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defaultThemeVersion="124226"/>
  <bookViews>
    <workbookView xWindow="120" yWindow="90" windowWidth="24915" windowHeight="12330"/>
  </bookViews>
  <sheets>
    <sheet name="11 квартал финансирование ист" sheetId="1" r:id="rId1"/>
  </sheets>
  <externalReferences>
    <externalReference r:id="rId2"/>
    <externalReference r:id="rId3"/>
    <externalReference r:id="rId4"/>
  </externalReferences>
  <definedNames>
    <definedName name="_xlnm._FilterDatabase" localSheetId="0" hidden="1">'11 квартал финансирование ист'!$A$21:$T$2676</definedName>
    <definedName name="ждх">#REF!</definedName>
    <definedName name="з4">#REF!</definedName>
    <definedName name="иии">#REF!</definedName>
    <definedName name="КПЭ">#REF!</definedName>
    <definedName name="Кри">#REF!</definedName>
    <definedName name="Крит">#REF!</definedName>
    <definedName name="ната">#REF!</definedName>
    <definedName name="Период_Выбрано">[2]t_настройки!$I$84</definedName>
    <definedName name="Подсинее">#REF!</definedName>
    <definedName name="рекЛЭПВН">'[3]приложение 1.1'!$B$25:$B$35</definedName>
    <definedName name="уу">#REF!</definedName>
  </definedNames>
  <calcPr calcId="145621"/>
</workbook>
</file>

<file path=xl/calcChain.xml><?xml version="1.0" encoding="utf-8"?>
<calcChain xmlns="http://schemas.openxmlformats.org/spreadsheetml/2006/main">
  <c r="C2676" i="1" l="1"/>
  <c r="C2674" i="1"/>
  <c r="X2672" i="1"/>
  <c r="X2671" i="1" s="1"/>
  <c r="W2672" i="1"/>
  <c r="W2671" i="1" s="1"/>
  <c r="N2672" i="1"/>
  <c r="M2672" i="1"/>
  <c r="N2671" i="1"/>
  <c r="M2671" i="1"/>
  <c r="C2670" i="1"/>
  <c r="P2667" i="1"/>
  <c r="Z2665" i="1"/>
  <c r="P2663" i="1"/>
  <c r="C2663" i="1"/>
  <c r="C2662" i="1"/>
  <c r="Z2661" i="1"/>
  <c r="C2661" i="1"/>
  <c r="C2660" i="1"/>
  <c r="C2658" i="1"/>
  <c r="C2656" i="1"/>
  <c r="C2666" i="1" s="1"/>
  <c r="X2654" i="1"/>
  <c r="X2648" i="1" s="1"/>
  <c r="W2654" i="1"/>
  <c r="W2648" i="1" s="1"/>
  <c r="N2654" i="1"/>
  <c r="M2654" i="1"/>
  <c r="M2648" i="1" s="1"/>
  <c r="Z2653" i="1"/>
  <c r="P2653" i="1"/>
  <c r="Z2649" i="1"/>
  <c r="N2648" i="1"/>
  <c r="Z2647" i="1"/>
  <c r="S2644" i="1"/>
  <c r="C2647" i="1"/>
  <c r="U2644" i="1"/>
  <c r="C2646" i="1"/>
  <c r="Q2644" i="1"/>
  <c r="K2644" i="1"/>
  <c r="I2644" i="1"/>
  <c r="C2645" i="1"/>
  <c r="X2644" i="1"/>
  <c r="W2644" i="1"/>
  <c r="N2644" i="1"/>
  <c r="M2644" i="1"/>
  <c r="Z2643" i="1"/>
  <c r="C2643" i="1"/>
  <c r="P2641" i="1"/>
  <c r="C2641" i="1"/>
  <c r="Z2639" i="1"/>
  <c r="C2639" i="1"/>
  <c r="C2637" i="1"/>
  <c r="C2635" i="1"/>
  <c r="C2633" i="1"/>
  <c r="C2632" i="1"/>
  <c r="C2631" i="1"/>
  <c r="P2630" i="1"/>
  <c r="C2630" i="1"/>
  <c r="X2628" i="1"/>
  <c r="W2628" i="1"/>
  <c r="N2628" i="1"/>
  <c r="M2628" i="1"/>
  <c r="Z2620" i="1"/>
  <c r="P2620" i="1"/>
  <c r="Z2616" i="1"/>
  <c r="C2616" i="1"/>
  <c r="C2614" i="1"/>
  <c r="C2617" i="1" s="1"/>
  <c r="X2613" i="1"/>
  <c r="W2613" i="1"/>
  <c r="N2613" i="1"/>
  <c r="N2610" i="1" s="1"/>
  <c r="M2613" i="1"/>
  <c r="M2610" i="1" s="1"/>
  <c r="Z2612" i="1"/>
  <c r="P2612" i="1"/>
  <c r="X2610" i="1"/>
  <c r="W2610" i="1"/>
  <c r="C2605" i="1"/>
  <c r="C2603" i="1"/>
  <c r="C2601" i="1"/>
  <c r="Z2600" i="1"/>
  <c r="C2597" i="1"/>
  <c r="P2596" i="1"/>
  <c r="X2595" i="1"/>
  <c r="W2595" i="1"/>
  <c r="N2595" i="1"/>
  <c r="M2595" i="1"/>
  <c r="Z2594" i="1"/>
  <c r="C2590" i="1"/>
  <c r="C2588" i="1"/>
  <c r="P2586" i="1"/>
  <c r="C2586" i="1"/>
  <c r="C2585" i="1"/>
  <c r="Z2584" i="1"/>
  <c r="C2584" i="1"/>
  <c r="X2583" i="1"/>
  <c r="W2583" i="1"/>
  <c r="W2582" i="1" s="1"/>
  <c r="N2583" i="1"/>
  <c r="N2582" i="1" s="1"/>
  <c r="M2583" i="1"/>
  <c r="M2582" i="1" s="1"/>
  <c r="X2582" i="1"/>
  <c r="C2581" i="1"/>
  <c r="Z2580" i="1"/>
  <c r="P2580" i="1"/>
  <c r="C2580" i="1"/>
  <c r="U2576" i="1"/>
  <c r="Z2578" i="1"/>
  <c r="P2578" i="1"/>
  <c r="C2578" i="1"/>
  <c r="C2577" i="1"/>
  <c r="X2576" i="1"/>
  <c r="W2576" i="1"/>
  <c r="N2576" i="1"/>
  <c r="M2576" i="1"/>
  <c r="C2575" i="1"/>
  <c r="Z2574" i="1"/>
  <c r="C2574" i="1"/>
  <c r="Z2572" i="1"/>
  <c r="P2572" i="1"/>
  <c r="C2572" i="1"/>
  <c r="C2571" i="1"/>
  <c r="X2570" i="1"/>
  <c r="W2570" i="1"/>
  <c r="N2570" i="1"/>
  <c r="M2570" i="1"/>
  <c r="Z2568" i="1"/>
  <c r="C2568" i="1"/>
  <c r="P2566" i="1"/>
  <c r="C2566" i="1"/>
  <c r="X2564" i="1"/>
  <c r="W2564" i="1"/>
  <c r="N2564" i="1"/>
  <c r="M2564" i="1"/>
  <c r="Z2562" i="1"/>
  <c r="P2562" i="1"/>
  <c r="C2562" i="1"/>
  <c r="C2561" i="1"/>
  <c r="P2560" i="1"/>
  <c r="C2560" i="1"/>
  <c r="S2558" i="1"/>
  <c r="X2558" i="1"/>
  <c r="W2558" i="1"/>
  <c r="N2558" i="1"/>
  <c r="M2558" i="1"/>
  <c r="P2556" i="1"/>
  <c r="C2556" i="1"/>
  <c r="Z2554" i="1"/>
  <c r="C2554" i="1"/>
  <c r="X2552" i="1"/>
  <c r="W2552" i="1"/>
  <c r="N2552" i="1"/>
  <c r="M2552" i="1"/>
  <c r="C2551" i="1"/>
  <c r="Z2550" i="1"/>
  <c r="P2550" i="1"/>
  <c r="C2550" i="1"/>
  <c r="Z2548" i="1"/>
  <c r="P2548" i="1"/>
  <c r="C2548" i="1"/>
  <c r="C2547" i="1"/>
  <c r="X2546" i="1"/>
  <c r="W2546" i="1"/>
  <c r="S2546" i="1"/>
  <c r="N2546" i="1"/>
  <c r="M2546" i="1"/>
  <c r="K2546" i="1"/>
  <c r="Z2544" i="1"/>
  <c r="C2544" i="1"/>
  <c r="C2542" i="1"/>
  <c r="X2540" i="1"/>
  <c r="W2540" i="1"/>
  <c r="N2540" i="1"/>
  <c r="M2540" i="1"/>
  <c r="C2539" i="1"/>
  <c r="Z2538" i="1"/>
  <c r="C2538" i="1"/>
  <c r="C2537" i="1"/>
  <c r="P2536" i="1"/>
  <c r="C2536" i="1"/>
  <c r="K2534" i="1"/>
  <c r="C2535" i="1"/>
  <c r="X2534" i="1"/>
  <c r="W2534" i="1"/>
  <c r="N2534" i="1"/>
  <c r="N2533" i="1" s="1"/>
  <c r="M2534" i="1"/>
  <c r="C2532" i="1"/>
  <c r="C2531" i="1"/>
  <c r="C2530" i="1"/>
  <c r="C2528" i="1"/>
  <c r="C2527" i="1"/>
  <c r="Z2526" i="1"/>
  <c r="C2526" i="1"/>
  <c r="C2521" i="1"/>
  <c r="C2519" i="1"/>
  <c r="X2515" i="1"/>
  <c r="W2515" i="1"/>
  <c r="N2515" i="1"/>
  <c r="M2515" i="1"/>
  <c r="C2513" i="1"/>
  <c r="Z2512" i="1"/>
  <c r="C2507" i="1"/>
  <c r="C2505" i="1"/>
  <c r="Z2504" i="1"/>
  <c r="C2501" i="1"/>
  <c r="C2499" i="1"/>
  <c r="Z2498" i="1"/>
  <c r="C2497" i="1"/>
  <c r="Z2496" i="1"/>
  <c r="C2493" i="1"/>
  <c r="Z2492" i="1"/>
  <c r="X2489" i="1"/>
  <c r="X2488" i="1" s="1"/>
  <c r="W2489" i="1"/>
  <c r="W2488" i="1" s="1"/>
  <c r="N2489" i="1"/>
  <c r="M2489" i="1"/>
  <c r="M2488" i="1" s="1"/>
  <c r="N2488" i="1"/>
  <c r="C2487" i="1"/>
  <c r="Z2486" i="1"/>
  <c r="C2483" i="1"/>
  <c r="C2481" i="1"/>
  <c r="Z2480" i="1"/>
  <c r="C2479" i="1"/>
  <c r="Z2478" i="1"/>
  <c r="C2475" i="1"/>
  <c r="Z2474" i="1"/>
  <c r="C2473" i="1"/>
  <c r="Z2472" i="1"/>
  <c r="C2469" i="1"/>
  <c r="C2467" i="1"/>
  <c r="Z2466" i="1"/>
  <c r="C2465" i="1"/>
  <c r="C2462" i="1"/>
  <c r="P2461" i="1"/>
  <c r="C2458" i="1"/>
  <c r="Z2457" i="1"/>
  <c r="P2455" i="1"/>
  <c r="C2452" i="1"/>
  <c r="C2450" i="1"/>
  <c r="X2447" i="1"/>
  <c r="X2446" i="1" s="1"/>
  <c r="W2447" i="1"/>
  <c r="N2447" i="1"/>
  <c r="N2446" i="1" s="1"/>
  <c r="M2447" i="1"/>
  <c r="M2446" i="1" s="1"/>
  <c r="W2446" i="1"/>
  <c r="C2442" i="1"/>
  <c r="C2440" i="1"/>
  <c r="Z2439" i="1"/>
  <c r="C2436" i="1"/>
  <c r="P2435" i="1"/>
  <c r="X2432" i="1"/>
  <c r="W2432" i="1"/>
  <c r="N2432" i="1"/>
  <c r="M2432" i="1"/>
  <c r="C2428" i="1"/>
  <c r="C2426" i="1"/>
  <c r="Z2425" i="1"/>
  <c r="C2422" i="1"/>
  <c r="X2421" i="1"/>
  <c r="W2421" i="1"/>
  <c r="W2420" i="1" s="1"/>
  <c r="N2421" i="1"/>
  <c r="M2421" i="1"/>
  <c r="M2420" i="1" s="1"/>
  <c r="X2420" i="1"/>
  <c r="N2420" i="1"/>
  <c r="C2416" i="1"/>
  <c r="X2415" i="1"/>
  <c r="W2415" i="1"/>
  <c r="N2415" i="1"/>
  <c r="M2415" i="1"/>
  <c r="C2414" i="1"/>
  <c r="Z2413" i="1"/>
  <c r="R2410" i="1"/>
  <c r="J2410" i="1"/>
  <c r="X2410" i="1"/>
  <c r="X2403" i="1" s="1"/>
  <c r="W2410" i="1"/>
  <c r="W2403" i="1" s="1"/>
  <c r="N2410" i="1"/>
  <c r="M2410" i="1"/>
  <c r="C2408" i="1"/>
  <c r="Z2407" i="1"/>
  <c r="X2405" i="1"/>
  <c r="W2405" i="1"/>
  <c r="N2405" i="1"/>
  <c r="M2405" i="1"/>
  <c r="M2403" i="1" s="1"/>
  <c r="AA2400" i="1"/>
  <c r="Z2400" i="1"/>
  <c r="Y2400" i="1"/>
  <c r="X2400" i="1"/>
  <c r="W2400" i="1"/>
  <c r="V2400" i="1"/>
  <c r="U2400" i="1"/>
  <c r="T2400" i="1"/>
  <c r="S2400" i="1"/>
  <c r="R2400" i="1"/>
  <c r="Q2400" i="1"/>
  <c r="P2400" i="1"/>
  <c r="O2400" i="1"/>
  <c r="N2400" i="1"/>
  <c r="M2400" i="1"/>
  <c r="L2400" i="1"/>
  <c r="K2400" i="1"/>
  <c r="J2400" i="1"/>
  <c r="I2400" i="1"/>
  <c r="H2400" i="1"/>
  <c r="G2400" i="1"/>
  <c r="P2398" i="1"/>
  <c r="C2398" i="1"/>
  <c r="Z2396" i="1"/>
  <c r="C2396" i="1"/>
  <c r="P2394" i="1"/>
  <c r="C2394" i="1"/>
  <c r="Z2392" i="1"/>
  <c r="C2392" i="1"/>
  <c r="P2390" i="1"/>
  <c r="C2390" i="1"/>
  <c r="Z2388" i="1"/>
  <c r="C2388" i="1"/>
  <c r="P2386" i="1"/>
  <c r="C2386" i="1"/>
  <c r="Z2384" i="1"/>
  <c r="C2384" i="1"/>
  <c r="P2382" i="1"/>
  <c r="C2382" i="1"/>
  <c r="Z2380" i="1"/>
  <c r="C2380" i="1"/>
  <c r="C2378" i="1"/>
  <c r="X2377" i="1"/>
  <c r="W2377" i="1"/>
  <c r="N2377" i="1"/>
  <c r="M2377" i="1"/>
  <c r="Z2376" i="1"/>
  <c r="P2376" i="1"/>
  <c r="C2376" i="1"/>
  <c r="Z2374" i="1"/>
  <c r="P2374" i="1"/>
  <c r="C2374" i="1"/>
  <c r="C2373" i="1"/>
  <c r="Z2372" i="1"/>
  <c r="P2372" i="1"/>
  <c r="C2372" i="1"/>
  <c r="Z2370" i="1"/>
  <c r="P2370" i="1"/>
  <c r="C2370" i="1"/>
  <c r="Z2368" i="1"/>
  <c r="P2368" i="1"/>
  <c r="C2368" i="1"/>
  <c r="X2366" i="1"/>
  <c r="W2366" i="1"/>
  <c r="N2366" i="1"/>
  <c r="N2355" i="1" s="1"/>
  <c r="M2366" i="1"/>
  <c r="Z2364" i="1"/>
  <c r="P2364" i="1"/>
  <c r="P2362" i="1"/>
  <c r="Z2360" i="1"/>
  <c r="P2358" i="1"/>
  <c r="C2358" i="1"/>
  <c r="U2356" i="1"/>
  <c r="Q2356" i="1"/>
  <c r="C2357" i="1"/>
  <c r="Y2356" i="1"/>
  <c r="X2356" i="1"/>
  <c r="X2355" i="1" s="1"/>
  <c r="W2356" i="1"/>
  <c r="N2356" i="1"/>
  <c r="M2356" i="1"/>
  <c r="M2355" i="1" s="1"/>
  <c r="M2354" i="1" s="1"/>
  <c r="I2356" i="1"/>
  <c r="Z2352" i="1"/>
  <c r="C2352" i="1"/>
  <c r="P2350" i="1"/>
  <c r="C2350" i="1"/>
  <c r="C2349" i="1"/>
  <c r="Z2348" i="1"/>
  <c r="C2348" i="1"/>
  <c r="P2346" i="1"/>
  <c r="C2346" i="1"/>
  <c r="C2345" i="1"/>
  <c r="Z2344" i="1"/>
  <c r="C2344" i="1"/>
  <c r="P2342" i="1"/>
  <c r="C2342" i="1"/>
  <c r="C2341" i="1"/>
  <c r="Z2340" i="1"/>
  <c r="C2340" i="1"/>
  <c r="P2338" i="1"/>
  <c r="C2338" i="1"/>
  <c r="C2337" i="1"/>
  <c r="Z2336" i="1"/>
  <c r="C2336" i="1"/>
  <c r="P2334" i="1"/>
  <c r="C2334" i="1"/>
  <c r="C2333" i="1"/>
  <c r="Z2332" i="1"/>
  <c r="C2332" i="1"/>
  <c r="X2331" i="1"/>
  <c r="W2331" i="1"/>
  <c r="N2331" i="1"/>
  <c r="M2331" i="1"/>
  <c r="Z2329" i="1"/>
  <c r="P2329" i="1"/>
  <c r="X2325" i="1"/>
  <c r="W2325" i="1"/>
  <c r="N2325" i="1"/>
  <c r="M2325" i="1"/>
  <c r="C2324" i="1"/>
  <c r="Z2323" i="1"/>
  <c r="R2321" i="1"/>
  <c r="X2321" i="1"/>
  <c r="W2321" i="1"/>
  <c r="V2321" i="1"/>
  <c r="N2321" i="1"/>
  <c r="M2321" i="1"/>
  <c r="C2320" i="1"/>
  <c r="Z2319" i="1"/>
  <c r="C2318" i="1"/>
  <c r="Z2317" i="1"/>
  <c r="C2312" i="1"/>
  <c r="X2311" i="1"/>
  <c r="W2311" i="1"/>
  <c r="N2311" i="1"/>
  <c r="M2311" i="1"/>
  <c r="C2306" i="1"/>
  <c r="X2305" i="1"/>
  <c r="X2302" i="1" s="1"/>
  <c r="W2305" i="1"/>
  <c r="N2305" i="1"/>
  <c r="N2302" i="1" s="1"/>
  <c r="M2305" i="1"/>
  <c r="M2302" i="1" s="1"/>
  <c r="Z2304" i="1"/>
  <c r="P2304" i="1"/>
  <c r="W2302" i="1"/>
  <c r="C2301" i="1"/>
  <c r="Z2300" i="1"/>
  <c r="C2300" i="1"/>
  <c r="P2298" i="1"/>
  <c r="C2298" i="1"/>
  <c r="C2297" i="1"/>
  <c r="Z2296" i="1"/>
  <c r="C2296" i="1"/>
  <c r="P2294" i="1"/>
  <c r="C2294" i="1"/>
  <c r="C2293" i="1"/>
  <c r="Z2292" i="1"/>
  <c r="C2292" i="1"/>
  <c r="P2290" i="1"/>
  <c r="C2290" i="1"/>
  <c r="C2289" i="1"/>
  <c r="C2288" i="1"/>
  <c r="C2286" i="1"/>
  <c r="C2285" i="1"/>
  <c r="C2284" i="1"/>
  <c r="X2283" i="1"/>
  <c r="W2283" i="1"/>
  <c r="N2283" i="1"/>
  <c r="M2283" i="1"/>
  <c r="Z2282" i="1"/>
  <c r="P2282" i="1"/>
  <c r="C2282" i="1"/>
  <c r="C2281" i="1"/>
  <c r="Z2280" i="1"/>
  <c r="P2280" i="1"/>
  <c r="C2280" i="1"/>
  <c r="C2279" i="1"/>
  <c r="Z2278" i="1"/>
  <c r="P2278" i="1"/>
  <c r="C2278" i="1"/>
  <c r="C2277" i="1"/>
  <c r="C2275" i="1"/>
  <c r="Z2274" i="1"/>
  <c r="C2273" i="1"/>
  <c r="X2272" i="1"/>
  <c r="W2272" i="1"/>
  <c r="W2271" i="1" s="1"/>
  <c r="N2272" i="1"/>
  <c r="N2271" i="1" s="1"/>
  <c r="M2272" i="1"/>
  <c r="M2271" i="1" s="1"/>
  <c r="C2269" i="1"/>
  <c r="Z2268" i="1"/>
  <c r="C2267" i="1"/>
  <c r="Z2266" i="1"/>
  <c r="X2265" i="1"/>
  <c r="W2265" i="1"/>
  <c r="V2265" i="1"/>
  <c r="N2265" i="1"/>
  <c r="M2265" i="1"/>
  <c r="C2263" i="1"/>
  <c r="C2261" i="1"/>
  <c r="Z2260" i="1"/>
  <c r="X2259" i="1"/>
  <c r="W2259" i="1"/>
  <c r="V2259" i="1"/>
  <c r="N2259" i="1"/>
  <c r="M2259" i="1"/>
  <c r="C2257" i="1"/>
  <c r="Z2256" i="1"/>
  <c r="C2255" i="1"/>
  <c r="Z2254" i="1"/>
  <c r="X2253" i="1"/>
  <c r="W2253" i="1"/>
  <c r="N2253" i="1"/>
  <c r="M2253" i="1"/>
  <c r="C2251" i="1"/>
  <c r="Z2250" i="1"/>
  <c r="C2249" i="1"/>
  <c r="Z2248" i="1"/>
  <c r="X2247" i="1"/>
  <c r="W2247" i="1"/>
  <c r="N2247" i="1"/>
  <c r="M2247" i="1"/>
  <c r="C2245" i="1"/>
  <c r="Z2244" i="1"/>
  <c r="C2243" i="1"/>
  <c r="Z2242" i="1"/>
  <c r="X2241" i="1"/>
  <c r="W2241" i="1"/>
  <c r="N2241" i="1"/>
  <c r="M2241" i="1"/>
  <c r="C2239" i="1"/>
  <c r="Z2238" i="1"/>
  <c r="C2237" i="1"/>
  <c r="Z2236" i="1"/>
  <c r="X2235" i="1"/>
  <c r="W2235" i="1"/>
  <c r="N2235" i="1"/>
  <c r="M2235" i="1"/>
  <c r="C2233" i="1"/>
  <c r="Z2232" i="1"/>
  <c r="C2231" i="1"/>
  <c r="Z2230" i="1"/>
  <c r="X2229" i="1"/>
  <c r="W2229" i="1"/>
  <c r="N2229" i="1"/>
  <c r="M2229" i="1"/>
  <c r="C2227" i="1"/>
  <c r="Z2226" i="1"/>
  <c r="C2225" i="1"/>
  <c r="Z2224" i="1"/>
  <c r="X2223" i="1"/>
  <c r="W2223" i="1"/>
  <c r="N2223" i="1"/>
  <c r="N2222" i="1" s="1"/>
  <c r="M2223" i="1"/>
  <c r="M2222" i="1" s="1"/>
  <c r="X2222" i="1"/>
  <c r="C2221" i="1"/>
  <c r="Z2220" i="1"/>
  <c r="C2219" i="1"/>
  <c r="Z2218" i="1"/>
  <c r="C2215" i="1"/>
  <c r="C2213" i="1"/>
  <c r="Z2212" i="1"/>
  <c r="C2211" i="1"/>
  <c r="X2210" i="1"/>
  <c r="W2210" i="1"/>
  <c r="N2210" i="1"/>
  <c r="M2210" i="1"/>
  <c r="Z2206" i="1"/>
  <c r="Z2204" i="1"/>
  <c r="Z2193" i="1"/>
  <c r="Z2185" i="1"/>
  <c r="Z2177" i="1"/>
  <c r="Z2169" i="1"/>
  <c r="C2164" i="1"/>
  <c r="C2162" i="1"/>
  <c r="Z2161" i="1"/>
  <c r="X2160" i="1"/>
  <c r="X2159" i="1" s="1"/>
  <c r="W2160" i="1"/>
  <c r="W2159" i="1" s="1"/>
  <c r="N2160" i="1"/>
  <c r="M2160" i="1"/>
  <c r="M2159" i="1"/>
  <c r="C2158" i="1"/>
  <c r="C2156" i="1"/>
  <c r="Z2155" i="1"/>
  <c r="C2150" i="1"/>
  <c r="C2144" i="1"/>
  <c r="C2142" i="1"/>
  <c r="Z2141" i="1"/>
  <c r="X2136" i="1"/>
  <c r="W2136" i="1"/>
  <c r="W2135" i="1" s="1"/>
  <c r="N2136" i="1"/>
  <c r="M2136" i="1"/>
  <c r="X2135" i="1"/>
  <c r="N2135" i="1"/>
  <c r="M2135" i="1"/>
  <c r="C2130" i="1"/>
  <c r="C2128" i="1"/>
  <c r="Z2127" i="1"/>
  <c r="X2123" i="1"/>
  <c r="W2123" i="1"/>
  <c r="N2123" i="1"/>
  <c r="M2123" i="1"/>
  <c r="M2111" i="1" s="1"/>
  <c r="C2122" i="1"/>
  <c r="Z2121" i="1"/>
  <c r="C2121" i="1"/>
  <c r="P2119" i="1"/>
  <c r="C2119" i="1"/>
  <c r="C2118" i="1"/>
  <c r="Z2117" i="1"/>
  <c r="C2117" i="1"/>
  <c r="P2115" i="1"/>
  <c r="C2115" i="1"/>
  <c r="C2114" i="1"/>
  <c r="Z2113" i="1"/>
  <c r="C2113" i="1"/>
  <c r="X2112" i="1"/>
  <c r="W2112" i="1"/>
  <c r="W2111" i="1" s="1"/>
  <c r="N2112" i="1"/>
  <c r="M2112" i="1"/>
  <c r="X2111" i="1"/>
  <c r="C2110" i="1"/>
  <c r="P2109" i="1"/>
  <c r="C2109" i="1"/>
  <c r="Z2107" i="1"/>
  <c r="C2107" i="1"/>
  <c r="X2106" i="1"/>
  <c r="W2106" i="1"/>
  <c r="N2106" i="1"/>
  <c r="M2106" i="1"/>
  <c r="P2105" i="1"/>
  <c r="C2105" i="1"/>
  <c r="C2104" i="1"/>
  <c r="Z2103" i="1"/>
  <c r="C2103" i="1"/>
  <c r="X2101" i="1"/>
  <c r="W2101" i="1"/>
  <c r="N2101" i="1"/>
  <c r="M2101" i="1"/>
  <c r="C2100" i="1"/>
  <c r="P2099" i="1"/>
  <c r="C2099" i="1"/>
  <c r="Z2097" i="1"/>
  <c r="C2097" i="1"/>
  <c r="X2096" i="1"/>
  <c r="W2096" i="1"/>
  <c r="N2096" i="1"/>
  <c r="M2096" i="1"/>
  <c r="X2094" i="1"/>
  <c r="M2094" i="1"/>
  <c r="AA2091" i="1"/>
  <c r="Z2091" i="1"/>
  <c r="Y2091" i="1"/>
  <c r="X2091" i="1"/>
  <c r="W2091" i="1"/>
  <c r="V2091" i="1"/>
  <c r="U2091" i="1"/>
  <c r="T2091" i="1"/>
  <c r="S2091" i="1"/>
  <c r="R2091" i="1"/>
  <c r="Q2091" i="1"/>
  <c r="P2091" i="1"/>
  <c r="O2091" i="1"/>
  <c r="N2091" i="1"/>
  <c r="M2091" i="1"/>
  <c r="L2091" i="1"/>
  <c r="K2091" i="1"/>
  <c r="J2091" i="1"/>
  <c r="I2091" i="1"/>
  <c r="H2091" i="1"/>
  <c r="G2091" i="1"/>
  <c r="C2088" i="1"/>
  <c r="Z2087" i="1"/>
  <c r="X2082" i="1"/>
  <c r="W2082" i="1"/>
  <c r="N2082" i="1"/>
  <c r="M2082" i="1"/>
  <c r="C2076" i="1"/>
  <c r="C2074" i="1"/>
  <c r="X2071" i="1"/>
  <c r="W2071" i="1"/>
  <c r="W2061" i="1" s="1"/>
  <c r="N2071" i="1"/>
  <c r="M2071" i="1"/>
  <c r="Z2067" i="1"/>
  <c r="T2062" i="1"/>
  <c r="X2062" i="1"/>
  <c r="X2061" i="1" s="1"/>
  <c r="X2060" i="1" s="1"/>
  <c r="W2062" i="1"/>
  <c r="N2062" i="1"/>
  <c r="M2062" i="1"/>
  <c r="M2061" i="1" s="1"/>
  <c r="M2060" i="1" s="1"/>
  <c r="Z2056" i="1"/>
  <c r="Z2052" i="1"/>
  <c r="P2052" i="1"/>
  <c r="Z2048" i="1"/>
  <c r="Z2044" i="1"/>
  <c r="P2044" i="1"/>
  <c r="X2039" i="1"/>
  <c r="W2039" i="1"/>
  <c r="N2039" i="1"/>
  <c r="M2039" i="1"/>
  <c r="P2038" i="1"/>
  <c r="P2034" i="1"/>
  <c r="AA2031" i="1"/>
  <c r="X2031" i="1"/>
  <c r="W2031" i="1"/>
  <c r="N2031" i="1"/>
  <c r="M2031" i="1"/>
  <c r="U2029" i="1"/>
  <c r="C2030" i="1"/>
  <c r="T2029" i="1"/>
  <c r="X2029" i="1"/>
  <c r="W2029" i="1"/>
  <c r="N2029" i="1"/>
  <c r="M2029" i="1"/>
  <c r="I2029" i="1"/>
  <c r="Z2027" i="1"/>
  <c r="P2027" i="1"/>
  <c r="C2027" i="1"/>
  <c r="C2026" i="1"/>
  <c r="P2025" i="1"/>
  <c r="C2025" i="1"/>
  <c r="Z2023" i="1"/>
  <c r="C2023" i="1"/>
  <c r="C2022" i="1"/>
  <c r="Z2021" i="1"/>
  <c r="P2021" i="1"/>
  <c r="C2021" i="1"/>
  <c r="Z2019" i="1"/>
  <c r="P2019" i="1"/>
  <c r="C2019" i="1"/>
  <c r="C2018" i="1"/>
  <c r="C2017" i="1"/>
  <c r="X2016" i="1"/>
  <c r="X26" i="1" s="1"/>
  <c r="W2016" i="1"/>
  <c r="N2016" i="1"/>
  <c r="M2016" i="1"/>
  <c r="Z2015" i="1"/>
  <c r="P2013" i="1"/>
  <c r="Z2011" i="1"/>
  <c r="C1992" i="1"/>
  <c r="C1995" i="1" s="1"/>
  <c r="X1990" i="1"/>
  <c r="X1987" i="1" s="1"/>
  <c r="W1990" i="1"/>
  <c r="W1987" i="1" s="1"/>
  <c r="N1990" i="1"/>
  <c r="N1987" i="1" s="1"/>
  <c r="M1990" i="1"/>
  <c r="M1987" i="1" s="1"/>
  <c r="Z1986" i="1"/>
  <c r="P1986" i="1"/>
  <c r="C1986" i="1"/>
  <c r="C1985" i="1"/>
  <c r="Z1984" i="1"/>
  <c r="P1984" i="1"/>
  <c r="C1984" i="1"/>
  <c r="C1983" i="1"/>
  <c r="Z1982" i="1"/>
  <c r="P1982" i="1"/>
  <c r="C1982" i="1"/>
  <c r="C1981" i="1"/>
  <c r="Z1980" i="1"/>
  <c r="P1980" i="1"/>
  <c r="C1980" i="1"/>
  <c r="C1979" i="1"/>
  <c r="Z1978" i="1"/>
  <c r="P1978" i="1"/>
  <c r="C1978" i="1"/>
  <c r="C1977" i="1"/>
  <c r="Z1976" i="1"/>
  <c r="P1976" i="1"/>
  <c r="C1976" i="1"/>
  <c r="C1975" i="1"/>
  <c r="Z1974" i="1"/>
  <c r="P1974" i="1"/>
  <c r="C1974" i="1"/>
  <c r="C1973" i="1"/>
  <c r="Z1972" i="1"/>
  <c r="P1972" i="1"/>
  <c r="C1972" i="1"/>
  <c r="C1971" i="1"/>
  <c r="Z1970" i="1"/>
  <c r="P1970" i="1"/>
  <c r="C1970" i="1"/>
  <c r="C1969" i="1"/>
  <c r="Z1968" i="1"/>
  <c r="P1968" i="1"/>
  <c r="C1968" i="1"/>
  <c r="C1967" i="1"/>
  <c r="Z1966" i="1"/>
  <c r="P1966" i="1"/>
  <c r="C1966" i="1"/>
  <c r="C1965" i="1"/>
  <c r="Z1964" i="1"/>
  <c r="P1964" i="1"/>
  <c r="C1964" i="1"/>
  <c r="Z1962" i="1"/>
  <c r="P1962" i="1"/>
  <c r="C1962" i="1"/>
  <c r="C1961" i="1"/>
  <c r="Z1960" i="1"/>
  <c r="P1960" i="1"/>
  <c r="C1960" i="1"/>
  <c r="Z1958" i="1"/>
  <c r="P1958" i="1"/>
  <c r="C1958" i="1"/>
  <c r="C1957" i="1"/>
  <c r="Z1956" i="1"/>
  <c r="P1956" i="1"/>
  <c r="C1956" i="1"/>
  <c r="K1953" i="1"/>
  <c r="Z1954" i="1"/>
  <c r="C1954" i="1"/>
  <c r="X1953" i="1"/>
  <c r="W1953" i="1"/>
  <c r="S1953" i="1"/>
  <c r="N1953" i="1"/>
  <c r="M1953" i="1"/>
  <c r="P1952" i="1"/>
  <c r="C1952" i="1"/>
  <c r="Z1950" i="1"/>
  <c r="C1950" i="1"/>
  <c r="P1948" i="1"/>
  <c r="C1948" i="1"/>
  <c r="Z1946" i="1"/>
  <c r="C1946" i="1"/>
  <c r="P1944" i="1"/>
  <c r="C1944" i="1"/>
  <c r="Z1942" i="1"/>
  <c r="C1942" i="1"/>
  <c r="Z1940" i="1"/>
  <c r="Z1939" i="1"/>
  <c r="P1939" i="1"/>
  <c r="Z1936" i="1"/>
  <c r="Z1935" i="1"/>
  <c r="P1935" i="1"/>
  <c r="X1933" i="1"/>
  <c r="W1933" i="1"/>
  <c r="N1933" i="1"/>
  <c r="N1932" i="1" s="1"/>
  <c r="M1933" i="1"/>
  <c r="M1932" i="1" s="1"/>
  <c r="X1932" i="1"/>
  <c r="C1931" i="1"/>
  <c r="Z1930" i="1"/>
  <c r="X1926" i="1"/>
  <c r="W1926" i="1"/>
  <c r="N1926" i="1"/>
  <c r="M1926" i="1"/>
  <c r="C1925" i="1"/>
  <c r="Z1924" i="1"/>
  <c r="C1921" i="1"/>
  <c r="X1920" i="1"/>
  <c r="W1920" i="1"/>
  <c r="N1920" i="1"/>
  <c r="M1920" i="1"/>
  <c r="C1919" i="1"/>
  <c r="Z1918" i="1"/>
  <c r="C1915" i="1"/>
  <c r="X1914" i="1"/>
  <c r="W1914" i="1"/>
  <c r="N1914" i="1"/>
  <c r="M1914" i="1"/>
  <c r="C1913" i="1"/>
  <c r="Z1912" i="1"/>
  <c r="X1908" i="1"/>
  <c r="W1908" i="1"/>
  <c r="N1908" i="1"/>
  <c r="M1908" i="1"/>
  <c r="C1907" i="1"/>
  <c r="Z1906" i="1"/>
  <c r="X1902" i="1"/>
  <c r="W1902" i="1"/>
  <c r="N1902" i="1"/>
  <c r="M1902" i="1"/>
  <c r="C1901" i="1"/>
  <c r="Z1900" i="1"/>
  <c r="X1896" i="1"/>
  <c r="W1896" i="1"/>
  <c r="N1896" i="1"/>
  <c r="M1896" i="1"/>
  <c r="C1895" i="1"/>
  <c r="Z1894" i="1"/>
  <c r="C1891" i="1"/>
  <c r="X1890" i="1"/>
  <c r="W1890" i="1"/>
  <c r="N1890" i="1"/>
  <c r="N1883" i="1" s="1"/>
  <c r="M1890" i="1"/>
  <c r="C1889" i="1"/>
  <c r="Z1888" i="1"/>
  <c r="P1886" i="1"/>
  <c r="X1884" i="1"/>
  <c r="X1883" i="1" s="1"/>
  <c r="W1884" i="1"/>
  <c r="N1884" i="1"/>
  <c r="M1884" i="1"/>
  <c r="W1883" i="1"/>
  <c r="Z1882" i="1"/>
  <c r="C1875" i="1"/>
  <c r="Z1874" i="1"/>
  <c r="Z1872" i="1"/>
  <c r="C1872" i="1"/>
  <c r="P1870" i="1"/>
  <c r="C1870" i="1"/>
  <c r="Z1868" i="1"/>
  <c r="C1868" i="1"/>
  <c r="C1866" i="1"/>
  <c r="X1865" i="1"/>
  <c r="W1865" i="1"/>
  <c r="N1865" i="1"/>
  <c r="M1865" i="1"/>
  <c r="Z1864" i="1"/>
  <c r="P1864" i="1"/>
  <c r="C1864" i="1"/>
  <c r="Z1862" i="1"/>
  <c r="P1862" i="1"/>
  <c r="C1862" i="1"/>
  <c r="C1861" i="1"/>
  <c r="Z1860" i="1"/>
  <c r="P1860" i="1"/>
  <c r="C1860" i="1"/>
  <c r="Z1858" i="1"/>
  <c r="P1858" i="1"/>
  <c r="C1858" i="1"/>
  <c r="C1857" i="1"/>
  <c r="Z1856" i="1"/>
  <c r="P1856" i="1"/>
  <c r="C1856" i="1"/>
  <c r="Z1854" i="1"/>
  <c r="P1854" i="1"/>
  <c r="C1854" i="1"/>
  <c r="C1853" i="1"/>
  <c r="Z1852" i="1"/>
  <c r="P1852" i="1"/>
  <c r="C1852" i="1"/>
  <c r="Z1850" i="1"/>
  <c r="P1850" i="1"/>
  <c r="C1850" i="1"/>
  <c r="C1849" i="1"/>
  <c r="Z1848" i="1"/>
  <c r="P1848" i="1"/>
  <c r="C1848" i="1"/>
  <c r="Z1846" i="1"/>
  <c r="P1846" i="1"/>
  <c r="C1846" i="1"/>
  <c r="C1845" i="1"/>
  <c r="Z1844" i="1"/>
  <c r="P1844" i="1"/>
  <c r="C1844" i="1"/>
  <c r="Z1842" i="1"/>
  <c r="P1842" i="1"/>
  <c r="C1842" i="1"/>
  <c r="C1841" i="1"/>
  <c r="Z1840" i="1"/>
  <c r="P1840" i="1"/>
  <c r="C1840" i="1"/>
  <c r="Z1838" i="1"/>
  <c r="P1838" i="1"/>
  <c r="C1838" i="1"/>
  <c r="C1837" i="1"/>
  <c r="Z1836" i="1"/>
  <c r="P1836" i="1"/>
  <c r="C1836" i="1"/>
  <c r="Z1834" i="1"/>
  <c r="P1834" i="1"/>
  <c r="C1834" i="1"/>
  <c r="C1833" i="1"/>
  <c r="Z1832" i="1"/>
  <c r="P1832" i="1"/>
  <c r="C1832" i="1"/>
  <c r="S1830" i="1"/>
  <c r="K1830" i="1"/>
  <c r="X1830" i="1"/>
  <c r="W1830" i="1"/>
  <c r="W1829" i="1" s="1"/>
  <c r="N1830" i="1"/>
  <c r="N1829" i="1" s="1"/>
  <c r="M1830" i="1"/>
  <c r="M1829" i="1" s="1"/>
  <c r="P1828" i="1"/>
  <c r="C1828" i="1"/>
  <c r="Z1826" i="1"/>
  <c r="C1826" i="1"/>
  <c r="P1824" i="1"/>
  <c r="C1824" i="1"/>
  <c r="Z1822" i="1"/>
  <c r="C1822" i="1"/>
  <c r="P1820" i="1"/>
  <c r="C1820" i="1"/>
  <c r="Z1818" i="1"/>
  <c r="C1818" i="1"/>
  <c r="Z1816" i="1"/>
  <c r="P1816" i="1"/>
  <c r="C1816" i="1"/>
  <c r="C1815" i="1"/>
  <c r="Z1814" i="1"/>
  <c r="P1814" i="1"/>
  <c r="C1814" i="1"/>
  <c r="Z1812" i="1"/>
  <c r="P1812" i="1"/>
  <c r="C1812" i="1"/>
  <c r="C1811" i="1"/>
  <c r="Z1810" i="1"/>
  <c r="P1810" i="1"/>
  <c r="C1810" i="1"/>
  <c r="Z1808" i="1"/>
  <c r="P1808" i="1"/>
  <c r="C1808" i="1"/>
  <c r="C1807" i="1"/>
  <c r="Z1806" i="1"/>
  <c r="P1806" i="1"/>
  <c r="C1806" i="1"/>
  <c r="Z1804" i="1"/>
  <c r="P1804" i="1"/>
  <c r="C1804" i="1"/>
  <c r="C1803" i="1"/>
  <c r="Z1802" i="1"/>
  <c r="P1802" i="1"/>
  <c r="C1802" i="1"/>
  <c r="Z1800" i="1"/>
  <c r="P1800" i="1"/>
  <c r="C1800" i="1"/>
  <c r="C1799" i="1"/>
  <c r="X1798" i="1"/>
  <c r="X1797" i="1" s="1"/>
  <c r="W1798" i="1"/>
  <c r="W1797" i="1" s="1"/>
  <c r="S1798" i="1"/>
  <c r="S1797" i="1" s="1"/>
  <c r="N1798" i="1"/>
  <c r="N1797" i="1" s="1"/>
  <c r="N1796" i="1" s="1"/>
  <c r="M1798" i="1"/>
  <c r="M1797" i="1" s="1"/>
  <c r="K1798" i="1"/>
  <c r="K1797" i="1" s="1"/>
  <c r="P1794" i="1"/>
  <c r="C1794" i="1"/>
  <c r="Z1792" i="1"/>
  <c r="C1792" i="1"/>
  <c r="P1790" i="1"/>
  <c r="C1790" i="1"/>
  <c r="Z1788" i="1"/>
  <c r="C1788" i="1"/>
  <c r="C1786" i="1"/>
  <c r="X1785" i="1"/>
  <c r="W1785" i="1"/>
  <c r="N1785" i="1"/>
  <c r="M1785" i="1"/>
  <c r="C1784" i="1"/>
  <c r="Z1783" i="1"/>
  <c r="C1776" i="1"/>
  <c r="X1775" i="1"/>
  <c r="X1774" i="1" s="1"/>
  <c r="W1775" i="1"/>
  <c r="N1775" i="1"/>
  <c r="M1775" i="1"/>
  <c r="C1770" i="1"/>
  <c r="X1769" i="1"/>
  <c r="W1769" i="1"/>
  <c r="N1769" i="1"/>
  <c r="M1769" i="1"/>
  <c r="X1764" i="1"/>
  <c r="W1764" i="1"/>
  <c r="N1764" i="1"/>
  <c r="M1764" i="1"/>
  <c r="X1759" i="1"/>
  <c r="X1757" i="1" s="1"/>
  <c r="W1759" i="1"/>
  <c r="N1759" i="1"/>
  <c r="M1759" i="1"/>
  <c r="M1757" i="1" s="1"/>
  <c r="AA1754" i="1"/>
  <c r="Z1754" i="1"/>
  <c r="Y1754" i="1"/>
  <c r="X1754" i="1"/>
  <c r="W1754" i="1"/>
  <c r="V1754" i="1"/>
  <c r="U1754" i="1"/>
  <c r="T1754" i="1"/>
  <c r="S1754" i="1"/>
  <c r="R1754" i="1"/>
  <c r="Q1754" i="1"/>
  <c r="P1754" i="1"/>
  <c r="O1754" i="1"/>
  <c r="N1754" i="1"/>
  <c r="M1754" i="1"/>
  <c r="L1754" i="1"/>
  <c r="K1754" i="1"/>
  <c r="J1754" i="1"/>
  <c r="I1754" i="1"/>
  <c r="H1754" i="1"/>
  <c r="G1754" i="1"/>
  <c r="Z1752" i="1"/>
  <c r="C1752" i="1"/>
  <c r="P1750" i="1"/>
  <c r="C1750" i="1"/>
  <c r="Z1748" i="1"/>
  <c r="C1748" i="1"/>
  <c r="P1746" i="1"/>
  <c r="C1746" i="1"/>
  <c r="Z1744" i="1"/>
  <c r="C1744" i="1"/>
  <c r="P1742" i="1"/>
  <c r="C1742" i="1"/>
  <c r="Z1740" i="1"/>
  <c r="C1740" i="1"/>
  <c r="P1738" i="1"/>
  <c r="C1738" i="1"/>
  <c r="X1736" i="1"/>
  <c r="W1736" i="1"/>
  <c r="N1736" i="1"/>
  <c r="M1736" i="1"/>
  <c r="Z1734" i="1"/>
  <c r="P1734" i="1"/>
  <c r="C1734" i="1"/>
  <c r="C1733" i="1"/>
  <c r="Z1732" i="1"/>
  <c r="P1732" i="1"/>
  <c r="C1732" i="1"/>
  <c r="Z1730" i="1"/>
  <c r="P1730" i="1"/>
  <c r="C1730" i="1"/>
  <c r="C1729" i="1"/>
  <c r="Z1728" i="1"/>
  <c r="P1728" i="1"/>
  <c r="C1728" i="1"/>
  <c r="S1726" i="1"/>
  <c r="K1726" i="1"/>
  <c r="X1726" i="1"/>
  <c r="W1726" i="1"/>
  <c r="N1726" i="1"/>
  <c r="M1726" i="1"/>
  <c r="P1724" i="1"/>
  <c r="Z1722" i="1"/>
  <c r="P1720" i="1"/>
  <c r="Z1718" i="1"/>
  <c r="C1718" i="1"/>
  <c r="S1716" i="1"/>
  <c r="Q1716" i="1"/>
  <c r="Y1716" i="1"/>
  <c r="X1716" i="1"/>
  <c r="W1716" i="1"/>
  <c r="N1716" i="1"/>
  <c r="N1715" i="1" s="1"/>
  <c r="M1716" i="1"/>
  <c r="K1716" i="1"/>
  <c r="Z1711" i="1"/>
  <c r="P1711" i="1"/>
  <c r="Z1707" i="1"/>
  <c r="P1707" i="1"/>
  <c r="Z1703" i="1"/>
  <c r="P1703" i="1"/>
  <c r="Z1699" i="1"/>
  <c r="P1699" i="1"/>
  <c r="Z1695" i="1"/>
  <c r="P1695" i="1"/>
  <c r="Z1691" i="1"/>
  <c r="P1691" i="1"/>
  <c r="Z1687" i="1"/>
  <c r="AA1686" i="1"/>
  <c r="X1686" i="1"/>
  <c r="W1686" i="1"/>
  <c r="N1686" i="1"/>
  <c r="M1686" i="1"/>
  <c r="Z1684" i="1"/>
  <c r="P1684" i="1"/>
  <c r="I1682" i="1"/>
  <c r="X1682" i="1"/>
  <c r="W1682" i="1"/>
  <c r="N1682" i="1"/>
  <c r="M1682" i="1"/>
  <c r="C1678" i="1"/>
  <c r="C1676" i="1"/>
  <c r="X1675" i="1"/>
  <c r="W1675" i="1"/>
  <c r="N1675" i="1"/>
  <c r="M1675" i="1"/>
  <c r="C1672" i="1"/>
  <c r="C1670" i="1"/>
  <c r="C1664" i="1"/>
  <c r="X1662" i="1"/>
  <c r="W1662" i="1"/>
  <c r="N1662" i="1"/>
  <c r="M1662" i="1"/>
  <c r="X1644" i="1"/>
  <c r="W1644" i="1"/>
  <c r="W1641" i="1" s="1"/>
  <c r="N1644" i="1"/>
  <c r="N1641" i="1" s="1"/>
  <c r="M1644" i="1"/>
  <c r="X1641" i="1"/>
  <c r="M1641" i="1"/>
  <c r="C1640" i="1"/>
  <c r="Z1639" i="1"/>
  <c r="C1632" i="1"/>
  <c r="Z1631" i="1"/>
  <c r="C1624" i="1"/>
  <c r="Z1623" i="1"/>
  <c r="C1620" i="1"/>
  <c r="P1619" i="1"/>
  <c r="C1616" i="1"/>
  <c r="Z1615" i="1"/>
  <c r="P1613" i="1"/>
  <c r="C1610" i="1"/>
  <c r="C1608" i="1"/>
  <c r="Z1607" i="1"/>
  <c r="X1605" i="1"/>
  <c r="W1605" i="1"/>
  <c r="N1605" i="1"/>
  <c r="M1605" i="1"/>
  <c r="C1602" i="1"/>
  <c r="Z1601" i="1"/>
  <c r="P1599" i="1"/>
  <c r="C1596" i="1"/>
  <c r="X1594" i="1"/>
  <c r="X1593" i="1" s="1"/>
  <c r="W1594" i="1"/>
  <c r="W1593" i="1" s="1"/>
  <c r="N1594" i="1"/>
  <c r="M1594" i="1"/>
  <c r="N1593" i="1"/>
  <c r="C1592" i="1"/>
  <c r="P1591" i="1"/>
  <c r="C1588" i="1"/>
  <c r="X1587" i="1"/>
  <c r="W1587" i="1"/>
  <c r="N1587" i="1"/>
  <c r="M1587" i="1"/>
  <c r="C1586" i="1"/>
  <c r="C1582" i="1"/>
  <c r="X1581" i="1"/>
  <c r="W1581" i="1"/>
  <c r="N1581" i="1"/>
  <c r="M1581" i="1"/>
  <c r="C1580" i="1"/>
  <c r="P1579" i="1"/>
  <c r="C1576" i="1"/>
  <c r="X1575" i="1"/>
  <c r="W1575" i="1"/>
  <c r="N1575" i="1"/>
  <c r="M1575" i="1"/>
  <c r="C1574" i="1"/>
  <c r="C1570" i="1"/>
  <c r="X1569" i="1"/>
  <c r="W1569" i="1"/>
  <c r="N1569" i="1"/>
  <c r="M1569" i="1"/>
  <c r="C1568" i="1"/>
  <c r="P1567" i="1"/>
  <c r="C1564" i="1"/>
  <c r="X1563" i="1"/>
  <c r="W1563" i="1"/>
  <c r="N1563" i="1"/>
  <c r="M1563" i="1"/>
  <c r="C1562" i="1"/>
  <c r="C1558" i="1"/>
  <c r="X1557" i="1"/>
  <c r="W1557" i="1"/>
  <c r="N1557" i="1"/>
  <c r="M1557" i="1"/>
  <c r="C1556" i="1"/>
  <c r="P1555" i="1"/>
  <c r="C1552" i="1"/>
  <c r="X1551" i="1"/>
  <c r="W1551" i="1"/>
  <c r="N1551" i="1"/>
  <c r="M1551" i="1"/>
  <c r="C1550" i="1"/>
  <c r="C1546" i="1"/>
  <c r="X1545" i="1"/>
  <c r="W1545" i="1"/>
  <c r="N1545" i="1"/>
  <c r="M1545" i="1"/>
  <c r="W1544" i="1"/>
  <c r="P1543" i="1"/>
  <c r="C1540" i="1"/>
  <c r="Z1539" i="1"/>
  <c r="P1537" i="1"/>
  <c r="C1534" i="1"/>
  <c r="X1532" i="1"/>
  <c r="W1532" i="1"/>
  <c r="W1504" i="1" s="1"/>
  <c r="N1532" i="1"/>
  <c r="M1532" i="1"/>
  <c r="C1530" i="1"/>
  <c r="P1529" i="1"/>
  <c r="C1526" i="1"/>
  <c r="Z1525" i="1"/>
  <c r="P1523" i="1"/>
  <c r="C1520" i="1"/>
  <c r="C1518" i="1"/>
  <c r="Z1517" i="1"/>
  <c r="C1514" i="1"/>
  <c r="C1510" i="1"/>
  <c r="Z1509" i="1"/>
  <c r="X1505" i="1"/>
  <c r="X1504" i="1" s="1"/>
  <c r="W1505" i="1"/>
  <c r="N1505" i="1"/>
  <c r="M1505" i="1"/>
  <c r="M1504" i="1" s="1"/>
  <c r="Z1503" i="1"/>
  <c r="C1500" i="1"/>
  <c r="P1499" i="1"/>
  <c r="C1496" i="1"/>
  <c r="Z1495" i="1"/>
  <c r="C1492" i="1"/>
  <c r="Z1491" i="1"/>
  <c r="C1488" i="1"/>
  <c r="C1484" i="1"/>
  <c r="Z1483" i="1"/>
  <c r="C1478" i="1"/>
  <c r="X1477" i="1"/>
  <c r="X1476" i="1" s="1"/>
  <c r="W1477" i="1"/>
  <c r="N1477" i="1"/>
  <c r="M1477" i="1"/>
  <c r="M1476" i="1" s="1"/>
  <c r="W1476" i="1"/>
  <c r="N1476" i="1"/>
  <c r="C1474" i="1"/>
  <c r="P1473" i="1"/>
  <c r="C1470" i="1"/>
  <c r="Z1469" i="1"/>
  <c r="P1467" i="1"/>
  <c r="X1465" i="1"/>
  <c r="W1465" i="1"/>
  <c r="N1465" i="1"/>
  <c r="M1465" i="1"/>
  <c r="C1464" i="1"/>
  <c r="Z1463" i="1"/>
  <c r="C1463" i="1"/>
  <c r="P1461" i="1"/>
  <c r="C1461" i="1"/>
  <c r="C1460" i="1"/>
  <c r="Z1459" i="1"/>
  <c r="C1459" i="1"/>
  <c r="P1457" i="1"/>
  <c r="C1457" i="1"/>
  <c r="T1455" i="1"/>
  <c r="C1456" i="1"/>
  <c r="X1455" i="1"/>
  <c r="W1455" i="1"/>
  <c r="W1454" i="1" s="1"/>
  <c r="N1455" i="1"/>
  <c r="M1455" i="1"/>
  <c r="M1454" i="1" s="1"/>
  <c r="Z1453" i="1"/>
  <c r="P1453" i="1"/>
  <c r="C1453" i="1"/>
  <c r="C1452" i="1"/>
  <c r="Z1451" i="1"/>
  <c r="P1451" i="1"/>
  <c r="C1451" i="1"/>
  <c r="U1449" i="1"/>
  <c r="K1449" i="1"/>
  <c r="C1450" i="1"/>
  <c r="X1449" i="1"/>
  <c r="W1449" i="1"/>
  <c r="N1449" i="1"/>
  <c r="M1449" i="1"/>
  <c r="C1447" i="1"/>
  <c r="Q1444" i="1"/>
  <c r="C1445" i="1"/>
  <c r="X1444" i="1"/>
  <c r="W1444" i="1"/>
  <c r="N1444" i="1"/>
  <c r="M1444" i="1"/>
  <c r="Z1443" i="1"/>
  <c r="P1443" i="1"/>
  <c r="C1443" i="1"/>
  <c r="C1442" i="1"/>
  <c r="P1441" i="1"/>
  <c r="C1441" i="1"/>
  <c r="K1439" i="1"/>
  <c r="C1440" i="1"/>
  <c r="X1439" i="1"/>
  <c r="W1439" i="1"/>
  <c r="W1437" i="1" s="1"/>
  <c r="N1439" i="1"/>
  <c r="M1439" i="1"/>
  <c r="N1437" i="1"/>
  <c r="AA1434" i="1"/>
  <c r="Z1434" i="1"/>
  <c r="Y1434" i="1"/>
  <c r="X1434" i="1"/>
  <c r="W1434" i="1"/>
  <c r="V1434" i="1"/>
  <c r="U1434" i="1"/>
  <c r="T1434" i="1"/>
  <c r="S1434" i="1"/>
  <c r="R1434" i="1"/>
  <c r="Q1434" i="1"/>
  <c r="P1434" i="1"/>
  <c r="O1434" i="1"/>
  <c r="N1434" i="1"/>
  <c r="M1434" i="1"/>
  <c r="L1434" i="1"/>
  <c r="K1434" i="1"/>
  <c r="J1434" i="1"/>
  <c r="I1434" i="1"/>
  <c r="H1434" i="1"/>
  <c r="G1434" i="1"/>
  <c r="C1433" i="1"/>
  <c r="C1431" i="1"/>
  <c r="C1429" i="1"/>
  <c r="C1427" i="1"/>
  <c r="C1425" i="1"/>
  <c r="C1423" i="1"/>
  <c r="C1421" i="1"/>
  <c r="C1419" i="1"/>
  <c r="C1417" i="1"/>
  <c r="C1415" i="1"/>
  <c r="C1413" i="1"/>
  <c r="C1411" i="1"/>
  <c r="C1409" i="1"/>
  <c r="X1408" i="1"/>
  <c r="W1408" i="1"/>
  <c r="N1408" i="1"/>
  <c r="M1408" i="1"/>
  <c r="Z1407" i="1"/>
  <c r="P1407" i="1"/>
  <c r="C1407" i="1"/>
  <c r="C1406" i="1"/>
  <c r="Z1405" i="1"/>
  <c r="C1405" i="1"/>
  <c r="C1404" i="1"/>
  <c r="P1403" i="1"/>
  <c r="C1403" i="1"/>
  <c r="Z1401" i="1"/>
  <c r="U1399" i="1"/>
  <c r="C1401" i="1"/>
  <c r="C1400" i="1"/>
  <c r="X1399" i="1"/>
  <c r="W1399" i="1"/>
  <c r="N1399" i="1"/>
  <c r="M1399" i="1"/>
  <c r="Z1397" i="1"/>
  <c r="P1395" i="1"/>
  <c r="Z1393" i="1"/>
  <c r="Q1390" i="1"/>
  <c r="O1390" i="1"/>
  <c r="C1391" i="1"/>
  <c r="Y1390" i="1"/>
  <c r="X1390" i="1"/>
  <c r="W1390" i="1"/>
  <c r="W1389" i="1" s="1"/>
  <c r="W1388" i="1" s="1"/>
  <c r="N1390" i="1"/>
  <c r="N1389" i="1" s="1"/>
  <c r="M1390" i="1"/>
  <c r="G1390" i="1"/>
  <c r="X1389" i="1"/>
  <c r="Z1384" i="1"/>
  <c r="P1384" i="1"/>
  <c r="P1380" i="1"/>
  <c r="P1376" i="1"/>
  <c r="Z1373" i="1"/>
  <c r="Z1372" i="1"/>
  <c r="P1372" i="1"/>
  <c r="Z1368" i="1"/>
  <c r="P1368" i="1"/>
  <c r="X1364" i="1"/>
  <c r="W1364" i="1"/>
  <c r="N1364" i="1"/>
  <c r="M1364" i="1"/>
  <c r="Z1361" i="1"/>
  <c r="R1360" i="1"/>
  <c r="L1360" i="1"/>
  <c r="AA1360" i="1"/>
  <c r="X1360" i="1"/>
  <c r="W1360" i="1"/>
  <c r="V1360" i="1"/>
  <c r="N1360" i="1"/>
  <c r="M1360" i="1"/>
  <c r="Z1359" i="1"/>
  <c r="P1359" i="1"/>
  <c r="C1359" i="1"/>
  <c r="C1358" i="1"/>
  <c r="Z1357" i="1"/>
  <c r="P1357" i="1"/>
  <c r="C1357" i="1"/>
  <c r="Z1355" i="1"/>
  <c r="P1355" i="1"/>
  <c r="C1355" i="1"/>
  <c r="U1353" i="1"/>
  <c r="C1354" i="1"/>
  <c r="X1353" i="1"/>
  <c r="W1353" i="1"/>
  <c r="N1353" i="1"/>
  <c r="M1353" i="1"/>
  <c r="C1352" i="1"/>
  <c r="C1351" i="1"/>
  <c r="C1349" i="1"/>
  <c r="C1348" i="1"/>
  <c r="C1347" i="1"/>
  <c r="C1345" i="1"/>
  <c r="C1344" i="1"/>
  <c r="C1343" i="1"/>
  <c r="C1341" i="1"/>
  <c r="X1340" i="1"/>
  <c r="W1340" i="1"/>
  <c r="N1340" i="1"/>
  <c r="M1340" i="1"/>
  <c r="C1334" i="1"/>
  <c r="C1337" i="1" s="1"/>
  <c r="C1333" i="1"/>
  <c r="C1336" i="1" s="1"/>
  <c r="C1338" i="1" s="1"/>
  <c r="X1332" i="1"/>
  <c r="W1332" i="1"/>
  <c r="N1332" i="1"/>
  <c r="M1332" i="1"/>
  <c r="M1329" i="1" s="1"/>
  <c r="X1329" i="1"/>
  <c r="W1329" i="1"/>
  <c r="N1329" i="1"/>
  <c r="Z1328" i="1"/>
  <c r="C1327" i="1"/>
  <c r="Z1326" i="1"/>
  <c r="C1323" i="1"/>
  <c r="C1321" i="1"/>
  <c r="Z1320" i="1"/>
  <c r="C1319" i="1"/>
  <c r="Z1318" i="1"/>
  <c r="C1315" i="1"/>
  <c r="C1313" i="1"/>
  <c r="Z1312" i="1"/>
  <c r="C1311" i="1"/>
  <c r="Z1310" i="1"/>
  <c r="C1305" i="1"/>
  <c r="Z1304" i="1"/>
  <c r="C1303" i="1"/>
  <c r="Z1302" i="1"/>
  <c r="C1297" i="1"/>
  <c r="Z1296" i="1"/>
  <c r="C1295" i="1"/>
  <c r="Z1294" i="1"/>
  <c r="X1289" i="1"/>
  <c r="W1289" i="1"/>
  <c r="N1289" i="1"/>
  <c r="M1289" i="1"/>
  <c r="Z1288" i="1"/>
  <c r="C1283" i="1"/>
  <c r="C1281" i="1"/>
  <c r="Z1280" i="1"/>
  <c r="C1275" i="1"/>
  <c r="C1273" i="1"/>
  <c r="Z1272" i="1"/>
  <c r="C1267" i="1"/>
  <c r="C1265" i="1"/>
  <c r="Z1264" i="1"/>
  <c r="C1259" i="1"/>
  <c r="C1257" i="1"/>
  <c r="X1256" i="1"/>
  <c r="X1255" i="1" s="1"/>
  <c r="W1256" i="1"/>
  <c r="N1256" i="1"/>
  <c r="N1255" i="1" s="1"/>
  <c r="M1256" i="1"/>
  <c r="M1255" i="1" s="1"/>
  <c r="W1255" i="1"/>
  <c r="C1253" i="1"/>
  <c r="C1251" i="1"/>
  <c r="Z1250" i="1"/>
  <c r="X1249" i="1"/>
  <c r="W1249" i="1"/>
  <c r="N1249" i="1"/>
  <c r="M1249" i="1"/>
  <c r="C1247" i="1"/>
  <c r="C1245" i="1"/>
  <c r="Z1244" i="1"/>
  <c r="X1243" i="1"/>
  <c r="W1243" i="1"/>
  <c r="N1243" i="1"/>
  <c r="M1243" i="1"/>
  <c r="C1241" i="1"/>
  <c r="C1239" i="1"/>
  <c r="Z1238" i="1"/>
  <c r="X1237" i="1"/>
  <c r="W1237" i="1"/>
  <c r="N1237" i="1"/>
  <c r="M1237" i="1"/>
  <c r="C1235" i="1"/>
  <c r="C1233" i="1"/>
  <c r="X1231" i="1"/>
  <c r="W1231" i="1"/>
  <c r="N1231" i="1"/>
  <c r="M1231" i="1"/>
  <c r="C1229" i="1"/>
  <c r="C1227" i="1"/>
  <c r="X1225" i="1"/>
  <c r="W1225" i="1"/>
  <c r="N1225" i="1"/>
  <c r="M1225" i="1"/>
  <c r="C1223" i="1"/>
  <c r="C1221" i="1"/>
  <c r="X1219" i="1"/>
  <c r="W1219" i="1"/>
  <c r="N1219" i="1"/>
  <c r="M1219" i="1"/>
  <c r="C1217" i="1"/>
  <c r="C1215" i="1"/>
  <c r="X1213" i="1"/>
  <c r="W1213" i="1"/>
  <c r="N1213" i="1"/>
  <c r="M1213" i="1"/>
  <c r="C1211" i="1"/>
  <c r="C1209" i="1"/>
  <c r="X1207" i="1"/>
  <c r="W1207" i="1"/>
  <c r="N1207" i="1"/>
  <c r="M1207" i="1"/>
  <c r="M1206" i="1" s="1"/>
  <c r="N1206" i="1"/>
  <c r="C1205" i="1"/>
  <c r="C1203" i="1"/>
  <c r="C1201" i="1"/>
  <c r="C1199" i="1"/>
  <c r="C1197" i="1"/>
  <c r="C1195" i="1"/>
  <c r="X1194" i="1"/>
  <c r="W1194" i="1"/>
  <c r="N1194" i="1"/>
  <c r="M1194" i="1"/>
  <c r="M1156" i="1" s="1"/>
  <c r="C1193" i="1"/>
  <c r="C1189" i="1"/>
  <c r="Z1188" i="1"/>
  <c r="C1185" i="1"/>
  <c r="C1181" i="1"/>
  <c r="Z1180" i="1"/>
  <c r="C1177" i="1"/>
  <c r="Z1176" i="1"/>
  <c r="C1173" i="1"/>
  <c r="Z1172" i="1"/>
  <c r="C1169" i="1"/>
  <c r="C1165" i="1"/>
  <c r="Z1164" i="1"/>
  <c r="C1161" i="1"/>
  <c r="X1157" i="1"/>
  <c r="W1157" i="1"/>
  <c r="W1156" i="1" s="1"/>
  <c r="N1157" i="1"/>
  <c r="N1156" i="1" s="1"/>
  <c r="M1157" i="1"/>
  <c r="C1155" i="1"/>
  <c r="C1151" i="1"/>
  <c r="Z1150" i="1"/>
  <c r="C1145" i="1"/>
  <c r="Z1144" i="1"/>
  <c r="C1141" i="1"/>
  <c r="C1137" i="1"/>
  <c r="Z1136" i="1"/>
  <c r="C1133" i="1"/>
  <c r="C1129" i="1"/>
  <c r="Z1128" i="1"/>
  <c r="C1125" i="1"/>
  <c r="Z1124" i="1"/>
  <c r="C1121" i="1"/>
  <c r="X1120" i="1"/>
  <c r="X1119" i="1" s="1"/>
  <c r="W1120" i="1"/>
  <c r="N1120" i="1"/>
  <c r="N1119" i="1" s="1"/>
  <c r="M1120" i="1"/>
  <c r="M1119" i="1" s="1"/>
  <c r="W1119" i="1"/>
  <c r="C1115" i="1"/>
  <c r="Z1114" i="1"/>
  <c r="C1111" i="1"/>
  <c r="C1107" i="1"/>
  <c r="X1106" i="1"/>
  <c r="W1106" i="1"/>
  <c r="N1106" i="1"/>
  <c r="M1106" i="1"/>
  <c r="C1105" i="1"/>
  <c r="C1101" i="1"/>
  <c r="Z1100" i="1"/>
  <c r="C1097" i="1"/>
  <c r="X1096" i="1"/>
  <c r="X1095" i="1" s="1"/>
  <c r="W1096" i="1"/>
  <c r="W1095" i="1" s="1"/>
  <c r="N1096" i="1"/>
  <c r="N1095" i="1" s="1"/>
  <c r="M1096" i="1"/>
  <c r="M1095" i="1" s="1"/>
  <c r="Z1094" i="1"/>
  <c r="C1091" i="1"/>
  <c r="X1090" i="1"/>
  <c r="W1090" i="1"/>
  <c r="N1090" i="1"/>
  <c r="M1090" i="1"/>
  <c r="C1089" i="1"/>
  <c r="Z1088" i="1"/>
  <c r="X1085" i="1"/>
  <c r="W1085" i="1"/>
  <c r="W1078" i="1" s="1"/>
  <c r="N1085" i="1"/>
  <c r="M1085" i="1"/>
  <c r="C1083" i="1"/>
  <c r="Z1082" i="1"/>
  <c r="R1080" i="1"/>
  <c r="X1080" i="1"/>
  <c r="W1080" i="1"/>
  <c r="N1080" i="1"/>
  <c r="M1080" i="1"/>
  <c r="AA1075" i="1"/>
  <c r="Z1075" i="1"/>
  <c r="Y1075" i="1"/>
  <c r="X1075" i="1"/>
  <c r="W1075" i="1"/>
  <c r="V1075" i="1"/>
  <c r="U1075" i="1"/>
  <c r="T1075" i="1"/>
  <c r="S1075" i="1"/>
  <c r="R1075" i="1"/>
  <c r="Q1075" i="1"/>
  <c r="P1075" i="1"/>
  <c r="O1075" i="1"/>
  <c r="N1075" i="1"/>
  <c r="M1075" i="1"/>
  <c r="L1075" i="1"/>
  <c r="K1075" i="1"/>
  <c r="J1075" i="1"/>
  <c r="I1075" i="1"/>
  <c r="H1075" i="1"/>
  <c r="G1075" i="1"/>
  <c r="C1063" i="1"/>
  <c r="C1061" i="1"/>
  <c r="C1059" i="1"/>
  <c r="C1057" i="1"/>
  <c r="C1055" i="1"/>
  <c r="C1053" i="1"/>
  <c r="C1051" i="1"/>
  <c r="C1049" i="1"/>
  <c r="C1047" i="1"/>
  <c r="C1045" i="1"/>
  <c r="C1043" i="1"/>
  <c r="C1041" i="1"/>
  <c r="C1039" i="1"/>
  <c r="C1037" i="1"/>
  <c r="C1035" i="1"/>
  <c r="C1033" i="1"/>
  <c r="C1031" i="1"/>
  <c r="C1029" i="1"/>
  <c r="C1027" i="1"/>
  <c r="C1025" i="1"/>
  <c r="C1023" i="1"/>
  <c r="C1021" i="1"/>
  <c r="C1019" i="1"/>
  <c r="C1017" i="1"/>
  <c r="C1073" i="1" s="1"/>
  <c r="C1015" i="1"/>
  <c r="C1071" i="1" s="1"/>
  <c r="C1013" i="1"/>
  <c r="C1069" i="1" s="1"/>
  <c r="C1011" i="1"/>
  <c r="C1067" i="1" s="1"/>
  <c r="S1008" i="1"/>
  <c r="C1009" i="1"/>
  <c r="C1065" i="1" s="1"/>
  <c r="X1008" i="1"/>
  <c r="W1008" i="1"/>
  <c r="N1008" i="1"/>
  <c r="M1008" i="1"/>
  <c r="Z1007" i="1"/>
  <c r="P1007" i="1"/>
  <c r="C1007" i="1"/>
  <c r="C1006" i="1"/>
  <c r="Z1005" i="1"/>
  <c r="P1005" i="1"/>
  <c r="C1005" i="1"/>
  <c r="C1004" i="1"/>
  <c r="Z1003" i="1"/>
  <c r="P1003" i="1"/>
  <c r="C1003" i="1"/>
  <c r="C1002" i="1"/>
  <c r="Z1001" i="1"/>
  <c r="P1001" i="1"/>
  <c r="C1001" i="1"/>
  <c r="C1000" i="1"/>
  <c r="Z999" i="1"/>
  <c r="S996" i="1"/>
  <c r="P999" i="1"/>
  <c r="C999" i="1"/>
  <c r="U996" i="1"/>
  <c r="C998" i="1"/>
  <c r="Y996" i="1"/>
  <c r="Z997" i="1"/>
  <c r="I996" i="1"/>
  <c r="C997" i="1"/>
  <c r="X996" i="1"/>
  <c r="W996" i="1"/>
  <c r="N996" i="1"/>
  <c r="N983" i="1" s="1"/>
  <c r="M996" i="1"/>
  <c r="K996" i="1"/>
  <c r="Q984" i="1"/>
  <c r="S984" i="1"/>
  <c r="S983" i="1" s="1"/>
  <c r="Y984" i="1"/>
  <c r="C985" i="1"/>
  <c r="X984" i="1"/>
  <c r="X983" i="1" s="1"/>
  <c r="W984" i="1"/>
  <c r="W983" i="1" s="1"/>
  <c r="W982" i="1" s="1"/>
  <c r="N984" i="1"/>
  <c r="M984" i="1"/>
  <c r="Z978" i="1"/>
  <c r="Z974" i="1"/>
  <c r="Z970" i="1"/>
  <c r="X967" i="1"/>
  <c r="W967" i="1"/>
  <c r="N967" i="1"/>
  <c r="N29" i="1" s="1"/>
  <c r="M967" i="1"/>
  <c r="Z963" i="1"/>
  <c r="P963" i="1"/>
  <c r="P959" i="1"/>
  <c r="X958" i="1"/>
  <c r="X28" i="1" s="1"/>
  <c r="W958" i="1"/>
  <c r="W951" i="1" s="1"/>
  <c r="N958" i="1"/>
  <c r="M958" i="1"/>
  <c r="M951" i="1" s="1"/>
  <c r="Z957" i="1"/>
  <c r="C954" i="1"/>
  <c r="Z953" i="1"/>
  <c r="N951" i="1"/>
  <c r="N27" i="1" s="1"/>
  <c r="C950" i="1"/>
  <c r="Z949" i="1"/>
  <c r="C946" i="1"/>
  <c r="Z945" i="1"/>
  <c r="X943" i="1"/>
  <c r="W943" i="1"/>
  <c r="N943" i="1"/>
  <c r="M943" i="1"/>
  <c r="Z939" i="1"/>
  <c r="C936" i="1"/>
  <c r="X934" i="1"/>
  <c r="X931" i="1" s="1"/>
  <c r="W934" i="1"/>
  <c r="N934" i="1"/>
  <c r="N931" i="1" s="1"/>
  <c r="M934" i="1"/>
  <c r="Z933" i="1"/>
  <c r="P933" i="1"/>
  <c r="W931" i="1"/>
  <c r="M931" i="1"/>
  <c r="C929" i="1"/>
  <c r="Z928" i="1"/>
  <c r="C925" i="1"/>
  <c r="Z924" i="1"/>
  <c r="C921" i="1"/>
  <c r="Z920" i="1"/>
  <c r="X918" i="1"/>
  <c r="W918" i="1"/>
  <c r="N918" i="1"/>
  <c r="N903" i="1" s="1"/>
  <c r="M918" i="1"/>
  <c r="C915" i="1"/>
  <c r="Z914" i="1"/>
  <c r="C911" i="1"/>
  <c r="Z908" i="1"/>
  <c r="P908" i="1"/>
  <c r="C908" i="1"/>
  <c r="Z907" i="1"/>
  <c r="P907" i="1"/>
  <c r="C907" i="1"/>
  <c r="C906" i="1"/>
  <c r="Z905" i="1"/>
  <c r="P905" i="1"/>
  <c r="C905" i="1"/>
  <c r="X904" i="1"/>
  <c r="X903" i="1" s="1"/>
  <c r="W904" i="1"/>
  <c r="W903" i="1" s="1"/>
  <c r="N904" i="1"/>
  <c r="M904" i="1"/>
  <c r="X897" i="1"/>
  <c r="W897" i="1"/>
  <c r="N897" i="1"/>
  <c r="M897" i="1"/>
  <c r="X891" i="1"/>
  <c r="W891" i="1"/>
  <c r="N891" i="1"/>
  <c r="M891" i="1"/>
  <c r="X885" i="1"/>
  <c r="W885" i="1"/>
  <c r="N885" i="1"/>
  <c r="M885" i="1"/>
  <c r="X879" i="1"/>
  <c r="W879" i="1"/>
  <c r="N879" i="1"/>
  <c r="M879" i="1"/>
  <c r="X873" i="1"/>
  <c r="W873" i="1"/>
  <c r="N873" i="1"/>
  <c r="M873" i="1"/>
  <c r="X867" i="1"/>
  <c r="W867" i="1"/>
  <c r="N867" i="1"/>
  <c r="M867" i="1"/>
  <c r="X861" i="1"/>
  <c r="W861" i="1"/>
  <c r="N861" i="1"/>
  <c r="M861" i="1"/>
  <c r="X855" i="1"/>
  <c r="X854" i="1" s="1"/>
  <c r="W855" i="1"/>
  <c r="N855" i="1"/>
  <c r="N854" i="1" s="1"/>
  <c r="M855" i="1"/>
  <c r="M854" i="1" s="1"/>
  <c r="W854" i="1"/>
  <c r="X843" i="1"/>
  <c r="W843" i="1"/>
  <c r="N843" i="1"/>
  <c r="M843" i="1"/>
  <c r="Z834" i="1"/>
  <c r="P834" i="1"/>
  <c r="C834" i="1"/>
  <c r="C833" i="1"/>
  <c r="C832" i="1"/>
  <c r="C831" i="1"/>
  <c r="Z830" i="1"/>
  <c r="P830" i="1"/>
  <c r="C830" i="1"/>
  <c r="C829" i="1"/>
  <c r="C828" i="1"/>
  <c r="C827" i="1"/>
  <c r="Z826" i="1"/>
  <c r="P826" i="1"/>
  <c r="C826" i="1"/>
  <c r="C825" i="1"/>
  <c r="C824" i="1"/>
  <c r="X823" i="1"/>
  <c r="W823" i="1"/>
  <c r="W822" i="1" s="1"/>
  <c r="N823" i="1"/>
  <c r="M823" i="1"/>
  <c r="M822" i="1"/>
  <c r="Z820" i="1"/>
  <c r="P820" i="1"/>
  <c r="C820" i="1"/>
  <c r="C819" i="1"/>
  <c r="C818" i="1"/>
  <c r="C817" i="1"/>
  <c r="Z816" i="1"/>
  <c r="P816" i="1"/>
  <c r="C816" i="1"/>
  <c r="C815" i="1"/>
  <c r="C814" i="1"/>
  <c r="C821" i="1" s="1"/>
  <c r="Z812" i="1"/>
  <c r="P812" i="1"/>
  <c r="C812" i="1"/>
  <c r="C811" i="1"/>
  <c r="C810" i="1"/>
  <c r="C809" i="1"/>
  <c r="Z808" i="1"/>
  <c r="P808" i="1"/>
  <c r="C808" i="1"/>
  <c r="C807" i="1"/>
  <c r="C806" i="1"/>
  <c r="C805" i="1"/>
  <c r="Z804" i="1"/>
  <c r="P804" i="1"/>
  <c r="C804" i="1"/>
  <c r="O798" i="1"/>
  <c r="O797" i="1" s="1"/>
  <c r="C803" i="1"/>
  <c r="Y798" i="1"/>
  <c r="Y797" i="1" s="1"/>
  <c r="K798" i="1"/>
  <c r="K797" i="1" s="1"/>
  <c r="C802" i="1"/>
  <c r="U798" i="1"/>
  <c r="U797" i="1" s="1"/>
  <c r="C801" i="1"/>
  <c r="AA798" i="1"/>
  <c r="AA797" i="1" s="1"/>
  <c r="Z800" i="1"/>
  <c r="P800" i="1"/>
  <c r="G798" i="1"/>
  <c r="G797" i="1" s="1"/>
  <c r="C800" i="1"/>
  <c r="S798" i="1"/>
  <c r="S797" i="1" s="1"/>
  <c r="I798" i="1"/>
  <c r="I797" i="1" s="1"/>
  <c r="C799" i="1"/>
  <c r="T798" i="1"/>
  <c r="T797" i="1" s="1"/>
  <c r="X798" i="1"/>
  <c r="X797" i="1" s="1"/>
  <c r="W798" i="1"/>
  <c r="W797" i="1" s="1"/>
  <c r="Q798" i="1"/>
  <c r="Q797" i="1" s="1"/>
  <c r="N798" i="1"/>
  <c r="M798" i="1"/>
  <c r="M797" i="1" s="1"/>
  <c r="N797" i="1"/>
  <c r="C795" i="1"/>
  <c r="Z794" i="1"/>
  <c r="P794" i="1"/>
  <c r="C794" i="1"/>
  <c r="C793" i="1"/>
  <c r="Z792" i="1"/>
  <c r="P792" i="1"/>
  <c r="C792" i="1"/>
  <c r="C791" i="1"/>
  <c r="Z790" i="1"/>
  <c r="P790" i="1"/>
  <c r="C790" i="1"/>
  <c r="C789" i="1"/>
  <c r="Z788" i="1"/>
  <c r="P788" i="1"/>
  <c r="C788" i="1"/>
  <c r="U786" i="1"/>
  <c r="K786" i="1"/>
  <c r="C787" i="1"/>
  <c r="Y786" i="1"/>
  <c r="X786" i="1"/>
  <c r="W786" i="1"/>
  <c r="S786" i="1"/>
  <c r="N786" i="1"/>
  <c r="M786" i="1"/>
  <c r="I786" i="1"/>
  <c r="C784" i="1"/>
  <c r="Z783" i="1"/>
  <c r="C780" i="1"/>
  <c r="X776" i="1"/>
  <c r="X775" i="1" s="1"/>
  <c r="W776" i="1"/>
  <c r="W775" i="1" s="1"/>
  <c r="N776" i="1"/>
  <c r="M776" i="1"/>
  <c r="N775" i="1"/>
  <c r="C774" i="1"/>
  <c r="Z773" i="1"/>
  <c r="X770" i="1"/>
  <c r="W770" i="1"/>
  <c r="N770" i="1"/>
  <c r="M770" i="1"/>
  <c r="C768" i="1"/>
  <c r="X765" i="1"/>
  <c r="W765" i="1"/>
  <c r="W758" i="1" s="1"/>
  <c r="N765" i="1"/>
  <c r="M765" i="1"/>
  <c r="C762" i="1"/>
  <c r="Z761" i="1"/>
  <c r="X760" i="1"/>
  <c r="W760" i="1"/>
  <c r="N760" i="1"/>
  <c r="M760" i="1"/>
  <c r="M758" i="1" s="1"/>
  <c r="AA755" i="1"/>
  <c r="Z755" i="1"/>
  <c r="Y755" i="1"/>
  <c r="X755" i="1"/>
  <c r="W755" i="1"/>
  <c r="V755" i="1"/>
  <c r="U755" i="1"/>
  <c r="T755" i="1"/>
  <c r="S755" i="1"/>
  <c r="R755" i="1"/>
  <c r="Q755" i="1"/>
  <c r="P755" i="1"/>
  <c r="O755" i="1"/>
  <c r="N755" i="1"/>
  <c r="M755" i="1"/>
  <c r="L755" i="1"/>
  <c r="K755" i="1"/>
  <c r="J755" i="1"/>
  <c r="I755" i="1"/>
  <c r="H755" i="1"/>
  <c r="G755" i="1"/>
  <c r="Z754" i="1"/>
  <c r="P754" i="1"/>
  <c r="Z752" i="1"/>
  <c r="P752" i="1"/>
  <c r="Z750" i="1"/>
  <c r="P750" i="1"/>
  <c r="C750" i="1"/>
  <c r="Z748" i="1"/>
  <c r="P748" i="1"/>
  <c r="C747" i="1"/>
  <c r="Z746" i="1"/>
  <c r="P746" i="1"/>
  <c r="Z744" i="1"/>
  <c r="P744" i="1"/>
  <c r="C744" i="1"/>
  <c r="C754" i="1" s="1"/>
  <c r="C743" i="1"/>
  <c r="C753" i="1" s="1"/>
  <c r="Z742" i="1"/>
  <c r="P742" i="1"/>
  <c r="C742" i="1"/>
  <c r="C752" i="1" s="1"/>
  <c r="C741" i="1"/>
  <c r="C751" i="1" s="1"/>
  <c r="Z740" i="1"/>
  <c r="P740" i="1"/>
  <c r="C740" i="1"/>
  <c r="C739" i="1"/>
  <c r="C749" i="1" s="1"/>
  <c r="Z738" i="1"/>
  <c r="P738" i="1"/>
  <c r="C738" i="1"/>
  <c r="C748" i="1" s="1"/>
  <c r="C737" i="1"/>
  <c r="Z736" i="1"/>
  <c r="P736" i="1"/>
  <c r="C736" i="1"/>
  <c r="C746" i="1" s="1"/>
  <c r="U734" i="1"/>
  <c r="K734" i="1"/>
  <c r="C735" i="1"/>
  <c r="C745" i="1" s="1"/>
  <c r="X734" i="1"/>
  <c r="W734" i="1"/>
  <c r="S734" i="1"/>
  <c r="N734" i="1"/>
  <c r="M734" i="1"/>
  <c r="I734" i="1"/>
  <c r="C732" i="1"/>
  <c r="C730" i="1"/>
  <c r="C728" i="1"/>
  <c r="C726" i="1"/>
  <c r="X725" i="1"/>
  <c r="W725" i="1"/>
  <c r="N725" i="1"/>
  <c r="M725" i="1"/>
  <c r="Z724" i="1"/>
  <c r="P724" i="1"/>
  <c r="Z722" i="1"/>
  <c r="P722" i="1"/>
  <c r="Z720" i="1"/>
  <c r="P720" i="1"/>
  <c r="Z718" i="1"/>
  <c r="P718" i="1"/>
  <c r="C718" i="1"/>
  <c r="C719" i="1" s="1"/>
  <c r="C720" i="1" s="1"/>
  <c r="C721" i="1" s="1"/>
  <c r="C722" i="1" s="1"/>
  <c r="C723" i="1" s="1"/>
  <c r="C724" i="1" s="1"/>
  <c r="U716" i="1"/>
  <c r="K716" i="1"/>
  <c r="C717" i="1"/>
  <c r="Y716" i="1"/>
  <c r="X716" i="1"/>
  <c r="W716" i="1"/>
  <c r="S716" i="1"/>
  <c r="N716" i="1"/>
  <c r="N715" i="1" s="1"/>
  <c r="M716" i="1"/>
  <c r="I716" i="1"/>
  <c r="Z712" i="1"/>
  <c r="P712" i="1"/>
  <c r="Z708" i="1"/>
  <c r="P708" i="1"/>
  <c r="Z704" i="1"/>
  <c r="P704" i="1"/>
  <c r="Z700" i="1"/>
  <c r="P700" i="1"/>
  <c r="Z696" i="1"/>
  <c r="P696" i="1"/>
  <c r="AA694" i="1"/>
  <c r="X694" i="1"/>
  <c r="W694" i="1"/>
  <c r="N694" i="1"/>
  <c r="M694" i="1"/>
  <c r="Z693" i="1"/>
  <c r="Z692" i="1"/>
  <c r="P692" i="1"/>
  <c r="Z689" i="1"/>
  <c r="Z688" i="1"/>
  <c r="P688" i="1"/>
  <c r="Z685" i="1"/>
  <c r="Z684" i="1"/>
  <c r="P684" i="1"/>
  <c r="Z681" i="1"/>
  <c r="Z680" i="1"/>
  <c r="P680" i="1"/>
  <c r="Z677" i="1"/>
  <c r="Z676" i="1"/>
  <c r="P676" i="1"/>
  <c r="Z673" i="1"/>
  <c r="Z672" i="1"/>
  <c r="P672" i="1"/>
  <c r="AA669" i="1"/>
  <c r="X669" i="1"/>
  <c r="W669" i="1"/>
  <c r="N669" i="1"/>
  <c r="N28" i="1" s="1"/>
  <c r="M669" i="1"/>
  <c r="C666" i="1"/>
  <c r="Z665" i="1"/>
  <c r="X662" i="1"/>
  <c r="W662" i="1"/>
  <c r="N662" i="1"/>
  <c r="M662" i="1"/>
  <c r="Z661" i="1"/>
  <c r="P661" i="1"/>
  <c r="Z657" i="1"/>
  <c r="P657" i="1"/>
  <c r="Z653" i="1"/>
  <c r="P653" i="1"/>
  <c r="Z649" i="1"/>
  <c r="P649" i="1"/>
  <c r="Z645" i="1"/>
  <c r="P645" i="1"/>
  <c r="AA643" i="1"/>
  <c r="X643" i="1"/>
  <c r="W643" i="1"/>
  <c r="N643" i="1"/>
  <c r="M643" i="1"/>
  <c r="Z642" i="1"/>
  <c r="P642" i="1"/>
  <c r="Z638" i="1"/>
  <c r="P638" i="1"/>
  <c r="Z634" i="1"/>
  <c r="P634" i="1"/>
  <c r="Z631" i="1"/>
  <c r="P631" i="1"/>
  <c r="X628" i="1"/>
  <c r="W628" i="1"/>
  <c r="N628" i="1"/>
  <c r="M628" i="1"/>
  <c r="X626" i="1"/>
  <c r="W626" i="1"/>
  <c r="W625" i="1" s="1"/>
  <c r="N626" i="1"/>
  <c r="M626" i="1"/>
  <c r="N625" i="1"/>
  <c r="C624" i="1"/>
  <c r="C622" i="1"/>
  <c r="C620" i="1"/>
  <c r="C618" i="1"/>
  <c r="X611" i="1"/>
  <c r="W611" i="1"/>
  <c r="N611" i="1"/>
  <c r="M611" i="1"/>
  <c r="Z610" i="1"/>
  <c r="P610" i="1"/>
  <c r="C610" i="1"/>
  <c r="C609" i="1"/>
  <c r="C616" i="1" s="1"/>
  <c r="Z608" i="1"/>
  <c r="P608" i="1"/>
  <c r="C608" i="1"/>
  <c r="C607" i="1"/>
  <c r="C614" i="1" s="1"/>
  <c r="Z606" i="1"/>
  <c r="P606" i="1"/>
  <c r="C606" i="1"/>
  <c r="C605" i="1"/>
  <c r="C612" i="1" s="1"/>
  <c r="Y602" i="1"/>
  <c r="Z604" i="1"/>
  <c r="P604" i="1"/>
  <c r="C604" i="1"/>
  <c r="S602" i="1"/>
  <c r="K602" i="1"/>
  <c r="C603" i="1"/>
  <c r="X602" i="1"/>
  <c r="W602" i="1"/>
  <c r="U602" i="1"/>
  <c r="N602" i="1"/>
  <c r="M602" i="1"/>
  <c r="N601" i="1"/>
  <c r="C600" i="1"/>
  <c r="C598" i="1"/>
  <c r="C596" i="1"/>
  <c r="X595" i="1"/>
  <c r="W595" i="1"/>
  <c r="N595" i="1"/>
  <c r="M595" i="1"/>
  <c r="Z594" i="1"/>
  <c r="P594" i="1"/>
  <c r="C594" i="1"/>
  <c r="C593" i="1"/>
  <c r="Z592" i="1"/>
  <c r="P592" i="1"/>
  <c r="C592" i="1"/>
  <c r="U589" i="1"/>
  <c r="C591" i="1"/>
  <c r="Y589" i="1"/>
  <c r="Z590" i="1"/>
  <c r="I589" i="1"/>
  <c r="C590" i="1"/>
  <c r="X589" i="1"/>
  <c r="W589" i="1"/>
  <c r="N589" i="1"/>
  <c r="M589" i="1"/>
  <c r="K589" i="1"/>
  <c r="C588" i="1"/>
  <c r="C586" i="1"/>
  <c r="C584" i="1"/>
  <c r="X583" i="1"/>
  <c r="W583" i="1"/>
  <c r="N583" i="1"/>
  <c r="M583" i="1"/>
  <c r="Z582" i="1"/>
  <c r="P582" i="1"/>
  <c r="C582" i="1"/>
  <c r="C581" i="1"/>
  <c r="Z580" i="1"/>
  <c r="P580" i="1"/>
  <c r="C580" i="1"/>
  <c r="U577" i="1"/>
  <c r="C579" i="1"/>
  <c r="Y577" i="1"/>
  <c r="Z578" i="1"/>
  <c r="S577" i="1"/>
  <c r="C578" i="1"/>
  <c r="X577" i="1"/>
  <c r="W577" i="1"/>
  <c r="N577" i="1"/>
  <c r="M577" i="1"/>
  <c r="K577" i="1"/>
  <c r="I577" i="1"/>
  <c r="C576" i="1"/>
  <c r="C574" i="1"/>
  <c r="C572" i="1"/>
  <c r="X571" i="1"/>
  <c r="W571" i="1"/>
  <c r="N571" i="1"/>
  <c r="M571" i="1"/>
  <c r="Z570" i="1"/>
  <c r="P570" i="1"/>
  <c r="C570" i="1"/>
  <c r="C569" i="1"/>
  <c r="Z568" i="1"/>
  <c r="P568" i="1"/>
  <c r="C568" i="1"/>
  <c r="U565" i="1"/>
  <c r="C567" i="1"/>
  <c r="Y565" i="1"/>
  <c r="Z566" i="1"/>
  <c r="S565" i="1"/>
  <c r="C566" i="1"/>
  <c r="X565" i="1"/>
  <c r="W565" i="1"/>
  <c r="N565" i="1"/>
  <c r="M565" i="1"/>
  <c r="K565" i="1"/>
  <c r="I565" i="1"/>
  <c r="C564" i="1"/>
  <c r="C562" i="1"/>
  <c r="Q559" i="1"/>
  <c r="C560" i="1"/>
  <c r="Y559" i="1"/>
  <c r="X559" i="1"/>
  <c r="W559" i="1"/>
  <c r="W552" i="1" s="1"/>
  <c r="N559" i="1"/>
  <c r="M559" i="1"/>
  <c r="Z558" i="1"/>
  <c r="P558" i="1"/>
  <c r="C558" i="1"/>
  <c r="C557" i="1"/>
  <c r="Z556" i="1"/>
  <c r="P556" i="1"/>
  <c r="C556" i="1"/>
  <c r="U553" i="1"/>
  <c r="I553" i="1"/>
  <c r="C555" i="1"/>
  <c r="Y553" i="1"/>
  <c r="Z554" i="1"/>
  <c r="C554" i="1"/>
  <c r="X553" i="1"/>
  <c r="X552" i="1" s="1"/>
  <c r="W553" i="1"/>
  <c r="S553" i="1"/>
  <c r="N553" i="1"/>
  <c r="M553" i="1"/>
  <c r="K553" i="1"/>
  <c r="C550" i="1"/>
  <c r="C548" i="1"/>
  <c r="C546" i="1"/>
  <c r="X545" i="1"/>
  <c r="W545" i="1"/>
  <c r="N545" i="1"/>
  <c r="M545" i="1"/>
  <c r="Z544" i="1"/>
  <c r="P544" i="1"/>
  <c r="Z542" i="1"/>
  <c r="P542" i="1"/>
  <c r="Z540" i="1"/>
  <c r="P540" i="1"/>
  <c r="Z538" i="1"/>
  <c r="P536" i="1"/>
  <c r="Z534" i="1"/>
  <c r="P534" i="1"/>
  <c r="Z532" i="1"/>
  <c r="P532" i="1"/>
  <c r="Z530" i="1"/>
  <c r="P528" i="1"/>
  <c r="Z526" i="1"/>
  <c r="P526" i="1"/>
  <c r="Z524" i="1"/>
  <c r="P524" i="1"/>
  <c r="C523" i="1"/>
  <c r="C524" i="1" s="1"/>
  <c r="C525" i="1" s="1"/>
  <c r="C526" i="1" s="1"/>
  <c r="C527" i="1" s="1"/>
  <c r="C528" i="1" s="1"/>
  <c r="C529" i="1" s="1"/>
  <c r="C530" i="1" s="1"/>
  <c r="X522" i="1"/>
  <c r="X521" i="1" s="1"/>
  <c r="W522" i="1"/>
  <c r="W521" i="1" s="1"/>
  <c r="N522" i="1"/>
  <c r="N521" i="1" s="1"/>
  <c r="M522" i="1"/>
  <c r="M521" i="1" s="1"/>
  <c r="C520" i="1"/>
  <c r="C519" i="1"/>
  <c r="C518" i="1"/>
  <c r="C516" i="1"/>
  <c r="C515" i="1"/>
  <c r="C514" i="1"/>
  <c r="X512" i="1"/>
  <c r="W512" i="1"/>
  <c r="N512" i="1"/>
  <c r="M512" i="1"/>
  <c r="P508" i="1"/>
  <c r="P504" i="1"/>
  <c r="Z501" i="1"/>
  <c r="Z500" i="1"/>
  <c r="P500" i="1"/>
  <c r="X496" i="1"/>
  <c r="W496" i="1"/>
  <c r="N496" i="1"/>
  <c r="N495" i="1" s="1"/>
  <c r="M496" i="1"/>
  <c r="X495" i="1"/>
  <c r="C489" i="1"/>
  <c r="Z488" i="1"/>
  <c r="C483" i="1"/>
  <c r="X482" i="1"/>
  <c r="W482" i="1"/>
  <c r="N482" i="1"/>
  <c r="M482" i="1"/>
  <c r="C480" i="1"/>
  <c r="Z479" i="1"/>
  <c r="C479" i="1"/>
  <c r="P477" i="1"/>
  <c r="C477" i="1"/>
  <c r="C476" i="1"/>
  <c r="Z475" i="1"/>
  <c r="C475" i="1"/>
  <c r="X473" i="1"/>
  <c r="W473" i="1"/>
  <c r="W472" i="1" s="1"/>
  <c r="N473" i="1"/>
  <c r="N472" i="1" s="1"/>
  <c r="M473" i="1"/>
  <c r="M472" i="1"/>
  <c r="Z471" i="1"/>
  <c r="P471" i="1"/>
  <c r="C471" i="1"/>
  <c r="U467" i="1"/>
  <c r="C470" i="1"/>
  <c r="Z469" i="1"/>
  <c r="P469" i="1"/>
  <c r="C469" i="1"/>
  <c r="C468" i="1"/>
  <c r="X467" i="1"/>
  <c r="W467" i="1"/>
  <c r="N467" i="1"/>
  <c r="M467" i="1"/>
  <c r="K467" i="1"/>
  <c r="C466" i="1"/>
  <c r="C465" i="1"/>
  <c r="C463" i="1"/>
  <c r="X462" i="1"/>
  <c r="W462" i="1"/>
  <c r="N462" i="1"/>
  <c r="M462" i="1"/>
  <c r="P461" i="1"/>
  <c r="C461" i="1"/>
  <c r="C460" i="1"/>
  <c r="Z459" i="1"/>
  <c r="C459" i="1"/>
  <c r="C458" i="1"/>
  <c r="X457" i="1"/>
  <c r="W457" i="1"/>
  <c r="N457" i="1"/>
  <c r="M457" i="1"/>
  <c r="K457" i="1"/>
  <c r="N455" i="1"/>
  <c r="AA452" i="1"/>
  <c r="Z452" i="1"/>
  <c r="Y452" i="1"/>
  <c r="X452" i="1"/>
  <c r="W452" i="1"/>
  <c r="V452" i="1"/>
  <c r="U452" i="1"/>
  <c r="T452" i="1"/>
  <c r="S452" i="1"/>
  <c r="R452" i="1"/>
  <c r="Q452" i="1"/>
  <c r="P452" i="1"/>
  <c r="O452" i="1"/>
  <c r="N452" i="1"/>
  <c r="M452" i="1"/>
  <c r="L452" i="1"/>
  <c r="K452" i="1"/>
  <c r="J452" i="1"/>
  <c r="I452" i="1"/>
  <c r="H452" i="1"/>
  <c r="G452" i="1"/>
  <c r="Z451" i="1"/>
  <c r="Z443" i="1"/>
  <c r="C440" i="1"/>
  <c r="C438" i="1"/>
  <c r="C436" i="1"/>
  <c r="Z435" i="1"/>
  <c r="C432" i="1"/>
  <c r="C444" i="1" s="1"/>
  <c r="X431" i="1"/>
  <c r="W431" i="1"/>
  <c r="N431" i="1"/>
  <c r="M431" i="1"/>
  <c r="C430" i="1"/>
  <c r="Z429" i="1"/>
  <c r="C426" i="1"/>
  <c r="P425" i="1"/>
  <c r="X423" i="1"/>
  <c r="W423" i="1"/>
  <c r="N423" i="1"/>
  <c r="M423" i="1"/>
  <c r="M415" i="1" s="1"/>
  <c r="P419" i="1"/>
  <c r="X416" i="1"/>
  <c r="X415" i="1" s="1"/>
  <c r="W416" i="1"/>
  <c r="W415" i="1" s="1"/>
  <c r="N416" i="1"/>
  <c r="N415" i="1" s="1"/>
  <c r="N414" i="1" s="1"/>
  <c r="M416" i="1"/>
  <c r="Z411" i="1"/>
  <c r="P411" i="1"/>
  <c r="Z409" i="1"/>
  <c r="P407" i="1"/>
  <c r="Z405" i="1"/>
  <c r="P403" i="1"/>
  <c r="Z401" i="1"/>
  <c r="P401" i="1"/>
  <c r="P399" i="1"/>
  <c r="Z397" i="1"/>
  <c r="P397" i="1"/>
  <c r="C396" i="1"/>
  <c r="C397" i="1" s="1"/>
  <c r="C398" i="1" s="1"/>
  <c r="C399" i="1" s="1"/>
  <c r="C400" i="1" s="1"/>
  <c r="C401" i="1" s="1"/>
  <c r="X395" i="1"/>
  <c r="X29" i="1" s="1"/>
  <c r="W395" i="1"/>
  <c r="N395" i="1"/>
  <c r="M395" i="1"/>
  <c r="M29" i="1" s="1"/>
  <c r="C391" i="1"/>
  <c r="C390" i="1"/>
  <c r="C389" i="1"/>
  <c r="C387" i="1"/>
  <c r="C386" i="1"/>
  <c r="C385" i="1"/>
  <c r="C383" i="1"/>
  <c r="C382" i="1"/>
  <c r="C381" i="1"/>
  <c r="C379" i="1"/>
  <c r="C393" i="1" s="1"/>
  <c r="C378" i="1"/>
  <c r="X377" i="1"/>
  <c r="W377" i="1"/>
  <c r="N377" i="1"/>
  <c r="M377" i="1"/>
  <c r="C375" i="1"/>
  <c r="C374" i="1"/>
  <c r="C373" i="1"/>
  <c r="C371" i="1"/>
  <c r="X370" i="1"/>
  <c r="W370" i="1"/>
  <c r="N370" i="1"/>
  <c r="M370" i="1"/>
  <c r="P369" i="1"/>
  <c r="C369" i="1"/>
  <c r="C368" i="1"/>
  <c r="Z367" i="1"/>
  <c r="C367" i="1"/>
  <c r="C366" i="1"/>
  <c r="P365" i="1"/>
  <c r="C365" i="1"/>
  <c r="U363" i="1"/>
  <c r="C364" i="1"/>
  <c r="X363" i="1"/>
  <c r="W363" i="1"/>
  <c r="N363" i="1"/>
  <c r="N26" i="1" s="1"/>
  <c r="M363" i="1"/>
  <c r="M26" i="1" s="1"/>
  <c r="I363" i="1"/>
  <c r="C353" i="1"/>
  <c r="C352" i="1"/>
  <c r="C355" i="1" s="1"/>
  <c r="C351" i="1"/>
  <c r="X350" i="1"/>
  <c r="W350" i="1"/>
  <c r="W347" i="1" s="1"/>
  <c r="N350" i="1"/>
  <c r="N347" i="1" s="1"/>
  <c r="M350" i="1"/>
  <c r="M347" i="1" s="1"/>
  <c r="X347" i="1"/>
  <c r="C346" i="1"/>
  <c r="C345" i="1"/>
  <c r="C344" i="1"/>
  <c r="C342" i="1"/>
  <c r="C341" i="1"/>
  <c r="C340" i="1"/>
  <c r="C338" i="1"/>
  <c r="C337" i="1"/>
  <c r="C336" i="1"/>
  <c r="C334" i="1"/>
  <c r="C333" i="1"/>
  <c r="C332" i="1"/>
  <c r="C330" i="1"/>
  <c r="C329" i="1"/>
  <c r="C328" i="1"/>
  <c r="C326" i="1"/>
  <c r="C325" i="1"/>
  <c r="C324" i="1"/>
  <c r="C322" i="1"/>
  <c r="C321" i="1"/>
  <c r="C320" i="1"/>
  <c r="C318" i="1"/>
  <c r="C317" i="1"/>
  <c r="C316" i="1"/>
  <c r="C314" i="1"/>
  <c r="C313" i="1"/>
  <c r="C312" i="1"/>
  <c r="C310" i="1"/>
  <c r="C309" i="1"/>
  <c r="C308" i="1"/>
  <c r="X307" i="1"/>
  <c r="W307" i="1"/>
  <c r="N307" i="1"/>
  <c r="M307" i="1"/>
  <c r="Z306" i="1"/>
  <c r="C306" i="1"/>
  <c r="C305" i="1"/>
  <c r="P304" i="1"/>
  <c r="C304" i="1"/>
  <c r="C303" i="1"/>
  <c r="Z302" i="1"/>
  <c r="C302" i="1"/>
  <c r="C301" i="1"/>
  <c r="P300" i="1"/>
  <c r="C300" i="1"/>
  <c r="U297" i="1"/>
  <c r="C299" i="1"/>
  <c r="Z298" i="1"/>
  <c r="I297" i="1"/>
  <c r="C298" i="1"/>
  <c r="X297" i="1"/>
  <c r="W297" i="1"/>
  <c r="N297" i="1"/>
  <c r="N296" i="1" s="1"/>
  <c r="M297" i="1"/>
  <c r="X296" i="1"/>
  <c r="P295" i="1"/>
  <c r="C295" i="1"/>
  <c r="C294" i="1"/>
  <c r="S290" i="1"/>
  <c r="Z293" i="1"/>
  <c r="C293" i="1"/>
  <c r="U290" i="1"/>
  <c r="C292" i="1"/>
  <c r="C291" i="1"/>
  <c r="X290" i="1"/>
  <c r="W290" i="1"/>
  <c r="N290" i="1"/>
  <c r="M290" i="1"/>
  <c r="I290" i="1"/>
  <c r="C289" i="1"/>
  <c r="Z288" i="1"/>
  <c r="C287" i="1"/>
  <c r="Z286" i="1"/>
  <c r="X284" i="1"/>
  <c r="W284" i="1"/>
  <c r="N284" i="1"/>
  <c r="M284" i="1"/>
  <c r="C283" i="1"/>
  <c r="Z282" i="1"/>
  <c r="C282" i="1"/>
  <c r="C281" i="1"/>
  <c r="P280" i="1"/>
  <c r="C280" i="1"/>
  <c r="U278" i="1"/>
  <c r="C279" i="1"/>
  <c r="S278" i="1"/>
  <c r="X278" i="1"/>
  <c r="W278" i="1"/>
  <c r="N278" i="1"/>
  <c r="M278" i="1"/>
  <c r="I278" i="1"/>
  <c r="Z277" i="1"/>
  <c r="C276" i="1"/>
  <c r="Z275" i="1"/>
  <c r="X272" i="1"/>
  <c r="W272" i="1"/>
  <c r="N272" i="1"/>
  <c r="M272" i="1"/>
  <c r="Z271" i="1"/>
  <c r="C271" i="1"/>
  <c r="C270" i="1"/>
  <c r="P269" i="1"/>
  <c r="C269" i="1"/>
  <c r="U266" i="1"/>
  <c r="C268" i="1"/>
  <c r="S266" i="1"/>
  <c r="Z267" i="1"/>
  <c r="I266" i="1"/>
  <c r="C267" i="1"/>
  <c r="X266" i="1"/>
  <c r="W266" i="1"/>
  <c r="N266" i="1"/>
  <c r="M266" i="1"/>
  <c r="C263" i="1"/>
  <c r="C261" i="1"/>
  <c r="X260" i="1"/>
  <c r="W260" i="1"/>
  <c r="N260" i="1"/>
  <c r="M260" i="1"/>
  <c r="C259" i="1"/>
  <c r="P258" i="1"/>
  <c r="C258" i="1"/>
  <c r="C257" i="1"/>
  <c r="Z256" i="1"/>
  <c r="I254" i="1"/>
  <c r="C256" i="1"/>
  <c r="S254" i="1"/>
  <c r="C255" i="1"/>
  <c r="X254" i="1"/>
  <c r="W254" i="1"/>
  <c r="U254" i="1"/>
  <c r="N254" i="1"/>
  <c r="M254" i="1"/>
  <c r="C252" i="1"/>
  <c r="C250" i="1"/>
  <c r="Z249" i="1"/>
  <c r="X248" i="1"/>
  <c r="X247" i="1" s="1"/>
  <c r="W248" i="1"/>
  <c r="N248" i="1"/>
  <c r="M248" i="1"/>
  <c r="Z246" i="1"/>
  <c r="C243" i="1"/>
  <c r="C241" i="1"/>
  <c r="Z240" i="1"/>
  <c r="P240" i="1"/>
  <c r="C239" i="1"/>
  <c r="P238" i="1"/>
  <c r="C238" i="1"/>
  <c r="C237" i="1"/>
  <c r="Z236" i="1"/>
  <c r="C236" i="1"/>
  <c r="C235" i="1"/>
  <c r="P234" i="1"/>
  <c r="C234" i="1"/>
  <c r="C233" i="1"/>
  <c r="Z232" i="1"/>
  <c r="C232" i="1"/>
  <c r="C231" i="1"/>
  <c r="P230" i="1"/>
  <c r="C230" i="1"/>
  <c r="C229" i="1"/>
  <c r="Z228" i="1"/>
  <c r="C228" i="1"/>
  <c r="C227" i="1"/>
  <c r="P226" i="1"/>
  <c r="C226" i="1"/>
  <c r="Z224" i="1"/>
  <c r="C224" i="1"/>
  <c r="C223" i="1"/>
  <c r="P222" i="1"/>
  <c r="C222" i="1"/>
  <c r="Z220" i="1"/>
  <c r="C220" i="1"/>
  <c r="C219" i="1"/>
  <c r="P218" i="1"/>
  <c r="C218" i="1"/>
  <c r="S215" i="1"/>
  <c r="S214" i="1" s="1"/>
  <c r="Z216" i="1"/>
  <c r="C216" i="1"/>
  <c r="X215" i="1"/>
  <c r="X214" i="1" s="1"/>
  <c r="W215" i="1"/>
  <c r="N215" i="1"/>
  <c r="M215" i="1"/>
  <c r="M214" i="1" s="1"/>
  <c r="W214" i="1"/>
  <c r="N214" i="1"/>
  <c r="P213" i="1"/>
  <c r="C213" i="1"/>
  <c r="Z211" i="1"/>
  <c r="C211" i="1"/>
  <c r="C210" i="1"/>
  <c r="P209" i="1"/>
  <c r="C209" i="1"/>
  <c r="Z206" i="1"/>
  <c r="Z202" i="1"/>
  <c r="P202" i="1"/>
  <c r="Z198" i="1"/>
  <c r="P198" i="1"/>
  <c r="Z194" i="1"/>
  <c r="P194" i="1"/>
  <c r="Z190" i="1"/>
  <c r="P190" i="1"/>
  <c r="Z186" i="1"/>
  <c r="P186" i="1"/>
  <c r="Z182" i="1"/>
  <c r="C177" i="1"/>
  <c r="Z176" i="1"/>
  <c r="C175" i="1"/>
  <c r="Z174" i="1"/>
  <c r="C169" i="1"/>
  <c r="Z168" i="1"/>
  <c r="C167" i="1"/>
  <c r="Z166" i="1"/>
  <c r="C161" i="1"/>
  <c r="Z160" i="1"/>
  <c r="C159" i="1"/>
  <c r="Z158" i="1"/>
  <c r="X156" i="1"/>
  <c r="W156" i="1"/>
  <c r="N156" i="1"/>
  <c r="N155" i="1" s="1"/>
  <c r="M156" i="1"/>
  <c r="M155" i="1" s="1"/>
  <c r="X155" i="1"/>
  <c r="W155" i="1"/>
  <c r="C153" i="1"/>
  <c r="Z152" i="1"/>
  <c r="X147" i="1"/>
  <c r="W147" i="1"/>
  <c r="N147" i="1"/>
  <c r="M147" i="1"/>
  <c r="Z146" i="1"/>
  <c r="C146" i="1"/>
  <c r="P144" i="1"/>
  <c r="C144" i="1"/>
  <c r="C143" i="1"/>
  <c r="Z142" i="1"/>
  <c r="C142" i="1"/>
  <c r="S140" i="1"/>
  <c r="X140" i="1"/>
  <c r="X139" i="1" s="1"/>
  <c r="W140" i="1"/>
  <c r="N140" i="1"/>
  <c r="M140" i="1"/>
  <c r="M139" i="1"/>
  <c r="Z137" i="1"/>
  <c r="C137" i="1"/>
  <c r="C136" i="1"/>
  <c r="C135" i="1"/>
  <c r="X134" i="1"/>
  <c r="W134" i="1"/>
  <c r="N134" i="1"/>
  <c r="M134" i="1"/>
  <c r="C133" i="1"/>
  <c r="Z132" i="1"/>
  <c r="C131" i="1"/>
  <c r="Z130" i="1"/>
  <c r="J129" i="1"/>
  <c r="J122" i="1" s="1"/>
  <c r="X129" i="1"/>
  <c r="W129" i="1"/>
  <c r="W122" i="1" s="1"/>
  <c r="N129" i="1"/>
  <c r="N122" i="1" s="1"/>
  <c r="M129" i="1"/>
  <c r="P128" i="1"/>
  <c r="C128" i="1"/>
  <c r="C127" i="1"/>
  <c r="Z126" i="1"/>
  <c r="C126" i="1"/>
  <c r="S124" i="1"/>
  <c r="X124" i="1"/>
  <c r="W124" i="1"/>
  <c r="N124" i="1"/>
  <c r="M124" i="1"/>
  <c r="X122" i="1"/>
  <c r="M122" i="1"/>
  <c r="AA119" i="1"/>
  <c r="Z119" i="1"/>
  <c r="Y119" i="1"/>
  <c r="X119" i="1"/>
  <c r="W119" i="1"/>
  <c r="V119" i="1"/>
  <c r="U119" i="1"/>
  <c r="T119" i="1"/>
  <c r="S119" i="1"/>
  <c r="R119" i="1"/>
  <c r="Q119" i="1"/>
  <c r="P119" i="1"/>
  <c r="O119" i="1"/>
  <c r="N119" i="1"/>
  <c r="M119" i="1"/>
  <c r="L119" i="1"/>
  <c r="K119" i="1"/>
  <c r="J119" i="1"/>
  <c r="I119" i="1"/>
  <c r="H119" i="1"/>
  <c r="G119" i="1"/>
  <c r="Z116" i="1"/>
  <c r="Z114" i="1"/>
  <c r="Z108" i="1"/>
  <c r="Z106" i="1"/>
  <c r="Z100" i="1"/>
  <c r="Z98" i="1"/>
  <c r="Z92" i="1"/>
  <c r="Z90" i="1"/>
  <c r="Z84" i="1"/>
  <c r="C83" i="1"/>
  <c r="Z82" i="1"/>
  <c r="C77" i="1"/>
  <c r="Z76" i="1"/>
  <c r="C75" i="1"/>
  <c r="Z74" i="1"/>
  <c r="C69" i="1"/>
  <c r="Z68" i="1"/>
  <c r="C67" i="1"/>
  <c r="Z66" i="1"/>
  <c r="C61" i="1"/>
  <c r="Z60" i="1"/>
  <c r="C59" i="1"/>
  <c r="Z58" i="1"/>
  <c r="C53" i="1"/>
  <c r="Z52" i="1"/>
  <c r="C51" i="1"/>
  <c r="Z50" i="1"/>
  <c r="X47" i="1"/>
  <c r="W47" i="1"/>
  <c r="N47" i="1"/>
  <c r="M47" i="1"/>
  <c r="Z46" i="1"/>
  <c r="C46" i="1"/>
  <c r="C45" i="1"/>
  <c r="P44" i="1"/>
  <c r="C44" i="1"/>
  <c r="Y40" i="1"/>
  <c r="Z42" i="1"/>
  <c r="C42" i="1"/>
  <c r="C41" i="1"/>
  <c r="X40" i="1"/>
  <c r="W40" i="1"/>
  <c r="N40" i="1"/>
  <c r="M40" i="1"/>
  <c r="Z34" i="1"/>
  <c r="P34" i="1"/>
  <c r="C34" i="1"/>
  <c r="X33" i="1"/>
  <c r="X32" i="1" s="1"/>
  <c r="W33" i="1"/>
  <c r="N33" i="1"/>
  <c r="M33" i="1"/>
  <c r="W32" i="1"/>
  <c r="W29" i="1"/>
  <c r="W28" i="1"/>
  <c r="W27" i="1"/>
  <c r="W26" i="1"/>
  <c r="M27" i="1" l="1"/>
  <c r="X796" i="1"/>
  <c r="N25" i="1"/>
  <c r="X31" i="1"/>
  <c r="W796" i="1"/>
  <c r="X2354" i="1"/>
  <c r="M32" i="1"/>
  <c r="M31" i="1" s="1"/>
  <c r="X601" i="1"/>
  <c r="X951" i="1"/>
  <c r="X27" i="1" s="1"/>
  <c r="X2134" i="1"/>
  <c r="X2059" i="1" s="1"/>
  <c r="N2445" i="1"/>
  <c r="M28" i="1"/>
  <c r="N32" i="1"/>
  <c r="N247" i="1"/>
  <c r="N154" i="1" s="1"/>
  <c r="W296" i="1"/>
  <c r="W25" i="1"/>
  <c r="W455" i="1"/>
  <c r="X494" i="1"/>
  <c r="W495" i="1"/>
  <c r="W494" i="1" s="1"/>
  <c r="M552" i="1"/>
  <c r="M625" i="1"/>
  <c r="M715" i="1"/>
  <c r="M775" i="1"/>
  <c r="X822" i="1"/>
  <c r="M983" i="1"/>
  <c r="X1156" i="1"/>
  <c r="M1389" i="1"/>
  <c r="N1544" i="1"/>
  <c r="M1593" i="1"/>
  <c r="X1715" i="1"/>
  <c r="X1714" i="1" s="1"/>
  <c r="W1757" i="1"/>
  <c r="N1774" i="1"/>
  <c r="W1774" i="1"/>
  <c r="W1932" i="1"/>
  <c r="W1796" i="1" s="1"/>
  <c r="N2061" i="1"/>
  <c r="X2271" i="1"/>
  <c r="X2533" i="1"/>
  <c r="X154" i="1"/>
  <c r="M25" i="1"/>
  <c r="W2134" i="1"/>
  <c r="N552" i="1"/>
  <c r="N494" i="1" s="1"/>
  <c r="N413" i="1" s="1"/>
  <c r="M601" i="1"/>
  <c r="N758" i="1"/>
  <c r="N714" i="1" s="1"/>
  <c r="N1118" i="1"/>
  <c r="M1118" i="1"/>
  <c r="N1504" i="1"/>
  <c r="N1475" i="1" s="1"/>
  <c r="M1544" i="1"/>
  <c r="M1475" i="1" s="1"/>
  <c r="M1883" i="1"/>
  <c r="M1796" i="1" s="1"/>
  <c r="N139" i="1"/>
  <c r="W247" i="1"/>
  <c r="M247" i="1"/>
  <c r="X455" i="1"/>
  <c r="M495" i="1"/>
  <c r="M494" i="1" s="1"/>
  <c r="W601" i="1"/>
  <c r="X715" i="1"/>
  <c r="X714" i="1" s="1"/>
  <c r="X713" i="1" s="1"/>
  <c r="X758" i="1"/>
  <c r="N822" i="1"/>
  <c r="N796" i="1" s="1"/>
  <c r="M903" i="1"/>
  <c r="M796" i="1" s="1"/>
  <c r="X982" i="1"/>
  <c r="M1078" i="1"/>
  <c r="X1078" i="1"/>
  <c r="N1454" i="1"/>
  <c r="N1388" i="1" s="1"/>
  <c r="N1387" i="1" s="1"/>
  <c r="M1715" i="1"/>
  <c r="X1829" i="1"/>
  <c r="N2094" i="1"/>
  <c r="M2134" i="1"/>
  <c r="M2059" i="1" s="1"/>
  <c r="N2159" i="1"/>
  <c r="N2134" i="1" s="1"/>
  <c r="W2222" i="1"/>
  <c r="W2355" i="1"/>
  <c r="W2354" i="1" s="1"/>
  <c r="X2445" i="1"/>
  <c r="S297" i="1"/>
  <c r="Y545" i="1"/>
  <c r="R129" i="1"/>
  <c r="R122" i="1" s="1"/>
  <c r="S363" i="1"/>
  <c r="C54" i="1"/>
  <c r="P63" i="1"/>
  <c r="P71" i="1"/>
  <c r="Y147" i="1"/>
  <c r="P149" i="1"/>
  <c r="P39" i="1"/>
  <c r="C56" i="1"/>
  <c r="C93" i="1" s="1"/>
  <c r="P56" i="1"/>
  <c r="C64" i="1"/>
  <c r="C101" i="1" s="1"/>
  <c r="P64" i="1"/>
  <c r="C79" i="1"/>
  <c r="P89" i="1"/>
  <c r="P105" i="1"/>
  <c r="C111" i="1"/>
  <c r="P113" i="1"/>
  <c r="V129" i="1"/>
  <c r="V122" i="1" s="1"/>
  <c r="P135" i="1"/>
  <c r="C149" i="1"/>
  <c r="C150" i="1"/>
  <c r="P150" i="1"/>
  <c r="C164" i="1"/>
  <c r="P164" i="1"/>
  <c r="C179" i="1"/>
  <c r="C180" i="1"/>
  <c r="P180" i="1"/>
  <c r="C208" i="1"/>
  <c r="P245" i="1"/>
  <c r="C264" i="1"/>
  <c r="C273" i="1"/>
  <c r="P274" i="1"/>
  <c r="P291" i="1"/>
  <c r="H370" i="1"/>
  <c r="G370" i="1"/>
  <c r="AA370" i="1"/>
  <c r="C380" i="1"/>
  <c r="C394" i="1" s="1"/>
  <c r="U377" i="1"/>
  <c r="C384" i="1"/>
  <c r="C388" i="1"/>
  <c r="C392" i="1"/>
  <c r="AA416" i="1"/>
  <c r="C417" i="1"/>
  <c r="Z437" i="1"/>
  <c r="C441" i="1"/>
  <c r="C442" i="1"/>
  <c r="H462" i="1"/>
  <c r="U462" i="1"/>
  <c r="C464" i="1"/>
  <c r="S462" i="1"/>
  <c r="AA462" i="1"/>
  <c r="C474" i="1"/>
  <c r="C478" i="1"/>
  <c r="T482" i="1"/>
  <c r="C485" i="1"/>
  <c r="C486" i="1"/>
  <c r="C487" i="1"/>
  <c r="C491" i="1"/>
  <c r="C492" i="1"/>
  <c r="Z493" i="1"/>
  <c r="C513" i="1"/>
  <c r="C517" i="1"/>
  <c r="Z528" i="1"/>
  <c r="P530" i="1"/>
  <c r="R571" i="1"/>
  <c r="H571" i="1"/>
  <c r="C573" i="1"/>
  <c r="Y595" i="1"/>
  <c r="C599" i="1"/>
  <c r="V33" i="1"/>
  <c r="AA33" i="1"/>
  <c r="U33" i="1"/>
  <c r="Q33" i="1"/>
  <c r="C62" i="1"/>
  <c r="C70" i="1"/>
  <c r="C102" i="1"/>
  <c r="C35" i="1"/>
  <c r="C36" i="1" s="1"/>
  <c r="G33" i="1"/>
  <c r="K33" i="1"/>
  <c r="R33" i="1"/>
  <c r="Y33" i="1"/>
  <c r="Z37" i="1"/>
  <c r="C43" i="1"/>
  <c r="I40" i="1"/>
  <c r="U40" i="1"/>
  <c r="S47" i="1"/>
  <c r="C55" i="1"/>
  <c r="C110" i="1" s="1"/>
  <c r="P65" i="1"/>
  <c r="C71" i="1"/>
  <c r="C96" i="1"/>
  <c r="P96" i="1"/>
  <c r="P104" i="1"/>
  <c r="P112" i="1"/>
  <c r="C138" i="1"/>
  <c r="I134" i="1"/>
  <c r="U134" i="1"/>
  <c r="W139" i="1"/>
  <c r="W31" i="1" s="1"/>
  <c r="P151" i="1"/>
  <c r="C163" i="1"/>
  <c r="P165" i="1"/>
  <c r="C171" i="1"/>
  <c r="C172" i="1"/>
  <c r="P172" i="1"/>
  <c r="P173" i="1"/>
  <c r="P181" i="1"/>
  <c r="C212" i="1"/>
  <c r="C217" i="1"/>
  <c r="I215" i="1"/>
  <c r="I214" i="1" s="1"/>
  <c r="C221" i="1"/>
  <c r="C225" i="1"/>
  <c r="C244" i="1"/>
  <c r="C253" i="1"/>
  <c r="P265" i="1"/>
  <c r="J33" i="1"/>
  <c r="H33" i="1"/>
  <c r="S33" i="1"/>
  <c r="Q40" i="1"/>
  <c r="Z45" i="1"/>
  <c r="C49" i="1"/>
  <c r="C86" i="1" s="1"/>
  <c r="C50" i="1"/>
  <c r="C87" i="1" s="1"/>
  <c r="P50" i="1"/>
  <c r="Z51" i="1"/>
  <c r="P51" i="1"/>
  <c r="C57" i="1"/>
  <c r="C94" i="1" s="1"/>
  <c r="C58" i="1"/>
  <c r="C95" i="1" s="1"/>
  <c r="P58" i="1"/>
  <c r="Z59" i="1"/>
  <c r="P59" i="1"/>
  <c r="Z63" i="1"/>
  <c r="C65" i="1"/>
  <c r="C66" i="1"/>
  <c r="P66" i="1"/>
  <c r="Z67" i="1"/>
  <c r="P67" i="1"/>
  <c r="Z70" i="1"/>
  <c r="Z71" i="1"/>
  <c r="C73" i="1"/>
  <c r="C74" i="1"/>
  <c r="P74" i="1"/>
  <c r="Z75" i="1"/>
  <c r="P75" i="1"/>
  <c r="Z79" i="1"/>
  <c r="C81" i="1"/>
  <c r="C82" i="1"/>
  <c r="P82" i="1"/>
  <c r="Z83" i="1"/>
  <c r="P83" i="1"/>
  <c r="C90" i="1"/>
  <c r="P90" i="1"/>
  <c r="Z91" i="1"/>
  <c r="P91" i="1"/>
  <c r="Z94" i="1"/>
  <c r="C98" i="1"/>
  <c r="P98" i="1"/>
  <c r="Z99" i="1"/>
  <c r="P99" i="1"/>
  <c r="C105" i="1"/>
  <c r="C106" i="1"/>
  <c r="P106" i="1"/>
  <c r="Z107" i="1"/>
  <c r="P107" i="1"/>
  <c r="C113" i="1"/>
  <c r="C114" i="1"/>
  <c r="P114" i="1"/>
  <c r="Z115" i="1"/>
  <c r="P115" i="1"/>
  <c r="C125" i="1"/>
  <c r="I124" i="1"/>
  <c r="U124" i="1"/>
  <c r="P126" i="1"/>
  <c r="K124" i="1"/>
  <c r="Z128" i="1"/>
  <c r="C130" i="1"/>
  <c r="Z131" i="1"/>
  <c r="S129" i="1"/>
  <c r="S122" i="1" s="1"/>
  <c r="R134" i="1"/>
  <c r="H134" i="1"/>
  <c r="G134" i="1"/>
  <c r="O134" i="1"/>
  <c r="T134" i="1"/>
  <c r="AA134" i="1"/>
  <c r="Q134" i="1"/>
  <c r="Y134" i="1"/>
  <c r="C141" i="1"/>
  <c r="I140" i="1"/>
  <c r="P142" i="1"/>
  <c r="K140" i="1"/>
  <c r="Z144" i="1"/>
  <c r="C145" i="1"/>
  <c r="P146" i="1"/>
  <c r="Z149" i="1"/>
  <c r="C151" i="1"/>
  <c r="C152" i="1"/>
  <c r="P152" i="1"/>
  <c r="Z153" i="1"/>
  <c r="P153" i="1"/>
  <c r="C157" i="1"/>
  <c r="C158" i="1"/>
  <c r="P158" i="1"/>
  <c r="Z159" i="1"/>
  <c r="P159" i="1"/>
  <c r="R156" i="1"/>
  <c r="R155" i="1" s="1"/>
  <c r="C165" i="1"/>
  <c r="C166" i="1"/>
  <c r="P166" i="1"/>
  <c r="Z167" i="1"/>
  <c r="P167" i="1"/>
  <c r="C173" i="1"/>
  <c r="C174" i="1"/>
  <c r="P174" i="1"/>
  <c r="Z175" i="1"/>
  <c r="P175" i="1"/>
  <c r="C181" i="1"/>
  <c r="C182" i="1"/>
  <c r="P182" i="1"/>
  <c r="P183" i="1"/>
  <c r="Z184" i="1"/>
  <c r="P184" i="1"/>
  <c r="Z185" i="1"/>
  <c r="P185" i="1"/>
  <c r="P187" i="1"/>
  <c r="Z188" i="1"/>
  <c r="P188" i="1"/>
  <c r="Z189" i="1"/>
  <c r="P189" i="1"/>
  <c r="P191" i="1"/>
  <c r="Z192" i="1"/>
  <c r="P192" i="1"/>
  <c r="Z193" i="1"/>
  <c r="P193" i="1"/>
  <c r="P195" i="1"/>
  <c r="Z196" i="1"/>
  <c r="P196" i="1"/>
  <c r="Z197" i="1"/>
  <c r="P197" i="1"/>
  <c r="P199" i="1"/>
  <c r="Z200" i="1"/>
  <c r="P200" i="1"/>
  <c r="Z201" i="1"/>
  <c r="P201" i="1"/>
  <c r="P203" i="1"/>
  <c r="Z204" i="1"/>
  <c r="P204" i="1"/>
  <c r="Z205" i="1"/>
  <c r="P205" i="1"/>
  <c r="Z210" i="1"/>
  <c r="Z219" i="1"/>
  <c r="Z223" i="1"/>
  <c r="Z227" i="1"/>
  <c r="Z231" i="1"/>
  <c r="Z235" i="1"/>
  <c r="Z239" i="1"/>
  <c r="Z242" i="1"/>
  <c r="C245" i="1"/>
  <c r="C246" i="1"/>
  <c r="P246" i="1"/>
  <c r="J248" i="1"/>
  <c r="R248" i="1"/>
  <c r="Z251" i="1"/>
  <c r="Q254" i="1"/>
  <c r="Y254" i="1"/>
  <c r="Z259" i="1"/>
  <c r="R260" i="1"/>
  <c r="Z262" i="1"/>
  <c r="C265" i="1"/>
  <c r="Q266" i="1"/>
  <c r="Y266" i="1"/>
  <c r="Z270" i="1"/>
  <c r="I272" i="1"/>
  <c r="C274" i="1"/>
  <c r="C275" i="1"/>
  <c r="P275" i="1"/>
  <c r="Z276" i="1"/>
  <c r="P276" i="1"/>
  <c r="Y278" i="1"/>
  <c r="Z281" i="1"/>
  <c r="C285" i="1"/>
  <c r="C286" i="1"/>
  <c r="P286" i="1"/>
  <c r="Z287" i="1"/>
  <c r="P287" i="1"/>
  <c r="L290" i="1"/>
  <c r="H290" i="1"/>
  <c r="G290" i="1"/>
  <c r="T290" i="1"/>
  <c r="AA290" i="1"/>
  <c r="Q290" i="1"/>
  <c r="Y290" i="1"/>
  <c r="M296" i="1"/>
  <c r="Q297" i="1"/>
  <c r="Y297" i="1"/>
  <c r="Z301" i="1"/>
  <c r="Z305" i="1"/>
  <c r="P308" i="1"/>
  <c r="K307" i="1"/>
  <c r="Z310" i="1"/>
  <c r="C311" i="1"/>
  <c r="I307" i="1"/>
  <c r="I296" i="1" s="1"/>
  <c r="U307" i="1"/>
  <c r="U296" i="1" s="1"/>
  <c r="P312" i="1"/>
  <c r="Z314" i="1"/>
  <c r="C315" i="1"/>
  <c r="P316" i="1"/>
  <c r="Z318" i="1"/>
  <c r="C319" i="1"/>
  <c r="P320" i="1"/>
  <c r="Z322" i="1"/>
  <c r="C323" i="1"/>
  <c r="P324" i="1"/>
  <c r="Z326" i="1"/>
  <c r="C327" i="1"/>
  <c r="P328" i="1"/>
  <c r="Z330" i="1"/>
  <c r="C331" i="1"/>
  <c r="P332" i="1"/>
  <c r="Z334" i="1"/>
  <c r="C335" i="1"/>
  <c r="P336" i="1"/>
  <c r="Z338" i="1"/>
  <c r="C339" i="1"/>
  <c r="P340" i="1"/>
  <c r="Z342" i="1"/>
  <c r="C343" i="1"/>
  <c r="P344" i="1"/>
  <c r="Z346" i="1"/>
  <c r="Z349" i="1"/>
  <c r="P351" i="1"/>
  <c r="K350" i="1"/>
  <c r="K347" i="1" s="1"/>
  <c r="Z353" i="1"/>
  <c r="C354" i="1"/>
  <c r="I350" i="1"/>
  <c r="I347" i="1" s="1"/>
  <c r="U350" i="1"/>
  <c r="U347" i="1" s="1"/>
  <c r="P355" i="1"/>
  <c r="Z357" i="1"/>
  <c r="C358" i="1"/>
  <c r="P359" i="1"/>
  <c r="Z361" i="1"/>
  <c r="C362" i="1"/>
  <c r="Z366" i="1"/>
  <c r="Z371" i="1"/>
  <c r="C372" i="1"/>
  <c r="I370" i="1"/>
  <c r="P373" i="1"/>
  <c r="Z375" i="1"/>
  <c r="C376" i="1"/>
  <c r="T377" i="1"/>
  <c r="Z398" i="1"/>
  <c r="P398" i="1"/>
  <c r="Y395" i="1"/>
  <c r="I395" i="1"/>
  <c r="C402" i="1"/>
  <c r="C403" i="1" s="1"/>
  <c r="C404" i="1" s="1"/>
  <c r="C405" i="1" s="1"/>
  <c r="C406" i="1" s="1"/>
  <c r="C407" i="1" s="1"/>
  <c r="C408" i="1" s="1"/>
  <c r="C409" i="1" s="1"/>
  <c r="C410" i="1" s="1"/>
  <c r="C411" i="1" s="1"/>
  <c r="K395" i="1"/>
  <c r="Z407" i="1"/>
  <c r="P409" i="1"/>
  <c r="W414" i="1"/>
  <c r="T416" i="1"/>
  <c r="C418" i="1"/>
  <c r="C419" i="1"/>
  <c r="C420" i="1" s="1"/>
  <c r="Z419" i="1"/>
  <c r="P420" i="1"/>
  <c r="C424" i="1"/>
  <c r="C425" i="1"/>
  <c r="Z425" i="1"/>
  <c r="P426" i="1"/>
  <c r="P433" i="1"/>
  <c r="P439" i="1"/>
  <c r="Z445" i="1"/>
  <c r="C448" i="1"/>
  <c r="Z449" i="1"/>
  <c r="Z450" i="1"/>
  <c r="C450" i="1"/>
  <c r="U457" i="1"/>
  <c r="Z470" i="1"/>
  <c r="P470" i="1"/>
  <c r="Y467" i="1"/>
  <c r="I467" i="1"/>
  <c r="S467" i="1"/>
  <c r="V482" i="1"/>
  <c r="Z490" i="1"/>
  <c r="C493" i="1"/>
  <c r="P507" i="1"/>
  <c r="T512" i="1"/>
  <c r="Z549" i="1"/>
  <c r="P549" i="1"/>
  <c r="C549" i="1"/>
  <c r="P554" i="1"/>
  <c r="Z563" i="1"/>
  <c r="P563" i="1"/>
  <c r="C563" i="1"/>
  <c r="H583" i="1"/>
  <c r="S583" i="1"/>
  <c r="Y583" i="1"/>
  <c r="Q583" i="1"/>
  <c r="C585" i="1"/>
  <c r="Q595" i="1"/>
  <c r="C37" i="1"/>
  <c r="C38" i="1" s="1"/>
  <c r="C39" i="1" s="1"/>
  <c r="Z43" i="1"/>
  <c r="Z87" i="1"/>
  <c r="P87" i="1"/>
  <c r="Z95" i="1"/>
  <c r="P95" i="1"/>
  <c r="Z103" i="1"/>
  <c r="AA147" i="1"/>
  <c r="U147" i="1"/>
  <c r="G147" i="1"/>
  <c r="C148" i="1"/>
  <c r="H147" i="1"/>
  <c r="O147" i="1"/>
  <c r="T147" i="1"/>
  <c r="C48" i="1"/>
  <c r="C85" i="1" s="1"/>
  <c r="P57" i="1"/>
  <c r="Z62" i="1"/>
  <c r="C63" i="1"/>
  <c r="C118" i="1" s="1"/>
  <c r="C72" i="1"/>
  <c r="P72" i="1"/>
  <c r="P73" i="1"/>
  <c r="C80" i="1"/>
  <c r="P80" i="1"/>
  <c r="P81" i="1"/>
  <c r="C88" i="1"/>
  <c r="P88" i="1"/>
  <c r="P97" i="1"/>
  <c r="C104" i="1"/>
  <c r="I33" i="1"/>
  <c r="O33" i="1"/>
  <c r="T33" i="1"/>
  <c r="Z36" i="1"/>
  <c r="P36" i="1"/>
  <c r="P37" i="1"/>
  <c r="P42" i="1"/>
  <c r="K40" i="1"/>
  <c r="S40" i="1"/>
  <c r="Z44" i="1"/>
  <c r="P46" i="1"/>
  <c r="Z49" i="1"/>
  <c r="C52" i="1"/>
  <c r="C107" i="1" s="1"/>
  <c r="Z53" i="1"/>
  <c r="P53" i="1"/>
  <c r="P54" i="1"/>
  <c r="Z57" i="1"/>
  <c r="C60" i="1"/>
  <c r="C115" i="1" s="1"/>
  <c r="Z61" i="1"/>
  <c r="P61" i="1"/>
  <c r="P62" i="1"/>
  <c r="Z65" i="1"/>
  <c r="C68" i="1"/>
  <c r="Z69" i="1"/>
  <c r="P69" i="1"/>
  <c r="Z72" i="1"/>
  <c r="Z73" i="1"/>
  <c r="C76" i="1"/>
  <c r="Z77" i="1"/>
  <c r="P77" i="1"/>
  <c r="Z80" i="1"/>
  <c r="Z81" i="1"/>
  <c r="C84" i="1"/>
  <c r="Z85" i="1"/>
  <c r="P85" i="1"/>
  <c r="Z88" i="1"/>
  <c r="Z89" i="1"/>
  <c r="Z93" i="1"/>
  <c r="P93" i="1"/>
  <c r="P94" i="1"/>
  <c r="Z97" i="1"/>
  <c r="C100" i="1"/>
  <c r="Z101" i="1"/>
  <c r="P101" i="1"/>
  <c r="P102" i="1"/>
  <c r="Z104" i="1"/>
  <c r="Z105" i="1"/>
  <c r="C108" i="1"/>
  <c r="Z109" i="1"/>
  <c r="P109" i="1"/>
  <c r="P110" i="1"/>
  <c r="Z113" i="1"/>
  <c r="C116" i="1"/>
  <c r="Z117" i="1"/>
  <c r="P117" i="1"/>
  <c r="P118" i="1"/>
  <c r="Q124" i="1"/>
  <c r="Y124" i="1"/>
  <c r="Z127" i="1"/>
  <c r="C132" i="1"/>
  <c r="Z133" i="1"/>
  <c r="I129" i="1"/>
  <c r="I122" i="1" s="1"/>
  <c r="P133" i="1"/>
  <c r="Z135" i="1"/>
  <c r="P137" i="1"/>
  <c r="K134" i="1"/>
  <c r="S134" i="1"/>
  <c r="Y140" i="1"/>
  <c r="Z143" i="1"/>
  <c r="S147" i="1"/>
  <c r="S139" i="1" s="1"/>
  <c r="Z151" i="1"/>
  <c r="C160" i="1"/>
  <c r="Z161" i="1"/>
  <c r="P161" i="1"/>
  <c r="Z165" i="1"/>
  <c r="C168" i="1"/>
  <c r="Z169" i="1"/>
  <c r="P169" i="1"/>
  <c r="Z173" i="1"/>
  <c r="C176" i="1"/>
  <c r="Z177" i="1"/>
  <c r="P177" i="1"/>
  <c r="Z181" i="1"/>
  <c r="Z183" i="1"/>
  <c r="Z187" i="1"/>
  <c r="Z191" i="1"/>
  <c r="Z195" i="1"/>
  <c r="Z199" i="1"/>
  <c r="Z203" i="1"/>
  <c r="Z209" i="1"/>
  <c r="P211" i="1"/>
  <c r="Z213" i="1"/>
  <c r="P216" i="1"/>
  <c r="Z218" i="1"/>
  <c r="P220" i="1"/>
  <c r="Z222" i="1"/>
  <c r="P224" i="1"/>
  <c r="Z226" i="1"/>
  <c r="P228" i="1"/>
  <c r="Z230" i="1"/>
  <c r="P232" i="1"/>
  <c r="Z234" i="1"/>
  <c r="P236" i="1"/>
  <c r="Z238" i="1"/>
  <c r="Z241" i="1"/>
  <c r="P241" i="1"/>
  <c r="Z245" i="1"/>
  <c r="C249" i="1"/>
  <c r="Z250" i="1"/>
  <c r="S248" i="1"/>
  <c r="P250" i="1"/>
  <c r="P256" i="1"/>
  <c r="K254" i="1"/>
  <c r="Z258" i="1"/>
  <c r="Z261" i="1"/>
  <c r="Z265" i="1"/>
  <c r="P267" i="1"/>
  <c r="K266" i="1"/>
  <c r="Z269" i="1"/>
  <c r="P271" i="1"/>
  <c r="Y272" i="1"/>
  <c r="Z274" i="1"/>
  <c r="C277" i="1"/>
  <c r="Z280" i="1"/>
  <c r="P282" i="1"/>
  <c r="J284" i="1"/>
  <c r="C288" i="1"/>
  <c r="Z289" i="1"/>
  <c r="P289" i="1"/>
  <c r="Z291" i="1"/>
  <c r="P293" i="1"/>
  <c r="K290" i="1"/>
  <c r="Z295" i="1"/>
  <c r="P298" i="1"/>
  <c r="Z300" i="1"/>
  <c r="P302" i="1"/>
  <c r="Z304" i="1"/>
  <c r="P306" i="1"/>
  <c r="H307" i="1"/>
  <c r="T307" i="1"/>
  <c r="Q307" i="1"/>
  <c r="Y307" i="1"/>
  <c r="Z313" i="1"/>
  <c r="Z317" i="1"/>
  <c r="Z321" i="1"/>
  <c r="Z325" i="1"/>
  <c r="Z329" i="1"/>
  <c r="Z333" i="1"/>
  <c r="Z337" i="1"/>
  <c r="Z341" i="1"/>
  <c r="Z345" i="1"/>
  <c r="H350" i="1"/>
  <c r="H347" i="1" s="1"/>
  <c r="O350" i="1"/>
  <c r="O347" i="1" s="1"/>
  <c r="T350" i="1"/>
  <c r="T347" i="1" s="1"/>
  <c r="Q350" i="1"/>
  <c r="Q347" i="1" s="1"/>
  <c r="Y350" i="1"/>
  <c r="Y347" i="1" s="1"/>
  <c r="Z356" i="1"/>
  <c r="Z360" i="1"/>
  <c r="Z365" i="1"/>
  <c r="P367" i="1"/>
  <c r="Z369" i="1"/>
  <c r="Q370" i="1"/>
  <c r="Y370" i="1"/>
  <c r="Z374" i="1"/>
  <c r="O377" i="1"/>
  <c r="Y377" i="1"/>
  <c r="Z382" i="1"/>
  <c r="P382" i="1"/>
  <c r="Z386" i="1"/>
  <c r="P386" i="1"/>
  <c r="Z390" i="1"/>
  <c r="P390" i="1"/>
  <c r="Z394" i="1"/>
  <c r="P394" i="1"/>
  <c r="U395" i="1"/>
  <c r="Z403" i="1"/>
  <c r="P405" i="1"/>
  <c r="Z410" i="1"/>
  <c r="P410" i="1"/>
  <c r="O416" i="1"/>
  <c r="P418" i="1"/>
  <c r="C421" i="1"/>
  <c r="C422" i="1" s="1"/>
  <c r="Z421" i="1"/>
  <c r="Z422" i="1"/>
  <c r="P422" i="1"/>
  <c r="C427" i="1"/>
  <c r="Z427" i="1"/>
  <c r="Z428" i="1"/>
  <c r="P428" i="1"/>
  <c r="C428" i="1"/>
  <c r="P432" i="1"/>
  <c r="C437" i="1"/>
  <c r="C449" i="1" s="1"/>
  <c r="P437" i="1"/>
  <c r="Z438" i="1"/>
  <c r="P438" i="1"/>
  <c r="P442" i="1"/>
  <c r="Z442" i="1"/>
  <c r="Z447" i="1"/>
  <c r="P448" i="1"/>
  <c r="P449" i="1"/>
  <c r="P459" i="1"/>
  <c r="Z461" i="1"/>
  <c r="O462" i="1"/>
  <c r="Y462" i="1"/>
  <c r="Z466" i="1"/>
  <c r="P466" i="1"/>
  <c r="K462" i="1"/>
  <c r="K455" i="1" s="1"/>
  <c r="Y473" i="1"/>
  <c r="Z476" i="1"/>
  <c r="P476" i="1"/>
  <c r="Q473" i="1"/>
  <c r="Z480" i="1"/>
  <c r="P480" i="1"/>
  <c r="G473" i="1"/>
  <c r="Z481" i="1"/>
  <c r="P481" i="1"/>
  <c r="C481" i="1"/>
  <c r="P483" i="1"/>
  <c r="P487" i="1"/>
  <c r="Z487" i="1"/>
  <c r="Z492" i="1"/>
  <c r="P493" i="1"/>
  <c r="P501" i="1"/>
  <c r="Z502" i="1"/>
  <c r="P502" i="1"/>
  <c r="Z503" i="1"/>
  <c r="P503" i="1"/>
  <c r="Z508" i="1"/>
  <c r="Z510" i="1"/>
  <c r="O512" i="1"/>
  <c r="Y512" i="1"/>
  <c r="Z515" i="1"/>
  <c r="P515" i="1"/>
  <c r="Z519" i="1"/>
  <c r="P519" i="1"/>
  <c r="P527" i="1"/>
  <c r="C531" i="1"/>
  <c r="C532" i="1" s="1"/>
  <c r="C533" i="1" s="1"/>
  <c r="C534" i="1" s="1"/>
  <c r="C535" i="1" s="1"/>
  <c r="C536" i="1" s="1"/>
  <c r="C537" i="1" s="1"/>
  <c r="C538" i="1" s="1"/>
  <c r="C539" i="1" s="1"/>
  <c r="C540" i="1" s="1"/>
  <c r="C541" i="1" s="1"/>
  <c r="C542" i="1" s="1"/>
  <c r="C543" i="1" s="1"/>
  <c r="C544" i="1" s="1"/>
  <c r="K522" i="1"/>
  <c r="Z536" i="1"/>
  <c r="P538" i="1"/>
  <c r="Q545" i="1"/>
  <c r="P566" i="1"/>
  <c r="G571" i="1"/>
  <c r="Z575" i="1"/>
  <c r="K571" i="1"/>
  <c r="I571" i="1"/>
  <c r="C575" i="1"/>
  <c r="S595" i="1"/>
  <c r="Y734" i="1"/>
  <c r="Z767" i="1"/>
  <c r="P38" i="1"/>
  <c r="P55" i="1"/>
  <c r="C78" i="1"/>
  <c r="P79" i="1"/>
  <c r="P111" i="1"/>
  <c r="Y129" i="1"/>
  <c r="Y122" i="1" s="1"/>
  <c r="W154" i="1"/>
  <c r="K156" i="1"/>
  <c r="K155" i="1" s="1"/>
  <c r="C162" i="1"/>
  <c r="P163" i="1"/>
  <c r="C170" i="1"/>
  <c r="P171" i="1"/>
  <c r="C178" i="1"/>
  <c r="P179" i="1"/>
  <c r="Z208" i="1"/>
  <c r="Z212" i="1"/>
  <c r="H215" i="1"/>
  <c r="H214" i="1" s="1"/>
  <c r="G215" i="1"/>
  <c r="G214" i="1" s="1"/>
  <c r="T215" i="1"/>
  <c r="T214" i="1" s="1"/>
  <c r="AA215" i="1"/>
  <c r="AA214" i="1" s="1"/>
  <c r="Z221" i="1"/>
  <c r="Z225" i="1"/>
  <c r="Z229" i="1"/>
  <c r="Z233" i="1"/>
  <c r="Z237" i="1"/>
  <c r="C242" i="1"/>
  <c r="P243" i="1"/>
  <c r="P244" i="1"/>
  <c r="I248" i="1"/>
  <c r="C251" i="1"/>
  <c r="P252" i="1"/>
  <c r="P253" i="1"/>
  <c r="Z257" i="1"/>
  <c r="U260" i="1"/>
  <c r="Q260" i="1"/>
  <c r="C262" i="1"/>
  <c r="H260" i="1"/>
  <c r="P263" i="1"/>
  <c r="P264" i="1"/>
  <c r="R266" i="1"/>
  <c r="H266" i="1"/>
  <c r="G266" i="1"/>
  <c r="O266" i="1"/>
  <c r="T266" i="1"/>
  <c r="AA266" i="1"/>
  <c r="S272" i="1"/>
  <c r="R278" i="1"/>
  <c r="G278" i="1"/>
  <c r="AA278" i="1"/>
  <c r="Z283" i="1"/>
  <c r="K284" i="1"/>
  <c r="R284" i="1"/>
  <c r="Z294" i="1"/>
  <c r="R297" i="1"/>
  <c r="L297" i="1"/>
  <c r="H297" i="1"/>
  <c r="G297" i="1"/>
  <c r="O297" i="1"/>
  <c r="T297" i="1"/>
  <c r="T296" i="1" s="1"/>
  <c r="AA297" i="1"/>
  <c r="Z303" i="1"/>
  <c r="Z308" i="1"/>
  <c r="P310" i="1"/>
  <c r="S307" i="1"/>
  <c r="Z312" i="1"/>
  <c r="P314" i="1"/>
  <c r="Z316" i="1"/>
  <c r="P318" i="1"/>
  <c r="Z320" i="1"/>
  <c r="P322" i="1"/>
  <c r="Z324" i="1"/>
  <c r="P326" i="1"/>
  <c r="Z328" i="1"/>
  <c r="P330" i="1"/>
  <c r="Z332" i="1"/>
  <c r="P334" i="1"/>
  <c r="Z336" i="1"/>
  <c r="P338" i="1"/>
  <c r="Z340" i="1"/>
  <c r="P342" i="1"/>
  <c r="Z344" i="1"/>
  <c r="P346" i="1"/>
  <c r="Z351" i="1"/>
  <c r="P353" i="1"/>
  <c r="S350" i="1"/>
  <c r="S347" i="1" s="1"/>
  <c r="Z355" i="1"/>
  <c r="P357" i="1"/>
  <c r="Z359" i="1"/>
  <c r="P361" i="1"/>
  <c r="H363" i="1"/>
  <c r="T363" i="1"/>
  <c r="AA363" i="1"/>
  <c r="Z368" i="1"/>
  <c r="T370" i="1"/>
  <c r="P371" i="1"/>
  <c r="L370" i="1"/>
  <c r="K370" i="1"/>
  <c r="S370" i="1"/>
  <c r="Z373" i="1"/>
  <c r="P375" i="1"/>
  <c r="P379" i="1"/>
  <c r="Z381" i="1"/>
  <c r="P383" i="1"/>
  <c r="Z385" i="1"/>
  <c r="P387" i="1"/>
  <c r="Z389" i="1"/>
  <c r="P391" i="1"/>
  <c r="Z393" i="1"/>
  <c r="Q395" i="1"/>
  <c r="Z399" i="1"/>
  <c r="Z406" i="1"/>
  <c r="P406" i="1"/>
  <c r="H416" i="1"/>
  <c r="Y416" i="1"/>
  <c r="Z418" i="1"/>
  <c r="P421" i="1"/>
  <c r="P427" i="1"/>
  <c r="U431" i="1"/>
  <c r="K431" i="1"/>
  <c r="G431" i="1"/>
  <c r="C433" i="1"/>
  <c r="Z433" i="1"/>
  <c r="C434" i="1"/>
  <c r="C446" i="1" s="1"/>
  <c r="C439" i="1"/>
  <c r="Z440" i="1"/>
  <c r="C445" i="1"/>
  <c r="P445" i="1"/>
  <c r="Z446" i="1"/>
  <c r="P450" i="1"/>
  <c r="Z460" i="1"/>
  <c r="P460" i="1"/>
  <c r="Y457" i="1"/>
  <c r="Q457" i="1"/>
  <c r="I457" i="1"/>
  <c r="S457" i="1"/>
  <c r="T462" i="1"/>
  <c r="P463" i="1"/>
  <c r="L462" i="1"/>
  <c r="G462" i="1"/>
  <c r="Q462" i="1"/>
  <c r="Z465" i="1"/>
  <c r="Q467" i="1"/>
  <c r="U482" i="1"/>
  <c r="G482" i="1"/>
  <c r="C484" i="1"/>
  <c r="J482" i="1"/>
  <c r="Z485" i="1"/>
  <c r="C490" i="1"/>
  <c r="P490" i="1"/>
  <c r="Z491" i="1"/>
  <c r="Y496" i="1"/>
  <c r="Y495" i="1" s="1"/>
  <c r="Z499" i="1"/>
  <c r="P499" i="1"/>
  <c r="Z504" i="1"/>
  <c r="Z505" i="1"/>
  <c r="Z506" i="1"/>
  <c r="Z514" i="1"/>
  <c r="P516" i="1"/>
  <c r="Z518" i="1"/>
  <c r="P520" i="1"/>
  <c r="U522" i="1"/>
  <c r="P539" i="1"/>
  <c r="R545" i="1"/>
  <c r="H545" i="1"/>
  <c r="K545" i="1"/>
  <c r="U545" i="1"/>
  <c r="C547" i="1"/>
  <c r="O545" i="1"/>
  <c r="AA545" i="1"/>
  <c r="G545" i="1"/>
  <c r="Z551" i="1"/>
  <c r="P551" i="1"/>
  <c r="C551" i="1"/>
  <c r="R559" i="1"/>
  <c r="H559" i="1"/>
  <c r="S559" i="1"/>
  <c r="K559" i="1"/>
  <c r="U559" i="1"/>
  <c r="I559" i="1"/>
  <c r="C561" i="1"/>
  <c r="O559" i="1"/>
  <c r="AA559" i="1"/>
  <c r="G559" i="1"/>
  <c r="Y571" i="1"/>
  <c r="Y552" i="1" s="1"/>
  <c r="P578" i="1"/>
  <c r="O583" i="1"/>
  <c r="S589" i="1"/>
  <c r="I602" i="1"/>
  <c r="P613" i="1"/>
  <c r="H611" i="1"/>
  <c r="K611" i="1"/>
  <c r="K601" i="1" s="1"/>
  <c r="C613" i="1"/>
  <c r="Z779" i="1"/>
  <c r="R626" i="1"/>
  <c r="H626" i="1"/>
  <c r="I626" i="1"/>
  <c r="U626" i="1"/>
  <c r="C663" i="1"/>
  <c r="P664" i="1"/>
  <c r="C763" i="1"/>
  <c r="P764" i="1"/>
  <c r="C769" i="1"/>
  <c r="C781" i="1"/>
  <c r="P782" i="1"/>
  <c r="R843" i="1"/>
  <c r="H843" i="1"/>
  <c r="C845" i="1"/>
  <c r="P847" i="1"/>
  <c r="C847" i="1"/>
  <c r="P849" i="1"/>
  <c r="C849" i="1"/>
  <c r="Z851" i="1"/>
  <c r="P851" i="1"/>
  <c r="C851" i="1"/>
  <c r="Z853" i="1"/>
  <c r="C853" i="1"/>
  <c r="R855" i="1"/>
  <c r="P857" i="1"/>
  <c r="H855" i="1"/>
  <c r="C857" i="1"/>
  <c r="Z859" i="1"/>
  <c r="P859" i="1"/>
  <c r="C859" i="1"/>
  <c r="R879" i="1"/>
  <c r="P881" i="1"/>
  <c r="H879" i="1"/>
  <c r="C881" i="1"/>
  <c r="P883" i="1"/>
  <c r="C883" i="1"/>
  <c r="C919" i="1"/>
  <c r="Z935" i="1"/>
  <c r="C952" i="1"/>
  <c r="P971" i="1"/>
  <c r="Z971" i="1"/>
  <c r="P972" i="1"/>
  <c r="Z972" i="1"/>
  <c r="P979" i="1"/>
  <c r="Z979" i="1"/>
  <c r="P980" i="1"/>
  <c r="Z980" i="1"/>
  <c r="Z1154" i="1"/>
  <c r="Z1168" i="1"/>
  <c r="Z379" i="1"/>
  <c r="P381" i="1"/>
  <c r="Z383" i="1"/>
  <c r="P385" i="1"/>
  <c r="Z387" i="1"/>
  <c r="P389" i="1"/>
  <c r="Z391" i="1"/>
  <c r="P393" i="1"/>
  <c r="Z400" i="1"/>
  <c r="Z404" i="1"/>
  <c r="Z408" i="1"/>
  <c r="C429" i="1"/>
  <c r="P429" i="1"/>
  <c r="Z430" i="1"/>
  <c r="P430" i="1"/>
  <c r="C435" i="1"/>
  <c r="C447" i="1" s="1"/>
  <c r="P435" i="1"/>
  <c r="T431" i="1"/>
  <c r="Z436" i="1"/>
  <c r="P436" i="1"/>
  <c r="C443" i="1"/>
  <c r="P443" i="1"/>
  <c r="Z444" i="1"/>
  <c r="P444" i="1"/>
  <c r="C451" i="1"/>
  <c r="P451" i="1"/>
  <c r="M455" i="1"/>
  <c r="M414" i="1" s="1"/>
  <c r="M413" i="1" s="1"/>
  <c r="R457" i="1"/>
  <c r="H457" i="1"/>
  <c r="G457" i="1"/>
  <c r="O457" i="1"/>
  <c r="T457" i="1"/>
  <c r="AA457" i="1"/>
  <c r="Z463" i="1"/>
  <c r="P465" i="1"/>
  <c r="R467" i="1"/>
  <c r="H467" i="1"/>
  <c r="G467" i="1"/>
  <c r="O467" i="1"/>
  <c r="T467" i="1"/>
  <c r="AA467" i="1"/>
  <c r="X472" i="1"/>
  <c r="X414" i="1" s="1"/>
  <c r="P475" i="1"/>
  <c r="Z477" i="1"/>
  <c r="P479" i="1"/>
  <c r="C488" i="1"/>
  <c r="P488" i="1"/>
  <c r="Z489" i="1"/>
  <c r="P489" i="1"/>
  <c r="P514" i="1"/>
  <c r="Z516" i="1"/>
  <c r="P518" i="1"/>
  <c r="Z520" i="1"/>
  <c r="Z525" i="1"/>
  <c r="G522" i="1"/>
  <c r="O522" i="1"/>
  <c r="O521" i="1" s="1"/>
  <c r="T522" i="1"/>
  <c r="Z529" i="1"/>
  <c r="Z533" i="1"/>
  <c r="Z537" i="1"/>
  <c r="Z541" i="1"/>
  <c r="Z546" i="1"/>
  <c r="P548" i="1"/>
  <c r="Z550" i="1"/>
  <c r="H553" i="1"/>
  <c r="G553" i="1"/>
  <c r="T553" i="1"/>
  <c r="AA553" i="1"/>
  <c r="Q553" i="1"/>
  <c r="Z560" i="1"/>
  <c r="P562" i="1"/>
  <c r="Z564" i="1"/>
  <c r="Q565" i="1"/>
  <c r="Z569" i="1"/>
  <c r="T571" i="1"/>
  <c r="P572" i="1"/>
  <c r="L571" i="1"/>
  <c r="Z574" i="1"/>
  <c r="P576" i="1"/>
  <c r="L577" i="1"/>
  <c r="H577" i="1"/>
  <c r="G577" i="1"/>
  <c r="T577" i="1"/>
  <c r="AA577" i="1"/>
  <c r="Q577" i="1"/>
  <c r="Z584" i="1"/>
  <c r="P586" i="1"/>
  <c r="K583" i="1"/>
  <c r="Z588" i="1"/>
  <c r="Q589" i="1"/>
  <c r="Z593" i="1"/>
  <c r="P596" i="1"/>
  <c r="K595" i="1"/>
  <c r="Z598" i="1"/>
  <c r="P600" i="1"/>
  <c r="Q602" i="1"/>
  <c r="Z607" i="1"/>
  <c r="Z612" i="1"/>
  <c r="P614" i="1"/>
  <c r="Z616" i="1"/>
  <c r="C617" i="1"/>
  <c r="P618" i="1"/>
  <c r="Z620" i="1"/>
  <c r="C621" i="1"/>
  <c r="P622" i="1"/>
  <c r="Z624" i="1"/>
  <c r="X625" i="1"/>
  <c r="X25" i="1" s="1"/>
  <c r="J626" i="1"/>
  <c r="Q626" i="1"/>
  <c r="Y626" i="1"/>
  <c r="Z636" i="1"/>
  <c r="Z640" i="1"/>
  <c r="S643" i="1"/>
  <c r="C664" i="1"/>
  <c r="C665" i="1"/>
  <c r="P665" i="1"/>
  <c r="Z666" i="1"/>
  <c r="P666" i="1"/>
  <c r="Z671" i="1"/>
  <c r="T669" i="1"/>
  <c r="P673" i="1"/>
  <c r="Z674" i="1"/>
  <c r="P674" i="1"/>
  <c r="Z675" i="1"/>
  <c r="P675" i="1"/>
  <c r="P677" i="1"/>
  <c r="Z678" i="1"/>
  <c r="P678" i="1"/>
  <c r="Z679" i="1"/>
  <c r="P679" i="1"/>
  <c r="P681" i="1"/>
  <c r="Z682" i="1"/>
  <c r="P682" i="1"/>
  <c r="Z683" i="1"/>
  <c r="P683" i="1"/>
  <c r="P685" i="1"/>
  <c r="Z686" i="1"/>
  <c r="P686" i="1"/>
  <c r="Z687" i="1"/>
  <c r="P687" i="1"/>
  <c r="P689" i="1"/>
  <c r="Z690" i="1"/>
  <c r="P690" i="1"/>
  <c r="Z691" i="1"/>
  <c r="P691" i="1"/>
  <c r="P693" i="1"/>
  <c r="S694" i="1"/>
  <c r="Q716" i="1"/>
  <c r="Z719" i="1"/>
  <c r="Z723" i="1"/>
  <c r="P726" i="1"/>
  <c r="K725" i="1"/>
  <c r="K715" i="1" s="1"/>
  <c r="Z728" i="1"/>
  <c r="C729" i="1"/>
  <c r="P730" i="1"/>
  <c r="Z732" i="1"/>
  <c r="C733" i="1"/>
  <c r="Z737" i="1"/>
  <c r="Z741" i="1"/>
  <c r="Z745" i="1"/>
  <c r="Z749" i="1"/>
  <c r="Z753" i="1"/>
  <c r="C764" i="1"/>
  <c r="R765" i="1"/>
  <c r="J770" i="1"/>
  <c r="R770" i="1"/>
  <c r="J776" i="1"/>
  <c r="R776" i="1"/>
  <c r="C782" i="1"/>
  <c r="C783" i="1"/>
  <c r="P783" i="1"/>
  <c r="Z784" i="1"/>
  <c r="P784" i="1"/>
  <c r="Z789" i="1"/>
  <c r="Z793" i="1"/>
  <c r="P802" i="1"/>
  <c r="Z806" i="1"/>
  <c r="P810" i="1"/>
  <c r="P814" i="1"/>
  <c r="Z818" i="1"/>
  <c r="Z824" i="1"/>
  <c r="P828" i="1"/>
  <c r="Z832" i="1"/>
  <c r="Y823" i="1"/>
  <c r="S823" i="1"/>
  <c r="O823" i="1"/>
  <c r="I823" i="1"/>
  <c r="Z835" i="1"/>
  <c r="AA823" i="1"/>
  <c r="AA822" i="1" s="1"/>
  <c r="U823" i="1"/>
  <c r="G823" i="1"/>
  <c r="C835" i="1"/>
  <c r="Z837" i="1"/>
  <c r="P837" i="1"/>
  <c r="C837" i="1"/>
  <c r="P839" i="1"/>
  <c r="C839" i="1"/>
  <c r="Z841" i="1"/>
  <c r="P841" i="1"/>
  <c r="C841" i="1"/>
  <c r="L843" i="1"/>
  <c r="L855" i="1"/>
  <c r="P875" i="1"/>
  <c r="H873" i="1"/>
  <c r="C875" i="1"/>
  <c r="Z877" i="1"/>
  <c r="P877" i="1"/>
  <c r="C877" i="1"/>
  <c r="L879" i="1"/>
  <c r="H897" i="1"/>
  <c r="Z899" i="1"/>
  <c r="P899" i="1"/>
  <c r="C899" i="1"/>
  <c r="Z901" i="1"/>
  <c r="C901" i="1"/>
  <c r="Z910" i="1"/>
  <c r="C937" i="1"/>
  <c r="P937" i="1"/>
  <c r="Z937" i="1"/>
  <c r="Z938" i="1"/>
  <c r="AA958" i="1"/>
  <c r="Z959" i="1"/>
  <c r="P970" i="1"/>
  <c r="P978" i="1"/>
  <c r="Z587" i="1"/>
  <c r="P590" i="1"/>
  <c r="R595" i="1"/>
  <c r="H595" i="1"/>
  <c r="G595" i="1"/>
  <c r="O595" i="1"/>
  <c r="T595" i="1"/>
  <c r="AA595" i="1"/>
  <c r="Z615" i="1"/>
  <c r="G611" i="1"/>
  <c r="Z619" i="1"/>
  <c r="Z623" i="1"/>
  <c r="F626" i="1"/>
  <c r="K626" i="1"/>
  <c r="S626" i="1"/>
  <c r="R628" i="1"/>
  <c r="P630" i="1"/>
  <c r="P648" i="1"/>
  <c r="P652" i="1"/>
  <c r="P656" i="1"/>
  <c r="P660" i="1"/>
  <c r="Z664" i="1"/>
  <c r="C667" i="1"/>
  <c r="Z668" i="1"/>
  <c r="P668" i="1"/>
  <c r="J669" i="1"/>
  <c r="V669" i="1"/>
  <c r="P699" i="1"/>
  <c r="P703" i="1"/>
  <c r="P707" i="1"/>
  <c r="P711" i="1"/>
  <c r="R725" i="1"/>
  <c r="L725" i="1"/>
  <c r="H725" i="1"/>
  <c r="G725" i="1"/>
  <c r="T725" i="1"/>
  <c r="Q725" i="1"/>
  <c r="Y725" i="1"/>
  <c r="Z731" i="1"/>
  <c r="Z764" i="1"/>
  <c r="C771" i="1"/>
  <c r="Z772" i="1"/>
  <c r="S770" i="1"/>
  <c r="P772" i="1"/>
  <c r="C777" i="1"/>
  <c r="Y776" i="1"/>
  <c r="Y775" i="1" s="1"/>
  <c r="S776" i="1"/>
  <c r="S775" i="1" s="1"/>
  <c r="P778" i="1"/>
  <c r="Z782" i="1"/>
  <c r="C785" i="1"/>
  <c r="AA843" i="1"/>
  <c r="AA855" i="1"/>
  <c r="H867" i="1"/>
  <c r="R867" i="1"/>
  <c r="P869" i="1"/>
  <c r="AA867" i="1"/>
  <c r="C869" i="1"/>
  <c r="Z871" i="1"/>
  <c r="C871" i="1"/>
  <c r="L873" i="1"/>
  <c r="AA879" i="1"/>
  <c r="R891" i="1"/>
  <c r="H891" i="1"/>
  <c r="AA891" i="1"/>
  <c r="C893" i="1"/>
  <c r="Z895" i="1"/>
  <c r="P895" i="1"/>
  <c r="C895" i="1"/>
  <c r="L897" i="1"/>
  <c r="C912" i="1"/>
  <c r="P912" i="1"/>
  <c r="Z912" i="1"/>
  <c r="Z913" i="1"/>
  <c r="C913" i="1"/>
  <c r="P919" i="1"/>
  <c r="C944" i="1"/>
  <c r="P952" i="1"/>
  <c r="P975" i="1"/>
  <c r="Z975" i="1"/>
  <c r="P976" i="1"/>
  <c r="Z976" i="1"/>
  <c r="Z1132" i="1"/>
  <c r="Z1184" i="1"/>
  <c r="Z543" i="1"/>
  <c r="T545" i="1"/>
  <c r="P546" i="1"/>
  <c r="L545" i="1"/>
  <c r="Z548" i="1"/>
  <c r="P550" i="1"/>
  <c r="Z557" i="1"/>
  <c r="T559" i="1"/>
  <c r="P560" i="1"/>
  <c r="L559" i="1"/>
  <c r="Z562" i="1"/>
  <c r="P564" i="1"/>
  <c r="R565" i="1"/>
  <c r="L565" i="1"/>
  <c r="H565" i="1"/>
  <c r="G565" i="1"/>
  <c r="O565" i="1"/>
  <c r="T565" i="1"/>
  <c r="AA565" i="1"/>
  <c r="Z572" i="1"/>
  <c r="P574" i="1"/>
  <c r="Z576" i="1"/>
  <c r="Z581" i="1"/>
  <c r="T583" i="1"/>
  <c r="P584" i="1"/>
  <c r="L583" i="1"/>
  <c r="Z586" i="1"/>
  <c r="C587" i="1"/>
  <c r="P588" i="1"/>
  <c r="Z591" i="1"/>
  <c r="Z589" i="1" s="1"/>
  <c r="R589" i="1"/>
  <c r="H589" i="1"/>
  <c r="G589" i="1"/>
  <c r="O589" i="1"/>
  <c r="T589" i="1"/>
  <c r="AA589" i="1"/>
  <c r="Z596" i="1"/>
  <c r="C597" i="1"/>
  <c r="I595" i="1"/>
  <c r="U595" i="1"/>
  <c r="P598" i="1"/>
  <c r="Z600" i="1"/>
  <c r="Z605" i="1"/>
  <c r="Z609" i="1"/>
  <c r="T611" i="1"/>
  <c r="P612" i="1"/>
  <c r="L611" i="1"/>
  <c r="Z614" i="1"/>
  <c r="C615" i="1"/>
  <c r="P616" i="1"/>
  <c r="Z618" i="1"/>
  <c r="C619" i="1"/>
  <c r="P620" i="1"/>
  <c r="Z622" i="1"/>
  <c r="C623" i="1"/>
  <c r="P624" i="1"/>
  <c r="G626" i="1"/>
  <c r="O626" i="1"/>
  <c r="T626" i="1"/>
  <c r="AA626" i="1"/>
  <c r="Z632" i="1"/>
  <c r="Z633" i="1"/>
  <c r="P635" i="1"/>
  <c r="AA628" i="1"/>
  <c r="P636" i="1"/>
  <c r="P639" i="1"/>
  <c r="P640" i="1"/>
  <c r="Z646" i="1"/>
  <c r="Z647" i="1"/>
  <c r="Z650" i="1"/>
  <c r="Z651" i="1"/>
  <c r="Z654" i="1"/>
  <c r="Z655" i="1"/>
  <c r="Z658" i="1"/>
  <c r="Z659" i="1"/>
  <c r="S662" i="1"/>
  <c r="Z667" i="1"/>
  <c r="C668" i="1"/>
  <c r="R669" i="1"/>
  <c r="Z670" i="1"/>
  <c r="Z697" i="1"/>
  <c r="Z698" i="1"/>
  <c r="Z701" i="1"/>
  <c r="Z702" i="1"/>
  <c r="Z705" i="1"/>
  <c r="Z706" i="1"/>
  <c r="Z709" i="1"/>
  <c r="Z710" i="1"/>
  <c r="W715" i="1"/>
  <c r="W714" i="1" s="1"/>
  <c r="R716" i="1"/>
  <c r="H716" i="1"/>
  <c r="G716" i="1"/>
  <c r="O716" i="1"/>
  <c r="T716" i="1"/>
  <c r="AA716" i="1"/>
  <c r="Z721" i="1"/>
  <c r="Z726" i="1"/>
  <c r="C727" i="1"/>
  <c r="I725" i="1"/>
  <c r="I715" i="1" s="1"/>
  <c r="P728" i="1"/>
  <c r="S725" i="1"/>
  <c r="S715" i="1" s="1"/>
  <c r="Z730" i="1"/>
  <c r="C731" i="1"/>
  <c r="P732" i="1"/>
  <c r="Z739" i="1"/>
  <c r="Z743" i="1"/>
  <c r="Z747" i="1"/>
  <c r="Z751" i="1"/>
  <c r="U760" i="1"/>
  <c r="Q760" i="1"/>
  <c r="C761" i="1"/>
  <c r="H760" i="1"/>
  <c r="Z762" i="1"/>
  <c r="S760" i="1"/>
  <c r="I760" i="1"/>
  <c r="P763" i="1"/>
  <c r="C766" i="1"/>
  <c r="U765" i="1"/>
  <c r="Q765" i="1"/>
  <c r="C767" i="1"/>
  <c r="P767" i="1"/>
  <c r="Z768" i="1"/>
  <c r="P768" i="1"/>
  <c r="P769" i="1"/>
  <c r="C772" i="1"/>
  <c r="C773" i="1"/>
  <c r="P773" i="1"/>
  <c r="Z774" i="1"/>
  <c r="P774" i="1"/>
  <c r="C778" i="1"/>
  <c r="C779" i="1"/>
  <c r="P779" i="1"/>
  <c r="Z780" i="1"/>
  <c r="P780" i="1"/>
  <c r="P781" i="1"/>
  <c r="Z785" i="1"/>
  <c r="R786" i="1"/>
  <c r="G786" i="1"/>
  <c r="Z791" i="1"/>
  <c r="Z795" i="1"/>
  <c r="Z802" i="1"/>
  <c r="P806" i="1"/>
  <c r="Z810" i="1"/>
  <c r="Z814" i="1"/>
  <c r="P818" i="1"/>
  <c r="P824" i="1"/>
  <c r="Z828" i="1"/>
  <c r="P832" i="1"/>
  <c r="V861" i="1"/>
  <c r="P863" i="1"/>
  <c r="H861" i="1"/>
  <c r="AA861" i="1"/>
  <c r="C863" i="1"/>
  <c r="Z865" i="1"/>
  <c r="P865" i="1"/>
  <c r="C865" i="1"/>
  <c r="L867" i="1"/>
  <c r="V873" i="1"/>
  <c r="AA873" i="1"/>
  <c r="Z887" i="1"/>
  <c r="R885" i="1"/>
  <c r="L885" i="1"/>
  <c r="H885" i="1"/>
  <c r="AA885" i="1"/>
  <c r="C887" i="1"/>
  <c r="Z889" i="1"/>
  <c r="P889" i="1"/>
  <c r="C889" i="1"/>
  <c r="L891" i="1"/>
  <c r="V897" i="1"/>
  <c r="AA897" i="1"/>
  <c r="C926" i="1"/>
  <c r="P926" i="1"/>
  <c r="Z926" i="1"/>
  <c r="P927" i="1"/>
  <c r="Z927" i="1"/>
  <c r="C927" i="1"/>
  <c r="P938" i="1"/>
  <c r="H967" i="1"/>
  <c r="P974" i="1"/>
  <c r="P988" i="1"/>
  <c r="Z1104" i="1"/>
  <c r="Z1110" i="1"/>
  <c r="Z1140" i="1"/>
  <c r="Z1160" i="1"/>
  <c r="J40" i="1"/>
  <c r="J134" i="1"/>
  <c r="P206" i="1"/>
  <c r="J254" i="1"/>
  <c r="J377" i="1"/>
  <c r="J395" i="1"/>
  <c r="J457" i="1"/>
  <c r="J462" i="1"/>
  <c r="J467" i="1"/>
  <c r="J602" i="1"/>
  <c r="Q669" i="1"/>
  <c r="P801" i="1"/>
  <c r="Z801" i="1"/>
  <c r="P803" i="1"/>
  <c r="Z803" i="1"/>
  <c r="P805" i="1"/>
  <c r="Z805" i="1"/>
  <c r="P807" i="1"/>
  <c r="Z807" i="1"/>
  <c r="P809" i="1"/>
  <c r="Z809" i="1"/>
  <c r="P811" i="1"/>
  <c r="Z811" i="1"/>
  <c r="P815" i="1"/>
  <c r="Z815" i="1"/>
  <c r="P817" i="1"/>
  <c r="Z817" i="1"/>
  <c r="P819" i="1"/>
  <c r="Z819" i="1"/>
  <c r="P821" i="1"/>
  <c r="Z821" i="1"/>
  <c r="H823" i="1"/>
  <c r="H822" i="1" s="1"/>
  <c r="P825" i="1"/>
  <c r="P827" i="1"/>
  <c r="Z827" i="1"/>
  <c r="P829" i="1"/>
  <c r="Z829" i="1"/>
  <c r="P831" i="1"/>
  <c r="Z831" i="1"/>
  <c r="P833" i="1"/>
  <c r="Z833" i="1"/>
  <c r="P836" i="1"/>
  <c r="Z836" i="1"/>
  <c r="P838" i="1"/>
  <c r="Z838" i="1"/>
  <c r="P840" i="1"/>
  <c r="Z840" i="1"/>
  <c r="P842" i="1"/>
  <c r="Z842" i="1"/>
  <c r="P846" i="1"/>
  <c r="Z846" i="1"/>
  <c r="P848" i="1"/>
  <c r="Z848" i="1"/>
  <c r="P850" i="1"/>
  <c r="Z850" i="1"/>
  <c r="P852" i="1"/>
  <c r="Z852" i="1"/>
  <c r="S855" i="1"/>
  <c r="Z856" i="1"/>
  <c r="P858" i="1"/>
  <c r="Z858" i="1"/>
  <c r="P860" i="1"/>
  <c r="Z860" i="1"/>
  <c r="Y861" i="1"/>
  <c r="P864" i="1"/>
  <c r="Z864" i="1"/>
  <c r="P866" i="1"/>
  <c r="Z866" i="1"/>
  <c r="I867" i="1"/>
  <c r="P868" i="1"/>
  <c r="Z868" i="1"/>
  <c r="P870" i="1"/>
  <c r="Z870" i="1"/>
  <c r="P872" i="1"/>
  <c r="Z872" i="1"/>
  <c r="O873" i="1"/>
  <c r="Z874" i="1"/>
  <c r="P876" i="1"/>
  <c r="Z876" i="1"/>
  <c r="P878" i="1"/>
  <c r="Z878" i="1"/>
  <c r="S879" i="1"/>
  <c r="Z880" i="1"/>
  <c r="P882" i="1"/>
  <c r="Z882" i="1"/>
  <c r="P884" i="1"/>
  <c r="Z884" i="1"/>
  <c r="Y885" i="1"/>
  <c r="P888" i="1"/>
  <c r="Z888" i="1"/>
  <c r="P890" i="1"/>
  <c r="Z890" i="1"/>
  <c r="I891" i="1"/>
  <c r="P892" i="1"/>
  <c r="P894" i="1"/>
  <c r="Z894" i="1"/>
  <c r="P896" i="1"/>
  <c r="Z896" i="1"/>
  <c r="O897" i="1"/>
  <c r="P900" i="1"/>
  <c r="Z900" i="1"/>
  <c r="P902" i="1"/>
  <c r="Z902" i="1"/>
  <c r="G904" i="1"/>
  <c r="T904" i="1"/>
  <c r="AA904" i="1"/>
  <c r="K904" i="1"/>
  <c r="C914" i="1"/>
  <c r="P914" i="1"/>
  <c r="Z915" i="1"/>
  <c r="P915" i="1"/>
  <c r="C920" i="1"/>
  <c r="P920" i="1"/>
  <c r="Z921" i="1"/>
  <c r="P921" i="1"/>
  <c r="C928" i="1"/>
  <c r="P928" i="1"/>
  <c r="Z929" i="1"/>
  <c r="P929" i="1"/>
  <c r="R934" i="1"/>
  <c r="R931" i="1" s="1"/>
  <c r="C939" i="1"/>
  <c r="P939" i="1"/>
  <c r="Z940" i="1"/>
  <c r="P940" i="1"/>
  <c r="C945" i="1"/>
  <c r="P945" i="1"/>
  <c r="T943" i="1"/>
  <c r="Z946" i="1"/>
  <c r="P946" i="1"/>
  <c r="C953" i="1"/>
  <c r="P953" i="1"/>
  <c r="Z954" i="1"/>
  <c r="P985" i="1"/>
  <c r="K984" i="1"/>
  <c r="Z987" i="1"/>
  <c r="P989" i="1"/>
  <c r="Z991" i="1"/>
  <c r="P993" i="1"/>
  <c r="Z995" i="1"/>
  <c r="Z1000" i="1"/>
  <c r="Z1004" i="1"/>
  <c r="Z1009" i="1"/>
  <c r="C1010" i="1"/>
  <c r="P1011" i="1"/>
  <c r="Z1013" i="1"/>
  <c r="C1014" i="1"/>
  <c r="C1070" i="1" s="1"/>
  <c r="P1015" i="1"/>
  <c r="Z1017" i="1"/>
  <c r="C1018" i="1"/>
  <c r="C1074" i="1" s="1"/>
  <c r="P1019" i="1"/>
  <c r="Z1021" i="1"/>
  <c r="C1022" i="1"/>
  <c r="P1023" i="1"/>
  <c r="Z1025" i="1"/>
  <c r="C1026" i="1"/>
  <c r="P1027" i="1"/>
  <c r="Z1029" i="1"/>
  <c r="C1030" i="1"/>
  <c r="P1031" i="1"/>
  <c r="Z1033" i="1"/>
  <c r="C1034" i="1"/>
  <c r="P1035" i="1"/>
  <c r="Z1037" i="1"/>
  <c r="C1038" i="1"/>
  <c r="P1039" i="1"/>
  <c r="Z1041" i="1"/>
  <c r="C1042" i="1"/>
  <c r="P1043" i="1"/>
  <c r="Z1045" i="1"/>
  <c r="C1046" i="1"/>
  <c r="P1047" i="1"/>
  <c r="Z1049" i="1"/>
  <c r="C1050" i="1"/>
  <c r="P1051" i="1"/>
  <c r="Z1053" i="1"/>
  <c r="C1054" i="1"/>
  <c r="P1055" i="1"/>
  <c r="Z1057" i="1"/>
  <c r="C1058" i="1"/>
  <c r="P1059" i="1"/>
  <c r="Z1061" i="1"/>
  <c r="C1062" i="1"/>
  <c r="P1063" i="1"/>
  <c r="Z1065" i="1"/>
  <c r="C1066" i="1"/>
  <c r="P1067" i="1"/>
  <c r="Z1069" i="1"/>
  <c r="P1071" i="1"/>
  <c r="Z1073" i="1"/>
  <c r="N1078" i="1"/>
  <c r="N982" i="1" s="1"/>
  <c r="C1081" i="1"/>
  <c r="C1082" i="1"/>
  <c r="P1082" i="1"/>
  <c r="Z1083" i="1"/>
  <c r="P1083" i="1"/>
  <c r="C1087" i="1"/>
  <c r="C1088" i="1"/>
  <c r="P1088" i="1"/>
  <c r="Z1089" i="1"/>
  <c r="P1089" i="1"/>
  <c r="V1090" i="1"/>
  <c r="C1093" i="1"/>
  <c r="C1094" i="1"/>
  <c r="P1094" i="1"/>
  <c r="C1099" i="1"/>
  <c r="C1100" i="1"/>
  <c r="P1100" i="1"/>
  <c r="Z1101" i="1"/>
  <c r="P1101" i="1"/>
  <c r="J1106" i="1"/>
  <c r="R1106" i="1"/>
  <c r="C1113" i="1"/>
  <c r="C1114" i="1"/>
  <c r="P1114" i="1"/>
  <c r="Z1115" i="1"/>
  <c r="P1115" i="1"/>
  <c r="J1120" i="1"/>
  <c r="J1119" i="1" s="1"/>
  <c r="R1120" i="1"/>
  <c r="R1119" i="1" s="1"/>
  <c r="C1127" i="1"/>
  <c r="C1128" i="1"/>
  <c r="P1128" i="1"/>
  <c r="Z1129" i="1"/>
  <c r="P1129" i="1"/>
  <c r="C1135" i="1"/>
  <c r="C1136" i="1"/>
  <c r="P1136" i="1"/>
  <c r="Z1137" i="1"/>
  <c r="P1137" i="1"/>
  <c r="C1143" i="1"/>
  <c r="C1144" i="1"/>
  <c r="P1144" i="1"/>
  <c r="Z1145" i="1"/>
  <c r="P1145" i="1"/>
  <c r="C1149" i="1"/>
  <c r="C1150" i="1"/>
  <c r="P1150" i="1"/>
  <c r="Z1151" i="1"/>
  <c r="P1151" i="1"/>
  <c r="J1157" i="1"/>
  <c r="R1157" i="1"/>
  <c r="C1163" i="1"/>
  <c r="C1164" i="1"/>
  <c r="P1164" i="1"/>
  <c r="Z1165" i="1"/>
  <c r="P1165" i="1"/>
  <c r="C1171" i="1"/>
  <c r="C1172" i="1"/>
  <c r="P1172" i="1"/>
  <c r="Z1173" i="1"/>
  <c r="P1173" i="1"/>
  <c r="C1179" i="1"/>
  <c r="C1180" i="1"/>
  <c r="P1180" i="1"/>
  <c r="Z1181" i="1"/>
  <c r="P1181" i="1"/>
  <c r="C1187" i="1"/>
  <c r="C1188" i="1"/>
  <c r="P1188" i="1"/>
  <c r="Z1189" i="1"/>
  <c r="P1189" i="1"/>
  <c r="Z1202" i="1"/>
  <c r="P1202" i="1"/>
  <c r="C1202" i="1"/>
  <c r="W1206" i="1"/>
  <c r="Z1218" i="1"/>
  <c r="P1218" i="1"/>
  <c r="C1218" i="1"/>
  <c r="Z1222" i="1"/>
  <c r="P1222" i="1"/>
  <c r="C1222" i="1"/>
  <c r="C1226" i="1"/>
  <c r="Z1234" i="1"/>
  <c r="V1237" i="1"/>
  <c r="Z1240" i="1"/>
  <c r="V1243" i="1"/>
  <c r="Z1246" i="1"/>
  <c r="V1249" i="1"/>
  <c r="Z1252" i="1"/>
  <c r="Z1258" i="1"/>
  <c r="C1261" i="1"/>
  <c r="C1262" i="1"/>
  <c r="Z1262" i="1"/>
  <c r="Z1263" i="1"/>
  <c r="C1263" i="1"/>
  <c r="P1263" i="1"/>
  <c r="Z1266" i="1"/>
  <c r="C1269" i="1"/>
  <c r="C1270" i="1"/>
  <c r="Z1270" i="1"/>
  <c r="Z1271" i="1"/>
  <c r="C1271" i="1"/>
  <c r="Z1274" i="1"/>
  <c r="C1277" i="1"/>
  <c r="C1278" i="1"/>
  <c r="Z1278" i="1"/>
  <c r="Z1279" i="1"/>
  <c r="C1279" i="1"/>
  <c r="Z1282" i="1"/>
  <c r="C1285" i="1"/>
  <c r="C1286" i="1"/>
  <c r="Z1286" i="1"/>
  <c r="C1287" i="1"/>
  <c r="P1287" i="1"/>
  <c r="T823" i="1"/>
  <c r="J855" i="1"/>
  <c r="T855" i="1"/>
  <c r="J861" i="1"/>
  <c r="T873" i="1"/>
  <c r="J879" i="1"/>
  <c r="T879" i="1"/>
  <c r="J885" i="1"/>
  <c r="T897" i="1"/>
  <c r="Z909" i="1"/>
  <c r="S904" i="1"/>
  <c r="I904" i="1"/>
  <c r="P909" i="1"/>
  <c r="C916" i="1"/>
  <c r="Z917" i="1"/>
  <c r="P917" i="1"/>
  <c r="C922" i="1"/>
  <c r="Z923" i="1"/>
  <c r="P923" i="1"/>
  <c r="C930" i="1"/>
  <c r="Z942" i="1"/>
  <c r="P942" i="1"/>
  <c r="C947" i="1"/>
  <c r="Z948" i="1"/>
  <c r="P948" i="1"/>
  <c r="C955" i="1"/>
  <c r="Z956" i="1"/>
  <c r="P956" i="1"/>
  <c r="T958" i="1"/>
  <c r="J958" i="1"/>
  <c r="H958" i="1"/>
  <c r="Y958" i="1"/>
  <c r="R958" i="1"/>
  <c r="P962" i="1"/>
  <c r="P966" i="1"/>
  <c r="R984" i="1"/>
  <c r="H984" i="1"/>
  <c r="G984" i="1"/>
  <c r="O984" i="1"/>
  <c r="T984" i="1"/>
  <c r="AA984" i="1"/>
  <c r="Z990" i="1"/>
  <c r="Z994" i="1"/>
  <c r="P997" i="1"/>
  <c r="Z1012" i="1"/>
  <c r="Z1016" i="1"/>
  <c r="Z1020" i="1"/>
  <c r="Z1024" i="1"/>
  <c r="Z1028" i="1"/>
  <c r="Z1032" i="1"/>
  <c r="Z1036" i="1"/>
  <c r="Z1040" i="1"/>
  <c r="Z1044" i="1"/>
  <c r="Z1048" i="1"/>
  <c r="Z1052" i="1"/>
  <c r="Z1056" i="1"/>
  <c r="Z1060" i="1"/>
  <c r="Z1064" i="1"/>
  <c r="Z1068" i="1"/>
  <c r="Z1072" i="1"/>
  <c r="J1080" i="1"/>
  <c r="C1084" i="1"/>
  <c r="R1085" i="1"/>
  <c r="R1090" i="1"/>
  <c r="R1096" i="1"/>
  <c r="R1095" i="1" s="1"/>
  <c r="C1102" i="1"/>
  <c r="Z1103" i="1"/>
  <c r="P1103" i="1"/>
  <c r="U1106" i="1"/>
  <c r="C1108" i="1"/>
  <c r="H1106" i="1"/>
  <c r="Z1109" i="1"/>
  <c r="P1109" i="1"/>
  <c r="C1116" i="1"/>
  <c r="Z1117" i="1"/>
  <c r="P1117" i="1"/>
  <c r="U1120" i="1"/>
  <c r="U1119" i="1" s="1"/>
  <c r="C1122" i="1"/>
  <c r="H1120" i="1"/>
  <c r="H1119" i="1" s="1"/>
  <c r="Z1123" i="1"/>
  <c r="P1123" i="1"/>
  <c r="C1130" i="1"/>
  <c r="Z1131" i="1"/>
  <c r="P1131" i="1"/>
  <c r="C1138" i="1"/>
  <c r="Z1139" i="1"/>
  <c r="P1139" i="1"/>
  <c r="C1146" i="1"/>
  <c r="C1152" i="1"/>
  <c r="Z1153" i="1"/>
  <c r="P1153" i="1"/>
  <c r="C1158" i="1"/>
  <c r="Z1159" i="1"/>
  <c r="S1157" i="1"/>
  <c r="P1159" i="1"/>
  <c r="C1166" i="1"/>
  <c r="Z1167" i="1"/>
  <c r="P1167" i="1"/>
  <c r="C1174" i="1"/>
  <c r="Z1175" i="1"/>
  <c r="P1175" i="1"/>
  <c r="C1182" i="1"/>
  <c r="Z1183" i="1"/>
  <c r="P1183" i="1"/>
  <c r="C1190" i="1"/>
  <c r="Z1191" i="1"/>
  <c r="P1191" i="1"/>
  <c r="C1200" i="1"/>
  <c r="X1206" i="1"/>
  <c r="X1118" i="1" s="1"/>
  <c r="C1212" i="1"/>
  <c r="C1216" i="1"/>
  <c r="C1220" i="1"/>
  <c r="C1324" i="1"/>
  <c r="Z1324" i="1"/>
  <c r="Z1325" i="1"/>
  <c r="C1325" i="1"/>
  <c r="C836" i="1"/>
  <c r="C838" i="1"/>
  <c r="C840" i="1"/>
  <c r="C842" i="1"/>
  <c r="C844" i="1"/>
  <c r="C846" i="1"/>
  <c r="C848" i="1"/>
  <c r="C850" i="1"/>
  <c r="C852" i="1"/>
  <c r="C856" i="1"/>
  <c r="G855" i="1"/>
  <c r="C858" i="1"/>
  <c r="C860" i="1"/>
  <c r="C862" i="1"/>
  <c r="K861" i="1"/>
  <c r="C864" i="1"/>
  <c r="C866" i="1"/>
  <c r="C868" i="1"/>
  <c r="Q867" i="1"/>
  <c r="C870" i="1"/>
  <c r="C872" i="1"/>
  <c r="C874" i="1"/>
  <c r="U873" i="1"/>
  <c r="C876" i="1"/>
  <c r="C878" i="1"/>
  <c r="C880" i="1"/>
  <c r="G879" i="1"/>
  <c r="C882" i="1"/>
  <c r="C884" i="1"/>
  <c r="C886" i="1"/>
  <c r="K885" i="1"/>
  <c r="C888" i="1"/>
  <c r="C890" i="1"/>
  <c r="C892" i="1"/>
  <c r="Q891" i="1"/>
  <c r="C894" i="1"/>
  <c r="C896" i="1"/>
  <c r="C898" i="1"/>
  <c r="U897" i="1"/>
  <c r="C900" i="1"/>
  <c r="C902" i="1"/>
  <c r="C909" i="1"/>
  <c r="U904" i="1"/>
  <c r="Q904" i="1"/>
  <c r="C910" i="1"/>
  <c r="P910" i="1"/>
  <c r="Z911" i="1"/>
  <c r="P911" i="1"/>
  <c r="Z916" i="1"/>
  <c r="C917" i="1"/>
  <c r="Z922" i="1"/>
  <c r="C923" i="1"/>
  <c r="C924" i="1"/>
  <c r="P924" i="1"/>
  <c r="Z925" i="1"/>
  <c r="P925" i="1"/>
  <c r="Z930" i="1"/>
  <c r="Q934" i="1"/>
  <c r="Q931" i="1" s="1"/>
  <c r="K934" i="1"/>
  <c r="K931" i="1" s="1"/>
  <c r="C935" i="1"/>
  <c r="C938" i="1" s="1"/>
  <c r="Z936" i="1"/>
  <c r="S934" i="1"/>
  <c r="S931" i="1" s="1"/>
  <c r="I934" i="1"/>
  <c r="I931" i="1" s="1"/>
  <c r="Z941" i="1"/>
  <c r="Z947" i="1"/>
  <c r="C948" i="1"/>
  <c r="C949" i="1"/>
  <c r="P949" i="1"/>
  <c r="Z950" i="1"/>
  <c r="P950" i="1"/>
  <c r="Z955" i="1"/>
  <c r="C956" i="1"/>
  <c r="C957" i="1"/>
  <c r="P957" i="1"/>
  <c r="O958" i="1"/>
  <c r="Z961" i="1"/>
  <c r="Z964" i="1"/>
  <c r="Z965" i="1"/>
  <c r="Z985" i="1"/>
  <c r="C986" i="1"/>
  <c r="C987" i="1" s="1"/>
  <c r="C988" i="1" s="1"/>
  <c r="C989" i="1" s="1"/>
  <c r="C990" i="1" s="1"/>
  <c r="C991" i="1" s="1"/>
  <c r="C992" i="1" s="1"/>
  <c r="C993" i="1" s="1"/>
  <c r="C994" i="1" s="1"/>
  <c r="C995" i="1" s="1"/>
  <c r="I984" i="1"/>
  <c r="U984" i="1"/>
  <c r="P987" i="1"/>
  <c r="Z989" i="1"/>
  <c r="P991" i="1"/>
  <c r="Z993" i="1"/>
  <c r="P995" i="1"/>
  <c r="R996" i="1"/>
  <c r="L996" i="1"/>
  <c r="H996" i="1"/>
  <c r="G996" i="1"/>
  <c r="T996" i="1"/>
  <c r="AA996" i="1"/>
  <c r="Z1002" i="1"/>
  <c r="Z1006" i="1"/>
  <c r="P1009" i="1"/>
  <c r="K1008" i="1"/>
  <c r="Z1011" i="1"/>
  <c r="C1012" i="1"/>
  <c r="C1068" i="1" s="1"/>
  <c r="P1013" i="1"/>
  <c r="Z1015" i="1"/>
  <c r="C1016" i="1"/>
  <c r="C1072" i="1" s="1"/>
  <c r="P1017" i="1"/>
  <c r="Z1019" i="1"/>
  <c r="C1020" i="1"/>
  <c r="P1021" i="1"/>
  <c r="Z1023" i="1"/>
  <c r="C1024" i="1"/>
  <c r="P1025" i="1"/>
  <c r="Z1027" i="1"/>
  <c r="C1028" i="1"/>
  <c r="P1029" i="1"/>
  <c r="Z1031" i="1"/>
  <c r="C1032" i="1"/>
  <c r="P1033" i="1"/>
  <c r="Z1035" i="1"/>
  <c r="C1036" i="1"/>
  <c r="P1037" i="1"/>
  <c r="Z1039" i="1"/>
  <c r="C1040" i="1"/>
  <c r="P1041" i="1"/>
  <c r="Z1043" i="1"/>
  <c r="C1044" i="1"/>
  <c r="P1045" i="1"/>
  <c r="Z1047" i="1"/>
  <c r="C1048" i="1"/>
  <c r="P1049" i="1"/>
  <c r="Z1051" i="1"/>
  <c r="C1052" i="1"/>
  <c r="P1053" i="1"/>
  <c r="Z1055" i="1"/>
  <c r="C1056" i="1"/>
  <c r="P1057" i="1"/>
  <c r="Z1059" i="1"/>
  <c r="C1060" i="1"/>
  <c r="P1061" i="1"/>
  <c r="Z1063" i="1"/>
  <c r="C1064" i="1"/>
  <c r="P1065" i="1"/>
  <c r="Z1067" i="1"/>
  <c r="P1069" i="1"/>
  <c r="Z1071" i="1"/>
  <c r="P1073" i="1"/>
  <c r="K1080" i="1"/>
  <c r="Z1084" i="1"/>
  <c r="Z1102" i="1"/>
  <c r="C1103" i="1"/>
  <c r="C1104" i="1"/>
  <c r="P1104" i="1"/>
  <c r="Z1105" i="1"/>
  <c r="P1105" i="1"/>
  <c r="C1109" i="1"/>
  <c r="C1110" i="1"/>
  <c r="P1110" i="1"/>
  <c r="Z1111" i="1"/>
  <c r="P1111" i="1"/>
  <c r="Z1116" i="1"/>
  <c r="C1117" i="1"/>
  <c r="C1123" i="1"/>
  <c r="C1124" i="1"/>
  <c r="P1124" i="1"/>
  <c r="Z1125" i="1"/>
  <c r="P1125" i="1"/>
  <c r="Z1130" i="1"/>
  <c r="C1131" i="1"/>
  <c r="C1132" i="1"/>
  <c r="P1132" i="1"/>
  <c r="Z1133" i="1"/>
  <c r="P1133" i="1"/>
  <c r="Z1138" i="1"/>
  <c r="C1139" i="1"/>
  <c r="C1140" i="1"/>
  <c r="P1140" i="1"/>
  <c r="Z1141" i="1"/>
  <c r="P1141" i="1"/>
  <c r="Z1146" i="1"/>
  <c r="Z1152" i="1"/>
  <c r="C1153" i="1"/>
  <c r="C1154" i="1"/>
  <c r="P1154" i="1"/>
  <c r="Z1155" i="1"/>
  <c r="P1155" i="1"/>
  <c r="C1159" i="1"/>
  <c r="C1160" i="1"/>
  <c r="P1160" i="1"/>
  <c r="Z1161" i="1"/>
  <c r="P1161" i="1"/>
  <c r="Z1166" i="1"/>
  <c r="C1167" i="1"/>
  <c r="C1168" i="1"/>
  <c r="P1168" i="1"/>
  <c r="Z1169" i="1"/>
  <c r="P1169" i="1"/>
  <c r="Z1174" i="1"/>
  <c r="C1175" i="1"/>
  <c r="C1176" i="1"/>
  <c r="P1176" i="1"/>
  <c r="Z1177" i="1"/>
  <c r="P1177" i="1"/>
  <c r="Z1182" i="1"/>
  <c r="C1183" i="1"/>
  <c r="C1184" i="1"/>
  <c r="P1184" i="1"/>
  <c r="Z1185" i="1"/>
  <c r="P1185" i="1"/>
  <c r="Z1190" i="1"/>
  <c r="C1191" i="1"/>
  <c r="Z1192" i="1"/>
  <c r="P1192" i="1"/>
  <c r="C1192" i="1"/>
  <c r="Z1198" i="1"/>
  <c r="P1198" i="1"/>
  <c r="C1198" i="1"/>
  <c r="Z1210" i="1"/>
  <c r="P1210" i="1"/>
  <c r="C1210" i="1"/>
  <c r="R1213" i="1"/>
  <c r="H1213" i="1"/>
  <c r="AA1213" i="1"/>
  <c r="U1213" i="1"/>
  <c r="Q1213" i="1"/>
  <c r="K1213" i="1"/>
  <c r="G1213" i="1"/>
  <c r="C1214" i="1"/>
  <c r="T1213" i="1"/>
  <c r="Z1230" i="1"/>
  <c r="P1230" i="1"/>
  <c r="C1230" i="1"/>
  <c r="C1290" i="1"/>
  <c r="Z1290" i="1"/>
  <c r="Z1291" i="1"/>
  <c r="C1298" i="1"/>
  <c r="Z1298" i="1"/>
  <c r="Z1299" i="1"/>
  <c r="P1299" i="1"/>
  <c r="C1306" i="1"/>
  <c r="P1306" i="1"/>
  <c r="Z1306" i="1"/>
  <c r="Z1307" i="1"/>
  <c r="C1316" i="1"/>
  <c r="P1316" i="1"/>
  <c r="Z1316" i="1"/>
  <c r="P1317" i="1"/>
  <c r="Z1317" i="1"/>
  <c r="C1317" i="1"/>
  <c r="Z992" i="1"/>
  <c r="H1008" i="1"/>
  <c r="T1008" i="1"/>
  <c r="Z1014" i="1"/>
  <c r="Z1018" i="1"/>
  <c r="Z1022" i="1"/>
  <c r="Z1026" i="1"/>
  <c r="Z1030" i="1"/>
  <c r="Z1034" i="1"/>
  <c r="Z1038" i="1"/>
  <c r="Z1042" i="1"/>
  <c r="Z1046" i="1"/>
  <c r="Z1050" i="1"/>
  <c r="Z1054" i="1"/>
  <c r="Z1058" i="1"/>
  <c r="Z1062" i="1"/>
  <c r="Z1066" i="1"/>
  <c r="Z1070" i="1"/>
  <c r="Z1074" i="1"/>
  <c r="Y1080" i="1"/>
  <c r="S1080" i="1"/>
  <c r="O1080" i="1"/>
  <c r="I1080" i="1"/>
  <c r="G1080" i="1"/>
  <c r="T1080" i="1"/>
  <c r="AA1080" i="1"/>
  <c r="AA1085" i="1"/>
  <c r="U1085" i="1"/>
  <c r="Q1085" i="1"/>
  <c r="K1085" i="1"/>
  <c r="G1085" i="1"/>
  <c r="C1086" i="1"/>
  <c r="H1085" i="1"/>
  <c r="S1085" i="1"/>
  <c r="P1087" i="1"/>
  <c r="U1090" i="1"/>
  <c r="K1090" i="1"/>
  <c r="C1092" i="1"/>
  <c r="H1090" i="1"/>
  <c r="P1093" i="1"/>
  <c r="U1096" i="1"/>
  <c r="U1095" i="1" s="1"/>
  <c r="K1096" i="1"/>
  <c r="C1098" i="1"/>
  <c r="H1096" i="1"/>
  <c r="H1095" i="1" s="1"/>
  <c r="P1099" i="1"/>
  <c r="K1106" i="1"/>
  <c r="C1112" i="1"/>
  <c r="P1113" i="1"/>
  <c r="W1118" i="1"/>
  <c r="W981" i="1" s="1"/>
  <c r="K1120" i="1"/>
  <c r="K1119" i="1" s="1"/>
  <c r="C1126" i="1"/>
  <c r="P1127" i="1"/>
  <c r="C1134" i="1"/>
  <c r="P1135" i="1"/>
  <c r="C1142" i="1"/>
  <c r="P1143" i="1"/>
  <c r="C1148" i="1"/>
  <c r="P1149" i="1"/>
  <c r="C1162" i="1"/>
  <c r="P1163" i="1"/>
  <c r="C1170" i="1"/>
  <c r="Y1157" i="1"/>
  <c r="P1171" i="1"/>
  <c r="C1178" i="1"/>
  <c r="P1179" i="1"/>
  <c r="C1186" i="1"/>
  <c r="P1187" i="1"/>
  <c r="T1194" i="1"/>
  <c r="Z1196" i="1"/>
  <c r="R1194" i="1"/>
  <c r="P1196" i="1"/>
  <c r="H1194" i="1"/>
  <c r="AA1194" i="1"/>
  <c r="U1194" i="1"/>
  <c r="K1194" i="1"/>
  <c r="G1194" i="1"/>
  <c r="C1196" i="1"/>
  <c r="Z1204" i="1"/>
  <c r="P1204" i="1"/>
  <c r="C1204" i="1"/>
  <c r="R1207" i="1"/>
  <c r="H1207" i="1"/>
  <c r="AA1207" i="1"/>
  <c r="U1207" i="1"/>
  <c r="Q1207" i="1"/>
  <c r="K1207" i="1"/>
  <c r="G1207" i="1"/>
  <c r="C1208" i="1"/>
  <c r="T1207" i="1"/>
  <c r="Z1224" i="1"/>
  <c r="P1224" i="1"/>
  <c r="C1224" i="1"/>
  <c r="Z1228" i="1"/>
  <c r="P1228" i="1"/>
  <c r="C1228" i="1"/>
  <c r="R1231" i="1"/>
  <c r="C1232" i="1"/>
  <c r="C1236" i="1"/>
  <c r="P1236" i="1"/>
  <c r="Z1236" i="1"/>
  <c r="C1242" i="1"/>
  <c r="P1242" i="1"/>
  <c r="Z1242" i="1"/>
  <c r="R1237" i="1"/>
  <c r="J1237" i="1"/>
  <c r="C1248" i="1"/>
  <c r="P1248" i="1"/>
  <c r="Z1248" i="1"/>
  <c r="R1243" i="1"/>
  <c r="J1243" i="1"/>
  <c r="C1254" i="1"/>
  <c r="P1254" i="1"/>
  <c r="Z1254" i="1"/>
  <c r="R1249" i="1"/>
  <c r="J1249" i="1"/>
  <c r="C1260" i="1"/>
  <c r="Z1260" i="1"/>
  <c r="R1256" i="1"/>
  <c r="J1256" i="1"/>
  <c r="Z1261" i="1"/>
  <c r="P1262" i="1"/>
  <c r="C1268" i="1"/>
  <c r="P1268" i="1"/>
  <c r="Z1268" i="1"/>
  <c r="Z1269" i="1"/>
  <c r="P1269" i="1"/>
  <c r="P1270" i="1"/>
  <c r="C1276" i="1"/>
  <c r="Z1276" i="1"/>
  <c r="Z1277" i="1"/>
  <c r="P1278" i="1"/>
  <c r="C1284" i="1"/>
  <c r="P1284" i="1"/>
  <c r="Z1284" i="1"/>
  <c r="Z1285" i="1"/>
  <c r="P1285" i="1"/>
  <c r="P1286" i="1"/>
  <c r="C1291" i="1"/>
  <c r="C1292" i="1"/>
  <c r="Z1292" i="1"/>
  <c r="P1292" i="1"/>
  <c r="Z1293" i="1"/>
  <c r="C1293" i="1"/>
  <c r="P1293" i="1"/>
  <c r="C1299" i="1"/>
  <c r="C1300" i="1"/>
  <c r="Z1300" i="1"/>
  <c r="P1300" i="1"/>
  <c r="C1301" i="1"/>
  <c r="C1307" i="1"/>
  <c r="C1308" i="1"/>
  <c r="Z1308" i="1"/>
  <c r="P1308" i="1"/>
  <c r="Z1309" i="1"/>
  <c r="C1309" i="1"/>
  <c r="P1309" i="1"/>
  <c r="P1325" i="1"/>
  <c r="S1332" i="1"/>
  <c r="S1329" i="1" s="1"/>
  <c r="U967" i="1"/>
  <c r="J984" i="1"/>
  <c r="P1193" i="1"/>
  <c r="Z1193" i="1"/>
  <c r="P1195" i="1"/>
  <c r="P1197" i="1"/>
  <c r="Z1197" i="1"/>
  <c r="P1199" i="1"/>
  <c r="Z1199" i="1"/>
  <c r="P1201" i="1"/>
  <c r="Z1201" i="1"/>
  <c r="P1203" i="1"/>
  <c r="Z1203" i="1"/>
  <c r="P1205" i="1"/>
  <c r="Z1205" i="1"/>
  <c r="P1209" i="1"/>
  <c r="S1207" i="1"/>
  <c r="Z1209" i="1"/>
  <c r="P1211" i="1"/>
  <c r="Z1211" i="1"/>
  <c r="I1213" i="1"/>
  <c r="Y1213" i="1"/>
  <c r="P1217" i="1"/>
  <c r="Z1217" i="1"/>
  <c r="P1221" i="1"/>
  <c r="S1219" i="1"/>
  <c r="Z1221" i="1"/>
  <c r="P1223" i="1"/>
  <c r="Z1223" i="1"/>
  <c r="I1225" i="1"/>
  <c r="Z1227" i="1"/>
  <c r="P1229" i="1"/>
  <c r="Z1229" i="1"/>
  <c r="P1233" i="1"/>
  <c r="C1238" i="1"/>
  <c r="P1238" i="1"/>
  <c r="Z1239" i="1"/>
  <c r="S1237" i="1"/>
  <c r="P1239" i="1"/>
  <c r="C1244" i="1"/>
  <c r="Y1243" i="1"/>
  <c r="S1243" i="1"/>
  <c r="P1245" i="1"/>
  <c r="C1250" i="1"/>
  <c r="P1250" i="1"/>
  <c r="Z1251" i="1"/>
  <c r="S1249" i="1"/>
  <c r="P1251" i="1"/>
  <c r="C1264" i="1"/>
  <c r="P1264" i="1"/>
  <c r="Z1265" i="1"/>
  <c r="P1265" i="1"/>
  <c r="C1272" i="1"/>
  <c r="P1272" i="1"/>
  <c r="Z1273" i="1"/>
  <c r="P1273" i="1"/>
  <c r="C1280" i="1"/>
  <c r="P1280" i="1"/>
  <c r="Z1281" i="1"/>
  <c r="P1281" i="1"/>
  <c r="C1288" i="1"/>
  <c r="P1288" i="1"/>
  <c r="C1294" i="1"/>
  <c r="P1294" i="1"/>
  <c r="Z1295" i="1"/>
  <c r="P1295" i="1"/>
  <c r="C1302" i="1"/>
  <c r="P1302" i="1"/>
  <c r="Z1303" i="1"/>
  <c r="P1303" i="1"/>
  <c r="C1310" i="1"/>
  <c r="P1310" i="1"/>
  <c r="Z1311" i="1"/>
  <c r="P1311" i="1"/>
  <c r="Z1314" i="1"/>
  <c r="C1318" i="1"/>
  <c r="P1318" i="1"/>
  <c r="Z1319" i="1"/>
  <c r="P1319" i="1"/>
  <c r="Z1322" i="1"/>
  <c r="C1326" i="1"/>
  <c r="P1326" i="1"/>
  <c r="Z1327" i="1"/>
  <c r="P1327" i="1"/>
  <c r="Z1334" i="1"/>
  <c r="C1335" i="1"/>
  <c r="I1332" i="1"/>
  <c r="I1329" i="1" s="1"/>
  <c r="U1332" i="1"/>
  <c r="U1329" i="1" s="1"/>
  <c r="P1336" i="1"/>
  <c r="Z1338" i="1"/>
  <c r="C1339" i="1"/>
  <c r="K1340" i="1"/>
  <c r="T1340" i="1"/>
  <c r="P1356" i="1"/>
  <c r="Y1353" i="1"/>
  <c r="I1353" i="1"/>
  <c r="S1353" i="1"/>
  <c r="Z1369" i="1"/>
  <c r="P1377" i="1"/>
  <c r="Z1378" i="1"/>
  <c r="P1378" i="1"/>
  <c r="Z1379" i="1"/>
  <c r="P1379" i="1"/>
  <c r="Z1385" i="1"/>
  <c r="T1390" i="1"/>
  <c r="P1391" i="1"/>
  <c r="I1399" i="1"/>
  <c r="C1402" i="1"/>
  <c r="O1408" i="1"/>
  <c r="M1437" i="1"/>
  <c r="Z1233" i="1"/>
  <c r="S1231" i="1"/>
  <c r="C1234" i="1"/>
  <c r="Z1235" i="1"/>
  <c r="P1235" i="1"/>
  <c r="C1240" i="1"/>
  <c r="Z1241" i="1"/>
  <c r="I1237" i="1"/>
  <c r="P1241" i="1"/>
  <c r="C1246" i="1"/>
  <c r="Z1247" i="1"/>
  <c r="I1243" i="1"/>
  <c r="P1247" i="1"/>
  <c r="C1252" i="1"/>
  <c r="Z1253" i="1"/>
  <c r="I1249" i="1"/>
  <c r="P1253" i="1"/>
  <c r="K1256" i="1"/>
  <c r="C1258" i="1"/>
  <c r="H1256" i="1"/>
  <c r="Z1259" i="1"/>
  <c r="P1259" i="1"/>
  <c r="C1266" i="1"/>
  <c r="Z1267" i="1"/>
  <c r="P1267" i="1"/>
  <c r="C1274" i="1"/>
  <c r="Z1275" i="1"/>
  <c r="P1275" i="1"/>
  <c r="C1282" i="1"/>
  <c r="Z1283" i="1"/>
  <c r="P1283" i="1"/>
  <c r="C1296" i="1"/>
  <c r="Z1297" i="1"/>
  <c r="P1297" i="1"/>
  <c r="C1304" i="1"/>
  <c r="Z1305" i="1"/>
  <c r="P1305" i="1"/>
  <c r="C1312" i="1"/>
  <c r="Z1313" i="1"/>
  <c r="P1313" i="1"/>
  <c r="C1320" i="1"/>
  <c r="Z1321" i="1"/>
  <c r="P1321" i="1"/>
  <c r="C1328" i="1"/>
  <c r="Q1332" i="1"/>
  <c r="Q1329" i="1" s="1"/>
  <c r="Y1332" i="1"/>
  <c r="Y1329" i="1" s="1"/>
  <c r="Z1337" i="1"/>
  <c r="O1340" i="1"/>
  <c r="Y1340" i="1"/>
  <c r="Z1344" i="1"/>
  <c r="P1344" i="1"/>
  <c r="Q1340" i="1"/>
  <c r="Z1348" i="1"/>
  <c r="P1348" i="1"/>
  <c r="Z1352" i="1"/>
  <c r="P1352" i="1"/>
  <c r="C1356" i="1"/>
  <c r="K1353" i="1"/>
  <c r="P1361" i="1"/>
  <c r="P1373" i="1"/>
  <c r="Z1374" i="1"/>
  <c r="Z1375" i="1"/>
  <c r="Z1380" i="1"/>
  <c r="Z1381" i="1"/>
  <c r="R1390" i="1"/>
  <c r="P1392" i="1"/>
  <c r="H1390" i="1"/>
  <c r="U1390" i="1"/>
  <c r="I1390" i="1"/>
  <c r="C1392" i="1"/>
  <c r="C1393" i="1" s="1"/>
  <c r="C1394" i="1" s="1"/>
  <c r="C1395" i="1" s="1"/>
  <c r="C1396" i="1" s="1"/>
  <c r="C1397" i="1" s="1"/>
  <c r="C1398" i="1" s="1"/>
  <c r="S1390" i="1"/>
  <c r="AA1390" i="1"/>
  <c r="Z1396" i="1"/>
  <c r="P1396" i="1"/>
  <c r="C1314" i="1"/>
  <c r="P1315" i="1"/>
  <c r="C1322" i="1"/>
  <c r="P1323" i="1"/>
  <c r="P1334" i="1"/>
  <c r="Z1336" i="1"/>
  <c r="P1338" i="1"/>
  <c r="P1341" i="1"/>
  <c r="G1340" i="1"/>
  <c r="Z1343" i="1"/>
  <c r="P1345" i="1"/>
  <c r="Z1347" i="1"/>
  <c r="P1349" i="1"/>
  <c r="Z1351" i="1"/>
  <c r="Q1353" i="1"/>
  <c r="Z1362" i="1"/>
  <c r="P1369" i="1"/>
  <c r="P1370" i="1"/>
  <c r="Z1371" i="1"/>
  <c r="Z1376" i="1"/>
  <c r="Z1377" i="1"/>
  <c r="P1385" i="1"/>
  <c r="P1410" i="1"/>
  <c r="H1408" i="1"/>
  <c r="U1408" i="1"/>
  <c r="C1410" i="1"/>
  <c r="K1408" i="1"/>
  <c r="P1414" i="1"/>
  <c r="C1414" i="1"/>
  <c r="P1418" i="1"/>
  <c r="C1418" i="1"/>
  <c r="P1422" i="1"/>
  <c r="C1422" i="1"/>
  <c r="P1426" i="1"/>
  <c r="C1426" i="1"/>
  <c r="P1430" i="1"/>
  <c r="C1430" i="1"/>
  <c r="Z1335" i="1"/>
  <c r="Z1339" i="1"/>
  <c r="R1340" i="1"/>
  <c r="P1342" i="1"/>
  <c r="H1340" i="1"/>
  <c r="U1340" i="1"/>
  <c r="C1342" i="1"/>
  <c r="AA1340" i="1"/>
  <c r="Z1346" i="1"/>
  <c r="P1346" i="1"/>
  <c r="C1346" i="1"/>
  <c r="Z1350" i="1"/>
  <c r="P1350" i="1"/>
  <c r="C1350" i="1"/>
  <c r="Y1364" i="1"/>
  <c r="P1366" i="1"/>
  <c r="Z1367" i="1"/>
  <c r="P1381" i="1"/>
  <c r="P1382" i="1"/>
  <c r="Z1383" i="1"/>
  <c r="K1390" i="1"/>
  <c r="Z1394" i="1"/>
  <c r="P1394" i="1"/>
  <c r="S1399" i="1"/>
  <c r="Q1399" i="1"/>
  <c r="K1444" i="1"/>
  <c r="K1437" i="1" s="1"/>
  <c r="O1444" i="1"/>
  <c r="C1446" i="1"/>
  <c r="Y1444" i="1"/>
  <c r="P1409" i="1"/>
  <c r="Z1411" i="1"/>
  <c r="C1412" i="1"/>
  <c r="P1413" i="1"/>
  <c r="Z1415" i="1"/>
  <c r="C1416" i="1"/>
  <c r="P1417" i="1"/>
  <c r="Z1419" i="1"/>
  <c r="C1420" i="1"/>
  <c r="P1421" i="1"/>
  <c r="Z1423" i="1"/>
  <c r="C1424" i="1"/>
  <c r="P1425" i="1"/>
  <c r="Z1427" i="1"/>
  <c r="C1428" i="1"/>
  <c r="P1429" i="1"/>
  <c r="Z1431" i="1"/>
  <c r="C1432" i="1"/>
  <c r="P1433" i="1"/>
  <c r="Y1439" i="1"/>
  <c r="Q1439" i="1"/>
  <c r="I1439" i="1"/>
  <c r="S1439" i="1"/>
  <c r="Q1455" i="1"/>
  <c r="Z1464" i="1"/>
  <c r="P1479" i="1"/>
  <c r="C1480" i="1"/>
  <c r="C1481" i="1"/>
  <c r="C1482" i="1"/>
  <c r="C1486" i="1"/>
  <c r="C1487" i="1"/>
  <c r="P1501" i="1"/>
  <c r="C1506" i="1"/>
  <c r="G1505" i="1"/>
  <c r="C1507" i="1"/>
  <c r="C1508" i="1"/>
  <c r="C1512" i="1"/>
  <c r="C1513" i="1"/>
  <c r="C1519" i="1"/>
  <c r="P1531" i="1"/>
  <c r="C1533" i="1"/>
  <c r="H1532" i="1"/>
  <c r="C1548" i="1"/>
  <c r="C1549" i="1"/>
  <c r="C1560" i="1"/>
  <c r="C1561" i="1"/>
  <c r="C1572" i="1"/>
  <c r="C1573" i="1"/>
  <c r="C1584" i="1"/>
  <c r="C1585" i="1"/>
  <c r="C1595" i="1"/>
  <c r="H1594" i="1"/>
  <c r="C1609" i="1"/>
  <c r="P1621" i="1"/>
  <c r="Z1647" i="1"/>
  <c r="Z1655" i="1"/>
  <c r="Z1669" i="1"/>
  <c r="C1679" i="1"/>
  <c r="Z1679" i="1"/>
  <c r="C1680" i="1"/>
  <c r="P1723" i="1"/>
  <c r="C1471" i="1"/>
  <c r="Z1472" i="1"/>
  <c r="Z1485" i="1"/>
  <c r="C1489" i="1"/>
  <c r="C1490" i="1"/>
  <c r="C1497" i="1"/>
  <c r="Z1498" i="1"/>
  <c r="Z1511" i="1"/>
  <c r="C1515" i="1"/>
  <c r="C1516" i="1"/>
  <c r="C1521" i="1"/>
  <c r="Z1522" i="1"/>
  <c r="C1527" i="1"/>
  <c r="Z1528" i="1"/>
  <c r="C1535" i="1"/>
  <c r="C1541" i="1"/>
  <c r="Z1542" i="1"/>
  <c r="Z1547" i="1"/>
  <c r="C1553" i="1"/>
  <c r="Z1554" i="1"/>
  <c r="H1551" i="1"/>
  <c r="Z1559" i="1"/>
  <c r="C1565" i="1"/>
  <c r="Z1566" i="1"/>
  <c r="H1563" i="1"/>
  <c r="Z1571" i="1"/>
  <c r="C1577" i="1"/>
  <c r="Z1578" i="1"/>
  <c r="H1575" i="1"/>
  <c r="Z1583" i="1"/>
  <c r="C1589" i="1"/>
  <c r="Z1590" i="1"/>
  <c r="H1587" i="1"/>
  <c r="C1597" i="1"/>
  <c r="Z1598" i="1"/>
  <c r="C1603" i="1"/>
  <c r="Z1604" i="1"/>
  <c r="C1606" i="1"/>
  <c r="C1611" i="1"/>
  <c r="C1617" i="1"/>
  <c r="Z1618" i="1"/>
  <c r="C1625" i="1"/>
  <c r="Z1625" i="1"/>
  <c r="Z1626" i="1"/>
  <c r="P1626" i="1"/>
  <c r="C1633" i="1"/>
  <c r="Z1633" i="1"/>
  <c r="Z1634" i="1"/>
  <c r="P1687" i="1"/>
  <c r="P1719" i="1"/>
  <c r="X1796" i="1"/>
  <c r="J1332" i="1"/>
  <c r="J1329" i="1" s="1"/>
  <c r="Z1341" i="1"/>
  <c r="P1343" i="1"/>
  <c r="Z1345" i="1"/>
  <c r="P1347" i="1"/>
  <c r="Z1349" i="1"/>
  <c r="P1351" i="1"/>
  <c r="R1353" i="1"/>
  <c r="G1353" i="1"/>
  <c r="O1353" i="1"/>
  <c r="AA1353" i="1"/>
  <c r="Z1358" i="1"/>
  <c r="H1360" i="1"/>
  <c r="T1360" i="1"/>
  <c r="J1360" i="1"/>
  <c r="P1362" i="1"/>
  <c r="Y1360" i="1"/>
  <c r="S1360" i="1"/>
  <c r="P1363" i="1"/>
  <c r="I1360" i="1"/>
  <c r="Z1391" i="1"/>
  <c r="P1393" i="1"/>
  <c r="Z1395" i="1"/>
  <c r="P1397" i="1"/>
  <c r="R1399" i="1"/>
  <c r="H1399" i="1"/>
  <c r="G1399" i="1"/>
  <c r="O1399" i="1"/>
  <c r="O1389" i="1" s="1"/>
  <c r="T1399" i="1"/>
  <c r="Z1404" i="1"/>
  <c r="Z1409" i="1"/>
  <c r="P1411" i="1"/>
  <c r="Z1413" i="1"/>
  <c r="P1415" i="1"/>
  <c r="Z1417" i="1"/>
  <c r="P1419" i="1"/>
  <c r="Z1421" i="1"/>
  <c r="P1423" i="1"/>
  <c r="Z1425" i="1"/>
  <c r="P1427" i="1"/>
  <c r="Z1429" i="1"/>
  <c r="P1431" i="1"/>
  <c r="Z1433" i="1"/>
  <c r="X1437" i="1"/>
  <c r="U1439" i="1"/>
  <c r="Z1445" i="1"/>
  <c r="P1447" i="1"/>
  <c r="Y1449" i="1"/>
  <c r="Q1449" i="1"/>
  <c r="I1449" i="1"/>
  <c r="S1449" i="1"/>
  <c r="X1454" i="1"/>
  <c r="Z1458" i="1"/>
  <c r="P1458" i="1"/>
  <c r="C1458" i="1"/>
  <c r="Z1462" i="1"/>
  <c r="P1462" i="1"/>
  <c r="C1462" i="1"/>
  <c r="C1466" i="1"/>
  <c r="G1465" i="1"/>
  <c r="C1467" i="1"/>
  <c r="Z1467" i="1"/>
  <c r="Z1468" i="1"/>
  <c r="P1468" i="1"/>
  <c r="C1468" i="1"/>
  <c r="C1472" i="1"/>
  <c r="C1473" i="1"/>
  <c r="Z1473" i="1"/>
  <c r="P1474" i="1"/>
  <c r="P1481" i="1"/>
  <c r="P1482" i="1"/>
  <c r="Z1482" i="1"/>
  <c r="P1487" i="1"/>
  <c r="Z1487" i="1"/>
  <c r="P1488" i="1"/>
  <c r="Z1494" i="1"/>
  <c r="P1494" i="1"/>
  <c r="C1494" i="1"/>
  <c r="C1498" i="1"/>
  <c r="C1499" i="1"/>
  <c r="Z1499" i="1"/>
  <c r="P1500" i="1"/>
  <c r="P1507" i="1"/>
  <c r="Z1508" i="1"/>
  <c r="P1513" i="1"/>
  <c r="Z1513" i="1"/>
  <c r="P1514" i="1"/>
  <c r="Z1519" i="1"/>
  <c r="P1520" i="1"/>
  <c r="C1522" i="1"/>
  <c r="C1523" i="1"/>
  <c r="Z1523" i="1"/>
  <c r="Z1524" i="1"/>
  <c r="P1524" i="1"/>
  <c r="C1524" i="1"/>
  <c r="C1528" i="1"/>
  <c r="C1529" i="1"/>
  <c r="Z1529" i="1"/>
  <c r="P1530" i="1"/>
  <c r="Z1530" i="1"/>
  <c r="P1534" i="1"/>
  <c r="T1532" i="1"/>
  <c r="C1536" i="1"/>
  <c r="C1537" i="1"/>
  <c r="Z1537" i="1"/>
  <c r="Z1538" i="1"/>
  <c r="P1538" i="1"/>
  <c r="C1538" i="1"/>
  <c r="C1542" i="1"/>
  <c r="C1543" i="1"/>
  <c r="Z1543" i="1"/>
  <c r="P1549" i="1"/>
  <c r="Z1549" i="1"/>
  <c r="P1550" i="1"/>
  <c r="K1551" i="1"/>
  <c r="J1551" i="1"/>
  <c r="C1554" i="1"/>
  <c r="C1555" i="1"/>
  <c r="Z1555" i="1"/>
  <c r="R1551" i="1"/>
  <c r="P1556" i="1"/>
  <c r="P1561" i="1"/>
  <c r="Z1561" i="1"/>
  <c r="P1562" i="1"/>
  <c r="K1563" i="1"/>
  <c r="J1563" i="1"/>
  <c r="C1566" i="1"/>
  <c r="C1567" i="1"/>
  <c r="Z1567" i="1"/>
  <c r="R1563" i="1"/>
  <c r="P1568" i="1"/>
  <c r="P1573" i="1"/>
  <c r="Z1573" i="1"/>
  <c r="P1574" i="1"/>
  <c r="K1575" i="1"/>
  <c r="J1575" i="1"/>
  <c r="C1578" i="1"/>
  <c r="C1579" i="1"/>
  <c r="Z1579" i="1"/>
  <c r="R1575" i="1"/>
  <c r="P1580" i="1"/>
  <c r="P1585" i="1"/>
  <c r="Z1585" i="1"/>
  <c r="P1586" i="1"/>
  <c r="K1587" i="1"/>
  <c r="J1587" i="1"/>
  <c r="C1590" i="1"/>
  <c r="C1591" i="1"/>
  <c r="Z1591" i="1"/>
  <c r="R1587" i="1"/>
  <c r="P1592" i="1"/>
  <c r="P1596" i="1"/>
  <c r="T1594" i="1"/>
  <c r="C1598" i="1"/>
  <c r="C1599" i="1"/>
  <c r="Z1599" i="1"/>
  <c r="Z1600" i="1"/>
  <c r="P1600" i="1"/>
  <c r="C1600" i="1"/>
  <c r="C1604" i="1"/>
  <c r="Z1609" i="1"/>
  <c r="P1610" i="1"/>
  <c r="C1612" i="1"/>
  <c r="C1613" i="1"/>
  <c r="Z1613" i="1"/>
  <c r="Z1614" i="1"/>
  <c r="P1614" i="1"/>
  <c r="C1614" i="1"/>
  <c r="C1618" i="1"/>
  <c r="C1619" i="1"/>
  <c r="Z1619" i="1"/>
  <c r="P1620" i="1"/>
  <c r="Z1620" i="1"/>
  <c r="C1626" i="1"/>
  <c r="C1627" i="1"/>
  <c r="Z1627" i="1"/>
  <c r="P1627" i="1"/>
  <c r="C1628" i="1"/>
  <c r="P1628" i="1"/>
  <c r="C1634" i="1"/>
  <c r="C1635" i="1"/>
  <c r="Z1635" i="1"/>
  <c r="P1635" i="1"/>
  <c r="Z1636" i="1"/>
  <c r="C1636" i="1"/>
  <c r="P1649" i="1"/>
  <c r="Z1649" i="1"/>
  <c r="R1644" i="1"/>
  <c r="R1641" i="1" s="1"/>
  <c r="Z1650" i="1"/>
  <c r="P1650" i="1"/>
  <c r="P1657" i="1"/>
  <c r="Z1657" i="1"/>
  <c r="Z1658" i="1"/>
  <c r="P1658" i="1"/>
  <c r="C1663" i="1"/>
  <c r="Z1663" i="1"/>
  <c r="I1662" i="1"/>
  <c r="Z1664" i="1"/>
  <c r="P1664" i="1"/>
  <c r="C1671" i="1"/>
  <c r="P1671" i="1"/>
  <c r="Z1671" i="1"/>
  <c r="Z1672" i="1"/>
  <c r="P1672" i="1"/>
  <c r="P1685" i="1"/>
  <c r="Y1682" i="1"/>
  <c r="C1719" i="1"/>
  <c r="C1720" i="1" s="1"/>
  <c r="Z1398" i="1"/>
  <c r="P1401" i="1"/>
  <c r="Z1403" i="1"/>
  <c r="P1405" i="1"/>
  <c r="Z1412" i="1"/>
  <c r="T1408" i="1"/>
  <c r="Z1416" i="1"/>
  <c r="Z1420" i="1"/>
  <c r="Z1424" i="1"/>
  <c r="Z1428" i="1"/>
  <c r="Z1432" i="1"/>
  <c r="Z1441" i="1"/>
  <c r="Z1448" i="1"/>
  <c r="P1448" i="1"/>
  <c r="H1444" i="1"/>
  <c r="I1444" i="1"/>
  <c r="C1448" i="1"/>
  <c r="AA1444" i="1"/>
  <c r="Z1471" i="1"/>
  <c r="P1472" i="1"/>
  <c r="U1477" i="1"/>
  <c r="U1476" i="1" s="1"/>
  <c r="G1477" i="1"/>
  <c r="G1476" i="1" s="1"/>
  <c r="C1479" i="1"/>
  <c r="Z1479" i="1"/>
  <c r="J1477" i="1"/>
  <c r="J1476" i="1" s="1"/>
  <c r="P1480" i="1"/>
  <c r="Z1480" i="1"/>
  <c r="C1485" i="1"/>
  <c r="P1485" i="1"/>
  <c r="Z1486" i="1"/>
  <c r="P1486" i="1"/>
  <c r="P1490" i="1"/>
  <c r="Z1490" i="1"/>
  <c r="Z1497" i="1"/>
  <c r="P1498" i="1"/>
  <c r="C1501" i="1"/>
  <c r="Z1501" i="1"/>
  <c r="Z1502" i="1"/>
  <c r="P1502" i="1"/>
  <c r="C1502" i="1"/>
  <c r="C1511" i="1"/>
  <c r="P1511" i="1"/>
  <c r="Z1512" i="1"/>
  <c r="P1512" i="1"/>
  <c r="P1516" i="1"/>
  <c r="Z1516" i="1"/>
  <c r="Z1520" i="1"/>
  <c r="Z1521" i="1"/>
  <c r="P1522" i="1"/>
  <c r="Z1527" i="1"/>
  <c r="P1528" i="1"/>
  <c r="C1531" i="1"/>
  <c r="Z1531" i="1"/>
  <c r="Z1534" i="1"/>
  <c r="Z1535" i="1"/>
  <c r="P1536" i="1"/>
  <c r="Z1541" i="1"/>
  <c r="P1542" i="1"/>
  <c r="X1544" i="1"/>
  <c r="X1475" i="1" s="1"/>
  <c r="U1545" i="1"/>
  <c r="Q1545" i="1"/>
  <c r="K1545" i="1"/>
  <c r="C1547" i="1"/>
  <c r="P1547" i="1"/>
  <c r="R1545" i="1"/>
  <c r="Z1548" i="1"/>
  <c r="P1548" i="1"/>
  <c r="H1545" i="1"/>
  <c r="P1554" i="1"/>
  <c r="U1557" i="1"/>
  <c r="K1557" i="1"/>
  <c r="C1559" i="1"/>
  <c r="P1559" i="1"/>
  <c r="R1557" i="1"/>
  <c r="Z1560" i="1"/>
  <c r="P1560" i="1"/>
  <c r="H1557" i="1"/>
  <c r="P1566" i="1"/>
  <c r="R1569" i="1"/>
  <c r="U1569" i="1"/>
  <c r="K1569" i="1"/>
  <c r="C1571" i="1"/>
  <c r="P1571" i="1"/>
  <c r="Z1572" i="1"/>
  <c r="P1572" i="1"/>
  <c r="H1569" i="1"/>
  <c r="P1578" i="1"/>
  <c r="U1581" i="1"/>
  <c r="Q1581" i="1"/>
  <c r="K1581" i="1"/>
  <c r="C1583" i="1"/>
  <c r="P1583" i="1"/>
  <c r="R1581" i="1"/>
  <c r="Z1584" i="1"/>
  <c r="P1584" i="1"/>
  <c r="H1581" i="1"/>
  <c r="P1590" i="1"/>
  <c r="Z1596" i="1"/>
  <c r="Z1597" i="1"/>
  <c r="P1598" i="1"/>
  <c r="Z1603" i="1"/>
  <c r="P1604" i="1"/>
  <c r="Z1610" i="1"/>
  <c r="Z1611" i="1"/>
  <c r="P1612" i="1"/>
  <c r="Z1617" i="1"/>
  <c r="P1618" i="1"/>
  <c r="C1621" i="1"/>
  <c r="Z1621" i="1"/>
  <c r="Z1622" i="1"/>
  <c r="P1622" i="1"/>
  <c r="C1622" i="1"/>
  <c r="J1644" i="1"/>
  <c r="J1641" i="1" s="1"/>
  <c r="Z1651" i="1"/>
  <c r="P1651" i="1"/>
  <c r="P1652" i="1"/>
  <c r="Z1659" i="1"/>
  <c r="P1659" i="1"/>
  <c r="P1660" i="1"/>
  <c r="C1665" i="1"/>
  <c r="Z1665" i="1"/>
  <c r="P1665" i="1"/>
  <c r="H1662" i="1"/>
  <c r="C1666" i="1"/>
  <c r="P1666" i="1"/>
  <c r="C1673" i="1"/>
  <c r="Z1673" i="1"/>
  <c r="P1673" i="1"/>
  <c r="C1674" i="1"/>
  <c r="P1674" i="1"/>
  <c r="U1675" i="1"/>
  <c r="Q1675" i="1"/>
  <c r="C1677" i="1"/>
  <c r="Z1677" i="1"/>
  <c r="R1675" i="1"/>
  <c r="J1675" i="1"/>
  <c r="Z1678" i="1"/>
  <c r="P1679" i="1"/>
  <c r="R1682" i="1"/>
  <c r="H1682" i="1"/>
  <c r="AA1682" i="1"/>
  <c r="T1682" i="1"/>
  <c r="O1682" i="1"/>
  <c r="S1682" i="1"/>
  <c r="X1713" i="1"/>
  <c r="C1765" i="1"/>
  <c r="P1766" i="1"/>
  <c r="U1769" i="1"/>
  <c r="Q1769" i="1"/>
  <c r="C1771" i="1"/>
  <c r="H1769" i="1"/>
  <c r="P1772" i="1"/>
  <c r="U1775" i="1"/>
  <c r="Q1775" i="1"/>
  <c r="C1777" i="1"/>
  <c r="H1775" i="1"/>
  <c r="P1778" i="1"/>
  <c r="C1876" i="1"/>
  <c r="K1890" i="1"/>
  <c r="C1892" i="1"/>
  <c r="C1893" i="1"/>
  <c r="P1910" i="1"/>
  <c r="K1914" i="1"/>
  <c r="C1916" i="1"/>
  <c r="C1917" i="1"/>
  <c r="C1737" i="1"/>
  <c r="C1741" i="1"/>
  <c r="C1745" i="1"/>
  <c r="C1749" i="1"/>
  <c r="C1753" i="1"/>
  <c r="N1757" i="1"/>
  <c r="N1714" i="1" s="1"/>
  <c r="N1713" i="1" s="1"/>
  <c r="C1760" i="1"/>
  <c r="C1761" i="1"/>
  <c r="P1761" i="1"/>
  <c r="P1762" i="1"/>
  <c r="C1766" i="1"/>
  <c r="C1767" i="1"/>
  <c r="P1767" i="1"/>
  <c r="P1768" i="1"/>
  <c r="C1772" i="1"/>
  <c r="C1773" i="1"/>
  <c r="P1773" i="1"/>
  <c r="C1778" i="1"/>
  <c r="C1779" i="1"/>
  <c r="P1779" i="1"/>
  <c r="P1780" i="1"/>
  <c r="P1786" i="1"/>
  <c r="C1789" i="1"/>
  <c r="C1793" i="1"/>
  <c r="C1819" i="1"/>
  <c r="C1823" i="1"/>
  <c r="C1827" i="1"/>
  <c r="P1866" i="1"/>
  <c r="C1869" i="1"/>
  <c r="C1873" i="1"/>
  <c r="C1877" i="1"/>
  <c r="C1878" i="1"/>
  <c r="Z1879" i="1"/>
  <c r="T1890" i="1"/>
  <c r="C1897" i="1"/>
  <c r="C1898" i="1"/>
  <c r="C1899" i="1"/>
  <c r="T1914" i="1"/>
  <c r="K1920" i="1"/>
  <c r="C1922" i="1"/>
  <c r="C1923" i="1"/>
  <c r="Y1953" i="1"/>
  <c r="C1629" i="1"/>
  <c r="P1629" i="1"/>
  <c r="Z1630" i="1"/>
  <c r="P1630" i="1"/>
  <c r="C1637" i="1"/>
  <c r="P1637" i="1"/>
  <c r="Z1638" i="1"/>
  <c r="P1638" i="1"/>
  <c r="C1645" i="1"/>
  <c r="C1648" i="1" s="1"/>
  <c r="C1657" i="1" s="1"/>
  <c r="Z1646" i="1"/>
  <c r="S1644" i="1"/>
  <c r="S1641" i="1" s="1"/>
  <c r="P1653" i="1"/>
  <c r="Z1654" i="1"/>
  <c r="P1654" i="1"/>
  <c r="C1661" i="1"/>
  <c r="P1661" i="1"/>
  <c r="C1667" i="1"/>
  <c r="P1667" i="1"/>
  <c r="T1662" i="1"/>
  <c r="Z1668" i="1"/>
  <c r="P1668" i="1"/>
  <c r="K1675" i="1"/>
  <c r="C1681" i="1"/>
  <c r="H1675" i="1"/>
  <c r="P1681" i="1"/>
  <c r="T1686" i="1"/>
  <c r="J1686" i="1"/>
  <c r="P1688" i="1"/>
  <c r="Y1686" i="1"/>
  <c r="S1686" i="1"/>
  <c r="P1689" i="1"/>
  <c r="P1690" i="1"/>
  <c r="H1686" i="1"/>
  <c r="P1692" i="1"/>
  <c r="P1693" i="1"/>
  <c r="P1694" i="1"/>
  <c r="P1696" i="1"/>
  <c r="P1697" i="1"/>
  <c r="P1698" i="1"/>
  <c r="P1700" i="1"/>
  <c r="P1701" i="1"/>
  <c r="P1702" i="1"/>
  <c r="P1704" i="1"/>
  <c r="P1705" i="1"/>
  <c r="P1706" i="1"/>
  <c r="P1708" i="1"/>
  <c r="P1709" i="1"/>
  <c r="P1710" i="1"/>
  <c r="P1712" i="1"/>
  <c r="W1715" i="1"/>
  <c r="W1714" i="1" s="1"/>
  <c r="R1716" i="1"/>
  <c r="H1716" i="1"/>
  <c r="G1716" i="1"/>
  <c r="O1716" i="1"/>
  <c r="T1716" i="1"/>
  <c r="AA1716" i="1"/>
  <c r="Z1721" i="1"/>
  <c r="Z1725" i="1"/>
  <c r="C1727" i="1"/>
  <c r="U1726" i="1"/>
  <c r="C1731" i="1"/>
  <c r="C1735" i="1"/>
  <c r="Z1739" i="1"/>
  <c r="Z1743" i="1"/>
  <c r="Z1747" i="1"/>
  <c r="Z1751" i="1"/>
  <c r="C1762" i="1"/>
  <c r="C1763" i="1"/>
  <c r="P1763" i="1"/>
  <c r="Z1766" i="1"/>
  <c r="C1768" i="1"/>
  <c r="R1769" i="1"/>
  <c r="Z1772" i="1"/>
  <c r="R1775" i="1"/>
  <c r="Z1778" i="1"/>
  <c r="C1780" i="1"/>
  <c r="C1781" i="1"/>
  <c r="P1781" i="1"/>
  <c r="Z1782" i="1"/>
  <c r="P1782" i="1"/>
  <c r="L1785" i="1"/>
  <c r="H1785" i="1"/>
  <c r="T1785" i="1"/>
  <c r="AA1785" i="1"/>
  <c r="Q1785" i="1"/>
  <c r="Y1785" i="1"/>
  <c r="Z1791" i="1"/>
  <c r="Z1795" i="1"/>
  <c r="C1801" i="1"/>
  <c r="I1798" i="1"/>
  <c r="I1797" i="1" s="1"/>
  <c r="U1798" i="1"/>
  <c r="U1797" i="1" s="1"/>
  <c r="C1805" i="1"/>
  <c r="C1809" i="1"/>
  <c r="C1813" i="1"/>
  <c r="Z1821" i="1"/>
  <c r="Z1825" i="1"/>
  <c r="C1831" i="1"/>
  <c r="C1835" i="1"/>
  <c r="C1839" i="1"/>
  <c r="C1843" i="1"/>
  <c r="C1847" i="1"/>
  <c r="C1851" i="1"/>
  <c r="C1855" i="1"/>
  <c r="C1859" i="1"/>
  <c r="C1863" i="1"/>
  <c r="H1865" i="1"/>
  <c r="T1865" i="1"/>
  <c r="Q1865" i="1"/>
  <c r="Y1865" i="1"/>
  <c r="Z1871" i="1"/>
  <c r="P1877" i="1"/>
  <c r="C1879" i="1"/>
  <c r="C1880" i="1"/>
  <c r="Z1880" i="1"/>
  <c r="Z1881" i="1"/>
  <c r="P1881" i="1"/>
  <c r="C1881" i="1"/>
  <c r="P1885" i="1"/>
  <c r="P1893" i="1"/>
  <c r="Z1893" i="1"/>
  <c r="C1903" i="1"/>
  <c r="G1902" i="1"/>
  <c r="C1904" i="1"/>
  <c r="Z1904" i="1"/>
  <c r="Z1905" i="1"/>
  <c r="P1905" i="1"/>
  <c r="C1905" i="1"/>
  <c r="P1909" i="1"/>
  <c r="P1917" i="1"/>
  <c r="Z1917" i="1"/>
  <c r="T1920" i="1"/>
  <c r="C1927" i="1"/>
  <c r="G1926" i="1"/>
  <c r="C1928" i="1"/>
  <c r="Z1928" i="1"/>
  <c r="Z1929" i="1"/>
  <c r="P1929" i="1"/>
  <c r="C1929" i="1"/>
  <c r="Z1943" i="1"/>
  <c r="P1943" i="1"/>
  <c r="C1943" i="1"/>
  <c r="K2016" i="1"/>
  <c r="J1353" i="1"/>
  <c r="G1360" i="1"/>
  <c r="K1360" i="1"/>
  <c r="Q1360" i="1"/>
  <c r="U1360" i="1"/>
  <c r="J1390" i="1"/>
  <c r="J1399" i="1"/>
  <c r="Z1442" i="1"/>
  <c r="T1439" i="1"/>
  <c r="T1444" i="1"/>
  <c r="P1445" i="1"/>
  <c r="L1444" i="1"/>
  <c r="Z1447" i="1"/>
  <c r="Z1452" i="1"/>
  <c r="G1449" i="1"/>
  <c r="O1449" i="1"/>
  <c r="T1449" i="1"/>
  <c r="Z1457" i="1"/>
  <c r="P1459" i="1"/>
  <c r="Z1461" i="1"/>
  <c r="P1463" i="1"/>
  <c r="C1469" i="1"/>
  <c r="P1469" i="1"/>
  <c r="Z1470" i="1"/>
  <c r="P1470" i="1"/>
  <c r="W1475" i="1"/>
  <c r="W1387" i="1" s="1"/>
  <c r="C1483" i="1"/>
  <c r="P1483" i="1"/>
  <c r="Z1484" i="1"/>
  <c r="P1484" i="1"/>
  <c r="C1491" i="1"/>
  <c r="P1491" i="1"/>
  <c r="Z1492" i="1"/>
  <c r="P1492" i="1"/>
  <c r="C1495" i="1"/>
  <c r="P1495" i="1"/>
  <c r="Z1496" i="1"/>
  <c r="P1496" i="1"/>
  <c r="C1503" i="1"/>
  <c r="P1503" i="1"/>
  <c r="U1505" i="1"/>
  <c r="C1509" i="1"/>
  <c r="P1509" i="1"/>
  <c r="Z1510" i="1"/>
  <c r="P1510" i="1"/>
  <c r="C1517" i="1"/>
  <c r="P1517" i="1"/>
  <c r="Z1518" i="1"/>
  <c r="P1518" i="1"/>
  <c r="C1525" i="1"/>
  <c r="P1525" i="1"/>
  <c r="Z1526" i="1"/>
  <c r="P1526" i="1"/>
  <c r="C1539" i="1"/>
  <c r="P1539" i="1"/>
  <c r="Y1532" i="1"/>
  <c r="P1540" i="1"/>
  <c r="Y1545" i="1"/>
  <c r="S1545" i="1"/>
  <c r="O1545" i="1"/>
  <c r="I1545" i="1"/>
  <c r="G1545" i="1"/>
  <c r="T1545" i="1"/>
  <c r="AA1545" i="1"/>
  <c r="Y1551" i="1"/>
  <c r="S1551" i="1"/>
  <c r="O1551" i="1"/>
  <c r="I1551" i="1"/>
  <c r="G1551" i="1"/>
  <c r="T1551" i="1"/>
  <c r="AA1551" i="1"/>
  <c r="Y1557" i="1"/>
  <c r="S1557" i="1"/>
  <c r="O1557" i="1"/>
  <c r="I1557" i="1"/>
  <c r="G1557" i="1"/>
  <c r="T1557" i="1"/>
  <c r="AA1557" i="1"/>
  <c r="Y1563" i="1"/>
  <c r="S1563" i="1"/>
  <c r="O1563" i="1"/>
  <c r="I1563" i="1"/>
  <c r="G1563" i="1"/>
  <c r="T1563" i="1"/>
  <c r="AA1563" i="1"/>
  <c r="Y1569" i="1"/>
  <c r="S1569" i="1"/>
  <c r="O1569" i="1"/>
  <c r="I1569" i="1"/>
  <c r="G1569" i="1"/>
  <c r="T1569" i="1"/>
  <c r="AA1569" i="1"/>
  <c r="Y1575" i="1"/>
  <c r="S1575" i="1"/>
  <c r="O1575" i="1"/>
  <c r="I1575" i="1"/>
  <c r="G1575" i="1"/>
  <c r="T1575" i="1"/>
  <c r="AA1575" i="1"/>
  <c r="Y1581" i="1"/>
  <c r="S1581" i="1"/>
  <c r="O1581" i="1"/>
  <c r="I1581" i="1"/>
  <c r="G1581" i="1"/>
  <c r="T1581" i="1"/>
  <c r="AA1581" i="1"/>
  <c r="Y1587" i="1"/>
  <c r="S1587" i="1"/>
  <c r="O1587" i="1"/>
  <c r="I1587" i="1"/>
  <c r="G1587" i="1"/>
  <c r="T1587" i="1"/>
  <c r="AA1587" i="1"/>
  <c r="C1601" i="1"/>
  <c r="P1601" i="1"/>
  <c r="Y1594" i="1"/>
  <c r="P1602" i="1"/>
  <c r="Q1605" i="1"/>
  <c r="C1607" i="1"/>
  <c r="P1607" i="1"/>
  <c r="Z1608" i="1"/>
  <c r="P1608" i="1"/>
  <c r="C1615" i="1"/>
  <c r="P1615" i="1"/>
  <c r="Z1616" i="1"/>
  <c r="P1616" i="1"/>
  <c r="C1623" i="1"/>
  <c r="P1623" i="1"/>
  <c r="Z1624" i="1"/>
  <c r="P1624" i="1"/>
  <c r="Z1629" i="1"/>
  <c r="C1630" i="1"/>
  <c r="C1631" i="1"/>
  <c r="P1631" i="1"/>
  <c r="Z1632" i="1"/>
  <c r="P1632" i="1"/>
  <c r="Z1637" i="1"/>
  <c r="C1638" i="1"/>
  <c r="C1639" i="1"/>
  <c r="P1639" i="1"/>
  <c r="Z1640" i="1"/>
  <c r="P1640" i="1"/>
  <c r="C1646" i="1"/>
  <c r="C1649" i="1" s="1"/>
  <c r="C1647" i="1"/>
  <c r="P1647" i="1"/>
  <c r="Z1648" i="1"/>
  <c r="P1648" i="1"/>
  <c r="Z1653" i="1"/>
  <c r="C1654" i="1"/>
  <c r="C1655" i="1"/>
  <c r="P1655" i="1"/>
  <c r="Z1656" i="1"/>
  <c r="P1656" i="1"/>
  <c r="Z1661" i="1"/>
  <c r="Z1667" i="1"/>
  <c r="C1668" i="1"/>
  <c r="C1669" i="1"/>
  <c r="P1669" i="1"/>
  <c r="Z1670" i="1"/>
  <c r="P1670" i="1"/>
  <c r="Y1675" i="1"/>
  <c r="S1675" i="1"/>
  <c r="O1675" i="1"/>
  <c r="I1675" i="1"/>
  <c r="G1675" i="1"/>
  <c r="T1675" i="1"/>
  <c r="AA1675" i="1"/>
  <c r="Z1681" i="1"/>
  <c r="Z1689" i="1"/>
  <c r="Z1692" i="1"/>
  <c r="Z1693" i="1"/>
  <c r="Z1696" i="1"/>
  <c r="Z1697" i="1"/>
  <c r="Z1700" i="1"/>
  <c r="Z1701" i="1"/>
  <c r="Z1704" i="1"/>
  <c r="Z1705" i="1"/>
  <c r="Z1708" i="1"/>
  <c r="Z1709" i="1"/>
  <c r="Z1712" i="1"/>
  <c r="C1717" i="1"/>
  <c r="I1716" i="1"/>
  <c r="U1716" i="1"/>
  <c r="P1718" i="1"/>
  <c r="Z1720" i="1"/>
  <c r="C1721" i="1"/>
  <c r="C1722" i="1" s="1"/>
  <c r="C1723" i="1" s="1"/>
  <c r="C1724" i="1" s="1"/>
  <c r="C1725" i="1" s="1"/>
  <c r="P1722" i="1"/>
  <c r="Z1724" i="1"/>
  <c r="Z1729" i="1"/>
  <c r="Z1733" i="1"/>
  <c r="Z1738" i="1"/>
  <c r="C1739" i="1"/>
  <c r="P1740" i="1"/>
  <c r="Z1742" i="1"/>
  <c r="C1743" i="1"/>
  <c r="P1744" i="1"/>
  <c r="Z1746" i="1"/>
  <c r="C1747" i="1"/>
  <c r="P1748" i="1"/>
  <c r="Z1750" i="1"/>
  <c r="C1751" i="1"/>
  <c r="P1752" i="1"/>
  <c r="K1759" i="1"/>
  <c r="Z1762" i="1"/>
  <c r="Z1763" i="1"/>
  <c r="S1764" i="1"/>
  <c r="Z1768" i="1"/>
  <c r="Y1769" i="1"/>
  <c r="O1769" i="1"/>
  <c r="I1769" i="1"/>
  <c r="G1769" i="1"/>
  <c r="T1769" i="1"/>
  <c r="AA1769" i="1"/>
  <c r="P1771" i="1"/>
  <c r="K1769" i="1"/>
  <c r="M1774" i="1"/>
  <c r="M1714" i="1" s="1"/>
  <c r="Y1775" i="1"/>
  <c r="I1775" i="1"/>
  <c r="T1775" i="1"/>
  <c r="AA1775" i="1"/>
  <c r="AA1774" i="1" s="1"/>
  <c r="P1777" i="1"/>
  <c r="K1775" i="1"/>
  <c r="Z1780" i="1"/>
  <c r="Z1781" i="1"/>
  <c r="C1782" i="1"/>
  <c r="C1783" i="1"/>
  <c r="P1783" i="1"/>
  <c r="Z1784" i="1"/>
  <c r="P1784" i="1"/>
  <c r="Z1786" i="1"/>
  <c r="C1787" i="1"/>
  <c r="P1788" i="1"/>
  <c r="K1785" i="1"/>
  <c r="Z1790" i="1"/>
  <c r="C1791" i="1"/>
  <c r="P1792" i="1"/>
  <c r="Z1794" i="1"/>
  <c r="C1795" i="1"/>
  <c r="Q1798" i="1"/>
  <c r="Q1797" i="1" s="1"/>
  <c r="Y1798" i="1"/>
  <c r="Y1797" i="1" s="1"/>
  <c r="Z1803" i="1"/>
  <c r="Z1807" i="1"/>
  <c r="Z1811" i="1"/>
  <c r="Z1815" i="1"/>
  <c r="P1818" i="1"/>
  <c r="Z1820" i="1"/>
  <c r="C1821" i="1"/>
  <c r="P1822" i="1"/>
  <c r="Z1824" i="1"/>
  <c r="C1825" i="1"/>
  <c r="P1826" i="1"/>
  <c r="Z1828" i="1"/>
  <c r="Z1833" i="1"/>
  <c r="Z1837" i="1"/>
  <c r="Z1841" i="1"/>
  <c r="Z1845" i="1"/>
  <c r="Z1849" i="1"/>
  <c r="Z1853" i="1"/>
  <c r="Z1857" i="1"/>
  <c r="Z1861" i="1"/>
  <c r="Z1866" i="1"/>
  <c r="C1867" i="1"/>
  <c r="P1868" i="1"/>
  <c r="K1865" i="1"/>
  <c r="K1829" i="1" s="1"/>
  <c r="Z1870" i="1"/>
  <c r="C1871" i="1"/>
  <c r="P1872" i="1"/>
  <c r="P1873" i="1"/>
  <c r="Z1873" i="1"/>
  <c r="Z1877" i="1"/>
  <c r="Z1878" i="1"/>
  <c r="P1879" i="1"/>
  <c r="P1880" i="1"/>
  <c r="C1885" i="1"/>
  <c r="U1884" i="1"/>
  <c r="G1884" i="1"/>
  <c r="C1886" i="1"/>
  <c r="Z1886" i="1"/>
  <c r="Z1887" i="1"/>
  <c r="P1887" i="1"/>
  <c r="C1887" i="1"/>
  <c r="J1890" i="1"/>
  <c r="G1890" i="1"/>
  <c r="P1899" i="1"/>
  <c r="Z1899" i="1"/>
  <c r="U1902" i="1"/>
  <c r="P1904" i="1"/>
  <c r="C1909" i="1"/>
  <c r="K1908" i="1"/>
  <c r="U1908" i="1"/>
  <c r="G1908" i="1"/>
  <c r="C1910" i="1"/>
  <c r="Z1910" i="1"/>
  <c r="Z1911" i="1"/>
  <c r="P1911" i="1"/>
  <c r="C1911" i="1"/>
  <c r="Y1914" i="1"/>
  <c r="P1915" i="1"/>
  <c r="J1914" i="1"/>
  <c r="G1914" i="1"/>
  <c r="P1923" i="1"/>
  <c r="Z1923" i="1"/>
  <c r="P1928" i="1"/>
  <c r="Z1931" i="1"/>
  <c r="J1444" i="1"/>
  <c r="J1455" i="1"/>
  <c r="Q1682" i="1"/>
  <c r="U1682" i="1"/>
  <c r="J1716" i="1"/>
  <c r="J1798" i="1"/>
  <c r="J1797" i="1" s="1"/>
  <c r="C1874" i="1"/>
  <c r="P1874" i="1"/>
  <c r="Z1875" i="1"/>
  <c r="P1875" i="1"/>
  <c r="C1882" i="1"/>
  <c r="P1882" i="1"/>
  <c r="C1888" i="1"/>
  <c r="P1888" i="1"/>
  <c r="Z1889" i="1"/>
  <c r="U1890" i="1"/>
  <c r="C1894" i="1"/>
  <c r="P1894" i="1"/>
  <c r="Z1895" i="1"/>
  <c r="P1895" i="1"/>
  <c r="C1900" i="1"/>
  <c r="P1900" i="1"/>
  <c r="Z1901" i="1"/>
  <c r="P1901" i="1"/>
  <c r="C1906" i="1"/>
  <c r="P1906" i="1"/>
  <c r="Z1907" i="1"/>
  <c r="P1907" i="1"/>
  <c r="C1912" i="1"/>
  <c r="P1912" i="1"/>
  <c r="Z1913" i="1"/>
  <c r="U1914" i="1"/>
  <c r="C1918" i="1"/>
  <c r="P1918" i="1"/>
  <c r="Z1919" i="1"/>
  <c r="P1919" i="1"/>
  <c r="C1924" i="1"/>
  <c r="P1924" i="1"/>
  <c r="Z1925" i="1"/>
  <c r="P1925" i="1"/>
  <c r="C1930" i="1"/>
  <c r="P1930" i="1"/>
  <c r="P1931" i="1"/>
  <c r="C1941" i="1"/>
  <c r="P1942" i="1"/>
  <c r="Z1944" i="1"/>
  <c r="C1945" i="1"/>
  <c r="P1946" i="1"/>
  <c r="Z1948" i="1"/>
  <c r="C1949" i="1"/>
  <c r="P1950" i="1"/>
  <c r="Z1952" i="1"/>
  <c r="Z1957" i="1"/>
  <c r="Z1961" i="1"/>
  <c r="Z1965" i="1"/>
  <c r="Z1969" i="1"/>
  <c r="Z1973" i="1"/>
  <c r="Z1977" i="1"/>
  <c r="Z1981" i="1"/>
  <c r="Z1985" i="1"/>
  <c r="Z1992" i="1"/>
  <c r="C1993" i="1"/>
  <c r="P1994" i="1"/>
  <c r="P2023" i="1"/>
  <c r="Z2025" i="1"/>
  <c r="Z2028" i="1"/>
  <c r="P2028" i="1"/>
  <c r="C2028" i="1"/>
  <c r="G2029" i="1"/>
  <c r="Z2038" i="1"/>
  <c r="P2048" i="1"/>
  <c r="Z2049" i="1"/>
  <c r="P2050" i="1"/>
  <c r="Z2050" i="1"/>
  <c r="P2051" i="1"/>
  <c r="Q2062" i="1"/>
  <c r="K2062" i="1"/>
  <c r="G2062" i="1"/>
  <c r="C2063" i="1"/>
  <c r="R2062" i="1"/>
  <c r="J2062" i="1"/>
  <c r="I2062" i="1"/>
  <c r="H2062" i="1"/>
  <c r="C2064" i="1"/>
  <c r="Z2073" i="1"/>
  <c r="Z2081" i="1"/>
  <c r="P1954" i="1"/>
  <c r="Z1996" i="1"/>
  <c r="S1990" i="1"/>
  <c r="S1987" i="1" s="1"/>
  <c r="Z2000" i="1"/>
  <c r="Z2004" i="1"/>
  <c r="Z2008" i="1"/>
  <c r="Z2024" i="1"/>
  <c r="C2024" i="1"/>
  <c r="P2040" i="1"/>
  <c r="Z2045" i="1"/>
  <c r="Z2046" i="1"/>
  <c r="P2047" i="1"/>
  <c r="S2062" i="1"/>
  <c r="C2089" i="1"/>
  <c r="Z2089" i="1"/>
  <c r="Z2090" i="1"/>
  <c r="P2090" i="1"/>
  <c r="P2098" i="1"/>
  <c r="H2096" i="1"/>
  <c r="Y2096" i="1"/>
  <c r="Q2096" i="1"/>
  <c r="U2096" i="1"/>
  <c r="I2096" i="1"/>
  <c r="C2098" i="1"/>
  <c r="S2096" i="1"/>
  <c r="K2096" i="1"/>
  <c r="C1947" i="1"/>
  <c r="C1951" i="1"/>
  <c r="H1953" i="1"/>
  <c r="G1953" i="1"/>
  <c r="T1953" i="1"/>
  <c r="AA1953" i="1"/>
  <c r="Z1959" i="1"/>
  <c r="Z1963" i="1"/>
  <c r="Z1967" i="1"/>
  <c r="Z1971" i="1"/>
  <c r="Z1975" i="1"/>
  <c r="Z1979" i="1"/>
  <c r="Z1983" i="1"/>
  <c r="C1991" i="1"/>
  <c r="C1994" i="1" s="1"/>
  <c r="C1996" i="1" s="1"/>
  <c r="P1992" i="1"/>
  <c r="Z1995" i="1"/>
  <c r="P1997" i="1"/>
  <c r="Z1999" i="1"/>
  <c r="C2000" i="1"/>
  <c r="P2001" i="1"/>
  <c r="Z2003" i="1"/>
  <c r="C2004" i="1"/>
  <c r="P2005" i="1"/>
  <c r="Z2007" i="1"/>
  <c r="C2008" i="1"/>
  <c r="P2009" i="1"/>
  <c r="C2012" i="1"/>
  <c r="Z2017" i="1"/>
  <c r="Z2020" i="1"/>
  <c r="Q2016" i="1"/>
  <c r="I2016" i="1"/>
  <c r="C2020" i="1"/>
  <c r="S2016" i="1"/>
  <c r="R2029" i="1"/>
  <c r="H2029" i="1"/>
  <c r="S2029" i="1"/>
  <c r="K2029" i="1"/>
  <c r="Y2029" i="1"/>
  <c r="Q2029" i="1"/>
  <c r="J2029" i="1"/>
  <c r="O2029" i="1"/>
  <c r="AA2029" i="1"/>
  <c r="Z2034" i="1"/>
  <c r="Z2035" i="1"/>
  <c r="AA2039" i="1"/>
  <c r="C2040" i="1"/>
  <c r="T2039" i="1"/>
  <c r="Z2041" i="1"/>
  <c r="P2041" i="1"/>
  <c r="P2042" i="1"/>
  <c r="Z2042" i="1"/>
  <c r="P2056" i="1"/>
  <c r="Z2057" i="1"/>
  <c r="P2057" i="1"/>
  <c r="P2058" i="1"/>
  <c r="Z2058" i="1"/>
  <c r="C2075" i="1"/>
  <c r="P2075" i="1"/>
  <c r="Z2075" i="1"/>
  <c r="R2071" i="1"/>
  <c r="J2071" i="1"/>
  <c r="Z2076" i="1"/>
  <c r="P2076" i="1"/>
  <c r="C2083" i="1"/>
  <c r="R2082" i="1"/>
  <c r="J2082" i="1"/>
  <c r="C2084" i="1"/>
  <c r="C2090" i="1"/>
  <c r="G2096" i="1"/>
  <c r="P2108" i="1"/>
  <c r="H2106" i="1"/>
  <c r="Y2106" i="1"/>
  <c r="Q2106" i="1"/>
  <c r="U2106" i="1"/>
  <c r="I2106" i="1"/>
  <c r="C2108" i="1"/>
  <c r="S2106" i="1"/>
  <c r="K2106" i="1"/>
  <c r="AA2106" i="1"/>
  <c r="Z1937" i="1"/>
  <c r="S1933" i="1"/>
  <c r="S1932" i="1" s="1"/>
  <c r="P1937" i="1"/>
  <c r="Z1938" i="1"/>
  <c r="P1938" i="1"/>
  <c r="P1940" i="1"/>
  <c r="Z1941" i="1"/>
  <c r="Z1945" i="1"/>
  <c r="Z1949" i="1"/>
  <c r="C1955" i="1"/>
  <c r="C1959" i="1"/>
  <c r="C1963" i="1"/>
  <c r="Q1990" i="1"/>
  <c r="Q1987" i="1" s="1"/>
  <c r="Y1990" i="1"/>
  <c r="Y1987" i="1" s="1"/>
  <c r="Z1993" i="1"/>
  <c r="Z1998" i="1"/>
  <c r="P1998" i="1"/>
  <c r="C1998" i="1"/>
  <c r="Z2002" i="1"/>
  <c r="P2002" i="1"/>
  <c r="C2002" i="1"/>
  <c r="Z2006" i="1"/>
  <c r="P2006" i="1"/>
  <c r="C2006" i="1"/>
  <c r="Z2010" i="1"/>
  <c r="P2010" i="1"/>
  <c r="C2010" i="1"/>
  <c r="Y2016" i="1"/>
  <c r="U2016" i="1"/>
  <c r="P2049" i="1"/>
  <c r="Z2053" i="1"/>
  <c r="S2039" i="1"/>
  <c r="Z2054" i="1"/>
  <c r="P2063" i="1"/>
  <c r="P2069" i="1"/>
  <c r="Z2069" i="1"/>
  <c r="Z2070" i="1"/>
  <c r="P2070" i="1"/>
  <c r="C2077" i="1"/>
  <c r="Z2077" i="1"/>
  <c r="P2077" i="1"/>
  <c r="Z2078" i="1"/>
  <c r="C2078" i="1"/>
  <c r="P2078" i="1"/>
  <c r="P2097" i="1"/>
  <c r="Z2099" i="1"/>
  <c r="P2107" i="1"/>
  <c r="Z2109" i="1"/>
  <c r="H2112" i="1"/>
  <c r="C2129" i="1"/>
  <c r="P2130" i="1"/>
  <c r="C2143" i="1"/>
  <c r="P2144" i="1"/>
  <c r="P2145" i="1"/>
  <c r="C2149" i="1"/>
  <c r="P2150" i="1"/>
  <c r="C2157" i="1"/>
  <c r="P2158" i="1"/>
  <c r="C2163" i="1"/>
  <c r="P2164" i="1"/>
  <c r="P2172" i="1"/>
  <c r="P2180" i="1"/>
  <c r="P2188" i="1"/>
  <c r="P2196" i="1"/>
  <c r="P2202" i="1"/>
  <c r="Z2209" i="1"/>
  <c r="P2209" i="1"/>
  <c r="C2214" i="1"/>
  <c r="Z2215" i="1"/>
  <c r="C2228" i="1"/>
  <c r="C2234" i="1"/>
  <c r="C2240" i="1"/>
  <c r="C2246" i="1"/>
  <c r="C2252" i="1"/>
  <c r="C2258" i="1"/>
  <c r="Z2262" i="1"/>
  <c r="C2131" i="1"/>
  <c r="P2132" i="1"/>
  <c r="C2137" i="1"/>
  <c r="S2136" i="1"/>
  <c r="S2135" i="1" s="1"/>
  <c r="P2138" i="1"/>
  <c r="C2145" i="1"/>
  <c r="P2146" i="1"/>
  <c r="C2151" i="1"/>
  <c r="P2152" i="1"/>
  <c r="C2165" i="1"/>
  <c r="C2170" i="1" s="1"/>
  <c r="P2166" i="1"/>
  <c r="P2174" i="1"/>
  <c r="P2182" i="1"/>
  <c r="P2190" i="1"/>
  <c r="P2198" i="1"/>
  <c r="C2216" i="1"/>
  <c r="Z2216" i="1"/>
  <c r="P2216" i="1"/>
  <c r="C2217" i="1"/>
  <c r="R2223" i="1"/>
  <c r="R2229" i="1"/>
  <c r="R2235" i="1"/>
  <c r="R2241" i="1"/>
  <c r="R2247" i="1"/>
  <c r="R2253" i="1"/>
  <c r="Z2014" i="1"/>
  <c r="P2017" i="1"/>
  <c r="C2065" i="1"/>
  <c r="C2066" i="1" s="1"/>
  <c r="C2067" i="1" s="1"/>
  <c r="C2068" i="1" s="1"/>
  <c r="C2069" i="1" s="1"/>
  <c r="C2070" i="1" s="1"/>
  <c r="P2065" i="1"/>
  <c r="Z2066" i="1"/>
  <c r="P2066" i="1"/>
  <c r="C2079" i="1"/>
  <c r="P2079" i="1"/>
  <c r="Z2080" i="1"/>
  <c r="P2080" i="1"/>
  <c r="C2085" i="1"/>
  <c r="P2085" i="1"/>
  <c r="T2082" i="1"/>
  <c r="Z2086" i="1"/>
  <c r="S2082" i="1"/>
  <c r="P2086" i="1"/>
  <c r="R2101" i="1"/>
  <c r="H2101" i="1"/>
  <c r="G2101" i="1"/>
  <c r="O2101" i="1"/>
  <c r="T2101" i="1"/>
  <c r="AA2101" i="1"/>
  <c r="Q2101" i="1"/>
  <c r="Y2101" i="1"/>
  <c r="Q2112" i="1"/>
  <c r="Z2116" i="1"/>
  <c r="Z2120" i="1"/>
  <c r="C2124" i="1"/>
  <c r="C2125" i="1"/>
  <c r="P2125" i="1"/>
  <c r="Z2126" i="1"/>
  <c r="P2126" i="1"/>
  <c r="R2123" i="1"/>
  <c r="Z2129" i="1"/>
  <c r="Z2130" i="1"/>
  <c r="C2132" i="1"/>
  <c r="C2133" i="1"/>
  <c r="P2133" i="1"/>
  <c r="C2138" i="1"/>
  <c r="C2139" i="1"/>
  <c r="P2139" i="1"/>
  <c r="Z2140" i="1"/>
  <c r="P2140" i="1"/>
  <c r="Z2143" i="1"/>
  <c r="Z2144" i="1"/>
  <c r="C2146" i="1"/>
  <c r="C2147" i="1"/>
  <c r="P2147" i="1"/>
  <c r="Z2149" i="1"/>
  <c r="Z2150" i="1"/>
  <c r="C2152" i="1"/>
  <c r="C2153" i="1"/>
  <c r="P2153" i="1"/>
  <c r="Z2154" i="1"/>
  <c r="P2154" i="1"/>
  <c r="Z2157" i="1"/>
  <c r="Z2158" i="1"/>
  <c r="J2160" i="1"/>
  <c r="R2160" i="1"/>
  <c r="Z2163" i="1"/>
  <c r="Z2164" i="1"/>
  <c r="C2167" i="1"/>
  <c r="C2172" i="1" s="1"/>
  <c r="P2167" i="1"/>
  <c r="Z2168" i="1"/>
  <c r="P2168" i="1"/>
  <c r="Z2171" i="1"/>
  <c r="Z2172" i="1"/>
  <c r="C2175" i="1"/>
  <c r="C2180" i="1" s="1"/>
  <c r="P2175" i="1"/>
  <c r="Z2176" i="1"/>
  <c r="P2176" i="1"/>
  <c r="Z2179" i="1"/>
  <c r="Z2180" i="1"/>
  <c r="P2183" i="1"/>
  <c r="Z2184" i="1"/>
  <c r="P2184" i="1"/>
  <c r="Z2187" i="1"/>
  <c r="Z2188" i="1"/>
  <c r="P2191" i="1"/>
  <c r="Z2192" i="1"/>
  <c r="P2192" i="1"/>
  <c r="Z2195" i="1"/>
  <c r="Z2196" i="1"/>
  <c r="P2199" i="1"/>
  <c r="Z2200" i="1"/>
  <c r="P2200" i="1"/>
  <c r="P2201" i="1"/>
  <c r="R2210" i="1"/>
  <c r="G1933" i="1"/>
  <c r="Z1994" i="1"/>
  <c r="P1995" i="1"/>
  <c r="Z1997" i="1"/>
  <c r="P1999" i="1"/>
  <c r="Z2001" i="1"/>
  <c r="P2003" i="1"/>
  <c r="Z2005" i="1"/>
  <c r="P2007" i="1"/>
  <c r="Z2009" i="1"/>
  <c r="P2011" i="1"/>
  <c r="Z2013" i="1"/>
  <c r="C2014" i="1"/>
  <c r="P2015" i="1"/>
  <c r="R2016" i="1"/>
  <c r="L2016" i="1"/>
  <c r="H2016" i="1"/>
  <c r="T2016" i="1"/>
  <c r="AA2016" i="1"/>
  <c r="Z2022" i="1"/>
  <c r="Z2026" i="1"/>
  <c r="Z2033" i="1"/>
  <c r="R2031" i="1"/>
  <c r="T2031" i="1"/>
  <c r="J2031" i="1"/>
  <c r="P2035" i="1"/>
  <c r="Z2036" i="1"/>
  <c r="P2036" i="1"/>
  <c r="Z2037" i="1"/>
  <c r="P2037" i="1"/>
  <c r="Z2065" i="1"/>
  <c r="P2067" i="1"/>
  <c r="Z2068" i="1"/>
  <c r="P2068" i="1"/>
  <c r="C2072" i="1"/>
  <c r="K2071" i="1"/>
  <c r="C2073" i="1"/>
  <c r="P2073" i="1"/>
  <c r="Z2074" i="1"/>
  <c r="P2074" i="1"/>
  <c r="Z2079" i="1"/>
  <c r="C2080" i="1"/>
  <c r="C2081" i="1"/>
  <c r="P2081" i="1"/>
  <c r="Z2085" i="1"/>
  <c r="C2086" i="1"/>
  <c r="C2087" i="1"/>
  <c r="P2087" i="1"/>
  <c r="Z2088" i="1"/>
  <c r="P2088" i="1"/>
  <c r="W2094" i="1"/>
  <c r="W2060" i="1" s="1"/>
  <c r="Z2100" i="1"/>
  <c r="L2096" i="1"/>
  <c r="O2096" i="1"/>
  <c r="T2096" i="1"/>
  <c r="AA2096" i="1"/>
  <c r="C2102" i="1"/>
  <c r="I2101" i="1"/>
  <c r="U2101" i="1"/>
  <c r="P2103" i="1"/>
  <c r="K2101" i="1"/>
  <c r="S2101" i="1"/>
  <c r="Z2105" i="1"/>
  <c r="Z2110" i="1"/>
  <c r="G2106" i="1"/>
  <c r="O2106" i="1"/>
  <c r="T2106" i="1"/>
  <c r="N2111" i="1"/>
  <c r="N2060" i="1" s="1"/>
  <c r="T2112" i="1"/>
  <c r="P2113" i="1"/>
  <c r="L2112" i="1"/>
  <c r="Z2115" i="1"/>
  <c r="C2116" i="1"/>
  <c r="I2112" i="1"/>
  <c r="U2112" i="1"/>
  <c r="P2117" i="1"/>
  <c r="Z2119" i="1"/>
  <c r="C2120" i="1"/>
  <c r="P2121" i="1"/>
  <c r="J2123" i="1"/>
  <c r="Q2123" i="1"/>
  <c r="Z2125" i="1"/>
  <c r="C2126" i="1"/>
  <c r="C2127" i="1"/>
  <c r="P2127" i="1"/>
  <c r="Z2128" i="1"/>
  <c r="P2128" i="1"/>
  <c r="P2129" i="1"/>
  <c r="Z2132" i="1"/>
  <c r="Z2133" i="1"/>
  <c r="Z2138" i="1"/>
  <c r="Z2139" i="1"/>
  <c r="C2140" i="1"/>
  <c r="C2141" i="1"/>
  <c r="P2141" i="1"/>
  <c r="Z2142" i="1"/>
  <c r="P2142" i="1"/>
  <c r="P2143" i="1"/>
  <c r="Z2146" i="1"/>
  <c r="Z2147" i="1"/>
  <c r="P2149" i="1"/>
  <c r="Z2152" i="1"/>
  <c r="Z2153" i="1"/>
  <c r="C2154" i="1"/>
  <c r="C2155" i="1"/>
  <c r="P2155" i="1"/>
  <c r="Z2156" i="1"/>
  <c r="P2156" i="1"/>
  <c r="P2157" i="1"/>
  <c r="C2161" i="1"/>
  <c r="C2166" i="1" s="1"/>
  <c r="C2171" i="1" s="1"/>
  <c r="C2176" i="1" s="1"/>
  <c r="C2181" i="1" s="1"/>
  <c r="C2186" i="1" s="1"/>
  <c r="C2191" i="1" s="1"/>
  <c r="C2196" i="1" s="1"/>
  <c r="C2201" i="1" s="1"/>
  <c r="C2206" i="1" s="1"/>
  <c r="Y2160" i="1"/>
  <c r="I2160" i="1"/>
  <c r="P2163" i="1"/>
  <c r="Z2166" i="1"/>
  <c r="Z2167" i="1"/>
  <c r="C2168" i="1"/>
  <c r="C2173" i="1" s="1"/>
  <c r="C2178" i="1" s="1"/>
  <c r="C2183" i="1" s="1"/>
  <c r="C2188" i="1" s="1"/>
  <c r="C2193" i="1" s="1"/>
  <c r="C2198" i="1" s="1"/>
  <c r="C2203" i="1" s="1"/>
  <c r="C2208" i="1" s="1"/>
  <c r="C2169" i="1"/>
  <c r="C2174" i="1" s="1"/>
  <c r="C2179" i="1" s="1"/>
  <c r="C2184" i="1" s="1"/>
  <c r="C2189" i="1" s="1"/>
  <c r="C2194" i="1" s="1"/>
  <c r="C2199" i="1" s="1"/>
  <c r="C2204" i="1" s="1"/>
  <c r="C2209" i="1" s="1"/>
  <c r="P2169" i="1"/>
  <c r="Z2170" i="1"/>
  <c r="P2170" i="1"/>
  <c r="P2171" i="1"/>
  <c r="Z2174" i="1"/>
  <c r="Z2175" i="1"/>
  <c r="C2177" i="1"/>
  <c r="C2182" i="1" s="1"/>
  <c r="C2187" i="1" s="1"/>
  <c r="C2192" i="1" s="1"/>
  <c r="C2197" i="1" s="1"/>
  <c r="C2202" i="1" s="1"/>
  <c r="C2207" i="1" s="1"/>
  <c r="P2177" i="1"/>
  <c r="Z2178" i="1"/>
  <c r="P2178" i="1"/>
  <c r="P2179" i="1"/>
  <c r="Z2182" i="1"/>
  <c r="Z2183" i="1"/>
  <c r="C2185" i="1"/>
  <c r="C2190" i="1" s="1"/>
  <c r="C2195" i="1" s="1"/>
  <c r="C2200" i="1" s="1"/>
  <c r="C2205" i="1" s="1"/>
  <c r="P2185" i="1"/>
  <c r="Z2186" i="1"/>
  <c r="P2186" i="1"/>
  <c r="P2187" i="1"/>
  <c r="Z2190" i="1"/>
  <c r="Z2191" i="1"/>
  <c r="P2193" i="1"/>
  <c r="Z2194" i="1"/>
  <c r="P2194" i="1"/>
  <c r="P2195" i="1"/>
  <c r="Z2198" i="1"/>
  <c r="Z2199" i="1"/>
  <c r="Z2202" i="1"/>
  <c r="Z2203" i="1"/>
  <c r="P2203" i="1"/>
  <c r="Z2208" i="1"/>
  <c r="J2223" i="1"/>
  <c r="J2229" i="1"/>
  <c r="J2235" i="1"/>
  <c r="J2241" i="1"/>
  <c r="J2247" i="1"/>
  <c r="J2253" i="1"/>
  <c r="Q2031" i="1"/>
  <c r="J2096" i="1"/>
  <c r="J2101" i="1"/>
  <c r="J2106" i="1"/>
  <c r="P2204" i="1"/>
  <c r="Z2205" i="1"/>
  <c r="P2205" i="1"/>
  <c r="P2206" i="1"/>
  <c r="C2218" i="1"/>
  <c r="P2218" i="1"/>
  <c r="Z2219" i="1"/>
  <c r="P2219" i="1"/>
  <c r="Q2223" i="1"/>
  <c r="C2224" i="1"/>
  <c r="H2223" i="1"/>
  <c r="Z2225" i="1"/>
  <c r="S2223" i="1"/>
  <c r="P2225" i="1"/>
  <c r="C2230" i="1"/>
  <c r="P2230" i="1"/>
  <c r="Z2231" i="1"/>
  <c r="S2229" i="1"/>
  <c r="I2229" i="1"/>
  <c r="P2231" i="1"/>
  <c r="Q2235" i="1"/>
  <c r="C2236" i="1"/>
  <c r="H2235" i="1"/>
  <c r="Z2237" i="1"/>
  <c r="S2235" i="1"/>
  <c r="P2237" i="1"/>
  <c r="C2242" i="1"/>
  <c r="P2242" i="1"/>
  <c r="Z2243" i="1"/>
  <c r="S2241" i="1"/>
  <c r="I2241" i="1"/>
  <c r="P2243" i="1"/>
  <c r="Q2247" i="1"/>
  <c r="C2248" i="1"/>
  <c r="H2247" i="1"/>
  <c r="Z2249" i="1"/>
  <c r="S2247" i="1"/>
  <c r="P2249" i="1"/>
  <c r="C2254" i="1"/>
  <c r="P2254" i="1"/>
  <c r="Z2255" i="1"/>
  <c r="S2253" i="1"/>
  <c r="I2253" i="1"/>
  <c r="P2255" i="1"/>
  <c r="C2260" i="1"/>
  <c r="Z2261" i="1"/>
  <c r="S2259" i="1"/>
  <c r="P2261" i="1"/>
  <c r="J2259" i="1"/>
  <c r="R2259" i="1"/>
  <c r="Z2264" i="1"/>
  <c r="C2266" i="1"/>
  <c r="Z2267" i="1"/>
  <c r="S2265" i="1"/>
  <c r="I2265" i="1"/>
  <c r="J2265" i="1"/>
  <c r="R2265" i="1"/>
  <c r="Z2270" i="1"/>
  <c r="P2274" i="1"/>
  <c r="J2272" i="1"/>
  <c r="R2272" i="1"/>
  <c r="P2279" i="1"/>
  <c r="U2305" i="1"/>
  <c r="U2302" i="1" s="1"/>
  <c r="C2307" i="1"/>
  <c r="C2310" i="1" s="1"/>
  <c r="H2311" i="1"/>
  <c r="Z2207" i="1"/>
  <c r="P2207" i="1"/>
  <c r="Q2210" i="1"/>
  <c r="K2210" i="1"/>
  <c r="C2212" i="1"/>
  <c r="H2210" i="1"/>
  <c r="Z2213" i="1"/>
  <c r="P2213" i="1"/>
  <c r="C2220" i="1"/>
  <c r="Z2221" i="1"/>
  <c r="P2221" i="1"/>
  <c r="I2223" i="1"/>
  <c r="C2226" i="1"/>
  <c r="Z2227" i="1"/>
  <c r="P2227" i="1"/>
  <c r="C2232" i="1"/>
  <c r="Z2233" i="1"/>
  <c r="P2233" i="1"/>
  <c r="I2235" i="1"/>
  <c r="C2238" i="1"/>
  <c r="Z2239" i="1"/>
  <c r="P2239" i="1"/>
  <c r="C2244" i="1"/>
  <c r="Z2245" i="1"/>
  <c r="P2245" i="1"/>
  <c r="I2247" i="1"/>
  <c r="C2250" i="1"/>
  <c r="Z2251" i="1"/>
  <c r="P2251" i="1"/>
  <c r="C2256" i="1"/>
  <c r="Z2257" i="1"/>
  <c r="P2257" i="1"/>
  <c r="I2259" i="1"/>
  <c r="C2262" i="1"/>
  <c r="Z2263" i="1"/>
  <c r="P2263" i="1"/>
  <c r="P2264" i="1"/>
  <c r="C2268" i="1"/>
  <c r="Z2269" i="1"/>
  <c r="P2269" i="1"/>
  <c r="Q2272" i="1"/>
  <c r="C2274" i="1"/>
  <c r="H2272" i="1"/>
  <c r="Z2275" i="1"/>
  <c r="P2275" i="1"/>
  <c r="R2283" i="1"/>
  <c r="P2285" i="1"/>
  <c r="H2283" i="1"/>
  <c r="I2283" i="1"/>
  <c r="Q2305" i="1"/>
  <c r="Q2302" i="1" s="1"/>
  <c r="C2308" i="1"/>
  <c r="C2309" i="1"/>
  <c r="P2309" i="1"/>
  <c r="Z2310" i="1"/>
  <c r="P2310" i="1"/>
  <c r="V2311" i="1"/>
  <c r="Y2331" i="1"/>
  <c r="C2264" i="1"/>
  <c r="Y2265" i="1"/>
  <c r="C2270" i="1"/>
  <c r="C2276" i="1"/>
  <c r="Z2284" i="1"/>
  <c r="P2286" i="1"/>
  <c r="Z2288" i="1"/>
  <c r="U2311" i="1"/>
  <c r="Q2311" i="1"/>
  <c r="C2313" i="1"/>
  <c r="Z2313" i="1"/>
  <c r="P2313" i="1"/>
  <c r="P2314" i="1"/>
  <c r="P2315" i="1"/>
  <c r="K2272" i="1"/>
  <c r="Z2276" i="1"/>
  <c r="P2287" i="1"/>
  <c r="U2283" i="1"/>
  <c r="C2287" i="1"/>
  <c r="Y2283" i="1"/>
  <c r="C2291" i="1"/>
  <c r="P2295" i="1"/>
  <c r="C2295" i="1"/>
  <c r="C2299" i="1"/>
  <c r="V2305" i="1"/>
  <c r="V2302" i="1" s="1"/>
  <c r="Z2307" i="1"/>
  <c r="H2305" i="1"/>
  <c r="H2302" i="1" s="1"/>
  <c r="C2314" i="1"/>
  <c r="C2315" i="1"/>
  <c r="Z2315" i="1"/>
  <c r="C2316" i="1"/>
  <c r="Z2316" i="1"/>
  <c r="AA2325" i="1"/>
  <c r="Z2289" i="1"/>
  <c r="Z2293" i="1"/>
  <c r="Z2297" i="1"/>
  <c r="Z2301" i="1"/>
  <c r="S2305" i="1"/>
  <c r="S2302" i="1" s="1"/>
  <c r="I2305" i="1"/>
  <c r="I2302" i="1" s="1"/>
  <c r="G2305" i="1"/>
  <c r="G2302" i="1" s="1"/>
  <c r="T2305" i="1"/>
  <c r="T2302" i="1" s="1"/>
  <c r="AA2305" i="1"/>
  <c r="AA2302" i="1" s="1"/>
  <c r="Z2312" i="1"/>
  <c r="C2319" i="1"/>
  <c r="Z2320" i="1"/>
  <c r="P2320" i="1"/>
  <c r="J2321" i="1"/>
  <c r="H2331" i="1"/>
  <c r="Z2337" i="1"/>
  <c r="Z2341" i="1"/>
  <c r="Z2345" i="1"/>
  <c r="Z2349" i="1"/>
  <c r="R2356" i="1"/>
  <c r="H2356" i="1"/>
  <c r="G2356" i="1"/>
  <c r="O2356" i="1"/>
  <c r="T2356" i="1"/>
  <c r="AA2356" i="1"/>
  <c r="Z2361" i="1"/>
  <c r="Z2365" i="1"/>
  <c r="P2365" i="1"/>
  <c r="C2389" i="1"/>
  <c r="R2415" i="1"/>
  <c r="P2328" i="1"/>
  <c r="K2366" i="1"/>
  <c r="C2367" i="1"/>
  <c r="S2366" i="1"/>
  <c r="C2369" i="1"/>
  <c r="Z2385" i="1"/>
  <c r="C2385" i="1"/>
  <c r="Y2321" i="1"/>
  <c r="AA2321" i="1"/>
  <c r="Z2327" i="1"/>
  <c r="Z2330" i="1"/>
  <c r="Z2335" i="1"/>
  <c r="T2331" i="1"/>
  <c r="Z2339" i="1"/>
  <c r="Z2343" i="1"/>
  <c r="Z2347" i="1"/>
  <c r="Z2351" i="1"/>
  <c r="Z2359" i="1"/>
  <c r="Z2363" i="1"/>
  <c r="Z2381" i="1"/>
  <c r="P2381" i="1"/>
  <c r="Q2377" i="1"/>
  <c r="U2377" i="1"/>
  <c r="C2381" i="1"/>
  <c r="S2377" i="1"/>
  <c r="Z2281" i="1"/>
  <c r="T2283" i="1"/>
  <c r="P2284" i="1"/>
  <c r="L2283" i="1"/>
  <c r="Z2286" i="1"/>
  <c r="P2288" i="1"/>
  <c r="Z2290" i="1"/>
  <c r="P2292" i="1"/>
  <c r="Z2294" i="1"/>
  <c r="P2296" i="1"/>
  <c r="Z2298" i="1"/>
  <c r="P2300" i="1"/>
  <c r="K2305" i="1"/>
  <c r="K2302" i="1" s="1"/>
  <c r="R2305" i="1"/>
  <c r="R2302" i="1" s="1"/>
  <c r="C2317" i="1"/>
  <c r="P2317" i="1"/>
  <c r="Z2318" i="1"/>
  <c r="P2318" i="1"/>
  <c r="P2319" i="1"/>
  <c r="C2322" i="1"/>
  <c r="U2321" i="1"/>
  <c r="K2321" i="1"/>
  <c r="C2323" i="1"/>
  <c r="P2323" i="1"/>
  <c r="Z2324" i="1"/>
  <c r="P2324" i="1"/>
  <c r="P2332" i="1"/>
  <c r="L2331" i="1"/>
  <c r="Z2334" i="1"/>
  <c r="C2335" i="1"/>
  <c r="I2331" i="1"/>
  <c r="U2331" i="1"/>
  <c r="P2336" i="1"/>
  <c r="Z2338" i="1"/>
  <c r="C2339" i="1"/>
  <c r="P2340" i="1"/>
  <c r="Z2342" i="1"/>
  <c r="C2343" i="1"/>
  <c r="P2344" i="1"/>
  <c r="Z2346" i="1"/>
  <c r="C2347" i="1"/>
  <c r="P2348" i="1"/>
  <c r="Z2350" i="1"/>
  <c r="C2351" i="1"/>
  <c r="P2352" i="1"/>
  <c r="K2356" i="1"/>
  <c r="S2356" i="1"/>
  <c r="Z2358" i="1"/>
  <c r="C2359" i="1"/>
  <c r="C2360" i="1" s="1"/>
  <c r="C2361" i="1" s="1"/>
  <c r="C2362" i="1" s="1"/>
  <c r="C2363" i="1" s="1"/>
  <c r="C2364" i="1" s="1"/>
  <c r="C2365" i="1" s="1"/>
  <c r="P2360" i="1"/>
  <c r="Z2362" i="1"/>
  <c r="C2371" i="1"/>
  <c r="J2356" i="1"/>
  <c r="Z2373" i="1"/>
  <c r="Z2378" i="1"/>
  <c r="C2379" i="1"/>
  <c r="P2380" i="1"/>
  <c r="Z2382" i="1"/>
  <c r="C2383" i="1"/>
  <c r="P2384" i="1"/>
  <c r="Z2386" i="1"/>
  <c r="C2387" i="1"/>
  <c r="P2388" i="1"/>
  <c r="Z2390" i="1"/>
  <c r="C2391" i="1"/>
  <c r="P2392" i="1"/>
  <c r="K2377" i="1"/>
  <c r="Z2394" i="1"/>
  <c r="C2395" i="1"/>
  <c r="P2396" i="1"/>
  <c r="Z2398" i="1"/>
  <c r="C2399" i="1"/>
  <c r="N2403" i="1"/>
  <c r="N2354" i="1" s="1"/>
  <c r="C2406" i="1"/>
  <c r="U2405" i="1"/>
  <c r="C2407" i="1"/>
  <c r="P2407" i="1"/>
  <c r="Z2408" i="1"/>
  <c r="P2408" i="1"/>
  <c r="C2412" i="1"/>
  <c r="C2413" i="1"/>
  <c r="P2413" i="1"/>
  <c r="Z2414" i="1"/>
  <c r="P2414" i="1"/>
  <c r="J2415" i="1"/>
  <c r="Z2417" i="1"/>
  <c r="C2418" i="1"/>
  <c r="C2419" i="1"/>
  <c r="P2419" i="1"/>
  <c r="Z2419" i="1"/>
  <c r="C2427" i="1"/>
  <c r="P2427" i="1"/>
  <c r="P2428" i="1"/>
  <c r="C2434" i="1"/>
  <c r="C2435" i="1"/>
  <c r="Z2435" i="1"/>
  <c r="P2436" i="1"/>
  <c r="C2441" i="1"/>
  <c r="P2441" i="1"/>
  <c r="P2442" i="1"/>
  <c r="P2449" i="1"/>
  <c r="C2453" i="1"/>
  <c r="Z2453" i="1"/>
  <c r="Z2459" i="1"/>
  <c r="Z2393" i="1"/>
  <c r="Q2405" i="1"/>
  <c r="C2409" i="1"/>
  <c r="K2421" i="1"/>
  <c r="C2423" i="1"/>
  <c r="C2424" i="1"/>
  <c r="C2429" i="1"/>
  <c r="Z2433" i="1"/>
  <c r="C2437" i="1"/>
  <c r="V2432" i="1"/>
  <c r="C2438" i="1"/>
  <c r="C2443" i="1"/>
  <c r="Z2443" i="1"/>
  <c r="P2444" i="1"/>
  <c r="Z2448" i="1"/>
  <c r="P2448" i="1"/>
  <c r="C2454" i="1"/>
  <c r="Z2375" i="1"/>
  <c r="P2378" i="1"/>
  <c r="C2393" i="1"/>
  <c r="C2397" i="1"/>
  <c r="K2405" i="1"/>
  <c r="T2421" i="1"/>
  <c r="Z2427" i="1"/>
  <c r="C2430" i="1"/>
  <c r="C2431" i="1"/>
  <c r="Z2431" i="1"/>
  <c r="Z2441" i="1"/>
  <c r="P2443" i="1"/>
  <c r="C2444" i="1"/>
  <c r="C2448" i="1"/>
  <c r="U2447" i="1"/>
  <c r="U2446" i="1" s="1"/>
  <c r="C2449" i="1"/>
  <c r="Z2449" i="1"/>
  <c r="P2452" i="1"/>
  <c r="Z2452" i="1"/>
  <c r="C2375" i="1"/>
  <c r="H2377" i="1"/>
  <c r="Z2383" i="1"/>
  <c r="T2377" i="1"/>
  <c r="Z2387" i="1"/>
  <c r="Z2391" i="1"/>
  <c r="Y2377" i="1"/>
  <c r="Z2395" i="1"/>
  <c r="Z2399" i="1"/>
  <c r="S2405" i="1"/>
  <c r="O2405" i="1"/>
  <c r="G2405" i="1"/>
  <c r="T2405" i="1"/>
  <c r="AA2405" i="1"/>
  <c r="J2405" i="1"/>
  <c r="J2403" i="1" s="1"/>
  <c r="R2405" i="1"/>
  <c r="R2403" i="1" s="1"/>
  <c r="U2410" i="1"/>
  <c r="Q2410" i="1"/>
  <c r="K2410" i="1"/>
  <c r="G2410" i="1"/>
  <c r="C2411" i="1"/>
  <c r="H2410" i="1"/>
  <c r="Y2410" i="1"/>
  <c r="S2410" i="1"/>
  <c r="P2412" i="1"/>
  <c r="U2415" i="1"/>
  <c r="K2415" i="1"/>
  <c r="C2417" i="1"/>
  <c r="H2415" i="1"/>
  <c r="Z2418" i="1"/>
  <c r="P2418" i="1"/>
  <c r="P2424" i="1"/>
  <c r="Z2424" i="1"/>
  <c r="Z2428" i="1"/>
  <c r="Z2429" i="1"/>
  <c r="P2430" i="1"/>
  <c r="P2431" i="1"/>
  <c r="AA2432" i="1"/>
  <c r="C2433" i="1"/>
  <c r="Y2432" i="1"/>
  <c r="O2432" i="1"/>
  <c r="P2438" i="1"/>
  <c r="Z2438" i="1"/>
  <c r="Z2442" i="1"/>
  <c r="C2451" i="1"/>
  <c r="Z2451" i="1"/>
  <c r="P2463" i="1"/>
  <c r="C2459" i="1"/>
  <c r="P2459" i="1"/>
  <c r="Z2460" i="1"/>
  <c r="P2460" i="1"/>
  <c r="C2470" i="1"/>
  <c r="Z2470" i="1"/>
  <c r="U2421" i="1"/>
  <c r="G2421" i="1"/>
  <c r="C2425" i="1"/>
  <c r="P2425" i="1"/>
  <c r="Z2426" i="1"/>
  <c r="P2426" i="1"/>
  <c r="C2439" i="1"/>
  <c r="P2439" i="1"/>
  <c r="Z2440" i="1"/>
  <c r="P2440" i="1"/>
  <c r="C2455" i="1"/>
  <c r="Z2455" i="1"/>
  <c r="Z2456" i="1"/>
  <c r="P2456" i="1"/>
  <c r="C2456" i="1"/>
  <c r="C2460" i="1"/>
  <c r="C2461" i="1"/>
  <c r="Z2461" i="1"/>
  <c r="P2462" i="1"/>
  <c r="Z2462" i="1"/>
  <c r="P2469" i="1"/>
  <c r="Z2469" i="1"/>
  <c r="C2463" i="1"/>
  <c r="Z2464" i="1"/>
  <c r="C2464" i="1"/>
  <c r="P2470" i="1"/>
  <c r="P2471" i="1"/>
  <c r="Z2471" i="1"/>
  <c r="C2471" i="1"/>
  <c r="C2476" i="1"/>
  <c r="P2476" i="1"/>
  <c r="Z2476" i="1"/>
  <c r="C2484" i="1"/>
  <c r="Z2484" i="1"/>
  <c r="C2468" i="1"/>
  <c r="P2468" i="1"/>
  <c r="Z2468" i="1"/>
  <c r="C2485" i="1"/>
  <c r="Z2509" i="1"/>
  <c r="P2509" i="1"/>
  <c r="C2509" i="1"/>
  <c r="C2516" i="1"/>
  <c r="Y2552" i="1"/>
  <c r="K2552" i="1"/>
  <c r="C2555" i="1"/>
  <c r="U2552" i="1"/>
  <c r="C2457" i="1"/>
  <c r="P2457" i="1"/>
  <c r="Z2458" i="1"/>
  <c r="P2458" i="1"/>
  <c r="C2490" i="1"/>
  <c r="Z2491" i="1"/>
  <c r="H2489" i="1"/>
  <c r="C2491" i="1"/>
  <c r="C2508" i="1"/>
  <c r="Z2508" i="1"/>
  <c r="P2508" i="1"/>
  <c r="Z2518" i="1"/>
  <c r="P2523" i="1"/>
  <c r="C2523" i="1"/>
  <c r="C2503" i="1"/>
  <c r="Z2503" i="1"/>
  <c r="P2503" i="1"/>
  <c r="C2514" i="1"/>
  <c r="C2522" i="1"/>
  <c r="Z2522" i="1"/>
  <c r="P2522" i="1"/>
  <c r="C2525" i="1"/>
  <c r="P2491" i="1"/>
  <c r="C2502" i="1"/>
  <c r="Z2502" i="1"/>
  <c r="S2515" i="1"/>
  <c r="C2517" i="1"/>
  <c r="Z2517" i="1"/>
  <c r="P2517" i="1"/>
  <c r="C2482" i="1"/>
  <c r="P2483" i="1"/>
  <c r="C2494" i="1"/>
  <c r="C2495" i="1"/>
  <c r="C2500" i="1"/>
  <c r="Z2501" i="1"/>
  <c r="C2506" i="1"/>
  <c r="C2520" i="1"/>
  <c r="P2569" i="1"/>
  <c r="C2569" i="1"/>
  <c r="Z2465" i="1"/>
  <c r="P2465" i="1"/>
  <c r="C2472" i="1"/>
  <c r="P2472" i="1"/>
  <c r="Z2473" i="1"/>
  <c r="P2473" i="1"/>
  <c r="C2478" i="1"/>
  <c r="P2478" i="1"/>
  <c r="Z2479" i="1"/>
  <c r="P2479" i="1"/>
  <c r="Z2482" i="1"/>
  <c r="C2486" i="1"/>
  <c r="P2486" i="1"/>
  <c r="Z2487" i="1"/>
  <c r="P2487" i="1"/>
  <c r="C2492" i="1"/>
  <c r="P2492" i="1"/>
  <c r="T2489" i="1"/>
  <c r="P2493" i="1"/>
  <c r="Z2493" i="1"/>
  <c r="P2494" i="1"/>
  <c r="P2495" i="1"/>
  <c r="P2500" i="1"/>
  <c r="Z2500" i="1"/>
  <c r="P2501" i="1"/>
  <c r="P2507" i="1"/>
  <c r="C2510" i="1"/>
  <c r="Z2510" i="1"/>
  <c r="Z2511" i="1"/>
  <c r="P2511" i="1"/>
  <c r="C2511" i="1"/>
  <c r="Z2520" i="1"/>
  <c r="P2521" i="1"/>
  <c r="C2524" i="1"/>
  <c r="P2528" i="1"/>
  <c r="S2552" i="1"/>
  <c r="C2466" i="1"/>
  <c r="Z2467" i="1"/>
  <c r="P2467" i="1"/>
  <c r="C2474" i="1"/>
  <c r="Z2475" i="1"/>
  <c r="P2475" i="1"/>
  <c r="C2480" i="1"/>
  <c r="Z2481" i="1"/>
  <c r="P2481" i="1"/>
  <c r="P2482" i="1"/>
  <c r="C2498" i="1"/>
  <c r="P2498" i="1"/>
  <c r="Z2499" i="1"/>
  <c r="P2499" i="1"/>
  <c r="Z2507" i="1"/>
  <c r="P2510" i="1"/>
  <c r="Z2521" i="1"/>
  <c r="P2524" i="1"/>
  <c r="C2529" i="1"/>
  <c r="W2533" i="1"/>
  <c r="W2445" i="1" s="1"/>
  <c r="W2353" i="1" s="1"/>
  <c r="U2534" i="1"/>
  <c r="R2540" i="1"/>
  <c r="S2540" i="1"/>
  <c r="T2540" i="1"/>
  <c r="C2541" i="1"/>
  <c r="Q2564" i="1"/>
  <c r="K2564" i="1"/>
  <c r="C2565" i="1"/>
  <c r="U2564" i="1"/>
  <c r="Z2530" i="1"/>
  <c r="P2532" i="1"/>
  <c r="P2539" i="1"/>
  <c r="Z2543" i="1"/>
  <c r="P2543" i="1"/>
  <c r="I2540" i="1"/>
  <c r="C2543" i="1"/>
  <c r="AA2540" i="1"/>
  <c r="Q2552" i="1"/>
  <c r="U2558" i="1"/>
  <c r="C2559" i="1"/>
  <c r="Q2558" i="1"/>
  <c r="AA2558" i="1"/>
  <c r="Z2545" i="1"/>
  <c r="P2545" i="1"/>
  <c r="Y2540" i="1"/>
  <c r="Q2546" i="1"/>
  <c r="Z2573" i="1"/>
  <c r="P2573" i="1"/>
  <c r="I2570" i="1"/>
  <c r="C2573" i="1"/>
  <c r="Y2570" i="1"/>
  <c r="Q2570" i="1"/>
  <c r="C2496" i="1"/>
  <c r="P2496" i="1"/>
  <c r="Z2497" i="1"/>
  <c r="P2497" i="1"/>
  <c r="C2504" i="1"/>
  <c r="P2504" i="1"/>
  <c r="Z2505" i="1"/>
  <c r="P2505" i="1"/>
  <c r="C2512" i="1"/>
  <c r="P2512" i="1"/>
  <c r="Z2513" i="1"/>
  <c r="P2513" i="1"/>
  <c r="C2518" i="1"/>
  <c r="P2518" i="1"/>
  <c r="Z2519" i="1"/>
  <c r="P2519" i="1"/>
  <c r="Z2527" i="1"/>
  <c r="P2527" i="1"/>
  <c r="Z2531" i="1"/>
  <c r="P2531" i="1"/>
  <c r="M2533" i="1"/>
  <c r="M2445" i="1" s="1"/>
  <c r="M2353" i="1" s="1"/>
  <c r="Z2536" i="1"/>
  <c r="P2538" i="1"/>
  <c r="P2542" i="1"/>
  <c r="C2545" i="1"/>
  <c r="U2546" i="1"/>
  <c r="I2546" i="1"/>
  <c r="C2549" i="1"/>
  <c r="Y2546" i="1"/>
  <c r="K2558" i="1"/>
  <c r="Z2560" i="1"/>
  <c r="C2563" i="1"/>
  <c r="U2570" i="1"/>
  <c r="P2526" i="1"/>
  <c r="Z2528" i="1"/>
  <c r="P2530" i="1"/>
  <c r="Z2532" i="1"/>
  <c r="Z2537" i="1"/>
  <c r="O2534" i="1"/>
  <c r="T2534" i="1"/>
  <c r="Z2542" i="1"/>
  <c r="P2544" i="1"/>
  <c r="R2546" i="1"/>
  <c r="H2546" i="1"/>
  <c r="G2546" i="1"/>
  <c r="T2546" i="1"/>
  <c r="Z2551" i="1"/>
  <c r="C2553" i="1"/>
  <c r="P2554" i="1"/>
  <c r="Z2556" i="1"/>
  <c r="C2557" i="1"/>
  <c r="Z2561" i="1"/>
  <c r="G2558" i="1"/>
  <c r="T2558" i="1"/>
  <c r="Z2566" i="1"/>
  <c r="C2567" i="1"/>
  <c r="P2568" i="1"/>
  <c r="O2570" i="1"/>
  <c r="AA2570" i="1"/>
  <c r="Z2575" i="1"/>
  <c r="P2575" i="1"/>
  <c r="C2579" i="1"/>
  <c r="K2576" i="1"/>
  <c r="R2583" i="1"/>
  <c r="P2585" i="1"/>
  <c r="H2583" i="1"/>
  <c r="S2583" i="1"/>
  <c r="Q2583" i="1"/>
  <c r="Z2604" i="1"/>
  <c r="Z2587" i="1"/>
  <c r="U2583" i="1"/>
  <c r="C2587" i="1"/>
  <c r="P2591" i="1"/>
  <c r="C2591" i="1"/>
  <c r="P2604" i="1"/>
  <c r="Z2614" i="1"/>
  <c r="O2552" i="1"/>
  <c r="AA2552" i="1"/>
  <c r="Z2557" i="1"/>
  <c r="Z2567" i="1"/>
  <c r="O2564" i="1"/>
  <c r="AA2564" i="1"/>
  <c r="P2579" i="1"/>
  <c r="Y2576" i="1"/>
  <c r="Q2576" i="1"/>
  <c r="I2576" i="1"/>
  <c r="S2576" i="1"/>
  <c r="Y2583" i="1"/>
  <c r="Z2588" i="1"/>
  <c r="C2589" i="1"/>
  <c r="P2590" i="1"/>
  <c r="P2598" i="1"/>
  <c r="Z2602" i="1"/>
  <c r="C2606" i="1"/>
  <c r="Z2606" i="1"/>
  <c r="C2607" i="1"/>
  <c r="Z2609" i="1"/>
  <c r="P2609" i="1"/>
  <c r="C2609" i="1"/>
  <c r="C2626" i="1"/>
  <c r="C2624" i="1"/>
  <c r="C2622" i="1"/>
  <c r="Z2625" i="1"/>
  <c r="P2625" i="1"/>
  <c r="C2625" i="1"/>
  <c r="J2546" i="1"/>
  <c r="J2552" i="1"/>
  <c r="J2570" i="1"/>
  <c r="P2574" i="1"/>
  <c r="R2576" i="1"/>
  <c r="H2576" i="1"/>
  <c r="G2576" i="1"/>
  <c r="T2576" i="1"/>
  <c r="Z2581" i="1"/>
  <c r="P2584" i="1"/>
  <c r="Z2586" i="1"/>
  <c r="P2588" i="1"/>
  <c r="Z2590" i="1"/>
  <c r="C2592" i="1"/>
  <c r="Z2592" i="1"/>
  <c r="I2583" i="1"/>
  <c r="Z2593" i="1"/>
  <c r="P2593" i="1"/>
  <c r="C2593" i="1"/>
  <c r="C2596" i="1"/>
  <c r="P2597" i="1"/>
  <c r="Z2597" i="1"/>
  <c r="H2595" i="1"/>
  <c r="C2602" i="1"/>
  <c r="P2602" i="1"/>
  <c r="Z2603" i="1"/>
  <c r="P2603" i="1"/>
  <c r="P2606" i="1"/>
  <c r="P2607" i="1"/>
  <c r="Z2607" i="1"/>
  <c r="P2608" i="1"/>
  <c r="Z2608" i="1"/>
  <c r="C2619" i="1"/>
  <c r="Z2589" i="1"/>
  <c r="L2583" i="1"/>
  <c r="T2583" i="1"/>
  <c r="P2592" i="1"/>
  <c r="C2598" i="1"/>
  <c r="Z2598" i="1"/>
  <c r="Z2599" i="1"/>
  <c r="P2599" i="1"/>
  <c r="C2599" i="1"/>
  <c r="C2604" i="1"/>
  <c r="P2605" i="1"/>
  <c r="Z2605" i="1"/>
  <c r="U2613" i="1"/>
  <c r="U2610" i="1" s="1"/>
  <c r="K2613" i="1"/>
  <c r="K2610" i="1" s="1"/>
  <c r="C2615" i="1"/>
  <c r="C2618" i="1" s="1"/>
  <c r="Z2615" i="1"/>
  <c r="R2613" i="1"/>
  <c r="R2610" i="1" s="1"/>
  <c r="L2613" i="1"/>
  <c r="L2610" i="1" s="1"/>
  <c r="H2613" i="1"/>
  <c r="H2610" i="1" s="1"/>
  <c r="C2627" i="1"/>
  <c r="Z2618" i="1"/>
  <c r="C2623" i="1"/>
  <c r="J2576" i="1"/>
  <c r="C2594" i="1"/>
  <c r="P2594" i="1"/>
  <c r="C2600" i="1"/>
  <c r="P2600" i="1"/>
  <c r="T2595" i="1"/>
  <c r="Z2601" i="1"/>
  <c r="P2601" i="1"/>
  <c r="Z2621" i="1"/>
  <c r="P2621" i="1"/>
  <c r="C2621" i="1"/>
  <c r="C2655" i="1"/>
  <c r="C2665" i="1" s="1"/>
  <c r="C2608" i="1"/>
  <c r="J2613" i="1"/>
  <c r="J2610" i="1" s="1"/>
  <c r="AA2613" i="1"/>
  <c r="AA2610" i="1" s="1"/>
  <c r="Y2613" i="1"/>
  <c r="Y2610" i="1" s="1"/>
  <c r="G2613" i="1"/>
  <c r="G2610" i="1" s="1"/>
  <c r="P2617" i="1"/>
  <c r="P2622" i="1"/>
  <c r="P2624" i="1"/>
  <c r="P2626" i="1"/>
  <c r="Z2631" i="1"/>
  <c r="P2633" i="1"/>
  <c r="Y2644" i="1"/>
  <c r="Z2622" i="1"/>
  <c r="Z2624" i="1"/>
  <c r="Z2626" i="1"/>
  <c r="P2616" i="1"/>
  <c r="C2629" i="1"/>
  <c r="Z2636" i="1"/>
  <c r="C2636" i="1"/>
  <c r="P2640" i="1"/>
  <c r="C2640" i="1"/>
  <c r="P2649" i="1"/>
  <c r="C2620" i="1"/>
  <c r="Z2632" i="1"/>
  <c r="G2628" i="1"/>
  <c r="AA2628" i="1"/>
  <c r="Z2634" i="1"/>
  <c r="P2634" i="1"/>
  <c r="C2634" i="1"/>
  <c r="Z2638" i="1"/>
  <c r="P2638" i="1"/>
  <c r="C2638" i="1"/>
  <c r="Z2645" i="1"/>
  <c r="Z2658" i="1"/>
  <c r="Z2630" i="1"/>
  <c r="P2631" i="1"/>
  <c r="Z2635" i="1"/>
  <c r="P2637" i="1"/>
  <c r="P2647" i="1"/>
  <c r="Z2669" i="1"/>
  <c r="Z2642" i="1"/>
  <c r="P2645" i="1"/>
  <c r="P2651" i="1"/>
  <c r="P2652" i="1"/>
  <c r="Z2659" i="1"/>
  <c r="P2659" i="1"/>
  <c r="C2659" i="1"/>
  <c r="C2669" i="1" s="1"/>
  <c r="C2668" i="1"/>
  <c r="Q2628" i="1"/>
  <c r="Z2633" i="1"/>
  <c r="P2635" i="1"/>
  <c r="Z2637" i="1"/>
  <c r="P2639" i="1"/>
  <c r="Z2641" i="1"/>
  <c r="C2642" i="1"/>
  <c r="P2643" i="1"/>
  <c r="R2644" i="1"/>
  <c r="H2644" i="1"/>
  <c r="G2644" i="1"/>
  <c r="O2644" i="1"/>
  <c r="T2644" i="1"/>
  <c r="AA2644" i="1"/>
  <c r="Z2657" i="1"/>
  <c r="P2657" i="1"/>
  <c r="C2657" i="1"/>
  <c r="C2667" i="1" s="1"/>
  <c r="Z2664" i="1"/>
  <c r="C2664" i="1"/>
  <c r="P2656" i="1"/>
  <c r="Z2656" i="1"/>
  <c r="P2658" i="1"/>
  <c r="P2661" i="1"/>
  <c r="Z2663" i="1"/>
  <c r="P2665" i="1"/>
  <c r="Z2667" i="1"/>
  <c r="P2669" i="1"/>
  <c r="Z2675" i="1"/>
  <c r="P2675" i="1"/>
  <c r="C2675" i="1"/>
  <c r="P2660" i="1"/>
  <c r="Z2662" i="1"/>
  <c r="Z2666" i="1"/>
  <c r="R2672" i="1"/>
  <c r="R2671" i="1" s="1"/>
  <c r="H2672" i="1"/>
  <c r="H2671" i="1" s="1"/>
  <c r="AA2672" i="1"/>
  <c r="AA2671" i="1" s="1"/>
  <c r="Q2672" i="1"/>
  <c r="Q2671" i="1" s="1"/>
  <c r="K2672" i="1"/>
  <c r="K2671" i="1" s="1"/>
  <c r="G2672" i="1"/>
  <c r="G2671" i="1" s="1"/>
  <c r="C2673" i="1"/>
  <c r="T2672" i="1"/>
  <c r="T2671" i="1" s="1"/>
  <c r="P2674" i="1"/>
  <c r="S2672" i="1"/>
  <c r="S2671" i="1" s="1"/>
  <c r="Z2674" i="1"/>
  <c r="O2672" i="1"/>
  <c r="O2671" i="1" s="1"/>
  <c r="Z2676" i="1"/>
  <c r="N24" i="1" l="1"/>
  <c r="W1713" i="1"/>
  <c r="AA2094" i="1"/>
  <c r="T455" i="1"/>
  <c r="M714" i="1"/>
  <c r="M713" i="1" s="1"/>
  <c r="N2353" i="1"/>
  <c r="O2094" i="1"/>
  <c r="T1437" i="1"/>
  <c r="C1653" i="1"/>
  <c r="Y715" i="1"/>
  <c r="Y455" i="1"/>
  <c r="H296" i="1"/>
  <c r="M1713" i="1"/>
  <c r="T521" i="1"/>
  <c r="W413" i="1"/>
  <c r="X30" i="1"/>
  <c r="N2059" i="1"/>
  <c r="M1388" i="1"/>
  <c r="M1387" i="1" s="1"/>
  <c r="W713" i="1"/>
  <c r="R775" i="1"/>
  <c r="X2353" i="1"/>
  <c r="T2094" i="1"/>
  <c r="W2059" i="1"/>
  <c r="G1932" i="1"/>
  <c r="G521" i="1"/>
  <c r="U521" i="1"/>
  <c r="Q455" i="1"/>
  <c r="C92" i="1"/>
  <c r="M154" i="1"/>
  <c r="N713" i="1"/>
  <c r="M982" i="1"/>
  <c r="M981" i="1" s="1"/>
  <c r="N31" i="1"/>
  <c r="N30" i="1" s="1"/>
  <c r="U2403" i="1"/>
  <c r="S2222" i="1"/>
  <c r="H2094" i="1"/>
  <c r="H1774" i="1"/>
  <c r="Q1774" i="1"/>
  <c r="H1544" i="1"/>
  <c r="K1544" i="1"/>
  <c r="K1095" i="1"/>
  <c r="C940" i="1"/>
  <c r="C941" i="1"/>
  <c r="C942" i="1"/>
  <c r="X981" i="1"/>
  <c r="X24" i="1"/>
  <c r="H854" i="1"/>
  <c r="Z129" i="1"/>
  <c r="Z122" i="1" s="1"/>
  <c r="H2582" i="1"/>
  <c r="H2271" i="1"/>
  <c r="Z2259" i="1"/>
  <c r="R2159" i="1"/>
  <c r="G2094" i="1"/>
  <c r="R1544" i="1"/>
  <c r="H1389" i="1"/>
  <c r="N981" i="1"/>
  <c r="N23" i="1"/>
  <c r="M24" i="1"/>
  <c r="M30" i="1"/>
  <c r="W23" i="1"/>
  <c r="W30" i="1"/>
  <c r="T2582" i="1"/>
  <c r="U2094" i="1"/>
  <c r="K1774" i="1"/>
  <c r="Z1249" i="1"/>
  <c r="Z1237" i="1"/>
  <c r="R1078" i="1"/>
  <c r="T983" i="1"/>
  <c r="H983" i="1"/>
  <c r="R1156" i="1"/>
  <c r="K983" i="1"/>
  <c r="J455" i="1"/>
  <c r="K552" i="1"/>
  <c r="P2595" i="1"/>
  <c r="R2271" i="1"/>
  <c r="Z2265" i="1"/>
  <c r="T552" i="1"/>
  <c r="H552" i="1"/>
  <c r="X413" i="1"/>
  <c r="K521" i="1"/>
  <c r="G472" i="1"/>
  <c r="P2662" i="1"/>
  <c r="L2672" i="1"/>
  <c r="L2671" i="1" s="1"/>
  <c r="P2673" i="1"/>
  <c r="P2676" i="1"/>
  <c r="Z2670" i="1"/>
  <c r="P2666" i="1"/>
  <c r="I2672" i="1"/>
  <c r="I2671" i="1" s="1"/>
  <c r="P2646" i="1"/>
  <c r="Y2672" i="1"/>
  <c r="Y2671" i="1" s="1"/>
  <c r="P2668" i="1"/>
  <c r="O2613" i="1"/>
  <c r="O2610" i="1" s="1"/>
  <c r="Y2628" i="1"/>
  <c r="R2628" i="1"/>
  <c r="T2613" i="1"/>
  <c r="T2610" i="1" s="1"/>
  <c r="Y2654" i="1"/>
  <c r="Y2648" i="1" s="1"/>
  <c r="S2654" i="1"/>
  <c r="S2648" i="1" s="1"/>
  <c r="Q2654" i="1"/>
  <c r="H2654" i="1"/>
  <c r="H2648" i="1" s="1"/>
  <c r="Z2623" i="1"/>
  <c r="Z2627" i="1"/>
  <c r="Q2613" i="1"/>
  <c r="Q2610" i="1" s="1"/>
  <c r="I2595" i="1"/>
  <c r="I2582" i="1" s="1"/>
  <c r="Y2595" i="1"/>
  <c r="Y2582" i="1" s="1"/>
  <c r="Z2596" i="1"/>
  <c r="Z2595" i="1" s="1"/>
  <c r="Q2595" i="1"/>
  <c r="Q2582" i="1" s="1"/>
  <c r="O2576" i="1"/>
  <c r="L2576" i="1"/>
  <c r="P2577" i="1"/>
  <c r="G2552" i="1"/>
  <c r="R2552" i="1"/>
  <c r="Z2591" i="1"/>
  <c r="P2587" i="1"/>
  <c r="AA2583" i="1"/>
  <c r="K2583" i="1"/>
  <c r="G2570" i="1"/>
  <c r="R2570" i="1"/>
  <c r="P2561" i="1"/>
  <c r="O2546" i="1"/>
  <c r="L2546" i="1"/>
  <c r="P2547" i="1"/>
  <c r="K2570" i="1"/>
  <c r="J2558" i="1"/>
  <c r="I2558" i="1"/>
  <c r="P2559" i="1"/>
  <c r="L2558" i="1"/>
  <c r="Z2539" i="1"/>
  <c r="V2534" i="1"/>
  <c r="Z2535" i="1"/>
  <c r="J2564" i="1"/>
  <c r="H2564" i="1"/>
  <c r="Q2540" i="1"/>
  <c r="K2540" i="1"/>
  <c r="K2533" i="1" s="1"/>
  <c r="L2540" i="1"/>
  <c r="P2541" i="1"/>
  <c r="P2540" i="1" s="1"/>
  <c r="Z2529" i="1"/>
  <c r="Z2483" i="1"/>
  <c r="P2474" i="1"/>
  <c r="G2540" i="1"/>
  <c r="P2520" i="1"/>
  <c r="P2502" i="1"/>
  <c r="O2489" i="1"/>
  <c r="Z2525" i="1"/>
  <c r="P2514" i="1"/>
  <c r="Z2523" i="1"/>
  <c r="P2490" i="1"/>
  <c r="L2489" i="1"/>
  <c r="Z2490" i="1"/>
  <c r="V2489" i="1"/>
  <c r="Y2489" i="1"/>
  <c r="Q2489" i="1"/>
  <c r="P2555" i="1"/>
  <c r="O2515" i="1"/>
  <c r="Z2516" i="1"/>
  <c r="V2515" i="1"/>
  <c r="Q2515" i="1"/>
  <c r="P2485" i="1"/>
  <c r="Z2485" i="1"/>
  <c r="Z2463" i="1"/>
  <c r="L2447" i="1"/>
  <c r="L2446" i="1" s="1"/>
  <c r="I2432" i="1"/>
  <c r="U2432" i="1"/>
  <c r="U2420" i="1" s="1"/>
  <c r="T2410" i="1"/>
  <c r="AA2410" i="1"/>
  <c r="P2399" i="1"/>
  <c r="P2383" i="1"/>
  <c r="Z2450" i="1"/>
  <c r="P2437" i="1"/>
  <c r="G2415" i="1"/>
  <c r="G2403" i="1" s="1"/>
  <c r="S2415" i="1"/>
  <c r="S2403" i="1" s="1"/>
  <c r="L2410" i="1"/>
  <c r="P2411" i="1"/>
  <c r="P2410" i="1" s="1"/>
  <c r="Q2447" i="1"/>
  <c r="Q2446" i="1" s="1"/>
  <c r="R2447" i="1"/>
  <c r="R2446" i="1" s="1"/>
  <c r="S2447" i="1"/>
  <c r="S2446" i="1" s="1"/>
  <c r="Z2444" i="1"/>
  <c r="Z2430" i="1"/>
  <c r="Z2397" i="1"/>
  <c r="P2451" i="1"/>
  <c r="J2432" i="1"/>
  <c r="AA2421" i="1"/>
  <c r="AA2420" i="1" s="1"/>
  <c r="J2421" i="1"/>
  <c r="J2420" i="1" s="1"/>
  <c r="I2421" i="1"/>
  <c r="I2420" i="1" s="1"/>
  <c r="Q2415" i="1"/>
  <c r="Q2403" i="1" s="1"/>
  <c r="Z2411" i="1"/>
  <c r="Z2410" i="1" s="1"/>
  <c r="V2410" i="1"/>
  <c r="Z2412" i="1"/>
  <c r="Z2371" i="1"/>
  <c r="K2325" i="1"/>
  <c r="K2311" i="1"/>
  <c r="Z2434" i="1"/>
  <c r="P2359" i="1"/>
  <c r="P2343" i="1"/>
  <c r="G2321" i="1"/>
  <c r="S2321" i="1"/>
  <c r="P2369" i="1"/>
  <c r="J2366" i="1"/>
  <c r="R2366" i="1"/>
  <c r="Z2328" i="1"/>
  <c r="U2325" i="1"/>
  <c r="J2325" i="1"/>
  <c r="Z2389" i="1"/>
  <c r="AA2331" i="1"/>
  <c r="Z2333" i="1"/>
  <c r="Z2331" i="1" s="1"/>
  <c r="V2331" i="1"/>
  <c r="P2326" i="1"/>
  <c r="L2325" i="1"/>
  <c r="T2311" i="1"/>
  <c r="I2311" i="1"/>
  <c r="Y2305" i="1"/>
  <c r="Y2302" i="1" s="1"/>
  <c r="P2297" i="1"/>
  <c r="Z2299" i="1"/>
  <c r="Z2291" i="1"/>
  <c r="Z2314" i="1"/>
  <c r="Z2311" i="1" s="1"/>
  <c r="Z2309" i="1"/>
  <c r="Q2283" i="1"/>
  <c r="S2283" i="1"/>
  <c r="P2276" i="1"/>
  <c r="P2270" i="1"/>
  <c r="T2272" i="1"/>
  <c r="T2271" i="1" s="1"/>
  <c r="I2272" i="1"/>
  <c r="I2271" i="1" s="1"/>
  <c r="U2265" i="1"/>
  <c r="P2262" i="1"/>
  <c r="O2259" i="1"/>
  <c r="K2259" i="1"/>
  <c r="U2253" i="1"/>
  <c r="P2250" i="1"/>
  <c r="O2247" i="1"/>
  <c r="K2247" i="1"/>
  <c r="U2241" i="1"/>
  <c r="P2238" i="1"/>
  <c r="O2235" i="1"/>
  <c r="K2235" i="1"/>
  <c r="U2229" i="1"/>
  <c r="P2226" i="1"/>
  <c r="O2223" i="1"/>
  <c r="K2223" i="1"/>
  <c r="P2212" i="1"/>
  <c r="P2211" i="1"/>
  <c r="L2210" i="1"/>
  <c r="O2210" i="1"/>
  <c r="L2259" i="1"/>
  <c r="Z2240" i="1"/>
  <c r="Z2235" i="1" s="1"/>
  <c r="V2235" i="1"/>
  <c r="L2235" i="1"/>
  <c r="T2160" i="1"/>
  <c r="G2160" i="1"/>
  <c r="AA2160" i="1"/>
  <c r="J2136" i="1"/>
  <c r="J2135" i="1" s="1"/>
  <c r="K2112" i="1"/>
  <c r="P2110" i="1"/>
  <c r="U2031" i="1"/>
  <c r="O2031" i="1"/>
  <c r="G2016" i="1"/>
  <c r="J1953" i="1"/>
  <c r="K1933" i="1"/>
  <c r="K1932" i="1" s="1"/>
  <c r="Z2201" i="1"/>
  <c r="Z2151" i="1"/>
  <c r="I2136" i="1"/>
  <c r="I2135" i="1" s="1"/>
  <c r="H2123" i="1"/>
  <c r="H2111" i="1" s="1"/>
  <c r="P2120" i="1"/>
  <c r="Y2112" i="1"/>
  <c r="V2101" i="1"/>
  <c r="Z2102" i="1"/>
  <c r="G2071" i="1"/>
  <c r="S2071" i="1"/>
  <c r="T2136" i="1"/>
  <c r="T2135" i="1" s="1"/>
  <c r="G2136" i="1"/>
  <c r="G2135" i="1" s="1"/>
  <c r="AA2136" i="1"/>
  <c r="AA2135" i="1" s="1"/>
  <c r="T2123" i="1"/>
  <c r="T2111" i="1" s="1"/>
  <c r="I2123" i="1"/>
  <c r="I2111" i="1" s="1"/>
  <c r="Z2322" i="1"/>
  <c r="Z2321" i="1" s="1"/>
  <c r="P2260" i="1"/>
  <c r="P2259" i="1" s="1"/>
  <c r="P2248" i="1"/>
  <c r="P2236" i="1"/>
  <c r="P2224" i="1"/>
  <c r="P2189" i="1"/>
  <c r="P2173" i="1"/>
  <c r="P2118" i="1"/>
  <c r="Z2162" i="1"/>
  <c r="P1945" i="1"/>
  <c r="Z1934" i="1"/>
  <c r="V1933" i="1"/>
  <c r="R2106" i="1"/>
  <c r="Z2084" i="1"/>
  <c r="I2082" i="1"/>
  <c r="K2082" i="1"/>
  <c r="I2039" i="1"/>
  <c r="R2039" i="1"/>
  <c r="K2039" i="1"/>
  <c r="U1990" i="1"/>
  <c r="U1987" i="1" s="1"/>
  <c r="P1971" i="1"/>
  <c r="O1953" i="1"/>
  <c r="P1955" i="1"/>
  <c r="K2094" i="1"/>
  <c r="Y2094" i="1"/>
  <c r="R2096" i="1"/>
  <c r="R2094" i="1" s="1"/>
  <c r="S2061" i="1"/>
  <c r="Z2012" i="1"/>
  <c r="P2004" i="1"/>
  <c r="G1990" i="1"/>
  <c r="G1987" i="1" s="1"/>
  <c r="R1990" i="1"/>
  <c r="R1987" i="1" s="1"/>
  <c r="P1947" i="1"/>
  <c r="H2082" i="1"/>
  <c r="Z2064" i="1"/>
  <c r="R2061" i="1"/>
  <c r="K2061" i="1"/>
  <c r="Q1953" i="1"/>
  <c r="J1933" i="1"/>
  <c r="Q1686" i="1"/>
  <c r="Y1933" i="1"/>
  <c r="Y1932" i="1" s="1"/>
  <c r="U1926" i="1"/>
  <c r="H1914" i="1"/>
  <c r="V1914" i="1"/>
  <c r="Z1915" i="1"/>
  <c r="S1914" i="1"/>
  <c r="T1908" i="1"/>
  <c r="R1890" i="1"/>
  <c r="Q1890" i="1"/>
  <c r="O1890" i="1"/>
  <c r="S1865" i="1"/>
  <c r="S1829" i="1" s="1"/>
  <c r="U1865" i="1"/>
  <c r="P1853" i="1"/>
  <c r="P1837" i="1"/>
  <c r="Y1830" i="1"/>
  <c r="Y1829" i="1" s="1"/>
  <c r="P1811" i="1"/>
  <c r="G1798" i="1"/>
  <c r="G1797" i="1" s="1"/>
  <c r="R1798" i="1"/>
  <c r="R1797" i="1" s="1"/>
  <c r="Y1774" i="1"/>
  <c r="J1726" i="1"/>
  <c r="L1675" i="1"/>
  <c r="P1676" i="1"/>
  <c r="I1644" i="1"/>
  <c r="I1641" i="1" s="1"/>
  <c r="P1588" i="1"/>
  <c r="L1587" i="1"/>
  <c r="P1564" i="1"/>
  <c r="L1563" i="1"/>
  <c r="G1544" i="1"/>
  <c r="S1544" i="1"/>
  <c r="J1340" i="1"/>
  <c r="P1921" i="1"/>
  <c r="L1920" i="1"/>
  <c r="Y1908" i="1"/>
  <c r="K1902" i="1"/>
  <c r="U1896" i="1"/>
  <c r="H1884" i="1"/>
  <c r="V1884" i="1"/>
  <c r="Z1885" i="1"/>
  <c r="Z1884" i="1" s="1"/>
  <c r="S1884" i="1"/>
  <c r="P1878" i="1"/>
  <c r="AA1865" i="1"/>
  <c r="V1865" i="1"/>
  <c r="Z1867" i="1"/>
  <c r="P1821" i="1"/>
  <c r="G1785" i="1"/>
  <c r="R1785" i="1"/>
  <c r="R1774" i="1" s="1"/>
  <c r="Z1779" i="1"/>
  <c r="V1775" i="1"/>
  <c r="Y1764" i="1"/>
  <c r="Z1761" i="1"/>
  <c r="Q1759" i="1"/>
  <c r="P1739" i="1"/>
  <c r="Q1736" i="1"/>
  <c r="P1717" i="1"/>
  <c r="P1716" i="1" s="1"/>
  <c r="L1716" i="1"/>
  <c r="Z1710" i="1"/>
  <c r="Z1706" i="1"/>
  <c r="Z1702" i="1"/>
  <c r="Z1698" i="1"/>
  <c r="Z1694" i="1"/>
  <c r="Z1690" i="1"/>
  <c r="T1644" i="1"/>
  <c r="T1641" i="1" s="1"/>
  <c r="G1644" i="1"/>
  <c r="G1641" i="1" s="1"/>
  <c r="AA1644" i="1"/>
  <c r="AA1641" i="1" s="1"/>
  <c r="R1926" i="1"/>
  <c r="Q1926" i="1"/>
  <c r="O1926" i="1"/>
  <c r="R1902" i="1"/>
  <c r="Q1902" i="1"/>
  <c r="O1902" i="1"/>
  <c r="P1892" i="1"/>
  <c r="L1890" i="1"/>
  <c r="P1859" i="1"/>
  <c r="Z1851" i="1"/>
  <c r="P1843" i="1"/>
  <c r="Z1835" i="1"/>
  <c r="G1830" i="1"/>
  <c r="R1830" i="1"/>
  <c r="Z1809" i="1"/>
  <c r="P1801" i="1"/>
  <c r="P1731" i="1"/>
  <c r="T1726" i="1"/>
  <c r="H1726" i="1"/>
  <c r="AA1920" i="1"/>
  <c r="J1920" i="1"/>
  <c r="I1920" i="1"/>
  <c r="R1896" i="1"/>
  <c r="Q1896" i="1"/>
  <c r="O1896" i="1"/>
  <c r="Z1827" i="1"/>
  <c r="P1819" i="1"/>
  <c r="Z1789" i="1"/>
  <c r="H1764" i="1"/>
  <c r="Q1764" i="1"/>
  <c r="T1759" i="1"/>
  <c r="I1759" i="1"/>
  <c r="Z1753" i="1"/>
  <c r="P1745" i="1"/>
  <c r="AA1736" i="1"/>
  <c r="V1736" i="1"/>
  <c r="Z1737" i="1"/>
  <c r="Z1674" i="1"/>
  <c r="Z1666" i="1"/>
  <c r="Z1662" i="1" s="1"/>
  <c r="Z1660" i="1"/>
  <c r="Z1652" i="1"/>
  <c r="Y1644" i="1"/>
  <c r="Y1641" i="1" s="1"/>
  <c r="P1606" i="1"/>
  <c r="L1605" i="1"/>
  <c r="Z1577" i="1"/>
  <c r="V1575" i="1"/>
  <c r="R1505" i="1"/>
  <c r="Q1505" i="1"/>
  <c r="O1505" i="1"/>
  <c r="P1432" i="1"/>
  <c r="P1416" i="1"/>
  <c r="P1398" i="1"/>
  <c r="J1662" i="1"/>
  <c r="L1662" i="1"/>
  <c r="P1663" i="1"/>
  <c r="P1662" i="1" s="1"/>
  <c r="K1662" i="1"/>
  <c r="K1605" i="1"/>
  <c r="O1594" i="1"/>
  <c r="Z1592" i="1"/>
  <c r="Z1580" i="1"/>
  <c r="Z1568" i="1"/>
  <c r="Z1556" i="1"/>
  <c r="O1532" i="1"/>
  <c r="H1477" i="1"/>
  <c r="H1476" i="1" s="1"/>
  <c r="Y1477" i="1"/>
  <c r="Y1476" i="1" s="1"/>
  <c r="U1455" i="1"/>
  <c r="AA1449" i="1"/>
  <c r="J1449" i="1"/>
  <c r="H1449" i="1"/>
  <c r="P1400" i="1"/>
  <c r="L1399" i="1"/>
  <c r="P1686" i="1"/>
  <c r="Z1612" i="1"/>
  <c r="J1605" i="1"/>
  <c r="Y1605" i="1"/>
  <c r="Y1593" i="1" s="1"/>
  <c r="J1532" i="1"/>
  <c r="Z1478" i="1"/>
  <c r="P1471" i="1"/>
  <c r="AA1465" i="1"/>
  <c r="J1465" i="1"/>
  <c r="J1454" i="1" s="1"/>
  <c r="I1465" i="1"/>
  <c r="R1594" i="1"/>
  <c r="S1594" i="1"/>
  <c r="Q1594" i="1"/>
  <c r="Q1593" i="1" s="1"/>
  <c r="Z1586" i="1"/>
  <c r="J1569" i="1"/>
  <c r="Z1562" i="1"/>
  <c r="J1545" i="1"/>
  <c r="L1532" i="1"/>
  <c r="P1533" i="1"/>
  <c r="K1532" i="1"/>
  <c r="P1519" i="1"/>
  <c r="Z1514" i="1"/>
  <c r="AA1455" i="1"/>
  <c r="AA1454" i="1" s="1"/>
  <c r="K1455" i="1"/>
  <c r="L1455" i="1"/>
  <c r="P1456" i="1"/>
  <c r="AA1439" i="1"/>
  <c r="AA1437" i="1" s="1"/>
  <c r="J1439" i="1"/>
  <c r="H1439" i="1"/>
  <c r="Z1570" i="1"/>
  <c r="Z1552" i="1"/>
  <c r="P1446" i="1"/>
  <c r="R1364" i="1"/>
  <c r="S1364" i="1"/>
  <c r="T1364" i="1"/>
  <c r="V1340" i="1"/>
  <c r="Z1342" i="1"/>
  <c r="Z1340" i="1" s="1"/>
  <c r="P1335" i="1"/>
  <c r="Z1602" i="1"/>
  <c r="Y1408" i="1"/>
  <c r="R1408" i="1"/>
  <c r="R1389" i="1" s="1"/>
  <c r="P1337" i="1"/>
  <c r="T1332" i="1"/>
  <c r="T1329" i="1" s="1"/>
  <c r="H1332" i="1"/>
  <c r="H1329" i="1" s="1"/>
  <c r="V1569" i="1"/>
  <c r="Z1540" i="1"/>
  <c r="T1389" i="1"/>
  <c r="Z1370" i="1"/>
  <c r="K1364" i="1"/>
  <c r="P1282" i="1"/>
  <c r="P1266" i="1"/>
  <c r="AA1256" i="1"/>
  <c r="Y1256" i="1"/>
  <c r="H1249" i="1"/>
  <c r="H1206" i="1" s="1"/>
  <c r="Q1249" i="1"/>
  <c r="T1243" i="1"/>
  <c r="G1243" i="1"/>
  <c r="AA1243" i="1"/>
  <c r="H1237" i="1"/>
  <c r="Q1237" i="1"/>
  <c r="Y1194" i="1"/>
  <c r="Y1156" i="1" s="1"/>
  <c r="U958" i="1"/>
  <c r="U951" i="1" s="1"/>
  <c r="G1231" i="1"/>
  <c r="AA1231" i="1"/>
  <c r="P1208" i="1"/>
  <c r="L1207" i="1"/>
  <c r="T1085" i="1"/>
  <c r="P1074" i="1"/>
  <c r="P1058" i="1"/>
  <c r="P1042" i="1"/>
  <c r="P1026" i="1"/>
  <c r="O1008" i="1"/>
  <c r="P1010" i="1"/>
  <c r="G1289" i="1"/>
  <c r="AA1289" i="1"/>
  <c r="O1219" i="1"/>
  <c r="J1213" i="1"/>
  <c r="I1207" i="1"/>
  <c r="P1186" i="1"/>
  <c r="P1178" i="1"/>
  <c r="P1170" i="1"/>
  <c r="P1162" i="1"/>
  <c r="I1157" i="1"/>
  <c r="P1148" i="1"/>
  <c r="V1106" i="1"/>
  <c r="Z1108" i="1"/>
  <c r="T1096" i="1"/>
  <c r="I1096" i="1"/>
  <c r="AA1090" i="1"/>
  <c r="Y1090" i="1"/>
  <c r="K1078" i="1"/>
  <c r="L1008" i="1"/>
  <c r="Z960" i="1"/>
  <c r="V958" i="1"/>
  <c r="V951" i="1" s="1"/>
  <c r="L934" i="1"/>
  <c r="L931" i="1" s="1"/>
  <c r="P936" i="1"/>
  <c r="O934" i="1"/>
  <c r="O931" i="1" s="1"/>
  <c r="P935" i="1"/>
  <c r="K843" i="1"/>
  <c r="P1324" i="1"/>
  <c r="Y1225" i="1"/>
  <c r="T1219" i="1"/>
  <c r="K1219" i="1"/>
  <c r="V1219" i="1"/>
  <c r="Z1220" i="1"/>
  <c r="Z1219" i="1" s="1"/>
  <c r="L1194" i="1"/>
  <c r="Z1187" i="1"/>
  <c r="Z1171" i="1"/>
  <c r="O1157" i="1"/>
  <c r="K1157" i="1"/>
  <c r="K1156" i="1" s="1"/>
  <c r="Z1093" i="1"/>
  <c r="P1072" i="1"/>
  <c r="P1056" i="1"/>
  <c r="P1040" i="1"/>
  <c r="P1024" i="1"/>
  <c r="P990" i="1"/>
  <c r="J843" i="1"/>
  <c r="O1231" i="1"/>
  <c r="T1225" i="1"/>
  <c r="K1225" i="1"/>
  <c r="V1225" i="1"/>
  <c r="Z1226" i="1"/>
  <c r="Z1225" i="1" s="1"/>
  <c r="O1207" i="1"/>
  <c r="P1182" i="1"/>
  <c r="P1166" i="1"/>
  <c r="P1152" i="1"/>
  <c r="P1138" i="1"/>
  <c r="P1122" i="1"/>
  <c r="L1120" i="1"/>
  <c r="L1119" i="1" s="1"/>
  <c r="P1121" i="1"/>
  <c r="O1120" i="1"/>
  <c r="O1119" i="1" s="1"/>
  <c r="Z1112" i="1"/>
  <c r="G1106" i="1"/>
  <c r="S1106" i="1"/>
  <c r="Q1096" i="1"/>
  <c r="P964" i="1"/>
  <c r="S958" i="1"/>
  <c r="H904" i="1"/>
  <c r="Y843" i="1"/>
  <c r="Y822" i="1" s="1"/>
  <c r="L823" i="1"/>
  <c r="L822" i="1" s="1"/>
  <c r="H798" i="1"/>
  <c r="H797" i="1" s="1"/>
  <c r="J725" i="1"/>
  <c r="K694" i="1"/>
  <c r="K669" i="1"/>
  <c r="K643" i="1"/>
  <c r="K628" i="1"/>
  <c r="J595" i="1"/>
  <c r="J583" i="1"/>
  <c r="J571" i="1"/>
  <c r="J559" i="1"/>
  <c r="J545" i="1"/>
  <c r="J350" i="1"/>
  <c r="J347" i="1" s="1"/>
  <c r="J307" i="1"/>
  <c r="J290" i="1"/>
  <c r="G943" i="1"/>
  <c r="T918" i="1"/>
  <c r="T903" i="1" s="1"/>
  <c r="Y904" i="1"/>
  <c r="Z777" i="1"/>
  <c r="V776" i="1"/>
  <c r="Z771" i="1"/>
  <c r="Z770" i="1" s="1"/>
  <c r="V770" i="1"/>
  <c r="P739" i="1"/>
  <c r="T734" i="1"/>
  <c r="H734" i="1"/>
  <c r="U725" i="1"/>
  <c r="U715" i="1" s="1"/>
  <c r="Q694" i="1"/>
  <c r="P605" i="1"/>
  <c r="P591" i="1"/>
  <c r="Z567" i="1"/>
  <c r="Z565" i="1" s="1"/>
  <c r="V565" i="1"/>
  <c r="Z977" i="1"/>
  <c r="L967" i="1"/>
  <c r="P968" i="1"/>
  <c r="I967" i="1"/>
  <c r="AA943" i="1"/>
  <c r="I943" i="1"/>
  <c r="L918" i="1"/>
  <c r="P898" i="1"/>
  <c r="O776" i="1"/>
  <c r="K776" i="1"/>
  <c r="K775" i="1" s="1"/>
  <c r="U770" i="1"/>
  <c r="U758" i="1" s="1"/>
  <c r="P766" i="1"/>
  <c r="P765" i="1" s="1"/>
  <c r="L765" i="1"/>
  <c r="O765" i="1"/>
  <c r="I694" i="1"/>
  <c r="R694" i="1"/>
  <c r="J662" i="1"/>
  <c r="Z660" i="1"/>
  <c r="Z656" i="1"/>
  <c r="Z652" i="1"/>
  <c r="Z648" i="1"/>
  <c r="V643" i="1"/>
  <c r="Z644" i="1"/>
  <c r="Z630" i="1"/>
  <c r="I628" i="1"/>
  <c r="P597" i="1"/>
  <c r="L589" i="1"/>
  <c r="L1249" i="1"/>
  <c r="Y934" i="1"/>
  <c r="Y931" i="1" s="1"/>
  <c r="P793" i="1"/>
  <c r="P789" i="1"/>
  <c r="J786" i="1"/>
  <c r="J775" i="1" s="1"/>
  <c r="P777" i="1"/>
  <c r="L776" i="1"/>
  <c r="Z769" i="1"/>
  <c r="P710" i="1"/>
  <c r="P705" i="1"/>
  <c r="T694" i="1"/>
  <c r="U669" i="1"/>
  <c r="O669" i="1"/>
  <c r="O28" i="1" s="1"/>
  <c r="Z663" i="1"/>
  <c r="Z662" i="1" s="1"/>
  <c r="V662" i="1"/>
  <c r="P655" i="1"/>
  <c r="P650" i="1"/>
  <c r="O643" i="1"/>
  <c r="P629" i="1"/>
  <c r="L628" i="1"/>
  <c r="G602" i="1"/>
  <c r="G601" i="1" s="1"/>
  <c r="R602" i="1"/>
  <c r="R577" i="1"/>
  <c r="O553" i="1"/>
  <c r="P555" i="1"/>
  <c r="P541" i="1"/>
  <c r="P525" i="1"/>
  <c r="AA455" i="1"/>
  <c r="V457" i="1"/>
  <c r="Z458" i="1"/>
  <c r="Z457" i="1" s="1"/>
  <c r="P404" i="1"/>
  <c r="AA395" i="1"/>
  <c r="V395" i="1"/>
  <c r="Z396" i="1"/>
  <c r="Z1245" i="1"/>
  <c r="Z1243" i="1" s="1"/>
  <c r="Z973" i="1"/>
  <c r="AA951" i="1"/>
  <c r="Z934" i="1"/>
  <c r="Z931" i="1" s="1"/>
  <c r="H918" i="1"/>
  <c r="Q918" i="1"/>
  <c r="Q903" i="1" s="1"/>
  <c r="R918" i="1"/>
  <c r="S918" i="1"/>
  <c r="S903" i="1" s="1"/>
  <c r="V879" i="1"/>
  <c r="Z881" i="1"/>
  <c r="Z879" i="1" s="1"/>
  <c r="Z847" i="1"/>
  <c r="Y770" i="1"/>
  <c r="P729" i="1"/>
  <c r="O662" i="1"/>
  <c r="K662" i="1"/>
  <c r="P641" i="1"/>
  <c r="P637" i="1"/>
  <c r="Z621" i="1"/>
  <c r="AA611" i="1"/>
  <c r="Z547" i="1"/>
  <c r="V545" i="1"/>
  <c r="V522" i="1"/>
  <c r="V521" i="1" s="1"/>
  <c r="Z523" i="1"/>
  <c r="G512" i="1"/>
  <c r="G496" i="1"/>
  <c r="G495" i="1" s="1"/>
  <c r="P368" i="1"/>
  <c r="V278" i="1"/>
  <c r="Z279" i="1"/>
  <c r="Z278" i="1" s="1"/>
  <c r="P233" i="1"/>
  <c r="O215" i="1"/>
  <c r="O214" i="1" s="1"/>
  <c r="P217" i="1"/>
  <c r="I482" i="1"/>
  <c r="AA431" i="1"/>
  <c r="J431" i="1"/>
  <c r="I431" i="1"/>
  <c r="I377" i="1"/>
  <c r="V377" i="1"/>
  <c r="Z378" i="1"/>
  <c r="P352" i="1"/>
  <c r="P333" i="1"/>
  <c r="P317" i="1"/>
  <c r="AA307" i="1"/>
  <c r="AA296" i="1" s="1"/>
  <c r="V307" i="1"/>
  <c r="Z309" i="1"/>
  <c r="K297" i="1"/>
  <c r="K296" i="1" s="1"/>
  <c r="Z285" i="1"/>
  <c r="Z284" i="1" s="1"/>
  <c r="V284" i="1"/>
  <c r="K278" i="1"/>
  <c r="R272" i="1"/>
  <c r="P262" i="1"/>
  <c r="P261" i="1"/>
  <c r="P260" i="1" s="1"/>
  <c r="L260" i="1"/>
  <c r="O260" i="1"/>
  <c r="T248" i="1"/>
  <c r="G248" i="1"/>
  <c r="AA248" i="1"/>
  <c r="Q156" i="1"/>
  <c r="Q155" i="1" s="1"/>
  <c r="J140" i="1"/>
  <c r="P127" i="1"/>
  <c r="Y47" i="1"/>
  <c r="Y32" i="1" s="1"/>
  <c r="T47" i="1"/>
  <c r="G47" i="1"/>
  <c r="AA47" i="1"/>
  <c r="I583" i="1"/>
  <c r="I552" i="1" s="1"/>
  <c r="R583" i="1"/>
  <c r="P531" i="1"/>
  <c r="O496" i="1"/>
  <c r="O495" i="1" s="1"/>
  <c r="U455" i="1"/>
  <c r="Z434" i="1"/>
  <c r="T423" i="1"/>
  <c r="T415" i="1"/>
  <c r="G377" i="1"/>
  <c r="U370" i="1"/>
  <c r="P301" i="1"/>
  <c r="Q296" i="1"/>
  <c r="V290" i="1"/>
  <c r="Z292" i="1"/>
  <c r="P288" i="1"/>
  <c r="U284" i="1"/>
  <c r="P277" i="1"/>
  <c r="P270" i="1"/>
  <c r="G254" i="1"/>
  <c r="R254" i="1"/>
  <c r="R247" i="1" s="1"/>
  <c r="P227" i="1"/>
  <c r="H156" i="1"/>
  <c r="H155" i="1" s="1"/>
  <c r="V134" i="1"/>
  <c r="Z136" i="1"/>
  <c r="P132" i="1"/>
  <c r="P131" i="1"/>
  <c r="L129" i="1"/>
  <c r="L122" i="1" s="1"/>
  <c r="O129" i="1"/>
  <c r="O122" i="1" s="1"/>
  <c r="K129" i="1"/>
  <c r="K122" i="1" s="1"/>
  <c r="Z112" i="1"/>
  <c r="C97" i="1"/>
  <c r="Z55" i="1"/>
  <c r="T40" i="1"/>
  <c r="T32" i="1" s="1"/>
  <c r="H40" i="1"/>
  <c r="Z39" i="1"/>
  <c r="S32" i="1"/>
  <c r="S31" i="1" s="1"/>
  <c r="U215" i="1"/>
  <c r="U214" i="1" s="1"/>
  <c r="O124" i="1"/>
  <c r="L124" i="1"/>
  <c r="P125" i="1"/>
  <c r="P124" i="1" s="1"/>
  <c r="C103" i="1"/>
  <c r="Z86" i="1"/>
  <c r="Z78" i="1"/>
  <c r="Z54" i="1"/>
  <c r="P138" i="1"/>
  <c r="V885" i="1"/>
  <c r="Z778" i="1"/>
  <c r="AA571" i="1"/>
  <c r="S571" i="1"/>
  <c r="S552" i="1" s="1"/>
  <c r="V571" i="1"/>
  <c r="Z573" i="1"/>
  <c r="Z517" i="1"/>
  <c r="H512" i="1"/>
  <c r="P478" i="1"/>
  <c r="S473" i="1"/>
  <c r="U473" i="1"/>
  <c r="U472" i="1" s="1"/>
  <c r="R473" i="1"/>
  <c r="R462" i="1"/>
  <c r="H423" i="1"/>
  <c r="H415" i="1" s="1"/>
  <c r="Y423" i="1"/>
  <c r="L416" i="1"/>
  <c r="P417" i="1"/>
  <c r="P416" i="1" s="1"/>
  <c r="K416" i="1"/>
  <c r="P402" i="1"/>
  <c r="P392" i="1"/>
  <c r="Z384" i="1"/>
  <c r="Z376" i="1"/>
  <c r="R370" i="1"/>
  <c r="Z358" i="1"/>
  <c r="Z339" i="1"/>
  <c r="P331" i="1"/>
  <c r="Z323" i="1"/>
  <c r="P315" i="1"/>
  <c r="T284" i="1"/>
  <c r="I284" i="1"/>
  <c r="U272" i="1"/>
  <c r="AA156" i="1"/>
  <c r="AA155" i="1" s="1"/>
  <c r="Y156" i="1"/>
  <c r="Y155" i="1" s="1"/>
  <c r="Z145" i="1"/>
  <c r="G140" i="1"/>
  <c r="G139" i="1" s="1"/>
  <c r="R140" i="1"/>
  <c r="Z110" i="1"/>
  <c r="C91" i="1"/>
  <c r="C109" i="1"/>
  <c r="S296" i="1"/>
  <c r="Q2648" i="1"/>
  <c r="U2628" i="1"/>
  <c r="I2613" i="1"/>
  <c r="I2610" i="1" s="1"/>
  <c r="I2628" i="1"/>
  <c r="V2628" i="1"/>
  <c r="Z2629" i="1"/>
  <c r="T2654" i="1"/>
  <c r="T2648" i="1" s="1"/>
  <c r="J2654" i="1"/>
  <c r="J2648" i="1" s="1"/>
  <c r="U2654" i="1"/>
  <c r="U2648" i="1" s="1"/>
  <c r="P2655" i="1"/>
  <c r="L2654" i="1"/>
  <c r="L2648" i="1" s="1"/>
  <c r="J2583" i="1"/>
  <c r="U2595" i="1"/>
  <c r="U2582" i="1" s="1"/>
  <c r="P2567" i="1"/>
  <c r="V2552" i="1"/>
  <c r="Z2553" i="1"/>
  <c r="P2614" i="1"/>
  <c r="V2570" i="1"/>
  <c r="Z2571" i="1"/>
  <c r="Z2570" i="1" s="1"/>
  <c r="Z2563" i="1"/>
  <c r="Z2549" i="1"/>
  <c r="S2570" i="1"/>
  <c r="R2558" i="1"/>
  <c r="AA2534" i="1"/>
  <c r="J2534" i="1"/>
  <c r="H2534" i="1"/>
  <c r="L2564" i="1"/>
  <c r="P2565" i="1"/>
  <c r="J2540" i="1"/>
  <c r="J2377" i="1"/>
  <c r="S2489" i="1"/>
  <c r="S2488" i="1" s="1"/>
  <c r="U2489" i="1"/>
  <c r="P2516" i="1"/>
  <c r="L2515" i="1"/>
  <c r="Y2515" i="1"/>
  <c r="U2515" i="1"/>
  <c r="G2432" i="1"/>
  <c r="G2420" i="1" s="1"/>
  <c r="O2410" i="1"/>
  <c r="O2403" i="1" s="1"/>
  <c r="AA2403" i="1"/>
  <c r="Y2405" i="1"/>
  <c r="P2395" i="1"/>
  <c r="O2377" i="1"/>
  <c r="P2379" i="1"/>
  <c r="AA2415" i="1"/>
  <c r="Y2415" i="1"/>
  <c r="K2403" i="1"/>
  <c r="L2377" i="1"/>
  <c r="H2447" i="1"/>
  <c r="H2446" i="1" s="1"/>
  <c r="Y2447" i="1"/>
  <c r="Y2446" i="1" s="1"/>
  <c r="Z2437" i="1"/>
  <c r="Z2423" i="1"/>
  <c r="R2421" i="1"/>
  <c r="Q2421" i="1"/>
  <c r="O2421" i="1"/>
  <c r="O2420" i="1" s="1"/>
  <c r="P2422" i="1"/>
  <c r="I2410" i="1"/>
  <c r="J2283" i="1"/>
  <c r="J2271" i="1" s="1"/>
  <c r="H2321" i="1"/>
  <c r="V2272" i="1"/>
  <c r="Z2277" i="1"/>
  <c r="P2339" i="1"/>
  <c r="Z2326" i="1"/>
  <c r="Z2325" i="1" s="1"/>
  <c r="V2325" i="1"/>
  <c r="P2385" i="1"/>
  <c r="V2366" i="1"/>
  <c r="Z2367" i="1"/>
  <c r="Q2366" i="1"/>
  <c r="Q2355" i="1" s="1"/>
  <c r="O2325" i="1"/>
  <c r="T2325" i="1"/>
  <c r="P2434" i="1"/>
  <c r="P2361" i="1"/>
  <c r="L2356" i="1"/>
  <c r="P2357" i="1"/>
  <c r="P2356" i="1" s="1"/>
  <c r="Q2331" i="1"/>
  <c r="P2327" i="1"/>
  <c r="G2325" i="1"/>
  <c r="L2311" i="1"/>
  <c r="P2312" i="1"/>
  <c r="O2311" i="1"/>
  <c r="P2293" i="1"/>
  <c r="Z2285" i="1"/>
  <c r="V2283" i="1"/>
  <c r="Q2271" i="1"/>
  <c r="J2305" i="1"/>
  <c r="J2302" i="1" s="1"/>
  <c r="L2272" i="1"/>
  <c r="L2271" i="1" s="1"/>
  <c r="P2273" i="1"/>
  <c r="O2272" i="1"/>
  <c r="T2265" i="1"/>
  <c r="G2265" i="1"/>
  <c r="AA2265" i="1"/>
  <c r="H2259" i="1"/>
  <c r="Q2259" i="1"/>
  <c r="T2253" i="1"/>
  <c r="G2253" i="1"/>
  <c r="AA2253" i="1"/>
  <c r="T2241" i="1"/>
  <c r="G2241" i="1"/>
  <c r="AA2241" i="1"/>
  <c r="T2229" i="1"/>
  <c r="G2229" i="1"/>
  <c r="AA2229" i="1"/>
  <c r="G2210" i="1"/>
  <c r="S2210" i="1"/>
  <c r="J2112" i="1"/>
  <c r="J2111" i="1" s="1"/>
  <c r="J2094" i="1"/>
  <c r="K2031" i="1"/>
  <c r="J2016" i="1"/>
  <c r="Z2258" i="1"/>
  <c r="Z2253" i="1" s="1"/>
  <c r="V2253" i="1"/>
  <c r="L2253" i="1"/>
  <c r="Z2234" i="1"/>
  <c r="Z2229" i="1" s="1"/>
  <c r="V2229" i="1"/>
  <c r="L2229" i="1"/>
  <c r="J2222" i="1"/>
  <c r="L2160" i="1"/>
  <c r="L2159" i="1" s="1"/>
  <c r="P2162" i="1"/>
  <c r="O2160" i="1"/>
  <c r="O2159" i="1" s="1"/>
  <c r="P2161" i="1"/>
  <c r="K2160" i="1"/>
  <c r="K2159" i="1" s="1"/>
  <c r="P2100" i="1"/>
  <c r="P2033" i="1"/>
  <c r="L2031" i="1"/>
  <c r="H2031" i="1"/>
  <c r="S2031" i="1"/>
  <c r="P2026" i="1"/>
  <c r="Z2018" i="1"/>
  <c r="V2016" i="1"/>
  <c r="P2116" i="1"/>
  <c r="Q2111" i="1"/>
  <c r="AA2071" i="1"/>
  <c r="Y2071" i="1"/>
  <c r="Z2072" i="1"/>
  <c r="Z2071" i="1" s="1"/>
  <c r="R2222" i="1"/>
  <c r="O2136" i="1"/>
  <c r="O2135" i="1" s="1"/>
  <c r="K2136" i="1"/>
  <c r="K2135" i="1" s="1"/>
  <c r="P2124" i="1"/>
  <c r="L2123" i="1"/>
  <c r="O2123" i="1"/>
  <c r="Z2122" i="1"/>
  <c r="O2112" i="1"/>
  <c r="P2114" i="1"/>
  <c r="Z2104" i="1"/>
  <c r="P2096" i="1"/>
  <c r="Z2055" i="1"/>
  <c r="P1993" i="1"/>
  <c r="P1941" i="1"/>
  <c r="O1933" i="1"/>
  <c r="O1932" i="1" s="1"/>
  <c r="T1933" i="1"/>
  <c r="T1932" i="1" s="1"/>
  <c r="H1933" i="1"/>
  <c r="H1932" i="1" s="1"/>
  <c r="V2106" i="1"/>
  <c r="Z2108" i="1"/>
  <c r="Z2106" i="1" s="1"/>
  <c r="P2084" i="1"/>
  <c r="L2082" i="1"/>
  <c r="V2082" i="1"/>
  <c r="Z2083" i="1"/>
  <c r="Z2082" i="1" s="1"/>
  <c r="Y2082" i="1"/>
  <c r="Q2082" i="1"/>
  <c r="Z2043" i="1"/>
  <c r="V2039" i="1"/>
  <c r="Z2040" i="1"/>
  <c r="Y2039" i="1"/>
  <c r="Q2039" i="1"/>
  <c r="V2029" i="1"/>
  <c r="Z2030" i="1"/>
  <c r="Z2029" i="1" s="1"/>
  <c r="I1990" i="1"/>
  <c r="I1987" i="1" s="1"/>
  <c r="P1983" i="1"/>
  <c r="P1967" i="1"/>
  <c r="R1953" i="1"/>
  <c r="S2094" i="1"/>
  <c r="V2096" i="1"/>
  <c r="Z2098" i="1"/>
  <c r="Z2096" i="1" s="1"/>
  <c r="P2008" i="1"/>
  <c r="AA1990" i="1"/>
  <c r="AA1987" i="1" s="1"/>
  <c r="V1990" i="1"/>
  <c r="V1987" i="1" s="1"/>
  <c r="Z1991" i="1"/>
  <c r="Z1990" i="1" s="1"/>
  <c r="Z1987" i="1" s="1"/>
  <c r="Z1951" i="1"/>
  <c r="P2064" i="1"/>
  <c r="P2062" i="1" s="1"/>
  <c r="L2062" i="1"/>
  <c r="Z2063" i="1"/>
  <c r="Z2062" i="1" s="1"/>
  <c r="V2062" i="1"/>
  <c r="Y2062" i="1"/>
  <c r="K1990" i="1"/>
  <c r="K1987" i="1" s="1"/>
  <c r="P1985" i="1"/>
  <c r="P1981" i="1"/>
  <c r="P1977" i="1"/>
  <c r="P1973" i="1"/>
  <c r="P1969" i="1"/>
  <c r="P1965" i="1"/>
  <c r="P1961" i="1"/>
  <c r="P1957" i="1"/>
  <c r="J1785" i="1"/>
  <c r="K1686" i="1"/>
  <c r="L1926" i="1"/>
  <c r="P1927" i="1"/>
  <c r="P1926" i="1" s="1"/>
  <c r="G1920" i="1"/>
  <c r="H1890" i="1"/>
  <c r="V1890" i="1"/>
  <c r="Z1891" i="1"/>
  <c r="S1890" i="1"/>
  <c r="T1884" i="1"/>
  <c r="I1865" i="1"/>
  <c r="P1849" i="1"/>
  <c r="P1833" i="1"/>
  <c r="Q1830" i="1"/>
  <c r="Q1829" i="1" s="1"/>
  <c r="P1807" i="1"/>
  <c r="AA1798" i="1"/>
  <c r="AA1797" i="1" s="1"/>
  <c r="V1798" i="1"/>
  <c r="V1797" i="1" s="1"/>
  <c r="Z1799" i="1"/>
  <c r="T1774" i="1"/>
  <c r="L1764" i="1"/>
  <c r="P1765" i="1"/>
  <c r="P1764" i="1" s="1"/>
  <c r="S1736" i="1"/>
  <c r="S1715" i="1" s="1"/>
  <c r="I1686" i="1"/>
  <c r="L1581" i="1"/>
  <c r="P1582" i="1"/>
  <c r="P1581" i="1" s="1"/>
  <c r="L1557" i="1"/>
  <c r="P1558" i="1"/>
  <c r="P1557" i="1" s="1"/>
  <c r="AA1544" i="1"/>
  <c r="Y1544" i="1"/>
  <c r="P1922" i="1"/>
  <c r="AA1908" i="1"/>
  <c r="J1908" i="1"/>
  <c r="I1908" i="1"/>
  <c r="P1897" i="1"/>
  <c r="L1896" i="1"/>
  <c r="Y1884" i="1"/>
  <c r="Z1876" i="1"/>
  <c r="P1871" i="1"/>
  <c r="P1795" i="1"/>
  <c r="V1785" i="1"/>
  <c r="Z1787" i="1"/>
  <c r="Z1785" i="1" s="1"/>
  <c r="J1775" i="1"/>
  <c r="Z1773" i="1"/>
  <c r="V1769" i="1"/>
  <c r="Z1767" i="1"/>
  <c r="R1764" i="1"/>
  <c r="J1759" i="1"/>
  <c r="P1751" i="1"/>
  <c r="J1736" i="1"/>
  <c r="P1646" i="1"/>
  <c r="L1644" i="1"/>
  <c r="L1641" i="1" s="1"/>
  <c r="O1644" i="1"/>
  <c r="O1641" i="1" s="1"/>
  <c r="K1644" i="1"/>
  <c r="K1641" i="1" s="1"/>
  <c r="H1926" i="1"/>
  <c r="V1926" i="1"/>
  <c r="Z1927" i="1"/>
  <c r="Z1926" i="1" s="1"/>
  <c r="S1926" i="1"/>
  <c r="H1902" i="1"/>
  <c r="V1902" i="1"/>
  <c r="Z1903" i="1"/>
  <c r="Z1902" i="1" s="1"/>
  <c r="S1902" i="1"/>
  <c r="T1896" i="1"/>
  <c r="Z1863" i="1"/>
  <c r="P1855" i="1"/>
  <c r="Z1847" i="1"/>
  <c r="P1839" i="1"/>
  <c r="AA1830" i="1"/>
  <c r="V1830" i="1"/>
  <c r="V1829" i="1" s="1"/>
  <c r="Z1831" i="1"/>
  <c r="P1813" i="1"/>
  <c r="Z1805" i="1"/>
  <c r="Z1771" i="1"/>
  <c r="Z1765" i="1"/>
  <c r="Z1764" i="1" s="1"/>
  <c r="V1764" i="1"/>
  <c r="Z1735" i="1"/>
  <c r="O1726" i="1"/>
  <c r="P1727" i="1"/>
  <c r="L1726" i="1"/>
  <c r="V2071" i="1"/>
  <c r="R1920" i="1"/>
  <c r="Q1920" i="1"/>
  <c r="O1920" i="1"/>
  <c r="H1896" i="1"/>
  <c r="Z1897" i="1"/>
  <c r="V1896" i="1"/>
  <c r="S1896" i="1"/>
  <c r="P1869" i="1"/>
  <c r="Z1823" i="1"/>
  <c r="P1793" i="1"/>
  <c r="U1764" i="1"/>
  <c r="L1759" i="1"/>
  <c r="P1760" i="1"/>
  <c r="P1759" i="1" s="1"/>
  <c r="O1759" i="1"/>
  <c r="Z1749" i="1"/>
  <c r="P1741" i="1"/>
  <c r="T1736" i="1"/>
  <c r="T1715" i="1" s="1"/>
  <c r="H1736" i="1"/>
  <c r="H1715" i="1" s="1"/>
  <c r="Z1770" i="1"/>
  <c r="K1682" i="1"/>
  <c r="L1682" i="1"/>
  <c r="P1683" i="1"/>
  <c r="P1682" i="1" s="1"/>
  <c r="Z1565" i="1"/>
  <c r="V1563" i="1"/>
  <c r="H1505" i="1"/>
  <c r="H1504" i="1" s="1"/>
  <c r="V1505" i="1"/>
  <c r="Z1506" i="1"/>
  <c r="S1505" i="1"/>
  <c r="U1465" i="1"/>
  <c r="G1439" i="1"/>
  <c r="P1428" i="1"/>
  <c r="P1412" i="1"/>
  <c r="Z1776" i="1"/>
  <c r="R1662" i="1"/>
  <c r="S1662" i="1"/>
  <c r="Q1662" i="1"/>
  <c r="I1477" i="1"/>
  <c r="I1476" i="1" s="1"/>
  <c r="T1465" i="1"/>
  <c r="T1454" i="1" s="1"/>
  <c r="O1455" i="1"/>
  <c r="L1449" i="1"/>
  <c r="P1450" i="1"/>
  <c r="O1439" i="1"/>
  <c r="O1437" i="1" s="1"/>
  <c r="O1360" i="1"/>
  <c r="V1353" i="1"/>
  <c r="Z1354" i="1"/>
  <c r="Z1719" i="1"/>
  <c r="L1686" i="1"/>
  <c r="I1605" i="1"/>
  <c r="P1589" i="1"/>
  <c r="P1577" i="1"/>
  <c r="P1565" i="1"/>
  <c r="P1553" i="1"/>
  <c r="P1541" i="1"/>
  <c r="R1465" i="1"/>
  <c r="Q1465" i="1"/>
  <c r="O1465" i="1"/>
  <c r="P1609" i="1"/>
  <c r="G1605" i="1"/>
  <c r="I1594" i="1"/>
  <c r="U1594" i="1"/>
  <c r="R1532" i="1"/>
  <c r="S1532" i="1"/>
  <c r="Q1532" i="1"/>
  <c r="Z1481" i="1"/>
  <c r="P1460" i="1"/>
  <c r="Q1454" i="1"/>
  <c r="S1455" i="1"/>
  <c r="R1455" i="1"/>
  <c r="Q1437" i="1"/>
  <c r="P1440" i="1"/>
  <c r="L1439" i="1"/>
  <c r="L1437" i="1" s="1"/>
  <c r="Z1406" i="1"/>
  <c r="S1444" i="1"/>
  <c r="S1437" i="1" s="1"/>
  <c r="R1444" i="1"/>
  <c r="Y1399" i="1"/>
  <c r="Y1389" i="1" s="1"/>
  <c r="Z1402" i="1"/>
  <c r="I1364" i="1"/>
  <c r="AA1364" i="1"/>
  <c r="Z1588" i="1"/>
  <c r="Z1558" i="1"/>
  <c r="Z1557" i="1" s="1"/>
  <c r="Z1430" i="1"/>
  <c r="Z1426" i="1"/>
  <c r="Z1422" i="1"/>
  <c r="Z1418" i="1"/>
  <c r="Z1414" i="1"/>
  <c r="S1408" i="1"/>
  <c r="S1389" i="1" s="1"/>
  <c r="V1408" i="1"/>
  <c r="Z1410" i="1"/>
  <c r="Q1364" i="1"/>
  <c r="Z1576" i="1"/>
  <c r="Z1575" i="1" s="1"/>
  <c r="Z1546" i="1"/>
  <c r="P1375" i="1"/>
  <c r="P1360" i="1"/>
  <c r="O1332" i="1"/>
  <c r="O1329" i="1" s="1"/>
  <c r="P1333" i="1"/>
  <c r="L1332" i="1"/>
  <c r="L1329" i="1" s="1"/>
  <c r="P1314" i="1"/>
  <c r="Z1386" i="1"/>
  <c r="Z1356" i="1"/>
  <c r="P1328" i="1"/>
  <c r="Z1323" i="1"/>
  <c r="P1312" i="1"/>
  <c r="P1296" i="1"/>
  <c r="T1256" i="1"/>
  <c r="I1256" i="1"/>
  <c r="U1249" i="1"/>
  <c r="P1246" i="1"/>
  <c r="O1243" i="1"/>
  <c r="K1243" i="1"/>
  <c r="U1237" i="1"/>
  <c r="P1234" i="1"/>
  <c r="S1225" i="1"/>
  <c r="S1213" i="1"/>
  <c r="S1206" i="1" s="1"/>
  <c r="S1194" i="1"/>
  <c r="S1156" i="1" s="1"/>
  <c r="Q958" i="1"/>
  <c r="Z1366" i="1"/>
  <c r="Y1249" i="1"/>
  <c r="Y1237" i="1"/>
  <c r="T1231" i="1"/>
  <c r="K1231" i="1"/>
  <c r="V1231" i="1"/>
  <c r="Z1232" i="1"/>
  <c r="Z1231" i="1" s="1"/>
  <c r="Z1215" i="1"/>
  <c r="O1085" i="1"/>
  <c r="AA1078" i="1"/>
  <c r="P1070" i="1"/>
  <c r="P1054" i="1"/>
  <c r="P1038" i="1"/>
  <c r="P1022" i="1"/>
  <c r="G1008" i="1"/>
  <c r="R1008" i="1"/>
  <c r="L1340" i="1"/>
  <c r="J1289" i="1"/>
  <c r="J1255" i="1" s="1"/>
  <c r="L1289" i="1"/>
  <c r="P1290" i="1"/>
  <c r="K1289" i="1"/>
  <c r="K1255" i="1" s="1"/>
  <c r="I1231" i="1"/>
  <c r="P1214" i="1"/>
  <c r="L1213" i="1"/>
  <c r="P1112" i="1"/>
  <c r="P1098" i="1"/>
  <c r="P1097" i="1"/>
  <c r="L1096" i="1"/>
  <c r="O1096" i="1"/>
  <c r="T1090" i="1"/>
  <c r="T1078" i="1" s="1"/>
  <c r="I1090" i="1"/>
  <c r="P1006" i="1"/>
  <c r="V996" i="1"/>
  <c r="Z998" i="1"/>
  <c r="Z996" i="1" s="1"/>
  <c r="H934" i="1"/>
  <c r="H931" i="1" s="1"/>
  <c r="Q897" i="1"/>
  <c r="K891" i="1"/>
  <c r="G885" i="1"/>
  <c r="U879" i="1"/>
  <c r="Q873" i="1"/>
  <c r="K867" i="1"/>
  <c r="G861" i="1"/>
  <c r="U855" i="1"/>
  <c r="G843" i="1"/>
  <c r="G822" i="1" s="1"/>
  <c r="J798" i="1"/>
  <c r="J797" i="1" s="1"/>
  <c r="J1219" i="1"/>
  <c r="Q1219" i="1"/>
  <c r="Q1206" i="1" s="1"/>
  <c r="H1219" i="1"/>
  <c r="Z1216" i="1"/>
  <c r="P1212" i="1"/>
  <c r="Z1200" i="1"/>
  <c r="H1157" i="1"/>
  <c r="H1156" i="1" s="1"/>
  <c r="Q1157" i="1"/>
  <c r="Z1135" i="1"/>
  <c r="Z1087" i="1"/>
  <c r="Y1085" i="1"/>
  <c r="P1068" i="1"/>
  <c r="P1052" i="1"/>
  <c r="P1036" i="1"/>
  <c r="P1020" i="1"/>
  <c r="P986" i="1"/>
  <c r="T1289" i="1"/>
  <c r="J1225" i="1"/>
  <c r="Q1225" i="1"/>
  <c r="H1225" i="1"/>
  <c r="I1219" i="1"/>
  <c r="Z1186" i="1"/>
  <c r="Z1170" i="1"/>
  <c r="Z1142" i="1"/>
  <c r="Z1126" i="1"/>
  <c r="G1120" i="1"/>
  <c r="G1119" i="1" s="1"/>
  <c r="S1120" i="1"/>
  <c r="S1119" i="1" s="1"/>
  <c r="P1116" i="1"/>
  <c r="AA1106" i="1"/>
  <c r="Z1107" i="1"/>
  <c r="Y1106" i="1"/>
  <c r="Z1098" i="1"/>
  <c r="J1096" i="1"/>
  <c r="J1095" i="1" s="1"/>
  <c r="P1084" i="1"/>
  <c r="U1080" i="1"/>
  <c r="U1078" i="1" s="1"/>
  <c r="U1008" i="1"/>
  <c r="U983" i="1" s="1"/>
  <c r="U982" i="1" s="1"/>
  <c r="Q996" i="1"/>
  <c r="P965" i="1"/>
  <c r="P960" i="1"/>
  <c r="P955" i="1"/>
  <c r="P954" i="1"/>
  <c r="P947" i="1"/>
  <c r="P930" i="1"/>
  <c r="P922" i="1"/>
  <c r="O904" i="1"/>
  <c r="P906" i="1"/>
  <c r="I897" i="1"/>
  <c r="Y891" i="1"/>
  <c r="S885" i="1"/>
  <c r="O879" i="1"/>
  <c r="I873" i="1"/>
  <c r="Y867" i="1"/>
  <c r="S861" i="1"/>
  <c r="O855" i="1"/>
  <c r="S843" i="1"/>
  <c r="S822" i="1" s="1"/>
  <c r="Z825" i="1"/>
  <c r="V823" i="1"/>
  <c r="Z799" i="1"/>
  <c r="Z798" i="1" s="1"/>
  <c r="Z797" i="1" s="1"/>
  <c r="V798" i="1"/>
  <c r="V797" i="1" s="1"/>
  <c r="G669" i="1"/>
  <c r="Z1257" i="1"/>
  <c r="Z1091" i="1"/>
  <c r="Z844" i="1"/>
  <c r="P795" i="1"/>
  <c r="AA786" i="1"/>
  <c r="V786" i="1"/>
  <c r="Z787" i="1"/>
  <c r="Z786" i="1" s="1"/>
  <c r="I776" i="1"/>
  <c r="I775" i="1" s="1"/>
  <c r="I770" i="1"/>
  <c r="H765" i="1"/>
  <c r="P751" i="1"/>
  <c r="O734" i="1"/>
  <c r="L734" i="1"/>
  <c r="P735" i="1"/>
  <c r="V716" i="1"/>
  <c r="Z717" i="1"/>
  <c r="Z716" i="1" s="1"/>
  <c r="J694" i="1"/>
  <c r="Y643" i="1"/>
  <c r="V628" i="1"/>
  <c r="Z629" i="1"/>
  <c r="AA625" i="1"/>
  <c r="P557" i="1"/>
  <c r="P969" i="1"/>
  <c r="J967" i="1"/>
  <c r="K967" i="1"/>
  <c r="T967" i="1"/>
  <c r="O967" i="1"/>
  <c r="J943" i="1"/>
  <c r="K943" i="1"/>
  <c r="O943" i="1"/>
  <c r="Z893" i="1"/>
  <c r="V891" i="1"/>
  <c r="P874" i="1"/>
  <c r="P873" i="1" s="1"/>
  <c r="H776" i="1"/>
  <c r="Q776" i="1"/>
  <c r="T770" i="1"/>
  <c r="G770" i="1"/>
  <c r="AA770" i="1"/>
  <c r="G765" i="1"/>
  <c r="S765" i="1"/>
  <c r="S758" i="1" s="1"/>
  <c r="S714" i="1" s="1"/>
  <c r="AA725" i="1"/>
  <c r="AA715" i="1" s="1"/>
  <c r="V725" i="1"/>
  <c r="Z727" i="1"/>
  <c r="Z711" i="1"/>
  <c r="Z707" i="1"/>
  <c r="Z703" i="1"/>
  <c r="Z699" i="1"/>
  <c r="V694" i="1"/>
  <c r="Z695" i="1"/>
  <c r="Z694" i="1" s="1"/>
  <c r="H643" i="1"/>
  <c r="U628" i="1"/>
  <c r="O628" i="1"/>
  <c r="K625" i="1"/>
  <c r="P623" i="1"/>
  <c r="P587" i="1"/>
  <c r="G918" i="1"/>
  <c r="G903" i="1" s="1"/>
  <c r="L904" i="1"/>
  <c r="L903" i="1" s="1"/>
  <c r="R897" i="1"/>
  <c r="K823" i="1"/>
  <c r="K822" i="1" s="1"/>
  <c r="Z781" i="1"/>
  <c r="K765" i="1"/>
  <c r="R760" i="1"/>
  <c r="R758" i="1" s="1"/>
  <c r="Q734" i="1"/>
  <c r="Q715" i="1" s="1"/>
  <c r="P706" i="1"/>
  <c r="P701" i="1"/>
  <c r="O694" i="1"/>
  <c r="P671" i="1"/>
  <c r="L669" i="1"/>
  <c r="H669" i="1"/>
  <c r="S669" i="1"/>
  <c r="P667" i="1"/>
  <c r="I662" i="1"/>
  <c r="P651" i="1"/>
  <c r="P646" i="1"/>
  <c r="G643" i="1"/>
  <c r="G628" i="1"/>
  <c r="G625" i="1" s="1"/>
  <c r="AA602" i="1"/>
  <c r="AA601" i="1" s="1"/>
  <c r="V602" i="1"/>
  <c r="Z603" i="1"/>
  <c r="Z602" i="1" s="1"/>
  <c r="V577" i="1"/>
  <c r="Z579" i="1"/>
  <c r="Z577" i="1" s="1"/>
  <c r="R553" i="1"/>
  <c r="R552" i="1" s="1"/>
  <c r="P537" i="1"/>
  <c r="V467" i="1"/>
  <c r="Z468" i="1"/>
  <c r="Z467" i="1" s="1"/>
  <c r="H455" i="1"/>
  <c r="P400" i="1"/>
  <c r="T395" i="1"/>
  <c r="H395" i="1"/>
  <c r="J951" i="1"/>
  <c r="O951" i="1"/>
  <c r="L943" i="1"/>
  <c r="P944" i="1"/>
  <c r="P943" i="1" s="1"/>
  <c r="U918" i="1"/>
  <c r="U903" i="1" s="1"/>
  <c r="Z919" i="1"/>
  <c r="Z918" i="1" s="1"/>
  <c r="V918" i="1"/>
  <c r="Y918" i="1"/>
  <c r="L861" i="1"/>
  <c r="V843" i="1"/>
  <c r="Z845" i="1"/>
  <c r="Z733" i="1"/>
  <c r="H662" i="1"/>
  <c r="Q662" i="1"/>
  <c r="U625" i="1"/>
  <c r="L626" i="1"/>
  <c r="L625" i="1" s="1"/>
  <c r="P627" i="1"/>
  <c r="P626" i="1" s="1"/>
  <c r="Z617" i="1"/>
  <c r="P561" i="1"/>
  <c r="P559" i="1" s="1"/>
  <c r="Z539" i="1"/>
  <c r="AA522" i="1"/>
  <c r="AA521" i="1" s="1"/>
  <c r="J522" i="1"/>
  <c r="J521" i="1" s="1"/>
  <c r="H522" i="1"/>
  <c r="H521" i="1" s="1"/>
  <c r="P497" i="1"/>
  <c r="L496" i="1"/>
  <c r="J496" i="1"/>
  <c r="O363" i="1"/>
  <c r="L363" i="1"/>
  <c r="P364" i="1"/>
  <c r="Z299" i="1"/>
  <c r="Z297" i="1" s="1"/>
  <c r="V297" i="1"/>
  <c r="P294" i="1"/>
  <c r="P283" i="1"/>
  <c r="T278" i="1"/>
  <c r="H278" i="1"/>
  <c r="L272" i="1"/>
  <c r="P273" i="1"/>
  <c r="P272" i="1" s="1"/>
  <c r="P268" i="1"/>
  <c r="P266" i="1" s="1"/>
  <c r="P229" i="1"/>
  <c r="R215" i="1"/>
  <c r="R214" i="1" s="1"/>
  <c r="W24" i="1"/>
  <c r="V589" i="1"/>
  <c r="P575" i="1"/>
  <c r="Q496" i="1"/>
  <c r="AA482" i="1"/>
  <c r="K482" i="1"/>
  <c r="O482" i="1"/>
  <c r="O473" i="1"/>
  <c r="R431" i="1"/>
  <c r="Q431" i="1"/>
  <c r="O431" i="1"/>
  <c r="H377" i="1"/>
  <c r="G350" i="1"/>
  <c r="G347" i="1" s="1"/>
  <c r="R350" i="1"/>
  <c r="R347" i="1" s="1"/>
  <c r="P349" i="1"/>
  <c r="P345" i="1"/>
  <c r="P329" i="1"/>
  <c r="P313" i="1"/>
  <c r="Z290" i="1"/>
  <c r="Q284" i="1"/>
  <c r="J272" i="1"/>
  <c r="G260" i="1"/>
  <c r="S260" i="1"/>
  <c r="S247" i="1" s="1"/>
  <c r="P251" i="1"/>
  <c r="O248" i="1"/>
  <c r="K248" i="1"/>
  <c r="L215" i="1"/>
  <c r="L214" i="1" s="1"/>
  <c r="P170" i="1"/>
  <c r="J156" i="1"/>
  <c r="J155" i="1" s="1"/>
  <c r="J124" i="1"/>
  <c r="P78" i="1"/>
  <c r="P70" i="1"/>
  <c r="R47" i="1"/>
  <c r="O47" i="1"/>
  <c r="K47" i="1"/>
  <c r="K32" i="1" s="1"/>
  <c r="U583" i="1"/>
  <c r="Z585" i="1"/>
  <c r="Z583" i="1" s="1"/>
  <c r="V583" i="1"/>
  <c r="L553" i="1"/>
  <c r="K512" i="1"/>
  <c r="P505" i="1"/>
  <c r="Z498" i="1"/>
  <c r="P491" i="1"/>
  <c r="P485" i="1"/>
  <c r="T473" i="1"/>
  <c r="T472" i="1" s="1"/>
  <c r="P446" i="1"/>
  <c r="P440" i="1"/>
  <c r="P434" i="1"/>
  <c r="L431" i="1"/>
  <c r="J423" i="1"/>
  <c r="J416" i="1"/>
  <c r="S395" i="1"/>
  <c r="Y363" i="1"/>
  <c r="C360" i="1"/>
  <c r="C356" i="1"/>
  <c r="C359" i="1"/>
  <c r="C361" i="1"/>
  <c r="C357" i="1"/>
  <c r="L350" i="1"/>
  <c r="L347" i="1" s="1"/>
  <c r="H284" i="1"/>
  <c r="P281" i="1"/>
  <c r="Q278" i="1"/>
  <c r="Z263" i="1"/>
  <c r="Z260" i="1" s="1"/>
  <c r="K260" i="1"/>
  <c r="AA254" i="1"/>
  <c r="V254" i="1"/>
  <c r="Z255" i="1"/>
  <c r="Z254" i="1" s="1"/>
  <c r="Z252" i="1"/>
  <c r="Z248" i="1" s="1"/>
  <c r="V248" i="1"/>
  <c r="Z243" i="1"/>
  <c r="P239" i="1"/>
  <c r="P223" i="1"/>
  <c r="Y215" i="1"/>
  <c r="Y214" i="1" s="1"/>
  <c r="Z179" i="1"/>
  <c r="Z171" i="1"/>
  <c r="Z163" i="1"/>
  <c r="U140" i="1"/>
  <c r="U139" i="1" s="1"/>
  <c r="H129" i="1"/>
  <c r="H122" i="1" s="1"/>
  <c r="Q129" i="1"/>
  <c r="Q122" i="1" s="1"/>
  <c r="P116" i="1"/>
  <c r="P108" i="1"/>
  <c r="Z96" i="1"/>
  <c r="P92" i="1"/>
  <c r="P76" i="1"/>
  <c r="Z56" i="1"/>
  <c r="I47" i="1"/>
  <c r="I32" i="1" s="1"/>
  <c r="P45" i="1"/>
  <c r="O40" i="1"/>
  <c r="O32" i="1" s="1"/>
  <c r="P41" i="1"/>
  <c r="L40" i="1"/>
  <c r="P35" i="1"/>
  <c r="P33" i="1" s="1"/>
  <c r="Z162" i="1"/>
  <c r="G124" i="1"/>
  <c r="R124" i="1"/>
  <c r="Z102" i="1"/>
  <c r="P103" i="1"/>
  <c r="C117" i="1"/>
  <c r="C99" i="1"/>
  <c r="Z599" i="1"/>
  <c r="O571" i="1"/>
  <c r="Z535" i="1"/>
  <c r="AA512" i="1"/>
  <c r="I512" i="1"/>
  <c r="P513" i="1"/>
  <c r="L512" i="1"/>
  <c r="P511" i="1"/>
  <c r="P484" i="1"/>
  <c r="P482" i="1" s="1"/>
  <c r="J473" i="1"/>
  <c r="J472" i="1" s="1"/>
  <c r="V473" i="1"/>
  <c r="V472" i="1" s="1"/>
  <c r="Z474" i="1"/>
  <c r="V462" i="1"/>
  <c r="Z464" i="1"/>
  <c r="I423" i="1"/>
  <c r="R416" i="1"/>
  <c r="S416" i="1"/>
  <c r="Q416" i="1"/>
  <c r="Z388" i="1"/>
  <c r="P380" i="1"/>
  <c r="Z372" i="1"/>
  <c r="V370" i="1"/>
  <c r="P362" i="1"/>
  <c r="Z354" i="1"/>
  <c r="P343" i="1"/>
  <c r="Z335" i="1"/>
  <c r="P327" i="1"/>
  <c r="Z319" i="1"/>
  <c r="P311" i="1"/>
  <c r="L284" i="1"/>
  <c r="P285" i="1"/>
  <c r="P284" i="1" s="1"/>
  <c r="O284" i="1"/>
  <c r="T272" i="1"/>
  <c r="G272" i="1"/>
  <c r="AA272" i="1"/>
  <c r="Z178" i="1"/>
  <c r="T156" i="1"/>
  <c r="T155" i="1" s="1"/>
  <c r="I156" i="1"/>
  <c r="I155" i="1" s="1"/>
  <c r="Z148" i="1"/>
  <c r="V147" i="1"/>
  <c r="AA140" i="1"/>
  <c r="AA139" i="1" s="1"/>
  <c r="V140" i="1"/>
  <c r="V139" i="1" s="1"/>
  <c r="Z141" i="1"/>
  <c r="Z140" i="1" s="1"/>
  <c r="Z118" i="1"/>
  <c r="V47" i="1"/>
  <c r="N22" i="1"/>
  <c r="V2672" i="1"/>
  <c r="V2671" i="1" s="1"/>
  <c r="Z2673" i="1"/>
  <c r="Z2672" i="1" s="1"/>
  <c r="Z2671" i="1" s="1"/>
  <c r="Z2640" i="1"/>
  <c r="J2672" i="1"/>
  <c r="J2671" i="1" s="1"/>
  <c r="P2670" i="1"/>
  <c r="Z2660" i="1"/>
  <c r="J2644" i="1"/>
  <c r="Z2651" i="1"/>
  <c r="Z2650" i="1"/>
  <c r="Z2646" i="1"/>
  <c r="Z2644" i="1" s="1"/>
  <c r="V2644" i="1"/>
  <c r="Z2668" i="1"/>
  <c r="Z2652" i="1"/>
  <c r="L2644" i="1"/>
  <c r="P2632" i="1"/>
  <c r="P2636" i="1"/>
  <c r="K2628" i="1"/>
  <c r="T2628" i="1"/>
  <c r="O2628" i="1"/>
  <c r="H2628" i="1"/>
  <c r="O2654" i="1"/>
  <c r="G2654" i="1"/>
  <c r="AA2654" i="1"/>
  <c r="AA2648" i="1" s="1"/>
  <c r="R2654" i="1"/>
  <c r="R2648" i="1" s="1"/>
  <c r="Z2619" i="1"/>
  <c r="P2618" i="1"/>
  <c r="P2623" i="1"/>
  <c r="Z2617" i="1"/>
  <c r="Z2613" i="1" s="1"/>
  <c r="Z2610" i="1" s="1"/>
  <c r="P2627" i="1"/>
  <c r="P2615" i="1"/>
  <c r="J2595" i="1"/>
  <c r="G2595" i="1"/>
  <c r="AA2595" i="1"/>
  <c r="AA2576" i="1"/>
  <c r="V2576" i="1"/>
  <c r="Z2577" i="1"/>
  <c r="O2595" i="1"/>
  <c r="G2583" i="1"/>
  <c r="Z2579" i="1"/>
  <c r="P2557" i="1"/>
  <c r="T2552" i="1"/>
  <c r="H2552" i="1"/>
  <c r="V2613" i="1"/>
  <c r="V2610" i="1" s="1"/>
  <c r="V2595" i="1"/>
  <c r="Z2585" i="1"/>
  <c r="Z2583" i="1" s="1"/>
  <c r="Z2582" i="1" s="1"/>
  <c r="V2583" i="1"/>
  <c r="T2570" i="1"/>
  <c r="H2570" i="1"/>
  <c r="AA2546" i="1"/>
  <c r="V2546" i="1"/>
  <c r="Z2547" i="1"/>
  <c r="Z2546" i="1" s="1"/>
  <c r="G2534" i="1"/>
  <c r="O2558" i="1"/>
  <c r="Y2558" i="1"/>
  <c r="V2558" i="1"/>
  <c r="Z2559" i="1"/>
  <c r="Z2558" i="1" s="1"/>
  <c r="S2534" i="1"/>
  <c r="Q2534" i="1"/>
  <c r="P2535" i="1"/>
  <c r="L2534" i="1"/>
  <c r="G2564" i="1"/>
  <c r="S2564" i="1"/>
  <c r="Y2564" i="1"/>
  <c r="R2564" i="1"/>
  <c r="O2540" i="1"/>
  <c r="V2540" i="1"/>
  <c r="Z2541" i="1"/>
  <c r="Z2540" i="1" s="1"/>
  <c r="P2529" i="1"/>
  <c r="Z2524" i="1"/>
  <c r="Z2495" i="1"/>
  <c r="P2480" i="1"/>
  <c r="P2466" i="1"/>
  <c r="Z2569" i="1"/>
  <c r="Z2494" i="1"/>
  <c r="P2525" i="1"/>
  <c r="Z2514" i="1"/>
  <c r="J2489" i="1"/>
  <c r="G2489" i="1"/>
  <c r="AA2489" i="1"/>
  <c r="Z2555" i="1"/>
  <c r="H2515" i="1"/>
  <c r="H2488" i="1" s="1"/>
  <c r="T2515" i="1"/>
  <c r="T2488" i="1" s="1"/>
  <c r="G2515" i="1"/>
  <c r="AA2515" i="1"/>
  <c r="L2432" i="1"/>
  <c r="P2433" i="1"/>
  <c r="K2432" i="1"/>
  <c r="K2420" i="1" s="1"/>
  <c r="I2405" i="1"/>
  <c r="P2391" i="1"/>
  <c r="G2377" i="1"/>
  <c r="R2377" i="1"/>
  <c r="T2447" i="1"/>
  <c r="T2446" i="1" s="1"/>
  <c r="P2423" i="1"/>
  <c r="L2421" i="1"/>
  <c r="T2415" i="1"/>
  <c r="T2403" i="1" s="1"/>
  <c r="I2415" i="1"/>
  <c r="Z2409" i="1"/>
  <c r="V2405" i="1"/>
  <c r="P2375" i="1"/>
  <c r="Z2454" i="1"/>
  <c r="I2447" i="1"/>
  <c r="I2446" i="1" s="1"/>
  <c r="P2397" i="1"/>
  <c r="P2453" i="1"/>
  <c r="P2450" i="1"/>
  <c r="P2447" i="1" s="1"/>
  <c r="P2446" i="1" s="1"/>
  <c r="G2447" i="1"/>
  <c r="G2446" i="1" s="1"/>
  <c r="Z2436" i="1"/>
  <c r="H2421" i="1"/>
  <c r="Z2422" i="1"/>
  <c r="Z2421" i="1" s="1"/>
  <c r="V2421" i="1"/>
  <c r="V2420" i="1" s="1"/>
  <c r="S2421" i="1"/>
  <c r="I2377" i="1"/>
  <c r="P2373" i="1"/>
  <c r="V2415" i="1"/>
  <c r="P2371" i="1"/>
  <c r="S2355" i="1"/>
  <c r="S2331" i="1"/>
  <c r="Y2325" i="1"/>
  <c r="P2281" i="1"/>
  <c r="Y2366" i="1"/>
  <c r="Y2355" i="1" s="1"/>
  <c r="P2351" i="1"/>
  <c r="P2335" i="1"/>
  <c r="Q2325" i="1"/>
  <c r="T2321" i="1"/>
  <c r="I2321" i="1"/>
  <c r="Z2406" i="1"/>
  <c r="Z2405" i="1" s="1"/>
  <c r="Z2369" i="1"/>
  <c r="H2366" i="1"/>
  <c r="H2355" i="1" s="1"/>
  <c r="U2366" i="1"/>
  <c r="U2355" i="1" s="1"/>
  <c r="H2325" i="1"/>
  <c r="P2389" i="1"/>
  <c r="I2366" i="1"/>
  <c r="R2355" i="1"/>
  <c r="P2349" i="1"/>
  <c r="P2345" i="1"/>
  <c r="P2341" i="1"/>
  <c r="P2337" i="1"/>
  <c r="O2331" i="1"/>
  <c r="P2333" i="1"/>
  <c r="Q2321" i="1"/>
  <c r="Q27" i="1" s="1"/>
  <c r="G2311" i="1"/>
  <c r="S2311" i="1"/>
  <c r="L2305" i="1"/>
  <c r="L2302" i="1" s="1"/>
  <c r="P2306" i="1"/>
  <c r="O2305" i="1"/>
  <c r="O2302" i="1" s="1"/>
  <c r="P2289" i="1"/>
  <c r="Z2306" i="1"/>
  <c r="P2299" i="1"/>
  <c r="Z2295" i="1"/>
  <c r="P2291" i="1"/>
  <c r="O2283" i="1"/>
  <c r="Z2287" i="1"/>
  <c r="Z2283" i="1" s="1"/>
  <c r="U2272" i="1"/>
  <c r="U2271" i="1" s="1"/>
  <c r="U2210" i="1"/>
  <c r="Z2308" i="1"/>
  <c r="P2307" i="1"/>
  <c r="G2283" i="1"/>
  <c r="Z2279" i="1"/>
  <c r="G2272" i="1"/>
  <c r="S2272" i="1"/>
  <c r="S2271" i="1" s="1"/>
  <c r="P2268" i="1"/>
  <c r="P2267" i="1"/>
  <c r="L2265" i="1"/>
  <c r="O2265" i="1"/>
  <c r="K2265" i="1"/>
  <c r="U2259" i="1"/>
  <c r="P2256" i="1"/>
  <c r="P2253" i="1" s="1"/>
  <c r="O2253" i="1"/>
  <c r="K2253" i="1"/>
  <c r="U2247" i="1"/>
  <c r="P2244" i="1"/>
  <c r="P2241" i="1" s="1"/>
  <c r="O2241" i="1"/>
  <c r="K2241" i="1"/>
  <c r="U2235" i="1"/>
  <c r="P2232" i="1"/>
  <c r="P2229" i="1" s="1"/>
  <c r="O2229" i="1"/>
  <c r="K2229" i="1"/>
  <c r="U2223" i="1"/>
  <c r="P2220" i="1"/>
  <c r="AA2210" i="1"/>
  <c r="Z2211" i="1"/>
  <c r="Y2210" i="1"/>
  <c r="Y2159" i="1" s="1"/>
  <c r="G2031" i="1"/>
  <c r="P2266" i="1"/>
  <c r="Z2252" i="1"/>
  <c r="Z2247" i="1" s="1"/>
  <c r="V2247" i="1"/>
  <c r="L2247" i="1"/>
  <c r="Z2228" i="1"/>
  <c r="Z2223" i="1" s="1"/>
  <c r="V2223" i="1"/>
  <c r="L2223" i="1"/>
  <c r="Z2214" i="1"/>
  <c r="V2210" i="1"/>
  <c r="S2160" i="1"/>
  <c r="S2159" i="1" s="1"/>
  <c r="S2134" i="1" s="1"/>
  <c r="H2160" i="1"/>
  <c r="H2159" i="1" s="1"/>
  <c r="Q2160" i="1"/>
  <c r="Q2159" i="1" s="1"/>
  <c r="Y2136" i="1"/>
  <c r="Y2135" i="1" s="1"/>
  <c r="L2111" i="1"/>
  <c r="U2071" i="1"/>
  <c r="Y2031" i="1"/>
  <c r="P2022" i="1"/>
  <c r="V2160" i="1"/>
  <c r="V2159" i="1" s="1"/>
  <c r="Z2131" i="1"/>
  <c r="P2102" i="1"/>
  <c r="L2101" i="1"/>
  <c r="T2071" i="1"/>
  <c r="T2061" i="1" s="1"/>
  <c r="I2071" i="1"/>
  <c r="P2014" i="1"/>
  <c r="Z2217" i="1"/>
  <c r="H2136" i="1"/>
  <c r="H2135" i="1" s="1"/>
  <c r="Q2136" i="1"/>
  <c r="Q2135" i="1" s="1"/>
  <c r="G2123" i="1"/>
  <c r="S2123" i="1"/>
  <c r="J2210" i="1"/>
  <c r="J2159" i="1" s="1"/>
  <c r="P2214" i="1"/>
  <c r="P2197" i="1"/>
  <c r="P2181" i="1"/>
  <c r="P2165" i="1"/>
  <c r="Z2118" i="1"/>
  <c r="G2112" i="1"/>
  <c r="G2111" i="1" s="1"/>
  <c r="R2112" i="1"/>
  <c r="R2111" i="1" s="1"/>
  <c r="L2106" i="1"/>
  <c r="J1990" i="1"/>
  <c r="J1987" i="1" s="1"/>
  <c r="U1953" i="1"/>
  <c r="U1933" i="1"/>
  <c r="U1932" i="1" s="1"/>
  <c r="P1934" i="1"/>
  <c r="L1933" i="1"/>
  <c r="O2082" i="1"/>
  <c r="U2082" i="1"/>
  <c r="P2054" i="1"/>
  <c r="O2039" i="1"/>
  <c r="U2039" i="1"/>
  <c r="Z2032" i="1"/>
  <c r="Z2031" i="1" s="1"/>
  <c r="Z2016" i="1"/>
  <c r="C2013" i="1"/>
  <c r="C2009" i="1"/>
  <c r="C2005" i="1"/>
  <c r="C2001" i="1"/>
  <c r="C1997" i="1"/>
  <c r="C2011" i="1"/>
  <c r="C2007" i="1"/>
  <c r="C2003" i="1"/>
  <c r="C1999" i="1"/>
  <c r="C2015" i="1"/>
  <c r="P1979" i="1"/>
  <c r="P1963" i="1"/>
  <c r="V1953" i="1"/>
  <c r="Z1955" i="1"/>
  <c r="Z1953" i="1" s="1"/>
  <c r="V2031" i="1"/>
  <c r="P2012" i="1"/>
  <c r="P1996" i="1"/>
  <c r="T1990" i="1"/>
  <c r="T1987" i="1" s="1"/>
  <c r="H1990" i="1"/>
  <c r="H1987" i="1" s="1"/>
  <c r="L1953" i="1"/>
  <c r="Z1947" i="1"/>
  <c r="O2062" i="1"/>
  <c r="U2062" i="1"/>
  <c r="U2061" i="1" s="1"/>
  <c r="P2046" i="1"/>
  <c r="P1913" i="1"/>
  <c r="P1908" i="1" s="1"/>
  <c r="L1908" i="1"/>
  <c r="P1889" i="1"/>
  <c r="P1884" i="1" s="1"/>
  <c r="L1884" i="1"/>
  <c r="G1686" i="1"/>
  <c r="AA1914" i="1"/>
  <c r="I1914" i="1"/>
  <c r="L1902" i="1"/>
  <c r="P1903" i="1"/>
  <c r="P1902" i="1" s="1"/>
  <c r="G1896" i="1"/>
  <c r="Y1890" i="1"/>
  <c r="K1884" i="1"/>
  <c r="P1861" i="1"/>
  <c r="P1845" i="1"/>
  <c r="J1830" i="1"/>
  <c r="P1803" i="1"/>
  <c r="T1798" i="1"/>
  <c r="T1797" i="1" s="1"/>
  <c r="H1798" i="1"/>
  <c r="H1797" i="1" s="1"/>
  <c r="S1785" i="1"/>
  <c r="U1785" i="1"/>
  <c r="U1774" i="1" s="1"/>
  <c r="L1775" i="1"/>
  <c r="L1774" i="1" s="1"/>
  <c r="P1776" i="1"/>
  <c r="P1775" i="1" s="1"/>
  <c r="O1775" i="1"/>
  <c r="L1769" i="1"/>
  <c r="P1770" i="1"/>
  <c r="P1769" i="1" s="1"/>
  <c r="R1759" i="1"/>
  <c r="R1757" i="1" s="1"/>
  <c r="K1736" i="1"/>
  <c r="K1715" i="1" s="1"/>
  <c r="P1733" i="1"/>
  <c r="Y1726" i="1"/>
  <c r="P1576" i="1"/>
  <c r="P1575" i="1" s="1"/>
  <c r="L1575" i="1"/>
  <c r="P1552" i="1"/>
  <c r="P1551" i="1" s="1"/>
  <c r="L1551" i="1"/>
  <c r="T1544" i="1"/>
  <c r="I1544" i="1"/>
  <c r="P1452" i="1"/>
  <c r="J1408" i="1"/>
  <c r="J1389" i="1" s="1"/>
  <c r="T1926" i="1"/>
  <c r="R1908" i="1"/>
  <c r="Q1908" i="1"/>
  <c r="O1908" i="1"/>
  <c r="P1898" i="1"/>
  <c r="AA1884" i="1"/>
  <c r="J1884" i="1"/>
  <c r="I1884" i="1"/>
  <c r="O1865" i="1"/>
  <c r="P1867" i="1"/>
  <c r="U1830" i="1"/>
  <c r="U1829" i="1" s="1"/>
  <c r="P1791" i="1"/>
  <c r="J1769" i="1"/>
  <c r="J1764" i="1"/>
  <c r="P1747" i="1"/>
  <c r="I1726" i="1"/>
  <c r="P1725" i="1"/>
  <c r="V1716" i="1"/>
  <c r="Z1717" i="1"/>
  <c r="Z1716" i="1" s="1"/>
  <c r="H1644" i="1"/>
  <c r="H1641" i="1" s="1"/>
  <c r="Q1644" i="1"/>
  <c r="Q1641" i="1" s="1"/>
  <c r="Y1926" i="1"/>
  <c r="Z1922" i="1"/>
  <c r="P1916" i="1"/>
  <c r="P1914" i="1" s="1"/>
  <c r="L1914" i="1"/>
  <c r="Y1902" i="1"/>
  <c r="Z1898" i="1"/>
  <c r="K1896" i="1"/>
  <c r="L1865" i="1"/>
  <c r="Z1859" i="1"/>
  <c r="P1851" i="1"/>
  <c r="Z1843" i="1"/>
  <c r="P1835" i="1"/>
  <c r="T1830" i="1"/>
  <c r="T1829" i="1" s="1"/>
  <c r="H1830" i="1"/>
  <c r="H1829" i="1" s="1"/>
  <c r="P1809" i="1"/>
  <c r="Z1801" i="1"/>
  <c r="Z1777" i="1"/>
  <c r="I1764" i="1"/>
  <c r="U1759" i="1"/>
  <c r="U1757" i="1" s="1"/>
  <c r="U1736" i="1"/>
  <c r="U1715" i="1" s="1"/>
  <c r="Z1731" i="1"/>
  <c r="G1726" i="1"/>
  <c r="G1715" i="1" s="1"/>
  <c r="R1726" i="1"/>
  <c r="H1920" i="1"/>
  <c r="Z1921" i="1"/>
  <c r="Z1920" i="1" s="1"/>
  <c r="V1920" i="1"/>
  <c r="S1920" i="1"/>
  <c r="Y1896" i="1"/>
  <c r="Z1892" i="1"/>
  <c r="P1876" i="1"/>
  <c r="P1827" i="1"/>
  <c r="Z1819" i="1"/>
  <c r="P1789" i="1"/>
  <c r="T1764" i="1"/>
  <c r="G1764" i="1"/>
  <c r="AA1764" i="1"/>
  <c r="G1759" i="1"/>
  <c r="S1759" i="1"/>
  <c r="P1753" i="1"/>
  <c r="Z1745" i="1"/>
  <c r="O1736" i="1"/>
  <c r="L1736" i="1"/>
  <c r="P1737" i="1"/>
  <c r="P1891" i="1"/>
  <c r="P1890" i="1" s="1"/>
  <c r="P1677" i="1"/>
  <c r="C1660" i="1"/>
  <c r="C1659" i="1"/>
  <c r="C1652" i="1"/>
  <c r="C1651" i="1"/>
  <c r="Q1569" i="1"/>
  <c r="Z1553" i="1"/>
  <c r="V1551" i="1"/>
  <c r="Y1505" i="1"/>
  <c r="Y1504" i="1" s="1"/>
  <c r="L1465" i="1"/>
  <c r="P1466" i="1"/>
  <c r="P1465" i="1" s="1"/>
  <c r="Y1455" i="1"/>
  <c r="P1424" i="1"/>
  <c r="O1686" i="1"/>
  <c r="V1675" i="1"/>
  <c r="O1662" i="1"/>
  <c r="Y1662" i="1"/>
  <c r="U1662" i="1"/>
  <c r="P1636" i="1"/>
  <c r="P1597" i="1"/>
  <c r="P1535" i="1"/>
  <c r="P1508" i="1"/>
  <c r="L1505" i="1"/>
  <c r="P1489" i="1"/>
  <c r="AA1477" i="1"/>
  <c r="AA1476" i="1" s="1"/>
  <c r="K1477" i="1"/>
  <c r="K1476" i="1" s="1"/>
  <c r="O1477" i="1"/>
  <c r="O1476" i="1" s="1"/>
  <c r="P1478" i="1"/>
  <c r="P1477" i="1" s="1"/>
  <c r="P1476" i="1" s="1"/>
  <c r="K1465" i="1"/>
  <c r="R1449" i="1"/>
  <c r="AA1399" i="1"/>
  <c r="V1399" i="1"/>
  <c r="Z1400" i="1"/>
  <c r="Z1399" i="1" s="1"/>
  <c r="P1358" i="1"/>
  <c r="T1353" i="1"/>
  <c r="H1353" i="1"/>
  <c r="Z1685" i="1"/>
  <c r="P1633" i="1"/>
  <c r="P1617" i="1"/>
  <c r="AA1605" i="1"/>
  <c r="H1605" i="1"/>
  <c r="H1593" i="1" s="1"/>
  <c r="O1605" i="1"/>
  <c r="J1594" i="1"/>
  <c r="J1593" i="1" s="1"/>
  <c r="Q1587" i="1"/>
  <c r="Q1575" i="1"/>
  <c r="Q1563" i="1"/>
  <c r="Q1551" i="1"/>
  <c r="Z1515" i="1"/>
  <c r="Z1489" i="1"/>
  <c r="H1465" i="1"/>
  <c r="V1465" i="1"/>
  <c r="Z1466" i="1"/>
  <c r="S1465" i="1"/>
  <c r="Z1723" i="1"/>
  <c r="Z1680" i="1"/>
  <c r="P1645" i="1"/>
  <c r="P1644" i="1" s="1"/>
  <c r="P1641" i="1" s="1"/>
  <c r="G1594" i="1"/>
  <c r="AA1594" i="1"/>
  <c r="AA1593" i="1" s="1"/>
  <c r="J1581" i="1"/>
  <c r="Z1574" i="1"/>
  <c r="J1557" i="1"/>
  <c r="Z1550" i="1"/>
  <c r="I1532" i="1"/>
  <c r="U1532" i="1"/>
  <c r="U1504" i="1" s="1"/>
  <c r="T1505" i="1"/>
  <c r="T1504" i="1" s="1"/>
  <c r="Z1488" i="1"/>
  <c r="L1477" i="1"/>
  <c r="L1476" i="1" s="1"/>
  <c r="P1464" i="1"/>
  <c r="I1455" i="1"/>
  <c r="V1455" i="1"/>
  <c r="V1454" i="1" s="1"/>
  <c r="Z1456" i="1"/>
  <c r="I1437" i="1"/>
  <c r="Y1437" i="1"/>
  <c r="R1439" i="1"/>
  <c r="R1437" i="1" s="1"/>
  <c r="L1408" i="1"/>
  <c r="V1557" i="1"/>
  <c r="U1444" i="1"/>
  <c r="U1437" i="1" s="1"/>
  <c r="Z1446" i="1"/>
  <c r="Z1444" i="1" s="1"/>
  <c r="V1444" i="1"/>
  <c r="P1383" i="1"/>
  <c r="P1367" i="1"/>
  <c r="G1364" i="1"/>
  <c r="I1340" i="1"/>
  <c r="P1506" i="1"/>
  <c r="AA1408" i="1"/>
  <c r="P1371" i="1"/>
  <c r="H1364" i="1"/>
  <c r="P1340" i="1"/>
  <c r="U1389" i="1"/>
  <c r="Z1382" i="1"/>
  <c r="Z1365" i="1"/>
  <c r="V1364" i="1"/>
  <c r="G1332" i="1"/>
  <c r="G1329" i="1" s="1"/>
  <c r="R1332" i="1"/>
  <c r="R1329" i="1" s="1"/>
  <c r="Q1256" i="1"/>
  <c r="Z1582" i="1"/>
  <c r="Z1581" i="1" s="1"/>
  <c r="Z1564" i="1"/>
  <c r="Z1563" i="1" s="1"/>
  <c r="L1390" i="1"/>
  <c r="L1389" i="1" s="1"/>
  <c r="P1274" i="1"/>
  <c r="P1258" i="1"/>
  <c r="P1257" i="1"/>
  <c r="L1256" i="1"/>
  <c r="O1256" i="1"/>
  <c r="T1249" i="1"/>
  <c r="G1249" i="1"/>
  <c r="AA1249" i="1"/>
  <c r="H1243" i="1"/>
  <c r="Q1243" i="1"/>
  <c r="T1237" i="1"/>
  <c r="G1237" i="1"/>
  <c r="AA1237" i="1"/>
  <c r="O1225" i="1"/>
  <c r="O1213" i="1"/>
  <c r="O1194" i="1"/>
  <c r="J1008" i="1"/>
  <c r="J996" i="1"/>
  <c r="J983" i="1" s="1"/>
  <c r="K958" i="1"/>
  <c r="K951" i="1" s="1"/>
  <c r="J904" i="1"/>
  <c r="Z1363" i="1"/>
  <c r="Z1360" i="1" s="1"/>
  <c r="Z1301" i="1"/>
  <c r="Z1289" i="1" s="1"/>
  <c r="P1276" i="1"/>
  <c r="P1260" i="1"/>
  <c r="P1244" i="1"/>
  <c r="P1243" i="1" s="1"/>
  <c r="J1231" i="1"/>
  <c r="Q1231" i="1"/>
  <c r="H1231" i="1"/>
  <c r="P1215" i="1"/>
  <c r="V1207" i="1"/>
  <c r="Z1208" i="1"/>
  <c r="P1066" i="1"/>
  <c r="P1050" i="1"/>
  <c r="P1034" i="1"/>
  <c r="P1018" i="1"/>
  <c r="AA1008" i="1"/>
  <c r="Z1010" i="1"/>
  <c r="Z1008" i="1" s="1"/>
  <c r="V1008" i="1"/>
  <c r="P992" i="1"/>
  <c r="P1307" i="1"/>
  <c r="P1291" i="1"/>
  <c r="R1289" i="1"/>
  <c r="R1255" i="1" s="1"/>
  <c r="S1289" i="1"/>
  <c r="Q1289" i="1"/>
  <c r="V1120" i="1"/>
  <c r="V1119" i="1" s="1"/>
  <c r="Z1122" i="1"/>
  <c r="G1096" i="1"/>
  <c r="S1096" i="1"/>
  <c r="P1092" i="1"/>
  <c r="P1091" i="1"/>
  <c r="L1090" i="1"/>
  <c r="O1090" i="1"/>
  <c r="P1002" i="1"/>
  <c r="I958" i="1"/>
  <c r="I951" i="1" s="1"/>
  <c r="I27" i="1" s="1"/>
  <c r="U934" i="1"/>
  <c r="U931" i="1" s="1"/>
  <c r="K897" i="1"/>
  <c r="G891" i="1"/>
  <c r="U885" i="1"/>
  <c r="Q879" i="1"/>
  <c r="K873" i="1"/>
  <c r="G867" i="1"/>
  <c r="U861" i="1"/>
  <c r="Q855" i="1"/>
  <c r="U843" i="1"/>
  <c r="U822" i="1" s="1"/>
  <c r="I1289" i="1"/>
  <c r="U1219" i="1"/>
  <c r="P1220" i="1"/>
  <c r="P1219" i="1" s="1"/>
  <c r="L1219" i="1"/>
  <c r="Z1179" i="1"/>
  <c r="Z1163" i="1"/>
  <c r="U1157" i="1"/>
  <c r="U1156" i="1" s="1"/>
  <c r="Z1149" i="1"/>
  <c r="Q1120" i="1"/>
  <c r="Q1119" i="1" s="1"/>
  <c r="Q1106" i="1"/>
  <c r="Z1081" i="1"/>
  <c r="Z1080" i="1" s="1"/>
  <c r="V1080" i="1"/>
  <c r="P1064" i="1"/>
  <c r="P1048" i="1"/>
  <c r="P1032" i="1"/>
  <c r="P1016" i="1"/>
  <c r="Y1008" i="1"/>
  <c r="Y983" i="1" s="1"/>
  <c r="G983" i="1"/>
  <c r="R983" i="1"/>
  <c r="J897" i="1"/>
  <c r="T891" i="1"/>
  <c r="J873" i="1"/>
  <c r="T867" i="1"/>
  <c r="H1289" i="1"/>
  <c r="H1255" i="1" s="1"/>
  <c r="P1271" i="1"/>
  <c r="U1225" i="1"/>
  <c r="P1226" i="1"/>
  <c r="L1225" i="1"/>
  <c r="P1190" i="1"/>
  <c r="P1174" i="1"/>
  <c r="P1158" i="1"/>
  <c r="L1157" i="1"/>
  <c r="P1146" i="1"/>
  <c r="P1130" i="1"/>
  <c r="AA1120" i="1"/>
  <c r="AA1119" i="1" s="1"/>
  <c r="Z1121" i="1"/>
  <c r="Y1120" i="1"/>
  <c r="Y1119" i="1" s="1"/>
  <c r="T1106" i="1"/>
  <c r="I1106" i="1"/>
  <c r="P1102" i="1"/>
  <c r="Q1090" i="1"/>
  <c r="Z1086" i="1"/>
  <c r="Z1085" i="1" s="1"/>
  <c r="V1085" i="1"/>
  <c r="H1080" i="1"/>
  <c r="H1078" i="1" s="1"/>
  <c r="I1008" i="1"/>
  <c r="I983" i="1" s="1"/>
  <c r="P1004" i="1"/>
  <c r="P1000" i="1"/>
  <c r="L984" i="1"/>
  <c r="L983" i="1" s="1"/>
  <c r="P961" i="1"/>
  <c r="R904" i="1"/>
  <c r="R903" i="1" s="1"/>
  <c r="Y897" i="1"/>
  <c r="S891" i="1"/>
  <c r="O885" i="1"/>
  <c r="I879" i="1"/>
  <c r="Y873" i="1"/>
  <c r="S867" i="1"/>
  <c r="O861" i="1"/>
  <c r="I855" i="1"/>
  <c r="O843" i="1"/>
  <c r="O822" i="1" s="1"/>
  <c r="R823" i="1"/>
  <c r="R822" i="1" s="1"/>
  <c r="J823" i="1"/>
  <c r="J822" i="1" s="1"/>
  <c r="R798" i="1"/>
  <c r="R797" i="1" s="1"/>
  <c r="J611" i="1"/>
  <c r="J601" i="1" s="1"/>
  <c r="J589" i="1"/>
  <c r="J577" i="1"/>
  <c r="J565" i="1"/>
  <c r="J553" i="1"/>
  <c r="J370" i="1"/>
  <c r="J297" i="1"/>
  <c r="J296" i="1" s="1"/>
  <c r="J266" i="1"/>
  <c r="J215" i="1"/>
  <c r="J214" i="1" s="1"/>
  <c r="V1096" i="1"/>
  <c r="Z988" i="1"/>
  <c r="R861" i="1"/>
  <c r="P791" i="1"/>
  <c r="T786" i="1"/>
  <c r="H786" i="1"/>
  <c r="T760" i="1"/>
  <c r="G760" i="1"/>
  <c r="AA760" i="1"/>
  <c r="P747" i="1"/>
  <c r="G734" i="1"/>
  <c r="G715" i="1" s="1"/>
  <c r="R734" i="1"/>
  <c r="R715" i="1" s="1"/>
  <c r="R714" i="1" s="1"/>
  <c r="P721" i="1"/>
  <c r="T715" i="1"/>
  <c r="H715" i="1"/>
  <c r="Q643" i="1"/>
  <c r="Q628" i="1"/>
  <c r="P581" i="1"/>
  <c r="P567" i="1"/>
  <c r="P565" i="1" s="1"/>
  <c r="P977" i="1"/>
  <c r="Q967" i="1"/>
  <c r="R967" i="1"/>
  <c r="AA967" i="1"/>
  <c r="S967" i="1"/>
  <c r="H943" i="1"/>
  <c r="Q943" i="1"/>
  <c r="R943" i="1"/>
  <c r="S943" i="1"/>
  <c r="Z886" i="1"/>
  <c r="Z885" i="1" s="1"/>
  <c r="Z869" i="1"/>
  <c r="Z867" i="1" s="1"/>
  <c r="V867" i="1"/>
  <c r="AA854" i="1"/>
  <c r="U776" i="1"/>
  <c r="U775" i="1" s="1"/>
  <c r="O770" i="1"/>
  <c r="K770" i="1"/>
  <c r="AA765" i="1"/>
  <c r="Y765" i="1"/>
  <c r="P731" i="1"/>
  <c r="H694" i="1"/>
  <c r="Y662" i="1"/>
  <c r="U643" i="1"/>
  <c r="P644" i="1"/>
  <c r="L643" i="1"/>
  <c r="H628" i="1"/>
  <c r="H625" i="1" s="1"/>
  <c r="S628" i="1"/>
  <c r="S625" i="1" s="1"/>
  <c r="P619" i="1"/>
  <c r="V595" i="1"/>
  <c r="Z597" i="1"/>
  <c r="Z595" i="1" s="1"/>
  <c r="L1237" i="1"/>
  <c r="P880" i="1"/>
  <c r="P879" i="1" s="1"/>
  <c r="R873" i="1"/>
  <c r="L854" i="1"/>
  <c r="P844" i="1"/>
  <c r="Q823" i="1"/>
  <c r="P785" i="1"/>
  <c r="P771" i="1"/>
  <c r="P770" i="1" s="1"/>
  <c r="L770" i="1"/>
  <c r="J760" i="1"/>
  <c r="P753" i="1"/>
  <c r="P749" i="1"/>
  <c r="P745" i="1"/>
  <c r="P741" i="1"/>
  <c r="P737" i="1"/>
  <c r="J734" i="1"/>
  <c r="P723" i="1"/>
  <c r="P719" i="1"/>
  <c r="J716" i="1"/>
  <c r="J715" i="1" s="1"/>
  <c r="P702" i="1"/>
  <c r="P697" i="1"/>
  <c r="G694" i="1"/>
  <c r="Y669" i="1"/>
  <c r="Y28" i="1" s="1"/>
  <c r="P658" i="1"/>
  <c r="P647" i="1"/>
  <c r="Z639" i="1"/>
  <c r="Z635" i="1"/>
  <c r="P632" i="1"/>
  <c r="T602" i="1"/>
  <c r="T601" i="1" s="1"/>
  <c r="H602" i="1"/>
  <c r="H601" i="1" s="1"/>
  <c r="L595" i="1"/>
  <c r="P569" i="1"/>
  <c r="Z555" i="1"/>
  <c r="Z553" i="1" s="1"/>
  <c r="V553" i="1"/>
  <c r="Z545" i="1"/>
  <c r="P533" i="1"/>
  <c r="O455" i="1"/>
  <c r="L457" i="1"/>
  <c r="P458" i="1"/>
  <c r="P457" i="1" s="1"/>
  <c r="O395" i="1"/>
  <c r="L395" i="1"/>
  <c r="P396" i="1"/>
  <c r="P973" i="1"/>
  <c r="H951" i="1"/>
  <c r="Q951" i="1"/>
  <c r="R951" i="1"/>
  <c r="S951" i="1"/>
  <c r="S27" i="1" s="1"/>
  <c r="AA918" i="1"/>
  <c r="AA903" i="1" s="1"/>
  <c r="I918" i="1"/>
  <c r="I903" i="1" s="1"/>
  <c r="Z898" i="1"/>
  <c r="Z897" i="1" s="1"/>
  <c r="P862" i="1"/>
  <c r="P861" i="1" s="1"/>
  <c r="Z729" i="1"/>
  <c r="U662" i="1"/>
  <c r="Z641" i="1"/>
  <c r="Z637" i="1"/>
  <c r="I625" i="1"/>
  <c r="R625" i="1"/>
  <c r="P621" i="1"/>
  <c r="P670" i="1"/>
  <c r="P669" i="1" s="1"/>
  <c r="I611" i="1"/>
  <c r="I601" i="1" s="1"/>
  <c r="Q611" i="1"/>
  <c r="Q601" i="1" s="1"/>
  <c r="S611" i="1"/>
  <c r="S601" i="1" s="1"/>
  <c r="R611" i="1"/>
  <c r="P547" i="1"/>
  <c r="S522" i="1"/>
  <c r="Q522" i="1"/>
  <c r="Q521" i="1" s="1"/>
  <c r="P523" i="1"/>
  <c r="L522" i="1"/>
  <c r="L521" i="1" s="1"/>
  <c r="P498" i="1"/>
  <c r="R496" i="1"/>
  <c r="S496" i="1"/>
  <c r="T496" i="1"/>
  <c r="T495" i="1" s="1"/>
  <c r="S455" i="1"/>
  <c r="Z424" i="1"/>
  <c r="V423" i="1"/>
  <c r="G363" i="1"/>
  <c r="R363" i="1"/>
  <c r="P303" i="1"/>
  <c r="O278" i="1"/>
  <c r="L278" i="1"/>
  <c r="P279" i="1"/>
  <c r="P278" i="1" s="1"/>
  <c r="P225" i="1"/>
  <c r="Z217" i="1"/>
  <c r="Z215" i="1" s="1"/>
  <c r="Z214" i="1" s="1"/>
  <c r="V215" i="1"/>
  <c r="V214" i="1" s="1"/>
  <c r="P212" i="1"/>
  <c r="G583" i="1"/>
  <c r="G552" i="1" s="1"/>
  <c r="Z527" i="1"/>
  <c r="H496" i="1"/>
  <c r="H495" i="1" s="1"/>
  <c r="Q482" i="1"/>
  <c r="Q472" i="1" s="1"/>
  <c r="R482" i="1"/>
  <c r="S482" i="1"/>
  <c r="H431" i="1"/>
  <c r="V431" i="1"/>
  <c r="Z432" i="1"/>
  <c r="S431" i="1"/>
  <c r="U423" i="1"/>
  <c r="Z417" i="1"/>
  <c r="Z416" i="1" s="1"/>
  <c r="V416" i="1"/>
  <c r="AA377" i="1"/>
  <c r="AA28" i="1" s="1"/>
  <c r="K377" i="1"/>
  <c r="L377" i="1"/>
  <c r="P378" i="1"/>
  <c r="P374" i="1"/>
  <c r="K363" i="1"/>
  <c r="P360" i="1"/>
  <c r="AA350" i="1"/>
  <c r="AA347" i="1" s="1"/>
  <c r="V350" i="1"/>
  <c r="V347" i="1" s="1"/>
  <c r="Z352" i="1"/>
  <c r="Z350" i="1" s="1"/>
  <c r="Z347" i="1" s="1"/>
  <c r="P341" i="1"/>
  <c r="P325" i="1"/>
  <c r="O307" i="1"/>
  <c r="P309" i="1"/>
  <c r="AA260" i="1"/>
  <c r="Y260" i="1"/>
  <c r="H248" i="1"/>
  <c r="Q248" i="1"/>
  <c r="Y139" i="1"/>
  <c r="P86" i="1"/>
  <c r="J47" i="1"/>
  <c r="J32" i="1" s="1"/>
  <c r="L47" i="1"/>
  <c r="P49" i="1"/>
  <c r="H47" i="1"/>
  <c r="Q47" i="1"/>
  <c r="K147" i="1"/>
  <c r="K139" i="1" s="1"/>
  <c r="P43" i="1"/>
  <c r="AA583" i="1"/>
  <c r="P553" i="1"/>
  <c r="Z531" i="1"/>
  <c r="Z507" i="1"/>
  <c r="P506" i="1"/>
  <c r="P492" i="1"/>
  <c r="P486" i="1"/>
  <c r="K473" i="1"/>
  <c r="K472" i="1" s="1"/>
  <c r="P447" i="1"/>
  <c r="P441" i="1"/>
  <c r="Z426" i="1"/>
  <c r="P366" i="1"/>
  <c r="Q363" i="1"/>
  <c r="Q26" i="1" s="1"/>
  <c r="L307" i="1"/>
  <c r="L296" i="1" s="1"/>
  <c r="O290" i="1"/>
  <c r="P292" i="1"/>
  <c r="P290" i="1" s="1"/>
  <c r="J278" i="1"/>
  <c r="Z264" i="1"/>
  <c r="P259" i="1"/>
  <c r="T254" i="1"/>
  <c r="H254" i="1"/>
  <c r="Z253" i="1"/>
  <c r="Z244" i="1"/>
  <c r="P235" i="1"/>
  <c r="P219" i="1"/>
  <c r="P215" i="1" s="1"/>
  <c r="P214" i="1" s="1"/>
  <c r="Q215" i="1"/>
  <c r="Q214" i="1" s="1"/>
  <c r="Z180" i="1"/>
  <c r="Z172" i="1"/>
  <c r="Z164" i="1"/>
  <c r="R147" i="1"/>
  <c r="P136" i="1"/>
  <c r="U129" i="1"/>
  <c r="U122" i="1" s="1"/>
  <c r="Z64" i="1"/>
  <c r="P52" i="1"/>
  <c r="G40" i="1"/>
  <c r="R40" i="1"/>
  <c r="R32" i="1" s="1"/>
  <c r="L33" i="1"/>
  <c r="L32" i="1" s="1"/>
  <c r="AA124" i="1"/>
  <c r="V124" i="1"/>
  <c r="Z125" i="1"/>
  <c r="Z124" i="1" s="1"/>
  <c r="C112" i="1"/>
  <c r="Z138" i="1"/>
  <c r="Z134" i="1" s="1"/>
  <c r="Q32" i="1"/>
  <c r="P573" i="1"/>
  <c r="P571" i="1" s="1"/>
  <c r="P517" i="1"/>
  <c r="S512" i="1"/>
  <c r="U512" i="1"/>
  <c r="R512" i="1"/>
  <c r="P509" i="1"/>
  <c r="U496" i="1"/>
  <c r="Z486" i="1"/>
  <c r="Z478" i="1"/>
  <c r="H473" i="1"/>
  <c r="Z448" i="1"/>
  <c r="AA423" i="1"/>
  <c r="K423" i="1"/>
  <c r="O423" i="1"/>
  <c r="O415" i="1" s="1"/>
  <c r="I416" i="1"/>
  <c r="U416" i="1"/>
  <c r="U415" i="1" s="1"/>
  <c r="Z402" i="1"/>
  <c r="Z392" i="1"/>
  <c r="P384" i="1"/>
  <c r="P376" i="1"/>
  <c r="P358" i="1"/>
  <c r="P339" i="1"/>
  <c r="Z331" i="1"/>
  <c r="P323" i="1"/>
  <c r="Z315" i="1"/>
  <c r="G284" i="1"/>
  <c r="S284" i="1"/>
  <c r="O272" i="1"/>
  <c r="K272" i="1"/>
  <c r="L156" i="1"/>
  <c r="L155" i="1" s="1"/>
  <c r="P157" i="1"/>
  <c r="O156" i="1"/>
  <c r="O155" i="1" s="1"/>
  <c r="I147" i="1"/>
  <c r="I139" i="1" s="1"/>
  <c r="P145" i="1"/>
  <c r="T140" i="1"/>
  <c r="T139" i="1" s="1"/>
  <c r="H140" i="1"/>
  <c r="H139" i="1" s="1"/>
  <c r="L134" i="1"/>
  <c r="P48" i="1"/>
  <c r="P130" i="1"/>
  <c r="P129" i="1" s="1"/>
  <c r="P122" i="1" s="1"/>
  <c r="Z48" i="1"/>
  <c r="U2672" i="1"/>
  <c r="U2671" i="1" s="1"/>
  <c r="G2648" i="1"/>
  <c r="P2664" i="1"/>
  <c r="O2648" i="1"/>
  <c r="P2644" i="1"/>
  <c r="P2642" i="1"/>
  <c r="P2650" i="1"/>
  <c r="S2613" i="1"/>
  <c r="S2610" i="1" s="1"/>
  <c r="J2628" i="1"/>
  <c r="S2628" i="1"/>
  <c r="P2629" i="1"/>
  <c r="P2628" i="1" s="1"/>
  <c r="L2628" i="1"/>
  <c r="I2654" i="1"/>
  <c r="I2648" i="1" s="1"/>
  <c r="K2654" i="1"/>
  <c r="K2648" i="1" s="1"/>
  <c r="V2654" i="1"/>
  <c r="V2648" i="1" s="1"/>
  <c r="Z2655" i="1"/>
  <c r="Z2654" i="1" s="1"/>
  <c r="P2619" i="1"/>
  <c r="P2589" i="1"/>
  <c r="S2595" i="1"/>
  <c r="S2582" i="1" s="1"/>
  <c r="R2595" i="1"/>
  <c r="R2582" i="1" s="1"/>
  <c r="K2595" i="1"/>
  <c r="P2583" i="1"/>
  <c r="P2582" i="1" s="1"/>
  <c r="P2581" i="1"/>
  <c r="P2553" i="1"/>
  <c r="P2552" i="1" s="1"/>
  <c r="L2552" i="1"/>
  <c r="O2583" i="1"/>
  <c r="O2582" i="1" s="1"/>
  <c r="L2595" i="1"/>
  <c r="L2582" i="1" s="1"/>
  <c r="L2570" i="1"/>
  <c r="P2571" i="1"/>
  <c r="P2570" i="1" s="1"/>
  <c r="I2552" i="1"/>
  <c r="P2551" i="1"/>
  <c r="P2537" i="1"/>
  <c r="P2563" i="1"/>
  <c r="P2549" i="1"/>
  <c r="H2558" i="1"/>
  <c r="I2534" i="1"/>
  <c r="Y2534" i="1"/>
  <c r="R2534" i="1"/>
  <c r="I2564" i="1"/>
  <c r="T2564" i="1"/>
  <c r="V2564" i="1"/>
  <c r="Z2565" i="1"/>
  <c r="Z2564" i="1" s="1"/>
  <c r="U2540" i="1"/>
  <c r="U2533" i="1" s="1"/>
  <c r="H2540" i="1"/>
  <c r="Z2506" i="1"/>
  <c r="P2506" i="1"/>
  <c r="J2515" i="1"/>
  <c r="I2489" i="1"/>
  <c r="R2489" i="1"/>
  <c r="K2489" i="1"/>
  <c r="R2515" i="1"/>
  <c r="I2515" i="1"/>
  <c r="K2515" i="1"/>
  <c r="P2484" i="1"/>
  <c r="P2464" i="1"/>
  <c r="R2432" i="1"/>
  <c r="S2432" i="1"/>
  <c r="Q2432" i="1"/>
  <c r="L2405" i="1"/>
  <c r="P2406" i="1"/>
  <c r="P2387" i="1"/>
  <c r="AA2377" i="1"/>
  <c r="Z2379" i="1"/>
  <c r="Z2377" i="1" s="1"/>
  <c r="V2377" i="1"/>
  <c r="J2447" i="1"/>
  <c r="J2446" i="1" s="1"/>
  <c r="H2432" i="1"/>
  <c r="P2429" i="1"/>
  <c r="P2417" i="1"/>
  <c r="P2416" i="1"/>
  <c r="L2415" i="1"/>
  <c r="O2415" i="1"/>
  <c r="P2454" i="1"/>
  <c r="AA2447" i="1"/>
  <c r="AA2446" i="1" s="1"/>
  <c r="K2447" i="1"/>
  <c r="K2446" i="1" s="1"/>
  <c r="O2447" i="1"/>
  <c r="O2446" i="1" s="1"/>
  <c r="P2393" i="1"/>
  <c r="T2432" i="1"/>
  <c r="T2420" i="1" s="1"/>
  <c r="Y2421" i="1"/>
  <c r="Y2420" i="1" s="1"/>
  <c r="P2409" i="1"/>
  <c r="H2405" i="1"/>
  <c r="H2403" i="1" s="1"/>
  <c r="J2331" i="1"/>
  <c r="Z2416" i="1"/>
  <c r="Z2415" i="1" s="1"/>
  <c r="K2355" i="1"/>
  <c r="K2331" i="1"/>
  <c r="R2325" i="1"/>
  <c r="R2311" i="1"/>
  <c r="P2277" i="1"/>
  <c r="O2366" i="1"/>
  <c r="P2363" i="1"/>
  <c r="P2347" i="1"/>
  <c r="I2325" i="1"/>
  <c r="P2322" i="1"/>
  <c r="P2321" i="1" s="1"/>
  <c r="L2321" i="1"/>
  <c r="O2321" i="1"/>
  <c r="T2366" i="1"/>
  <c r="T2355" i="1" s="1"/>
  <c r="T2354" i="1" s="1"/>
  <c r="P2367" i="1"/>
  <c r="P2366" i="1" s="1"/>
  <c r="L2366" i="1"/>
  <c r="G2366" i="1"/>
  <c r="G2355" i="1" s="1"/>
  <c r="G2354" i="1" s="1"/>
  <c r="AA2366" i="1"/>
  <c r="AA2355" i="1" s="1"/>
  <c r="AA2354" i="1" s="1"/>
  <c r="V2447" i="1"/>
  <c r="V2446" i="1" s="1"/>
  <c r="V2356" i="1"/>
  <c r="Z2357" i="1"/>
  <c r="Z2356" i="1" s="1"/>
  <c r="G2331" i="1"/>
  <c r="R2331" i="1"/>
  <c r="P2330" i="1"/>
  <c r="S2325" i="1"/>
  <c r="AA2311" i="1"/>
  <c r="Y2311" i="1"/>
  <c r="P2301" i="1"/>
  <c r="P2283" i="1" s="1"/>
  <c r="P2316" i="1"/>
  <c r="J2311" i="1"/>
  <c r="AA2283" i="1"/>
  <c r="K2283" i="1"/>
  <c r="K2271" i="1" s="1"/>
  <c r="I2222" i="1"/>
  <c r="P2308" i="1"/>
  <c r="AA2272" i="1"/>
  <c r="AA2271" i="1" s="1"/>
  <c r="Z2273" i="1"/>
  <c r="Z2272" i="1" s="1"/>
  <c r="Y2272" i="1"/>
  <c r="Y2271" i="1" s="1"/>
  <c r="H2265" i="1"/>
  <c r="Q2265" i="1"/>
  <c r="T2259" i="1"/>
  <c r="G2259" i="1"/>
  <c r="AA2259" i="1"/>
  <c r="H2253" i="1"/>
  <c r="Q2253" i="1"/>
  <c r="T2247" i="1"/>
  <c r="G2247" i="1"/>
  <c r="AA2247" i="1"/>
  <c r="H2241" i="1"/>
  <c r="Q2241" i="1"/>
  <c r="T2235" i="1"/>
  <c r="G2235" i="1"/>
  <c r="AA2235" i="1"/>
  <c r="H2229" i="1"/>
  <c r="Q2229" i="1"/>
  <c r="T2223" i="1"/>
  <c r="G2223" i="1"/>
  <c r="AA2223" i="1"/>
  <c r="T2210" i="1"/>
  <c r="I2210" i="1"/>
  <c r="I2159" i="1" s="1"/>
  <c r="Z2246" i="1"/>
  <c r="Z2241" i="1" s="1"/>
  <c r="V2241" i="1"/>
  <c r="L2241" i="1"/>
  <c r="U2160" i="1"/>
  <c r="U2159" i="1" s="1"/>
  <c r="R2136" i="1"/>
  <c r="R2135" i="1" s="1"/>
  <c r="R2134" i="1" s="1"/>
  <c r="Z2124" i="1"/>
  <c r="Z2123" i="1" s="1"/>
  <c r="V2123" i="1"/>
  <c r="S2112" i="1"/>
  <c r="S2111" i="1" s="1"/>
  <c r="Q2071" i="1"/>
  <c r="Q2061" i="1" s="1"/>
  <c r="Q2060" i="1" s="1"/>
  <c r="H2071" i="1"/>
  <c r="I2031" i="1"/>
  <c r="O2016" i="1"/>
  <c r="P2018" i="1"/>
  <c r="P2016" i="1" s="1"/>
  <c r="Z2197" i="1"/>
  <c r="Z2189" i="1"/>
  <c r="Z2181" i="1"/>
  <c r="Z2173" i="1"/>
  <c r="Z2165" i="1"/>
  <c r="Z2145" i="1"/>
  <c r="Z2137" i="1"/>
  <c r="V2136" i="1"/>
  <c r="V2135" i="1" s="1"/>
  <c r="U2123" i="1"/>
  <c r="U2111" i="1" s="1"/>
  <c r="P2072" i="1"/>
  <c r="P2071" i="1" s="1"/>
  <c r="L2071" i="1"/>
  <c r="O2071" i="1"/>
  <c r="P2217" i="1"/>
  <c r="U2136" i="1"/>
  <c r="U2135" i="1" s="1"/>
  <c r="AA2123" i="1"/>
  <c r="Y2123" i="1"/>
  <c r="Y2259" i="1"/>
  <c r="P2258" i="1"/>
  <c r="Y2253" i="1"/>
  <c r="P2252" i="1"/>
  <c r="Y2247" i="1"/>
  <c r="P2246" i="1"/>
  <c r="Y2241" i="1"/>
  <c r="P2240" i="1"/>
  <c r="Y2235" i="1"/>
  <c r="P2234" i="1"/>
  <c r="Y2229" i="1"/>
  <c r="P2228" i="1"/>
  <c r="Y2223" i="1"/>
  <c r="P2215" i="1"/>
  <c r="P2208" i="1"/>
  <c r="P2151" i="1"/>
  <c r="P2137" i="1"/>
  <c r="P2136" i="1" s="1"/>
  <c r="P2135" i="1" s="1"/>
  <c r="L2136" i="1"/>
  <c r="L2135" i="1" s="1"/>
  <c r="P2131" i="1"/>
  <c r="K2123" i="1"/>
  <c r="P2122" i="1"/>
  <c r="P2112" i="1" s="1"/>
  <c r="AA2112" i="1"/>
  <c r="Z2114" i="1"/>
  <c r="Z2112" i="1" s="1"/>
  <c r="Z2111" i="1" s="1"/>
  <c r="V2112" i="1"/>
  <c r="V2111" i="1" s="1"/>
  <c r="P2106" i="1"/>
  <c r="P2104" i="1"/>
  <c r="P2055" i="1"/>
  <c r="I1953" i="1"/>
  <c r="P1949" i="1"/>
  <c r="AA1933" i="1"/>
  <c r="AA1932" i="1" s="1"/>
  <c r="I1933" i="1"/>
  <c r="R1933" i="1"/>
  <c r="R1932" i="1" s="1"/>
  <c r="G2082" i="1"/>
  <c r="AA2082" i="1"/>
  <c r="P2053" i="1"/>
  <c r="P2043" i="1"/>
  <c r="P2039" i="1" s="1"/>
  <c r="L2039" i="1"/>
  <c r="J2039" i="1"/>
  <c r="G2039" i="1"/>
  <c r="L2029" i="1"/>
  <c r="P2030" i="1"/>
  <c r="P2029" i="1" s="1"/>
  <c r="P2020" i="1"/>
  <c r="P1975" i="1"/>
  <c r="P1959" i="1"/>
  <c r="I2094" i="1"/>
  <c r="Q2094" i="1"/>
  <c r="P2089" i="1"/>
  <c r="P2083" i="1"/>
  <c r="P2082" i="1" s="1"/>
  <c r="Z2047" i="1"/>
  <c r="P2032" i="1"/>
  <c r="P2031" i="1" s="1"/>
  <c r="P2024" i="1"/>
  <c r="P2000" i="1"/>
  <c r="O1990" i="1"/>
  <c r="O1987" i="1" s="1"/>
  <c r="P1991" i="1"/>
  <c r="L1990" i="1"/>
  <c r="L1987" i="1" s="1"/>
  <c r="P1953" i="1"/>
  <c r="P1951" i="1"/>
  <c r="H2061" i="1"/>
  <c r="J2061" i="1"/>
  <c r="J2060" i="1" s="1"/>
  <c r="G2061" i="1"/>
  <c r="G2060" i="1" s="1"/>
  <c r="AA2062" i="1"/>
  <c r="Z2051" i="1"/>
  <c r="P2045" i="1"/>
  <c r="H2039" i="1"/>
  <c r="Q1933" i="1"/>
  <c r="Q1932" i="1" s="1"/>
  <c r="J1865" i="1"/>
  <c r="U1686" i="1"/>
  <c r="P1936" i="1"/>
  <c r="R1914" i="1"/>
  <c r="Q1914" i="1"/>
  <c r="O1914" i="1"/>
  <c r="AA1890" i="1"/>
  <c r="I1890" i="1"/>
  <c r="P1857" i="1"/>
  <c r="P1841" i="1"/>
  <c r="P1815" i="1"/>
  <c r="O1798" i="1"/>
  <c r="O1797" i="1" s="1"/>
  <c r="L1798" i="1"/>
  <c r="L1797" i="1" s="1"/>
  <c r="P1799" i="1"/>
  <c r="I1785" i="1"/>
  <c r="I1774" i="1" s="1"/>
  <c r="G1775" i="1"/>
  <c r="S1775" i="1"/>
  <c r="S1769" i="1"/>
  <c r="P1729" i="1"/>
  <c r="Q1726" i="1"/>
  <c r="Z1688" i="1"/>
  <c r="V1686" i="1"/>
  <c r="V1644" i="1"/>
  <c r="V1641" i="1" s="1"/>
  <c r="Z1645" i="1"/>
  <c r="Z1644" i="1" s="1"/>
  <c r="Z1641" i="1" s="1"/>
  <c r="L1569" i="1"/>
  <c r="P1570" i="1"/>
  <c r="P1569" i="1" s="1"/>
  <c r="L1545" i="1"/>
  <c r="P1546" i="1"/>
  <c r="P1545" i="1" s="1"/>
  <c r="O1544" i="1"/>
  <c r="P1444" i="1"/>
  <c r="P1442" i="1"/>
  <c r="K1926" i="1"/>
  <c r="U1920" i="1"/>
  <c r="H1908" i="1"/>
  <c r="V1908" i="1"/>
  <c r="Z1909" i="1"/>
  <c r="Z1908" i="1" s="1"/>
  <c r="S1908" i="1"/>
  <c r="T1902" i="1"/>
  <c r="R1884" i="1"/>
  <c r="R1883" i="1" s="1"/>
  <c r="Q1884" i="1"/>
  <c r="O1884" i="1"/>
  <c r="G1865" i="1"/>
  <c r="R1865" i="1"/>
  <c r="I1830" i="1"/>
  <c r="I1829" i="1" s="1"/>
  <c r="P1825" i="1"/>
  <c r="O1785" i="1"/>
  <c r="P1787" i="1"/>
  <c r="Z1760" i="1"/>
  <c r="Z1759" i="1" s="1"/>
  <c r="V1759" i="1"/>
  <c r="P1743" i="1"/>
  <c r="Y1736" i="1"/>
  <c r="P1721" i="1"/>
  <c r="R1686" i="1"/>
  <c r="C1658" i="1"/>
  <c r="C1656" i="1"/>
  <c r="C1650" i="1"/>
  <c r="U1644" i="1"/>
  <c r="U1641" i="1" s="1"/>
  <c r="AA1926" i="1"/>
  <c r="J1926" i="1"/>
  <c r="I1926" i="1"/>
  <c r="AA1902" i="1"/>
  <c r="J1902" i="1"/>
  <c r="I1902" i="1"/>
  <c r="P1865" i="1"/>
  <c r="P1863" i="1"/>
  <c r="Z1855" i="1"/>
  <c r="P1847" i="1"/>
  <c r="Z1839" i="1"/>
  <c r="O1830" i="1"/>
  <c r="O1829" i="1" s="1"/>
  <c r="P1831" i="1"/>
  <c r="L1830" i="1"/>
  <c r="L1829" i="1" s="1"/>
  <c r="Z1813" i="1"/>
  <c r="P1805" i="1"/>
  <c r="P1785" i="1"/>
  <c r="H1759" i="1"/>
  <c r="I1736" i="1"/>
  <c r="P1735" i="1"/>
  <c r="AA1726" i="1"/>
  <c r="AA1715" i="1" s="1"/>
  <c r="V1726" i="1"/>
  <c r="Z1727" i="1"/>
  <c r="Z1726" i="1" s="1"/>
  <c r="Y1920" i="1"/>
  <c r="Z1916" i="1"/>
  <c r="AA1896" i="1"/>
  <c r="J1896" i="1"/>
  <c r="I1896" i="1"/>
  <c r="Z1869" i="1"/>
  <c r="Z1865" i="1" s="1"/>
  <c r="P1823" i="1"/>
  <c r="Z1793" i="1"/>
  <c r="O1764" i="1"/>
  <c r="K1764" i="1"/>
  <c r="K1757" i="1" s="1"/>
  <c r="AA1759" i="1"/>
  <c r="AA1757" i="1" s="1"/>
  <c r="Y1759" i="1"/>
  <c r="P1749" i="1"/>
  <c r="Z1741" i="1"/>
  <c r="G1736" i="1"/>
  <c r="R1736" i="1"/>
  <c r="G1682" i="1"/>
  <c r="V1682" i="1"/>
  <c r="Z1683" i="1"/>
  <c r="Z1682" i="1" s="1"/>
  <c r="P1678" i="1"/>
  <c r="Z1606" i="1"/>
  <c r="V1605" i="1"/>
  <c r="Z1589" i="1"/>
  <c r="V1587" i="1"/>
  <c r="Q1557" i="1"/>
  <c r="AA1505" i="1"/>
  <c r="J1505" i="1"/>
  <c r="I1505" i="1"/>
  <c r="I1504" i="1" s="1"/>
  <c r="G1455" i="1"/>
  <c r="G1454" i="1" s="1"/>
  <c r="P1420" i="1"/>
  <c r="J1682" i="1"/>
  <c r="J28" i="1" s="1"/>
  <c r="Z1676" i="1"/>
  <c r="Z1675" i="1" s="1"/>
  <c r="G1662" i="1"/>
  <c r="AA1662" i="1"/>
  <c r="Z1628" i="1"/>
  <c r="P1611" i="1"/>
  <c r="T1605" i="1"/>
  <c r="T1593" i="1" s="1"/>
  <c r="Z1595" i="1"/>
  <c r="Z1594" i="1" s="1"/>
  <c r="V1594" i="1"/>
  <c r="V1593" i="1" s="1"/>
  <c r="Z1533" i="1"/>
  <c r="V1532" i="1"/>
  <c r="P1521" i="1"/>
  <c r="P1515" i="1"/>
  <c r="Z1500" i="1"/>
  <c r="Q1477" i="1"/>
  <c r="Q1476" i="1" s="1"/>
  <c r="R1477" i="1"/>
  <c r="R1476" i="1" s="1"/>
  <c r="S1477" i="1"/>
  <c r="S1476" i="1" s="1"/>
  <c r="Z1474" i="1"/>
  <c r="V1449" i="1"/>
  <c r="Z1450" i="1"/>
  <c r="Z1449" i="1" s="1"/>
  <c r="X1388" i="1"/>
  <c r="X1387" i="1" s="1"/>
  <c r="P1404" i="1"/>
  <c r="L1353" i="1"/>
  <c r="P1354" i="1"/>
  <c r="P1353" i="1" s="1"/>
  <c r="V1662" i="1"/>
  <c r="P1634" i="1"/>
  <c r="P1625" i="1"/>
  <c r="R1605" i="1"/>
  <c r="U1605" i="1"/>
  <c r="S1605" i="1"/>
  <c r="P1603" i="1"/>
  <c r="U1587" i="1"/>
  <c r="U1575" i="1"/>
  <c r="U1563" i="1"/>
  <c r="U1551" i="1"/>
  <c r="Z1536" i="1"/>
  <c r="P1527" i="1"/>
  <c r="P1497" i="1"/>
  <c r="V1477" i="1"/>
  <c r="V1476" i="1" s="1"/>
  <c r="Y1465" i="1"/>
  <c r="P1680" i="1"/>
  <c r="L1594" i="1"/>
  <c r="L1593" i="1" s="1"/>
  <c r="P1595" i="1"/>
  <c r="P1594" i="1" s="1"/>
  <c r="K1594" i="1"/>
  <c r="G1532" i="1"/>
  <c r="G1504" i="1" s="1"/>
  <c r="AA1532" i="1"/>
  <c r="Z1507" i="1"/>
  <c r="K1505" i="1"/>
  <c r="K1504" i="1" s="1"/>
  <c r="T1477" i="1"/>
  <c r="T1476" i="1" s="1"/>
  <c r="Z1460" i="1"/>
  <c r="H1455" i="1"/>
  <c r="Z1440" i="1"/>
  <c r="Z1439" i="1" s="1"/>
  <c r="V1439" i="1"/>
  <c r="P1408" i="1"/>
  <c r="P1406" i="1"/>
  <c r="G1444" i="1"/>
  <c r="G1408" i="1"/>
  <c r="G1389" i="1" s="1"/>
  <c r="K1399" i="1"/>
  <c r="K1389" i="1" s="1"/>
  <c r="P1402" i="1"/>
  <c r="P1365" i="1"/>
  <c r="L1364" i="1"/>
  <c r="J1364" i="1"/>
  <c r="S1340" i="1"/>
  <c r="P1339" i="1"/>
  <c r="V1545" i="1"/>
  <c r="I1408" i="1"/>
  <c r="I1389" i="1" s="1"/>
  <c r="Q1408" i="1"/>
  <c r="Q1389" i="1" s="1"/>
  <c r="P1386" i="1"/>
  <c r="V1581" i="1"/>
  <c r="V1390" i="1"/>
  <c r="V1389" i="1" s="1"/>
  <c r="Z1392" i="1"/>
  <c r="Z1390" i="1" s="1"/>
  <c r="P1374" i="1"/>
  <c r="O1364" i="1"/>
  <c r="AA1332" i="1"/>
  <c r="AA1329" i="1" s="1"/>
  <c r="V1332" i="1"/>
  <c r="V1329" i="1" s="1"/>
  <c r="Z1333" i="1"/>
  <c r="Z1332" i="1" s="1"/>
  <c r="Z1329" i="1" s="1"/>
  <c r="P1322" i="1"/>
  <c r="U1256" i="1"/>
  <c r="J1194" i="1"/>
  <c r="J1156" i="1" s="1"/>
  <c r="P1390" i="1"/>
  <c r="U1364" i="1"/>
  <c r="K1332" i="1"/>
  <c r="K1329" i="1" s="1"/>
  <c r="P1320" i="1"/>
  <c r="Z1315" i="1"/>
  <c r="P1304" i="1"/>
  <c r="G1256" i="1"/>
  <c r="G1255" i="1" s="1"/>
  <c r="S1256" i="1"/>
  <c r="S1255" i="1" s="1"/>
  <c r="P1252" i="1"/>
  <c r="P1249" i="1" s="1"/>
  <c r="O1249" i="1"/>
  <c r="K1249" i="1"/>
  <c r="U1243" i="1"/>
  <c r="P1240" i="1"/>
  <c r="P1237" i="1" s="1"/>
  <c r="O1237" i="1"/>
  <c r="K1237" i="1"/>
  <c r="K1206" i="1" s="1"/>
  <c r="I1194" i="1"/>
  <c r="G958" i="1"/>
  <c r="G951" i="1" s="1"/>
  <c r="P1301" i="1"/>
  <c r="P1277" i="1"/>
  <c r="P1261" i="1"/>
  <c r="U1231" i="1"/>
  <c r="P1232" i="1"/>
  <c r="P1231" i="1" s="1"/>
  <c r="L1231" i="1"/>
  <c r="J1207" i="1"/>
  <c r="Q1194" i="1"/>
  <c r="L1080" i="1"/>
  <c r="P1081" i="1"/>
  <c r="P1080" i="1" s="1"/>
  <c r="O1078" i="1"/>
  <c r="P1062" i="1"/>
  <c r="P1046" i="1"/>
  <c r="P1030" i="1"/>
  <c r="P1014" i="1"/>
  <c r="P1298" i="1"/>
  <c r="O1289" i="1"/>
  <c r="Y1289" i="1"/>
  <c r="U1289" i="1"/>
  <c r="Y1219" i="1"/>
  <c r="V1213" i="1"/>
  <c r="Z1214" i="1"/>
  <c r="Z1213" i="1" s="1"/>
  <c r="V1194" i="1"/>
  <c r="Z1158" i="1"/>
  <c r="V1157" i="1"/>
  <c r="P1142" i="1"/>
  <c r="P1134" i="1"/>
  <c r="P1126" i="1"/>
  <c r="AA1096" i="1"/>
  <c r="Y1096" i="1"/>
  <c r="Y1095" i="1" s="1"/>
  <c r="G1090" i="1"/>
  <c r="G1078" i="1" s="1"/>
  <c r="S1090" i="1"/>
  <c r="S1078" i="1" s="1"/>
  <c r="L1085" i="1"/>
  <c r="P1086" i="1"/>
  <c r="P1085" i="1" s="1"/>
  <c r="O996" i="1"/>
  <c r="O983" i="1" s="1"/>
  <c r="P998" i="1"/>
  <c r="T934" i="1"/>
  <c r="T931" i="1" s="1"/>
  <c r="G934" i="1"/>
  <c r="G931" i="1" s="1"/>
  <c r="AA934" i="1"/>
  <c r="AA931" i="1" s="1"/>
  <c r="G897" i="1"/>
  <c r="U891" i="1"/>
  <c r="Q885" i="1"/>
  <c r="K879" i="1"/>
  <c r="G873" i="1"/>
  <c r="U867" i="1"/>
  <c r="Q861" i="1"/>
  <c r="K855" i="1"/>
  <c r="K854" i="1" s="1"/>
  <c r="Q843" i="1"/>
  <c r="P1227" i="1"/>
  <c r="G1219" i="1"/>
  <c r="AA1219" i="1"/>
  <c r="R1219" i="1"/>
  <c r="R1206" i="1" s="1"/>
  <c r="P1216" i="1"/>
  <c r="Z1212" i="1"/>
  <c r="P1200" i="1"/>
  <c r="P1194" i="1" s="1"/>
  <c r="Z1195" i="1"/>
  <c r="Z1194" i="1" s="1"/>
  <c r="T1157" i="1"/>
  <c r="T1156" i="1" s="1"/>
  <c r="G1157" i="1"/>
  <c r="G1156" i="1" s="1"/>
  <c r="AA1157" i="1"/>
  <c r="AA1156" i="1" s="1"/>
  <c r="Z1143" i="1"/>
  <c r="Z1127" i="1"/>
  <c r="Z1113" i="1"/>
  <c r="Z1099" i="1"/>
  <c r="J1085" i="1"/>
  <c r="J1078" i="1" s="1"/>
  <c r="Q1080" i="1"/>
  <c r="P1060" i="1"/>
  <c r="P1044" i="1"/>
  <c r="P1028" i="1"/>
  <c r="P1012" i="1"/>
  <c r="Q1008" i="1"/>
  <c r="P996" i="1"/>
  <c r="P994" i="1"/>
  <c r="AA983" i="1"/>
  <c r="V984" i="1"/>
  <c r="Z986" i="1"/>
  <c r="Z984" i="1" s="1"/>
  <c r="Z983" i="1" s="1"/>
  <c r="Z966" i="1"/>
  <c r="Z962" i="1"/>
  <c r="Z958" i="1" s="1"/>
  <c r="J891" i="1"/>
  <c r="T885" i="1"/>
  <c r="J867" i="1"/>
  <c r="J854" i="1" s="1"/>
  <c r="T861" i="1"/>
  <c r="T843" i="1"/>
  <c r="T822" i="1" s="1"/>
  <c r="Z1287" i="1"/>
  <c r="P1279" i="1"/>
  <c r="V1256" i="1"/>
  <c r="Y1231" i="1"/>
  <c r="G1225" i="1"/>
  <c r="AA1225" i="1"/>
  <c r="R1225" i="1"/>
  <c r="Y1207" i="1"/>
  <c r="Z1178" i="1"/>
  <c r="Z1162" i="1"/>
  <c r="Z1148" i="1"/>
  <c r="Z1134" i="1"/>
  <c r="T1120" i="1"/>
  <c r="T1119" i="1" s="1"/>
  <c r="I1120" i="1"/>
  <c r="I1119" i="1" s="1"/>
  <c r="P1108" i="1"/>
  <c r="L1106" i="1"/>
  <c r="P1107" i="1"/>
  <c r="P1106" i="1" s="1"/>
  <c r="O1106" i="1"/>
  <c r="Z1092" i="1"/>
  <c r="J1090" i="1"/>
  <c r="I1085" i="1"/>
  <c r="P984" i="1"/>
  <c r="L958" i="1"/>
  <c r="L951" i="1" s="1"/>
  <c r="P941" i="1"/>
  <c r="J934" i="1"/>
  <c r="J931" i="1" s="1"/>
  <c r="P916" i="1"/>
  <c r="V904" i="1"/>
  <c r="Z906" i="1"/>
  <c r="Z904" i="1" s="1"/>
  <c r="Z903" i="1" s="1"/>
  <c r="S897" i="1"/>
  <c r="O891" i="1"/>
  <c r="I885" i="1"/>
  <c r="Y879" i="1"/>
  <c r="S873" i="1"/>
  <c r="O867" i="1"/>
  <c r="I861" i="1"/>
  <c r="Y855" i="1"/>
  <c r="Y854" i="1" s="1"/>
  <c r="I843" i="1"/>
  <c r="I822" i="1" s="1"/>
  <c r="P799" i="1"/>
  <c r="P798" i="1" s="1"/>
  <c r="P797" i="1" s="1"/>
  <c r="L798" i="1"/>
  <c r="L797" i="1" s="1"/>
  <c r="Z1097" i="1"/>
  <c r="T951" i="1"/>
  <c r="P887" i="1"/>
  <c r="Z863" i="1"/>
  <c r="O786" i="1"/>
  <c r="L786" i="1"/>
  <c r="P787" i="1"/>
  <c r="P786" i="1" s="1"/>
  <c r="L760" i="1"/>
  <c r="L758" i="1" s="1"/>
  <c r="P762" i="1"/>
  <c r="O760" i="1"/>
  <c r="O758" i="1" s="1"/>
  <c r="P761" i="1"/>
  <c r="K760" i="1"/>
  <c r="P743" i="1"/>
  <c r="AA734" i="1"/>
  <c r="V734" i="1"/>
  <c r="Z735" i="1"/>
  <c r="Z734" i="1" s="1"/>
  <c r="Z725" i="1"/>
  <c r="L716" i="1"/>
  <c r="P717" i="1"/>
  <c r="P716" i="1" s="1"/>
  <c r="Y694" i="1"/>
  <c r="Z669" i="1"/>
  <c r="L662" i="1"/>
  <c r="P663" i="1"/>
  <c r="P662" i="1" s="1"/>
  <c r="J643" i="1"/>
  <c r="J628" i="1"/>
  <c r="J625" i="1" s="1"/>
  <c r="O625" i="1"/>
  <c r="P609" i="1"/>
  <c r="Z571" i="1"/>
  <c r="P545" i="1"/>
  <c r="P543" i="1"/>
  <c r="Z969" i="1"/>
  <c r="V967" i="1"/>
  <c r="Z968" i="1"/>
  <c r="G967" i="1"/>
  <c r="Y967" i="1"/>
  <c r="U943" i="1"/>
  <c r="Z944" i="1"/>
  <c r="Z943" i="1" s="1"/>
  <c r="V943" i="1"/>
  <c r="Y943" i="1"/>
  <c r="P918" i="1"/>
  <c r="P893" i="1"/>
  <c r="P891" i="1" s="1"/>
  <c r="P871" i="1"/>
  <c r="P867" i="1" s="1"/>
  <c r="Z862" i="1"/>
  <c r="Z861" i="1" s="1"/>
  <c r="T776" i="1"/>
  <c r="T775" i="1" s="1"/>
  <c r="G776" i="1"/>
  <c r="G775" i="1" s="1"/>
  <c r="AA776" i="1"/>
  <c r="AA775" i="1" s="1"/>
  <c r="H770" i="1"/>
  <c r="Q770" i="1"/>
  <c r="Q758" i="1" s="1"/>
  <c r="T765" i="1"/>
  <c r="I765" i="1"/>
  <c r="I758" i="1" s="1"/>
  <c r="I714" i="1" s="1"/>
  <c r="V760" i="1"/>
  <c r="O725" i="1"/>
  <c r="P727" i="1"/>
  <c r="P725" i="1" s="1"/>
  <c r="U694" i="1"/>
  <c r="P695" i="1"/>
  <c r="L694" i="1"/>
  <c r="R662" i="1"/>
  <c r="I643" i="1"/>
  <c r="I26" i="1" s="1"/>
  <c r="R643" i="1"/>
  <c r="Y628" i="1"/>
  <c r="Y625" i="1" s="1"/>
  <c r="O611" i="1"/>
  <c r="P615" i="1"/>
  <c r="P611" i="1" s="1"/>
  <c r="L1243" i="1"/>
  <c r="P901" i="1"/>
  <c r="Z892" i="1"/>
  <c r="Z891" i="1" s="1"/>
  <c r="Z875" i="1"/>
  <c r="Z873" i="1" s="1"/>
  <c r="P856" i="1"/>
  <c r="P855" i="1" s="1"/>
  <c r="Z839" i="1"/>
  <c r="Z823" i="1" s="1"/>
  <c r="P835" i="1"/>
  <c r="P823" i="1" s="1"/>
  <c r="Q786" i="1"/>
  <c r="J765" i="1"/>
  <c r="V765" i="1"/>
  <c r="Z763" i="1"/>
  <c r="Z760" i="1" s="1"/>
  <c r="P709" i="1"/>
  <c r="P698" i="1"/>
  <c r="I669" i="1"/>
  <c r="P659" i="1"/>
  <c r="P654" i="1"/>
  <c r="T643" i="1"/>
  <c r="T26" i="1" s="1"/>
  <c r="P633" i="1"/>
  <c r="T628" i="1"/>
  <c r="T625" i="1" s="1"/>
  <c r="Q625" i="1"/>
  <c r="Q25" i="1" s="1"/>
  <c r="P607" i="1"/>
  <c r="O602" i="1"/>
  <c r="O601" i="1" s="1"/>
  <c r="P603" i="1"/>
  <c r="L602" i="1"/>
  <c r="L601" i="1" s="1"/>
  <c r="P593" i="1"/>
  <c r="P589" i="1" s="1"/>
  <c r="O577" i="1"/>
  <c r="P579" i="1"/>
  <c r="P577" i="1" s="1"/>
  <c r="P529" i="1"/>
  <c r="L467" i="1"/>
  <c r="P468" i="1"/>
  <c r="P467" i="1" s="1"/>
  <c r="Z462" i="1"/>
  <c r="G455" i="1"/>
  <c r="R455" i="1"/>
  <c r="P408" i="1"/>
  <c r="G395" i="1"/>
  <c r="R395" i="1"/>
  <c r="V1289" i="1"/>
  <c r="Z952" i="1"/>
  <c r="Y951" i="1"/>
  <c r="V934" i="1"/>
  <c r="V931" i="1" s="1"/>
  <c r="J918" i="1"/>
  <c r="K918" i="1"/>
  <c r="K903" i="1" s="1"/>
  <c r="O918" i="1"/>
  <c r="P913" i="1"/>
  <c r="P886" i="1"/>
  <c r="P885" i="1" s="1"/>
  <c r="Z883" i="1"/>
  <c r="V855" i="1"/>
  <c r="V854" i="1" s="1"/>
  <c r="Z857" i="1"/>
  <c r="Z855" i="1" s="1"/>
  <c r="P853" i="1"/>
  <c r="Z849" i="1"/>
  <c r="P845" i="1"/>
  <c r="P733" i="1"/>
  <c r="T662" i="1"/>
  <c r="G662" i="1"/>
  <c r="G27" i="1" s="1"/>
  <c r="AA662" i="1"/>
  <c r="AA27" i="1" s="1"/>
  <c r="V626" i="1"/>
  <c r="V625" i="1" s="1"/>
  <c r="Z627" i="1"/>
  <c r="Z626" i="1" s="1"/>
  <c r="P617" i="1"/>
  <c r="Z766" i="1"/>
  <c r="Z765" i="1" s="1"/>
  <c r="U611" i="1"/>
  <c r="U601" i="1" s="1"/>
  <c r="Y611" i="1"/>
  <c r="Y601" i="1" s="1"/>
  <c r="Z613" i="1"/>
  <c r="Z611" i="1" s="1"/>
  <c r="V611" i="1"/>
  <c r="Z561" i="1"/>
  <c r="Z559" i="1" s="1"/>
  <c r="V559" i="1"/>
  <c r="I545" i="1"/>
  <c r="S545" i="1"/>
  <c r="I522" i="1"/>
  <c r="Y522" i="1"/>
  <c r="Y521" i="1" s="1"/>
  <c r="Y494" i="1" s="1"/>
  <c r="R522" i="1"/>
  <c r="R521" i="1" s="1"/>
  <c r="Q512" i="1"/>
  <c r="I496" i="1"/>
  <c r="AA496" i="1"/>
  <c r="AA495" i="1" s="1"/>
  <c r="G423" i="1"/>
  <c r="AA26" i="1"/>
  <c r="V363" i="1"/>
  <c r="Z364" i="1"/>
  <c r="Z363" i="1" s="1"/>
  <c r="O296" i="1"/>
  <c r="P299" i="1"/>
  <c r="Z268" i="1"/>
  <c r="Z266" i="1" s="1"/>
  <c r="V266" i="1"/>
  <c r="P257" i="1"/>
  <c r="P237" i="1"/>
  <c r="P221" i="1"/>
  <c r="P208" i="1"/>
  <c r="Y760" i="1"/>
  <c r="Y758" i="1" s="1"/>
  <c r="Y714" i="1" s="1"/>
  <c r="Z509" i="1"/>
  <c r="H482" i="1"/>
  <c r="Y482" i="1"/>
  <c r="Y472" i="1" s="1"/>
  <c r="Y431" i="1"/>
  <c r="L423" i="1"/>
  <c r="P424" i="1"/>
  <c r="P423" i="1" s="1"/>
  <c r="Q377" i="1"/>
  <c r="Q28" i="1" s="1"/>
  <c r="S377" i="1"/>
  <c r="S28" i="1" s="1"/>
  <c r="R377" i="1"/>
  <c r="P356" i="1"/>
  <c r="P337" i="1"/>
  <c r="P321" i="1"/>
  <c r="G307" i="1"/>
  <c r="G296" i="1" s="1"/>
  <c r="R307" i="1"/>
  <c r="R296" i="1" s="1"/>
  <c r="L266" i="1"/>
  <c r="T260" i="1"/>
  <c r="I260" i="1"/>
  <c r="U248" i="1"/>
  <c r="P242" i="1"/>
  <c r="K215" i="1"/>
  <c r="K214" i="1" s="1"/>
  <c r="P178" i="1"/>
  <c r="P162" i="1"/>
  <c r="Z157" i="1"/>
  <c r="V156" i="1"/>
  <c r="V155" i="1" s="1"/>
  <c r="L147" i="1"/>
  <c r="P148" i="1"/>
  <c r="P147" i="1" s="1"/>
  <c r="P143" i="1"/>
  <c r="Q140" i="1"/>
  <c r="Q139" i="1" s="1"/>
  <c r="U47" i="1"/>
  <c r="Q147" i="1"/>
  <c r="P585" i="1"/>
  <c r="P583" i="1" s="1"/>
  <c r="Q571" i="1"/>
  <c r="Q552" i="1" s="1"/>
  <c r="Z497" i="1"/>
  <c r="V496" i="1"/>
  <c r="Z484" i="1"/>
  <c r="Z483" i="1"/>
  <c r="Z482" i="1" s="1"/>
  <c r="Z439" i="1"/>
  <c r="Z420" i="1"/>
  <c r="Z370" i="1"/>
  <c r="J363" i="1"/>
  <c r="J26" i="1" s="1"/>
  <c r="P305" i="1"/>
  <c r="Y296" i="1"/>
  <c r="R290" i="1"/>
  <c r="Z273" i="1"/>
  <c r="Z272" i="1" s="1"/>
  <c r="V272" i="1"/>
  <c r="J260" i="1"/>
  <c r="V260" i="1"/>
  <c r="O254" i="1"/>
  <c r="P255" i="1"/>
  <c r="P254" i="1" s="1"/>
  <c r="L254" i="1"/>
  <c r="P249" i="1"/>
  <c r="P248" i="1" s="1"/>
  <c r="L248" i="1"/>
  <c r="L247" i="1" s="1"/>
  <c r="P231" i="1"/>
  <c r="P210" i="1"/>
  <c r="P176" i="1"/>
  <c r="P168" i="1"/>
  <c r="P160" i="1"/>
  <c r="U156" i="1"/>
  <c r="U155" i="1" s="1"/>
  <c r="Z150" i="1"/>
  <c r="J147" i="1"/>
  <c r="T129" i="1"/>
  <c r="T122" i="1" s="1"/>
  <c r="G129" i="1"/>
  <c r="G122" i="1" s="1"/>
  <c r="AA129" i="1"/>
  <c r="AA122" i="1" s="1"/>
  <c r="Z111" i="1"/>
  <c r="P100" i="1"/>
  <c r="C89" i="1"/>
  <c r="P84" i="1"/>
  <c r="P68" i="1"/>
  <c r="P60" i="1"/>
  <c r="AA40" i="1"/>
  <c r="V40" i="1"/>
  <c r="V32" i="1" s="1"/>
  <c r="Z41" i="1"/>
  <c r="Z40" i="1" s="1"/>
  <c r="Z38" i="1"/>
  <c r="Z170" i="1"/>
  <c r="T124" i="1"/>
  <c r="H124" i="1"/>
  <c r="Z35" i="1"/>
  <c r="Z33" i="1" s="1"/>
  <c r="U32" i="1"/>
  <c r="U31" i="1" s="1"/>
  <c r="P599" i="1"/>
  <c r="P595" i="1" s="1"/>
  <c r="U571" i="1"/>
  <c r="P535" i="1"/>
  <c r="J512" i="1"/>
  <c r="V512" i="1"/>
  <c r="Z513" i="1"/>
  <c r="Z512" i="1" s="1"/>
  <c r="Z511" i="1"/>
  <c r="P510" i="1"/>
  <c r="K496" i="1"/>
  <c r="K495" i="1" s="1"/>
  <c r="K494" i="1" s="1"/>
  <c r="L482" i="1"/>
  <c r="AA473" i="1"/>
  <c r="AA472" i="1" s="1"/>
  <c r="I473" i="1"/>
  <c r="I472" i="1" s="1"/>
  <c r="P474" i="1"/>
  <c r="P473" i="1" s="1"/>
  <c r="L473" i="1"/>
  <c r="L472" i="1" s="1"/>
  <c r="I462" i="1"/>
  <c r="I455" i="1" s="1"/>
  <c r="P464" i="1"/>
  <c r="P462" i="1" s="1"/>
  <c r="Z441" i="1"/>
  <c r="Q423" i="1"/>
  <c r="R423" i="1"/>
  <c r="S423" i="1"/>
  <c r="G416" i="1"/>
  <c r="G415" i="1" s="1"/>
  <c r="G414" i="1" s="1"/>
  <c r="AA415" i="1"/>
  <c r="P388" i="1"/>
  <c r="Z380" i="1"/>
  <c r="O370" i="1"/>
  <c r="O27" i="1" s="1"/>
  <c r="P372" i="1"/>
  <c r="P370" i="1" s="1"/>
  <c r="Z362" i="1"/>
  <c r="P354" i="1"/>
  <c r="Z343" i="1"/>
  <c r="P335" i="1"/>
  <c r="Z327" i="1"/>
  <c r="P319" i="1"/>
  <c r="Z311" i="1"/>
  <c r="Z307" i="1" s="1"/>
  <c r="AA284" i="1"/>
  <c r="Y284" i="1"/>
  <c r="H272" i="1"/>
  <c r="Q272" i="1"/>
  <c r="Y248" i="1"/>
  <c r="G156" i="1"/>
  <c r="G155" i="1" s="1"/>
  <c r="S156" i="1"/>
  <c r="S155" i="1" s="1"/>
  <c r="O140" i="1"/>
  <c r="O139" i="1" s="1"/>
  <c r="P141" i="1"/>
  <c r="P140" i="1" s="1"/>
  <c r="P139" i="1" s="1"/>
  <c r="L140" i="1"/>
  <c r="L139" i="1" s="1"/>
  <c r="P134" i="1"/>
  <c r="U552" i="1" l="1"/>
  <c r="P297" i="1"/>
  <c r="I247" i="1"/>
  <c r="V26" i="1"/>
  <c r="I495" i="1"/>
  <c r="I521" i="1"/>
  <c r="Z854" i="1"/>
  <c r="Y25" i="1"/>
  <c r="L29" i="1"/>
  <c r="O715" i="1"/>
  <c r="K758" i="1"/>
  <c r="K714" i="1" s="1"/>
  <c r="L796" i="1"/>
  <c r="V903" i="1"/>
  <c r="L27" i="1"/>
  <c r="T854" i="1"/>
  <c r="P1008" i="1"/>
  <c r="Q1078" i="1"/>
  <c r="AA1095" i="1"/>
  <c r="AA982" i="1" s="1"/>
  <c r="AA981" i="1" s="1"/>
  <c r="V1156" i="1"/>
  <c r="J1206" i="1"/>
  <c r="J1118" i="1" s="1"/>
  <c r="Q1388" i="1"/>
  <c r="H1454" i="1"/>
  <c r="U1544" i="1"/>
  <c r="AA1714" i="1"/>
  <c r="Q1883" i="1"/>
  <c r="Q1715" i="1"/>
  <c r="G1774" i="1"/>
  <c r="AA2061" i="1"/>
  <c r="Y2222" i="1"/>
  <c r="AA2222" i="1"/>
  <c r="H2222" i="1"/>
  <c r="O2355" i="1"/>
  <c r="O2354" i="1" s="1"/>
  <c r="R2488" i="1"/>
  <c r="Y2533" i="1"/>
  <c r="I415" i="1"/>
  <c r="H494" i="1"/>
  <c r="T494" i="1"/>
  <c r="I25" i="1"/>
  <c r="H25" i="1"/>
  <c r="Y27" i="1"/>
  <c r="S26" i="1"/>
  <c r="G758" i="1"/>
  <c r="R982" i="1"/>
  <c r="G1095" i="1"/>
  <c r="L1255" i="1"/>
  <c r="Q1544" i="1"/>
  <c r="AA1389" i="1"/>
  <c r="AA1388" i="1" s="1"/>
  <c r="L1504" i="1"/>
  <c r="R1715" i="1"/>
  <c r="R1714" i="1" s="1"/>
  <c r="I1715" i="1"/>
  <c r="I2061" i="1"/>
  <c r="I2060" i="1" s="1"/>
  <c r="U2222" i="1"/>
  <c r="O2533" i="1"/>
  <c r="S2533" i="1"/>
  <c r="T2533" i="1"/>
  <c r="H27" i="1"/>
  <c r="H26" i="1"/>
  <c r="Y1078" i="1"/>
  <c r="J1774" i="1"/>
  <c r="Q1796" i="1"/>
  <c r="T31" i="1"/>
  <c r="Y31" i="1"/>
  <c r="W22" i="1"/>
  <c r="G714" i="1"/>
  <c r="R854" i="1"/>
  <c r="U1206" i="1"/>
  <c r="O31" i="1"/>
  <c r="Z247" i="1"/>
  <c r="S29" i="1"/>
  <c r="P431" i="1"/>
  <c r="K25" i="1"/>
  <c r="H758" i="1"/>
  <c r="AA552" i="1"/>
  <c r="Z2447" i="1"/>
  <c r="Z2446" i="1" s="1"/>
  <c r="P307" i="1"/>
  <c r="P350" i="1"/>
  <c r="P347" i="1" s="1"/>
  <c r="V31" i="1"/>
  <c r="Y415" i="1"/>
  <c r="Y414" i="1" s="1"/>
  <c r="Y413" i="1" s="1"/>
  <c r="U29" i="1"/>
  <c r="O25" i="1"/>
  <c r="L715" i="1"/>
  <c r="I1078" i="1"/>
  <c r="AA1206" i="1"/>
  <c r="V1437" i="1"/>
  <c r="V1388" i="1" s="1"/>
  <c r="Y1757" i="1"/>
  <c r="M23" i="1"/>
  <c r="V415" i="1"/>
  <c r="T1206" i="1"/>
  <c r="I1454" i="1"/>
  <c r="I1388" i="1" s="1"/>
  <c r="G1593" i="1"/>
  <c r="G1475" i="1" s="1"/>
  <c r="L2094" i="1"/>
  <c r="AA2488" i="1"/>
  <c r="V296" i="1"/>
  <c r="U25" i="1"/>
  <c r="S854" i="1"/>
  <c r="S796" i="1" s="1"/>
  <c r="S713" i="1" s="1"/>
  <c r="G854" i="1"/>
  <c r="O1715" i="1"/>
  <c r="V2094" i="1"/>
  <c r="H1437" i="1"/>
  <c r="J1715" i="1"/>
  <c r="Q2488" i="1"/>
  <c r="M22" i="1"/>
  <c r="AA32" i="1"/>
  <c r="AA31" i="1" s="1"/>
  <c r="U154" i="1"/>
  <c r="J247" i="1"/>
  <c r="U247" i="1"/>
  <c r="T27" i="1"/>
  <c r="T25" i="1"/>
  <c r="Z758" i="1"/>
  <c r="Z1096" i="1"/>
  <c r="Y1206" i="1"/>
  <c r="V983" i="1"/>
  <c r="G1206" i="1"/>
  <c r="K1593" i="1"/>
  <c r="J1504" i="1"/>
  <c r="H1757" i="1"/>
  <c r="V1757" i="1"/>
  <c r="O1883" i="1"/>
  <c r="Z1686" i="1"/>
  <c r="S1774" i="1"/>
  <c r="AA2111" i="1"/>
  <c r="U2134" i="1"/>
  <c r="Q2222" i="1"/>
  <c r="P2377" i="1"/>
  <c r="R2533" i="1"/>
  <c r="U414" i="1"/>
  <c r="G32" i="1"/>
  <c r="G31" i="1" s="1"/>
  <c r="K26" i="1"/>
  <c r="S25" i="1"/>
  <c r="V1095" i="1"/>
  <c r="J27" i="1"/>
  <c r="L1156" i="1"/>
  <c r="S1095" i="1"/>
  <c r="S982" i="1" s="1"/>
  <c r="U1714" i="1"/>
  <c r="G1883" i="1"/>
  <c r="P2331" i="1"/>
  <c r="Z2432" i="1"/>
  <c r="P2432" i="1"/>
  <c r="G2488" i="1"/>
  <c r="Q2533" i="1"/>
  <c r="V2582" i="1"/>
  <c r="G2582" i="1"/>
  <c r="Z1408" i="1"/>
  <c r="Z1389" i="1" s="1"/>
  <c r="R1454" i="1"/>
  <c r="R1388" i="1" s="1"/>
  <c r="AA1829" i="1"/>
  <c r="Y2061" i="1"/>
  <c r="P2061" i="1"/>
  <c r="T28" i="1"/>
  <c r="H32" i="1"/>
  <c r="H31" i="1" s="1"/>
  <c r="J1437" i="1"/>
  <c r="J1388" i="1" s="1"/>
  <c r="U1883" i="1"/>
  <c r="U1796" i="1" s="1"/>
  <c r="J1932" i="1"/>
  <c r="J2355" i="1"/>
  <c r="J2354" i="1" s="1"/>
  <c r="P296" i="1"/>
  <c r="AA796" i="1"/>
  <c r="H1118" i="1"/>
  <c r="G796" i="1"/>
  <c r="G713" i="1" s="1"/>
  <c r="R154" i="1"/>
  <c r="K27" i="1"/>
  <c r="K1118" i="1"/>
  <c r="J982" i="1"/>
  <c r="Z2222" i="1"/>
  <c r="U28" i="1"/>
  <c r="T796" i="1"/>
  <c r="I31" i="1"/>
  <c r="R1118" i="1"/>
  <c r="Y247" i="1"/>
  <c r="AA414" i="1"/>
  <c r="K31" i="1"/>
  <c r="V495" i="1"/>
  <c r="Z967" i="1"/>
  <c r="P760" i="1"/>
  <c r="P758" i="1" s="1"/>
  <c r="P983" i="1"/>
  <c r="L1078" i="1"/>
  <c r="AA1504" i="1"/>
  <c r="P1830" i="1"/>
  <c r="P1829" i="1" s="1"/>
  <c r="I1932" i="1"/>
  <c r="Z2136" i="1"/>
  <c r="Z2135" i="1" s="1"/>
  <c r="G2222" i="1"/>
  <c r="Z2271" i="1"/>
  <c r="K2354" i="1"/>
  <c r="P2405" i="1"/>
  <c r="I2488" i="1"/>
  <c r="P156" i="1"/>
  <c r="P155" i="1" s="1"/>
  <c r="I414" i="1"/>
  <c r="U495" i="1"/>
  <c r="U494" i="1" s="1"/>
  <c r="U413" i="1" s="1"/>
  <c r="Q247" i="1"/>
  <c r="L28" i="1"/>
  <c r="Z423" i="1"/>
  <c r="R495" i="1"/>
  <c r="P455" i="1"/>
  <c r="G29" i="1"/>
  <c r="H29" i="1"/>
  <c r="AA758" i="1"/>
  <c r="AA714" i="1" s="1"/>
  <c r="AA713" i="1" s="1"/>
  <c r="Z1120" i="1"/>
  <c r="Z1119" i="1" s="1"/>
  <c r="V1078" i="1"/>
  <c r="V982" i="1" s="1"/>
  <c r="V1206" i="1"/>
  <c r="J903" i="1"/>
  <c r="O1255" i="1"/>
  <c r="Q1255" i="1"/>
  <c r="Z1364" i="1"/>
  <c r="P1505" i="1"/>
  <c r="K1475" i="1"/>
  <c r="S1757" i="1"/>
  <c r="S1714" i="1" s="1"/>
  <c r="I1883" i="1"/>
  <c r="I1796" i="1" s="1"/>
  <c r="P1774" i="1"/>
  <c r="O2061" i="1"/>
  <c r="Y2134" i="1"/>
  <c r="P2265" i="1"/>
  <c r="P2305" i="1"/>
  <c r="P2302" i="1" s="1"/>
  <c r="U2354" i="1"/>
  <c r="S2420" i="1"/>
  <c r="L2533" i="1"/>
  <c r="G2533" i="1"/>
  <c r="Z2576" i="1"/>
  <c r="Z2648" i="1"/>
  <c r="S415" i="1"/>
  <c r="K247" i="1"/>
  <c r="K154" i="1" s="1"/>
  <c r="R25" i="1"/>
  <c r="L26" i="1"/>
  <c r="L495" i="1"/>
  <c r="O29" i="1"/>
  <c r="H775" i="1"/>
  <c r="Z628" i="1"/>
  <c r="Z715" i="1"/>
  <c r="Z1090" i="1"/>
  <c r="Z1078" i="1" s="1"/>
  <c r="O854" i="1"/>
  <c r="O796" i="1" s="1"/>
  <c r="P904" i="1"/>
  <c r="P903" i="1" s="1"/>
  <c r="P958" i="1"/>
  <c r="P951" i="1" s="1"/>
  <c r="S1118" i="1"/>
  <c r="P1096" i="1"/>
  <c r="P1095" i="1" s="1"/>
  <c r="P1213" i="1"/>
  <c r="Z1353" i="1"/>
  <c r="P1449" i="1"/>
  <c r="Z1775" i="1"/>
  <c r="Z1774" i="1" s="1"/>
  <c r="O1757" i="1"/>
  <c r="P1726" i="1"/>
  <c r="Z1830" i="1"/>
  <c r="Z1829" i="1" s="1"/>
  <c r="J1757" i="1"/>
  <c r="J1714" i="1" s="1"/>
  <c r="Y1883" i="1"/>
  <c r="Y1796" i="1" s="1"/>
  <c r="Z1890" i="1"/>
  <c r="Z2061" i="1"/>
  <c r="Z2039" i="1"/>
  <c r="O2111" i="1"/>
  <c r="P2123" i="1"/>
  <c r="P2111" i="1" s="1"/>
  <c r="P2272" i="1"/>
  <c r="P2271" i="1" s="1"/>
  <c r="P2311" i="1"/>
  <c r="V2271" i="1"/>
  <c r="P2421" i="1"/>
  <c r="P2420" i="1" s="1"/>
  <c r="Y2403" i="1"/>
  <c r="Y2354" i="1" s="1"/>
  <c r="U2488" i="1"/>
  <c r="U2445" i="1" s="1"/>
  <c r="P2564" i="1"/>
  <c r="AA2533" i="1"/>
  <c r="P2613" i="1"/>
  <c r="P2610" i="1" s="1"/>
  <c r="R27" i="1"/>
  <c r="J139" i="1"/>
  <c r="J31" i="1" s="1"/>
  <c r="T247" i="1"/>
  <c r="I28" i="1"/>
  <c r="AA29" i="1"/>
  <c r="O552" i="1"/>
  <c r="Z776" i="1"/>
  <c r="Z775" i="1" s="1"/>
  <c r="K29" i="1"/>
  <c r="AA1255" i="1"/>
  <c r="K1454" i="1"/>
  <c r="K1388" i="1" s="1"/>
  <c r="K1387" i="1" s="1"/>
  <c r="S1593" i="1"/>
  <c r="U1454" i="1"/>
  <c r="O1593" i="1"/>
  <c r="P1605" i="1"/>
  <c r="P1593" i="1" s="1"/>
  <c r="T1757" i="1"/>
  <c r="T1714" i="1" s="1"/>
  <c r="L1715" i="1"/>
  <c r="V1774" i="1"/>
  <c r="H1883" i="1"/>
  <c r="H1796" i="1" s="1"/>
  <c r="P1587" i="1"/>
  <c r="Z1914" i="1"/>
  <c r="K2060" i="1"/>
  <c r="K2111" i="1"/>
  <c r="T2159" i="1"/>
  <c r="R2445" i="1"/>
  <c r="Z2489" i="1"/>
  <c r="V2533" i="1"/>
  <c r="X22" i="1"/>
  <c r="K982" i="1"/>
  <c r="K981" i="1" s="1"/>
  <c r="H1388" i="1"/>
  <c r="P472" i="1"/>
  <c r="Z496" i="1"/>
  <c r="Z495" i="1" s="1"/>
  <c r="AA494" i="1"/>
  <c r="Z625" i="1"/>
  <c r="Z25" i="1" s="1"/>
  <c r="Z951" i="1"/>
  <c r="P694" i="1"/>
  <c r="V758" i="1"/>
  <c r="Z1157" i="1"/>
  <c r="Z1156" i="1" s="1"/>
  <c r="U1255" i="1"/>
  <c r="U1118" i="1" s="1"/>
  <c r="U981" i="1" s="1"/>
  <c r="Z1605" i="1"/>
  <c r="Z1593" i="1" s="1"/>
  <c r="L1544" i="1"/>
  <c r="O1796" i="1"/>
  <c r="H2060" i="1"/>
  <c r="P1990" i="1"/>
  <c r="P1987" i="1" s="1"/>
  <c r="T2222" i="1"/>
  <c r="V2355" i="1"/>
  <c r="L2403" i="1"/>
  <c r="I2533" i="1"/>
  <c r="P47" i="1"/>
  <c r="L154" i="1"/>
  <c r="H472" i="1"/>
  <c r="H414" i="1" s="1"/>
  <c r="H413" i="1" s="1"/>
  <c r="H247" i="1"/>
  <c r="V25" i="1"/>
  <c r="K28" i="1"/>
  <c r="R26" i="1"/>
  <c r="S521" i="1"/>
  <c r="P395" i="1"/>
  <c r="L455" i="1"/>
  <c r="V552" i="1"/>
  <c r="J758" i="1"/>
  <c r="Q822" i="1"/>
  <c r="P643" i="1"/>
  <c r="J552" i="1"/>
  <c r="AA1118" i="1"/>
  <c r="P1157" i="1"/>
  <c r="P1156" i="1" s="1"/>
  <c r="P1225" i="1"/>
  <c r="R981" i="1"/>
  <c r="Q854" i="1"/>
  <c r="Z1465" i="1"/>
  <c r="AA1475" i="1"/>
  <c r="AA1387" i="1" s="1"/>
  <c r="G1757" i="1"/>
  <c r="G1714" i="1" s="1"/>
  <c r="V1715" i="1"/>
  <c r="V1714" i="1" s="1"/>
  <c r="J1883" i="1"/>
  <c r="Y1715" i="1"/>
  <c r="Y1714" i="1" s="1"/>
  <c r="L1932" i="1"/>
  <c r="Q2134" i="1"/>
  <c r="Q2059" i="1" s="1"/>
  <c r="P2101" i="1"/>
  <c r="G2271" i="1"/>
  <c r="Z2305" i="1"/>
  <c r="Z2302" i="1" s="1"/>
  <c r="I2355" i="1"/>
  <c r="G2445" i="1"/>
  <c r="G2353" i="1" s="1"/>
  <c r="I2445" i="1"/>
  <c r="V2403" i="1"/>
  <c r="L2420" i="1"/>
  <c r="P2534" i="1"/>
  <c r="Z147" i="1"/>
  <c r="Z139" i="1" s="1"/>
  <c r="R415" i="1"/>
  <c r="Z473" i="1"/>
  <c r="Z472" i="1" s="1"/>
  <c r="L25" i="1"/>
  <c r="J154" i="1"/>
  <c r="O247" i="1"/>
  <c r="O154" i="1" s="1"/>
  <c r="G25" i="1"/>
  <c r="O26" i="1"/>
  <c r="P496" i="1"/>
  <c r="K796" i="1"/>
  <c r="K713" i="1" s="1"/>
  <c r="V715" i="1"/>
  <c r="Z1256" i="1"/>
  <c r="Z1255" i="1" s="1"/>
  <c r="V822" i="1"/>
  <c r="O903" i="1"/>
  <c r="Z1106" i="1"/>
  <c r="G1118" i="1"/>
  <c r="Q1156" i="1"/>
  <c r="J796" i="1"/>
  <c r="I1255" i="1"/>
  <c r="Z1545" i="1"/>
  <c r="Z1587" i="1"/>
  <c r="U1593" i="1"/>
  <c r="U1475" i="1" s="1"/>
  <c r="S1504" i="1"/>
  <c r="S1475" i="1" s="1"/>
  <c r="P1757" i="1"/>
  <c r="Z1896" i="1"/>
  <c r="Z1798" i="1"/>
  <c r="Z1797" i="1" s="1"/>
  <c r="L2061" i="1"/>
  <c r="L2060" i="1" s="1"/>
  <c r="P2094" i="1"/>
  <c r="P2060" i="1" s="1"/>
  <c r="P2355" i="1"/>
  <c r="Z2366" i="1"/>
  <c r="Z2355" i="1" s="1"/>
  <c r="Z2552" i="1"/>
  <c r="J2582" i="1"/>
  <c r="K415" i="1"/>
  <c r="K414" i="1" s="1"/>
  <c r="K413" i="1" s="1"/>
  <c r="S472" i="1"/>
  <c r="H154" i="1"/>
  <c r="H30" i="1" s="1"/>
  <c r="U27" i="1"/>
  <c r="Q154" i="1"/>
  <c r="Z522" i="1"/>
  <c r="Z521" i="1" s="1"/>
  <c r="O775" i="1"/>
  <c r="O714" i="1" s="1"/>
  <c r="I1095" i="1"/>
  <c r="I982" i="1" s="1"/>
  <c r="L1206" i="1"/>
  <c r="L1118" i="1" s="1"/>
  <c r="T1388" i="1"/>
  <c r="Z1551" i="1"/>
  <c r="P1532" i="1"/>
  <c r="R1593" i="1"/>
  <c r="Y1475" i="1"/>
  <c r="O1504" i="1"/>
  <c r="R1829" i="1"/>
  <c r="Q1757" i="1"/>
  <c r="Q1714" i="1" s="1"/>
  <c r="Q1713" i="1" s="1"/>
  <c r="S1883" i="1"/>
  <c r="P1920" i="1"/>
  <c r="R2060" i="1"/>
  <c r="R2059" i="1" s="1"/>
  <c r="V1932" i="1"/>
  <c r="Z2160" i="1"/>
  <c r="P2223" i="1"/>
  <c r="Z2101" i="1"/>
  <c r="Z2094" i="1" s="1"/>
  <c r="J2134" i="1"/>
  <c r="J2059" i="1" s="1"/>
  <c r="K2222" i="1"/>
  <c r="K2134" i="1" s="1"/>
  <c r="P2325" i="1"/>
  <c r="Q2445" i="1"/>
  <c r="L2488" i="1"/>
  <c r="L2445" i="1" s="1"/>
  <c r="K2582" i="1"/>
  <c r="S154" i="1"/>
  <c r="U30" i="1"/>
  <c r="P247" i="1"/>
  <c r="R28" i="1"/>
  <c r="I494" i="1"/>
  <c r="Y29" i="1"/>
  <c r="Z1095" i="1"/>
  <c r="V1544" i="1"/>
  <c r="T1475" i="1"/>
  <c r="Z1532" i="1"/>
  <c r="H1714" i="1"/>
  <c r="P2415" i="1"/>
  <c r="K2488" i="1"/>
  <c r="K2445" i="1" s="1"/>
  <c r="L31" i="1"/>
  <c r="AA25" i="1"/>
  <c r="G26" i="1"/>
  <c r="Z552" i="1"/>
  <c r="P843" i="1"/>
  <c r="P822" i="1" s="1"/>
  <c r="U26" i="1"/>
  <c r="H714" i="1"/>
  <c r="T758" i="1"/>
  <c r="R796" i="1"/>
  <c r="R713" i="1" s="1"/>
  <c r="I854" i="1"/>
  <c r="I796" i="1" s="1"/>
  <c r="I713" i="1" s="1"/>
  <c r="G982" i="1"/>
  <c r="G981" i="1" s="1"/>
  <c r="P1090" i="1"/>
  <c r="P1256" i="1"/>
  <c r="U1388" i="1"/>
  <c r="Z1455" i="1"/>
  <c r="Z1454" i="1" s="1"/>
  <c r="L1475" i="1"/>
  <c r="Y1454" i="1"/>
  <c r="Y1388" i="1" s="1"/>
  <c r="Y1387" i="1" s="1"/>
  <c r="AA1883" i="1"/>
  <c r="K1883" i="1"/>
  <c r="K1796" i="1" s="1"/>
  <c r="L1883" i="1"/>
  <c r="L1796" i="1" s="1"/>
  <c r="P1933" i="1"/>
  <c r="P1932" i="1" s="1"/>
  <c r="H2134" i="1"/>
  <c r="L2222" i="1"/>
  <c r="L2134" i="1" s="1"/>
  <c r="Z2420" i="1"/>
  <c r="I154" i="1"/>
  <c r="J415" i="1"/>
  <c r="J414" i="1" s="1"/>
  <c r="L552" i="1"/>
  <c r="Z296" i="1"/>
  <c r="Z601" i="1"/>
  <c r="V29" i="1"/>
  <c r="Q983" i="1"/>
  <c r="O1095" i="1"/>
  <c r="O982" i="1" s="1"/>
  <c r="T1255" i="1"/>
  <c r="T1118" i="1" s="1"/>
  <c r="P1439" i="1"/>
  <c r="P1437" i="1" s="1"/>
  <c r="S1454" i="1"/>
  <c r="I1593" i="1"/>
  <c r="I1475" i="1" s="1"/>
  <c r="O1454" i="1"/>
  <c r="O1388" i="1" s="1"/>
  <c r="Z1505" i="1"/>
  <c r="L1757" i="1"/>
  <c r="P1896" i="1"/>
  <c r="P1883" i="1" s="1"/>
  <c r="T1883" i="1"/>
  <c r="T1796" i="1" s="1"/>
  <c r="P2160" i="1"/>
  <c r="L2355" i="1"/>
  <c r="L2354" i="1" s="1"/>
  <c r="Q2420" i="1"/>
  <c r="Q2354" i="1" s="1"/>
  <c r="Q2353" i="1" s="1"/>
  <c r="H2533" i="1"/>
  <c r="H2445" i="1" s="1"/>
  <c r="Y154" i="1"/>
  <c r="Y30" i="1" s="1"/>
  <c r="P415" i="1"/>
  <c r="P414" i="1" s="1"/>
  <c r="G28" i="1"/>
  <c r="AA247" i="1"/>
  <c r="Z377" i="1"/>
  <c r="Z28" i="1" s="1"/>
  <c r="Z395" i="1"/>
  <c r="Z29" i="1" s="1"/>
  <c r="Z455" i="1"/>
  <c r="R601" i="1"/>
  <c r="P628" i="1"/>
  <c r="P625" i="1" s="1"/>
  <c r="P25" i="1" s="1"/>
  <c r="T29" i="1"/>
  <c r="L775" i="1"/>
  <c r="L714" i="1" s="1"/>
  <c r="L713" i="1" s="1"/>
  <c r="R29" i="1"/>
  <c r="P897" i="1"/>
  <c r="P854" i="1" s="1"/>
  <c r="U714" i="1"/>
  <c r="Y903" i="1"/>
  <c r="Y796" i="1" s="1"/>
  <c r="Y713" i="1" s="1"/>
  <c r="H903" i="1"/>
  <c r="H796" i="1" s="1"/>
  <c r="Q1095" i="1"/>
  <c r="O1206" i="1"/>
  <c r="O1156" i="1"/>
  <c r="P934" i="1"/>
  <c r="P931" i="1" s="1"/>
  <c r="T1095" i="1"/>
  <c r="I1156" i="1"/>
  <c r="I1118" i="1" s="1"/>
  <c r="P1207" i="1"/>
  <c r="P1206" i="1" s="1"/>
  <c r="Z1569" i="1"/>
  <c r="P1455" i="1"/>
  <c r="P1454" i="1" s="1"/>
  <c r="Z1477" i="1"/>
  <c r="Z1476" i="1" s="1"/>
  <c r="P1399" i="1"/>
  <c r="H1475" i="1"/>
  <c r="Q1504" i="1"/>
  <c r="Q1475" i="1" s="1"/>
  <c r="Q1387" i="1" s="1"/>
  <c r="Z1736" i="1"/>
  <c r="Z1715" i="1" s="1"/>
  <c r="G1829" i="1"/>
  <c r="G1796" i="1" s="1"/>
  <c r="Z1883" i="1"/>
  <c r="P1563" i="1"/>
  <c r="P1544" i="1" s="1"/>
  <c r="P1675" i="1"/>
  <c r="S1796" i="1"/>
  <c r="S2060" i="1"/>
  <c r="S2059" i="1" s="1"/>
  <c r="Z1933" i="1"/>
  <c r="Z1932" i="1" s="1"/>
  <c r="P2235" i="1"/>
  <c r="T2134" i="1"/>
  <c r="I2134" i="1"/>
  <c r="I2059" i="1" s="1"/>
  <c r="AA2159" i="1"/>
  <c r="AA2134" i="1" s="1"/>
  <c r="O2222" i="1"/>
  <c r="Z2515" i="1"/>
  <c r="Y2488" i="1"/>
  <c r="P2489" i="1"/>
  <c r="O2488" i="1"/>
  <c r="O2445" i="1" s="1"/>
  <c r="O2353" i="1" s="1"/>
  <c r="AA2582" i="1"/>
  <c r="AA2445" i="1" s="1"/>
  <c r="AA2353" i="1" s="1"/>
  <c r="H982" i="1"/>
  <c r="H981" i="1" s="1"/>
  <c r="Z27" i="1"/>
  <c r="Z156" i="1"/>
  <c r="Z155" i="1" s="1"/>
  <c r="Z154" i="1" s="1"/>
  <c r="P602" i="1"/>
  <c r="P601" i="1" s="1"/>
  <c r="V1255" i="1"/>
  <c r="V1118" i="1" s="1"/>
  <c r="P1078" i="1"/>
  <c r="P1389" i="1"/>
  <c r="P1364" i="1"/>
  <c r="Z1437" i="1"/>
  <c r="P1798" i="1"/>
  <c r="P1797" i="1" s="1"/>
  <c r="Z47" i="1"/>
  <c r="Z32" i="1" s="1"/>
  <c r="Z31" i="1" s="1"/>
  <c r="Q31" i="1"/>
  <c r="P552" i="1"/>
  <c r="P377" i="1"/>
  <c r="Z431" i="1"/>
  <c r="S495" i="1"/>
  <c r="S494" i="1" s="1"/>
  <c r="P522" i="1"/>
  <c r="P521" i="1" s="1"/>
  <c r="J714" i="1"/>
  <c r="J713" i="1" s="1"/>
  <c r="T714" i="1"/>
  <c r="T713" i="1" s="1"/>
  <c r="Y982" i="1"/>
  <c r="Z1207" i="1"/>
  <c r="Z1206" i="1" s="1"/>
  <c r="S1388" i="1"/>
  <c r="O1475" i="1"/>
  <c r="P1736" i="1"/>
  <c r="P1715" i="1" s="1"/>
  <c r="P1714" i="1" s="1"/>
  <c r="K1714" i="1"/>
  <c r="K1713" i="1" s="1"/>
  <c r="O1774" i="1"/>
  <c r="J1829" i="1"/>
  <c r="J1796" i="1" s="1"/>
  <c r="U2060" i="1"/>
  <c r="U2059" i="1" s="1"/>
  <c r="T2060" i="1"/>
  <c r="T2059" i="1" s="1"/>
  <c r="V2222" i="1"/>
  <c r="V2134" i="1" s="1"/>
  <c r="Z2210" i="1"/>
  <c r="Z2403" i="1"/>
  <c r="S2354" i="1"/>
  <c r="H2420" i="1"/>
  <c r="H2354" i="1" s="1"/>
  <c r="H2353" i="1" s="1"/>
  <c r="T2445" i="1"/>
  <c r="T2353" i="1" s="1"/>
  <c r="I2403" i="1"/>
  <c r="J2488" i="1"/>
  <c r="J2445" i="1" s="1"/>
  <c r="J2353" i="1" s="1"/>
  <c r="T154" i="1"/>
  <c r="T30" i="1" s="1"/>
  <c r="V27" i="1"/>
  <c r="Q415" i="1"/>
  <c r="Q414" i="1" s="1"/>
  <c r="Q413" i="1" s="1"/>
  <c r="P512" i="1"/>
  <c r="P40" i="1"/>
  <c r="P32" i="1" s="1"/>
  <c r="P31" i="1" s="1"/>
  <c r="V247" i="1"/>
  <c r="V154" i="1" s="1"/>
  <c r="V30" i="1" s="1"/>
  <c r="Y26" i="1"/>
  <c r="H28" i="1"/>
  <c r="O472" i="1"/>
  <c r="O414" i="1" s="1"/>
  <c r="Q495" i="1"/>
  <c r="Q494" i="1" s="1"/>
  <c r="P363" i="1"/>
  <c r="P26" i="1" s="1"/>
  <c r="J495" i="1"/>
  <c r="J494" i="1" s="1"/>
  <c r="V601" i="1"/>
  <c r="Q775" i="1"/>
  <c r="Q714" i="1" s="1"/>
  <c r="J29" i="1"/>
  <c r="P734" i="1"/>
  <c r="P715" i="1" s="1"/>
  <c r="Z843" i="1"/>
  <c r="Z822" i="1" s="1"/>
  <c r="Z796" i="1" s="1"/>
  <c r="V796" i="1"/>
  <c r="U854" i="1"/>
  <c r="U796" i="1" s="1"/>
  <c r="L1095" i="1"/>
  <c r="L982" i="1" s="1"/>
  <c r="L981" i="1" s="1"/>
  <c r="P1289" i="1"/>
  <c r="P1332" i="1"/>
  <c r="P1329" i="1" s="1"/>
  <c r="G1437" i="1"/>
  <c r="G1388" i="1" s="1"/>
  <c r="V1504" i="1"/>
  <c r="V1475" i="1" s="1"/>
  <c r="Z1769" i="1"/>
  <c r="Z1757" i="1" s="1"/>
  <c r="AA1796" i="1"/>
  <c r="AA1713" i="1" s="1"/>
  <c r="V2061" i="1"/>
  <c r="V2060" i="1" s="1"/>
  <c r="O2271" i="1"/>
  <c r="R2420" i="1"/>
  <c r="R2354" i="1" s="1"/>
  <c r="R2353" i="1" s="1"/>
  <c r="Y2445" i="1"/>
  <c r="P2515" i="1"/>
  <c r="J2533" i="1"/>
  <c r="P2654" i="1"/>
  <c r="P2648" i="1" s="1"/>
  <c r="Z2628" i="1"/>
  <c r="R139" i="1"/>
  <c r="R31" i="1" s="1"/>
  <c r="AA154" i="1"/>
  <c r="AA30" i="1" s="1"/>
  <c r="L415" i="1"/>
  <c r="L414" i="1" s="1"/>
  <c r="R472" i="1"/>
  <c r="T414" i="1"/>
  <c r="T413" i="1" s="1"/>
  <c r="O494" i="1"/>
  <c r="G247" i="1"/>
  <c r="G154" i="1" s="1"/>
  <c r="V28" i="1"/>
  <c r="G494" i="1"/>
  <c r="G413" i="1" s="1"/>
  <c r="V455" i="1"/>
  <c r="V414" i="1" s="1"/>
  <c r="P776" i="1"/>
  <c r="P775" i="1" s="1"/>
  <c r="Z643" i="1"/>
  <c r="Z26" i="1" s="1"/>
  <c r="I29" i="1"/>
  <c r="P967" i="1"/>
  <c r="Q29" i="1"/>
  <c r="V775" i="1"/>
  <c r="J25" i="1"/>
  <c r="P1120" i="1"/>
  <c r="P1119" i="1" s="1"/>
  <c r="I1206" i="1"/>
  <c r="Y1255" i="1"/>
  <c r="Y1118" i="1" s="1"/>
  <c r="L1454" i="1"/>
  <c r="L1388" i="1" s="1"/>
  <c r="L1387" i="1" s="1"/>
  <c r="J1544" i="1"/>
  <c r="J1475" i="1" s="1"/>
  <c r="R1504" i="1"/>
  <c r="I1757" i="1"/>
  <c r="I1714" i="1" s="1"/>
  <c r="V1883" i="1"/>
  <c r="V1796" i="1" s="1"/>
  <c r="R1796" i="1"/>
  <c r="R1713" i="1" s="1"/>
  <c r="P2247" i="1"/>
  <c r="Y2111" i="1"/>
  <c r="Y2060" i="1" s="1"/>
  <c r="Y2059" i="1" s="1"/>
  <c r="G2159" i="1"/>
  <c r="G2134" i="1" s="1"/>
  <c r="G2059" i="1" s="1"/>
  <c r="P2210" i="1"/>
  <c r="S2445" i="1"/>
  <c r="V2488" i="1"/>
  <c r="V2445" i="1" s="1"/>
  <c r="Z2534" i="1"/>
  <c r="Z2533" i="1" s="1"/>
  <c r="P2558" i="1"/>
  <c r="P2546" i="1"/>
  <c r="P2576" i="1"/>
  <c r="P2672" i="1"/>
  <c r="P2671" i="1" s="1"/>
  <c r="X23" i="1"/>
  <c r="T982" i="1"/>
  <c r="Z1504" i="1" l="1"/>
  <c r="J413" i="1"/>
  <c r="R1475" i="1"/>
  <c r="R1387" i="1" s="1"/>
  <c r="P27" i="1"/>
  <c r="P2403" i="1"/>
  <c r="P2354" i="1" s="1"/>
  <c r="J1387" i="1"/>
  <c r="V1387" i="1"/>
  <c r="P714" i="1"/>
  <c r="O1118" i="1"/>
  <c r="O1387" i="1"/>
  <c r="I981" i="1"/>
  <c r="V2354" i="1"/>
  <c r="Z494" i="1"/>
  <c r="O1714" i="1"/>
  <c r="O1713" i="1" s="1"/>
  <c r="Z415" i="1"/>
  <c r="Z414" i="1" s="1"/>
  <c r="Z413" i="1" s="1"/>
  <c r="J981" i="1"/>
  <c r="AA2060" i="1"/>
  <c r="AA2059" i="1" s="1"/>
  <c r="V2059" i="1"/>
  <c r="G1387" i="1"/>
  <c r="P1796" i="1"/>
  <c r="O2134" i="1"/>
  <c r="Z1714" i="1"/>
  <c r="I1387" i="1"/>
  <c r="O713" i="1"/>
  <c r="Y2353" i="1"/>
  <c r="J1713" i="1"/>
  <c r="S1713" i="1"/>
  <c r="Q1118" i="1"/>
  <c r="AA413" i="1"/>
  <c r="AA22" i="1" s="1"/>
  <c r="U1713" i="1"/>
  <c r="Z1388" i="1"/>
  <c r="U23" i="1"/>
  <c r="L2353" i="1"/>
  <c r="H713" i="1"/>
  <c r="Z2354" i="1"/>
  <c r="S981" i="1"/>
  <c r="Z982" i="1"/>
  <c r="T1713" i="1"/>
  <c r="K24" i="1"/>
  <c r="G24" i="1"/>
  <c r="G30" i="1"/>
  <c r="O413" i="1"/>
  <c r="Z30" i="1"/>
  <c r="O24" i="1"/>
  <c r="O30" i="1"/>
  <c r="G1713" i="1"/>
  <c r="J23" i="1"/>
  <c r="J30" i="1"/>
  <c r="J22" i="1" s="1"/>
  <c r="P796" i="1"/>
  <c r="P713" i="1" s="1"/>
  <c r="R30" i="1"/>
  <c r="O981" i="1"/>
  <c r="V981" i="1"/>
  <c r="S24" i="1"/>
  <c r="P1713" i="1"/>
  <c r="L2059" i="1"/>
  <c r="Q796" i="1"/>
  <c r="Q24" i="1" s="1"/>
  <c r="H2059" i="1"/>
  <c r="H23" i="1"/>
  <c r="T981" i="1"/>
  <c r="T22" i="1" s="1"/>
  <c r="S2353" i="1"/>
  <c r="S1387" i="1"/>
  <c r="Y981" i="1"/>
  <c r="P28" i="1"/>
  <c r="P2488" i="1"/>
  <c r="Q982" i="1"/>
  <c r="Q981" i="1" s="1"/>
  <c r="T1387" i="1"/>
  <c r="V1713" i="1"/>
  <c r="H1387" i="1"/>
  <c r="Z2488" i="1"/>
  <c r="Z2445" i="1" s="1"/>
  <c r="Z2353" i="1" s="1"/>
  <c r="L1714" i="1"/>
  <c r="L1713" i="1" s="1"/>
  <c r="U2353" i="1"/>
  <c r="O2060" i="1"/>
  <c r="O2059" i="1" s="1"/>
  <c r="R494" i="1"/>
  <c r="R24" i="1" s="1"/>
  <c r="K23" i="1"/>
  <c r="K30" i="1"/>
  <c r="V2353" i="1"/>
  <c r="AA23" i="1"/>
  <c r="Q23" i="1"/>
  <c r="Q30" i="1"/>
  <c r="P1388" i="1"/>
  <c r="U24" i="1"/>
  <c r="Y24" i="1"/>
  <c r="P2159" i="1"/>
  <c r="I24" i="1"/>
  <c r="U1387" i="1"/>
  <c r="P2222" i="1"/>
  <c r="Z1796" i="1"/>
  <c r="Z1713" i="1" s="1"/>
  <c r="V714" i="1"/>
  <c r="V713" i="1" s="1"/>
  <c r="P495" i="1"/>
  <c r="P494" i="1" s="1"/>
  <c r="P413" i="1" s="1"/>
  <c r="J24" i="1"/>
  <c r="R414" i="1"/>
  <c r="R413" i="1" s="1"/>
  <c r="Y1713" i="1"/>
  <c r="K2059" i="1"/>
  <c r="Z714" i="1"/>
  <c r="Z713" i="1" s="1"/>
  <c r="L494" i="1"/>
  <c r="L24" i="1" s="1"/>
  <c r="S414" i="1"/>
  <c r="Z1118" i="1"/>
  <c r="I413" i="1"/>
  <c r="P982" i="1"/>
  <c r="P23" i="1" s="1"/>
  <c r="I30" i="1"/>
  <c r="Y23" i="1"/>
  <c r="U713" i="1"/>
  <c r="Z1544" i="1"/>
  <c r="Z1475" i="1" s="1"/>
  <c r="Z1387" i="1" s="1"/>
  <c r="P2533" i="1"/>
  <c r="Q713" i="1"/>
  <c r="I1713" i="1"/>
  <c r="S30" i="1"/>
  <c r="AA24" i="1"/>
  <c r="T24" i="1"/>
  <c r="P1255" i="1"/>
  <c r="P1118" i="1" s="1"/>
  <c r="L30" i="1"/>
  <c r="L23" i="1"/>
  <c r="H1713" i="1"/>
  <c r="Z2159" i="1"/>
  <c r="H24" i="1"/>
  <c r="I2354" i="1"/>
  <c r="I2353" i="1" s="1"/>
  <c r="P29" i="1"/>
  <c r="Z2060" i="1"/>
  <c r="P1504" i="1"/>
  <c r="P1475" i="1" s="1"/>
  <c r="P154" i="1"/>
  <c r="K2353" i="1"/>
  <c r="Z2134" i="1"/>
  <c r="V494" i="1"/>
  <c r="V413" i="1" s="1"/>
  <c r="V22" i="1" s="1"/>
  <c r="G23" i="1"/>
  <c r="T23" i="1"/>
  <c r="U22" i="1" l="1"/>
  <c r="L413" i="1"/>
  <c r="G22" i="1"/>
  <c r="I22" i="1"/>
  <c r="Y22" i="1"/>
  <c r="P2134" i="1"/>
  <c r="P2059" i="1" s="1"/>
  <c r="H22" i="1"/>
  <c r="R22" i="1"/>
  <c r="P2445" i="1"/>
  <c r="P2353" i="1" s="1"/>
  <c r="Z24" i="1"/>
  <c r="V24" i="1"/>
  <c r="K22" i="1"/>
  <c r="P24" i="1"/>
  <c r="O22" i="1"/>
  <c r="Z981" i="1"/>
  <c r="Z2059" i="1"/>
  <c r="Z22" i="1" s="1"/>
  <c r="L22" i="1"/>
  <c r="I23" i="1"/>
  <c r="S413" i="1"/>
  <c r="S23" i="1"/>
  <c r="P1387" i="1"/>
  <c r="R23" i="1"/>
  <c r="P30" i="1"/>
  <c r="S22" i="1"/>
  <c r="P981" i="1"/>
  <c r="Q22" i="1"/>
  <c r="V23" i="1"/>
  <c r="Z23" i="1"/>
  <c r="O23" i="1"/>
  <c r="P22" i="1" l="1"/>
</calcChain>
</file>

<file path=xl/sharedStrings.xml><?xml version="1.0" encoding="utf-8"?>
<sst xmlns="http://schemas.openxmlformats.org/spreadsheetml/2006/main" count="8761" uniqueCount="3143">
  <si>
    <t>Приложение  № 11</t>
  </si>
  <si>
    <t>к приказу Минэнерго России</t>
  </si>
  <si>
    <t>от «__» _____ 2016 г. №___</t>
  </si>
  <si>
    <t>Год раскрытия информации: 2017 год</t>
  </si>
  <si>
    <t>Отчет за 1 квартал  2017 года</t>
  </si>
  <si>
    <t xml:space="preserve">об исполнении инвестиционной программы </t>
  </si>
  <si>
    <t>ПАО "МРСК Сибири"</t>
  </si>
  <si>
    <t xml:space="preserve">         фирменное наименование субъекта электроэнергетики</t>
  </si>
  <si>
    <r>
      <rPr>
        <b/>
        <sz val="14"/>
        <color theme="1"/>
        <rFont val="Times New Roman"/>
        <family val="1"/>
        <charset val="204"/>
      </rPr>
      <t xml:space="preserve">на период </t>
    </r>
    <r>
      <rPr>
        <b/>
        <u/>
        <sz val="14"/>
        <color theme="1"/>
        <rFont val="Times New Roman"/>
        <family val="1"/>
        <charset val="204"/>
      </rPr>
      <t xml:space="preserve">    2016     _ 2020 гг.</t>
    </r>
  </si>
  <si>
    <t xml:space="preserve">                        период реализации инвестиционной программы</t>
  </si>
  <si>
    <t xml:space="preserve">Раздел 2. Отчет об исполнении плана финансирования в разрезе источников финансирования </t>
  </si>
  <si>
    <t>Номер группы инвести-ционных проектов</t>
  </si>
  <si>
    <t xml:space="preserve">  Наименование инвестиционного проекта (группы инвестиционных проектов)</t>
  </si>
  <si>
    <t>Филиал</t>
  </si>
  <si>
    <t>Идентифика-тор инвестицион-ного проекта</t>
  </si>
  <si>
    <t>Объем финансирования, млн рублей (с НДС)</t>
  </si>
  <si>
    <t>Всего</t>
  </si>
  <si>
    <t>Отчетный квартал</t>
  </si>
  <si>
    <t>План</t>
  </si>
  <si>
    <t>Факт</t>
  </si>
  <si>
    <t>Общий плановый объем финансирования, в том числе за счет:</t>
  </si>
  <si>
    <t>федерального бюджета</t>
  </si>
  <si>
    <t>бюджетов субъектов Российской Федерации</t>
  </si>
  <si>
    <t>средств, полученных от оказания услуг по регулируемым государством ценам (тарифам)</t>
  </si>
  <si>
    <t>иных источников финансирования</t>
  </si>
  <si>
    <t>Общий фактический объем финансирования, в том числе за счет:</t>
  </si>
  <si>
    <t>0</t>
  </si>
  <si>
    <t>ВСЕГО по инвестиционной программе, в том числе:</t>
  </si>
  <si>
    <t>****</t>
  </si>
  <si>
    <t>0.1</t>
  </si>
  <si>
    <t>Технологическое присоединение, всего</t>
  </si>
  <si>
    <t>***</t>
  </si>
  <si>
    <t>0.2</t>
  </si>
  <si>
    <t>Реконструкция, модернизация, техническое перевооружение, всего</t>
  </si>
  <si>
    <t>0.3</t>
  </si>
  <si>
    <t>Инвестиционные проекты, реализация которых обуславливается схемами и программами перспективного развития электроэнергетики, всего</t>
  </si>
  <si>
    <t>0.4</t>
  </si>
  <si>
    <t>Прочее новое строительство объектов электросетевого хозяйства, всего</t>
  </si>
  <si>
    <t>0.5</t>
  </si>
  <si>
    <t>Покупка земельных участков для целей реализации инвестиционных проектов, всего</t>
  </si>
  <si>
    <t>0.6</t>
  </si>
  <si>
    <t>Приобретение электросетевых активов, земельных участков и пр. объектов, всего:</t>
  </si>
  <si>
    <t>0.7</t>
  </si>
  <si>
    <t>Прочие инвестиционные проекты, всего</t>
  </si>
  <si>
    <t>1</t>
  </si>
  <si>
    <t>Алтайский край</t>
  </si>
  <si>
    <t>1.1</t>
  </si>
  <si>
    <t>Технологическое присоединение, всего, в том числе:</t>
  </si>
  <si>
    <t>1.1.1</t>
  </si>
  <si>
    <t>Технологическое присоединение энергопринимающих устройств потребителей, всего, в том числе:</t>
  </si>
  <si>
    <t>**</t>
  </si>
  <si>
    <t>1.1.1.1</t>
  </si>
  <si>
    <t>Технологическое присоединение энергопринимающих устройств потребителей максимальной мощностью до 15 кВт включительно, всего</t>
  </si>
  <si>
    <t>*</t>
  </si>
  <si>
    <t>АЭ0</t>
  </si>
  <si>
    <t>АЭ1</t>
  </si>
  <si>
    <t>АЭ2</t>
  </si>
  <si>
    <t>АЭ3</t>
  </si>
  <si>
    <t>АЭ4</t>
  </si>
  <si>
    <t>АЭ5</t>
  </si>
  <si>
    <t>1.1.1.2</t>
  </si>
  <si>
    <t>Технологическое присоединение энергопринимающих устройств потребителей максимальной мощностью до 150 кВт включительно, всего</t>
  </si>
  <si>
    <t>1.1.1.3</t>
  </si>
  <si>
    <t>Технологическое присоединение энергопринимающих устройств потребителей свыше 150 кВт, всего, в том числе:</t>
  </si>
  <si>
    <t>АЭ6</t>
  </si>
  <si>
    <t>АЭ7</t>
  </si>
  <si>
    <t>АЭ8</t>
  </si>
  <si>
    <t>АЭ9</t>
  </si>
  <si>
    <t>АЭ10</t>
  </si>
  <si>
    <t>АЭ11</t>
  </si>
  <si>
    <t>АЭ12</t>
  </si>
  <si>
    <t>АЭ13</t>
  </si>
  <si>
    <t>АЭ14</t>
  </si>
  <si>
    <t>АЭ15</t>
  </si>
  <si>
    <t>АЭ16</t>
  </si>
  <si>
    <t>АЭ17</t>
  </si>
  <si>
    <t>АЭ18</t>
  </si>
  <si>
    <t>АЭ19</t>
  </si>
  <si>
    <t>АЭ20</t>
  </si>
  <si>
    <t>АЭ21</t>
  </si>
  <si>
    <t>АЭ22</t>
  </si>
  <si>
    <t>АЭ23</t>
  </si>
  <si>
    <t>АЭ24</t>
  </si>
  <si>
    <t>АЭ25</t>
  </si>
  <si>
    <t>АЭ26</t>
  </si>
  <si>
    <t>АЭ27</t>
  </si>
  <si>
    <t>АЭ28</t>
  </si>
  <si>
    <t>АЭ29</t>
  </si>
  <si>
    <t>АЭ30</t>
  </si>
  <si>
    <t>АЭ31</t>
  </si>
  <si>
    <t>АЭ32</t>
  </si>
  <si>
    <t>АЭ33</t>
  </si>
  <si>
    <t>АЭ34</t>
  </si>
  <si>
    <t>АЭ35</t>
  </si>
  <si>
    <t>АЭ36</t>
  </si>
  <si>
    <t>АЭ37</t>
  </si>
  <si>
    <t>АЭ38</t>
  </si>
  <si>
    <t>АЭ39</t>
  </si>
  <si>
    <t>АЭ40</t>
  </si>
  <si>
    <t>АЭ41</t>
  </si>
  <si>
    <t>АЭ42</t>
  </si>
  <si>
    <t>АЭ43</t>
  </si>
  <si>
    <t>АЭ44</t>
  </si>
  <si>
    <t>АЭ45</t>
  </si>
  <si>
    <t>АЭ46</t>
  </si>
  <si>
    <t>АЭ47</t>
  </si>
  <si>
    <t>АЭ48</t>
  </si>
  <si>
    <t>АЭ49</t>
  </si>
  <si>
    <t>АЭ50</t>
  </si>
  <si>
    <t>АЭ51</t>
  </si>
  <si>
    <t>АЭ52</t>
  </si>
  <si>
    <t>АЭ53</t>
  </si>
  <si>
    <t>АЭ54</t>
  </si>
  <si>
    <t>АЭ55</t>
  </si>
  <si>
    <t>АЭ56</t>
  </si>
  <si>
    <t>АЭ57</t>
  </si>
  <si>
    <t>АЭ58</t>
  </si>
  <si>
    <t>АЭ59</t>
  </si>
  <si>
    <t>АЭ60</t>
  </si>
  <si>
    <t>АЭ61</t>
  </si>
  <si>
    <t>АЭ62</t>
  </si>
  <si>
    <t>АЭ63</t>
  </si>
  <si>
    <t>АЭ64</t>
  </si>
  <si>
    <t>АЭ65</t>
  </si>
  <si>
    <t>АЭ66</t>
  </si>
  <si>
    <t>АЭ67</t>
  </si>
  <si>
    <t>АЭ68</t>
  </si>
  <si>
    <t>АЭ69</t>
  </si>
  <si>
    <t>АЭ70</t>
  </si>
  <si>
    <t>1.1.2</t>
  </si>
  <si>
    <t>Технологическое присоединение объектов электросетевого хозяйства, всего, в том числе:</t>
  </si>
  <si>
    <t>1.1.2.1</t>
  </si>
  <si>
    <t>Технологическое присоединение объектов электросетевого хозяйства, принадлежащих  иным сетевым организациям и иным лицам, всего, в том числе:</t>
  </si>
  <si>
    <t>1.1.2.2</t>
  </si>
  <si>
    <t>Технологическое присоединение к электрическим сетям иных сетевых организаций, всего, в том числе:</t>
  </si>
  <si>
    <t>1.1.3</t>
  </si>
  <si>
    <t>Технологическое присоединение объектов по производству электрической энергии всего, в том числе:</t>
  </si>
  <si>
    <t>1.1.3.1</t>
  </si>
  <si>
    <t>Наименование объекта по производству электрической энергии, всего, в том числе:</t>
  </si>
  <si>
    <t>Строительство новых объектов электросетевого хозяйства  (за исключением усиления существующей электрической сети) в целях осуществления технологического присоединения объекта по производству электрической энергии, всего, в том числе:</t>
  </si>
  <si>
    <t>1.1.3.2</t>
  </si>
  <si>
    <t>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t>
  </si>
  <si>
    <t>1.1.3.3</t>
  </si>
  <si>
    <t>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t>
  </si>
  <si>
    <t>1.1.4</t>
  </si>
  <si>
    <t>Усиление электрической сети в целях осуществления технологического присоединения энергопринимающих устройств потребителей и (или) объектов электросетевого хозяйства всего, в том числе:</t>
  </si>
  <si>
    <t>1.1.4.1</t>
  </si>
  <si>
    <t>Строительство новых объектов электросетевого хозяйства для усиления электрической сети в целях осуществления технологического присоединения, всего, в том числе:</t>
  </si>
  <si>
    <t>1.1.4.2</t>
  </si>
  <si>
    <t>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всего, в том числе:</t>
  </si>
  <si>
    <t>1.2</t>
  </si>
  <si>
    <t>Реконструкция, модернизация, техническое перевооружение всего, в том числе:</t>
  </si>
  <si>
    <t>1.2.1</t>
  </si>
  <si>
    <t>Реконструкция, модернизация, техническое перевооружение  трансформаторных и иных подстанций, распределительных пунктов, всего, в том числе:</t>
  </si>
  <si>
    <t>1.2.1.1</t>
  </si>
  <si>
    <t>Реконструкция трансформаторных и иных подстанций, всего, в том числе:</t>
  </si>
  <si>
    <t>1.2.1.2</t>
  </si>
  <si>
    <t>Модернизация, техническое перевооружение трансформаторных и иных подстанций, распределительных пунктов, всего, в том числе:</t>
  </si>
  <si>
    <t>1.2.2</t>
  </si>
  <si>
    <t>Реконструкция, модернизация, техническое перевооружение линий электропередачи, всего, в том числе:</t>
  </si>
  <si>
    <t>1.2.2.1</t>
  </si>
  <si>
    <t>Реконструкция линий электропередачи, всего, в том числе:</t>
  </si>
  <si>
    <t>1.2.2.2</t>
  </si>
  <si>
    <t>1.2.3</t>
  </si>
  <si>
    <t>Развитие и модернизация учета электрической энергии (мощности), всего, в том числе:</t>
  </si>
  <si>
    <t>1.2.3.1</t>
  </si>
  <si>
    <t>«Установка приборов учета, класс напряжения 0,22 (0,4) кВ, всего, в том числе:»</t>
  </si>
  <si>
    <t>1.2.3.2</t>
  </si>
  <si>
    <t>«Установка приборов учета, класс напряжения 6 (10) кВ, всего, в том числе:»</t>
  </si>
  <si>
    <t>1.2.3.3</t>
  </si>
  <si>
    <t>«Установка приборов учета, класс напряжения 35 кВ, всего, в том числе:»</t>
  </si>
  <si>
    <t>1.2.3.4</t>
  </si>
  <si>
    <t>«Установка приборов учета, класс напряжения 110 кВ и выше, всего, в том числе:»</t>
  </si>
  <si>
    <t>1.2.3.5</t>
  </si>
  <si>
    <t>«Включение приборов учета в систему сбора и передачи данных, класс напряжения 0,22 (0,4) кВ, всего, в том числе:»</t>
  </si>
  <si>
    <t>1.2.3.6</t>
  </si>
  <si>
    <t>«Включение приборов учета в систему сбора и передачи данных, класс напряжения 6 (10) кВ, всего, в том числе:»</t>
  </si>
  <si>
    <t>1.2.3.7</t>
  </si>
  <si>
    <t>«Включение приборов учета в систему сбора и передачи данных, класс напряжения 35 кВ, всего, в том числе:»</t>
  </si>
  <si>
    <t>1.2.3.8</t>
  </si>
  <si>
    <t>«Включение приборов учета в систему сбора и передачи данных, класс напряжения 110 кВ и выше, всего, в том числе:»</t>
  </si>
  <si>
    <t>1.2.4</t>
  </si>
  <si>
    <t>Реконструкция, модернизация, техническое перевооружение прочих объектов основных средств, всего, в том числе:</t>
  </si>
  <si>
    <t>1.2.4.1</t>
  </si>
  <si>
    <t>Реконструкция прочих объектов основных средств, всего, в том числе:</t>
  </si>
  <si>
    <t>1.2.4.2</t>
  </si>
  <si>
    <t>Модернизация, техническое перевооружение прочих объектов основных средств, всего, в том числе:</t>
  </si>
  <si>
    <t>1.3</t>
  </si>
  <si>
    <t>Инвестиционные проекты, реализация которых обуславливается схемами и программами перспективного развития электроэнергетики, всего, в том числе:</t>
  </si>
  <si>
    <t>1.3.1</t>
  </si>
  <si>
    <t>Инвестиционные проекты, предусмотренные схемой и программой развития Единой энергетической системы России, всего, в том числе:</t>
  </si>
  <si>
    <t>1.3.2</t>
  </si>
  <si>
    <t>Инвестиционные проекты, предусмотренные схемой и программой развития субъекта Российской Федерации, всего, в том числе:</t>
  </si>
  <si>
    <t>1.4</t>
  </si>
  <si>
    <t>Прочее новое строительство объектов электросетевого хозяйства, всего, в том числе:</t>
  </si>
  <si>
    <t>1.5</t>
  </si>
  <si>
    <t>Покупка земельных участков для целей реализации инвестиционных проектов, всего, в том числе:</t>
  </si>
  <si>
    <t>1.6</t>
  </si>
  <si>
    <t>1.6 Приобретение электросетевых активов, земельных участков и пр. объектов, всего:</t>
  </si>
  <si>
    <t>1.7 Прочие инвестиционные проекты</t>
  </si>
  <si>
    <t>2</t>
  </si>
  <si>
    <t>Республика Бурятия</t>
  </si>
  <si>
    <t>2.1.</t>
  </si>
  <si>
    <t>2.1.1.</t>
  </si>
  <si>
    <t>2.1.1.1</t>
  </si>
  <si>
    <t>БЭ0</t>
  </si>
  <si>
    <t>БЭ1</t>
  </si>
  <si>
    <t>БЭ2</t>
  </si>
  <si>
    <t>БЭ3</t>
  </si>
  <si>
    <t>БЭ4</t>
  </si>
  <si>
    <t>БЭ5</t>
  </si>
  <si>
    <t>2.1.1.2</t>
  </si>
  <si>
    <t>БЭ6</t>
  </si>
  <si>
    <t>2.1.1.3</t>
  </si>
  <si>
    <t>БЭ7</t>
  </si>
  <si>
    <t>БЭ8</t>
  </si>
  <si>
    <t>БЭ9</t>
  </si>
  <si>
    <t>БЭ10</t>
  </si>
  <si>
    <t>БЭ11</t>
  </si>
  <si>
    <t>БЭ12</t>
  </si>
  <si>
    <t>БЭ13</t>
  </si>
  <si>
    <t>БЭ14</t>
  </si>
  <si>
    <t>БЭ15</t>
  </si>
  <si>
    <t>БЭ16</t>
  </si>
  <si>
    <t>БЭ17</t>
  </si>
  <si>
    <t>БЭ18</t>
  </si>
  <si>
    <t>БЭ19</t>
  </si>
  <si>
    <t>2.1.2.</t>
  </si>
  <si>
    <t>2.1.2.1</t>
  </si>
  <si>
    <t>2.1.2.2</t>
  </si>
  <si>
    <t>2.1.3.</t>
  </si>
  <si>
    <t>2.1.3.1</t>
  </si>
  <si>
    <t>2.1.3.2</t>
  </si>
  <si>
    <t>2.1.3.3</t>
  </si>
  <si>
    <t>2.1.4.</t>
  </si>
  <si>
    <t>2.1.4.1</t>
  </si>
  <si>
    <t>2.1.4.2</t>
  </si>
  <si>
    <t>2.2.</t>
  </si>
  <si>
    <t>2.2.1.</t>
  </si>
  <si>
    <t>2.2.1.1</t>
  </si>
  <si>
    <t>2.2.1.2</t>
  </si>
  <si>
    <t>2.2.1.3</t>
  </si>
  <si>
    <t>2.2.1.4</t>
  </si>
  <si>
    <t>2.2.1.5</t>
  </si>
  <si>
    <t>2.2.1.6</t>
  </si>
  <si>
    <t>2.2.1.7</t>
  </si>
  <si>
    <t>2.2.1.8</t>
  </si>
  <si>
    <t>2.2.1.9</t>
  </si>
  <si>
    <t>2.2.1.10</t>
  </si>
  <si>
    <t>2.2.1.11</t>
  </si>
  <si>
    <t>2.2.1.12</t>
  </si>
  <si>
    <t>2.2.1.13</t>
  </si>
  <si>
    <t>2.2.1.14</t>
  </si>
  <si>
    <t>2.2.1.15</t>
  </si>
  <si>
    <t>2.2.1.16</t>
  </si>
  <si>
    <t>2.2.2.</t>
  </si>
  <si>
    <t>2.2.2.1</t>
  </si>
  <si>
    <t>БЭ20</t>
  </si>
  <si>
    <t>БЭ21</t>
  </si>
  <si>
    <t>2.2.2.2</t>
  </si>
  <si>
    <t>Модернизация, техническое перевооружение линий электропередачи, всего, в том числе:</t>
  </si>
  <si>
    <t>2.2.3.</t>
  </si>
  <si>
    <t>2.2.3.1</t>
  </si>
  <si>
    <t>2.2.3.2</t>
  </si>
  <si>
    <t>2.2.3.3</t>
  </si>
  <si>
    <t>2.2.3.4</t>
  </si>
  <si>
    <t>2.2.3.5</t>
  </si>
  <si>
    <t>2.2.3.6</t>
  </si>
  <si>
    <t>2.2.3.7</t>
  </si>
  <si>
    <t>2.2.3.8</t>
  </si>
  <si>
    <t>2.2.4.</t>
  </si>
  <si>
    <t>2.2.4.1</t>
  </si>
  <si>
    <t>2.2.4.2</t>
  </si>
  <si>
    <t>2.3.</t>
  </si>
  <si>
    <t>2.3.1.</t>
  </si>
  <si>
    <t>2.3.2.</t>
  </si>
  <si>
    <t>100_БЭ</t>
  </si>
  <si>
    <t>Строительство ПС 110/6 кВ Затон (установка трансформаторов 2*25 МВА)</t>
  </si>
  <si>
    <t>Бурятэнерго</t>
  </si>
  <si>
    <t>2.4.</t>
  </si>
  <si>
    <t>2.5.</t>
  </si>
  <si>
    <t>2.6</t>
  </si>
  <si>
    <t>2.7</t>
  </si>
  <si>
    <t>БЭ22</t>
  </si>
  <si>
    <t>2.8</t>
  </si>
  <si>
    <t>БЭ23</t>
  </si>
  <si>
    <t>2.9</t>
  </si>
  <si>
    <t>2.7.</t>
  </si>
  <si>
    <t>3</t>
  </si>
  <si>
    <t>Республика Алтай</t>
  </si>
  <si>
    <t>3.1.</t>
  </si>
  <si>
    <t>3.1.1.</t>
  </si>
  <si>
    <t>3.1.1.1</t>
  </si>
  <si>
    <t>ГАЭС0</t>
  </si>
  <si>
    <t>ГАЭС1</t>
  </si>
  <si>
    <t>ГАЭС2</t>
  </si>
  <si>
    <t>ГАЭС3</t>
  </si>
  <si>
    <t>ГАЭС4</t>
  </si>
  <si>
    <t>ГАЭС5</t>
  </si>
  <si>
    <t>ГАЭС6</t>
  </si>
  <si>
    <t>ГАЭС7</t>
  </si>
  <si>
    <t>3.1.1.2</t>
  </si>
  <si>
    <t>3.1.1.3</t>
  </si>
  <si>
    <t>ГАЭС8</t>
  </si>
  <si>
    <t>ГАЭС9</t>
  </si>
  <si>
    <t>ГАЭС10</t>
  </si>
  <si>
    <t>ГАЭС11</t>
  </si>
  <si>
    <t>ГАЭС12</t>
  </si>
  <si>
    <t>ГАЭС13</t>
  </si>
  <si>
    <t>ГАЭС14</t>
  </si>
  <si>
    <t>ГАЭС15</t>
  </si>
  <si>
    <t>ГАЭС16</t>
  </si>
  <si>
    <t>ГАЭС17</t>
  </si>
  <si>
    <t>ГАЭС18</t>
  </si>
  <si>
    <t>ГАЭС19</t>
  </si>
  <si>
    <t>3.1.2.</t>
  </si>
  <si>
    <t>3.1.2.1</t>
  </si>
  <si>
    <t>3.1.2.2</t>
  </si>
  <si>
    <t>3.1.3.</t>
  </si>
  <si>
    <t>3.1.3.1</t>
  </si>
  <si>
    <t>3.1.3.2</t>
  </si>
  <si>
    <t>3.1.3.3</t>
  </si>
  <si>
    <t>3.1.4.</t>
  </si>
  <si>
    <t>3.1.4.1</t>
  </si>
  <si>
    <t>3.1.4.2</t>
  </si>
  <si>
    <t>3.2.</t>
  </si>
  <si>
    <t>3.2.1.</t>
  </si>
  <si>
    <t>3.2.1.1</t>
  </si>
  <si>
    <t>3.2.1.2</t>
  </si>
  <si>
    <t>3.2.2.</t>
  </si>
  <si>
    <t>3.2.2.1</t>
  </si>
  <si>
    <t>14_ГАЭС</t>
  </si>
  <si>
    <t xml:space="preserve">Реконструкция ВЛ-10 кВ от ПС №16 "Чойская" Чойского района </t>
  </si>
  <si>
    <t>ГАЭС</t>
  </si>
  <si>
    <t>3.2.2.2</t>
  </si>
  <si>
    <t>3.2.3.</t>
  </si>
  <si>
    <t>3.2.3.1</t>
  </si>
  <si>
    <t>3.2.3.2</t>
  </si>
  <si>
    <t>3.2.3.3</t>
  </si>
  <si>
    <t>3.2.3.4</t>
  </si>
  <si>
    <t>3.2.3.5</t>
  </si>
  <si>
    <t>3.2.3.6</t>
  </si>
  <si>
    <t>3.2.3.7</t>
  </si>
  <si>
    <t>3.2.3.8</t>
  </si>
  <si>
    <t>3.2.4.</t>
  </si>
  <si>
    <t>3.2.4.1</t>
  </si>
  <si>
    <t>46_ГАЭС</t>
  </si>
  <si>
    <t>Создание систем пожарной безопасности зданий и сооружений филиала  ГАЭС ( 2016 г.-  служ.-произв. корпуса РПБ-2 с. Майма, ул. Энергетиков, 15; ОПУ с. Черга, ул. Новая 24; гостиницы, с. Онгудай, ул. Энергетиков, 8).</t>
  </si>
  <si>
    <t>3.2.4.2</t>
  </si>
  <si>
    <t>3.3.</t>
  </si>
  <si>
    <t>3.3.1.</t>
  </si>
  <si>
    <t>3.3.2.</t>
  </si>
  <si>
    <t>3.4</t>
  </si>
  <si>
    <t>3.5.</t>
  </si>
  <si>
    <t>3.6.</t>
  </si>
  <si>
    <t>3.7.</t>
  </si>
  <si>
    <t>Красноярский край</t>
  </si>
  <si>
    <t>4.1.</t>
  </si>
  <si>
    <t>4.1.1.</t>
  </si>
  <si>
    <t>4.1.1.1</t>
  </si>
  <si>
    <t>КЭ0</t>
  </si>
  <si>
    <t>КЭ1</t>
  </si>
  <si>
    <t>КЭ2</t>
  </si>
  <si>
    <t>КЭ3</t>
  </si>
  <si>
    <t>КЭ4</t>
  </si>
  <si>
    <t>КЭ5</t>
  </si>
  <si>
    <t>КЭ6</t>
  </si>
  <si>
    <t>КЭ7</t>
  </si>
  <si>
    <t>КЭ8</t>
  </si>
  <si>
    <t>КЭ9</t>
  </si>
  <si>
    <t>КЭ10</t>
  </si>
  <si>
    <t>4.1.1.2</t>
  </si>
  <si>
    <t>4.1.1.3</t>
  </si>
  <si>
    <t>КЭ11</t>
  </si>
  <si>
    <t>КЭ12</t>
  </si>
  <si>
    <t>КЭ13</t>
  </si>
  <si>
    <t>КЭ14</t>
  </si>
  <si>
    <t>КЭ15</t>
  </si>
  <si>
    <t>КЭ16</t>
  </si>
  <si>
    <t>КЭ17</t>
  </si>
  <si>
    <t>КЭ18</t>
  </si>
  <si>
    <t>КЭ19</t>
  </si>
  <si>
    <t>КЭ20</t>
  </si>
  <si>
    <t>КЭ21</t>
  </si>
  <si>
    <t>КЭ22</t>
  </si>
  <si>
    <t>КЭ23</t>
  </si>
  <si>
    <t>КЭ24</t>
  </si>
  <si>
    <t>КЭ25</t>
  </si>
  <si>
    <t>КЭ26</t>
  </si>
  <si>
    <t>КЭ27</t>
  </si>
  <si>
    <t>КЭ28</t>
  </si>
  <si>
    <t>КЭ29</t>
  </si>
  <si>
    <t>КЭ30</t>
  </si>
  <si>
    <t>КЭ31</t>
  </si>
  <si>
    <t>КЭ32</t>
  </si>
  <si>
    <t>КЭ33</t>
  </si>
  <si>
    <t>КЭ34</t>
  </si>
  <si>
    <t>КЭ35</t>
  </si>
  <si>
    <t>КЭ36</t>
  </si>
  <si>
    <t>КЭ37</t>
  </si>
  <si>
    <t>КЭ38</t>
  </si>
  <si>
    <t>КЭ39</t>
  </si>
  <si>
    <t>КЭ40</t>
  </si>
  <si>
    <t>КЭ41</t>
  </si>
  <si>
    <t>КЭ42</t>
  </si>
  <si>
    <t>КЭ43</t>
  </si>
  <si>
    <t>КЭ44</t>
  </si>
  <si>
    <t>КЭ45</t>
  </si>
  <si>
    <t>КЭ46</t>
  </si>
  <si>
    <t>КЭ47</t>
  </si>
  <si>
    <t>КЭ48</t>
  </si>
  <si>
    <t>КЭ49</t>
  </si>
  <si>
    <t>КЭ50</t>
  </si>
  <si>
    <t>КЭ51</t>
  </si>
  <si>
    <t>КЭ52</t>
  </si>
  <si>
    <t>КЭ53</t>
  </si>
  <si>
    <t>КЭ54</t>
  </si>
  <si>
    <t>КЭ55</t>
  </si>
  <si>
    <t>КЭ56</t>
  </si>
  <si>
    <t>КЭ57</t>
  </si>
  <si>
    <t>КЭ58</t>
  </si>
  <si>
    <t>КЭ59</t>
  </si>
  <si>
    <t>КЭ60</t>
  </si>
  <si>
    <t>КЭ61</t>
  </si>
  <si>
    <t>КЭ62</t>
  </si>
  <si>
    <t>КЭ63</t>
  </si>
  <si>
    <t>КЭ64</t>
  </si>
  <si>
    <t>КЭ65</t>
  </si>
  <si>
    <t>4.1.2.</t>
  </si>
  <si>
    <t>4.1.2.1</t>
  </si>
  <si>
    <t>4.1.2.2</t>
  </si>
  <si>
    <t>4.1.3.</t>
  </si>
  <si>
    <t>4.1.3.1</t>
  </si>
  <si>
    <t>4.1.3.2</t>
  </si>
  <si>
    <t>4.1.3.3</t>
  </si>
  <si>
    <t>4.1.4.</t>
  </si>
  <si>
    <t>4.1.4.1</t>
  </si>
  <si>
    <t>4.1.4.2</t>
  </si>
  <si>
    <t>4.2.</t>
  </si>
  <si>
    <t>4.2.1.</t>
  </si>
  <si>
    <t>4.2.1.1</t>
  </si>
  <si>
    <t>4.2.1.2</t>
  </si>
  <si>
    <t>4.2.2.</t>
  </si>
  <si>
    <t>4.2.2.1</t>
  </si>
  <si>
    <t>4.2.2.2</t>
  </si>
  <si>
    <t>4.2.3.</t>
  </si>
  <si>
    <t>4.2.3.1</t>
  </si>
  <si>
    <t>4.2.3.2</t>
  </si>
  <si>
    <t>4.2.3.3</t>
  </si>
  <si>
    <t>4.2.3.4</t>
  </si>
  <si>
    <t>4.2.3.5</t>
  </si>
  <si>
    <t>4.2.3.6</t>
  </si>
  <si>
    <t>4.2.3.7</t>
  </si>
  <si>
    <t>4.2.3.8</t>
  </si>
  <si>
    <t>4.2.4.</t>
  </si>
  <si>
    <t>4.2.4.1</t>
  </si>
  <si>
    <t>4.2.4.2</t>
  </si>
  <si>
    <t>4.3.</t>
  </si>
  <si>
    <t>4.3.1.</t>
  </si>
  <si>
    <t>4.3.2.</t>
  </si>
  <si>
    <t>4.4.</t>
  </si>
  <si>
    <t>4.5.</t>
  </si>
  <si>
    <t>4.6.</t>
  </si>
  <si>
    <t>4.7.</t>
  </si>
  <si>
    <t>Прочие инвестиционные проекты, всего, в том числе:</t>
  </si>
  <si>
    <t>5</t>
  </si>
  <si>
    <t>Кемеровская область</t>
  </si>
  <si>
    <t>5.1.</t>
  </si>
  <si>
    <t>5.1.1.</t>
  </si>
  <si>
    <t>5.1.1.1</t>
  </si>
  <si>
    <t>КуЭ0</t>
  </si>
  <si>
    <t>КуЭ1</t>
  </si>
  <si>
    <t>КуЭ2</t>
  </si>
  <si>
    <t>КуЭ3</t>
  </si>
  <si>
    <t>КуЭ4</t>
  </si>
  <si>
    <t>КуЭ5</t>
  </si>
  <si>
    <t>КуЭ6</t>
  </si>
  <si>
    <t>КуЭ7</t>
  </si>
  <si>
    <t>5.1.1.2</t>
  </si>
  <si>
    <t>5.1.1.3</t>
  </si>
  <si>
    <t>КуЭ8</t>
  </si>
  <si>
    <t>КуЭ9</t>
  </si>
  <si>
    <t>КуЭ10</t>
  </si>
  <si>
    <t>КуЭ11</t>
  </si>
  <si>
    <t>КуЭ12</t>
  </si>
  <si>
    <t>КуЭ13</t>
  </si>
  <si>
    <t>КуЭ14</t>
  </si>
  <si>
    <t>КуЭ15</t>
  </si>
  <si>
    <t>КуЭ16</t>
  </si>
  <si>
    <t>КуЭ17</t>
  </si>
  <si>
    <t>КуЭ18</t>
  </si>
  <si>
    <t>КуЭ19</t>
  </si>
  <si>
    <t>КуЭ20</t>
  </si>
  <si>
    <t>КуЭ21</t>
  </si>
  <si>
    <t>КуЭ22</t>
  </si>
  <si>
    <t>КуЭ23</t>
  </si>
  <si>
    <t>КуЭ24</t>
  </si>
  <si>
    <t>5.1.2.</t>
  </si>
  <si>
    <t>5.1.2.1</t>
  </si>
  <si>
    <t>5.1.2.2</t>
  </si>
  <si>
    <t>5.1.3.</t>
  </si>
  <si>
    <t>5.1.3.1</t>
  </si>
  <si>
    <t>5.1.3.2</t>
  </si>
  <si>
    <t>5.1.3.3</t>
  </si>
  <si>
    <t>5.1.4.</t>
  </si>
  <si>
    <t>5.1.4.1</t>
  </si>
  <si>
    <t>5.1.4.2</t>
  </si>
  <si>
    <t>5.2.</t>
  </si>
  <si>
    <t>5.2.1.</t>
  </si>
  <si>
    <t>5.2.1.1</t>
  </si>
  <si>
    <t>5.2.1.2</t>
  </si>
  <si>
    <t>5.2.2.</t>
  </si>
  <si>
    <t>5.2.2.1</t>
  </si>
  <si>
    <t>КуЭ25</t>
  </si>
  <si>
    <t>5.2.2.2</t>
  </si>
  <si>
    <t>5.2.3.</t>
  </si>
  <si>
    <t>5.2.3.1</t>
  </si>
  <si>
    <t>5.2.3.2</t>
  </si>
  <si>
    <t>5.2.3.3</t>
  </si>
  <si>
    <t>5.2.3.4</t>
  </si>
  <si>
    <t>5.2.3.5</t>
  </si>
  <si>
    <t>5.2.3.6</t>
  </si>
  <si>
    <t>5.2.3.7</t>
  </si>
  <si>
    <t>5.2.3.8</t>
  </si>
  <si>
    <t>5.2.4.</t>
  </si>
  <si>
    <t>5.2.4.1</t>
  </si>
  <si>
    <t>5.2.4.2</t>
  </si>
  <si>
    <t>КуЭ26</t>
  </si>
  <si>
    <t>КуЭ27</t>
  </si>
  <si>
    <t>КуЭ28</t>
  </si>
  <si>
    <t>КуЭ29</t>
  </si>
  <si>
    <t>КуЭ30</t>
  </si>
  <si>
    <t>КуЭ31</t>
  </si>
  <si>
    <t>КуЭ32</t>
  </si>
  <si>
    <t>КуЭ33</t>
  </si>
  <si>
    <t>КуЭ34</t>
  </si>
  <si>
    <t>5.3.</t>
  </si>
  <si>
    <t>5.3.1.</t>
  </si>
  <si>
    <t>5.3.2.</t>
  </si>
  <si>
    <t>5.4.</t>
  </si>
  <si>
    <t>5.5.</t>
  </si>
  <si>
    <t>5.6.</t>
  </si>
  <si>
    <t>5.7.</t>
  </si>
  <si>
    <t>6</t>
  </si>
  <si>
    <t>Омская область</t>
  </si>
  <si>
    <t>6.1.</t>
  </si>
  <si>
    <t>6.1.1.</t>
  </si>
  <si>
    <t>6.1.1.1</t>
  </si>
  <si>
    <t>ОЭ0</t>
  </si>
  <si>
    <t>ОЭ1</t>
  </si>
  <si>
    <t>ОЭ2</t>
  </si>
  <si>
    <t>ОЭ3</t>
  </si>
  <si>
    <t>ОЭ4</t>
  </si>
  <si>
    <t>ОЭ5</t>
  </si>
  <si>
    <t>ОЭ6</t>
  </si>
  <si>
    <t>ОЭ7</t>
  </si>
  <si>
    <t>ОЭ8</t>
  </si>
  <si>
    <t>6.1.1.2</t>
  </si>
  <si>
    <t>6.1.1.3</t>
  </si>
  <si>
    <t>ОЭ9</t>
  </si>
  <si>
    <t>ОЭ10</t>
  </si>
  <si>
    <t>ОЭ11</t>
  </si>
  <si>
    <t>ОЭ12</t>
  </si>
  <si>
    <t>ОЭ13</t>
  </si>
  <si>
    <t>ОЭ14</t>
  </si>
  <si>
    <t>ОЭ15</t>
  </si>
  <si>
    <t>ОЭ16</t>
  </si>
  <si>
    <t>6.1.2.</t>
  </si>
  <si>
    <t>6.1.2.1</t>
  </si>
  <si>
    <t>6.1.2.2</t>
  </si>
  <si>
    <t>6.1.3.</t>
  </si>
  <si>
    <t>6.1.3.1</t>
  </si>
  <si>
    <t>6.1.3.2</t>
  </si>
  <si>
    <t>6.1.3.3</t>
  </si>
  <si>
    <t>6.1.4.</t>
  </si>
  <si>
    <t>6.1.4.1</t>
  </si>
  <si>
    <t>6.1.4.2</t>
  </si>
  <si>
    <t>6.2.</t>
  </si>
  <si>
    <t>6.2.1.</t>
  </si>
  <si>
    <t>6.2.1.1</t>
  </si>
  <si>
    <t>ОЭ159</t>
  </si>
  <si>
    <t>6.2.1.2</t>
  </si>
  <si>
    <t>6.2.2.</t>
  </si>
  <si>
    <t>6.2.2.1</t>
  </si>
  <si>
    <t>ОЭ17</t>
  </si>
  <si>
    <t>ОЭ18</t>
  </si>
  <si>
    <t>ОЭ19</t>
  </si>
  <si>
    <t>ОЭ20</t>
  </si>
  <si>
    <t>ОЭ21</t>
  </si>
  <si>
    <t>ОЭ22</t>
  </si>
  <si>
    <t>ОЭ23</t>
  </si>
  <si>
    <t>ОЭ24</t>
  </si>
  <si>
    <t>ОЭ25</t>
  </si>
  <si>
    <t>ОЭ26</t>
  </si>
  <si>
    <t>ОЭ27</t>
  </si>
  <si>
    <t>ОЭ28</t>
  </si>
  <si>
    <t>ОЭ29</t>
  </si>
  <si>
    <t>ОЭ30</t>
  </si>
  <si>
    <t>ОЭ31</t>
  </si>
  <si>
    <t>ОЭ32</t>
  </si>
  <si>
    <t>ОЭ33</t>
  </si>
  <si>
    <t>6.2.2.2</t>
  </si>
  <si>
    <t>6.2.3.</t>
  </si>
  <si>
    <t>6.2.3.1</t>
  </si>
  <si>
    <t>6.2.3.2</t>
  </si>
  <si>
    <t>6.2.3.3</t>
  </si>
  <si>
    <t>6.2.3.4</t>
  </si>
  <si>
    <t>6.2.3.5</t>
  </si>
  <si>
    <t>6.2.3.6</t>
  </si>
  <si>
    <t>6.2.3.7</t>
  </si>
  <si>
    <t>6.2.3.8</t>
  </si>
  <si>
    <t>6.2.4.</t>
  </si>
  <si>
    <t>6.2.4.1</t>
  </si>
  <si>
    <t>6.2.6.2</t>
  </si>
  <si>
    <t>6.3.</t>
  </si>
  <si>
    <t>6.3.1.</t>
  </si>
  <si>
    <t>6.3.2.</t>
  </si>
  <si>
    <t>6.4.</t>
  </si>
  <si>
    <t>6.5.</t>
  </si>
  <si>
    <t>6.6.</t>
  </si>
  <si>
    <t>6.7.</t>
  </si>
  <si>
    <t>7</t>
  </si>
  <si>
    <t>Республика Хакасия</t>
  </si>
  <si>
    <t>7.1.</t>
  </si>
  <si>
    <t>7.1.1.</t>
  </si>
  <si>
    <t>7.1.1.1</t>
  </si>
  <si>
    <t>ХЭ0</t>
  </si>
  <si>
    <t>ХЭ1</t>
  </si>
  <si>
    <t>ХЭ2</t>
  </si>
  <si>
    <t>ХЭ3</t>
  </si>
  <si>
    <t>ХЭ4</t>
  </si>
  <si>
    <t>ХЭ5</t>
  </si>
  <si>
    <t>ХЭ6</t>
  </si>
  <si>
    <t>ХЭ7</t>
  </si>
  <si>
    <t>7.1.1.2</t>
  </si>
  <si>
    <t>ХЭ8</t>
  </si>
  <si>
    <t>ХЭ9</t>
  </si>
  <si>
    <t>7.1.1.3</t>
  </si>
  <si>
    <t>7.1.2.</t>
  </si>
  <si>
    <t>7.1.2.1</t>
  </si>
  <si>
    <t>7.1.2.2</t>
  </si>
  <si>
    <t>7.1.3.</t>
  </si>
  <si>
    <t>7.1.3.1</t>
  </si>
  <si>
    <t>7.1.3.2</t>
  </si>
  <si>
    <t>7.1.3.3</t>
  </si>
  <si>
    <t>7.1.4.</t>
  </si>
  <si>
    <t>7.1.4.1</t>
  </si>
  <si>
    <t>7.1.4.2</t>
  </si>
  <si>
    <t>7.2.</t>
  </si>
  <si>
    <t>7.2.1.</t>
  </si>
  <si>
    <t>7.2.1.1</t>
  </si>
  <si>
    <t>ХЭ10</t>
  </si>
  <si>
    <t>7.2.1.2</t>
  </si>
  <si>
    <t>7.2.2.</t>
  </si>
  <si>
    <t>7.2.2.1</t>
  </si>
  <si>
    <t>ХЭ11</t>
  </si>
  <si>
    <t>ХЭ12</t>
  </si>
  <si>
    <t>ХЭ13</t>
  </si>
  <si>
    <t>ХЭ14</t>
  </si>
  <si>
    <t>ХЭ15</t>
  </si>
  <si>
    <t>ХЭ16</t>
  </si>
  <si>
    <t>ХЭ17</t>
  </si>
  <si>
    <t>ХЭ18</t>
  </si>
  <si>
    <t>ХЭ19</t>
  </si>
  <si>
    <t>ХЭ20</t>
  </si>
  <si>
    <t>ХЭ21</t>
  </si>
  <si>
    <t>ХЭ22</t>
  </si>
  <si>
    <t>ХЭ23</t>
  </si>
  <si>
    <t>ХЭ24</t>
  </si>
  <si>
    <t>ХЭ25</t>
  </si>
  <si>
    <t>ХЭ26</t>
  </si>
  <si>
    <t>ХЭ27</t>
  </si>
  <si>
    <t>ХЭ28</t>
  </si>
  <si>
    <t>ХЭ29</t>
  </si>
  <si>
    <t>ХЭ30</t>
  </si>
  <si>
    <t>ХЭ31</t>
  </si>
  <si>
    <t>ХЭ32</t>
  </si>
  <si>
    <t>ХЭ33</t>
  </si>
  <si>
    <t>ХЭ34</t>
  </si>
  <si>
    <t>ХЭ35</t>
  </si>
  <si>
    <t>ХЭ36</t>
  </si>
  <si>
    <t>ХЭ37</t>
  </si>
  <si>
    <t>ХЭ38</t>
  </si>
  <si>
    <t>ХЭ39</t>
  </si>
  <si>
    <t>ХЭ40</t>
  </si>
  <si>
    <t>ХЭ41</t>
  </si>
  <si>
    <t>ХЭ42</t>
  </si>
  <si>
    <t>ХЭ43</t>
  </si>
  <si>
    <t>ХЭ44</t>
  </si>
  <si>
    <t>ХЭ45</t>
  </si>
  <si>
    <t>ХЭ46</t>
  </si>
  <si>
    <t>ХЭ47</t>
  </si>
  <si>
    <t>ХЭ48</t>
  </si>
  <si>
    <t>7.2.2.2</t>
  </si>
  <si>
    <t>7.2.3.</t>
  </si>
  <si>
    <t>7.2.3.1</t>
  </si>
  <si>
    <t>7.2.3.2</t>
  </si>
  <si>
    <t>7.2.3.3</t>
  </si>
  <si>
    <t>7.2.3.4</t>
  </si>
  <si>
    <t>7.2.3.5</t>
  </si>
  <si>
    <t>7.2.3.6</t>
  </si>
  <si>
    <t>7.2.3.7</t>
  </si>
  <si>
    <t>7.2.3.8</t>
  </si>
  <si>
    <t>7.2.4.</t>
  </si>
  <si>
    <t>7.2.4.1</t>
  </si>
  <si>
    <t>7.2.7.2</t>
  </si>
  <si>
    <t>7.3</t>
  </si>
  <si>
    <t>7.3.1.</t>
  </si>
  <si>
    <t>7.3.2..</t>
  </si>
  <si>
    <t>7.4.</t>
  </si>
  <si>
    <t>7.5.</t>
  </si>
  <si>
    <t>7.6.</t>
  </si>
  <si>
    <t>8</t>
  </si>
  <si>
    <t>Забайкальский край</t>
  </si>
  <si>
    <t>8.1.</t>
  </si>
  <si>
    <t>8.1.1.</t>
  </si>
  <si>
    <t>8.1.1.1</t>
  </si>
  <si>
    <t>ЧЭ0</t>
  </si>
  <si>
    <t>ЧЭ1</t>
  </si>
  <si>
    <t>ЧЭ2</t>
  </si>
  <si>
    <t>ЧЭ3</t>
  </si>
  <si>
    <t>ЧЭ4</t>
  </si>
  <si>
    <t>ЧЭ5</t>
  </si>
  <si>
    <t>ЧЭ6</t>
  </si>
  <si>
    <t>ЧЭ7</t>
  </si>
  <si>
    <t>ЧЭ8</t>
  </si>
  <si>
    <t>8.1.1.2</t>
  </si>
  <si>
    <t>ЧЭ9</t>
  </si>
  <si>
    <t>8.1.1.3</t>
  </si>
  <si>
    <t>ЧЭ10</t>
  </si>
  <si>
    <t>ЧЭ11</t>
  </si>
  <si>
    <t>ЧЭ12</t>
  </si>
  <si>
    <t>ЧЭ13</t>
  </si>
  <si>
    <t>ЧЭ14</t>
  </si>
  <si>
    <t>ЧЭ15</t>
  </si>
  <si>
    <t>ЧЭ16</t>
  </si>
  <si>
    <t>ЧЭ17</t>
  </si>
  <si>
    <t>ЧЭ18</t>
  </si>
  <si>
    <t>ЧЭ19</t>
  </si>
  <si>
    <t>ЧЭ20</t>
  </si>
  <si>
    <t>ЧЭ21</t>
  </si>
  <si>
    <t>8.1.2.</t>
  </si>
  <si>
    <t>8.1.2.1</t>
  </si>
  <si>
    <t>8.1.2.2</t>
  </si>
  <si>
    <t>8.1.3.</t>
  </si>
  <si>
    <t>8.1.3.1</t>
  </si>
  <si>
    <t>8.1.4.</t>
  </si>
  <si>
    <t>8.1.4.1</t>
  </si>
  <si>
    <t>8.1.4.2</t>
  </si>
  <si>
    <t>8.2</t>
  </si>
  <si>
    <t>8.2.1.</t>
  </si>
  <si>
    <t>8.2.1.1</t>
  </si>
  <si>
    <t>ЧЭ22</t>
  </si>
  <si>
    <t>ЧЭ23</t>
  </si>
  <si>
    <t>ЧЭ24</t>
  </si>
  <si>
    <t>ЧЭ25</t>
  </si>
  <si>
    <t>ЧЭ26</t>
  </si>
  <si>
    <t>ЧЭ27</t>
  </si>
  <si>
    <t>ЧЭ28</t>
  </si>
  <si>
    <t>8.2.1.2</t>
  </si>
  <si>
    <t>8.2.2.</t>
  </si>
  <si>
    <t>8.2.2.1</t>
  </si>
  <si>
    <t>8.2.2.2</t>
  </si>
  <si>
    <t>ЧЭ49</t>
  </si>
  <si>
    <t>8.2.3.</t>
  </si>
  <si>
    <t>8.2.3.1</t>
  </si>
  <si>
    <t>8.2.3.2</t>
  </si>
  <si>
    <t>8.2.3.3</t>
  </si>
  <si>
    <t>8.2.3.4</t>
  </si>
  <si>
    <t>8.2.3.5</t>
  </si>
  <si>
    <t>8.2.3.6</t>
  </si>
  <si>
    <t>8.2.3.7</t>
  </si>
  <si>
    <t>8.2.3.8</t>
  </si>
  <si>
    <t>8.2.4.</t>
  </si>
  <si>
    <t>8.2.4.1</t>
  </si>
  <si>
    <t>8.2.8.2</t>
  </si>
  <si>
    <t>8.3.1.</t>
  </si>
  <si>
    <t>8.3.2..</t>
  </si>
  <si>
    <t>8.4.</t>
  </si>
  <si>
    <t>8.5.</t>
  </si>
  <si>
    <t>8.7.</t>
  </si>
  <si>
    <t>ИА МРСК Сибири"</t>
  </si>
  <si>
    <t>9.7.</t>
  </si>
  <si>
    <t>ИА0</t>
  </si>
  <si>
    <t>ИА1</t>
  </si>
  <si>
    <t>ИА2</t>
  </si>
  <si>
    <t>ИА3</t>
  </si>
  <si>
    <t>Г</t>
  </si>
  <si>
    <t>F_76_АЭ</t>
  </si>
  <si>
    <t>F_47_АЭ</t>
  </si>
  <si>
    <t>G_47д_АЭ</t>
  </si>
  <si>
    <t>F_2_АЭ</t>
  </si>
  <si>
    <t>G_132а_АЭ</t>
  </si>
  <si>
    <t>G_132б_АЭ</t>
  </si>
  <si>
    <t>G_132в_АЭ</t>
  </si>
  <si>
    <t>G_132г_АЭ</t>
  </si>
  <si>
    <t>G_132д_АЭ</t>
  </si>
  <si>
    <t>G_132е_АЭ</t>
  </si>
  <si>
    <t>G_132ж_АЭ</t>
  </si>
  <si>
    <t>G_132з_АЭ</t>
  </si>
  <si>
    <t>G_132и_АЭ</t>
  </si>
  <si>
    <t>G_132к_АЭ</t>
  </si>
  <si>
    <t>G_132л_АЭ</t>
  </si>
  <si>
    <t>G_132н_АЭ</t>
  </si>
  <si>
    <t>G_132о_АЭ</t>
  </si>
  <si>
    <t>G_132п_АЭ</t>
  </si>
  <si>
    <t>G_132р_АЭ</t>
  </si>
  <si>
    <t>G_132с_АЭ</t>
  </si>
  <si>
    <t>G_132а1_АЭ</t>
  </si>
  <si>
    <t>G_132б1_АЭ</t>
  </si>
  <si>
    <t>G_132в1_АЭ</t>
  </si>
  <si>
    <t>G_132г1_АЭ</t>
  </si>
  <si>
    <t>G_132д1_АЭ</t>
  </si>
  <si>
    <t>G_132е1_АЭ</t>
  </si>
  <si>
    <t>G_132ж1_АЭ</t>
  </si>
  <si>
    <t>G_132з1_АЭ</t>
  </si>
  <si>
    <t>G_132и1_АЭ</t>
  </si>
  <si>
    <t>G_132к1_АЭ</t>
  </si>
  <si>
    <t>G_132л1_АЭ</t>
  </si>
  <si>
    <t>G_132м1_АЭ</t>
  </si>
  <si>
    <t>F_20_АЭ</t>
  </si>
  <si>
    <t>F_21_АЭ</t>
  </si>
  <si>
    <t>F_22_АЭ</t>
  </si>
  <si>
    <t>G_23а_АЭ</t>
  </si>
  <si>
    <t>F_24_АЭ</t>
  </si>
  <si>
    <t>F_25_АЭ</t>
  </si>
  <si>
    <t>G_33а_АЭ</t>
  </si>
  <si>
    <t>G_33б_АЭ</t>
  </si>
  <si>
    <t>G_33в_АЭ</t>
  </si>
  <si>
    <t>G_33г_АЭ</t>
  </si>
  <si>
    <t>F_36_АЭ</t>
  </si>
  <si>
    <t>F_111_АЭ</t>
  </si>
  <si>
    <t>F_18_АЭ</t>
  </si>
  <si>
    <t>G_19а_АЭ</t>
  </si>
  <si>
    <t>G_23б_АЭ</t>
  </si>
  <si>
    <t>F_29_АЭ</t>
  </si>
  <si>
    <t>F_114_АЭ</t>
  </si>
  <si>
    <t>G_109_АЭ</t>
  </si>
  <si>
    <t>G_141_АЭ</t>
  </si>
  <si>
    <t>F_39_АЭ</t>
  </si>
  <si>
    <t>F_40_АЭ</t>
  </si>
  <si>
    <t>G_42_АЭ</t>
  </si>
  <si>
    <t>F_43_АЭ</t>
  </si>
  <si>
    <t>G_45а_АЭ</t>
  </si>
  <si>
    <t>F_59_АЭ</t>
  </si>
  <si>
    <t>F_60_АЭ</t>
  </si>
  <si>
    <t>F_80_АЭ</t>
  </si>
  <si>
    <t>G_40а_АЭ</t>
  </si>
  <si>
    <t>F_8_АЭ</t>
  </si>
  <si>
    <t>F_10_АЭ</t>
  </si>
  <si>
    <t>F_6_АЭ</t>
  </si>
  <si>
    <t>F_11_АЭ</t>
  </si>
  <si>
    <t>G_31_АЭ</t>
  </si>
  <si>
    <t>F_12_АЭ</t>
  </si>
  <si>
    <t>F_13_АЭ</t>
  </si>
  <si>
    <t>F_14_АЭ</t>
  </si>
  <si>
    <t>F_102_АЭ</t>
  </si>
  <si>
    <t>F_52_АЭ</t>
  </si>
  <si>
    <t>F_53_АЭ</t>
  </si>
  <si>
    <t>G_116а_АЭ</t>
  </si>
  <si>
    <t>G_116б_АЭ</t>
  </si>
  <si>
    <t>G_35_АЭ</t>
  </si>
  <si>
    <t>G_116в_АЭ</t>
  </si>
  <si>
    <t>F_57_АЭ</t>
  </si>
  <si>
    <t>G_118а_АЭ</t>
  </si>
  <si>
    <t>G_118б_АЭ</t>
  </si>
  <si>
    <t>F_81_АЭ</t>
  </si>
  <si>
    <t>G_89а_АЭ</t>
  </si>
  <si>
    <t>G_89б_АЭ</t>
  </si>
  <si>
    <t>G_89в_АЭ</t>
  </si>
  <si>
    <t>G_90_АЭ</t>
  </si>
  <si>
    <t>G_61а_АЭ</t>
  </si>
  <si>
    <t>G_61г_АЭ</t>
  </si>
  <si>
    <t>G_61в_АЭ</t>
  </si>
  <si>
    <t>G_61б_АЭ</t>
  </si>
  <si>
    <t>G_62б_АЭ</t>
  </si>
  <si>
    <t>G_62в_АЭ</t>
  </si>
  <si>
    <t>G_62а_АЭ</t>
  </si>
  <si>
    <t>G_65а_АЭ</t>
  </si>
  <si>
    <t>G_65в_АЭ</t>
  </si>
  <si>
    <t>G_65б_АЭ</t>
  </si>
  <si>
    <t>F_66_АЭ</t>
  </si>
  <si>
    <t>F_100Щ_АЭ</t>
  </si>
  <si>
    <t>F_67_АЭ</t>
  </si>
  <si>
    <t>G_72а_АЭ</t>
  </si>
  <si>
    <t>G_72б_АЭ</t>
  </si>
  <si>
    <t>G_72в_АЭ</t>
  </si>
  <si>
    <t>G_72г_АЭ</t>
  </si>
  <si>
    <t>G_72д_АЭ</t>
  </si>
  <si>
    <t>G_72е_АЭ</t>
  </si>
  <si>
    <t>G_73а_АЭ</t>
  </si>
  <si>
    <t>G_73б_АЭ</t>
  </si>
  <si>
    <t>G_73в_АЭ</t>
  </si>
  <si>
    <t>F_121_АЭ</t>
  </si>
  <si>
    <t>F_135_АЭ</t>
  </si>
  <si>
    <t>F_136_АЭ</t>
  </si>
  <si>
    <t>F_137_АЭ</t>
  </si>
  <si>
    <t>G_125а_АЭ</t>
  </si>
  <si>
    <t>G_125б_АЭ</t>
  </si>
  <si>
    <t>G_126а_АЭ</t>
  </si>
  <si>
    <t>G_126в_АЭ</t>
  </si>
  <si>
    <t>G_126б_АЭ</t>
  </si>
  <si>
    <t>F_140_АЭ</t>
  </si>
  <si>
    <t>F_96_АЭ</t>
  </si>
  <si>
    <t>G_84а_АЭ</t>
  </si>
  <si>
    <t>G_84в_АЭ</t>
  </si>
  <si>
    <t>G_84б_АЭ</t>
  </si>
  <si>
    <t>G_85б_АЭ</t>
  </si>
  <si>
    <t>G_85в_АЭ</t>
  </si>
  <si>
    <t>G_85а_АЭ</t>
  </si>
  <si>
    <t>F_34_АЭ</t>
  </si>
  <si>
    <t>F_41_АЭ</t>
  </si>
  <si>
    <t>F_1_АЭ</t>
  </si>
  <si>
    <t>F_3_АЭ</t>
  </si>
  <si>
    <t>F_5_АЭ</t>
  </si>
  <si>
    <t>F_144_АЭ</t>
  </si>
  <si>
    <t>F_26_АЭ</t>
  </si>
  <si>
    <t>G_27_АЭ</t>
  </si>
  <si>
    <t>F_30_АЭ</t>
  </si>
  <si>
    <t>F_37_АЭ</t>
  </si>
  <si>
    <t>F_108_АЭ</t>
  </si>
  <si>
    <t>F_4_АЭ</t>
  </si>
  <si>
    <t>G_150_АЭ</t>
  </si>
  <si>
    <t>G_86_АЭ</t>
  </si>
  <si>
    <t>F_87_АЭ</t>
  </si>
  <si>
    <t>F_88_АЭ</t>
  </si>
  <si>
    <t>F_99_АЭ</t>
  </si>
  <si>
    <t>F_97_АЭ</t>
  </si>
  <si>
    <t>G_152_АЭ</t>
  </si>
  <si>
    <t>G_153_АЭ</t>
  </si>
  <si>
    <t>G_154_АЭ</t>
  </si>
  <si>
    <t>G_155_АЭ</t>
  </si>
  <si>
    <t>G_156_АЭ</t>
  </si>
  <si>
    <t>G_157_АЭ</t>
  </si>
  <si>
    <t>G_158_АЭ</t>
  </si>
  <si>
    <t>G_159_АЭ</t>
  </si>
  <si>
    <t>G_151_АЭ</t>
  </si>
  <si>
    <t>F_91_АЭ (а)</t>
  </si>
  <si>
    <t>F_91_АЭ (б)</t>
  </si>
  <si>
    <t>F_91_АЭ (г)</t>
  </si>
  <si>
    <t>F_91_АЭ (в)</t>
  </si>
  <si>
    <t>F_92_АЭ (а)</t>
  </si>
  <si>
    <t>F_92_АЭ (б)</t>
  </si>
  <si>
    <t>F_92_АЭ (в)</t>
  </si>
  <si>
    <t>F_100П_АЭ</t>
  </si>
  <si>
    <t>F_93_АЭ</t>
  </si>
  <si>
    <t>F_94_АЭ</t>
  </si>
  <si>
    <t>F_95_АЭ</t>
  </si>
  <si>
    <t>2200_АЭ</t>
  </si>
  <si>
    <t>2300_АЭ</t>
  </si>
  <si>
    <t>G_212_БЭ</t>
  </si>
  <si>
    <t>G_212(2)_БЭ</t>
  </si>
  <si>
    <t>G_212(3)_БЭ</t>
  </si>
  <si>
    <t>G_212(4)_БЭ</t>
  </si>
  <si>
    <t>G_212(5)_БЭ</t>
  </si>
  <si>
    <t>G_214_БЭ</t>
  </si>
  <si>
    <t>G_223(1)_БЭ</t>
  </si>
  <si>
    <t>G_223(2)_БЭ</t>
  </si>
  <si>
    <t>G_223(3)_БЭ</t>
  </si>
  <si>
    <t>F_102.1_БЭ</t>
  </si>
  <si>
    <t>F_103.1_БЭ</t>
  </si>
  <si>
    <t>F_106_БЭ</t>
  </si>
  <si>
    <t>F_9_БЭ</t>
  </si>
  <si>
    <t>F_10_БЭ</t>
  </si>
  <si>
    <t>G_10(1)_БЭ</t>
  </si>
  <si>
    <t>F_112_БЭ</t>
  </si>
  <si>
    <t>F_3_БЭ</t>
  </si>
  <si>
    <t>F_8_БЭ</t>
  </si>
  <si>
    <t>F_100.1_БЭ</t>
  </si>
  <si>
    <t>G_210_БЭ</t>
  </si>
  <si>
    <t>F_14_БЭ</t>
  </si>
  <si>
    <t>G_150_БЭ</t>
  </si>
  <si>
    <t>G_151_БЭ</t>
  </si>
  <si>
    <t>G_17.1_БЭ</t>
  </si>
  <si>
    <t>F_25_БЭ</t>
  </si>
  <si>
    <t>F_109.1_БЭ</t>
  </si>
  <si>
    <t>F_19_БЭ</t>
  </si>
  <si>
    <t>G_21_БЭ</t>
  </si>
  <si>
    <t>F_22_БЭ</t>
  </si>
  <si>
    <t>F_28_БЭ</t>
  </si>
  <si>
    <t>F_1_БЭ</t>
  </si>
  <si>
    <t>F_2_БЭ</t>
  </si>
  <si>
    <t>F_7_БЭ</t>
  </si>
  <si>
    <t>F_111_БЭ</t>
  </si>
  <si>
    <t>F_100_БЭ</t>
  </si>
  <si>
    <t>F_49_БЭ</t>
  </si>
  <si>
    <t>F_112.1_БЭ</t>
  </si>
  <si>
    <t>F_113.1_БЭ</t>
  </si>
  <si>
    <t>F_51_БЭ (а)</t>
  </si>
  <si>
    <t>G_51_БЭ (б)</t>
  </si>
  <si>
    <t>G_51_БЭ (в)</t>
  </si>
  <si>
    <t>F_51_БЭ (г)</t>
  </si>
  <si>
    <t>F_52_БЭ (а)</t>
  </si>
  <si>
    <t>F_52_БЭ (б)</t>
  </si>
  <si>
    <t>F_52_БЭ (в)</t>
  </si>
  <si>
    <t>F_50_БЭ</t>
  </si>
  <si>
    <t>F_116.1_БЭ</t>
  </si>
  <si>
    <t>F_53_БЭ</t>
  </si>
  <si>
    <t>F_54_БЭ</t>
  </si>
  <si>
    <t>G_100а_ГАЭС</t>
  </si>
  <si>
    <t>G_100б_ГАЭС</t>
  </si>
  <si>
    <t>G_100в_ГАЭС</t>
  </si>
  <si>
    <t>F_4_ГАЭС</t>
  </si>
  <si>
    <t>F_5_ГАЭС</t>
  </si>
  <si>
    <t>F_6_ГАЭС</t>
  </si>
  <si>
    <t>F_7_ГАЭС</t>
  </si>
  <si>
    <t>F_8_ГАЭС</t>
  </si>
  <si>
    <t>F_1_ГАЭС</t>
  </si>
  <si>
    <t>F_18_ГАЭС</t>
  </si>
  <si>
    <t>F_101_ГАЭС</t>
  </si>
  <si>
    <t>F_10_ГАЭС</t>
  </si>
  <si>
    <t>F_11_ГАЭС</t>
  </si>
  <si>
    <t>F_19_ГАЭС</t>
  </si>
  <si>
    <t>F_15_ГАЭС</t>
  </si>
  <si>
    <t>F_16_ГАЭС</t>
  </si>
  <si>
    <t>F_17_ГАЭС</t>
  </si>
  <si>
    <t>F_21_ГАЭС</t>
  </si>
  <si>
    <t>F_14_ГАЭС</t>
  </si>
  <si>
    <t>F_41_ГАЭС</t>
  </si>
  <si>
    <t>F_42_ГАЭС</t>
  </si>
  <si>
    <t>F_49_ГАЭС</t>
  </si>
  <si>
    <t>F_79_ГАЭС</t>
  </si>
  <si>
    <t>F_46_ГАЭС</t>
  </si>
  <si>
    <t>F_25_ГАЭС</t>
  </si>
  <si>
    <t>G_28а_ГАЭС</t>
  </si>
  <si>
    <t>G_61_ГАЭС</t>
  </si>
  <si>
    <t>F_45_ГАЭС</t>
  </si>
  <si>
    <t>F_47_ГАЭС</t>
  </si>
  <si>
    <t>F_55_ГАЭС (а)</t>
  </si>
  <si>
    <t>F_55_ГАЭС (в)</t>
  </si>
  <si>
    <t>F_55_ГАЭС (г)</t>
  </si>
  <si>
    <t>F_56_ГАЭС (в)</t>
  </si>
  <si>
    <t>F_57_ГАЭС</t>
  </si>
  <si>
    <t>F_302_ГАЭС</t>
  </si>
  <si>
    <t>F_59_ГАЭС</t>
  </si>
  <si>
    <t>F_60_ГАЭС</t>
  </si>
  <si>
    <t>2200_ГАЭС</t>
  </si>
  <si>
    <t>G_328_КЭ</t>
  </si>
  <si>
    <t>F_22_КЭ</t>
  </si>
  <si>
    <t>F_25_КЭ</t>
  </si>
  <si>
    <t>G_26_КЭ_(в)</t>
  </si>
  <si>
    <t>G_26_КЭ_(а)</t>
  </si>
  <si>
    <t>G_26_КЭ_(б)</t>
  </si>
  <si>
    <t>F_27_КЭ</t>
  </si>
  <si>
    <t>F_204_КЭ</t>
  </si>
  <si>
    <t>F_28_КЭ</t>
  </si>
  <si>
    <t>G_331_КЭ</t>
  </si>
  <si>
    <t>G_29_КЭ_(а)</t>
  </si>
  <si>
    <t>G_29_КЭ_(б)</t>
  </si>
  <si>
    <t>F_93_КЭ</t>
  </si>
  <si>
    <t>G_333_КЭ</t>
  </si>
  <si>
    <t>G_337_КЭ</t>
  </si>
  <si>
    <t>G_338_КЭ</t>
  </si>
  <si>
    <t>G_429_КЭ</t>
  </si>
  <si>
    <t>F_30_КЭ</t>
  </si>
  <si>
    <t>F_210_КЭ</t>
  </si>
  <si>
    <t>G_343_КЭ</t>
  </si>
  <si>
    <t>G_403_КЭ</t>
  </si>
  <si>
    <t>G_32_КЭ</t>
  </si>
  <si>
    <t>G_406_КЭ</t>
  </si>
  <si>
    <t>F_33_КЭ</t>
  </si>
  <si>
    <t>F_96_КЭ</t>
  </si>
  <si>
    <t>F_97_КЭ</t>
  </si>
  <si>
    <t>F_98_КЭ</t>
  </si>
  <si>
    <t>G_345_КЭ</t>
  </si>
  <si>
    <t>G_34_КЭ_(а)</t>
  </si>
  <si>
    <t>G_34_КЭ_(б)</t>
  </si>
  <si>
    <t>G_34_КЭ_(в)</t>
  </si>
  <si>
    <t>G_35_КЭ_(а)</t>
  </si>
  <si>
    <t>G_35_КЭ_(б)</t>
  </si>
  <si>
    <t>G_35_КЭ_(в)</t>
  </si>
  <si>
    <t>G_35_КЭ_(г)</t>
  </si>
  <si>
    <t>G_35_КЭ_(д)</t>
  </si>
  <si>
    <t>G_355_КЭ</t>
  </si>
  <si>
    <t>F_36_КЭ</t>
  </si>
  <si>
    <t>G_149_КЭ</t>
  </si>
  <si>
    <t>G_354_КЭ</t>
  </si>
  <si>
    <t>G_359_КЭ</t>
  </si>
  <si>
    <t>F_37_КЭ</t>
  </si>
  <si>
    <t>G_370_КЭ</t>
  </si>
  <si>
    <t>G_376_КЭ</t>
  </si>
  <si>
    <t>F_39_КЭ</t>
  </si>
  <si>
    <t>G_385_КЭ</t>
  </si>
  <si>
    <t>G_386_КЭ</t>
  </si>
  <si>
    <t>G_389_КЭ</t>
  </si>
  <si>
    <t>G_392_КЭ</t>
  </si>
  <si>
    <t>G_394_КЭ</t>
  </si>
  <si>
    <t>G_396_КЭ</t>
  </si>
  <si>
    <t>G_430_КЭ</t>
  </si>
  <si>
    <t>G_432_КЭ</t>
  </si>
  <si>
    <t>G_434_КЭ</t>
  </si>
  <si>
    <t>G_435_КЭ</t>
  </si>
  <si>
    <t>G_266_КЭ</t>
  </si>
  <si>
    <t>G_3007_КЭ</t>
  </si>
  <si>
    <t>F_127_КЭ</t>
  </si>
  <si>
    <t>G_509_КЭ</t>
  </si>
  <si>
    <t>F_208_КЭ</t>
  </si>
  <si>
    <t>F_18_КЭ</t>
  </si>
  <si>
    <t>G_3001_КЭ</t>
  </si>
  <si>
    <t>G_3002_КЭ</t>
  </si>
  <si>
    <t>G_3003_КЭ</t>
  </si>
  <si>
    <t>G_3004_КЭ</t>
  </si>
  <si>
    <t>F_7_КЭ</t>
  </si>
  <si>
    <t>F_10_КЭ</t>
  </si>
  <si>
    <t>G_320_КЭ</t>
  </si>
  <si>
    <t>F_14_КЭ</t>
  </si>
  <si>
    <t>G_451_КЭ</t>
  </si>
  <si>
    <t>G_473_КЭ</t>
  </si>
  <si>
    <t>G_285_КЭ</t>
  </si>
  <si>
    <t>G_510_КЭ</t>
  </si>
  <si>
    <t>G_511_КЭ</t>
  </si>
  <si>
    <t>G_513_КЭ</t>
  </si>
  <si>
    <t>G_3006_КЭ</t>
  </si>
  <si>
    <t>G_453_КЭ</t>
  </si>
  <si>
    <t>G_274_КЭ</t>
  </si>
  <si>
    <t>F_54_КЭ</t>
  </si>
  <si>
    <t>F_207_КЭ</t>
  </si>
  <si>
    <t>F_4_КЭ</t>
  </si>
  <si>
    <t>F_83_КЭ</t>
  </si>
  <si>
    <t>G_466_КЭ</t>
  </si>
  <si>
    <t>F_206_КЭ</t>
  </si>
  <si>
    <t>F_226_КЭ</t>
  </si>
  <si>
    <t>F_6_КЭ</t>
  </si>
  <si>
    <t>G_512_КЭ</t>
  </si>
  <si>
    <t>F_214_КЭ</t>
  </si>
  <si>
    <t>G_273_КЭ</t>
  </si>
  <si>
    <t>G_276_КЭ</t>
  </si>
  <si>
    <t>G_278_КЭ</t>
  </si>
  <si>
    <t>G_277_КЭ</t>
  </si>
  <si>
    <t>G_324_КЭ</t>
  </si>
  <si>
    <t>G_323_КЭ</t>
  </si>
  <si>
    <t>G_279_КЭ</t>
  </si>
  <si>
    <t>G_3005_КЭ</t>
  </si>
  <si>
    <t>G_3015_КЭ</t>
  </si>
  <si>
    <t>G_3016_КЭ</t>
  </si>
  <si>
    <t>G_325_КЭ</t>
  </si>
  <si>
    <t>G_272_КЭ</t>
  </si>
  <si>
    <t>G_271_КЭ</t>
  </si>
  <si>
    <t>G_269_КЭ</t>
  </si>
  <si>
    <t>G_275_КЭ</t>
  </si>
  <si>
    <t>G_270_КЭ</t>
  </si>
  <si>
    <t>G_280_КЭ</t>
  </si>
  <si>
    <t>F_67_КЭ</t>
  </si>
  <si>
    <t>G_70_КЭ_(м)</t>
  </si>
  <si>
    <t>G_70_КЭ_(н)</t>
  </si>
  <si>
    <t>G_70_КЭ_(о)</t>
  </si>
  <si>
    <t>G_70_КЭ_(п)</t>
  </si>
  <si>
    <t>G_469_КЭ</t>
  </si>
  <si>
    <t>G_470_КЭ</t>
  </si>
  <si>
    <t>G_471_КЭ</t>
  </si>
  <si>
    <t>G_472_КЭ</t>
  </si>
  <si>
    <t>G_478_КЭ</t>
  </si>
  <si>
    <t>F_250_КЭ</t>
  </si>
  <si>
    <t>F_251_КЭ</t>
  </si>
  <si>
    <t>G_70_КЭ_(а)</t>
  </si>
  <si>
    <t>G_70_КЭ_(б)</t>
  </si>
  <si>
    <t>G_70_КЭ_(с)</t>
  </si>
  <si>
    <t>G_70_КЭ_(в)</t>
  </si>
  <si>
    <t>G_70_КЭ_(г)</t>
  </si>
  <si>
    <t>G_70_КЭ_(д)</t>
  </si>
  <si>
    <t>G_70_КЭ_(е)</t>
  </si>
  <si>
    <t>G_70_КЭ_(и)</t>
  </si>
  <si>
    <t>G_70_КЭ_(к)</t>
  </si>
  <si>
    <t>G_70_КЭ_(л)</t>
  </si>
  <si>
    <t>F_3_КЭ</t>
  </si>
  <si>
    <t>F_15_КЭ</t>
  </si>
  <si>
    <t>F_55_КЭ</t>
  </si>
  <si>
    <t>F_56_КЭ</t>
  </si>
  <si>
    <t>F_201_КЭ</t>
  </si>
  <si>
    <t>G_57_КЭ (в)</t>
  </si>
  <si>
    <t>G_57_КЭ (г)</t>
  </si>
  <si>
    <t>G_57_КЭ (а)</t>
  </si>
  <si>
    <t>G_57_КЭ (б)</t>
  </si>
  <si>
    <t>G_57_КЭ (д)</t>
  </si>
  <si>
    <t>G_57_КЭ (е)</t>
  </si>
  <si>
    <t>F_229_КЭ</t>
  </si>
  <si>
    <t>F_252_КЭ</t>
  </si>
  <si>
    <t>G_281_КЭ</t>
  </si>
  <si>
    <t>F_500_КЭ</t>
  </si>
  <si>
    <t>G_59_КЭ (а)</t>
  </si>
  <si>
    <t>G_59_КЭ (б)</t>
  </si>
  <si>
    <t>G_59_КЭ(г)</t>
  </si>
  <si>
    <t>G_59_КЭ(д)</t>
  </si>
  <si>
    <t>G_59_КЭ (е)</t>
  </si>
  <si>
    <t>F_118_КЭ</t>
  </si>
  <si>
    <t>F_175_КЭ</t>
  </si>
  <si>
    <t>G_452_КЭ</t>
  </si>
  <si>
    <t>F_82_КЭ</t>
  </si>
  <si>
    <t>G_282_КЭ</t>
  </si>
  <si>
    <t>F_68_КЭ</t>
  </si>
  <si>
    <t>F_202_КЭ</t>
  </si>
  <si>
    <t>G_264_КЭ</t>
  </si>
  <si>
    <t>G_284_КЭ</t>
  </si>
  <si>
    <t>F_300_КЭ</t>
  </si>
  <si>
    <t>F_73_КЭ (а)</t>
  </si>
  <si>
    <t>F_73_КЭ (в)</t>
  </si>
  <si>
    <t>F_71_КЭ</t>
  </si>
  <si>
    <t>F_72_КЭ (а)</t>
  </si>
  <si>
    <t>F_72_КЭ (б)</t>
  </si>
  <si>
    <t>F_72_КЭ (в)</t>
  </si>
  <si>
    <t>F_72_КЭ (д)</t>
  </si>
  <si>
    <t>F_72_КЭ (г)</t>
  </si>
  <si>
    <t>F_79_КЭ</t>
  </si>
  <si>
    <t>F_80_КЭ</t>
  </si>
  <si>
    <t>F_32.1_КуЭ</t>
  </si>
  <si>
    <t>F_30_КуЭ</t>
  </si>
  <si>
    <t>G_32.8_КуЭ</t>
  </si>
  <si>
    <t>G_32.9_КуЭ</t>
  </si>
  <si>
    <t>G_32.18_КуЭ</t>
  </si>
  <si>
    <t>G_32.20_КуЭ</t>
  </si>
  <si>
    <t>G_32.22_КуЭ</t>
  </si>
  <si>
    <t>G_32.23_КуЭ</t>
  </si>
  <si>
    <t>G_32.13_КуЭ</t>
  </si>
  <si>
    <t>G_32.14_КуЭ</t>
  </si>
  <si>
    <t>G_32.42_КуЭ</t>
  </si>
  <si>
    <t>G_32.10_КуЭ</t>
  </si>
  <si>
    <t>G_32.50_КуЭ</t>
  </si>
  <si>
    <t>G_32.16_КуЭ</t>
  </si>
  <si>
    <t>G_32.17_КуЭ</t>
  </si>
  <si>
    <t>G_32.19_КуЭ</t>
  </si>
  <si>
    <t>G_32.44_КуЭ</t>
  </si>
  <si>
    <t>F_1_КуЭ</t>
  </si>
  <si>
    <t>F_17_КуЭ</t>
  </si>
  <si>
    <t>F_95_КуЭ</t>
  </si>
  <si>
    <t>F_142_КуЭ</t>
  </si>
  <si>
    <t>F_45_КуЭ</t>
  </si>
  <si>
    <t>F_43_КуЭ</t>
  </si>
  <si>
    <t>F_147_КуЭ</t>
  </si>
  <si>
    <t>F_145_КуЭ</t>
  </si>
  <si>
    <t>G_150_КуЭ</t>
  </si>
  <si>
    <t>F_39_КуЭ</t>
  </si>
  <si>
    <t>G_9_КуЭ</t>
  </si>
  <si>
    <t>G_11_КуЭ</t>
  </si>
  <si>
    <t>G_155_КуЭ</t>
  </si>
  <si>
    <t>G_152_КуЭ</t>
  </si>
  <si>
    <t>G_40.2_КуЭ</t>
  </si>
  <si>
    <t>G_40.4_КуЭ</t>
  </si>
  <si>
    <t>G_40.5_КуЭ</t>
  </si>
  <si>
    <t>G_40.6_КуЭ</t>
  </si>
  <si>
    <t>G_40.7_КуЭ</t>
  </si>
  <si>
    <t>F_149_КуЭ</t>
  </si>
  <si>
    <t>G_40.8_КуЭ</t>
  </si>
  <si>
    <t>G_57_КуЭ</t>
  </si>
  <si>
    <t>F_47_КуЭ</t>
  </si>
  <si>
    <t>G_47.1_КуЭ</t>
  </si>
  <si>
    <t>F_44_КуЭ</t>
  </si>
  <si>
    <t>G_44.1_КуЭ</t>
  </si>
  <si>
    <t>F_79_КуЭ</t>
  </si>
  <si>
    <t>F_54_КуЭ</t>
  </si>
  <si>
    <t>F_78_КуЭ</t>
  </si>
  <si>
    <t>F_102_КуЭ</t>
  </si>
  <si>
    <t>G_11.1_КуЭ</t>
  </si>
  <si>
    <t>F_111_КуЭ</t>
  </si>
  <si>
    <t>F_81_КуЭ</t>
  </si>
  <si>
    <t>F_50_КуЭ</t>
  </si>
  <si>
    <t>G_50.1_КуЭ</t>
  </si>
  <si>
    <t>F_139_КуЭ</t>
  </si>
  <si>
    <t>F_70_КуЭ</t>
  </si>
  <si>
    <t>G_53.2_КуЭ</t>
  </si>
  <si>
    <t>G_53.1_КуЭ</t>
  </si>
  <si>
    <t>F_48_КуЭ</t>
  </si>
  <si>
    <t>F_53_КуЭ</t>
  </si>
  <si>
    <t>F_140_КуЭ</t>
  </si>
  <si>
    <t>F_55_КуЭ</t>
  </si>
  <si>
    <t>F_144_КуЭ</t>
  </si>
  <si>
    <t>G_100ДБ_КуЭ</t>
  </si>
  <si>
    <t>G_144.1_КуЭ</t>
  </si>
  <si>
    <t>F_58_КуЭ</t>
  </si>
  <si>
    <t>F_3.1_КуЭ</t>
  </si>
  <si>
    <t>F_3_КуЭ</t>
  </si>
  <si>
    <t>F_146_КуЭ</t>
  </si>
  <si>
    <t>G_146.1_КуЭ</t>
  </si>
  <si>
    <t>G_3.2_КуЭ</t>
  </si>
  <si>
    <t>F_26_КуЭ</t>
  </si>
  <si>
    <t>G_2100.2_КуЭ</t>
  </si>
  <si>
    <t>G_100Д_КуЭ</t>
  </si>
  <si>
    <t>F_63_КуЭ (а)</t>
  </si>
  <si>
    <t>F_63_КуЭ (б)</t>
  </si>
  <si>
    <t>F_63_КуЭ (в)</t>
  </si>
  <si>
    <t>F_63_КуЭ (г)</t>
  </si>
  <si>
    <t>F_62_КуЭ</t>
  </si>
  <si>
    <t>F_100П_КуЭ</t>
  </si>
  <si>
    <t>G_64_КуЭ (а)</t>
  </si>
  <si>
    <t>G_64_КуЭ (в)</t>
  </si>
  <si>
    <t>G_100БО_КуЭ</t>
  </si>
  <si>
    <t>G_2100.1_КуЭ</t>
  </si>
  <si>
    <t>G_64_КуЭ (б)</t>
  </si>
  <si>
    <t>F_65_КуЭ</t>
  </si>
  <si>
    <t>F_66_КуЭ</t>
  </si>
  <si>
    <t>F_67_КуЭ</t>
  </si>
  <si>
    <t>G_1272_ОЭ</t>
  </si>
  <si>
    <t>G_1273_ОЭ</t>
  </si>
  <si>
    <t>G_1274_ОЭ</t>
  </si>
  <si>
    <t>F_1222_ОЭ</t>
  </si>
  <si>
    <t>F_109_ОЭ</t>
  </si>
  <si>
    <t>G_1275_ОЭ</t>
  </si>
  <si>
    <t>G_1278_ОЭ</t>
  </si>
  <si>
    <t>G_1276_ОЭ</t>
  </si>
  <si>
    <t>G_1277_ОЭ</t>
  </si>
  <si>
    <t>G_1268_ОЭ</t>
  </si>
  <si>
    <t>G_1269_ОЭ</t>
  </si>
  <si>
    <t>G_1271_ОЭ</t>
  </si>
  <si>
    <t>F_101_ОЭ</t>
  </si>
  <si>
    <t>F_15_ОЭ</t>
  </si>
  <si>
    <t>F_16_ОЭ</t>
  </si>
  <si>
    <t>G_212_ОЭ</t>
  </si>
  <si>
    <t>F_6_ОЭ</t>
  </si>
  <si>
    <t>F_10_вн_ОЭ</t>
  </si>
  <si>
    <t>G_1240_ОЭ</t>
  </si>
  <si>
    <t>G_1246_ОЭ</t>
  </si>
  <si>
    <t>G_1250_ОЭ</t>
  </si>
  <si>
    <t>G_1252_ОЭ</t>
  </si>
  <si>
    <t>G_1237_ОЭ</t>
  </si>
  <si>
    <t>G_1238_ОЭ</t>
  </si>
  <si>
    <t>F_1616_ОЭ</t>
  </si>
  <si>
    <t>F_59_ОЭ</t>
  </si>
  <si>
    <t>F_4444_ОЭ</t>
  </si>
  <si>
    <t>F_93_ОЭ</t>
  </si>
  <si>
    <t>F_94_ОЭ</t>
  </si>
  <si>
    <t>G_1233_ОЭ</t>
  </si>
  <si>
    <t>F_141_ОЭ</t>
  </si>
  <si>
    <t>F_114_ОЭ</t>
  </si>
  <si>
    <t>G_40_ОЭ</t>
  </si>
  <si>
    <t>F_139_ОЭ</t>
  </si>
  <si>
    <t>F_42_ОЭ</t>
  </si>
  <si>
    <t>F_43_ОЭ</t>
  </si>
  <si>
    <t>F_45_ОЭ</t>
  </si>
  <si>
    <t>F_46_ОЭ</t>
  </si>
  <si>
    <t>F_50_ОЭ</t>
  </si>
  <si>
    <t>F_51_ОЭ</t>
  </si>
  <si>
    <t>F_48_ОЭ</t>
  </si>
  <si>
    <t>F_49_ОЭ</t>
  </si>
  <si>
    <t>F_54_ОЭ</t>
  </si>
  <si>
    <t>F_56_ОЭ</t>
  </si>
  <si>
    <t>F_57_ОЭ</t>
  </si>
  <si>
    <t>F_001_ОЭ</t>
  </si>
  <si>
    <t>F_61_ОЭ</t>
  </si>
  <si>
    <t>F_62_ОЭ</t>
  </si>
  <si>
    <t>F_66_ОЭ</t>
  </si>
  <si>
    <t>F_67_ОЭ</t>
  </si>
  <si>
    <t>F_1_ОЭ</t>
  </si>
  <si>
    <t>F_22_ОЭ</t>
  </si>
  <si>
    <t>F_8888_ОЭ</t>
  </si>
  <si>
    <t>F_222_ОЭ</t>
  </si>
  <si>
    <t>F_9_ОЭ</t>
  </si>
  <si>
    <t>F_103_ОЭ</t>
  </si>
  <si>
    <t>F_104_ОЭ</t>
  </si>
  <si>
    <t>F_10_ОЭ</t>
  </si>
  <si>
    <t>F_12_ОЭ</t>
  </si>
  <si>
    <t>F_14_ОЭ</t>
  </si>
  <si>
    <t>F_17_ОЭ</t>
  </si>
  <si>
    <t>F_18_ОЭ</t>
  </si>
  <si>
    <t>F_87_ОЭ</t>
  </si>
  <si>
    <t>F_110_ОЭ</t>
  </si>
  <si>
    <t>F_140_ОЭ</t>
  </si>
  <si>
    <t>F_50000_ОЭ</t>
  </si>
  <si>
    <t>F_100П_ОЭ</t>
  </si>
  <si>
    <t>F_74_ОЭ</t>
  </si>
  <si>
    <t>F_75_ОЭ (а)</t>
  </si>
  <si>
    <t>F_75_ОЭ (б)</t>
  </si>
  <si>
    <t>F_76_ОЭ (а)</t>
  </si>
  <si>
    <t>F_76_ОЭ (б)</t>
  </si>
  <si>
    <t>F_76_ОЭ (в)</t>
  </si>
  <si>
    <t>F_77_ОЭ</t>
  </si>
  <si>
    <t>F_78_ОЭ</t>
  </si>
  <si>
    <t>F_14_ХЭ</t>
  </si>
  <si>
    <t>F_15_ХЭ</t>
  </si>
  <si>
    <t>F_126_ХЭ</t>
  </si>
  <si>
    <t>F_6_ХЭ</t>
  </si>
  <si>
    <t>F_7_ХЭ</t>
  </si>
  <si>
    <t>F_21_ХЭ</t>
  </si>
  <si>
    <t>F_28_ХЭ</t>
  </si>
  <si>
    <t>G_28_ХЭ_1</t>
  </si>
  <si>
    <t>G_777_ХЭ_1</t>
  </si>
  <si>
    <t>F_777_ХЭ</t>
  </si>
  <si>
    <t>G_180_ХЭ</t>
  </si>
  <si>
    <t>F_32_ХЭ</t>
  </si>
  <si>
    <t>F_109_ХЭ</t>
  </si>
  <si>
    <t>F_50_ХЭ</t>
  </si>
  <si>
    <t>F_48_ХЭ</t>
  </si>
  <si>
    <t>G_50_ХЭ_1</t>
  </si>
  <si>
    <t>F_153_ХЭ</t>
  </si>
  <si>
    <t>F_152_ХЭ</t>
  </si>
  <si>
    <t>F_154_ХЭ</t>
  </si>
  <si>
    <t>F_136_ХЭ</t>
  </si>
  <si>
    <t>F_135_ХЭ</t>
  </si>
  <si>
    <t>F_111_ХЭ</t>
  </si>
  <si>
    <t>F_112_ХЭ</t>
  </si>
  <si>
    <t>F_34_ХЭ</t>
  </si>
  <si>
    <t>F_44_ХЭ</t>
  </si>
  <si>
    <t>F_45_ХЭ</t>
  </si>
  <si>
    <t>F_53_ХЭ</t>
  </si>
  <si>
    <t>F_89_ХЭ</t>
  </si>
  <si>
    <t>F_500_ХЭ</t>
  </si>
  <si>
    <t>F_73_ХЭ</t>
  </si>
  <si>
    <t>F_74_ХЭ</t>
  </si>
  <si>
    <t>F_77_ХЭ</t>
  </si>
  <si>
    <t>G_78_ХЭ</t>
  </si>
  <si>
    <t>F_82_ХЭ</t>
  </si>
  <si>
    <t>F_81_ХЭ</t>
  </si>
  <si>
    <t>G_99_ХЭ</t>
  </si>
  <si>
    <t>F_90_ХЭ</t>
  </si>
  <si>
    <t>F_778_ХЭ</t>
  </si>
  <si>
    <t>F_100КБ_ХЭ</t>
  </si>
  <si>
    <t>F_100П_ХЭ</t>
  </si>
  <si>
    <t>F_97_ХЭ (а)</t>
  </si>
  <si>
    <t>F_97_ХЭ (б)</t>
  </si>
  <si>
    <t>F_97_ХЭ (в)</t>
  </si>
  <si>
    <t>F_98_ХЭ (а)</t>
  </si>
  <si>
    <t>F_96_ХЭ</t>
  </si>
  <si>
    <t>F_102_ХЭ</t>
  </si>
  <si>
    <t>F_103_ХЭ</t>
  </si>
  <si>
    <t>G_6б_ЧЭ</t>
  </si>
  <si>
    <t>G_7б_ЧЭ</t>
  </si>
  <si>
    <t>F_47д_ЧЭ</t>
  </si>
  <si>
    <t>F_46_ЧЭ</t>
  </si>
  <si>
    <t>F_46а_ЧЭ</t>
  </si>
  <si>
    <t>F_47_ЧЭ</t>
  </si>
  <si>
    <t>F_49_ЧЭ</t>
  </si>
  <si>
    <t>F_2_ЧЭ</t>
  </si>
  <si>
    <t>G_8в_ЧЭ</t>
  </si>
  <si>
    <t>G_28_ЧЭ</t>
  </si>
  <si>
    <t>G_20_ЧЭ</t>
  </si>
  <si>
    <t>F_21_ЧЭ</t>
  </si>
  <si>
    <t>F_31_ЧЭ</t>
  </si>
  <si>
    <t>F_32-1_ЧЭ</t>
  </si>
  <si>
    <t>F_32-2_ЧЭ</t>
  </si>
  <si>
    <t>F_36-1_ЧЭ</t>
  </si>
  <si>
    <t>G_36-2_ЧЭ</t>
  </si>
  <si>
    <t>G_41-1_ЧЭ</t>
  </si>
  <si>
    <t>G_41-2_ЧЭ</t>
  </si>
  <si>
    <t>F_41а-1_ЧЭ</t>
  </si>
  <si>
    <t>G_41а-2_ЧЭ</t>
  </si>
  <si>
    <t>G_41а-3_ЧЭ</t>
  </si>
  <si>
    <t>G_41а-5_ЧЭ</t>
  </si>
  <si>
    <t>G_41а-6_ЧЭ</t>
  </si>
  <si>
    <t>G_41а-7_ЧЭ</t>
  </si>
  <si>
    <t>F_34-1_ЧЭ</t>
  </si>
  <si>
    <t>F_35-1_ЧЭ</t>
  </si>
  <si>
    <t>G_25_ЧЭ</t>
  </si>
  <si>
    <t>G_41а-9_ЧЭ</t>
  </si>
  <si>
    <t>G_41а-8_ЧЭ</t>
  </si>
  <si>
    <t>F_58_ЧЭ</t>
  </si>
  <si>
    <t>G_5_ЧЭ</t>
  </si>
  <si>
    <t>G_9_ЧЭ</t>
  </si>
  <si>
    <t>F_13_ЧЭ</t>
  </si>
  <si>
    <t>G_12_ЧЭ</t>
  </si>
  <si>
    <t>F_13а_ЧЭ</t>
  </si>
  <si>
    <t>F_14_ЧЭ</t>
  </si>
  <si>
    <t>F_55_ЧЭ</t>
  </si>
  <si>
    <t>G_52-1_ЧЭ</t>
  </si>
  <si>
    <t>G_52-2_ЧЭ</t>
  </si>
  <si>
    <t>G_54-2_ЧЭ</t>
  </si>
  <si>
    <t>G_54-1_ЧЭ</t>
  </si>
  <si>
    <t>G_56-1_ЧЭ</t>
  </si>
  <si>
    <t>F_67_ЧЭ</t>
  </si>
  <si>
    <t>G_61-1_ЧЭ</t>
  </si>
  <si>
    <t>F_63_ЧЭ</t>
  </si>
  <si>
    <t>F_63а_ЧЭ</t>
  </si>
  <si>
    <t>G_73_ЧЭ</t>
  </si>
  <si>
    <t>F_1_ЧЭ</t>
  </si>
  <si>
    <t>F_4_ЧЭ</t>
  </si>
  <si>
    <t>F_6_ЧЭ</t>
  </si>
  <si>
    <t>F_17_ЧЭ</t>
  </si>
  <si>
    <t>F_888б_ЧЭ</t>
  </si>
  <si>
    <t>G_60а_ЧЭ</t>
  </si>
  <si>
    <t>F_74_ЧЭ</t>
  </si>
  <si>
    <t>F_76_ЧЭ (б)</t>
  </si>
  <si>
    <t>F_76_ЧЭ (в)</t>
  </si>
  <si>
    <t>F_76_ЧЭ (а)</t>
  </si>
  <si>
    <t>F_76_ЧЭ (г)</t>
  </si>
  <si>
    <t>F_82_ЧЭ</t>
  </si>
  <si>
    <t>F_301_ЧЭ</t>
  </si>
  <si>
    <t>F_77_ЧЭ (в)</t>
  </si>
  <si>
    <t>F_77_ЧЭ (б)</t>
  </si>
  <si>
    <t>F_77_ЧЭ (а)</t>
  </si>
  <si>
    <t>F_80_ЧЭ</t>
  </si>
  <si>
    <t>51а_АЭ</t>
  </si>
  <si>
    <t>Технологическое присоединение энергопринимающих устройств потребителей максимальной мощностью до 15 кВт включительно (ТПиР)</t>
  </si>
  <si>
    <t>Алтайэнерго</t>
  </si>
  <si>
    <t>51_АЭ</t>
  </si>
  <si>
    <t>Технологическое присоединение энергопринимающих устройств потребителей максимальной мощностью до 15 кВт включительно (новое строительство)</t>
  </si>
  <si>
    <t>160_АЭ</t>
  </si>
  <si>
    <t>Технологическое присоединение энергопринимающих устройств потребителей максимальной мощностью до 150 кВт включительно (ТПиР)</t>
  </si>
  <si>
    <t>138_АЭ</t>
  </si>
  <si>
    <t>Технологическое присоединение энергопринимающих устройств потребителей максимальной мощностью до 150 кВт включительно (новое строительство)</t>
  </si>
  <si>
    <t>76_АЭ</t>
  </si>
  <si>
    <t>Строительство ПС 110/10 кВ "Сибирская монета" (2*25МВА) с отпайкой (ВЛ-110кВ) от двухцепной ВЛ-110 кВ "Бийская ТЭЦ - Бирюзовая Катунь"</t>
  </si>
  <si>
    <t>47_АЭ</t>
  </si>
  <si>
    <t>Реконструкция ПС-35/110 кВ  с установкой ячеек для  ТП ( ПС Безрукавская,Опорная",  БМК, ,Ползуново,Лебяжье,  ЗЯБ г.Барнаул, Городской РЭС, Коммунальная ОРУ,   Полевая (Бийский р-он)  Курортная, Сиреневая,  ЗЯБ, Зональная .</t>
  </si>
  <si>
    <t>47д_АЭ</t>
  </si>
  <si>
    <t xml:space="preserve"> Строительство КЛ-10 кВ (протяженность 2х300 м), г. Барнаул</t>
  </si>
  <si>
    <t>2_АЭ</t>
  </si>
  <si>
    <t xml:space="preserve">Строительство ПС 110/10 кВ "Бирюзовая Катунь"  (2х25 МВА) </t>
  </si>
  <si>
    <t>132а_АЭ</t>
  </si>
  <si>
    <t>Реконструкция  ВЛ-0,4 кВ, РП-27, 1260 кВА,  ЯРУС,ООО, БАРНАУЛ, ГОГОЛЯ, 66</t>
  </si>
  <si>
    <t>132б_АЭ</t>
  </si>
  <si>
    <t>Реконструкция ВЛ-10 кВ (ВЛ 10  Л-20-14   9,475),  Г БАРНАУЛ, УЛ ЗВЕЗДНАЯ, 2/3</t>
  </si>
  <si>
    <t>132в_АЭ</t>
  </si>
  <si>
    <t>Реконструкция ВЛ-10кВ 9-20, Б000036465, ООО "ИЗУМРУД", ЗАВЬЯЛОВСКИЙ Р-Н, С СВЕТЛОЕ,  658612, АЛТАЙСКИЙ КРАЙ, ЗАВЬЯЛОВСКИЙ РАЙОН, С .СВЕТЛОЕ, 3 КМ НА ЮГО-ЗАПАД</t>
  </si>
  <si>
    <t>132г_АЭ</t>
  </si>
  <si>
    <t>Реконструкция ВЛ-0,4, ВЛ-10 кВ 17-1, Б000034542, ООО Глобал, АЛТАЙСКИЙ КРАЙ, РУБЦОВСК, ЗАЛЕСОВСКАЯ, РОМАНОВСКАЯ, СОЛТОНСКАЯ</t>
  </si>
  <si>
    <t>132д_АЭ</t>
  </si>
  <si>
    <t>Реконструкция ВЛ-0,4, ВЛ 10 кВ Л-22-111, Инв. №Б000044813,  Г БАРНАУЛ, ПР-КТ ЭНЕРГЕТИКОВ, 36А</t>
  </si>
  <si>
    <t>132е_АЭ</t>
  </si>
  <si>
    <t>Реконструкция ВЛ-0,4 кВ, ВЛ-10 кВ (ВЛ 10  Л-20-14   9,475), Г БАРНАУЛ, УЛ ЗВЕЗДНАЯ, 2В</t>
  </si>
  <si>
    <t>132ж_АЭ</t>
  </si>
  <si>
    <t>Реконструкция КЛ-6 от ГПП (КРЗ) до с. Солнечное 2,3 км, ВЛ-10 кВ Л-35-16 Литер 20 4,25,  ПЕРВОМАЙСКИЙ Р-Н, С СОЛНЕЧНОЕ, ПРМЕРНО В 100 М ОТ ЖИЛОГО ДОМА ПО УЛ. ШЕСТАЯ, 8 ПО НАПРАВЛЕНИЮ НА ЮГ</t>
  </si>
  <si>
    <t>132з_АЭ</t>
  </si>
  <si>
    <t>Реконструкция ВЛ-0,4, ВЛ-10 кВ (ВЛ-10 кВ Л-32-3), ТАЛЬМЕНСКИЙ РАЙОН, 0,4КМ НА СЕВЕРО-ВОСТОК ОТ П.СРЕДНЕСИБИРСКИЙ ТАЛЬМЕНСКОГО РАЙОНА</t>
  </si>
  <si>
    <t>132и_АЭ</t>
  </si>
  <si>
    <t>Реконструкция ВЛ, КТП №35-14-10, ПЕРВОМАЙСКИЙ Р-Н, С САННИКОВО, УЛ СИРЕНЕВАЯ, 10</t>
  </si>
  <si>
    <t>132к_АЭ</t>
  </si>
  <si>
    <t>Реконструкция ВЛ-10 кВ ф. Л-20-14 п.Авиатор-п.Спутник, Г.БАРНАУЛ, ТРАКТ ПАВЛОВСКИЙ, Д.325Б</t>
  </si>
  <si>
    <t>132л_АЭ</t>
  </si>
  <si>
    <t>Реконструкция  ВЛ, КТП для ООО "НовоТех", ул.Партизанская , 187, г</t>
  </si>
  <si>
    <t>132н_АЭ</t>
  </si>
  <si>
    <t>Реконструкция ВЛ-10 кВ ф. № Л-20-15 2,924, Г БАРНАУЛ, УЛ ЗВЕЗДНАЯ, 8А</t>
  </si>
  <si>
    <t>132о_АЭ</t>
  </si>
  <si>
    <t>Реконструкция ВЛ-10 кВ № 22-409, ИП Сергеева И.В., Г БАРНАУЛ, УЛ ЭНТУЗИАСТОВ, 75</t>
  </si>
  <si>
    <t>132п_АЭ</t>
  </si>
  <si>
    <t>Реконструкция КЛ-10кВ №23-2 Б000044923, Г.БАРНАУЛ, ТРАКТ ПАВЛОВСКИЙ, Д.327B</t>
  </si>
  <si>
    <t>132р_АЭ</t>
  </si>
  <si>
    <t>Реконструкция  ВЛ-10 кВ (ВЛ 10  Л-20-10   5,13), БАРНАУЛ, ЗВЕЗДНАЯ, 6В</t>
  </si>
  <si>
    <t>132с_АЭ</t>
  </si>
  <si>
    <t>Реконструкция КТП 15-10-10 100кВА Паклино, ООО "Зерновое",  БАЕВСКИЙ Р-Н, С ПАКЛИНО, 300 М НА ЮГ ОТ СЕЛА</t>
  </si>
  <si>
    <t>132.01_АЭ</t>
  </si>
  <si>
    <t>Реконструкция ВЛ-10 кВ, ООО ""ЭНЕРГИЯ-ТРАНЗИТ"</t>
  </si>
  <si>
    <t>132.02_АЭ</t>
  </si>
  <si>
    <t>Строительство  ВЛ 10 кВ Л-87-9; ООО Кольцо</t>
  </si>
  <si>
    <t>132.03_АЭ</t>
  </si>
  <si>
    <t>Реконструкция  ВЛ 0,4 кВ; с. Новороманово; ООО Кольцо</t>
  </si>
  <si>
    <t>132.04_АЭ</t>
  </si>
  <si>
    <t xml:space="preserve"> Реконструкция ВЛ 10 кВ Л-23-2, "БАРНАУЛЬСКОЕ ДСУ N 4",ООО </t>
  </si>
  <si>
    <t>132.05_АЭ</t>
  </si>
  <si>
    <t>Реконструкция  ВЛ 10 Л-22-309; 4,578 км, ООО "Д-ТРЕЙД ПЛЮС" производственное здание г.Барнаул</t>
  </si>
  <si>
    <t>132.07_АЭ</t>
  </si>
  <si>
    <t xml:space="preserve"> Реконструкция ВЛ-10 кВ Л-4-16, "Табуны-Б.Романовка" , КФХ Гребенюк А.В. (ул. Октябрьская,61А, с.Табуны,  Табунский район)</t>
  </si>
  <si>
    <t>132.08_АЭ</t>
  </si>
  <si>
    <t>Реконструкция ВЛ-10 кВ Л-14-17, "Свердлово-Нечаевка", установка КТП 10/0,4 кВ, КФХ Каптур С.В. (ул. Строительная,3, п.Нечаевка,  Хабарский район)</t>
  </si>
  <si>
    <t>132.09_АЭ</t>
  </si>
  <si>
    <t>Реконструкция ВЛ-10 кВ Л-46-13 с. Зудилово, ЛИТОНГРИЛЛИ А.С.</t>
  </si>
  <si>
    <t>132.10_АЭ</t>
  </si>
  <si>
    <t xml:space="preserve">Реконструкция ВЛ-10 кВ Л-35-16 Литер 20 6,014 км, ООО "Горно-Алтайск Нефтепродукт" </t>
  </si>
  <si>
    <t>132.23_АЭ</t>
  </si>
  <si>
    <t>Реконструкция  ВЛ-10кВ 28-11 (Инв. номер Б000036063), СОКОЛОВ В.Л., ИП ГЛАВА К(Ф)Х, зерносклад, АЛТАЙСКИЙ КРАЙ, БАЕВСКИЙ РАЙОН, С.ВЕРХ-ЧУМАНКА</t>
  </si>
  <si>
    <t>132.25_АЭ</t>
  </si>
  <si>
    <t>Реконструкция ВЛ 10 кВ Л-87-9; ООО Кольцо, Алтайский край, Калманский район</t>
  </si>
  <si>
    <t>132.26_АЭ</t>
  </si>
  <si>
    <t>Реконструкция КТП №35-14-10, УЛ СИРЕНЕВАЯ, 10, с. Санниково</t>
  </si>
  <si>
    <t>132.27_АЭ</t>
  </si>
  <si>
    <t>Реконструкция ВЛ-10 кВ ф. Л-20-14 п.Авиатор-п.Спутник, АЛТАЙСКИЙ КРАЙ, Г БАРНАУЛ, РЗД ЗАПАДНЫЙ, 6ЖД,</t>
  </si>
  <si>
    <t>132.30_АЭ</t>
  </si>
  <si>
    <t xml:space="preserve">Реконструкция ВЛ-10 кВ № 22-111  до участка по пр. Энергетиков, 43д в г. Барнауле Алтайского края </t>
  </si>
  <si>
    <t>132.31_АЭ</t>
  </si>
  <si>
    <t xml:space="preserve">Реконструкция ВЛ-10 кВ Л-16-2 , строительство ТП-10/0,4 кВ ориентировочно в 1,5 км от с. Верх-Катунское, Бийского района на север </t>
  </si>
  <si>
    <t>132.32_АЭ</t>
  </si>
  <si>
    <t>Реконструкция ВЛ-0,4 кВ от опоры №1, фидера №2, КТП № 47-8-3/400, до границ участка заявителя, расположенного по адресу ул. Центральная, 27г, с. Баюновские Ключи, Первомайский район, Алтайский край</t>
  </si>
  <si>
    <t>132.33_АЭ</t>
  </si>
  <si>
    <t xml:space="preserve">Реконструкция ВЛ-0,4 кВ (инв. №Б105010779-00) в части увеличения протяженности от опоры №1, фидера №1, КТП 10/0,4 кВ №47-8-7/400 до границ участка заявителя, расположенного по адресу: с. Баюновские Ключи, ул. Зеленая, 18, Первомайский район, Алтайский край </t>
  </si>
  <si>
    <t>132.34_АЭ</t>
  </si>
  <si>
    <t xml:space="preserve"> Реконструкция ВЛ-0,4 кВ от опоры №5-1, фидера №1, КТП-10/0,4 кВ №30-10-9 до границы участка заявителя, расположенного по адресу: Алтайский край, Первомайский район, с. Акулово, ул. Молодежная, 2</t>
  </si>
  <si>
    <t>132.35_АЭ</t>
  </si>
  <si>
    <t xml:space="preserve">Реконструкция ВЛИ-0,4 кВ от ф.1 от КТП-12-11-7 до ж/д по ул. Саянская, 26 а, р.п. Южный, г. Барнаул, Алтайский край </t>
  </si>
  <si>
    <t>132.36_АЭ</t>
  </si>
  <si>
    <t>Реконструкция ВЛ-0,4 кВ ф.№2 КТП-23-2-4 до участка по адресу: ул. Калашникова, 1Д вс. Гоньба г. Барнаула Алтайского края</t>
  </si>
  <si>
    <t>132.21_АЭ</t>
  </si>
  <si>
    <t>Реконструкция ВЛ-10 кВ Л-14-17, "Свердлово-Нечаевка" с установкой КТП 10/0,4 кВ, КФХ Каптур С.В.</t>
  </si>
  <si>
    <t>132а1_АЭ</t>
  </si>
  <si>
    <t>Строительсво  КТП 10/0,4 кВ, (0,250 МВА) ВЛ-0,4 кВ (7 м), рек. ВЛ-10кВ Л-4-16 (227 м),  КФХ Гребенюк А.В., ТАБУНСКИЙ Р-Н, С ТАБУНЫ, УЛ ОКТЯБРЬСКАЯ, 61</t>
  </si>
  <si>
    <t>132б1_АЭ</t>
  </si>
  <si>
    <t>Строительсво ЛЭП-0,4 кВ (КЛ -260 м), АЗАЕВ Ю.Л.,  Г БЕЛОКУРИХА, УЛ СЛАВСКОГО, 37</t>
  </si>
  <si>
    <t>132в1_АЭ</t>
  </si>
  <si>
    <t>Строительсво  ЛЭП-0,4 кВ, ЛЭП-10 кВ от точки присоединения, 300 м,  Г БАРНАУЛ, ПР-КТ ЭНЕРГЕТИКОВ, 15</t>
  </si>
  <si>
    <t>132г1_АЭ</t>
  </si>
  <si>
    <t>Строительсво  ВЛ-10 кВ (411 м), КТП 20-14-101 250 кВА,  СНТ «Аэрофлот». Павловский тракт</t>
  </si>
  <si>
    <t>132д1_АЭ</t>
  </si>
  <si>
    <t>Строительство ЛЭП-10 кВ (КЛ), 276 м, КТП, ул. Антона Петрова, 267, г. Барнаул</t>
  </si>
  <si>
    <t>132е1_АЭ</t>
  </si>
  <si>
    <t>Строительство ВЛ, КТП 400 кВА, гр. Демчик С.А.,( Первомайский р-н, с. Санниково, примерно 25 м по направлению на Восток от села)</t>
  </si>
  <si>
    <t>132ж1_АЭ</t>
  </si>
  <si>
    <t>Строительсво  ЛЭП-0,4 кВ (КЛ) 151 м, ООО "МИЛКА", АЛТАЙСКИЙ КРАЙ, Г БАРНАУЛ, ТРАКТ ПАВЛОВСКИЙ, 258В</t>
  </si>
  <si>
    <t>132з1_АЭ</t>
  </si>
  <si>
    <t>Строительсво  ЛЭП-10-0,4 кВ (КЛ),  90 м,  Г БАРНАУЛ, УЛ ВЛАСИХИНСКАЯ, 141А</t>
  </si>
  <si>
    <t>132и1_АЭ</t>
  </si>
  <si>
    <t>Строительсво  ЛЭП (КЛ-6 кВ), 659 м,  ООО "АЛЬБИОН-МОТОРС", Г БАРНАУЛ, ПР-КТ КАЛИНИНА, 15Е</t>
  </si>
  <si>
    <t>132к1_АЭ</t>
  </si>
  <si>
    <t>Строительство КЛ-6 кВ, ООО  "ФИНАНСГРУП", БИЙСК, ПРОМЗОНА ОАО ПОЛИЭКС</t>
  </si>
  <si>
    <t>132л1_АЭ</t>
  </si>
  <si>
    <t>Строительсво КТП 9-19-102, 400 кВА,рек. ВЛ-6 кВ от ПС35/6 "Обь",г. БАРНАУЛ, ЗМЕИНОГОРСКИЙ ТРАКТ, 118И</t>
  </si>
  <si>
    <t>132м1_АЭ</t>
  </si>
  <si>
    <t>Строительсво ВЛ-0,4 кВ от РУ-0,4 кВ, (700м) Г.БАРНАУЛ, ТРАКТ ПАВЛОВСКИЙ, Д.335Б</t>
  </si>
  <si>
    <t>132.11_АЭ</t>
  </si>
  <si>
    <t>Строительство ВЛ 10   14,339км (КЛ -0,201 км), объект 6911 РЛС ВЗГ «Воронеж-ДМ» МО РФ ФГУП «ГУССТ №9 при Спецстрое России»</t>
  </si>
  <si>
    <t>132.12_АЭ</t>
  </si>
  <si>
    <t xml:space="preserve">Строительство  КЛ-10кВ от ЗРУ-10кВ, (181 м) ООО «ЗапСибстрой» </t>
  </si>
  <si>
    <t>132.13_АЭ</t>
  </si>
  <si>
    <t xml:space="preserve"> Строительство КЛ-6 кВ от РУ-6 кВ ПС 110 кВ БМК, (2,534 км) ОАО «Победа»</t>
  </si>
  <si>
    <t>132.14_АЭ</t>
  </si>
  <si>
    <t xml:space="preserve"> Строительство КЛ-10 кВ от РП № 27 ячейка №24-11, (540 м)  АНТАРЕС, ООО </t>
  </si>
  <si>
    <t>132.15_АЭ</t>
  </si>
  <si>
    <t xml:space="preserve">Строительство  КЛ-6 кВ от РУ-6 кВ ПС 110 кВ Гоньба № 23, (128 м)  АО "БАРНАУЛЬСКАЯ ТЭЦ-3" </t>
  </si>
  <si>
    <t>132.16_АЭ</t>
  </si>
  <si>
    <t xml:space="preserve"> Строительство КЛ 10 кВ от ВЛ 10 кВ Л-20-10, (513 м) ООО "Амина" </t>
  </si>
  <si>
    <t>132.18_АЭ</t>
  </si>
  <si>
    <t>Строительство КЛ-6 кВ  (2,6 км), Администрация г.РУБЦОВСКА, РП 19 КВОС</t>
  </si>
  <si>
    <t>132.19_АЭ</t>
  </si>
  <si>
    <t>Строительство 2-х цепной ВЛ-0,4 кВ, (65 м),  ВАСИЛЬЦОВ В.А., МАМОНТОВСКИЙ Р-Н, С МАМОНТОВО</t>
  </si>
  <si>
    <t>132.29_АЭ</t>
  </si>
  <si>
    <t>Строительство  КЛ 10 кВ от РУ 10 кВ ПС 110/10кВ, СМУ МАТЕРИАЛСТРОЙСЕРВИС, ООО трансформаторная подстанция, 659321, АЛТАЙСКИЙ КРАЙ, Г БИЙСК</t>
  </si>
  <si>
    <t>132.22_АЭ</t>
  </si>
  <si>
    <t>Строительство  КТП 10/0,4 кВ от ВЛ-10кВ 28-11, СОКОЛОВ В.Л., ИП ГЛАВА К(Ф)Х, зерносклад, АЛТАЙСКИЙ КРАЙ, БАЕВСКИЙ РАЙОН, С.ВЕРХ-ЧУМАНКА, ЛЕНИН</t>
  </si>
  <si>
    <t>132.28_АЭ</t>
  </si>
  <si>
    <t xml:space="preserve"> Строительство КЛ-6 кВ, ООО "АЛЬБИОН-МОТОРС", АЛТАЙСКИЙ КРАЙ, Г БАРНАУЛ, ПР-КТ КАЛИНИНА, 15Е</t>
  </si>
  <si>
    <t>132.24_АЭ</t>
  </si>
  <si>
    <t>Стр-во КТП 10/0,4 кВ от ВЛ-10кВ 28-11, СОКОЛОВ В.Л., ИП ГЛАВА К(Ф)Х, зерносклад, АЛТАЙСКИЙ КРАЙ, БАЕВСКИЙ РАЙОН, С.ВЕРХ-ЧУМАНКА, ЛЕНИН</t>
  </si>
  <si>
    <t>132.37_АЭ</t>
  </si>
  <si>
    <t>Строительство ЛЭП-6 кВ от РУ-6 кВ ТП-4-16-1  по ул. Трактовая, 70, г. Барнаул, Алтайский край</t>
  </si>
  <si>
    <t>132.38_АЭ</t>
  </si>
  <si>
    <t xml:space="preserve">Строительство КЛ-6 кВ от РУ-6 кВ ПС 110/6 кВ «БМК» №26, строительство ТП-6/0,4 кВ по адресу: ул. Бриллиантовая, 2, г. Барнаул, Алтайский край  </t>
  </si>
  <si>
    <t>132.20_АЭ</t>
  </si>
  <si>
    <t>Строительство КЛ-10 кВ, ЯРУС,ООО , Г.БАРНАУЛ</t>
  </si>
  <si>
    <t>20_АЭ</t>
  </si>
  <si>
    <t>Реконструкция ПС №4 110/35/10 кВ "Сростинская" (установка устройств компенсации емкостных токов)</t>
  </si>
  <si>
    <t>21_АЭ</t>
  </si>
  <si>
    <t>Реконструкция ПС №4 110/35/10 кВ "Северо-Западная" (установка устройств компенсации емкостных токов)</t>
  </si>
  <si>
    <t>22_АЭ</t>
  </si>
  <si>
    <t>Реконструкция ПС 110/10кВ "Славгородская" (обходная система шин, установка обходного выключателя, замена выключателя 110кВ СБ-128 на эл.газовые с выносн.тр-рами тока, диф.защита обходной системы шин, устройство ограждения)</t>
  </si>
  <si>
    <t>23а_АЭ</t>
  </si>
  <si>
    <t>Реконструкция ПС 110 кв (замена в/в вводов  на ПС 110 кВ: ПС №33 Смоленская, ПС №16 Катунь, ПС №37 Заречная, ПС №23 Поспелихинская, ПС №26 Михайловская, ПС №18 Приозерная, ПС №3 Благовещенская, ПС №31 Каменская-2, ПС №88 Приобская, ПС №83 Раздолье, ПС №53 Рогозихинская, ПС №17 Курьинская)</t>
  </si>
  <si>
    <t>24_АЭ</t>
  </si>
  <si>
    <t>Реконструкция ПС110 кВ "Озерская" (замена КРУН 10кВ на блочно-модульного типа с рек. Фундаментов)</t>
  </si>
  <si>
    <t>25_АЭ</t>
  </si>
  <si>
    <t>Реконструкция ПС-110/35/10 кВ Змеиногорская замена МКП-110 (4 шт) на элегазовые выкл.</t>
  </si>
  <si>
    <t>33а_АЭ</t>
  </si>
  <si>
    <t>Реконструкция ПС 110 кВ: замена ОД и КЗ на ПС 110 кВ ( ПС "Шипуновская" №24, ПС "Пригородная" №46)</t>
  </si>
  <si>
    <t>33б_АЭ</t>
  </si>
  <si>
    <t>Реконструкция ПС 110 кВ: замена ОД и КЗ на ПС 110 кВ (ПС "Усть-Калманская" №9, ПС "Гоньба" №23, ПС "Дальняя" №10)</t>
  </si>
  <si>
    <t>33в_АЭ</t>
  </si>
  <si>
    <t>Реконструкция ПС 110 кВ: замена ОД и КЗ на ПС 110 кВ (ПС "Новоалтайская" №29, ПС "Угловская" №27, ПС "Зятьковореченская" №23, ПС "Табунская" №4, ПС "Тишинская" №15)</t>
  </si>
  <si>
    <t>33г_АЭ</t>
  </si>
  <si>
    <t>Реконструкция ПС 110 кВ: замена ОД и КЗ на ПС 110 кВ  ПС "Верхсуетская" №10, ПС "Первомайская" №31, ПС "Ключевская" №5, ПС "Леньковская" №13)</t>
  </si>
  <si>
    <t>36_АЭ</t>
  </si>
  <si>
    <t>Реконструкция ПС-110/10 кВ Усть-Калманская (замена ячеек 10 кВ)</t>
  </si>
  <si>
    <t>111_АЭ</t>
  </si>
  <si>
    <t>Реконструкция ПС-13 110/35/6 кВ "Подгорная" г. Барнаул (замена маслянных выключателей на элегазовые)</t>
  </si>
  <si>
    <t>18_АЭ</t>
  </si>
  <si>
    <t>Реконструкция ПС №5 110/35/6 кВ "Новая" (установка устройств компенсации емкостных токов, замена ОД и КЗ)</t>
  </si>
  <si>
    <t>19а_АЭ</t>
  </si>
  <si>
    <t>Реконструкция СОПТ на ПС 110 кВ Горняцкая</t>
  </si>
  <si>
    <t>23б_АЭ</t>
  </si>
  <si>
    <t>Реконструкция ПС 110 кв (замена в/в вводов  на ПС 110 кВ: Смоленская № 33,  Петропавловская № 42, Солонешенская № 45, Сросткинская №8, Угреневская №19, Северо-Западная №4,  Бор-Форпост № 9,  Михайловская № 26, Шубинская № 11, Кулундинская №1, Баевская №11, Завьяловская №9, Дмитро-Титовская №8, Подгорная №13, Опорная №25, Курьинская №17, № 3 Центральная, ПС № 25 Опорная, ПС №17 Курьинская)</t>
  </si>
  <si>
    <t>29_АЭ</t>
  </si>
  <si>
    <t>Реконструкция ПС 110 кВ Опорная (замена масл. Выключателей 110 кВ на элегазовые - 10 шт)</t>
  </si>
  <si>
    <t>114_АЭ</t>
  </si>
  <si>
    <t>Реконструкция ПС № 4 110/10/6 кВ «Набережная»  (установка устройств компенсации емкостных токов)</t>
  </si>
  <si>
    <t>109_АЭ</t>
  </si>
  <si>
    <t> Реконструкция ПС 110 кВ Ельцовская замена 4 шт  разъединителей 110 кВ (ЛР БЕ-26, ОР ОВ-110, ЛР ЕС-131, ОР ЕС-131) с заменой фундамента</t>
  </si>
  <si>
    <t>141_АЭ</t>
  </si>
  <si>
    <t xml:space="preserve">Проектные работы по реконструкции  ПС 110/35/10 кВ Приобская для ВЛ 110 кВ Власиха – Приобская с отпайками (установка ДФЗ на ПС)
</t>
  </si>
  <si>
    <t>39_АЭ</t>
  </si>
  <si>
    <t>Реконструкция ПС 35/10кВ "Сентелекская" (замена ПСН на вакуумн. выключатель)</t>
  </si>
  <si>
    <t>40_АЭ</t>
  </si>
  <si>
    <t>Реконструкция ПС 35/6 кВ  "Трофимовская" (устанока трансформаторов 2х25МВА), ж/б ограждение, демонтаж</t>
  </si>
  <si>
    <t>42_АЭ</t>
  </si>
  <si>
    <t>Реконструкция  ПС 35 кВ "Бобровская" с заменой трансформаторов 2* 4 МВА на 2*6,3 МВА, заменой ячеек ЗРУ-10кВ, переустройством ОРУ-35 кВ, , ж/б ограждение. свэс</t>
  </si>
  <si>
    <t>43_АЭ</t>
  </si>
  <si>
    <t>Реконструкция ПС 35/10 кВ Санниковская (комплексная с расширением РУ 35 кВ на одну ячейку, замена силовых трансфораторов 2*4 на 2*10МВА) СВЭС</t>
  </si>
  <si>
    <t>45а_АЭ</t>
  </si>
  <si>
    <t>Реконструкция ПС 35  кВ: замена ПСН на ПС 35 кВ (ПС "Залесовская" №71, ПС "Акутихинская" №62, ПС "Черемушкинская" №73, ПС "Чинетинская" №59, ПС "Саввушинская" №48, ПС "Симоновская" №40)</t>
  </si>
  <si>
    <t>59_АЭ</t>
  </si>
  <si>
    <t xml:space="preserve">Замена мачтовых ТП 10/0,4 кВ (по районам: Благовещенский, Бурлинский, Кулундинский, Немецкий, Родинский,  Табунский,  Хабарский, Залесовский, Г. Заринск,  Косихинский  , Кытмановский, Тальменский , Троицкий, Первомайский, г. Камень-на-Оби, Тюменцевский, Романовский, Панкрушихинский,Каменский, Мамонтовский,Чарышский, Краснощековский, Змеиногорский, Локтевский,Третьяковский, Усть-Калманский, Бийский, Ельцовский, Зональный, Красногорский, Солтонский, Петропавловский район, Солонешенский, Алтайский, Волчихинский, Михайловский, Новичихинский район, Поспелихинский, Рубцовский, Шипуновский, Рубцовский, Угловский; РЭС  Алейский, Шелаболихинский, Пригородный, Усть-Пристанский, Топчихинский, Калманский, Павловский). </t>
  </si>
  <si>
    <t>60_АЭ</t>
  </si>
  <si>
    <t xml:space="preserve"> Реконструкция РП-27 и ТП-28 (РП-10кВ) г.Барнаул (28 ячеек), цэс</t>
  </si>
  <si>
    <t>80_АЭ</t>
  </si>
  <si>
    <t>Реконструкция ПС 35-110 кВ (Замена трансформаторов тока на ПС 35-110 кВ 88 шт. на ПС  Загайновская, Свердловская, Н-Ярки, Анисимовская, Дмитротитово, Залесовская, Камышенская,  Колхозная, Косихинская , Ларичихинская, Лосихинская, Майская, Овчинниковская, Оросительная , Правда , Санниковская, Сунгай, Тальменская, Черемшанская  Алтайского края)</t>
  </si>
  <si>
    <t>40а_АЭ</t>
  </si>
  <si>
    <t xml:space="preserve">Реконструкция ПС 35/6 кВ  "Трофимовская" (демонтаж сооружений на территории ПС с последующим благоустройством территории) </t>
  </si>
  <si>
    <t>8_АЭ</t>
  </si>
  <si>
    <t>Реконструкция ВЛ 110 кВ Горняк-Змеиногорск, замена грозотроса</t>
  </si>
  <si>
    <t>10_АЭ</t>
  </si>
  <si>
    <t xml:space="preserve">Реконструкция ВЛ 35-110 кВ   с приведением просек линий к нормативным требованиям (БЕ-26, КУ-341, КК-113)
</t>
  </si>
  <si>
    <t>6_АЭ</t>
  </si>
  <si>
    <t>Реконструкция ВЛ 110 кВ Южная-Волчихинская -151, Кулундинская-Ключевская  -114  (усиление изоляции)</t>
  </si>
  <si>
    <t>11_АЭ</t>
  </si>
  <si>
    <t>Реконструкция ВЛ-110кВ (установка разъединителей 110 кВ - 4 шт. 35 кВ - 1 шт.), Топчихинский р-н, Ельцовский р-н.</t>
  </si>
  <si>
    <t>31_АЭ</t>
  </si>
  <si>
    <t>Реконструкция ВЛ 110 кВ ТК-1 - ТК-2 с установкой промежуточной опоры ППП220-2/60 - 1 шт. (Бийский район, Алтайский край)</t>
  </si>
  <si>
    <t>12_АЭ</t>
  </si>
  <si>
    <t xml:space="preserve">Реконструкция ВЛ-35кВ "Целинное-Мартыново" (замена Опор , замена провода, замена изоляторов) </t>
  </si>
  <si>
    <t>13_АЭ</t>
  </si>
  <si>
    <t xml:space="preserve">Реконструкция головного участка ВЛ-35кВ от ПС Чесноковская до ПС Санниково (2*1,5км) </t>
  </si>
  <si>
    <t>14_АЭ</t>
  </si>
  <si>
    <t xml:space="preserve"> Реконструкция  ВЛ-35 кВ "Коминтерн-Полуямки" (замена дер. Опор, замена провода)</t>
  </si>
  <si>
    <t>102_АЭ</t>
  </si>
  <si>
    <t>Реконструкция ВЛ-35 кВ Третьяково-Старо-Алейка</t>
  </si>
  <si>
    <t>52_АЭ</t>
  </si>
  <si>
    <t>Реконструкция ВЛ 6-20  кВ   с приведением просек линий к нормативным требованиям (Фидер №Л-9-3, Л-42-6, Л-52-2, Л-36-3, Л-36-4, Л-14-2, Л-24-3, Л-8-7, Л-16-16, Л-7-22, Л-6-21, Л-6-3, Л-26-12, Л-36-9, Л-86-10, Л-71-2, Л-24-6, Л-45-4, Л-45-5,  Л-24-2, Л-38-5, Л-19-3, Л-18-1, Л-31-15, Л-3-26, Л-75-3, Л-74-3</t>
  </si>
  <si>
    <t>53_АЭ</t>
  </si>
  <si>
    <t xml:space="preserve">Реконструкция ВЛ -10кВ  с установкой реклоузеров 10 кВ (Л-52-28, Л-32-3, Л-58-8, Л-23-3, Л-11-17, Л-35-13, Л-36-13, Л-36-9, Л-43-10, Л-31-15, Л-37-13, Л-37-16, Л-49-3, Л-51-9, Л-18-3, Л-9-19, Л-56-0, Л-20-17, Л-22-309, Л-22-409) </t>
  </si>
  <si>
    <t>116а_АЭ</t>
  </si>
  <si>
    <t xml:space="preserve"> Реконструкция ВЛ-10 кВ с заменой провода и опор (ВЛ - 10 кВ Л-37-22 с.Старобелокуриха, ВЛ - 10 кВ Л-35-4 Шипуновский район, ВЛ - 10 кВ Л-2-30 Славгород-Селекционное Славгородский район, ВЛ - 10 кВ Л-8-12 Каменский район, ВЛ 10 кВ Л-97-10 - Смоленский РЭС, ВЛ-10 кВ Л-68-5 - Бийский РЭС, ВЛ-10 кВ №1-9 с.Саввушка, ВЛ-10 кВ № 42-18 - Петропавловский РЭС )</t>
  </si>
  <si>
    <t>116б_АЭ</t>
  </si>
  <si>
    <t xml:space="preserve"> Реконструкция ВЛ-10 кВ с заменой провода и опор (ВЛ - 10 кВ Л-28-5 с. Малахово, Л-28-5 от опоры № 226 Косихинский район, ВЛ-10 кВ Л-90-7 г. Алейск, ВЛ-6кВ Л-16-10 Пригородный РЭС, ВЛ-10 кВ №31-12, с. Веселоярск)</t>
  </si>
  <si>
    <t>35_АЭ</t>
  </si>
  <si>
    <t>Реконструкция ВЛ 0,4 кВ (исполнение обязательств по Соглашениям о компенсации затрат, возникающих при реализации проектов строительства (реконструкции) третьих лиц) (ВЛ-0,4 кВ Л-52-28, М/п через р.Чумыш,  ВЛ 0,4кВ от КТП 52-28-32, ВЛ-0.4 кВ Л-32-10 (Литер 33) с. Озерки, ВЛ-0.4 кВ №9-2, с. Усть- Калманка, ул. 50 лет Октября, 7)</t>
  </si>
  <si>
    <t>116в_АЭ</t>
  </si>
  <si>
    <t xml:space="preserve"> Реконструкция ВЛ-10 кВ с заменой провода и опор (ВЛ-10 кВ Л-32-8  с.Новоегорьевская-с.Сросты  Егорьевского района, ВЛ-10 кВ Л-32-4  с.Новоегорьевская-п.Петухов Лог Егорьевского района, ВЛ-10кВ для с. Карпово, Краснощековского района)</t>
  </si>
  <si>
    <t>57_АЭ</t>
  </si>
  <si>
    <t xml:space="preserve"> Реконструкция ВЛ-0,4кВ с. Титовка Егорьевского р-на (замена опор, провода, ВЛ-0,4 кВ - 19,998 км, ВЛ-10кВ - 2,082 км, замена КТП 3*0,063МВА+3*0,1 МВА+1*0,25 МВА на 4*0,1МВА+5*0,16 МВА+1*0,25 МВА), 22,08 км</t>
  </si>
  <si>
    <t>118а_АЭ</t>
  </si>
  <si>
    <t xml:space="preserve"> Реконструкция ВЛ-0,4 кВ с применением СИП  (ВЛ -0,4 кВ  в с.Старобелокуриха,  ВЛ -0,4 кВ  в с.Тугозвоново Шипуновского района,  ВЛ - 0,4 кВ с.Селекционное Славгородского РЭС)., реконструкция КТП в части замены трансформаторов. </t>
  </si>
  <si>
    <t>118б_АЭ</t>
  </si>
  <si>
    <t xml:space="preserve"> Реконструкция ВЛ-0,4 кВ с применением СИП  (ВЛ -0,4 кВ  в Каменском районе, ВЛ -0,4 кВ  в Косихинском РЭС, ВЛ-0,4 кВ от КТП 74-7-11, ВЛ-0,4 кВ с. Гилево, Локтевский район, ВЛ 0,4 кВ Заринский РЭС, ВЛ 0,4 кВ Тальменский РЭС ). Комплексная реконструкция сетей 10/0,4 кВ от ТП 95-6-38 фидер № 1 п. Солнечный Алейский район АК путем применения схемы "глубокого ввода", реконструкция КТП в части замены трансформаторов</t>
  </si>
  <si>
    <t>81_АЭ</t>
  </si>
  <si>
    <t xml:space="preserve">Модернизация  систем учета розничного рынка электроэнергии  (0,4 кВ и ниже) </t>
  </si>
  <si>
    <t>89а_АЭ</t>
  </si>
  <si>
    <t xml:space="preserve"> Реконструкция зданий и сооружений (Административное здание р.п.Благовещенка, ул.Энергетиков д.1, здание гаража Волчихинский район, с.Коминтерн,  БЭС Гараж Литер Д, Д1, ЗРУ ПС №6 «Кокс», гараж Ельцовского РЭС с. Ельцовка (приобретение модульного здания), ПС-Ненинская 110/35/10 кВ Солтонский район, с.Ненинка, ул.Заводская,24, нежилое здание, пр-д Южный,37)</t>
  </si>
  <si>
    <t>89б_АЭ</t>
  </si>
  <si>
    <t xml:space="preserve"> Реконструкция зданий и сооружений (ПС 35/10 "Симоновская",  КРУН-10 кВ ПС 35/10 "Топольная" - устройство резервуара для сбора масла в аварийных случаях, здание служебно-производственное с. Хабары, ул. Шукшина д.9, административное здание  литер А, Пригородный РЭС (реконструкция водопровода),здание гаража, г.Змеиногорск, ул.Чернышевского,1, здание монтерского пункта. Краснощековский р-н, с. Куйбышево, пер. Строительный, 13, ПС-16 "Катуньская",ПС-7 110/10 кВ "Романовская", С-32 110/10 кВ "Сидоровская", ПС-46 110/10 кВ "Пригородная"  маслосборником закрытого типа)</t>
  </si>
  <si>
    <t>89в_АЭ</t>
  </si>
  <si>
    <t>Реконструкция зданий и сооружений (Административное здание, литер А, А1,Б г. Барнаул, ул. Кулагина, 16)</t>
  </si>
  <si>
    <t>90_АЭ</t>
  </si>
  <si>
    <t xml:space="preserve">Реконструкция здания базы СВЭС с установкой гелио-коллекторной установки </t>
  </si>
  <si>
    <t>61а_АЭ</t>
  </si>
  <si>
    <t>Модернизация и реконструкция устройств РЗА и ПА  на ПС: Предгорная, Зелёный Клин, Солтонская, Лаптев-Логовская, Титовская, Тишинская, Златополинская, Зятьковореченская, Шумановская, Корчинская, Костин-Логовская, Панкрушихинская, Сидоровская, Контошинская, Арбузовская, Моховская, Осколковская, Первый Подъём, Приобская, Горняцкая; Кытмановская, Панкрушихинская,Глубоковская, Городская, Береговая, Солонешенская , Смоленская , Михайловская, Орловская , Кулундинская , Благовещенская , Верхчуманская   ,   Завьяловская , Корчинская , Дмитротиовская, Алейская , Приобская , Горняцкая  Петропавловская,Змеиногорская,  Курьинская,  Дальняя,  Набережная,  Усть-Калманская,  Алейская,  Смоленская,  Новотырышенская,  Предгорная,  Гальбштадтская,  Заречная,  КМК, Поспелихинская.</t>
  </si>
  <si>
    <t>61г_АЭ</t>
  </si>
  <si>
    <t>Модернизация и реконструкция устройств РЗА и ПА  на  ПС: Мостовая, Половинкинская №90А, Бехтемировская, Соусканихинская, Сростинская, Безрукавская, Краснояровская, Нагорная, Новичихинская, Хлопуновская, Верх-Суетская, Нововознесенская, НС-4П,НС-5, Зятьковская, Новоярковская, Шарчинская, Залесовская, Повалихинская, Смазневская, Безголовская, БМК, Отрадная, Топчихинская, Огнёвская, Суеткинская, Третьяковская, Линёвская , Воеводская , Сосканихинская, Ракитовская , Тишинская , Поспелихинская,    Гальбштадтская  ,   Знаменская , Родинская , Овчинниковская , Черемшанская , Пригородная, Алейская , Третьяковская , Курьинская , Новошипуновская, Новобурановская    , Михайловская.</t>
  </si>
  <si>
    <t>61в_АЭ</t>
  </si>
  <si>
    <t>Модернизация и реконструкция устройств РЗА и ПА на  ПС: Красноорловская, Сибирячихинская, Шульгинская, Ненинская, Соколовская, Тогульская, Дальняя, Коминтерновская, Мичуринская, Подборная, Шадрухинская, Новокулундинская, НС-4, Степновская, Баевская, Романовская, Боровлянская, Санниковская, Цаплинская, Весенняя, Восточная, Ползуново, Сиреневая, Змеиногорская, Колыванская, Саввушинская, Красноорловская , Ненинская , Угловская , Дальняя , Волчихинская , Бурлинская, Хабарская  ,   Леньковская , Мамонтовская , Косихинская , Первомайская , Шелаболихинская, Топчихинская , Змеиногорская, Краснощёковская , Чарышская , Химпром.</t>
  </si>
  <si>
    <t>61б_АЭ</t>
  </si>
  <si>
    <t>Модернизация и реконструкция устройств РЗА и ПА на ПС: Верх-Ануйская, Курортная, ГПП-4, Луговская, Новая, Белоглазовская, Востровская, Николаевская, РМЗ, Каипская, Новосельская, Разумовская, Устьянская, Мамонтовская, Озерновская, чапаевская, База СВЭС, Ларичихинская, Оросительная-3, Западная, Калманская, Усть-Пристанская, Юбилейная, Золотушинская, Курьинская, Куйбышевская, Смоленская , Новичихинская , Гальбштадтская , Хабарская , Кулундинская , Северская , Ново-Полтавская , Благовещенская ,   Завьяловская , Корчинская , Косихинская , Павловская , Топчихинская , Осколковская , Курьинская , Новошипуновская,  Усть-Калманская , Алейская.</t>
  </si>
  <si>
    <t>62б_АЭ</t>
  </si>
  <si>
    <t xml:space="preserve">Создание системы специальной автоматики отключения нагрузки САОН (ИУ САОН: ПС-110 кВ Сиреневая,  ПС-35 кВ Юбилейная;  Установка канальной аппаратуры для приема команд САОН и организации каналов ММОИ, мультиплексор:  ПС-110 кВ Сиреневая,  ПС-35 кВ Юбилейная, ПС-110 кВ Западная, ПС-110 кВ Юго-Западная
) </t>
  </si>
  <si>
    <t>62в_АЭ</t>
  </si>
  <si>
    <t xml:space="preserve">Создание системы специальной автоматики отключения нагрузки САОН (ИУ САОН: ПС-110 кВ Смоленская, ПС110 кВ Корчинская, ПС-110 кВАлейская;  Установка канальной аппаратуры для приема команд САОН и организации каналов ММОИ, мультиплексор: ПС110 кВ Корчинская, ПС-110 кВАлейская, ПС 110 кВ Гоньба, ПС 110 кВ Новая, ПС 110 кВ Заречная ) </t>
  </si>
  <si>
    <t>62а_АЭ</t>
  </si>
  <si>
    <t xml:space="preserve">Создание системы специальной автоматики отключения нагрузки САОН (ИУ САОН: ПС-110 кВ Гоньба, ПС-110 кВ ГПП-4, ПС-110 кВ Юго-Западная, ПС-110 кВ Западная;  Установка канальной аппаратуры для приема команд САОН и организации каналов ММОИ, мультиплексор -  ПС-110 кВ ГПП-4) </t>
  </si>
  <si>
    <t>65а_АЭ</t>
  </si>
  <si>
    <t>Модернизация систем телемеханики на подстанциях 110-35кВ  (ПС Горняцкая, ПС Западная, ПС Приобская, ПС Шелаболихинская, ПС Усть-Пристанская, ПС Гоньба, ПС Тюменцевская, ПС Панкрушихинская)</t>
  </si>
  <si>
    <t>65в_АЭ</t>
  </si>
  <si>
    <t>Модернизация систем телемеханики на подстанциях 110-35кВ  (ПС Гальбштадская, ПС Крутихинская)</t>
  </si>
  <si>
    <t>65б_АЭ</t>
  </si>
  <si>
    <t>Модернизация систем телемеханики на подстанциях 110-35кВ  (ПС Юго-Западная,  ПС Дмитротитовская, ПС БМК, ПС Восточная, ПС Комсомольская, ПС Сиреневая,  ПС Романовская, ПС Обская, ПС Камень-2)</t>
  </si>
  <si>
    <t>66_АЭ</t>
  </si>
  <si>
    <t>Модернизация рабочих мест диспетчеров на диспетчерских пунктах ОДГ РЭС (Алейский, Алтайский , Бийский , Благовещенский , Волчихинский ,Горняцкий , Городской , Ельцовский , Завьяловский , Заринский , Змеиногорский , Зональный , Каменский , Ключевской ,  Красногорский , Кулундинский , Курьинский , Кытмановский , Павловский , Первомайский , Петропавловский , Поспелихинский , Пригородный , Ребрихинский , Родинский, Романовский , Рубцовский , Славгородский , Смоленский, Советский, Солтонский , Тальменский , Топчихинский , Троицкий , Тюменцевский , Угловский , Усть-Калманский , Хабарский , Целинный , Чарышский  , Шипуновский )</t>
  </si>
  <si>
    <t>100Щ_АЭ</t>
  </si>
  <si>
    <t>ИА МРСК Покупка комплекта модернизация системы коллективного отображения информации для центра управления сетями (Центр управления сетями  филиала)</t>
  </si>
  <si>
    <t>67_АЭ</t>
  </si>
  <si>
    <t>Создание  инженерных систем серверых в ИА и ПО с модернизацией системы бесперебойного гарантированного электроснабжения СДТУ в ИА</t>
  </si>
  <si>
    <t>72а_АЭ</t>
  </si>
  <si>
    <t>Создание диспетчерской и технологической сети радиосвязи на базе цифрового оборудования (Система радиосвязи ПО БЭС, Алтайского РЭС,  Быстроистокского РЭС,  Куяганского УЭС, Петропавловского РЭС, Смоленского РЭС,  Советского РЭС,  Солонешенского УЭС )</t>
  </si>
  <si>
    <t>72б_АЭ</t>
  </si>
  <si>
    <t>Создание диспетчерской и технологической сети радиосвязи на базе цифрового оборудования (Система радиосвязи ПО ВЭС:  Бийского РЭС, Воеводского УЭС,  Ельцовского РЭС, Зонального РЭС, Красногорского РЭС,  Солтонского РЭС,  Тогульского УЭС,  Целинного РЭС )</t>
  </si>
  <si>
    <t>72в_АЭ</t>
  </si>
  <si>
    <t>Создание диспетчерской и технологической сети радиосвязи на базе цифрового оборудования (Система радиосвязи : ПО СВЭС,Залесовского УЭС,  Заринского РЭС,  Косихинского РЭС,  Кытмановского РЭС,  Первомайского РЭС, Тальменского  РЭС,  Троицкого УЭС)</t>
  </si>
  <si>
    <t>72г_АЭ</t>
  </si>
  <si>
    <t>Создание диспетчерской и технологической сети радиосвязи на базе цифрового оборудования (Система радиосвязи ПО ЦЭС,   Алейского РЭС, Городского РЭС,  Калманского УЭС,  Павловского РЭС, Пригородного РЭС, Топчихинского РЭС,   Ребрихинского РЭС, Усть-Пристанского УЭС,   Шелаболихинского УЭС, ПО ЮЭС,  Горняцкого РЭС,  Змеиногорского РЭС, Краснощековского УЭС, Курьинского РЭС,  Октябрьского УЭС,Усть-Калманского РЭС,  Чарышского РЭС)</t>
  </si>
  <si>
    <t>72д_АЭ</t>
  </si>
  <si>
    <t>Создание диспетчерской и технологической сети радиосвязи на базе цифрового оборудования (Система радиосвязи : ПО СЭС,  Баевского УЭС,  Завьяловского РЭС, Корчинского УЭС, Мамонтовского УЭС,  Панкрушихинского УЭС,  Романовского РЭС,  Рыбинского УЭС,  Тюменцевского РЭС,  ПО КЭС,  Благовещенского РЭС,  Бурлинского УЭС,  Верхсуетского УЭС, Каипского УЭС, Ключевского РЭС,  Кулундинского РЭС, Родинского РЭС, Славгородского РЭС,  Славгородского УЭС,  Хабарского РЭС)</t>
  </si>
  <si>
    <t>72е_АЭ</t>
  </si>
  <si>
    <t>Создание диспетчерской и технологической сети радиосвязи на базе цифрового оборудования (Система радиосвязи : ПО ЗЭС,  Волчихинского РЭС,  Егорьевского УЭС,Михайловского УЭС,  Новичихинского УЭС,  Поспелихинского РЭС,  Рубцовского РЭС,   Угловского РЭС,   Шипуновского РЭС)</t>
  </si>
  <si>
    <t>73а_АЭ</t>
  </si>
  <si>
    <t>Создание каналов связи для модернизации систем телемеханики на подстанциях 110-35кВ" (ПС Тюменцевская, ПС Романовская, ПС Панкрушихинская, ПС Топчихинская, ПС Поспелихинская, ПС Гоньба, Внутриобъектовая ВОЛС Петропавловский РЭС, Михайловский РЭС, Дальненский УЭС, Благовещенский РЭС,  Усть-Калмаский РЭС)</t>
  </si>
  <si>
    <t>73б_АЭ</t>
  </si>
  <si>
    <t>Создание каналов связи для модернизации систем телемеханики на подстанциях 110-35кВ  (ПС Дмитротитовская, ПС Комсомольская, ПС Совхозная, ПС Приобская, ПС Обская, ПС Камень-2)</t>
  </si>
  <si>
    <t>73в_АЭ</t>
  </si>
  <si>
    <t>Создание каналов связи для модернизации систем телемеханики на подстанциях 110-35кВ (ПС Гальбштадская, ПС Крутихинская)</t>
  </si>
  <si>
    <t>121_АЭ</t>
  </si>
  <si>
    <t>Создание ВОЛС ИА (г.Барнаул)- ПО СЭС (г.Камень-на-Оби) (ПС Власиха, ПС Арбузовка, ПС Корчино, ПС Тюменцево, ПС Камень-2, ПС Светлая, ПО СЭС)</t>
  </si>
  <si>
    <t>135_АЭ</t>
  </si>
  <si>
    <t>Создание ВОЛС ВЛ 35кВ ВЮ-309 (310) от ПС 220 кВ Власиха до ПС Юбилейная</t>
  </si>
  <si>
    <t>136_АЭ</t>
  </si>
  <si>
    <t>Создание ВОЛС ВЛ 110кВ БС-57 (58) от ПС 220 кВ Бийская до ПС Новая</t>
  </si>
  <si>
    <t>137_АЭ</t>
  </si>
  <si>
    <t>Создание ВОЛС на транзите ВЛ 110 кВ ПС Заречная- ПС 110 кВ Майминская</t>
  </si>
  <si>
    <t>125а_АЭ</t>
  </si>
  <si>
    <t>Создание структурированной кабельной сети в ПО и РЭС (ПО СЭС)</t>
  </si>
  <si>
    <t>125б_АЭ</t>
  </si>
  <si>
    <t>Создание структурированной кабельной сети в ПО и РЭС (ПО СВЭС)</t>
  </si>
  <si>
    <t>126а_АЭ</t>
  </si>
  <si>
    <t>Реконструкция узлов связи в аппарате управления, ПО и РЭС (ПО БЭС).</t>
  </si>
  <si>
    <t>126в_АЭ</t>
  </si>
  <si>
    <t>Реконструкция узлов связи в аппарате управления, ПО и РЭС (Смоленский РЭС, Советский РЭС, ПС Арбузовская, ПС Воеводская, ПС Подгорная, ПС Опорная, Петропавловский РЭС.).</t>
  </si>
  <si>
    <t>126б_АЭ</t>
  </si>
  <si>
    <t>Реконструкция узлов связи в аппарате управления, ПО и РЭС (ПС Химпром, ПС Дальняя).</t>
  </si>
  <si>
    <t>140_АЭ</t>
  </si>
  <si>
    <t>Модернизация автотранспортных средств с оснащением тахографами (Приказ Министерства транспорта РФ от 21 августа 2013г.№273 « Об утверждении порядка оснащения транспортных средств тахографами»)</t>
  </si>
  <si>
    <t>96_АЭ</t>
  </si>
  <si>
    <t>Модернизация автотранспортных средств с оснащением системой спутникого мониторинга</t>
  </si>
  <si>
    <t>84а_АЭ</t>
  </si>
  <si>
    <t>Создание ИТСО на объектах  "Алтайэнерго"  (ПС Восточная, ПС Первый Подъём, Алейский РЭС,  ПС-110 кВ Западная, ПС-110 кВ Юго-Западная)</t>
  </si>
  <si>
    <t>84в_АЭ</t>
  </si>
  <si>
    <t>Создание ИТСО на объектах  "Алтайэнерго"  (ПС Береговая, Завьяловский РЭС, ПС Краевая больница)</t>
  </si>
  <si>
    <t>84б_АЭ</t>
  </si>
  <si>
    <t>Создание ИТСО на объектах  "Алтайэнерго"  (ПС БМК, ПС Опорная, Ельцовский РЭС)</t>
  </si>
  <si>
    <t>85б_АЭ</t>
  </si>
  <si>
    <t xml:space="preserve">Создание средств  пожарной сигнализации в зданиях: ПО ЦЭС:   
ПС  № 1  110/35/6 «Городская" ,   ПС № 24 110/10/6 кВ  "Ползунова" , Топчихинский РЭС, Ребрихинский РЭС,; ПО СВЭС: Тальменский РЭС  ; ПО ЗЭС:  Волчихинский  РЭС ,   Шипуновский РЭС , Поспелихинский  РЭС; ПО ЮЭС: Змеиногорский РЭС; ПО КЭС: Кулундинский РЭС, Родинский РЭС ; ПО БЭС: Советский РЭС; аппарата управления: Здание материального склада, г.Барнаул, пр-д Южный 37, пристройка  к   управлению,  литер А-1,  г.Барнаул, Кулагина, 22»
</t>
  </si>
  <si>
    <t>85в_АЭ</t>
  </si>
  <si>
    <t>Создание средств пожарной сигнализации в зданиях  (ПО БЭС; ПО ВЭС; ПО КЭС; ПО СЭС; ПО СВЭС; ПО ЦЭС; ПО ЮЭС)</t>
  </si>
  <si>
    <t>85а_АЭ</t>
  </si>
  <si>
    <t>Создание средств пожарной сигнализации в зданиях  ПО КЭС: ПС №3 110/10 кВ "Благовещенская" , ПС № 13 110/10 кВ "Леньковская",  ПС № 16 110/35/10 кВ "Бурлинская", ПС № 2 110/10 кВ "Славгородская" , ПС № 18 110/10 кВ "Хабарская" , в зданиях Славгородского и Кулундинского РЭС;  в зданиях  Тальменского  РЭС, ПО СВЭС и Топчихинского  РЭС ПО ЦЭС</t>
  </si>
  <si>
    <t>34_АЭ</t>
  </si>
  <si>
    <t>Реконструкция ПС-35 кВ "Полевая" с переводом питания на 110 кВ от ВЛ-110 кВ БТ-105,106 (замена тр-ра 4 на 6,3 МВА и установка 6,3 МВА)</t>
  </si>
  <si>
    <t>41_АЭ</t>
  </si>
  <si>
    <t>Реконструкция ПС -35/6 кВ "Прудская" с переводом питания по 110 кВ (замена тр-ров 2*10 на 2*16МВА)</t>
  </si>
  <si>
    <t>1_АЭ</t>
  </si>
  <si>
    <t>Cтроительство ПС 110/10 кВ "Солнечная поляна" г.Барнаул (2х40 МВА)</t>
  </si>
  <si>
    <t>3_АЭ</t>
  </si>
  <si>
    <t xml:space="preserve">Строительство двухцепной ВЛ 110кВ на ст. опорах  "Бийская ТЭЦ" - ПС 110кВ "Бирюзовая Катунь"  Бийской ТЭЦ </t>
  </si>
  <si>
    <t>5_АЭ</t>
  </si>
  <si>
    <t xml:space="preserve">Строительство ПС-110кВ "Ковыльная"  (уст-ка тр-ров 2*16 МВА), ЦЭС </t>
  </si>
  <si>
    <t>144_АЭ</t>
  </si>
  <si>
    <t xml:space="preserve">Строительство 2-х ячеек 110 кВ для подключения  ВЛ 110кВ  "Бийская ТЭЦ" - ПС 110кВ "Бирюзовая Катунь" к ЗРУ-110 кВ Бийской ТЭЦ </t>
  </si>
  <si>
    <t>26_АЭ</t>
  </si>
  <si>
    <t>Реконструкция ПС110/6 кВ "Северная",замена оборуд-я, установка тр-ров 2*16 МВА</t>
  </si>
  <si>
    <t>27_АЭ</t>
  </si>
  <si>
    <t>Реконструкция ПС 110/10 "Топчихинская" (замена тр-ра 6,3 на 10 МВА)</t>
  </si>
  <si>
    <t>30_АЭ</t>
  </si>
  <si>
    <t xml:space="preserve"> Реконструкция ПС 110/10 кВ "Предгорная" (замена силового трансформатора 1*6,3 на 1*10 МВА с расширением ОРУ-110 кВ, замена ОД и КЗ), ж/б ограждение</t>
  </si>
  <si>
    <t>37_АЭ</t>
  </si>
  <si>
    <t>Реконструкция ПС 110 кВ Сиреневая (2х40 МВА) ( Перевод  питания с ВЛ 110 кВ Барнаульская ТЭЦ - 3 - Подгорная с отпайками (ВЛ ТП045, ТП-46) на ВЛ 110 кВ Барнаульская ТЭЦ - 3 - Власиха (ВЛ ТВ -43, ВЛ ТВ-44)</t>
  </si>
  <si>
    <t>108_АЭ</t>
  </si>
  <si>
    <t>Реконструкция ПС 110/35/10 "Волчихинская (замена маслоприемников и тр-ра 6,3 на 10 МВА, замена ОД и КЗ)</t>
  </si>
  <si>
    <t>4_АЭ</t>
  </si>
  <si>
    <t>Строительство ВЛ-110 кВ от ПС 110/10кВ "Куяганская" до ПС 110/10 кВ "Солонешенская" (создание ВОЛС, расчистка просек)</t>
  </si>
  <si>
    <t>150_АЭ</t>
  </si>
  <si>
    <t>Покупка электросетевых объектов в городе Барнаул Алтайского края</t>
  </si>
  <si>
    <t>86_АЭ</t>
  </si>
  <si>
    <t>Покупка объектов электросетевого хозяйств в п. Тополинский Лесхоз Угловского района</t>
  </si>
  <si>
    <t>87_АЭ</t>
  </si>
  <si>
    <t>Покупка объектов электросетевого хозяйств в Красногорском районе Алтайского края</t>
  </si>
  <si>
    <t>88_АЭ</t>
  </si>
  <si>
    <t>Покупка объектов электросетевого хозяйств в с. Северка Ключевского района</t>
  </si>
  <si>
    <t>99_АЭ</t>
  </si>
  <si>
    <t>Покупка объектов электросетевого хозяйств в п Лесной Первомайского района</t>
  </si>
  <si>
    <t>97_АЭ</t>
  </si>
  <si>
    <t>Покупка объектов электросетевого хозяйств в с. Зелёная Поляна Ключевского района</t>
  </si>
  <si>
    <t>152_АЭ</t>
  </si>
  <si>
    <t>Покупка электросетевых объектов в Михайловском районе Алтайского края</t>
  </si>
  <si>
    <t>153_АЭ</t>
  </si>
  <si>
    <t>Покупка электросетевых объектов в Немецком национальном районе Алтайского края</t>
  </si>
  <si>
    <t>154_АЭ</t>
  </si>
  <si>
    <t xml:space="preserve">Покупка электросетевых объектов в Залесовском районе
</t>
  </si>
  <si>
    <t>155_АЭ</t>
  </si>
  <si>
    <t>Покупка электросетевых объектов в Усть-Пристаньском районе</t>
  </si>
  <si>
    <t>156_АЭ</t>
  </si>
  <si>
    <t>Покупка электросетевых объектов в Каяушинском сельсовете Родинского района</t>
  </si>
  <si>
    <t>157_АЭ</t>
  </si>
  <si>
    <t>Покупка электросетевых объектов в Центральном сельсовете Родинского района</t>
  </si>
  <si>
    <t>158_АЭ</t>
  </si>
  <si>
    <t>Покупка электросетевых объектов в Ярослав-Логовском сельсовете Родинского района</t>
  </si>
  <si>
    <t>159_АЭ</t>
  </si>
  <si>
    <t>Покупка электросетевых объектов в Раздольненском сельсовете Родинского района</t>
  </si>
  <si>
    <t>151_АЭ</t>
  </si>
  <si>
    <t>Покупка электросетевых объектов в Первомайском районе Алтайского края</t>
  </si>
  <si>
    <t>91_АЭ (а)</t>
  </si>
  <si>
    <t xml:space="preserve">Покупка бригадных автомобилей (АЭ) - 50 ед. : 2 ед. Камаз (6х6) .,  10 ед. Автомобиль ГАЗ (бригадный, комплектация ), 38 ед. УАЗ (различных модификаций)   </t>
  </si>
  <si>
    <t>91_АЭ (б)</t>
  </si>
  <si>
    <t>Покупка бурильно-крановых машин (АЭ) - 14 ед. : 3 ед.  Камаз (комплектация), 1 ед. Многофункциональный кран-манипулятор МКМ 200,  1 ед.- КС-45721 (69290),  1 ед.- БКМ-317 на шасси ГАЗ-33081, 7 ед. - Автокран КС-45717К-3Р на шасси Камаз 43118 (6х6),    2 ед.- БКМ-317А-01 на шасси ГАЗ33081.</t>
  </si>
  <si>
    <t>91_АЭ (г)</t>
  </si>
  <si>
    <t>Покупка грузовых автомобилей (АЭ) - 3 ед. : 1 ед. полуприцеп бортовой ТОНАР 974614,  1 ед. седельный тягач КамАЗ-44108 6х6 с КМУ , 1 ед. полуприцеп автомобильный НЕФАЗ-9334.</t>
  </si>
  <si>
    <t>91_АЭ (в)</t>
  </si>
  <si>
    <t>Покупка электролаборатории и прочей спецтехники (АЭ) - 8 ед. : 1 ед. Грузовой автомобиль с КМУ на шасси автомобиля Камаз (6х6), 1 ед. Прицеп автомобильный, 1 ед. Рычажно-телескопичкский АГП ПСС-141.23Э на шасси автомобиля КамАЗ,  4  ед. АГП-26РТ на шасси а/м Камаз (4х4), 1 ед. АГП-29РТ на шасси а/м Камаз (4х4).</t>
  </si>
  <si>
    <t>92_АЭ (а)</t>
  </si>
  <si>
    <t>Покупка диагностического и измерительного оборудования, приборов РЗА (АЭ) - 77ед. : 5 ед. К540-3 Измеритель параметров сил. трансформаторов, 2 ед.АИМ-90А Аппарат для определения пробивного напряжения, 2 ед. ПКВ/М7 с USB прибор контроля высоковольтных выключателей, 2 ед. АИД-70Ц аппарат испытания диэлектриков, 2 ед. ПТФ-1 Цифровой миллиомметр, 1 ед. ПКР-2М Прибор контроля устройств РПН, 1 ед. МКИ-200 Цифровой микроомметр, 25 ед.  РЕТОМ-21, 1 ед. Измеритель сопротивления изоляции MIC-2500, 2 ед. ADG-200 Генератор дуговых разрядов РИ-407 , 1 ед. Генератор водорода 10.140, 1 ед.  Установка АСТ-2М , 1 ед. аппарат для  обследования ВЛ, 3 ед. камера, 2 ед. Преобразователь РЕТ 6КА, 1 ед. FLIR - тепловизор, 2 ед. Комплекс измерительный для диагностики качества контуров заземления, 2 ед. Мост переменного тока высоковольтный, 1 ед. ЛВИ - лаборатория высоковольтных испытаний, 2 ед. Аппарат испытания диэлектриков, 18 ед. К540-3 Измеритель параметров силовых трансформаторов.</t>
  </si>
  <si>
    <t>92_АЭ (б)</t>
  </si>
  <si>
    <t>Покупка оборудования связи, ИТ-оборудования (АЭ) - 120 ед. : 12 ед. Сервер  DEPO Storm 3350D1, 16 ед.  Оборудование ЦОД филиала,  2 ед. Контроллер, 11 шт. Спутниковый терминал Iridium Sailor SC 4000, 1 ед. Полукомплект радиорелейной системы , 2 ед. Маршрутизатор Natex NetXpert RT-3806v3, 1 ед. Плата центральная процессорная ЦАТС, 1 ед. Терминал видеоконференцсвязи Hitech OWC S11, 2 ед. ЗИП для АТС меридиан, 2 ед. РРЛ PowerBeam M5-400, 4 ед. Антенна , 18 ед. ИБП Исток , 2 ед. Радиосистема SHURE,  6 ед. СИКОН С70 , 2 ед. ТS32, 1 ед. ТС4, 4 ед. СХД Lenovo S3200,E1024 ,  3 ед. ЗИП АТС Meridian, 17 шт. МФУ, 1 шт. Аппаратно-программный комплекс Express ,  1 шт. Антенна AD-511 IRIDIUM, 1 шт. AnCom A-7/307, 1 шт.  RADWIN 2000C, 1 ед.  Cisco WS 6500, 2 ед. Спутниковая НС , 2 ед. Оборудование КСПД,  3т. Модернизация АТС</t>
  </si>
  <si>
    <t>92_АЭ (в)</t>
  </si>
  <si>
    <t>Покупка генераторов, электрических двигателей и станции, прочего оборудования хозяйтсвенных нужд (АЭ) - 42 ед. 1 ед. тренажёр "Гоша", 1 ед. Кельвин АЧТ- 200 Модель абсолютно черного тела, 1 ед. Прибор Пульсар 2.2 , 2 ед. прибор очистки масел , 1 ед.  РУ-03, 1 ед. Снегоуборщик Husqvarna ST276EP, 2 ед.  Эластичный резервуар ПЭР-Н 10 м3 и 5 м3, 1 ед. Тепловая пушка "Master" B 180, 1 ед. Сварочный аппарат HDC63-160-4, 2 ед. Надувная палатка , 1 ед.Прибор RD8000PDL, 1 ед. Прибор вертикального проект.RGK V200, 1 ед. Трансформатор ТМН - 2500/ 110 УХЛ1, 4 ед. Временные быстров. и демонт. опоры ВЛ 35-110 кВ , 1 ед. Котел  ВЭТМ-105Н, 1 ед. Выключ. ВГТ-110.III-40/2000-УХЛ1,  1 ед. Аппарат испытания , 5 ед. Комплект УЛО., 1 ед. Анализатор качества Э/Э, 1 ед. Цифровой  осциллограф ,  3  ед. приборы  Учёта э/э,  , 1 ед. Выключатель ВГТ-110.III-40/2000-УХЛ1, 7 ед. Установка по регенерации масла УВФ-250.</t>
  </si>
  <si>
    <t>100П_АЭ</t>
  </si>
  <si>
    <t>ИА МРСК Покупка прочих основных средств, не требующих монтажа в количестве 16 ед. (Комплекс измер. д/диагностики КДЗ-2 - 1 шт, ИК-1- 1 шт, ИКП-1 - 1 шт, осциллограф с комплектом SCC290 Fluke - 1 шт, трассоискатель Сталкер 75-04 - 1 шт, мультиметр с комплектом Fluke 289-FVF - 1 шт, измеритель ПЗ-70-1 - 1 шт, анализатор АКС-1292 - 1 шт, измеритель ИПЭП-1 - 1 шт, регистратор Парма РК 3.01 - 1 шт, сейф огнестойкий дипломат - 1 шт, оргтехника и компьютерная техника - 5 шт). Распределение на филиалы пропорционально НВВ.</t>
  </si>
  <si>
    <t>93_АЭ</t>
  </si>
  <si>
    <t>ИА МРСК Покупка серверного оборудования для модернизации центра обработки данных (2016: 5 ед. серверов Lenovo x3850x6, 1 ед. СХД Lenovo 90Тб, 10 ед. Блэйд северов Lenovo x240; 2017: 3 ед. прецизионных кондиционера Schneider, 2ед. ИБП Schneider, 2ед. Сетевых коммутатора; 2018: 1ед СХД Lenovo 40Тб, 5 ед.  Блэйд северов Lenovo; 2019: 1 ед. Система резервного копирования HP 2020: 4 ед. SAN коммутатора Brocade, 5 ед. Блэйд северов Lenovo; 2021: 2 ед. Сетевых коммутатора, 2ед. Сервера Lenovo(распределение на филиалы пропорционально НВВ))</t>
  </si>
  <si>
    <t>94_АЭ</t>
  </si>
  <si>
    <t xml:space="preserve">ИА МРСК. Создание конфигураций информационных решений корпоративных информационных систем управления </t>
  </si>
  <si>
    <t>95_АЭ</t>
  </si>
  <si>
    <t>Создание баз данных информационных решений корпоративных информационных систем управления</t>
  </si>
  <si>
    <t>2100_АЭ</t>
  </si>
  <si>
    <t>Объекты НЗС, не включенные в ИПР</t>
  </si>
  <si>
    <t>Нераспределенные затраты ОКСа</t>
  </si>
  <si>
    <t>13_БЭ</t>
  </si>
  <si>
    <t>Технологическое присоединение энергопринимающих устройств потребителей максимальной мощностью до 15 кВт включительно
(новое строительство)</t>
  </si>
  <si>
    <t>222_БЭ</t>
  </si>
  <si>
    <t>Технологическое присоединение энергопринимающих устройств потребителей максимальной мощностью до 150 кВт включительно
(новое строительство)</t>
  </si>
  <si>
    <t>212_БЭ</t>
  </si>
  <si>
    <t>Строительство ВЛ 110 кВ, соединяющей проектируемую ПС 110 кВ Джилинда с ВЛ 110 кВ Романовка-Багдарин с отпайками</t>
  </si>
  <si>
    <t>212(2)_БЭ</t>
  </si>
  <si>
    <t>Строительство ВЛ-10 кВ для технологического присоединения ИСЗФ СО РАН</t>
  </si>
  <si>
    <t>212(3)_БЭ</t>
  </si>
  <si>
    <t>Строительство ВЛ-10 кВ и КЛ-10 кВ для технологического присоединения УЛАН-УДЭСТРОЙЗАКАЗЧИК МУ</t>
  </si>
  <si>
    <t>212(4)_БЭ</t>
  </si>
  <si>
    <t>Строительство ВЛ-10 кВ для технологического присоединения КГХ МО "ГОРОД СЕВЕРОБАЙКАЛЬСК"</t>
  </si>
  <si>
    <t>3.3_БЭ</t>
  </si>
  <si>
    <t>Строительство ВЛ 10 кв для тех присоединения ФГУП "Администрация гражданских
аэропортов (аэродромов)"</t>
  </si>
  <si>
    <t>212(5)_БЭ</t>
  </si>
  <si>
    <t>Строительство ВЛ-10 кВ, КЛ-10 кВ и ТП 10/0,4 кВ для технологического присоединения МАОУ ДОД "ДЮСШ N4" Г. УЛАН-УДЭ</t>
  </si>
  <si>
    <t>214_БЭ</t>
  </si>
  <si>
    <t>Строительство КЛ 10 кВ и ТП 10/0,4 кВ для технологического присоединения потребителей (140 квартал г. Улан-Удэ)</t>
  </si>
  <si>
    <t>223(4)_БЭ</t>
  </si>
  <si>
    <t>Строительство ВЛ-10кВ и установка ТП-10/0,4 кВ  для технологического присоединения  АУ МФЦ ПО ПГ И МУ Северобайкальского района</t>
  </si>
  <si>
    <t>223(5)_БЭ</t>
  </si>
  <si>
    <t>Строительство 10 кВ для технологического присоединения  Рантаровой  Д.Э.</t>
  </si>
  <si>
    <t>223(6)_БЭ</t>
  </si>
  <si>
    <t>Строительство ВЛ 10 кВ для технологмческого присоединения ВАНГЧЕН ТХИНГЛЕЙ</t>
  </si>
  <si>
    <t>223(7)_БЭ</t>
  </si>
  <si>
    <t>Строительство ВЛ-10кВ для технологического присоединения ДНП "СОСНОВЫЙ БОР"</t>
  </si>
  <si>
    <t>223(1)_БЭ</t>
  </si>
  <si>
    <t>Строительство ВЛ-6 кВ и ТП 10/0,4 кВ для технологического присоединения МВД ПО РЕСПУБЛИКЕ БУРЯТИЯ</t>
  </si>
  <si>
    <t>223(2)_БЭ</t>
  </si>
  <si>
    <t>Строительство ВЛ-10 кВ для технологического присоединения ОАО "РЖД"</t>
  </si>
  <si>
    <t>223(3)_БЭ</t>
  </si>
  <si>
    <t>Строительство ВЛ-10 кВ и ТП 10/0,4 кВ для технологического присоединения ДНТ "ИВОЛГИНСКИЙ</t>
  </si>
  <si>
    <t>212_(БЭ) (е)</t>
  </si>
  <si>
    <t>Строительство ВЛ 6 кВ для технологического присоединения ДНТ ВОСТОК</t>
  </si>
  <si>
    <t>223(8)_БЭ</t>
  </si>
  <si>
    <t>Строительство ВЛ 10 кВ для технологического присоединения производственной базы ООО "Солнце"</t>
  </si>
  <si>
    <t>102.1_БЭ</t>
  </si>
  <si>
    <t>Реконструкция ПС 35/10 кВ "АРЗ" (замена трансформаторов  10 МВА и 6,3  МВА на 2*16 МВА)</t>
  </si>
  <si>
    <t>103.1_БЭ</t>
  </si>
  <si>
    <t>Реконструкция ПС 35/10 кВ "Таёжная" (замена трансформаторов  2*4  МВА на 2*16 МВА)</t>
  </si>
  <si>
    <t>106_БЭ</t>
  </si>
  <si>
    <t>Реконструкция ПС 110/35/6 кВ "Западная" (модернизация системы противоаварийной автоматики в ячейке СЗ-102)</t>
  </si>
  <si>
    <t>9_БЭ</t>
  </si>
  <si>
    <t>Реконструкция ПС 110/35/6 кВ "Инкурская" (реконструкция КБ-6кВ-2 мощностью 8 Мвар )</t>
  </si>
  <si>
    <t>10_БЭ</t>
  </si>
  <si>
    <t>Оснащение оперативной блокировкой ПС 110 кВ: 2015г.: ПС 110 кВ Байкало-КудараПС 110 кВ КабанскаяПС 110 кВ ТимлюйскаяПС 110 кВ МогойтоПС 110 кВ ГеоргиевскаяПС 110 кВ ХиагдаПС 35 кВ КуйтунПС 35 кВ ДесятниковоПС 35 кВ ПестерёвоПС 110 кВ ХаранхойПС 110 кВ ХолбольджиноПС 110 кВ ТорейПС 110 кВ НикольскаяПС 110 кВ Кудара-СамонПС 35 кВ Нижний СаянтуйПС 35 кВ ИтанцаПС 35 кВ Шибертуй; 2016г.: ПС 110 кВ Зун-МуриноПС 35 кВ Хурай-ХобокПС 110 кВ СеленгинскаяПС 35 кВ МайскаяПС 35 кВ ГородПС 110 кВ БагдаринПС 110 кВ РомановкаПС 35 кВ Верхний ЖиримПС 35 кВ Нижняя ИволгаПС 35 кВ Татарский КлючПС 35 кВ Сосновый БорПС 110 кВ ПодлопаткиПС 110 кВ ГусиноозерскаяПС 110 кВ ПетропаловкаПС 110 кВ БургултайПС 35 кВ ИнзагатуйПС 35 кВ Чесан; 2017г.: ПС 110 кВ КыренПС 35 кВ АхаликПС 35 кВ МондыПС 35 кВ НижнеангарскПС 35 кВ АргадаПС 35 кВ ЗенитПС 110 кВ ОктябрьскаяПС 110 кВ ПтицефабрикаПС 35 кВ ДиванчикПС 35 кВ СанномыскПС 35 кВ ИчетуйПС  35 кВ Цаган-МориноПС 110 кВ БичураПС 35 кВ Бургуй ПС 35 кВ ДутулурПС 35 кВ Дондо-КиретьПС 110 кВ Эрхирик; 2018г.- ПС 110 кВ СЛПБПС 110 кВ МостовкаПС 35 кВ Красный ЯрПС 35 кВ РанжуровоПС 35 кВ АллаПС 35 кВ УлюнханПС 110 кВ Таксимо-110ПС 110 кВ ЗападнаяПС 110 кВ ИволгаПС 110 кВ БурятфермашПС 110 кВ МедведчиковоПС 35 кВ КижингаПС 110 кВ КяхтаПС 35 кВ ВодоподъёмПС 35 кВ МурочиПС 35 кВ ОктябрьскаяПС 35 кВ ЦолгаПС 35 кВ ШаралдайПС 35 кВ Телемба;</t>
  </si>
  <si>
    <t>10(1)_БЭ</t>
  </si>
  <si>
    <t xml:space="preserve">Реконструкция с восстановлением  оперативной блокировки ПС 110-35 кВ: ПС 35 кВ Санномыск, ПС 35 кВ Майская, ПС 110 кВ Кырен, ПС 35 кВ Ахалик, ПС 35 кВ Нижнеангарск, ПС 35 кВ Нижняя Иволга, ПС 35 кВ Зенит, ПС 110 кВ Октябрьская, ПС 110 кВ Птицефабрика, ПС 35 кВ Ичетуй, ПС 110 кВ Бичура, ПС 35 кВ Бургуй, ПС  35 кВ Цаган-Морино  </t>
  </si>
  <si>
    <t>112_БЭ</t>
  </si>
  <si>
    <t>Реконструкция ПС 35/10 кВ "Полигон" (замена трансформаторов  2*2,5  МВА на 2*4 МВА)</t>
  </si>
  <si>
    <t>3_БЭ</t>
  </si>
  <si>
    <t>Реконструкция ВЛ 110 кВ (расширение просек ВЛ 110 кВ) в Селенгинском, Заиграевском, Иволгинском, Прибайкальском районах</t>
  </si>
  <si>
    <t>8_БЭ</t>
  </si>
  <si>
    <t>Реконструкция ВЛ 35 кВ (расширение просек ВЛ 35 кВ) в Селенгинском, Заиграевском, Иволгинском, Прибайкальском районах</t>
  </si>
  <si>
    <t>100.1_БЭ</t>
  </si>
  <si>
    <t>Реконструкция ВЛ 35 кВ Монды-Сорок (установка реклоузера)</t>
  </si>
  <si>
    <t>210_БЭ</t>
  </si>
  <si>
    <t>Реконструкция ВЛ-35кВ ТЖ-376 и ЖХ-3072 (монтаж грозотроса)  в Селенгинском районе</t>
  </si>
  <si>
    <t>14_БЭ</t>
  </si>
  <si>
    <t>Реконструкция ВЛ 10 кВ (расширение просек ВЛ 10 кВ) в Селенгинском, Заиграевском, Иволгинском, Прибайкальском районах</t>
  </si>
  <si>
    <t>150_БЭ</t>
  </si>
  <si>
    <t>Реконструкция ВЛ 10 кВ с. Береговая Байкалнефтепродукт с выносом опор</t>
  </si>
  <si>
    <t>151_БЭ</t>
  </si>
  <si>
    <t>Реконструкция ВЛ 10 кВ с. Тресково ПК Титан с выносом опор</t>
  </si>
  <si>
    <t>17.1_БЭ</t>
  </si>
  <si>
    <t>Реконструкция ВЛ 10 кВ по ул. Пионерская в с. Горячинск с выносом опор</t>
  </si>
  <si>
    <t>153_НЕТ</t>
  </si>
  <si>
    <t>Реконструкция ВЛ 0.4 кВ и ВЛ 10 кВ Баргузинский район с выносом опор (СО 3.202)</t>
  </si>
  <si>
    <t>152_НЕТ</t>
  </si>
  <si>
    <t>Реконструкция ВЛ 0.4 кВ и ВЛ 10 кВ Кабанский район с выносом опор (СО 3.202)</t>
  </si>
  <si>
    <t>25_БЭ</t>
  </si>
  <si>
    <t>109.1_БЭ</t>
  </si>
  <si>
    <t xml:space="preserve">Модернизация  АИИСТУЭ на ПС 35-110 кВ с установкой интеллектуальных приборов учета с передачей данных в центр сбора информации </t>
  </si>
  <si>
    <t>19_БЭ</t>
  </si>
  <si>
    <t>Модернизация систем  телемеханизации на ПС Селенгинский ЦКК</t>
  </si>
  <si>
    <t>21_БЭ</t>
  </si>
  <si>
    <t>ИА МРСК Покупка комплекта каналообразующего оборудования для расширения магистральных каналов и организации канала связи до резервного ЦОД</t>
  </si>
  <si>
    <t>22_БЭ</t>
  </si>
  <si>
    <t>Реконструкция системы связи на ПС Селенгинский ЦКК</t>
  </si>
  <si>
    <t>28_БЭ</t>
  </si>
  <si>
    <t xml:space="preserve">Создание инженерно - технических средств охраны (монтаж систем безопасности в Мухоршибирском РЭС, Бичурском РЭС, Тункинском РЭС, Хоринском РЭС, Джидинском РЭС, Баргузинском РЭС, Еравнинском РЭС, Закаменском РЭС, Кижингинском РЭС, ПО БЭС, ПО ЦЭС, административном здании АУ филиала.)  </t>
  </si>
  <si>
    <t>1_БЭ</t>
  </si>
  <si>
    <t>Строительство ВЛ-110 кВ до планируемой ПС 220 кВ Горячинская</t>
  </si>
  <si>
    <t>2_БЭ</t>
  </si>
  <si>
    <t>Реконструкция ВЛ-110 кВ ГО ГРЭС - Гус.Озеро (замена опор, замена провода)</t>
  </si>
  <si>
    <t>7_БЭ</t>
  </si>
  <si>
    <t>Реконструкция ВЛ-110 кВ Селендума - Гус.Озеро (замена опор, замена провода)</t>
  </si>
  <si>
    <t>111_БЭ</t>
  </si>
  <si>
    <t>Реконструкция ПС 35/10 кВ "Турка" (замена КРУН-10 кВ)</t>
  </si>
  <si>
    <t>155_НЕТ</t>
  </si>
  <si>
    <t>Строительство ВЛ 10 кВ от ПС Горячинская</t>
  </si>
  <si>
    <t>49_БЭ</t>
  </si>
  <si>
    <t>Строительство Городского РЭС</t>
  </si>
  <si>
    <t>112.1_БЭ</t>
  </si>
  <si>
    <t>Строительство гаража в с. Усть-Баргузин</t>
  </si>
  <si>
    <t>113.1_БЭ</t>
  </si>
  <si>
    <t>Строительство гаража в с. Мостовка</t>
  </si>
  <si>
    <t>224(27)_БЭ</t>
  </si>
  <si>
    <t>Дарение электросетевого имущества ДНТ Надежда</t>
  </si>
  <si>
    <t>224(28)_БЭ</t>
  </si>
  <si>
    <t>Дарение электросетевого имущества ДНТ Единство</t>
  </si>
  <si>
    <t>224(29)_БЭ</t>
  </si>
  <si>
    <t>Дарение электросетевого имущества Шац О.А.</t>
  </si>
  <si>
    <t>224(30)_БЭ</t>
  </si>
  <si>
    <t>Дарение электросетевого имущества Домшоев С.Ц.</t>
  </si>
  <si>
    <t>224(31)_БЭ</t>
  </si>
  <si>
    <t>Дарение электросетевого имущества Налескина С.А.</t>
  </si>
  <si>
    <t>224(32)_БЭ</t>
  </si>
  <si>
    <t>Дарение электросетевого имущества СНТ Лето</t>
  </si>
  <si>
    <t>51_БЭ (а)</t>
  </si>
  <si>
    <t>Покупка бурильно-крановых машин (БЭ) в количестве 15 ед. (БКМ-350 на шасси ГАЗ-33081-3 шт, автомобильный кран 32 тонны КС-55733 на шасси Урал-4320-1 шт, БКМ-317-8 шт,  АГП-22Т на шасси 4х4-3 шт)</t>
  </si>
  <si>
    <t>51_БЭ (б)</t>
  </si>
  <si>
    <t>Покупка электролабораторий и прочей спецтехники (БЭ)  в количестве 8 ед. (полуприцеп ЧМЗАП 93853-1 шт, полуприцеп бортовой 983921-3 шт, миниэкскаватор -1 шт, лодка весельная -2 шт, мульчер ТЛП-4М-037-1 шт)</t>
  </si>
  <si>
    <t>51_БЭ (в)</t>
  </si>
  <si>
    <t>Покупка бригадных автомобилей (БЭ)  в количестве 87 ед. (бригадный автомобиль на шасси ГАЗ-33081-10 шт, УАЗ Патриот-8 шт, автомобиль УАЗ Комби- 3 шт, автомобиль УАЗ 390995-9 шт, УАЗ Хантер-20 шт, ГАЗ-33081 Егерь-9 шт, УАЗ -390945-340 Фермер-18 шт, УАЗ-31514-10 шт)</t>
  </si>
  <si>
    <t>51_БЭ (г)</t>
  </si>
  <si>
    <t>Покупка грузовых автомобилей (БЭ)  в количестве 1ед. (Камаз 65116-А4 тягач седельный-1 шт)</t>
  </si>
  <si>
    <t>52_БЭ (а)</t>
  </si>
  <si>
    <t>Покупка диагностического и измерительного оборудования, приборов РЗА (БЭ)  в количестве 66 ед. (аппарат испытания масла СКАТ - 3 шт, тепловизор SAT E8N-4 шт, циф. миллиомметр ПТФ-1-1 шт, тангенс 2000-1 шт, энергомонитор 3.3.-3 шт, Энергомера СЕ-602 -11 шт, калан-2М-1 шт, ретом-21 шт, генератор ГТЧ-03М-1 шт, ретометр-М2-3 шт, стенд испытаний СМИ-2-3 шт, СКАТ-М100-2 шт, прибор Коэффициент-2 шт, трассоискатель Успех КБИ-309-1 шт, анализатор качества эл. -1 шт, комплекс измерительный Ретом 30 кА  - 4 шт, прибор для регистрации и анализа частичных разрядов  - 1 шт, прибор контроля РПН сил. трансформаторов "Ганимед"-2 шт, система оценки прессовки обмоток "Веста"-1 шт)</t>
  </si>
  <si>
    <t>52_БЭ (б)</t>
  </si>
  <si>
    <t>Покупка оборудования связи, ИТ-оборудования  (БЭ)  в количестве 38 ед. (сервер Xeon 2630v2,32Gb Ram,3x600Gb HDD-1 шт, контроллер Simatic S7-315-1 шт, система Phantom-1 шт, маршрутизатор Idirect 5300-1 шт, АТС Panasonic NCP-500RU -2 шт, ИБП АРС-10 шт, док-станция DriveDOCK 9575 - 3 шт, сервер IBM System x3850 X6 3837B3G-1 шт, комплекс записи переговоров Агат СПРУТ-7-6 шт, комплекс IP-телефонии ТК-3250 PBX-2 шт, коммутатор D-Link DGS-1510-52L/ME-2 шт, мини IP-АТС Panasonic KX-NCP500-2 шт, радиоудлинитель РАУТ-900-3-2 шт, сервер HP DL 380 G8-2 шт, коммутатор Cisco 3750G-2 шт)</t>
  </si>
  <si>
    <t>52_БЭ (в)</t>
  </si>
  <si>
    <t>Покупка генераторов, электрических двигателей и станций, прочего оборудования хозяйтсвенных нужд  (БЭ)  в количестве 59 ед. (комплект оборудования "Электрические измерения в системах электроснабжения"-1 шт, генератор технической частоты ГТЧ-03М-1 шт, дизельная электростанция АД250-3 шт, отбойный молоток Hitachi H65SB2-3 шт, набор для монтажа СИП-6 шт, шкаф сушильный-9 шт, манекен тренажер Гоша-6 шт, манекен для снятия пострадавшего с опоры-5 шт, опора ПБМ 110-1(т)- 4 шт, световая башня-1 шт, гидромолот для Миниэкскаватор HYUNDAI R27Z-9-1 шт, автомобильный диагностический сканер-тестер ДСТ-14Т/НК1-3 шт, стиральные машиная производственная (для стирки спецодежды)-6 шт, измельчитель древесины (дробилка древесины TR 110, Киров)-2 шт, электростанция бензиновая с электростартером и коннектором автоматики BS 6600 DA ES-4 шт, калибратор температуры жидкостный-1 шт, ультрафиолетовая камера DAYCOR SUPERB- 1 шт, комплекс с беспилотными летательными аппаратами ZALA-2 шт)</t>
  </si>
  <si>
    <t>50_БЭ</t>
  </si>
  <si>
    <t>116.1_БЭ</t>
  </si>
  <si>
    <t>53_БЭ</t>
  </si>
  <si>
    <t>ИА МРСК. Создание конфигураций информационных решений корпоративных информационных систем управления</t>
  </si>
  <si>
    <t>54_БЭ</t>
  </si>
  <si>
    <t>2100_БЭ</t>
  </si>
  <si>
    <t>2200_БЭ</t>
  </si>
  <si>
    <t>2300_БЭ</t>
  </si>
  <si>
    <t>100_ГАЭС</t>
  </si>
  <si>
    <t>100г_ГАЭС</t>
  </si>
  <si>
    <t xml:space="preserve">Технологическое присоединение энергопринимающих устройств потребителей максимальной мощностью до 150 кВт включительно
(новое строительство)
</t>
  </si>
  <si>
    <t>102а_ГАЭС</t>
  </si>
  <si>
    <t>Строительство двухцепной ВЛЗ-10; 2.025 км; 2 ячейки КРУН; для обеспечения технологического присоединения Усть-Канской СЭС</t>
  </si>
  <si>
    <t>102б_ГАЭС</t>
  </si>
  <si>
    <t xml:space="preserve">Строительство ВЛ-0,4-10кВ; 1.024км; в мкр.Покатайка в с.Шебалино Шебалинского района РА </t>
  </si>
  <si>
    <t>102в_ГАЭС</t>
  </si>
  <si>
    <t xml:space="preserve">Строительство ВЛ-10кВ; 1.317 км, 0.5МВА;  в мкр. Озерный и Чорос-Гуркина Усть-Канского района РА </t>
  </si>
  <si>
    <t>102г_ГАЭС</t>
  </si>
  <si>
    <t xml:space="preserve">Строительство ВЛ-0,4-10кВ; 0.095 км, 0.6МВА; жилой микрорайон «Башталинка» с.Усть-Кокса РА </t>
  </si>
  <si>
    <t>102д_ГАЭС</t>
  </si>
  <si>
    <t xml:space="preserve">Строительство ВЛ-0,4-10кВ; 1.85 км; мкр "Мандилу" в Улаганском районе РА </t>
  </si>
  <si>
    <t>102е_ГАЭС</t>
  </si>
  <si>
    <t xml:space="preserve">Строительство ВЛ 10 кВ; 2 ячейки КРУН;  для обеспечения ТП энергопринимающих устройств Онгудайской СЭС в с.Онгудай  Онгудайского р-на РА 
</t>
  </si>
  <si>
    <t>100д_ГАЭС</t>
  </si>
  <si>
    <t xml:space="preserve">Строительство ВЛ-10-0.4кВ; 4.5 км; ИП Михаленя в  Шебалинском районе Республики Алтай </t>
  </si>
  <si>
    <t>100ж_ГАЭС</t>
  </si>
  <si>
    <t>Строительство ВЛ-10кВ; 0.658 км;  ДНП Чуйское в Майминском районе Республики Алтай</t>
  </si>
  <si>
    <t>100а_ГАЭС</t>
  </si>
  <si>
    <t xml:space="preserve">Строительство ВЛ-10-0.4кВ ;0.063МВА;  микрорайон "Аэродром" в Чемальском районе Республики Алтай </t>
  </si>
  <si>
    <t>100б_ГАЭС</t>
  </si>
  <si>
    <t xml:space="preserve">Строительство  ВЛ-10кВ; 0.097км;  для крестьянского фермерского комплекса (КФК) в Чемальском районе </t>
  </si>
  <si>
    <t>100в_ГАЭС</t>
  </si>
  <si>
    <t xml:space="preserve">Строительство  ВЛ-10кВ; 0.105км;  для крестьянского фермерского комплекса (КФК) в Чемальском районе </t>
  </si>
  <si>
    <t>100е_ГАЭС</t>
  </si>
  <si>
    <t xml:space="preserve">Строительство ВЛ-10-0.4кВ; 1.176км, 0.160МВА; Жилой микрорайон мкр."Хмельники" в с.Барангол Майминского района Республики Алтай </t>
  </si>
  <si>
    <t>100з_ГАЭС</t>
  </si>
  <si>
    <t xml:space="preserve">Строительство ВЛ-10-0.4кВ; 0.707км;  ООО"ТРК"в  Майминском районе Республики Алтай </t>
  </si>
  <si>
    <t>4_ГАЭС</t>
  </si>
  <si>
    <t>Реконструкция ПС 110/10кВ Шебалинская с заменой трансформаторов, КРУН, замена ОД и КЗ 110кВ на элегазовые.</t>
  </si>
  <si>
    <t>5_ГАЭС</t>
  </si>
  <si>
    <t>Реконструкция ПС 110/10кВ №28 "Усть-Канская" в Усть-Канском районе РА. Замена масляного выключателя на элегазовый (1 шт.), замена ОД и КЗ 110кВ на элегазовые выключатели (2 шт.)</t>
  </si>
  <si>
    <t>6_ГАЭС</t>
  </si>
  <si>
    <t>Реконструкция ПС 110/10кВ №1 "Сигнал" Майминского района РА. Замена ОД и КЗ 110кВ на элегазовые выключатели. (2шт)</t>
  </si>
  <si>
    <t>7_ГАЭС</t>
  </si>
  <si>
    <t>Реконструция ПС 110/10 кВ ПС  "Горно-Алтайская" с заменой трансформаторов  2х16МВА на 2х25МВА.</t>
  </si>
  <si>
    <t>8_ГАЭС</t>
  </si>
  <si>
    <t>Реконструкция ПС 110/10кВ №30 "Усть-Коксинская" с заменой трансформаторов 2х6,3 МВА на 2х10МВА.</t>
  </si>
  <si>
    <t>1_ГАЭС</t>
  </si>
  <si>
    <t>Реконструкция ВЛ 110-35 кВ  с приведением просек к нормативным требованиям . Чойский район,  Республика Алтай.</t>
  </si>
  <si>
    <t>18_ГАЭС</t>
  </si>
  <si>
    <t>Реконструкция ВЛ-10 кВ  от ПС 110/10кв "Черно-Ануйская Усть-Канского района ("Усть-Мута")</t>
  </si>
  <si>
    <t>101_ГАЭС</t>
  </si>
  <si>
    <t xml:space="preserve">Реконструкция ВЛ-10/0,4кВ от ПС №14 "Майминская" Майминского района </t>
  </si>
  <si>
    <t>10_ГАЭС</t>
  </si>
  <si>
    <t>Реконструкция ВЛ 10кВ Л12-3 "Озеро- Куреево" Турачакского района РА</t>
  </si>
  <si>
    <t>11_ГАЭС</t>
  </si>
  <si>
    <t xml:space="preserve">Реконструкция ВЛ-10 кВ Л 15-3 в с.Эликмонар Чемальского района РА </t>
  </si>
  <si>
    <t>19_ГАЭС</t>
  </si>
  <si>
    <t>Реконструкция ВЛ-0,4 кВ от ПС №22 "Шебалинская" Шебалинского района</t>
  </si>
  <si>
    <t>15_ГАЭС</t>
  </si>
  <si>
    <t>Реконструкция ВЛ-10 кВ л.20-11в с.Манжерок Майминского района  РА</t>
  </si>
  <si>
    <t>16_ГАЭС</t>
  </si>
  <si>
    <t>Реконструкциия ВЛ-10 кВ от ПС "Теньгинская" Онгудайского района РА</t>
  </si>
  <si>
    <t>17_ГАЭС</t>
  </si>
  <si>
    <t>Реконструкция ВЛ-10 кВ от ПС №27 "Барагашская" Шебалинского района</t>
  </si>
  <si>
    <t>21_ГАЭС</t>
  </si>
  <si>
    <t>Реконструкция ВЛ-10-0,4 кВ №14-15 в с.Верх-Карагуж Майминского района РА</t>
  </si>
  <si>
    <t>41_ГАЭС</t>
  </si>
  <si>
    <t>Модернизация  систем учета розничного рынка электроэнергии (По приказу № 123) (0,4 кВ и ниже)</t>
  </si>
  <si>
    <t>42_ГАЭС</t>
  </si>
  <si>
    <t xml:space="preserve">Модернизация  систем учета розничного рынка электроэнергии (0,4 кВ и ниже) </t>
  </si>
  <si>
    <t>49_ГАЭС</t>
  </si>
  <si>
    <t xml:space="preserve">Реконструкция здания Онгудайского РЭС Онгудайского района РА  (Здание служебно-производственное с. Онгудай  М000001525)        </t>
  </si>
  <si>
    <t>79_ГАЭС</t>
  </si>
  <si>
    <t>Реконструкция служебно-производственного корпуса РПБ-2 ( с.Майма М000003154)</t>
  </si>
  <si>
    <t>25_ГАЭС</t>
  </si>
  <si>
    <t>Модернизация устройств  электромагнитных блокировок    ( целевая программа УРЗА и ПА) 2014- ПС Инин., Усть-Канс.; 2015г. -ПС Акташская, ПС Сигнал; 2016г. -ПС Кош-Агачская.,ПС Кебез.; 2017г. ПС Майм. ПС Чойская; 2018- Туроч.,ПС Дмитр., ПС Усть-Кокс.))</t>
  </si>
  <si>
    <t>28а_ГАЭС</t>
  </si>
  <si>
    <t>Создание систем телемеханики на ПС 110/6кВ (  2016г.2017г. ПС Рудничная)</t>
  </si>
  <si>
    <t>61_ГАЭС</t>
  </si>
  <si>
    <t>Модернизация автотранспортных средств с оснащением системой спутникого мониторинга в количестве 22 штук</t>
  </si>
  <si>
    <t>45_ГАЭС</t>
  </si>
  <si>
    <t>Реконструкция ограждения ПС Рудничная филиала ГАЭС РА</t>
  </si>
  <si>
    <t>47_ГАЭС</t>
  </si>
  <si>
    <t xml:space="preserve">Покупка земельных участков в Онгудайском районе с.Онгудай </t>
  </si>
  <si>
    <t>55_ГАЭС (а)</t>
  </si>
  <si>
    <t>Покупка бурильно-крановых машин в количестве 3 ед.  Бурильно-крановая машина БКМ-317 на шасси ГАЗ-33081-80  (ГАЭС).</t>
  </si>
  <si>
    <t>55_ГАЭС (в)</t>
  </si>
  <si>
    <t>Покупка бригадных автомобилей в количестве 21 ед. (ГАЭС) :  12 ед.- УАЗ "Патриот" 3163,  8 ед -УАЗ-390996, 1 ед. Урал 32551 (северное исполнение).</t>
  </si>
  <si>
    <t>55_ГАЭС (г)</t>
  </si>
  <si>
    <t>Покупка электролабораторий и прочей спецтехники в количестве 11 ед. :   2 ед. - Прицеп для перевозки снегоходов,  1 ед. - Экскаватор массой 20 тонн, оборудованный мульчером THFL/F 105,  4 ед. Полуприцеп НЕФАЗ-9334-020-01,  1 ед. - Бульдозер ТМ10 ГСТ, 1 ед. - Автокран  КС-35719.  2 ед. -Автовышка на базе КамАЗ 43114 Socage TJ-35,МТЛБу. (ГАЭС)</t>
  </si>
  <si>
    <t>56_ГАЭС (в)</t>
  </si>
  <si>
    <t>Покупка генераторов, электрических двигателей и станций, прочего оборудования хозяйтсвенных нужд в количестве 192 ед. (ГАЭС) : 12 ед. Приборы изменительные   , 25 ед. Набор Жулева, 21 ед. -  ЛИС-У ,  2 ед. Опора ПБМ110-1т быстр., 2 ед. Моб. маслоочистительная станция, 9 ед. электростанция ДЭУ-60 Р-М,   13 ед. Гидромолот к мини-экскаватору , 9 ед Раскатка грузоподъем до 3 тонн, 1 ед. Кондиционер, 12 ед. Штанга ун.изолирующая, 4 ед. Хронометр,  15 ед.  аппарат  для обследования ВЛ,   22 ед. Шл. камеры, 13 ед. Пл. для организации ТОиЭ , 2  ед.  навесное оборудование ,  18 ед. Исп. груз для ГПИ до 16 тонн, 7 ед. сварочный генератор, 1 ед. Дальномер, 1 ед. Пресс гидравлический, 1 ед. сканер ScanDoc , 2 ед.  РЕТОМ-61.</t>
  </si>
  <si>
    <t>57_ГАЭС</t>
  </si>
  <si>
    <t>302_ГАЭС</t>
  </si>
  <si>
    <t>59_ГАЭС</t>
  </si>
  <si>
    <t>60_ГАЭС</t>
  </si>
  <si>
    <t>2100_ГАЭС</t>
  </si>
  <si>
    <t>2300_ГАЭС</t>
  </si>
  <si>
    <t>47_КЭ</t>
  </si>
  <si>
    <t>Красноярскэнерго</t>
  </si>
  <si>
    <t>321_КЭ</t>
  </si>
  <si>
    <t>328_КЭ</t>
  </si>
  <si>
    <t xml:space="preserve">Реконструкция РП 10 кВ № 209 с установкой двух дополнительных ячеек на на I и II с.ш. для технологического присоединения энергоустановок торгово-офисного комплекса ООО "Строительно-коммерческая фирма "Тектоник" </t>
  </si>
  <si>
    <t>22_КЭ</t>
  </si>
  <si>
    <t xml:space="preserve"> Реконструкция ячейки №02 в РУ-10 кВ ПС 35/10 кВ "Промбаза" для технологического присоединения объектов ООО "Мекран".</t>
  </si>
  <si>
    <t>25_КЭ</t>
  </si>
  <si>
    <t>Реконструкция РП 10 кВ № 133 (пристройка к существующему зданию РУ 10 кВ) для технологического присоединения энергоустановок ФГАУО ВПО СФУ</t>
  </si>
  <si>
    <t>26_КЭ_(в)</t>
  </si>
  <si>
    <t>Реконструкция РП 10 кВ № 209 с установкой двух дополнительных ячеек для технологического присоединения электроустановок ООО "Владко"</t>
  </si>
  <si>
    <t>26_КЭ_(а)</t>
  </si>
  <si>
    <t>Реконструкция РП 10 кВ № 209 с установкой двух дополнительных ячеек для технологического присоединения электроустановок ЗАО "Арбан"</t>
  </si>
  <si>
    <t>26_КЭ_(б)</t>
  </si>
  <si>
    <t>Реконструкция РТП 10 кВ № 213 с установкой двух дополнительных ячеек для технологического присоединения электроустановок ООО "Новая Энергия"</t>
  </si>
  <si>
    <t>27_КЭ</t>
  </si>
  <si>
    <t xml:space="preserve">Строительство ВЛ 110 кВ Приангарская-Богучаны, Приангарская - Карабула. </t>
  </si>
  <si>
    <t>204_КЭ</t>
  </si>
  <si>
    <t>Строительство двух новых ЛЭП 35 кВ Енисейская – Связная  с установкой двух линейных ячеек 35 кВ на ПС 110 кВ Енисейская.</t>
  </si>
  <si>
    <t>28_КЭ</t>
  </si>
  <si>
    <t>Строительство цепи ВЛ-6кВ ф."Причал" для технологического присоединения электроустановок ФБУ "Администрация" Енисейречтранс"</t>
  </si>
  <si>
    <t>331_КЭ</t>
  </si>
  <si>
    <t xml:space="preserve">Реконструкция ПС 110/10кВ №17 «Тамтачет» с установкой двух линейных ячеек на Ι и ΙΙ с.ш. в РУ-10 кВ. Строительство двух одноцепных ВЛ 10 кВ и КЛ 10 кВ от вновь установленных линейных ячеек  до электроустановок ООО «Восточно-Сибирские магистральные нефтепроводы». </t>
  </si>
  <si>
    <t>29_КЭ_(а)</t>
  </si>
  <si>
    <t>Реконструкция ТП 10 кВ № 6115 с установкой дополнительной ячейки в РУ 10 кВ. Строительство одноцепной КЛ 10 кВ от вновь установленной ячейки  до электроустановок ОАО "Транссибирские магистральные трубопроводы"</t>
  </si>
  <si>
    <t>29_КЭ_(б)</t>
  </si>
  <si>
    <t>Строительство одноцепной КЛ 10 кВ от яч. №14 РУ-10 кВ ПС №9 110/10 кВ "Центральная" до новой ТП 10/0,4 кВ для технологического присоединения объектов КГАУК "Красноярский драматический театр им. А.С. Пушкина".</t>
  </si>
  <si>
    <t>93_КЭ</t>
  </si>
  <si>
    <t xml:space="preserve">Строительство двух  КЛ 10 кВ от ПС №98 до новой РП., двух КЛ 10кВ от новой РП до РП №107 яч.3 и яч.4., двух КЛ 10кВ от новой РП до РП №19 яч.7 и яч.2.,  КЛ 10кВ   от новой РП до строящихся ТП по двухлучевой схеме (ул.Маерчака - Л.Прушинской - ул.Заводская - заявитель ООО "Арбан") </t>
  </si>
  <si>
    <t>333_КЭ</t>
  </si>
  <si>
    <t>Реконструкция ячеек №14 и №44 в ЗРУ-6кВ ПС 110/6кВ №157 «Шелковый комбинат» с доукомплектовкой недостающим оборудованием,  установка новой РТП-6/0,4кВ на 12 отходящих ячеек с двумя силовыми трансформаторами мощностью 1000кВА и демонтаж ТП №116 с перезаводкой всех кабельных линий ;Строительство двух КЛ-6кВ . Заявитель ФГАОУ ВПО "Сибирский Федеральный Университет".</t>
  </si>
  <si>
    <t>337_КЭ</t>
  </si>
  <si>
    <t xml:space="preserve">Строительство 2БКТП-10/0,4кВ с силовыми  трансформаторами 2х2500кВА. Строительство двух КЛ 10 кВ от линейных ячеек 10 кВ № 14, № 32 ПС №15 Центральная до РУ-10 кВ новой 2БКТП-10/0,4кВ заявителя КГКУ  "УКС" </t>
  </si>
  <si>
    <t>338_КЭ</t>
  </si>
  <si>
    <t>Строительство КЛ 10 кВ от опоры № 24 ф.26-10 и КЛ 10 кВ от опоры № 11 ф.26-26 до ТП 10 кВ Заявителя ОАО «Красноярская теплотранспортная компания». Реконструкция двух ячеек в ЗРУ 10 кВ ПС 220/10 кВ №26 «Зеленая" с доукомплектовкой недостающим оборудованием.</t>
  </si>
  <si>
    <t>429_КЭ</t>
  </si>
  <si>
    <t>Реконструкция РП 10 кВ № 209 с установкой двух дополнительных ячеек. Строительство двух КЛ 10 кВ  от вновь установленных линейных ячеек 10 кВ РП №209 до РУ 10 кВ новой ТП 10/0,4 кВ заявителя ООО ПКФ "Крепость".</t>
  </si>
  <si>
    <t>30_КЭ</t>
  </si>
  <si>
    <t>Строительство ПС 110/6 кВ (2х40 МВА) с питающей ЛЭП 110кВ для технологического присоединения ООО "Белые Росы"  .</t>
  </si>
  <si>
    <t>210_КЭ</t>
  </si>
  <si>
    <t>Строительство ПС 110/10 кВ "Имени Сморгунова" с двумя трансформаторами 110 кВ, мощностью по 25 МВА каждый, оснащеных устройствами РПН. Строительство двухцепной отпайки ВЛ 110 кВ от ближайшей опоры ВЛ 110 кВ Левобережная-Центр (С-217/С-218) до ОРУ 110 кВ проектируемой ПС 110 кВ. Заявитель ООО "ТК "Проперти".</t>
  </si>
  <si>
    <t>343_КЭ</t>
  </si>
  <si>
    <t xml:space="preserve"> Строительство РП 6 кВ с одной секционированной системой сборных шин с питанием от 1 и 2 секции шин 6 кВ ПС 110/35/6 кВ  Городская. Строительство КЛ 6 кВ от ПС 110/35/6 кВ  Городская до нового РП  6 кВ. Строительство КЛ 6 кВ от 1 и 2 секции шин РУ 6 кВ нового РП  6 кВ до границы участка заявителя. Заявитель ГУФСИН России по Красноярскому краю.</t>
  </si>
  <si>
    <t>403_КЭ</t>
  </si>
  <si>
    <t>Строительство ТП-10/0,4 кВ. Строительство одной КЛ 10 кВ от ТП 10/0,4 кВ № 1012 до РУ-10 кВ проектируемой ТП-10/0,4 кВ для технологического присоединения электроустановок ООО "ПрофессионалЪ".</t>
  </si>
  <si>
    <t>32_КЭ</t>
  </si>
  <si>
    <t>Реконструкция ВЛ 10 кВ ф.121-18 от оп. №1 до оп. №10. Строительство дополнительной КЛ -10 кВ от яч. №18 ЗРУ 10 кВ ПС №121 "Мясокомбинат" до оп. №1 для технологического присоединения ООО "Апрель".</t>
  </si>
  <si>
    <t>406_КЭ</t>
  </si>
  <si>
    <t>Строительство КВЛ-6кВ от ПС 110/6к №154 "Шинный завод" для технологического присоединения СНТ "Подснежник-Шумково"</t>
  </si>
  <si>
    <t>33_КЭ</t>
  </si>
  <si>
    <t xml:space="preserve"> Реконструкция с установкой двух дополнительных ячеек в ЗРУ 10 кВ ПС 110/10 кВ №123 "Телевизорная" для технологического присоединения торгово-офисного центра ООО "ИК Европа".</t>
  </si>
  <si>
    <t>96_КЭ</t>
  </si>
  <si>
    <t>Реконструкция яч №6 и яч.№13 в ЗРУ 10 кВ ПС 110/10 кВ №126 "Радиотехническая". Реконструкция РУ 10 кВ РП №75 с установкой двух дополнительных ячеек. Замена КТП 10/0,4 кВ №232 на 2БКТП 10/0,4кВ с силовыми трансформаторами 2х1000 кВА для технологического присоединения электроустановок МУЗ ГДБ №4</t>
  </si>
  <si>
    <t>97_КЭ</t>
  </si>
  <si>
    <t xml:space="preserve">Реконструкция ЗРУ-6 кВ ПС №119 110/6 кВ "Мичуринская" с установкой двух ячеек на 1 и 2 секции шин для технологичексого присоединения электроустановок МУ "УКС" </t>
  </si>
  <si>
    <t>98_КЭ</t>
  </si>
  <si>
    <t>Реконструкция трех ячеек с установкой двух дополнительных ячеек КРУ в ЗРУ – 10 кВ ПС 110/6 кВ № 30 «Остров Отдыха» для технологического присоединения отделения радионуклидной терапии ФГУЗ СКЦ ФМБА России.</t>
  </si>
  <si>
    <t>345_КЭ</t>
  </si>
  <si>
    <t xml:space="preserve"> Реконструкция с установкой двух дополнительных ячеек в ЗРУ 10 кВ ПС 110/10 кВ №123 "Телевизорная". Заявитель МАУДО "СДЮСШОР "Рассвет".</t>
  </si>
  <si>
    <t>34_КЭ_(а)</t>
  </si>
  <si>
    <t>Реконструкция РП 10 кВ № 209 с установкой двух дополнительных ячеек для технологического присоединения электроустановок ООО "Досуг"</t>
  </si>
  <si>
    <t>34_КЭ_(б)</t>
  </si>
  <si>
    <t xml:space="preserve"> Реконструкция с установкой двух дополнительных ячеек в РУ-10 кВ ТП №900 для технологического присоединения мастерской по ремонту ООО "Эмиссар".</t>
  </si>
  <si>
    <t>34_КЭ_(в)</t>
  </si>
  <si>
    <t>Реконструкция линейных ячеек №9 и №18 в РУ-6 кВ РП 6 кВ №156 с доукомплектовкой недостающим оборудованием для технологического присоединения нежилого здания ОАО "Мобильные ТелеСистемы".</t>
  </si>
  <si>
    <t>35_КЭ_(а)</t>
  </si>
  <si>
    <t>Реконструкция РП 10 кВ №72 с установкой дополнительной ячейки для технологического присоединения электроустановок ОАО "Монтажэнергосистем" .</t>
  </si>
  <si>
    <t>35_КЭ_(б)</t>
  </si>
  <si>
    <t>Реконструкция РП 10 кВ № 205 с установкой двух дополнительных ячеек для технологического присоединения  электроустановок ЗАО "Базилик".</t>
  </si>
  <si>
    <t>35_КЭ_(в)</t>
  </si>
  <si>
    <t>Реконструкция ТП №225 с заменой силовых трансформаторов 1Т мощностью 250 кВА и 2Т мощностью 400 кВА на трансформаторы марки ТМГ-630/6 для технологического присоединения нежилого помещения ООО "Араз".</t>
  </si>
  <si>
    <t>35_КЭ_(г)</t>
  </si>
  <si>
    <t>Реконструкция ТП №578 с заменой силовых трансформаторов 1Т и 2Т 400 кВА на 630 кВА для технологического присоединения ООО СК "Консоль".</t>
  </si>
  <si>
    <t>35_КЭ_(д)</t>
  </si>
  <si>
    <t>Реконструкция ТП №1180 с заменой силовых трансформаторов 1Т и 2Т 400 кВА на 630 кВА для технологического присоединения электроустановок ОАО "Ингосстрах".</t>
  </si>
  <si>
    <t>355_КЭ</t>
  </si>
  <si>
    <t>Строительство одноцепной ВЛ 10 кВ  и КЛ 10 кВ  от линейной ячейки №07 ф.123-07 ПС№123 «Пинчуга» до для технологического присоединения электроустановок ООО "Востокнефтепровод"</t>
  </si>
  <si>
    <t>36_КЭ</t>
  </si>
  <si>
    <t>Строительство двухцепной ВЛ 6 кВ и КЛ 6 кВ от РУ-6 кВ ПС №101 110/35/6 кВ "Гидростроителей" до границ земельного участка МКУ "Архитектурно-планировочное бюро" Администрации г. Дивногорск.</t>
  </si>
  <si>
    <t>149_КЭ</t>
  </si>
  <si>
    <t xml:space="preserve">Строительство одноцепной КЛ 10 кВ от яч. №3 ПС №11 110/35/10 кВ "Енисейская" до опоры № 1. Строительство одноцепной ВЛ 10 кВ от опоры 1 до электроустановок  ГП "Центр развития коммунального комплекса" </t>
  </si>
  <si>
    <t>354_КЭ</t>
  </si>
  <si>
    <t>Строительство одноцепной ВЛ 10 кВ и КЛ 10 кВ от опоры № 16 ф.133-8 до границ земельного участка СНТ "Луч"  в районе п. Сухая Балка.</t>
  </si>
  <si>
    <t>359_КЭ</t>
  </si>
  <si>
    <t xml:space="preserve">Строительство одноцепной ВЛ 6 кВ от опоры №12 ф.39-7 до границы земельного участка ИП Брус А.И. </t>
  </si>
  <si>
    <t>37_КЭ</t>
  </si>
  <si>
    <t>Строительство двух КЛ 10 кВ от ячеек №3 и №4 РУ-10 кВ ТП №943 до ячеек №5 и №6 РУ-10 кВ ТП №944. Заявитель ООО АкваИнвест-Красноярск</t>
  </si>
  <si>
    <t>370_КЭ</t>
  </si>
  <si>
    <t xml:space="preserve">Реконструкция РУ 6 кВ ТП №284 с установкой двух дополнительных линейных ячеек на Ι и ΙΙ с.ш. Строительство двух КЛ 6 кВ от вновь установленных ячеек до РУ-6кВ новой 2БКТП-6/0,4кВ ООО ПКФ «Торговый дом Евроэкспо» </t>
  </si>
  <si>
    <t>376_КЭ</t>
  </si>
  <si>
    <t>Строительство новой 2БКТП-10/0,4кВ с трансформаторами мощностью 1000 кВА. Строительство двух КЛ 10 кВ от РУ 10 кВ РП №145 до РУ 10 кВ новой 2БКТП-10/0,4кв. Установка дополнительной ячейки 10 кВ в РП № 145. Заявитель ЖСК  "Радиосвязь".</t>
  </si>
  <si>
    <t>39_КЭ</t>
  </si>
  <si>
    <t>Строительство двух КЛ 6 кВ от установленных ячеек №15, №41 ЗРУ-6 кВ ПС №96 110/6 кВ "Затонская"до первой проектируемой 2БКТП6/0,4 кВ для технологического присоединения РК "Енисей-СТМ".</t>
  </si>
  <si>
    <t>385_КЭ</t>
  </si>
  <si>
    <t>Строительство КЛ-0,4кВ  от РУ-0,4кВ ТП №561 до ВРУ 0,4 кВ нежилого здания. Заявитель МБОУ СОШ N 65.</t>
  </si>
  <si>
    <t>386_КЭ</t>
  </si>
  <si>
    <t>Строительство двух КЛ-0,4кВ от разных секций шин РУ-0,4кВ ТП №502 до ВРУ 0,4 кВ нежилого здания. Заявитель МБДОУ N 3.</t>
  </si>
  <si>
    <t>389_КЭ</t>
  </si>
  <si>
    <t xml:space="preserve">Строительство КЛ 0,4 кВ от РУ 0,4 кВ ТП №179 до ВРУ 0,4 кВ нежилых помещений ООО «Торгово-производственный «Дом Купряна» </t>
  </si>
  <si>
    <t>392_КЭ</t>
  </si>
  <si>
    <t>Строительство двух КЛ 0,4 кВ от РУ 0,4 кВ ТП №316 до электроустановок ООО СК "ЭкономЖилСтрой".</t>
  </si>
  <si>
    <t>394_КЭ</t>
  </si>
  <si>
    <t>Строительство двух КЛ 0,4 кВ от разных секций шин РУ 0,4 кВ ТП № 31 до электроустановок МКУ города Красноярска "УКС".</t>
  </si>
  <si>
    <t>396_КЭ</t>
  </si>
  <si>
    <t>Установка КТПН 10/0,4 кВ. Строительства одной КЛ 10 кВ от оп. 14 ф. 10-38 до  новой КТПН 10/0,4 кВ для технологического присоединения складской базы ООО "Эспланда".</t>
  </si>
  <si>
    <t>430_КЭ</t>
  </si>
  <si>
    <t>Реконструкция ТП №342 с заменой трансфороматора 320 кВА на 630 кВА. Реконструкция ТП №324 с заменой трансформатора 400 кВА на 630 кВА. Заявитель МКУ города Красноярска "УКС".</t>
  </si>
  <si>
    <t>432_КЭ</t>
  </si>
  <si>
    <t xml:space="preserve">Реконструкция ТП № 6115 с установкой двух дополнительных ячеек. Строительство одной КЛ 0,4 кВ. Заявитель Жилищно-строительный кооператив "ЖС К-1" </t>
  </si>
  <si>
    <t>434_КЭ</t>
  </si>
  <si>
    <t xml:space="preserve"> Строительство новой 2БКТП 6/0,4кв с силовыми трансформаторами мощностью 630 кВА. Строительство КЛ-6 кВ от РУ-6кВ ТП №435  до РУ-6 кВ новой 2БКТП 6/0,4кВ, строительство КЛ-6 кВ от РУ-6кВ ТП №434 до РУ-6 кВ новой 2БКТП 6/0,4кв. Строительство двух  КЛ-0,4кВ от РУ-0,4кВ новой 2БКТП 6/0,4кВ до ВРУ-0,4кВ для технологического присоединения детского сада на 270 мест по ул.Грунтовая в г.Красноярске. Заявитель КГКУ "УКС".</t>
  </si>
  <si>
    <t>435_КЭ</t>
  </si>
  <si>
    <t>Установка новой 2КТПН-10/0,4кВ с силовыми трансформаторами 250 кВА.Строительство двух ВЛ 10 кВ от ближайших опор ф.45-7 и ф.45-2 до новой 2КТПН-10/0,4кВ.  Заявитель КГКУ  "УКС".  .</t>
  </si>
  <si>
    <t>266_КЭ</t>
  </si>
  <si>
    <t>Установка новой 2КТПН-10/0,4кВ с силовыми трансформаторами 400 кВА.Строительство КЛ 10 кВ от ТП № 216 и ТП № 268 до новой 2КТПН-10/0,4кВ.  Заявитель ОАО "Российские железные дороги".</t>
  </si>
  <si>
    <t>3007_КЭ</t>
  </si>
  <si>
    <t>Строительство ПС 110/10 кВ Озерная 2х40 МВА, двухцепной ВЛ 110 кВ от ПС 110/10 кВ Озерная до ближайшей опоры двухцепной ВЛ 110 кВ С-229/С-230, строительство РП 10 кВ.</t>
  </si>
  <si>
    <t>127_КЭ</t>
  </si>
  <si>
    <t>Строительство заходов двух ВЛ 110 кВ Центр - Емельяново на новую ПС 220/110/10 кВ "Жарки"</t>
  </si>
  <si>
    <t>509_КЭ</t>
  </si>
  <si>
    <t xml:space="preserve">Строительство перемычки 110 кВ между ВЛ 110 кВ Центр – Миндерла I цепь с отпайкой на ПС Частоостровская и ВЛ 110 кВ КИСК –КТПБ с отпайкой на СН РП КТМЭ для перевода питания ПС 110 кВ Миндерла, ПС 110 кВ Шила, ПС 110 кВ Бартат, 2 сек ПС 110 кВ Б.Мурта от ПС 220 кВ КИСК по одной ВЛ 110 кВ Центр – Миндерла. </t>
  </si>
  <si>
    <t>208_КЭ</t>
  </si>
  <si>
    <t>Реконструкция ВЛ 110кВ «ПС Приангарская-ПС Богучаны», «ПС Приангарская-ПС Чунояр» (установка систем связи, РЗА, телемеханики)</t>
  </si>
  <si>
    <t>18_КЭ</t>
  </si>
  <si>
    <t>Реконструкция ПС 110/6 кВ №4 "Городская" в г. Красноярске с заменой силовых трансформаторов 110 кВ 1х25 МВА, 1х40 МВА на 2х40 МВА (2-й пусковой комплекс).</t>
  </si>
  <si>
    <t>3001_КЭ</t>
  </si>
  <si>
    <t>Комплексная реконструкция ПС 110/6 кВ "Предмостная" с заменой трансформаторов 1х16 и 1х25 на 2х40 МВА и реконструкцией ОРУ/ЗРУ.</t>
  </si>
  <si>
    <t>3002_КЭ</t>
  </si>
  <si>
    <t>Комплексная реконструкция ПС 110/10 кВ "Молодежная" с заменой трансформаторов 2х25 на 2х40 МВА и реконструкцией ОРУ/ЗРУ.</t>
  </si>
  <si>
    <t>3024_КЭ</t>
  </si>
  <si>
    <t>Реконструкция ПС 110кВ: ПС 110кВ Северная, ПС 110кВ Советская, ПС 110кВ Мясокомбинат, ПС 110кВ Центральная с заменой ЗРУ-6-10кВ</t>
  </si>
  <si>
    <t>3003_КЭ</t>
  </si>
  <si>
    <t>Комплексная реконструкция ПС 110/10 кВ "Советская" с заменой трансформаторов 2х25 на 2х40 МВА и реконструкцией ОРУ/ЗРУ.</t>
  </si>
  <si>
    <t>3004_КЭ</t>
  </si>
  <si>
    <t>Комплексная реконструкция ПС 110/10 кВ "Юбилейная" с установкой третьего трансформатора 1х40 МВА и реконструкцией ОРУ/ЗРУ.</t>
  </si>
  <si>
    <t>7_КЭ</t>
  </si>
  <si>
    <t>Реконструкция ПС 110/35/10 кВ "Идринская" с установкой ячеек 35, 110 кВ 2Т с элегазовыми выключателями,  реконструкция с установкой СВ-35 кВ на элегазовый выключатель,  реконструкция с установкой выносных трансформаторов тока 110 кВ, монтаж второй секции 10 кВ.</t>
  </si>
  <si>
    <t xml:space="preserve">576_КЭ 
</t>
  </si>
  <si>
    <t xml:space="preserve">Реконструкция ПС 110/35/10 кВ №54 "Академгородок". Замена силовых трансформаторов 110 кВ 2х25 МВА на 2х40 МВА.(Проект для РДУ по уже выполненным работам . Перекатка выполнена в 2008 году) 
</t>
  </si>
  <si>
    <t>10_КЭ</t>
  </si>
  <si>
    <t xml:space="preserve">Реконструкция ПС 110/35/6 кВ №1 «Городская» г.Канск:
-замена на ОРУ 110 кВ и ОРУ 35 кВ ж/б порталов стоек под  оборудованием на металические;
-реконструкция строительной части помещения здания ПС (релейный зал, аккумуляторная, мастерская, помещения щита управления, кровля, отмостка, отделка наружного фасада);
- замена СОПТ и АКБ.
</t>
  </si>
  <si>
    <t>320_КЭ</t>
  </si>
  <si>
    <t xml:space="preserve">Реконструкция ПС "Телевизорная" №123 с заменой аварийного трансформатора мощностью 25 МВА на аналогичный. </t>
  </si>
  <si>
    <t>14_КЭ</t>
  </si>
  <si>
    <t>Реконструкция СОПТ ПС 35-110 кВ: ПС 110 кВ Парная ; ПС 110 кВ Енисейская ; ПС 110 кВ Бородинская ; ПС 110 кВ Медпрепараты ; ПС 110 кВ Богучаны.</t>
  </si>
  <si>
    <t>451_КЭ</t>
  </si>
  <si>
    <t>Реконструкция  ПС 110/10 кВ Советская (перекатка силового трансформатора с ПС 110 кВ Телевизорная мощностью 25 МВА)</t>
  </si>
  <si>
    <t>473_КЭ</t>
  </si>
  <si>
    <t>Реконструкция с заменой отработавших нормативный срок аккумуляторных батарей на ПС 110/10 кВ Весна-2.</t>
  </si>
  <si>
    <t>285_КЭ</t>
  </si>
  <si>
    <t>Реконструкция с заменой  трансформаторов тока 10 кВ В 1Т на ПС 35/10 кВ "Киндяково".</t>
  </si>
  <si>
    <t>510_КЭ</t>
  </si>
  <si>
    <t>Реконструкция с заменой поврежденного трансформатора тока  ТН-10кВ на  ПС №92  35/10кВ  “Маталассы” .</t>
  </si>
  <si>
    <t>511_КЭ</t>
  </si>
  <si>
    <t xml:space="preserve">Реконструкция с заменой поврежденного трансформатора тока  ТПЛ-10 на ПС 35/10кВ “Михайловка”. </t>
  </si>
  <si>
    <t>513_КЭ</t>
  </si>
  <si>
    <t>Реконструкция с заменой дефектного трансформатора напряжения 35 кВ на ПС 110/35/10 кВ «Партизанская».</t>
  </si>
  <si>
    <t>3006_КЭ</t>
  </si>
  <si>
    <t>Реконструкция ТП, РП 10-6/0,4 кВ, обеспечивающих электроснабжение коммунальных объектов жизнеобеспечения и социально-значимых объектов г. Красноярска.</t>
  </si>
  <si>
    <t>453_КЭ</t>
  </si>
  <si>
    <t>Реконструкция с заменой поврежденных выключателей на РП 209 яч. 3, 4, 5.</t>
  </si>
  <si>
    <t>274_КЭ</t>
  </si>
  <si>
    <t>Реконструкция с переустройством  объектов Академии зимних видов спорта (СОПКА). Соглашение №  41.2400.4757.15 от 27.05.2015г. С КГКУ "УКС".</t>
  </si>
  <si>
    <t>54_КЭ</t>
  </si>
  <si>
    <t>Реконструкция ТП, РП с заменой оборудования (ПО ЗЭС, ПО  ВЭС, ПО КАТЭК, ПО КЭС).</t>
  </si>
  <si>
    <t>207_КЭ</t>
  </si>
  <si>
    <t>Реконструкция двух двухцепных ЛЭП 110 кВ С-13/С-14 ТЭЦ-2  - ПС «Октябрьская», С-17/С-18 ПС «Городская» - ПС «Октябрьская» в связи со строительством 4-го автодорожного мостового перехода через р. Енисей в г. Красноярске .</t>
  </si>
  <si>
    <t>4_КЭ</t>
  </si>
  <si>
    <t>Реконструкция ВЛ 110 с приведением просек линий к нормативным требованиям .</t>
  </si>
  <si>
    <t>83_КЭ</t>
  </si>
  <si>
    <t>Реконструкция ВЛ 110 кВ ф.С-224/С229 ПС "Октябрьская"-ПС "Академгородок в пролетах опор 7-12.</t>
  </si>
  <si>
    <t>466_КЭ</t>
  </si>
  <si>
    <t>Реконструкция ВЛ 110 кВ ПО ЮВЭС с приведением просек линий к нормативным требованиям.</t>
  </si>
  <si>
    <t>206_КЭ</t>
  </si>
  <si>
    <t>Реконструкция ЛЭП 110 кВ С-645/С-646 ПС "Раздолинская" - ПС "Партизанская".</t>
  </si>
  <si>
    <t>514_КЭ</t>
  </si>
  <si>
    <t>Соглашение  о компенсации затрат   №  41.2400.968.16 от10.02.2016г.  контрагент : ЗАО «ТайгаЭнергоСтрой» по переустройству объектов : воздушной ЛЭП напряжением 110 кВ С-645/С-646 ПС «Раздолинская» - ПС «Партизанская» в пролетах опор № 46 - № 48; по адресу :Россия, Красноярский край, Мотыгинский район</t>
  </si>
  <si>
    <t>226_КЭ</t>
  </si>
  <si>
    <t>Реконструкция  ВЛ 110 кВ ВЛ 110 кВ ПС «Парная» - ПС «Ужур» (С-70/С-71) между опорами 167 – 169,  ВЛ 110 кВ ПС «Парная» - ПС «Шарыповская-220» (С-761/С-762) между опорами 3 – 6, ВЛ 110 кВ ПС «Парная» – ПС «Кия – Шалтырь» (С-79/С-80) между опорами 2-5, 12-15, 30-33,  ВЛ 10 кВ ПС «Парная»- ПС «Тимра» (ф. 31-11) между опорами 16 – 22, ВЛ 10 кВ ПС «Итатская»- ПС «Линево» (ф. 19-11) между опорами 23-25, 27-36, 3-22-3-24 в рамках  выполнения  Соглашения № 41.2400.8242.13 от 22.08.2013 с  ОАО «ФСК ЕЭС»</t>
  </si>
  <si>
    <t>6_КЭ</t>
  </si>
  <si>
    <t>Реконструкция ВЛ 35 с приведением просек линий к нормативным требованиям .</t>
  </si>
  <si>
    <t>512_КЭ</t>
  </si>
  <si>
    <t>Реконструкция ВЛ 10 кВ ф.56-7 "Бартат - Межево - Мостовское" с заменой поврежденного трансформатора напряжения 10 кВ ПКУ.</t>
  </si>
  <si>
    <t>214_КЭ</t>
  </si>
  <si>
    <t>Реконструкция КЛ-10 кВ ф.1603, КЛ-10кВ ф.1610 от ПС 16 «Пролетарская» до РП119 по соглашению № 41.2400.13499.13 от 25 декабря  2013г. с ООО «Енисейлесстроем»</t>
  </si>
  <si>
    <t>273_КЭ</t>
  </si>
  <si>
    <t>Реконструкция с переустройством КЛ 10 кВ фидер 134-4 (оп. 1-20) от ПС 110/10 кВ  №134  Солонцы до ТП 134-4-4. Соглашение  №  41.2400.8448.15 от 17.09.2015г. с ООО "СтройТехМонтаж".</t>
  </si>
  <si>
    <t>276_КЭ</t>
  </si>
  <si>
    <t>Реконструкция с переустройством КЛ 6 кВ ф. 113 от ПС 1 «Левобережная»  (Соглашение №  41.2400.11029.14 от 14.10.2014 с ООО "Ваш дом"  .</t>
  </si>
  <si>
    <t>278_КЭ</t>
  </si>
  <si>
    <t>Реконструкция ВЛ 0,4 кВ от оп.№3 по оп.ВЛ 10 кВ ф. 122-34. Соглашение № 41.2400.10514.14 от 30.09.2014  с ЗАО "ФИРМА Культбытстрой".</t>
  </si>
  <si>
    <t>277_КЭ</t>
  </si>
  <si>
    <t>Реконструкция с переустройством ВЛ 10 кВ ф. 16-7 Красноярский край, Большеулуйский район, с. Большой Улуй, ул. Революции, 5. Соглашение  №  41.2400.10514.14 от 30.09.2014 г. с ЗАО "ФИРМА Культбытстрой".</t>
  </si>
  <si>
    <t>324_КЭ</t>
  </si>
  <si>
    <t>Реконструкция с переустройством КЛ 10 кВ от ТП 524 до ТП 513 Соглашение №  41.2400.6580.14 от 25.06.2014 с ООО "УСК "Сибиряк".</t>
  </si>
  <si>
    <t>508_КЭ</t>
  </si>
  <si>
    <t>Реконструкция реконструкцию (переустройство) существующего объекта, находящихся на балансе Собственника, а именно: ВЛ 10 кВ ф. 45-6 от ПС 110/35/10 кВ № 45 "Емельяново-110" до оп. № 37 с отп.  № 37 с отп.  на ТП 45-6-20 от. № 22/1-22/8 (инвентарный номер Г105021652-00) по адресу :796+400 автомобильной дороги Р-255 «Сибирь( соглашение № 41.2400.3717.16 от 11.05.2016 ).</t>
  </si>
  <si>
    <t>517_КЭ</t>
  </si>
  <si>
    <t>Реконструкция Демонтаж существующего участка ВЛ-10 кВ ф. 1-14 от оп. № 117 до оп. № 142 на деревянных опорах с ж/б приставками,замена существующих деревянных А-образных опор ВЛ 10 кВ № 117 и № 142 на анкерно-угловые железобетонные.Строительстов ВЛЗ-10 кВ на ж/б опорах.Строительство ВЛ-10 кВ на деревянных опорах. по адресу :Россия, Красноярский край, Енисейский район( соглашение № 41.2400.4395.16 от 31.05.2016 ).</t>
  </si>
  <si>
    <t>532_КЭ</t>
  </si>
  <si>
    <t>Реконструкция ВЛ 10 кВ ф. 134-1 по адресу :Красноярский край, Емелдьяновский район, п. Солонцы, ул. Новая( соглашение № 41.2400.5931.16 от  15.07.2016 ).</t>
  </si>
  <si>
    <t>323_КЭ</t>
  </si>
  <si>
    <t>Реконструкция ВЛ-0,4 кВ  ТП 10/0,4 кВ №2845 п.Рощинский Курагинского района.</t>
  </si>
  <si>
    <t>279_КЭ</t>
  </si>
  <si>
    <t>Реконструкция с переустройством объектов: демонтаж провода в пролете опор №1 - №5 ВЛ-0,4 кВ от ТП-316 ф. 14; строительство 2-х новых КЛ-0,4 кВ от РУ-0,4 кВ ТП-316 кВ до жилых домов по ул. 60 лет Октября д. 80, д. 84 . Соглашение  о компенсации затрат №  41.2400.2098.15 от 17.03.2015 с ООО "Строительная компания "ЭкономЖилСтрой"</t>
  </si>
  <si>
    <t>3005_КЭ</t>
  </si>
  <si>
    <t>Реконструкция КЛ 10-6-0,4 кВ, обеспечивающих электроснабжение коммунальных объектов жизнеобеспечения и социально-значимых объектов г. Красноярска.</t>
  </si>
  <si>
    <t>3015_КЭ</t>
  </si>
  <si>
    <t>Реконструкция КЛ 6 кВ, обеспечивающих электроснабжение спортивных и инфраструктурных объектов Универсиады 2019г.</t>
  </si>
  <si>
    <t>3016_КЭ</t>
  </si>
  <si>
    <t>Строительство КЛ 6 кВ, РП 6 кВ, БКТП 6/0,4 кВ для технологического присоединения объектов Свердловского р-на г. Красноярска</t>
  </si>
  <si>
    <t>325_КЭ</t>
  </si>
  <si>
    <t>Реконструкция с переустройством КЛ 6 кВ от РП 12 до ТП 870; по адресу: г. Красноярск, ул. Академика Вавилова. Соглашение №  41.2400.220.16 от  от 20.01.2016г. с ИП Григорян Размик Сиреканович.</t>
  </si>
  <si>
    <t>272_КЭ</t>
  </si>
  <si>
    <t>Реконструкция с переустройством КЛ 6 кВ от ТП 255 до ТП 240. Соглашение №  41.2400.6865.14 от 02.07.2014 г. с ООО "УСК "Сибиряк".</t>
  </si>
  <si>
    <t>271_КЭ</t>
  </si>
  <si>
    <t xml:space="preserve"> Реконструкция с переустройством объектов: реконструкция с заменой существующей КЛ-6кВ от ТП 844 до ТП 8015 г. Красноярск, ул. Алеши Тимошенкова. Соглашение о компенсации затрат № 41.2400.5893.15 с ООО "СК Град»</t>
  </si>
  <si>
    <t>269_КЭ</t>
  </si>
  <si>
    <t>Реконструкция с переустройством КЛ 6 кВ от РП №162 до ТП №844. Соглашение  № 41.2400.12343.14 от 14.11.2014 г. с ЗАО «Фирма "Кульбытстрой».</t>
  </si>
  <si>
    <t>275_КЭ</t>
  </si>
  <si>
    <t>Реконструкция с переустройством КЛ-10кВ ПС 122 яч.№29 – РП 129 яч.№6. Соглашение № 41.2400.12158.14 от 10.11.2014 г. с ЗАО "Фирма "Кульбытстрой".</t>
  </si>
  <si>
    <t>270_КЭ</t>
  </si>
  <si>
    <t>Реконструкция с переустройством КЛ 6 кВ от РП №100 до ТП №740. Соглашение № 41.2400.4526.15 от 21.05.2015г. с ООО СтандартСтрой»  .</t>
  </si>
  <si>
    <t xml:space="preserve">533_КЭ 
</t>
  </si>
  <si>
    <t xml:space="preserve">Соглашение  о компенсации затрат   №  41.2400.6377.16 от 42580  контрагент : ООО" Красноярская Ремонтно-Строительная компания" по переустройству объектов : Замена участка существующей КЛ 6 кВ от ПС № 15 до ТП 760 ф. 15-21 по новой трассе.Замена участка существующей КЛ 6 кВ от ПС № 15 до ТП 760 ф. 15-21 по новой трассе.Защита от механических повреждений участка существующей КЛ 6 кВ от ТП 754 до ТП 770 в месте пересечения с теплотрассой и прокладка резервной асбоцементной трубы диаметром не меенее 150мм.Защита от механических повреждений участка существующей КЛ 6 кВ от ТП 754 до ТП 770 в месте пересечения с теплотрассой и прокладка резервной асбоцементной трубы диаметром не меенее 150мм ; по адресу :Россия, Красноярский край,г.Красноярск о. Татышева  
</t>
  </si>
  <si>
    <t>280_КЭ</t>
  </si>
  <si>
    <t>Реконструкция с переустройством  КЛ 10 кВ ПС №10 «Нагорная» - РП №131 ф. 1006, ф. 10. Соглашение № 41.2400.6614.15 от 12.08.2015 г. с ОАО "Сибмост".</t>
  </si>
  <si>
    <t>518_КЭ</t>
  </si>
  <si>
    <t>Реконструкция  - 2 КЛ 0,4 кВ от ТП 2005 до щ. блока «Б» БСМП, инвентарный номер Г000013177;
- 2 КЛ 0,4 кВ от ТП 2005 до инфекционного корп. БСМП, инвентарный номер Г000012949;
- 4 КЛ 0,4 кВ от ТП 2006 до щ. блока «Д» БСМП, инвентарный номер Г000013178;
- 6 КЛ 0,4 кВ от ТП 2007 до блока «Г» БСМП, инвентарный номер Г000013180,
 по адресу :г.Красноярск, ул,Курчатова 17( соглашение № 41.2400.5499.16 от  21.07.2016 ).</t>
  </si>
  <si>
    <t>67_КЭ</t>
  </si>
  <si>
    <t>Модернизация  систем учета розничного рынка электроэнергии (0,4 кВ  и ниже) .</t>
  </si>
  <si>
    <t>70_КЭ_(м)</t>
  </si>
  <si>
    <t>Модернизация  приточно – вытяжной вентиляции с установкой аккумуляторных батарей здания ПС 110 кВ №36 "Вознесенка"</t>
  </si>
  <si>
    <t>70_КЭ_(н)</t>
  </si>
  <si>
    <t xml:space="preserve">Модернизация приточно–вытяжной вентиляции  с установкой аккумуляторных батарей в помещенииздания  ПС №90 «Западная –2» </t>
  </si>
  <si>
    <t>70_КЭ_(о)</t>
  </si>
  <si>
    <t xml:space="preserve">Реконструкция ограждения на ПС-35/6 кВ «Уральская» № 2 в Красноярском крае , Рыбинском районе п. Урал </t>
  </si>
  <si>
    <t>70_КЭ_(п)</t>
  </si>
  <si>
    <t>Модернизация приточно-вытяжной вентиляции с установкой аккумуляторной батареи системы оперативного постоянного тока в помещении  ПС №57 «Большая Мурта» 110/35/10 кВ по адресу: Красноярский край, Большемуртинский район, р.п. Большая Мурта, ул. Энергетиков для создания безопасных условий труда и обеспечения взрыво-пожарной безопасности производственных помещений.</t>
  </si>
  <si>
    <t>469_КЭ</t>
  </si>
  <si>
    <t xml:space="preserve">Реконструкция кабельных каналов ПС 35/6 кВ №2 Уральская. </t>
  </si>
  <si>
    <t>470_КЭ</t>
  </si>
  <si>
    <t>Строительство маслосборника ПС 110/35/6 кВ №1 Бородинская.</t>
  </si>
  <si>
    <t>471_КЭ</t>
  </si>
  <si>
    <t xml:space="preserve">Реконструкция ограждения ПС 110/35/6 кВ № 1 "Городская"  Канского РЭС </t>
  </si>
  <si>
    <t>472_КЭ</t>
  </si>
  <si>
    <t>Реконструкция ограждения ПС 110/6 кВ № 2 "ХБК"  Канского РЭС</t>
  </si>
  <si>
    <t>478_КЭ</t>
  </si>
  <si>
    <t>Модернизация приточно-вытяжной вентиляции и кран-балки в здании гаража Городоского участка Минусинского РЭС.</t>
  </si>
  <si>
    <t>250_КЭ</t>
  </si>
  <si>
    <t xml:space="preserve">Реконструкции здания конторы в г.Уяре по ул.Октябрьская,1а Толстихинского РЭС ПО ЮВЭС </t>
  </si>
  <si>
    <t>251_КЭ</t>
  </si>
  <si>
    <t>Реконструкция здания ЗТП 25-21-5/2*160 «Очистные сооружения» в г.Уяре Толстихинского РЭС  ПО ЮВЭС</t>
  </si>
  <si>
    <t>70_КЭ_(а)</t>
  </si>
  <si>
    <t>Реконструкция здания ТП - 252 10/0,4 кВ</t>
  </si>
  <si>
    <t>70_КЭ_(б)</t>
  </si>
  <si>
    <t>Реконструкция ограждения 35/10кВ №75 «Кулаковская» в соответствии с нормативными требованиями</t>
  </si>
  <si>
    <t>70_КЭ_(с)</t>
  </si>
  <si>
    <t>Строительство маслосборника для приёма масла ПС-44 «Бархатовская»</t>
  </si>
  <si>
    <t>70_КЭ_(в)</t>
  </si>
  <si>
    <t>Реконструкция ограждения  ПС35/10кВ  №35 «Маганская» в соответствии с нормативными требованиями</t>
  </si>
  <si>
    <t>70_КЭ_(г)</t>
  </si>
  <si>
    <t>Реконструкция ограждения .ПС 35/10кВ №85 «Зыково» в соответствии с нормативными требованиями</t>
  </si>
  <si>
    <t>70_КЭ_(д)</t>
  </si>
  <si>
    <t>Реконструкция ограждения территории ПС 110/35/10кВ №53 «Сухобузимская»</t>
  </si>
  <si>
    <t>70_КЭ_(е)</t>
  </si>
  <si>
    <t>Реконструкция ограждения территории ПС35/6-10кВ  № 51 «Атаманово»</t>
  </si>
  <si>
    <t>70_КЭ_(и)</t>
  </si>
  <si>
    <t>Реконструкция ограждения ПС 110/6кВ №27А «ГПП-2 ЦБК»</t>
  </si>
  <si>
    <t>70_КЭ_(к)</t>
  </si>
  <si>
    <t>Реконструкция ограждения ПС 35/10 кВ № 38 «Самойловка»</t>
  </si>
  <si>
    <t>70_КЭ_(л)</t>
  </si>
  <si>
    <t>Реконструкция с установкой системы охранно-пожарной сигнализации в ПО КЭС</t>
  </si>
  <si>
    <t>3_КЭ</t>
  </si>
  <si>
    <t xml:space="preserve"> Реконструкция с установкой приборов для определения мест повреждения (ОМП) на ВЛ 6-110 кВ (86 ВЛ).</t>
  </si>
  <si>
    <t>15_КЭ</t>
  </si>
  <si>
    <t xml:space="preserve">Реконструкция с установкой защит от дуговых замыканий на  КРУ 6-10 кВ  подстанций в соответствии   многолетней целевой программой филиала. </t>
  </si>
  <si>
    <t>55_КЭ</t>
  </si>
  <si>
    <t>Реконструкция АЧРиАОСН с изменением воздействий на оборудование электробойлерных на ПС 110/35/10 кВ Береговая, ПС 220/10/6 кВ Зеленая, ПС 220/110/10/6кВ Октябрьская .</t>
  </si>
  <si>
    <t>56_КЭ</t>
  </si>
  <si>
    <t xml:space="preserve">Создание на 48 ПС системы регистрации аварийных процессов  с удалённым доступом (с покупкой цифровых фиксирующих приборов и РАС):  на 21 ПС в 2016 г, 14 ПС в 2017 г, 21 ПС в 2018 - 2021гг. </t>
  </si>
  <si>
    <t>201_КЭ</t>
  </si>
  <si>
    <t>Создание противоаварийной автоматики ПА группы ПС (с покупкой устройств АЧР-АОСН): 3 ПС в 2016 г, 15 ПС в 2017г, 38 ПС в последующем до 2021г.</t>
  </si>
  <si>
    <t>57_КЭ (в)</t>
  </si>
  <si>
    <t>Создание  систем телемеханики ПС 110 кВ ЛДК-1, ЛДК-2.</t>
  </si>
  <si>
    <t>57_КЭ (г)</t>
  </si>
  <si>
    <t>Создание  систем телемеханики ПС 110 кВ Ново-Енисейский ЛДК, Пировская.</t>
  </si>
  <si>
    <t>57_КЭ (а)</t>
  </si>
  <si>
    <t>Создание  систем телемеханики ПС 110 кВ Частоостровская, Западная-2, Медпрепараты, Боготольская, Тарутино, Учум.</t>
  </si>
  <si>
    <t>57_КЭ (б)</t>
  </si>
  <si>
    <t>Создание систем телемеханики ПС 110 кВ Каптыревская, НПС Каштан, Партизанская (СЭС).</t>
  </si>
  <si>
    <t>57_КЭ (д)</t>
  </si>
  <si>
    <t>Создание  систем телемеханики ПС 110 кВ Мотыгино, Лесосибирский КЭЗ.</t>
  </si>
  <si>
    <t>57_КЭ (е)</t>
  </si>
  <si>
    <t>Создание  систем телемеханики ПС 110 кВРадиотехническая, Институт физики, ЦБК ГПП-2, Мичуринская, Весна.</t>
  </si>
  <si>
    <t>229_КЭ</t>
  </si>
  <si>
    <t>Создание систем телемеханики, каналов связи, охранной сигнализации при оптимизации ОТУ на Сухобузимском, Минусинском, Пировском, Рыбинском, Партизагском РЭС.</t>
  </si>
  <si>
    <t>252_КЭ</t>
  </si>
  <si>
    <t>Проектирование реконструкции канала передачи команд АОПО (ВОЛС) по ВЛ 110 кВ Красноярская ТЭЦ-2 – БНС-ТЭЦ-2.</t>
  </si>
  <si>
    <t>281_КЭ</t>
  </si>
  <si>
    <t>Проектирование реконструкции ВОЛС на участке Красноярская ТЭЦ-1 – ПС 220 кВ Заводская» для реализации решения ТЭО КРДУ.</t>
  </si>
  <si>
    <t>500_КЭ</t>
  </si>
  <si>
    <t>Реконструкция ВЧ обработки ВЛ 110 кВ Красноярская ТЭЦ-1 – Березовская, ВЛ 110 кВ Камарчага тяговая – Березовская на ПС 110 кВ Березовка и ВЛ 110 кВ Красноярская ТЭЦ-1 – Вознесенская, ВЛ 110 кВ Камарчага тяговая – Вознесенская на ПС 110 кВ Вознесенская с образованием ВЧ обходов для реализации каналов передачи команд АОПО с Красноярской ТЭЦ-1 на ПС 110 кВ Камарчага тяговая.</t>
  </si>
  <si>
    <t>59_КЭ (а)</t>
  </si>
  <si>
    <t>Создание цифровых, диспетчерских и мультисервисных каналов связи в рамках программы ССПИ на ПС 110 кВ Частоостровская, ПС 110 кВ Западная-2, ПС 110 кВ Медпрепараты, ПС 110 кВ Боготольская, ПС 110 кВ Тарутино, ПС 110 кВ Учум.</t>
  </si>
  <si>
    <t>59_КЭ (б)</t>
  </si>
  <si>
    <t>Создание цифровых, диспетчерский и мультисервисных каналов связи в рамках программы ССПИ на ПС 110 кВ Каптыревская, ПС 110 кВ НПС Каштан, ПС 110 кВ Партизанская, ПС 110 кВ Чунояр.</t>
  </si>
  <si>
    <t>59_КЭ(г)</t>
  </si>
  <si>
    <t>Создание цифровых, диспетчерский и мультисервисных каналов связи в рамках программы ССПИ на ПС 110 кВ Ново-Енисейский ЛДК, ПС 110 кВ Пировская.</t>
  </si>
  <si>
    <t>59_КЭ(д)</t>
  </si>
  <si>
    <t>Создание цифровых, диспетчерский и мультисервисных каналов связи в рамках программы ССПИ на "ПС 110 кВ Мотыгино, ПС 110 кВ Лесосибирский КЭЗ.</t>
  </si>
  <si>
    <t>59_КЭ (е)</t>
  </si>
  <si>
    <t>Создание цифровых каналов связи на ПС Затонская,Злобинская, Полиграфическая, Пролетарская.</t>
  </si>
  <si>
    <t>118_КЭ</t>
  </si>
  <si>
    <t>Создание цифровых каналов связи с ПС 110кВ (ПС Шила, ПС Нагорная, ПС Решоты, ПС Вознесенка).</t>
  </si>
  <si>
    <t>175_КЭ</t>
  </si>
  <si>
    <t>Создание основного канала передачи команд АОПО (ВОЛС) по ВЛ 110кВ Октябрьская БНС ТЭЦ-2 - Остров Отдыха - Предмостная - РУС ЕЦССЭ и резервного канала передачи команд АОПО (ВОЛС) по ВЛ 110 кВ Красноярская ТЭЦ-1 – Заводская (ПИР2014).</t>
  </si>
  <si>
    <t>452_КЭ</t>
  </si>
  <si>
    <t>Создание канала передачи команд АОПО (ВОЛС) по ВЛ 110 кВ Красноярская ТЭЦ-2 - БНС ТЭЦ-2 (ВОЛС по ВЛ 110 кВ С-11 ПС 110 кВ О. Отдыха - ПС БНС ТЭЦ2).</t>
  </si>
  <si>
    <t>82_КЭ</t>
  </si>
  <si>
    <t>Модернизация автотранспортных средств с оснащением системой спутникого мониторинга (263 ед.)</t>
  </si>
  <si>
    <t>282_КЭ</t>
  </si>
  <si>
    <t>Модернизация автотранспортных средств с оснащением тахографами (Приказ Министерства транспорта РФ от 21 августа 2013г.№273 « Об утверждении порядка оснащения транспортных средств тахографами») (263 ед.)</t>
  </si>
  <si>
    <t>68_КЭ</t>
  </si>
  <si>
    <t>Создание  инженерно-технических средств охраны (ИТСО) РЭС: Октябрьский;  Советский; Свердловский;  Ленинский;  Емельяновский; Сухобузимский; Березовский; Абанский; Дзержинский;  Канский;  Нижнеингашский; Богучанский; Кодинский; Ирбейский ; Манский ;  Рыбинский ; Саянский ; Толстихинский ; Большемуртинский; Енисейский; Енисейский; Казачинский; Ачинский; Болыиеулуйский; Большеулуйский; Назаровский; Боготольский; Балахтинский; Новоселовский; Ужурский; Шарыповский; Ермаковский; Идринский; Каратузский; Краснотуранский; Курагинский; Шушенский ; Минусинский.</t>
  </si>
  <si>
    <t>202_КЭ</t>
  </si>
  <si>
    <t>Создание устройств видеонаблюдения баз ПО и РЭС.</t>
  </si>
  <si>
    <t xml:space="preserve">Реконструкция с переустройством объектов: КЛ-0,4 кВ, ВЛ-0,4 кВ от ТП-564 г. Красноярск ул. Кишиневская. Соглашение  о компенсации затрат   №  41.2400.1751.15 от 05.03.2015 с ООО "УСК "Сибиряк". </t>
  </si>
  <si>
    <t>Проектирование строительства объектов учебно-тренировочных полигонов производственных отделений</t>
  </si>
  <si>
    <t xml:space="preserve">Дарение КЛ 6 кв г. Красноярск, ул. Парковая, протяженность 900м (5 секций по 180 метров) 
</t>
  </si>
  <si>
    <t>ИА МРСК Покупка прочих основных средств, не требующих монтажа в количестве 16 ед. (распределение на филиалы пропорционально НВВ)</t>
  </si>
  <si>
    <t>Покупка диагностического и измерительного оборудования, приборов РЗА (КЭ), в количестве 12 ед.</t>
  </si>
  <si>
    <t>Покупка генераторов, электрических двигателей и станций, прочего оборудование хозяйтсвенных нужд (КЭ), в количестве  4 ед.</t>
  </si>
  <si>
    <t>Покупка бригадных автомобилей (КЭ), в количестве 4 ед.</t>
  </si>
  <si>
    <t>Покупка Бурильно-крановых машин (КЭ), в количестве 2 ед.</t>
  </si>
  <si>
    <t>Покупка грузовых автомобилей (КЭ), в количестве 8 ед.</t>
  </si>
  <si>
    <t>Покупка электролабораторий и прочей спецтехники (КЭ), в количестве 11 ед.</t>
  </si>
  <si>
    <t>Покупка мульчеров (КЭ), в количестве 2 ед.</t>
  </si>
  <si>
    <t>Нераспределенные затраты ДСП</t>
  </si>
  <si>
    <t>264_КЭ</t>
  </si>
  <si>
    <t>284_КЭ</t>
  </si>
  <si>
    <t>577_КЭ</t>
  </si>
  <si>
    <t>300_КЭ</t>
  </si>
  <si>
    <t>73_КЭ (а)</t>
  </si>
  <si>
    <t>73_КЭ (в)</t>
  </si>
  <si>
    <t>71_КЭ</t>
  </si>
  <si>
    <t>72_КЭ (а)</t>
  </si>
  <si>
    <t>72_КЭ (б)</t>
  </si>
  <si>
    <t>72_КЭ (в)</t>
  </si>
  <si>
    <t>72_КЭ (д)</t>
  </si>
  <si>
    <t>72_КЭ (г)</t>
  </si>
  <si>
    <t>79_КЭ</t>
  </si>
  <si>
    <t>80_КЭ</t>
  </si>
  <si>
    <t>2100_КЭ</t>
  </si>
  <si>
    <t>4004_КЭ</t>
  </si>
  <si>
    <t>4005_КЭ</t>
  </si>
  <si>
    <t>38_КуЭ</t>
  </si>
  <si>
    <t>Кузбассэнерго</t>
  </si>
  <si>
    <t>25_КуЭ</t>
  </si>
  <si>
    <t>Проектированию и строительству ВЛ 10 кВ и КТП 10/0,4 (освещение автодороги г. Новокузнецк, Ильинское шоссе)</t>
  </si>
  <si>
    <t>38.1_КуЭ</t>
  </si>
  <si>
    <t>32.1_КуЭ</t>
  </si>
  <si>
    <t>Реконструкция ячеек 6-10 кВ на ПС для реализации мероприятий технологического присоединения</t>
  </si>
  <si>
    <t>30_КуЭ</t>
  </si>
  <si>
    <t>Реконструкция ячеек 35 кВ на ПС 110/35/10кВ Промышленная-Сельская, ПС 110/35/10кВ Плотниковская для технологического присоединения юридических лиц</t>
  </si>
  <si>
    <t>32.8_КуЭ</t>
  </si>
  <si>
    <t>Строительство 2-хцепной ВЛ 10 кВ, установка КТП 2х1000 кВА для технологического присоединения ООО "СДС-Строй" Животноводческий комплекс с. Ваганово</t>
  </si>
  <si>
    <t>32.9_КуЭ</t>
  </si>
  <si>
    <t>Строительство ВЛ-10 кВ для технологического присоединения ОАО "СУЭК - КУЗБАСС" Дробильно-сортировочный комплекс</t>
  </si>
  <si>
    <t>32.18_КуЭ</t>
  </si>
  <si>
    <t>Строительство ВЛ 10 кВ для технологического присоединения АО "Тандер" (Магнит) Логистический центр</t>
  </si>
  <si>
    <t>32.58_КуЭ</t>
  </si>
  <si>
    <t>Строительство ВЛ 10 кВ для технологического присоединения дачное некоммерческое общество "Надежда"</t>
  </si>
  <si>
    <t>32.54_КуЭ</t>
  </si>
  <si>
    <t>Строительство ВЛ 10 кВ для технологического присоединения ООО "Газпром газомоторное топливо"</t>
  </si>
  <si>
    <t>32.33_Куэ</t>
  </si>
  <si>
    <t>Строительство ВЛ 10 кВ для технологического присоединения н.п. Ягуново</t>
  </si>
  <si>
    <t>32.51_КуЭ</t>
  </si>
  <si>
    <t>Строительство ВЛ 10 кВ , строительство КТП для технологического присоединения ООО "Градстрой"</t>
  </si>
  <si>
    <t>32.48_КуЭ</t>
  </si>
  <si>
    <t>Строительство ВЛ 10 кВ, строительство КТП для технологического присоединения СНТ "Озерный"</t>
  </si>
  <si>
    <t>32.20_КуЭ</t>
  </si>
  <si>
    <t>Строительство ВЛ 6 кВ для технологического присоединения  ООО "Строймаш"</t>
  </si>
  <si>
    <t>32.22_КуЭ</t>
  </si>
  <si>
    <t>Строительство двухцепной ВЛ-10 кВ, КЛ-10 кВ, установка новой в/в ячейки для технологического присоединения ООО "Либхерр-Русланд" Ремонтно-складской комплекс</t>
  </si>
  <si>
    <t>32.23_КуЭ</t>
  </si>
  <si>
    <t>Строительство двух ВЛ-10 кВ, Строительство КЛ-10кВ, строительство КТП-10/0,4 2х1000 кВА для технологического присоединения "ООО СДС-Строй" жилой комплекс "Маленькая Италия.</t>
  </si>
  <si>
    <t>32.13_КуЭ</t>
  </si>
  <si>
    <t>Строительство КЛ 10 кВ для технологического присоединения ООО "Лента" Торговый центр</t>
  </si>
  <si>
    <t>32.14_КуЭ</t>
  </si>
  <si>
    <t>Строительство КЛ 10 кВ для технологического присоединения ООО "НШСМУ N6" Ацетиленовая станция</t>
  </si>
  <si>
    <t>32.42_КуЭ</t>
  </si>
  <si>
    <t>Проектирование: Строительство КЛ-10 кВ, РП 10 кВ для технологического присоединения ООО "Програнд" Жилой комплекс</t>
  </si>
  <si>
    <t>32.10_КуЭ</t>
  </si>
  <si>
    <t>Строительство ВКЛ 10 кВ с проколом для технологического присоединения Нецветаевой НМ детская дача</t>
  </si>
  <si>
    <t>32.50_КуЭ</t>
  </si>
  <si>
    <t>Проектирование: Строительство ВЛ 10 кВ и КТП-400 кВА для технологического присоединения ООО "Градстрой" 9-ти этажный жилой дом</t>
  </si>
  <si>
    <t>32.16_КуЭ</t>
  </si>
  <si>
    <t>Строительство ВЛ-10 кВ; строительство КЛ 10 кВ с проколом, установка КТП 2х630 кВА для технологического присоединения Ковалевым ВН административно-бытовой комплекс</t>
  </si>
  <si>
    <t>32.17_КуЭ</t>
  </si>
  <si>
    <t>Строительство ВЛ 10 кВ, установка ТП для технологического присоединения ООО "УК" Сибкоул" дробильно-сортировочный комлекс</t>
  </si>
  <si>
    <t>32.19_КуЭ</t>
  </si>
  <si>
    <t>Строительство ВЛ 10 кВ для технологического присоединения ОАО "СКЭК" база отдыха "Березовый уют"</t>
  </si>
  <si>
    <t>32.44_КуЭ</t>
  </si>
  <si>
    <t>Строительство ВЛ 6 кВ и реконструкция ячейки ПС 35/6 Абагур-Атамановская для технологического присоединения ООО "Уран" нежилые помещения (склад)</t>
  </si>
  <si>
    <t>32.3_КуЭ</t>
  </si>
  <si>
    <t>Реконструкция линейной ячейки №4 I секции шин 6 кВ ПС 35 Калмыковская с установкой вакуумного выключателя и устройств РЗА на базе микропроцессорного терминала</t>
  </si>
  <si>
    <t>1_КуЭ</t>
  </si>
  <si>
    <t xml:space="preserve">Комплексная реконструкция ПС 110/35/6 кВ Беловская. 
Замена трансформаторов 3х40 МВА на 2х80 МВА, выключателей МКП-110 на ВЭБ-110-40/2500 (10 шт.), разъединителей РГНП 110 (39 шт.), монтаж блочно-модульных зданий ОПУ, КРУ-6 кВ (24 ячейки), КРУЭ 35 кВ (14 ячеек), демонтаж зданий ПС, построенных в 1934 г. </t>
  </si>
  <si>
    <t>17_КуЭ</t>
  </si>
  <si>
    <t>Реконструкция СОПТ ПС 35-110 кВ:
Бунгурская, Киселевская-Заводская, Красный-Углекоп, Зенковская, Мысковская, Карьерная, Томская, Мундыбашевская, Темирская, Шахта-13, Вахрушевская, Шахтовая, Абашевская 3/4, Ново-Байдаевская, Абагурская, Северная, Судженская, Новоленинская, Инская, Грамотеинская 1/2, Прокопьевская, Коммунальная, Черниговская</t>
  </si>
  <si>
    <t>95_КуЭ</t>
  </si>
  <si>
    <t>Реконструкция ПС Таежная с установкой вакуумного выключателя наружной установки типа ВРС-110-31,5/2500УХЛ1 (опытная эксплуатация)</t>
  </si>
  <si>
    <t>142_КуЭ</t>
  </si>
  <si>
    <t xml:space="preserve">Реконструкция ПС 110/35/6 кВ Осинниковская с установкой дугогосящих реакторов 6 кВ  </t>
  </si>
  <si>
    <t>289_КуЭ</t>
  </si>
  <si>
    <t>Реконструкция системы компенсации емкостных токов замыкания на землю ПС 110/10 кВ «Мирная»</t>
  </si>
  <si>
    <t>45_КуЭ</t>
  </si>
  <si>
    <t>Реконструкция ПС 35/6 кВ Зиминка 1/2</t>
  </si>
  <si>
    <t>43_КуЭ</t>
  </si>
  <si>
    <t>Реконструкция РП 6 кВ (замена ячеек КСО) г.Новокузнецк:
2016: РП-17 (18шт.), РП-10 (13шт.)
2021: РП-9 (11шт.), РП-28 (14шт.), РП-33 (12шт.), ЦРП-23 (24шт.)</t>
  </si>
  <si>
    <t>147_КуЭ</t>
  </si>
  <si>
    <t>Реконструкция ВЛ 35-110кВ:
ВЛ 110кВ Крохалевская - Черниговская - 1,2; 
ВЛ 110 кВ Рудничная-Крохалевская 1,2 3; 
ВЛ 110 кВ Анжерская-Крохалевская; 
ВЛ 35 кВ А-39,40 Крохалевская-Бирюлинская-Первомайская
 (соглашение о компенсации затрат с ОАО "Черниговец" 41.4200.509.15 от 18.03.2015)</t>
  </si>
  <si>
    <t>145_КуЭ</t>
  </si>
  <si>
    <t>Реконструкция ВЛ 110 кВ ЗСМК - Ерунаково Тяговая-1-2 в местах пересечения (пролеты опор 30-37) с объектом строительства ОАО "ЕВРАЗ ЗСМК" (соглашение о компенсации затрат с ОАО "ЕВРАЗ ЗСМК" 41.4200.3579.14 от 25.07.2014)</t>
  </si>
  <si>
    <t>150_КуЭ</t>
  </si>
  <si>
    <t xml:space="preserve">Реконструкция ВЛ 110 кВ Беловская - Новоленинская от ПС Заречная: I цепь в пролете опор №№46-66,  II цепь в пролете опор №№ 47-65 </t>
  </si>
  <si>
    <t>39_КуЭ</t>
  </si>
  <si>
    <t>Реконструкция ВЛ 110 кВ с приведением просек линий к нормативным требованиям (уборка порубочных остатков)</t>
  </si>
  <si>
    <t>9_КуЭ</t>
  </si>
  <si>
    <t xml:space="preserve">Проектирование: Реконструкция ВЛ 110 кВ Краснополянская - Красноярская - 1,2 с выносом опор с кладбища </t>
  </si>
  <si>
    <t>11_КуЭ</t>
  </si>
  <si>
    <t>Реконструкция двухцепной ВЛ 110 кВ ТУ ГРЭС-Мысковская 1,2 с заменой провода, арматуры и дефектной изоляции (аварийно-восстановительные работы)</t>
  </si>
  <si>
    <t>155_КуЭ</t>
  </si>
  <si>
    <t>Проектирование: реконструкция ВЛ 35 кВ ПС Сосновская – ПС Калмыковская С-12 (соглашение о компенсации затрат с ООО "Разрез Бунгурский")</t>
  </si>
  <si>
    <t>156_КуЭ</t>
  </si>
  <si>
    <t>Реконструкция фундаментов на заболоченной местности ВЛ-35 кВ Б-25-26 оп.№26, Б-21-23 оп.№5,6</t>
  </si>
  <si>
    <t>306_КуЭ</t>
  </si>
  <si>
    <t>Реконструкцию (переустройство) ВЛ-10 кВ Ф-10-4-СБ от ПС 35/10 кВ "Шевелевская" (Соглашение о компенсации затрат с Чумаковым ДА от 26.09.2016 №41.4200.2593.16)</t>
  </si>
  <si>
    <t>152_КуЭ</t>
  </si>
  <si>
    <t>Переустройство ВЛ-10 кВ, Ф 10-29-Г в местах пересечения (в пролетах опор: 8-11, 42-49, 57-58)  ПС Проскоковская (соглашение о компенсации затрат с ООО "Кузбассдорстрой" №41.4200.2517.15)</t>
  </si>
  <si>
    <t>40.9_КуЭ</t>
  </si>
  <si>
    <t>Реконструкция РС в Кемеровской области:
ПО ЮЭС Осинниковский РЭС ВЛ 6 кВ ф. 6-6-К протяженностью 5,6 км в Новокузнецком р-не</t>
  </si>
  <si>
    <t>316_КуЭ</t>
  </si>
  <si>
    <t>Реконструкция РС в Кемеровской области электроснабжающие котельные и объекты ЖКХ Кемеровский РЭС</t>
  </si>
  <si>
    <t>212_КуЭ</t>
  </si>
  <si>
    <t>Реконструкция РС в Кемеровской области электроснабжающие котельные и объекты ЖКХ Беловский РЭС</t>
  </si>
  <si>
    <t>40.2_КуЭ</t>
  </si>
  <si>
    <t xml:space="preserve">Реконструкция ВЛ 10 кВ от ПС Николаевская п. Нижние Кинерки (ПО ЮЭС Осинниковский РЭС) </t>
  </si>
  <si>
    <t>40.4_КуЭ</t>
  </si>
  <si>
    <t>Реконструкция ВЛ 0,4 кВ и установка ТП п.Усть-Кабырза Таштагольсокго района (ПО ЮЭС Кондомский РЭС)</t>
  </si>
  <si>
    <t>40.5_КуЭ</t>
  </si>
  <si>
    <t>Реконструкция ВЛ 0,4 кВ в Кемеровском р-не (ПО СВЭС Кемеровский РЭС), замена реклоузеров до 20 кВ, установка пунктов коммерческого учета</t>
  </si>
  <si>
    <t>40.6_КуЭ</t>
  </si>
  <si>
    <t>Реконструкция ВЛ 0,4 кВ с.Ваганово Промышленновского района (ПО ЦЭС Промышленновский РЭС)</t>
  </si>
  <si>
    <t>40.7_КуЭ</t>
  </si>
  <si>
    <t>Реконструкция ВЛ 10-0,4 кВ в Новокузнецком р-не (ПО ЮЭС Новокузнецкий РЭС)</t>
  </si>
  <si>
    <t>149_КуЭ</t>
  </si>
  <si>
    <t>Реконструкция КЛ 10 кВ Ф.10-16-КВТ-24 от ПС110 кВ "Восточная" (соглашение о компенсации затрат с НО Фонд развития жилищного стр-ва Кемеровской обл. 41.4200.2815.14 от 29.01.2014)</t>
  </si>
  <si>
    <t>40.8_КуЭ</t>
  </si>
  <si>
    <t>Реконструкция КЛ-10 кВ на 2-х цепную ВЛ-10 кВ Ф.10-5-ЖГ, Ф.10-5-6-ЖГ от ПС Спутник 110/10 кВ ЖК Журавлевы горы (ПО СВЭС Кемеровский РЭС)</t>
  </si>
  <si>
    <t>57_КуЭ</t>
  </si>
  <si>
    <t>Модернизация  систем учета розничного рынка электроэнергии</t>
  </si>
  <si>
    <t>57.1_КуЭ</t>
  </si>
  <si>
    <t>403_КуЭ</t>
  </si>
  <si>
    <t>Реконструкция производственной базы ПО СВЭС по адресу г. Кемерово, ул. Щетинкина 6</t>
  </si>
  <si>
    <t>215_КуЭ</t>
  </si>
  <si>
    <t>Реконструкция с монтажом приборов ОМП на ВЛ 35-110 кВ:
2017: приборы ОМП (120шт)
2018: приборы ОМП (144шт), ТН 35 кВ (23шт)</t>
  </si>
  <si>
    <t>47_КуЭ</t>
  </si>
  <si>
    <t>Реконструкция ПС 35-110 кВ с установкой защит от дуговых коротких замыканий: 
2016: Ново-Бунгурская</t>
  </si>
  <si>
    <t>47.1_КуЭ</t>
  </si>
  <si>
    <t>Реконструкция ПС 35-110 кВ с установкой защит от дуговых коротких замыканий: 
2017: Бунгурская, Томская
2018: Вахрушевская, Грамотеинская 3/4, Сидоровская, Зенковская, Орджоникидзевская, Новобайдаевская, Водная, Драгунский водозабор</t>
  </si>
  <si>
    <t>44_КуЭ</t>
  </si>
  <si>
    <t>Реконструкция устройств АЧР на ПС 35-110 кВ:
2016: Очистная;
2017: Ново-Байдаевская, Киселевская-Заводская, Вахрушевская, Краснобродская, Анжерская, Прокопьевская, Луговая, Чеболсинская, Восточная, Мирная, Топкинская,Черниговская, Космическая, Ново-Чертинская, Заречная, Городская, Вишневская, КСК, Промышленная-Сельская, Кузбассэлемент, Фильтровальная
2017: Анжерская НПС-2, Трифоновская, Беловская, Промузел, Шестаковская, Молодежная</t>
  </si>
  <si>
    <t>44.1_КуЭ</t>
  </si>
  <si>
    <t xml:space="preserve">Реконструкция устройств АЧР на ПС 35-110 кВ:
2018: Звездная, АКЗ, Коммунальная, Новоленинская, Водозабор, Проскоково, Плотниковская, Мусохрановская, Мозжухинская, Полысаевская, Северо-Байдаевская, Капитальная-3, Драгунский Водозабор, Черно-Калтанская </t>
  </si>
  <si>
    <t>79_КуЭ</t>
  </si>
  <si>
    <t>Реконструкция устройств РЗА ВЛ 110 кВ КФЗ-НКАЗ на ПС КФЗ-2 (2015)</t>
  </si>
  <si>
    <t>54_КуЭ</t>
  </si>
  <si>
    <t>Проектирование: Реконструкция устройств РЗА ВЛ 110 кВ Кузнецкая ТЭЦ-КФЗ-2 с монтажом ВОЛС</t>
  </si>
  <si>
    <t>78_КуЭ</t>
  </si>
  <si>
    <t>Реконструкция с установкой на ПС 110 кВ Красный Брод второго (резервного) комплекта ступенчатых защит ВЛ 110 кВ Карагайлинская-Новая – Красный Брод и ВЛ 110 кВ Афонинская – Красный Брод с отпайкой на ПС Краснокаменская</t>
  </si>
  <si>
    <t>102_КуЭ</t>
  </si>
  <si>
    <t>Реконструкция направленных высокочастотных защит (НВЧЗ) ВЛ 110 кВ на ПС 110 кВ Новоленинская</t>
  </si>
  <si>
    <t>11.1_КуЭ</t>
  </si>
  <si>
    <t>Реконструкция ВЛ 110 кВ Томь-Усинская ГРЭС – Мысковская 1,2 цепь с отпайкой на ПС Безруковская с установкой быстродействующей защитой с абсолютной селективностью (в целях снижения влияния длительного воздействия токов КЗ) (аварийно-восстановительные работы)</t>
  </si>
  <si>
    <t>111_КуЭ</t>
  </si>
  <si>
    <t>Реконструкция с установкой автоматики ограничения перегрузки оборудования (АОПО): 
2021: ВЛ 110 кВ Томь-Усинская – Мысковская 1,2 цепь с отпайкой на ПС Безруковская (АОПО на ПС Мысковская) 
ВЛ 110 кВ Мысковская – Междуреченская I, II цепь с отпайками (АОПО на ПС Мысковская).
2021: ВЛ 110 кВ Южно-Кузбасская ГРЭС – Новокузнецк-Сортировочная и Новокузнецк-Сортировочная – Центральная ТЭЦ (АОПО на ПС Ширпотреб)</t>
  </si>
  <si>
    <t>81_КуЭ</t>
  </si>
  <si>
    <t>Реконструкция с установкой регистраторов аварийных событий (РАС) на ПС 110 кВ: 
2015: ПС Новоленинская</t>
  </si>
  <si>
    <t>50_КуЭ</t>
  </si>
  <si>
    <t>Создание систем телемеханики ПС 35-110 кВ:
2016: Осинниковская-Тепличная, Камышинская, Краснинская
2016: Безруковская, Весенняя.</t>
  </si>
  <si>
    <t>50.1_КуЭ</t>
  </si>
  <si>
    <t>Создание систем телемеханики ПС 35-110 кВ:
2017: Тепловая, Толевая, Таежная.</t>
  </si>
  <si>
    <t>139_КуЭ</t>
  </si>
  <si>
    <t>Создание систем телеуправления для дистанционного ввода ГВО (телемеханики) ПС 35-110 кВ:
2020: РМК, Тепловая, Береговая (ЮЭС), Орджоникидзевская, Карьерная, Мысковская, Томская, Северная (ЮЭС); ПС 35кВ - Строительная, Нагорная.
2021: Тырганская, Ширпотреб, Новобайдаевская, Вахрушевская, Северобайдаевская; ПС 35 кВ - Апанасовская, Новобунгурская, Бунгурская; 
2021: Зенковская, Прокопьевская, Драгунский водозабор, Луговая, Сидоровская, Бызовская; ПС 35 кВ - Красный Углекоп, Красногорская-2, Юго-Западная.</t>
  </si>
  <si>
    <t>70_КуЭ</t>
  </si>
  <si>
    <t>ИА МРСК Модернизация каналообразующего оборудования для расширения магистральных каналов и организации канала связи до резервного ЦОД</t>
  </si>
  <si>
    <t>53.2_КуЭ</t>
  </si>
  <si>
    <t>Создание каналов связи ПС 35-110 кВ:
2015: Фильтровальная, Больничная, Краснополянская, Новоленинская, Большеямная, Воинская</t>
  </si>
  <si>
    <t>53.1_КуЭ</t>
  </si>
  <si>
    <t>Создание каналов связи ПС 35-110 кВ:
2021: Тепловая, Толевая, Таежная
2021: Мусохрановская (СДТУ, ВОЛС)</t>
  </si>
  <si>
    <t>48_КуЭ</t>
  </si>
  <si>
    <t>Реконструкция ПС 110 кВ с установкой измерительных ТТ и ТН: 
Проектирование: Мусохрановская, Больничная, Заречная, Воинская, Шахтовая, Мозжухинская, Таежная.
2021: Монтаж ТТ литых (99 шт.) - Промсельская, Большеямная, Новочертинская, Ново-Байдаевская;
2021: Монтаж ТТ элегазовых (24 шт.) - Орджоникидзевская, Большеямная, Промышленная-Сельская, Высокая, Мундыбашская.
2022: Монтаж ТТ литых (150 шт.) - Осинниковская, Темирская, Кондомская,  Краснобродская, Чеболсинская, Высокая, Мундыбашская, Ширпотреб,  Абагурская;
2022: Монтаж ТН элегазовых (39 шт.) - Новочертинская, Осинниковская, РМК, Высокая, Новобайдаевская, Чеболсинская, Осинниковская-Тепличная.</t>
  </si>
  <si>
    <t>53_КуЭ</t>
  </si>
  <si>
    <t>Создание каналов связи ПС 35-110 кВ:
2016: Шахтовая (СДТУ), Плотниковская (СДТУ), Полысаево-3 (СДТУ, ВОЛС), Заречная (СДТУ),
2017: Безруковская (СДТУ, ВОЛС), Весенняя (СДТУ, ВОЛС)
2017: Шахтовая (ВОЛС), Камышинская (СДТУ), Краснинская (СДТУ), Кирова-Западная (СТДУ, ВОЛС)</t>
  </si>
  <si>
    <t>140_КуЭ</t>
  </si>
  <si>
    <t>Проектирование: Создание систем телеуправления для дистанционного ввода ГВО (каналы связи) ПС 35-110 кВ:
2017: Проектирование (17 ПС)
2022: РМК, Тепловая, Береговая (ЮЭС), Орджоникидзевская, Карьерная, Мысковская, Томская, Северная (ЮЭС); ПС 35кВ - Строительная, Нагорная.
2022: Тырганская, Ширпотреб, Новобайдаевская, Вахрушевская, Северобайдаевская; ПС 35 кВ - Апанасовская, Новобунгурская, Бунгурская; 
2022: Зенковская, Прокопьевская, Драгунский водозабор, Луговая, Сидоровская, Бызовская; ПС 35 кВ - Красный Углекоп, Красногорская-2, Юго-Западная.</t>
  </si>
  <si>
    <t>55_КуЭ</t>
  </si>
  <si>
    <t>Реконструкция ВОЛС ПС Ново-Анжерская-Анжерская</t>
  </si>
  <si>
    <t>144_КуЭ</t>
  </si>
  <si>
    <t>100ДБ_КуЭ</t>
  </si>
  <si>
    <t>Покупка оборудования для оснащения рабочих мест кадастровых инженеров</t>
  </si>
  <si>
    <t>144.1_КуЭ</t>
  </si>
  <si>
    <t>58_КуЭ</t>
  </si>
  <si>
    <t>Создание инженерно-технических средств охраны (ИТСО) на категорированных объектах: база ЦЭС, ПС Прокопьевская, ПС Анжерская, ПС Юргинская</t>
  </si>
  <si>
    <t>3.1_КуЭ</t>
  </si>
  <si>
    <t>Строительство двухцепной ВЛ 110 кВ Рудничная - Лапина</t>
  </si>
  <si>
    <t>3_КуЭ</t>
  </si>
  <si>
    <t>Строительство ПС 110/10 кВ им. Лапина В.И.  (установка трансформаторов 2х25МВА)</t>
  </si>
  <si>
    <t>146_КуЭ</t>
  </si>
  <si>
    <t>Реконструкция ВЛ 110 кВ КФЗ-2 – Кузнецкая I, II цепь с отпайками</t>
  </si>
  <si>
    <t>146.1_КуЭ</t>
  </si>
  <si>
    <t>Реконструкция ПС 110кВ Кузнецкая для подкл. ПС Береговая: расширение  ОРУ 110кВ на 2 линейные ячейки с установкой элегазовых выключателей, замена вторичного оборудования. 
Реконструкция  ОРУ 110 кВ ПС 110кВ Кузнецкая: замена разъеденителей, ТТ и ВЧ-заградителей в ячейках ВЛ 110кВ КФЗ-2 – Кузнецкая 1 и 2 цепь; масляных выключателей 110 кВ в ячейках МСВ-ОВ, Т1-40, Т2-40, провода на системе шин, РЗА.
Реконструкция ПС 110кВ КФЗ-2: замена масляных выключателей на элегазовые 110кВ, ТТ и ВЧ-заградителей в ячейках ВЛ 110кВ КФЗ-2 – Кузнецкая 1 и 2 цепь</t>
  </si>
  <si>
    <t>3.2_КуЭ</t>
  </si>
  <si>
    <t>Реконструкция ПС 110/35/10 кВ Рудничная: расширение ОРУ-110 кВ для подключения двухцепной ВЛ 110кВ Рудничная-Лапина.
Реконструкция ПС 110/10 кВ Лапина: установка устройств РЗА для защиты ВЛ 110 кВ Рудничная-Лапина.
Реконструкция ПС 110/10 кВ Восточная: разделение ПС с 4-мя трансф-рами на две отдельные ПС 110 кВ (Восточная и Комсомольская).</t>
  </si>
  <si>
    <t>26_КуЭ</t>
  </si>
  <si>
    <t>Реконструкция ВЛ 110 Краснополянская - Красноярская - 1,2 с отпакой на ПС Больничная с исключением двухцепных участков ВЛ</t>
  </si>
  <si>
    <t>2100.2_КуЭ</t>
  </si>
  <si>
    <t>Проектирование: Вынос участка ВЛ-35 кВ А-9, А-10, опоры 42-45 с территории кладбища г.Анжеро-Судженск</t>
  </si>
  <si>
    <t>100Д_КуЭ</t>
  </si>
  <si>
    <t>Покупка оборудования для оснащения рабочих мест геодезистов, в количестве 1 ед.(один комплект спутникового геодезического приемника Sokkia GRX2, один комплект электронного тахеометра Sokkia CX-105L)</t>
  </si>
  <si>
    <t>63_КуЭ (а)</t>
  </si>
  <si>
    <t>Покупка электролабораторий и прочей спецтехники (КуЭ) в количестве 3 ед. (амкадор 332В фронтальный погрузчик-1 шт, экскаватор МТЗ 92-1 шт, автовышка (автогидроподъемник) на шасси ГАЗ-33081 (с 2-х рядной кабиной) высота подъема 18м-1 шт)</t>
  </si>
  <si>
    <t>63_КуЭ (б)</t>
  </si>
  <si>
    <t>Покупка грузовых автомобилей (КуЭ) в количестве 11 ед. (автомобиль КамАЗ- с краном-манипулятором и полуприцепом-4 шт, бортовой автомобиль КамАЗ-43118 с КМУ-5 шт, бортовой полуприцеп-1 шт, снегоход-1 шт)</t>
  </si>
  <si>
    <t>63_КуЭ (в)</t>
  </si>
  <si>
    <t>Покупка бурильно-крановых машин (КуЭ) в количестве 1 ед. (бурильно-крановая машина БКМ-516 на шасси Камаз-43502-1 шт)</t>
  </si>
  <si>
    <t>63_КуЭ (г)</t>
  </si>
  <si>
    <t xml:space="preserve">Покупка бригадных автомобилей (КуЭ) в количестве 12 ед. (автомобили УАЗ по  программе утилизации-12 шт) </t>
  </si>
  <si>
    <t>62_КуЭ</t>
  </si>
  <si>
    <t>100П_КуЭ</t>
  </si>
  <si>
    <t>64_КуЭ (а)</t>
  </si>
  <si>
    <t>Покупка диагностического и измерительного оборудования, приборов РЗА (КуЭ) в количестве 1 ед. (АИСТ СНЧ 30 (аппарат для испытания кабельных линий)-1 шт)</t>
  </si>
  <si>
    <t>64_КуЭ (в)</t>
  </si>
  <si>
    <t>Покупка оборудования связи, ИТ-оборудовани (КуЭ) в количестве 5 ед. (плоттер Canon imagePROGRAF iPF770-1 шт, МФУ (принтер, сканер, копир формат А3 цветной, лазерный)-2 шт, сканер Canon LF Scanner-2 шт)</t>
  </si>
  <si>
    <t>100БО_КуЭ</t>
  </si>
  <si>
    <t>Поставка быстровозводимых и демонтируемых опор 35-110 кВ типа ПБМ110-1(т) (3 шт.)</t>
  </si>
  <si>
    <t>2100.1_КуЭ</t>
  </si>
  <si>
    <t>Покупка 2-х трансформаторов 35/10 кВ 16 МВА, 35/0,4 кВ для аварийного запаса</t>
  </si>
  <si>
    <t>64_КуЭ (б)</t>
  </si>
  <si>
    <t>Покупка генераторов, электрических двигателей и станций, прочего оборудования хозяйтсвенных нужд  (КуЭ) в количестве 14 ед. (лебедка тяговая автоном. бензин ЛТА-5-2 шт, аппарат для стыковой ПНД труб HDL 250-2 шт, телевизор LG 65UH620V-1 шт, мотобур-1 шт, приспособление для выправки опор деревянных и железобетонных  (домкрат винтовой)-2 шт, газоанализатор «Инфракар 10.01»-3 шт, цифровой осциллограф USB Autoscope IV (осциллограф Постоловского)-3 шт)</t>
  </si>
  <si>
    <t>65_КуЭ</t>
  </si>
  <si>
    <t>66_КуЭ</t>
  </si>
  <si>
    <t>67_КуЭ</t>
  </si>
  <si>
    <t>НИОКР: Изготовление и испытание опытных образцов временных быстровозводимых и демонтируемых опор ВЛ 35-110 кВ для проведения аварийно-восстановительных работ.</t>
  </si>
  <si>
    <t>2100_КуЭ</t>
  </si>
  <si>
    <t>2200_КуЭ</t>
  </si>
  <si>
    <t>2300_КуЭ</t>
  </si>
  <si>
    <t>3434_ОЭ</t>
  </si>
  <si>
    <t>Технологическое присоединение энергопринимающих устройств потребителей максимальной мощностью до 15 кВт включительно(ТПиР)</t>
  </si>
  <si>
    <t>Омскэнерго</t>
  </si>
  <si>
    <t>34_ОЭ</t>
  </si>
  <si>
    <t>Технологическое присоединение энергопринимающих устройств потребителей максимальной мощностью до 15 кВт включительно (льгот.) (новое строительство)</t>
  </si>
  <si>
    <t>1111_ОЭ</t>
  </si>
  <si>
    <t>1414_ОЭ</t>
  </si>
  <si>
    <t>Технологическое присоединение энергопринимающих устройств потребителей максимальной мощностью до 150 кВт включительно (ст.ст)
(новое строительство)</t>
  </si>
  <si>
    <t>1272_ОЭ</t>
  </si>
  <si>
    <t xml:space="preserve">Строительство ВЛ-10 кВ, ТП-10/0,4 кВ для заявителя ИП Анциперович М.Ю. </t>
  </si>
  <si>
    <t>1273_ОЭ</t>
  </si>
  <si>
    <t>Строительство КЛ-10 кВ для электроснабжения многоквартирных жилых домов высокой этажности (ООО СК "РусМонтаж")</t>
  </si>
  <si>
    <t>1274_ОЭ</t>
  </si>
  <si>
    <t>Строительство КЛ-10 кВ для электроснабжения электроустановок магазина "ОБИ (ООО "Латис")</t>
  </si>
  <si>
    <t>1222_ОЭ</t>
  </si>
  <si>
    <t>Строительство КЛ-10 кВ, ТП-10/0,4 кВ, РТП 10 кВ для электроснабжения жилого комплекса по ул. Красный путь-6-я Северная ЖСК "Серебряный берег"</t>
  </si>
  <si>
    <t>109_ОЭ</t>
  </si>
  <si>
    <t>Строительство  ТП-10/0,4 кВ2*1000 кВА, РП-10 кВ, КЛ-10 кВ для электроснабжения жилого микрорайона "Прибрежный" ЖСК "Новосел" (№20.5500.7065.13 от 18.12.2013)</t>
  </si>
  <si>
    <t>1275_ОЭ</t>
  </si>
  <si>
    <t>Строительство 2 ТП-10/0,4, КЛ-10 кВ, КЛ-0,4 кВ для электроснабжения крытого физкультурно-оздоровительного сооружения  "Авангард" </t>
  </si>
  <si>
    <t>1278_ОЭ</t>
  </si>
  <si>
    <t>Строительство 4 ТП-10/0,4 кВ, РП, КЛ-10 кВ для электроснабжения микрорайона "Академический" (ООО "ВССК")</t>
  </si>
  <si>
    <t>1276_ОЭ</t>
  </si>
  <si>
    <t>Строительство 4 ТП-10/0,4 кВ, КЛ-10 кВ  для электроснабжения электроустановок жилого микрорайона "Прибрежный" (ООО "Латис") </t>
  </si>
  <si>
    <t>1277_ОЭ</t>
  </si>
  <si>
    <t>Строительство 5 ТП-10/0,4, КЛ-10 кВ, КЛ-0,4 кВ для электроснабжения ВРУ домов жилой застройки (ООО "Красный квадрат")</t>
  </si>
  <si>
    <t>1268_ОЭ</t>
  </si>
  <si>
    <t>Строительство 2-х КЛ-0,4 кВ для ЖСК "Малиновского 112"</t>
  </si>
  <si>
    <t>1269_ОЭ</t>
  </si>
  <si>
    <t>Строительство 1 ТП-10/0,4 кВ, КЛ-10 кВ  для электроснабжения электроустановок жилого микрорайона "Прибрежный" с электроплитами (ООО "Латис")</t>
  </si>
  <si>
    <t>1271_ОЭ</t>
  </si>
  <si>
    <t>101_ОЭ</t>
  </si>
  <si>
    <t>Строительство  КЛ-110 кВ Омская ТЭЦ-3 – Омская ТЭЦ-4 I,II цепь (С-29, С-30), для выдачи мощности Т-120 Омского филиала ОАО «ТГК-11», структурного подразделения ТЭЦ-3 в электрические сети ПАО «МРСК Сибири» с реконструкцией ВЛ-110 С-29,С-30</t>
  </si>
  <si>
    <t>15_ОЭ</t>
  </si>
  <si>
    <t>Реконструкция ПС Калачинская, Великорусская, Ачаирская-оросительная, Большереченская, Кировская, Одесская, Б.Уки, Съездовская, Октябрьская, Восточная, Новокормиловская, Новоуральская, Омская Нефть,  Тара, Сельская, Горьковская, Саргатская, Тюкалинская, Центральная, Шухово, Стрела с модернизацией системы оперативного постояного тока (СОПТ)</t>
  </si>
  <si>
    <t>16_ОЭ</t>
  </si>
  <si>
    <t>Реконструкция с заменой высоковольтных вводов 110 кВ на  ПС Омская Нефть: 6 шт. МВ-110 1Т; 6 шт. МВ-110 2 Т; ПС Калачинская - 4 шт.,  ПС Кировская: 6 шт. МВ-110 С-90; ПС Память Тельмана: 3 шт., ПС "Сибиряк" - 1 шт., ПС Баженово-110 -2 шт, ПС Тумановская – 2 шт., ПС Тюкалинская – шт., ПС Саргатская – 6 шт., ПС Ачаир-Оросительная – 1 шт.; ПС Бакшеево – 4 шт.,  ПС Новолюбинская – 3 шт.; ПС Телевизионная –3  шт.</t>
  </si>
  <si>
    <t>212_ОЭ</t>
  </si>
  <si>
    <t>Реконструкция ПС Октябрьская с установкой дугогасящих реакторов</t>
  </si>
  <si>
    <t>6_ОЭ</t>
  </si>
  <si>
    <t>Реконструкция ЛЭП  10/35/110кВ в части доведения ширины просек до нормативной величины в Москаленском,  Полтавском, Азовском, Омском, Называевском, Саргатском, Колосовском, Тарском, Екатеринском, Знаменском, Большеуковском, Усть-Ишимском, Муромцевском, Большереченском, Кормиловском, Калачинском, Оконешниковском, Горьковском районах Омской области</t>
  </si>
  <si>
    <t>10_вн_ОЭ</t>
  </si>
  <si>
    <t xml:space="preserve">Реконструкция ВЛ -110 кВ с выносом с территории ОАО "Омское машиностроительное конструкторское бюро" г.Омск </t>
  </si>
  <si>
    <t>3_вн_ОЭ</t>
  </si>
  <si>
    <t>Реконструкция ВЛ-110 кВ "Северо-Западная-ТЭЦ-3"</t>
  </si>
  <si>
    <t>5_вн_ОЭ</t>
  </si>
  <si>
    <t xml:space="preserve">Реконструкция ВЛ 110 С-19, 20 с заменой участка  протяженностью 0,8 км на КЛ 110 кВ    (соглашение от 05.02.2016 №41.5500.1591.15) </t>
  </si>
  <si>
    <t>1281_вн_ОЭ</t>
  </si>
  <si>
    <t>Реконструкция  ВЛ-0,4 кВ от КТП Кб-2313-5 ул. Читинская по согл. 41.5500.5224.16</t>
  </si>
  <si>
    <t>1282_вн_ОЭ</t>
  </si>
  <si>
    <t>Реконструкция ВЛ-0,4 кВ от КТП Из-1-6, ВЛ-10кВ Из-1 с. Седельниково по согл. 41.5500.5011.16</t>
  </si>
  <si>
    <t>1283_вн_ОЭ</t>
  </si>
  <si>
    <t>Реконструкция  ВЛ-10кВ Кн-5 Омский р-н Упр. дор.хозяйст по согл. 41.5500.5203.16</t>
  </si>
  <si>
    <t>1284_вн_ОЭ</t>
  </si>
  <si>
    <t>Реконструкция  ВЛ-10кВ Бр-20 Большереченский р-н по согл. 41.5500.5360.16</t>
  </si>
  <si>
    <t>1285_вн_ОЭ</t>
  </si>
  <si>
    <t>Реконструкция ВЛ-0,4кВ 1 Ул-3, ВЛ-10кВ 1 Ул Большереченский р-н по согл. 41.5500.1358.16</t>
  </si>
  <si>
    <t>1286_вн_ОЭ</t>
  </si>
  <si>
    <t>Реконструкция  ВЛ-0,4 кВ от КТП 7 Ск-15 Москаленск. р-н по согл. 41.5500.5587.16</t>
  </si>
  <si>
    <t>1287_вн_ОЭ</t>
  </si>
  <si>
    <t>Реконструкция  ВЛ-10кВ Ог-10 Полтавск. р-н ООО ПСФ по согл. 41.5500.6016.16</t>
  </si>
  <si>
    <t>1288_вн_ОЭ</t>
  </si>
  <si>
    <t>Реконструкция ВЛ-0,4 кВ 1ТСК-3, ВЛ-10 кВ 1ТСК Тевризский р-н по согл. 41.5500.1405.16</t>
  </si>
  <si>
    <t>1289_вн_ОЭ</t>
  </si>
  <si>
    <t>Вынос ВЛ-0,4 кВ от КТП 8Щ-22 ф.1 Шербакуль - Бабеж - Больше-Васильевка по договору 41.5500.5996.16</t>
  </si>
  <si>
    <t>1290_вн_ОЭ</t>
  </si>
  <si>
    <t xml:space="preserve">Реконструкция 2х ВЛ-10 кв, ВЛИ-0,4кВ Омский р-н, сп Красноярское, п. Аист по согл. 41.5500.5358.16 Капустина
</t>
  </si>
  <si>
    <t>1240_ОЭ</t>
  </si>
  <si>
    <t>Реконструкция ВЛ 0,4 кВ с применением СИП, заменой опор в Кормиловском районе: ВЛ-0,4 кВ от КТП Нк 2-6, ф.1;ВЛ-0,4 кВ от КТП Нк 7-13 ф. 1,2,3</t>
  </si>
  <si>
    <t>1246_ОЭ</t>
  </si>
  <si>
    <t>Реконструкция ВЛ-0,4 кВ с применением СИП, заменой опор в Русско-Полянском районе: ВЛ-0,4 кВ РП-7-7 ф-1; ВЛ-0,4 кВ РП-7-8  ф-1,3; ВЛ-0,4 кВ РП-7-8  ф-2; ВЛ-0,4 кВ ЦВ-1-2 ф-2</t>
  </si>
  <si>
    <t>1250_ОЭ</t>
  </si>
  <si>
    <t>Реконструкция ВЛ 0,4 кВ с применением СИП, заменой опор в Омском районе: ВЛ-0,4кВ ф.2 Лз-8-3, ВЛ-0,4 кВ ф.2 ТП Бг-7-2 д. Богословка; с. Петровка ВЛ-0,4 кВ ф.1 Лт-1-9.</t>
  </si>
  <si>
    <t>1252_ОЭ</t>
  </si>
  <si>
    <t>Реконструкция ВЛ-0,4 кВ с применением СИП, заменой опор в Тюкалинском районе: ВЛ -0,4 кВ 1Ва-2 ф.1;ВЛ-0,4 кВ 3Тк-12 ф.1; ВЛ-0,4 кВ от планируемой ТП 10/0,4 кВ ф.1 3Тк-15; ВЛ-0,4 кВ от планируемой ТП 10/0,4 кВ ф.2 3Тк-15; ВЛ-0,4 кВ от планируемой ТП 10/0,4 кВ ф.3 3Тк-15; ВЛ-0,4 кВ от планируемой ТП 10/0,4 кВ ф.4 3Тк-15</t>
  </si>
  <si>
    <t>1237_ОЭ</t>
  </si>
  <si>
    <t>Реконструкция ВЛ 0,4 кВ с применением СИП, заменой опор в Азовском  районе: ВЛ-0,4 кВ Аз-9-7 ф-2 (с. Привальное), Аз-10-9, Аз-9-7; (с. Привальное),  Аз-10-9 ф.11</t>
  </si>
  <si>
    <t>1238_ОЭ</t>
  </si>
  <si>
    <t>Реконструкция ВЛ-0,4 кВ с применением СИП, заменой опор в Горьковском районе: ВЛ-0,4 кВ Г-21-6 ф-2; ВЛ-0,4 кВ КТП Г-2-7 фидер 3</t>
  </si>
  <si>
    <t>1616_ОЭ</t>
  </si>
  <si>
    <t>Строительство,  реконструкция электросетевых объектов в муниципальных районах Омской области для обеспечения индивидуальной жилой застройки</t>
  </si>
  <si>
    <t>59_ОЭ</t>
  </si>
  <si>
    <t>4444_ОЭ</t>
  </si>
  <si>
    <t>Реконструкция РПБ Павлоградского РЭС</t>
  </si>
  <si>
    <t>93_ОЭ</t>
  </si>
  <si>
    <t>Реконструкция здания Седельниково Екатериненского РЭС</t>
  </si>
  <si>
    <t>94_ОЭ</t>
  </si>
  <si>
    <t xml:space="preserve">Реконструкция РПБ Русско-Полянского РЭС </t>
  </si>
  <si>
    <t>1233_ОЭ</t>
  </si>
  <si>
    <t>Реконструкция оборудования отопительной мазутной котельной ПО СЭС (г.Тара)</t>
  </si>
  <si>
    <t>141_ОЭ</t>
  </si>
  <si>
    <t>Модернизация диспетчерских пунктов филиалов и ДЗО ПАО "МРСК Сибири" источниками независимого электроснабжения: ОДС СЭС ПО ЦУС</t>
  </si>
  <si>
    <t>114_ОЭ</t>
  </si>
  <si>
    <t>Реконструкция ПС с заменой устройств АЧР на микропроцессорные с функцией блокировки на ПС Нововаршавская, Сибирская Оросительная, Копейкино, Пристанская-110, Барановская, Октябрьская, Центральная, Съездовская, Ачаирская Оросительная, Куйбышевская, Карбышево, Советская, Сибзавод</t>
  </si>
  <si>
    <t>40_ОЭ</t>
  </si>
  <si>
    <t>Реконструкция ПС с установкой ОМП  на ПС Черлакская, Оконешниковская, Крутинская, Колосовская</t>
  </si>
  <si>
    <t>139_ОЭ</t>
  </si>
  <si>
    <t xml:space="preserve">Рекнструкция ПС 110 кВ "Амурская" с выполнением резервного канала САОН </t>
  </si>
  <si>
    <t>42_ОЭ</t>
  </si>
  <si>
    <t>Реконструкция ПС с установкой ОМП  на ПС Мангут, Моховой привал, Нижнеомская, Калачинская, Усть-Ишим, Муромцево, Тевризская, Русская Поляна, Тюкалинская</t>
  </si>
  <si>
    <t>43_ОЭ</t>
  </si>
  <si>
    <t>Реконструкция подстанций с установкой дуговых защит на ПС Розовка, Пучково, Боевая, Новорождественка, Украинка, Лесная, Медвежка, Еремеевка, Бакшеево</t>
  </si>
  <si>
    <t>45_ОЭ</t>
  </si>
  <si>
    <t>Реконструкция подстанций с установкой дуговых защит на ПС Баррикада, Ольгино, Вольное, Романенко, Соловьевка, Мясники, Новоягодное, Телевизионная, Орехово-35, Большие Кучки</t>
  </si>
  <si>
    <t>46_ОЭ</t>
  </si>
  <si>
    <t>Реконструкция подстанций с установкой дуговых защит Шипицино, Евгащино, Заливино, Избышево, Исаковская, Буняковка, Желанное, Лукьяновка</t>
  </si>
  <si>
    <t>50_ОЭ</t>
  </si>
  <si>
    <t>Создание системы телемеханики: ПС 110 кВ Новая, ПС 110/35/6 кВ Восточная, ПС 110 кВ Кировская</t>
  </si>
  <si>
    <t>51_ОЭ</t>
  </si>
  <si>
    <t>Создание системы телемеханики: ПС 110/35/10 кВ Крутинская, ПС 110/35/10 кВ Нижнеомская, ПС 110/35/10 кВ Оконешниково</t>
  </si>
  <si>
    <t>48_ОЭ</t>
  </si>
  <si>
    <t>Создание системы телемеханики: ПС 110 кВ Русская поляна, ПС 110 кВ Ачаирская Оросительная, ПС 110 кВ Надеждинский ТПК, ПС 110 кВ Амурская, ПС 110 кВ Сельская, ПС 110 кВ Калачинская, ПС 110 кВ Новокормиловская (с заменой измерительных трансформаторов)</t>
  </si>
  <si>
    <t>49_ОЭ</t>
  </si>
  <si>
    <t>Создание системы телемеханики: ПС 110 кВ Горьковская, ПС 110 кВ Дубровская, ПС 110 кВ Саргатская, ПС 110 кВ Тара (с заменой измерительных трансформаторов)</t>
  </si>
  <si>
    <t>54_ОЭ</t>
  </si>
  <si>
    <t>Покупка оборудования для GSM мониторинга ПС  в Калачинском, Русско-Полянском, Москаленском, Тюкалинском, Крутинском, Омском, Усть-Ишимском, Екатерининском, Большереченском, Муромцевском и Тевризском районах Омской области</t>
  </si>
  <si>
    <t>56_ОЭ</t>
  </si>
  <si>
    <t>Создание каналов связи ВОЛС: ПС Саргатская- ПС Надеждинский ТПК; ПС Кировская - ПС Западная - Пс Карбышево; ПС Карбышево -опора №2 ВЛ 110 кВ С17, С18  на ПС Московка; опора №31 ВЛ 110 кВ С63 на ПС Западная - опора №29 ВЛ 110 кВ С53 на ПС Весенняя; ПС Бройлерная -опора №154 ВЛ 110 кВ С13; ПС Тюкалинская -Тюкалинский РЭС; ПС Птицефабрика - опора №43 ВЛ 110 кВ С6; ПС Птицефабрика -опора №1 ВЛ 110 кВ С17; ПС Стрела - ПС Копейкино - ПС Карбышевская; опора №85 ВЛ 110 кВ С53,54 на Пс Лузино - ПС Память Тельмана - ПС Азово -Азовский РЭС; ПС Александровка-ПС Шербакульская - ПС Новомарьяновская; ПС Новомарьяновская-ПС Лузино»</t>
  </si>
  <si>
    <t>57_ОЭ</t>
  </si>
  <si>
    <t xml:space="preserve">Покупка оборудования связи и телемеханики для установки на ПС Азовского РЭС, Большереченского РЭС, Большеуковского РЭС, </t>
  </si>
  <si>
    <t>001_ОЭ</t>
  </si>
  <si>
    <t>Модернизация автотранспортных средств с оснащением тахографами (Приказ Министерства транспорта РФ от 21 августа 2013г.№273 « Об утверждении порядка оснащения транспортных средств тахографами») - 58 ед.</t>
  </si>
  <si>
    <t>61_ОЭ</t>
  </si>
  <si>
    <t>Создание системы контроля и управления доступом на городских подстанциях 110 кВ (ПС Парниковая, ПС Центральная, ПС Сибзавод, ПС Северо-Западная, ПС Советская, ПС Западная, ПС Новая, ПС Левобережная, ПС Съездовская, ПС Весенняя, ПС Карбышево, ЗРУ и ОПУ ПС Бройлерная)</t>
  </si>
  <si>
    <t>62_ОЭ</t>
  </si>
  <si>
    <t xml:space="preserve">Создание системы видеонаблюдения баз ПО ВЭС ЗЭС СЭС Омского РЭС </t>
  </si>
  <si>
    <t>66_ОЭ</t>
  </si>
  <si>
    <t>Создание системы технических средств охраны, сбора и обработки информации по обеспечению безопасности и антитеррористической защиты городских подстанций 110/10 кВ  «Октябрьская», «Барановская», «Куйбышевская», «Амурская», «Омская Нефть», «Фрунзенская», «Энтузиастов».</t>
  </si>
  <si>
    <t>67_ОЭ</t>
  </si>
  <si>
    <t xml:space="preserve">Модернизация пожарной сигнализации (2015г.: здания и сооружения Калачинский район,Большеуковский район; Тюкалинский район. 
2016г.: здания и сооружения  с.Михайловка, ОПУ Ингалы, здание с .Седельниково, здание-склад-ангар пос. Муромцево, здание ПО ВЭС, здание склада ГО ПО ВЭС, здание конторы и гаража с. Хутора.
2017: здания и сооружения  Азовский ннр, Тюкалинский район.
2018г.: здания и сооружения  Нововаршавский район, Знаменский район.
2019г.: здания и сооружения Русско-Полянский район, Большереченский район. 
2020г.:  здания и сооружения Горьковский район, Таврический район)
</t>
  </si>
  <si>
    <t>1_ОЭ</t>
  </si>
  <si>
    <t>Строительство ПС 110/10 кВ Кристалл (2х40 МВА) с частичным переводом нагрузки с ПС 110/10 кВ "Энтузиастов"</t>
  </si>
  <si>
    <t>22_ОЭ</t>
  </si>
  <si>
    <t>Строительство ПС 35/10 кВ "Гидроузел" (5 МВА)</t>
  </si>
  <si>
    <t>8888_ОЭ</t>
  </si>
  <si>
    <t xml:space="preserve">Реконструкция ПС 110/10 Сибзавод с заменой трансформаторов  2х40 МВА  </t>
  </si>
  <si>
    <t>222_ОЭ</t>
  </si>
  <si>
    <t>Реконструкция ПС 110/35/10 кВ "Сургутская" с заменой трансформаторов 2х25 МВА, заменой оборудования ОРУ-110 кВ, 35 кВ, ЗРУ-10 кВ и ОПУ (№20.55.3836.10 от 13.05.2011г.)</t>
  </si>
  <si>
    <t>9_ОЭ</t>
  </si>
  <si>
    <t xml:space="preserve">Реконструкция ПС 110/10 кВ "Северо-Западная" . (замена 2х25 на 2х40МВА) </t>
  </si>
  <si>
    <t>103_ОЭ</t>
  </si>
  <si>
    <t xml:space="preserve">Реконструкция ПС 110/10 кВ "Советская" (замена    на 2х25 МВА) </t>
  </si>
  <si>
    <t>104_ОЭ</t>
  </si>
  <si>
    <t xml:space="preserve">Реконструкция ПС 110/10 кВ "Амурская" (замена    на 2х40 МВА) </t>
  </si>
  <si>
    <t>10_ОЭ</t>
  </si>
  <si>
    <t>Реконструкция ПС 110 кВ "Сосновская" с установкой секционного выключателя 110 кВ</t>
  </si>
  <si>
    <t>12_ОЭ</t>
  </si>
  <si>
    <t>Реконструкция ПС Октябрьская с заменой одного силового трансформатора, реконструкция ЗРУ 10 кВ с заменой масяляных выключателей на вакуумные, реконструкция компенсирующих устройств 10 кВ с установкой резистивных сопротивлений</t>
  </si>
  <si>
    <t>14_ОЭ</t>
  </si>
  <si>
    <t>Реконструкция ПС Тара с установкой УШР</t>
  </si>
  <si>
    <t>17_ОЭ</t>
  </si>
  <si>
    <t>Реконструкция ПС 35/10 кВ Надеждино с заменой силовых трансформаторов  1,8 МВА и 2,5 МВА на 2х6,3 МВА</t>
  </si>
  <si>
    <t>18_ОЭ</t>
  </si>
  <si>
    <t>Реконструкция ПС 35/10 кВ Пушкино с заменой силовых трансформаторов на с 2*4МВА на 2*10 МВА.</t>
  </si>
  <si>
    <t>1_вн_ОЭ</t>
  </si>
  <si>
    <t>Строительство КЛ 110 кВ "Весенняя -Лузино" в створе существующей ВЛ-110 кВ С-53, С-54 от опоры №1 до опоры №17</t>
  </si>
  <si>
    <t>87_ОЭ</t>
  </si>
  <si>
    <t xml:space="preserve">Строительство КЛ 10 кВ и РП 10 кВ Красный Пахарь </t>
  </si>
  <si>
    <t>110_ОЭ</t>
  </si>
  <si>
    <t>Строительство двух КЛ-10 кВ Ф.707, Ф.735 от ПС Сибзавод 110/10 кВ до РП-1</t>
  </si>
  <si>
    <t>140_ОЭ</t>
  </si>
  <si>
    <t>Покупка земельных участков в г. Омске, Черлакском, Таврическом, Саргатском,Омском, Тарском, Большеуковском, Нижнеомском, Большереченском и др. районах Омской области</t>
  </si>
  <si>
    <t>50000_ОЭ</t>
  </si>
  <si>
    <t>Покупка КЛ 110 кВ "Прибрежная" -"Фрунзенская"</t>
  </si>
  <si>
    <t>100П_ОЭ</t>
  </si>
  <si>
    <t>74_ОЭ</t>
  </si>
  <si>
    <t>75_ОЭ (а)</t>
  </si>
  <si>
    <t>Покупка бригадных автомобилей (ОЭ) - 143 ед. УАЗ (комплектации) - 90 ед. техники, ГАЗ (комплектации)  - 52 ед. техники, АГП - 18 - 1 ед. техники.</t>
  </si>
  <si>
    <t>75_ОЭ (б)</t>
  </si>
  <si>
    <t>Покупка электролаборатории и прочей спецтехники (ОЭ) - 64 ед.: Трактор ХТА 250-12  с двигателем Д 260.4 -  1ед. техники, Мотобуксировщик ПОМОР -500К 13 Л/С -  3 ед. техники, Нефаз 96742-04 -  1 ед. техники, БКМ (комплектации) - 11 ед. техники, автокран (комплектации) - 8 ед. техники, прицеп (комплектации) - 11 ед. техники, Экскаватор (комплектации) - 8 ед. техники, КАМАЗ (комплектации) - 9 ед. техники, снегоход (Росс. производства) - 9 шт., ГНБ  - 1 шт., электролаборатории - 2 шт.</t>
  </si>
  <si>
    <t>76_ОЭ (а)</t>
  </si>
  <si>
    <t>Покупка диагностического и измерительного оборудования, приборов РЗА (ОЭ) - 134 ед.:Тепловизор (модели) - 29 шт, Диаг. и изм-ое оборудование (измеритель параметров трансформаторов Молния К - 540-3, миллиомметр, мзмеритель параметров заземляющих устройств, фотометр, дальномер, цифровой рефлектометр,Тангенс 2000 ) и т.д.- 54 шт, стенд высоковольтный стационарный СВС (модели) - 27 шт, передвижная лаборатория - 3 шт, быстровозводимая опора ПБМ-110-1 - 4 шт, бензобур Oleo-Mac MTL 85 R - 4 шт, установка вакуумная фильтровальная  -  3шт, испытательный диодный аппарат -  6 шт, устройство долива жидкости УДЖ-30 - 4 шт.</t>
  </si>
  <si>
    <t>76_ОЭ (б)</t>
  </si>
  <si>
    <t>Покупка оборудования связи, ИТ-оборудования (ОЭ) - 92 ед.: Комплекс записи переговоров Агат СПРУТ-7 - 19 шт,  Шкафы - 17 шт., Комплекс бесперебойного питания INELT Monolith II 1000RMLT - 15 шт, Конвектор - 1шт, Коммутатор - 7 шт, Центральный процессор АТС Panasonic KX-TDE0101RU -  1шт, Тепловизор FLIR T420-1шт, Маршрутизатор Mikrotik CCR1016-12S-1S+ 1шт, МФУ Kyocera FS-6525MFP - 23шт, Устройство доступа к портам Digi AnywhereUSB/14 -1 шт, МФУ Kyocera FS-6525MFP- 5шт, Устройство доступа к портам Digi AnywhereUSB/14 -1шт</t>
  </si>
  <si>
    <t>76_ОЭ (в)</t>
  </si>
  <si>
    <t>Покупка генераторов, электрических двигателей и станции, прочего оборудования хозяйтсвенных нужд (ОЭ) - 51ед.: Фильтр катал очист -4000М- 1 шт., аппарат обследования ВЛ - 1 шт ,Фотоаппарат Sony Alpha SLT-A58M- 1 шт, АД-100- 4 шт., АД-60- 7 шт., кондиционер канальный Fujitsu ARYG54LHTA/AOYG54LATT- 2 шт., сушильная камера СКС -4 - 20 шт., робот - тренажер "ГОША-06"- 10 шт., лодочный мотор - 5 шт.</t>
  </si>
  <si>
    <t>77_ОЭ</t>
  </si>
  <si>
    <t>78_ОЭ</t>
  </si>
  <si>
    <t>2100_ОЭ</t>
  </si>
  <si>
    <t>2200_ОЭ</t>
  </si>
  <si>
    <t>2300_ОЭ</t>
  </si>
  <si>
    <t>100_ХЭ</t>
  </si>
  <si>
    <t>Реализация мероприятий по технологическому присоединению льготной категории заявителей до 15 кВт</t>
  </si>
  <si>
    <t>Хакасэнерго</t>
  </si>
  <si>
    <t>101_ХЭ</t>
  </si>
  <si>
    <t>Реализация мероприятий по технологическому присоединению льготной категории заявителей от 15 кВт до 150кВт</t>
  </si>
  <si>
    <t>1007_ХЭ</t>
  </si>
  <si>
    <t>Стр-во ВЛ-10 кВ ВЧ-44360 в р-не а.Сапогово 1,8МВт</t>
  </si>
  <si>
    <t>16_ХЭ</t>
  </si>
  <si>
    <t>Строительство ВЛ-10 кВ от ПС 110 кВ Шира до проектируемой КТП-10 кВ ориентировочной протяженностью 1.3км, строительство двухтрансформаторной КТП-10кВ 2*1000кВА (по договору ТП с МАВР, электроснабжение завода по производству кормов в п.Шира)</t>
  </si>
  <si>
    <t>18_ХЭ</t>
  </si>
  <si>
    <t>Строительство двух КЛ-10 кВ от ПС 110 кВ Калининская до проектируемой РП-10 кВ ориентировочной протяженностью 3,5км, строительство КЛ-10кВ от проектируемой РП-10 кВ до существующих ТП-10/0,4 кВ находящихся на территории ООО «Животноводческий комплекс «МаВР»» ориентировочной протяженностью 0,8 км и 0,5 км. Со строительством РП-10кВ. (по договору ТП с МАВР, электроснабжение скотобойни)</t>
  </si>
  <si>
    <t>1008_ХЭ</t>
  </si>
  <si>
    <t>Стр. ВЛ-10/0,4кВ южн.в.Ташеба(МЖФ) 400кВт</t>
  </si>
  <si>
    <t>806_ХЭ</t>
  </si>
  <si>
    <t>Стр. ВЛ-10кВ Аскиз-й т-кт,м-в Индустриал</t>
  </si>
  <si>
    <t>11_ХЭ_1</t>
  </si>
  <si>
    <t>Целевая программа замены комутационных аппаратов (Замена  предохранителей ПСН 35-110 кВ на элегазовые (вакуумные)) 6-110 кВ (Черное Озеро - в 2015г.) (Бельтыры, Николаевка, в.Курлыгаш - в 2016г.)</t>
  </si>
  <si>
    <t>14_ХЭ</t>
  </si>
  <si>
    <t>Реконструкция СОПТ на ПС Западная  (с заменой АБ, ЗВУ, ЩПТ)</t>
  </si>
  <si>
    <t>15_ХЭ</t>
  </si>
  <si>
    <t>Создание электромагнитной блокировки разъединителей ПС 110/10 кВ Калининская, Элеваторная, Юго-западная, Полтаково, Кирба, Северная, Боград, КСК, Подсинее, ГПП-4, Бея, Южная, Рассвет</t>
  </si>
  <si>
    <t>1002_ХЭ</t>
  </si>
  <si>
    <t>Модернизация участков воздушных линий электропередачи 110 кВ С-87 ПС «Абакан-
Районная» - ПС «Калининская», С-88 ПС «Абакан-Районная» - ПС «Западная», С-
99/100 ПС «Абакан – Районная» - ПС «Южная», отпайка С-99/100 на ПС «Ташеба-
Тяговая» в связи со строительством железнодорожных путей необщего пользования
к погрузочно-сортировочному комплексу ООО «Разрез Белоярский»</t>
  </si>
  <si>
    <t>4_ХЭ</t>
  </si>
  <si>
    <t>Реконструкция ВЛ220-110кВ с расширением просек</t>
  </si>
  <si>
    <t>126_ХЭ</t>
  </si>
  <si>
    <t>Реконструкция ВЛ-110кВ С-99/100 "Абакан-районная-Южная" восстановление после паводка</t>
  </si>
  <si>
    <t>6_ХЭ</t>
  </si>
  <si>
    <t xml:space="preserve">Реконструкция ВЛ35кВ с расширением просек
</t>
  </si>
  <si>
    <t>7_ХЭ</t>
  </si>
  <si>
    <t>Реконструкция ВЛ-35 кВ "ПС Орджоникидзе - ПС Приисковый" (Т-31) 26,55 км. (замена опор,  провода и грозозащитных тросов, отработавших нормативный срок)</t>
  </si>
  <si>
    <t>804_ХЭ</t>
  </si>
  <si>
    <t>Реконструкция ВЛ-35кВ "ПС Аршаново - ПС Кирба" (Т-57) в пролетах опор №24 - 53  вынос участка из зоны производства горных работ, на участке «Аршановский 1» «Бейского каменноугольного месторождения» (соглашение 41.1900.554.16)</t>
  </si>
  <si>
    <t>1006_ХЭ</t>
  </si>
  <si>
    <t>Рек. КЛ-35кВ ф.12-18 от ПС-12 СШГЭС(согл)</t>
  </si>
  <si>
    <t>21_ХЭ</t>
  </si>
  <si>
    <t>Реконструкция ВЛ6-10кВ с расширением просек</t>
  </si>
  <si>
    <t>28_ХЭ</t>
  </si>
  <si>
    <t>Реконструкция ВЛ-10кВ-0.12км. ТП-10/0.4кВ 250кВА - 1шт., Вл-0,4кВ - 2.3км с.Шира ул.Северная, ул.Линейная</t>
  </si>
  <si>
    <t>28_ХЭ_1</t>
  </si>
  <si>
    <t>Реконструкция ВЛ-0,4кВ - 2.3км с.Шира ул.Северная, ул.Линейная ТП-10/0.4кВ 400кВА - 1шт. (по титулу 28_ХЭ)</t>
  </si>
  <si>
    <t>1000_ХЭ</t>
  </si>
  <si>
    <t>Реконструкция ВЛ-10кВ с выносом с территории Первомайской СОШ Боградского района (согласно судебного решения)</t>
  </si>
  <si>
    <t>1005_ХЭ</t>
  </si>
  <si>
    <t>Реконструкция ВЛ-10кВ ф.20-66 от ПС Калининская в части замены промежуточной опоры №13 на анкерную (соглашение о компенсации затрат 41.1900.3278.16)</t>
  </si>
  <si>
    <t>1003_ХЭ</t>
  </si>
  <si>
    <t>Реконструкция ВЛ-10к ф.21-04 в пролетах опор №1-№6, ф.21-12 в пролетах опор №1-№4, ф.21-02 в пролетах опор №1-№5 в рамках реализации соглашения о компенсации затрат при рекоснтрукции объектов с ООО "Разрез Аршановский"</t>
  </si>
  <si>
    <t>137_ХЭ</t>
  </si>
  <si>
    <t>Реконструкция.ВЛ-10кВ  ф.49-15 с выносом с территории библиотеки с.Шира по соглашению №41.1900.3285 от 26.08.15</t>
  </si>
  <si>
    <t>199_ХЭ</t>
  </si>
  <si>
    <t>Рек.ВЛ-0,4кВ в аале ВерхняяТея</t>
  </si>
  <si>
    <t>197_ХЭ</t>
  </si>
  <si>
    <t>Рек.ВЛ-0,4кВ п.Ай-Дай ул.Подгорная</t>
  </si>
  <si>
    <t>182_ХЭ</t>
  </si>
  <si>
    <t>Рек.ВЛ-0,4кВ п.Коммунар ул.Пионерская</t>
  </si>
  <si>
    <t>200_ХЭ</t>
  </si>
  <si>
    <t>Рек.ВЛ-0,4кВ с.Таштып, ул.Дачная</t>
  </si>
  <si>
    <t>179_ХЭ</t>
  </si>
  <si>
    <t>Рек.ВЛ-0,4кВ Сапогово ул.Советская 18</t>
  </si>
  <si>
    <t>201_ХЭ</t>
  </si>
  <si>
    <t>Рек.ВЛ-0,4кВ ф.2 от ТП 71-04-03 аа.Бейка</t>
  </si>
  <si>
    <t>203_ХЭ</t>
  </si>
  <si>
    <t>Рек.ВЛ-0,4кВ Черногорск,Заводская,ф.4</t>
  </si>
  <si>
    <t>194_ХЭ</t>
  </si>
  <si>
    <t>Рек.ф.2ТП31-05-16_Новоенисейка_ул.Степна</t>
  </si>
  <si>
    <t>777_ХЭ_1</t>
  </si>
  <si>
    <t>Реконструкция ВЛ-0,4 кВ с восстановлением поврежденных в результате пожаров (ликвидация последствий аварий на объектах электросетевого комплекса) (по титулу 777_ХЭ)</t>
  </si>
  <si>
    <t>777_ХЭ</t>
  </si>
  <si>
    <t>Восстановление ВЛ-10/0,4кВ поврежденных в результате пожаров (ликвидация последствий аварий на объектах электросетевого комплекса</t>
  </si>
  <si>
    <t>180_ХЭ</t>
  </si>
  <si>
    <t>Реконструкция ВЛ-10кВ ф.74-16 (вынос с участка гр. Березовского, исполнение решения суда)</t>
  </si>
  <si>
    <t>32_ХЭ</t>
  </si>
  <si>
    <t>Реконструкция ВЛ-0,4кВ с  установкой 2-х дополнительных ТП  250 кВа на ф.31-04 и строительством двух отпаек ВЛ-10 кВ с совместной подвеской СИП-0,4 кВ общей протяженностью 1 км., ул. Набережная в с. Очуры</t>
  </si>
  <si>
    <t>109_ХЭ</t>
  </si>
  <si>
    <t>Реконструкция ВЛ-0,4кВ, с. Шира ул. Каменская, Щукина 2оч.</t>
  </si>
  <si>
    <t>50_ХЭ</t>
  </si>
  <si>
    <t>Реконструкция сетей 6-0.4кВ с.Белый Яр ул.Советская</t>
  </si>
  <si>
    <t>48_ХЭ</t>
  </si>
  <si>
    <t>Реконструкция сетей 6-0.4кВ с.Белый Яр ул.Карла Маркса</t>
  </si>
  <si>
    <t>50_ХЭ_1</t>
  </si>
  <si>
    <t>Реконструкция сетей 0.4кВ с. Белый Яр ул. Советская (от ТП по титулу 50_ХЭ)</t>
  </si>
  <si>
    <t>153_ХЭ</t>
  </si>
  <si>
    <t>Реконструкция сетей Усть-Абаканского РЭС</t>
  </si>
  <si>
    <t>54_ХЭ</t>
  </si>
  <si>
    <t>Реконструкция сетей 10-0.4кВ в сНижние Сиры (ТП100кВа - 1шт., ВЛ-10кВ , ВЛ-0,4кВ, ул.Советская, ТП-88-14-09, Л2)</t>
  </si>
  <si>
    <t>55_ХЭ</t>
  </si>
  <si>
    <t>Реконструкция сетей 10/0.4кВ в сАнчул ТП100кВа - 1шт. ВЛ-10кВ , ВЛ-0,4кВ , ул. Набережная,Советская, ТП 68-08-04, Л2)</t>
  </si>
  <si>
    <t>138_ХЭ</t>
  </si>
  <si>
    <t xml:space="preserve">Реконструкция ВЛ-0,4кВ ф.2 от ТП 36-03-05 МТФ д.Кагаево, ул.Новая-Центральная 
по соглашению №№41.1900.3577.15 от 09.09.2015
</t>
  </si>
  <si>
    <t>152_ХЭ</t>
  </si>
  <si>
    <t>Реконструкция сетей Черногорского РЭС</t>
  </si>
  <si>
    <t>154_ХЭ</t>
  </si>
  <si>
    <t>Реконструкция сетей Белоярского  РЭС</t>
  </si>
  <si>
    <t>136_ХЭ</t>
  </si>
  <si>
    <t xml:space="preserve">Реконструкция ВЛ-10/0,4кВ с.Верх Таштып </t>
  </si>
  <si>
    <t>135_ХЭ</t>
  </si>
  <si>
    <t xml:space="preserve">Реконструкция ВЛ-10/0,4кВ с.Верхние Сиры </t>
  </si>
  <si>
    <t>151_ХЭ</t>
  </si>
  <si>
    <t>Целевая программа установки реклоузеров (У.Абаканский РЭС)</t>
  </si>
  <si>
    <t>111_ХЭ</t>
  </si>
  <si>
    <t>Реконструкция сетей 6-0.4кВ п.Нижняя Тёя  ТП89-05-07  и установкой доп ТП 160кВА, ВЛ-10кВ, ВЛ-0,4кВ. Л1 ул.Целинная</t>
  </si>
  <si>
    <t>112_ХЭ</t>
  </si>
  <si>
    <t>Реконструкция сетей сКойбалы Бейского р-на ул.Школьная, ул.Майская, ТП111-02-10, Л1, Л2</t>
  </si>
  <si>
    <t>34_ХЭ</t>
  </si>
  <si>
    <t xml:space="preserve"> Реконструкция ВЛ-0,4кВ от ТП ТП88-08-13, с.Имек ул.Пушкина, Ленина, Набережная</t>
  </si>
  <si>
    <t>44_ХЭ</t>
  </si>
  <si>
    <t>Реконструкция ВЛ-10кВ 0,4км, ТП-250 кВА/10/0,4 кВ ВЛ-0,4 кВ 2,18км., п. Туим, ул. Северная, Крестьянская</t>
  </si>
  <si>
    <t>45_ХЭ</t>
  </si>
  <si>
    <t>Реконструкция ВЛ-0,4 кВ- 1км., со строительством ВЛ-10 кВ1км. ТП-160 кВА/10/0,4 кВ, с.Шира ул. Кравченко, Вокзальная,</t>
  </si>
  <si>
    <t>53_ХЭ</t>
  </si>
  <si>
    <t xml:space="preserve">Реконструкция сетей 10-0,4кВ в с.Верх Аскиз ТП11-03-08 Л1,Л2, </t>
  </si>
  <si>
    <t>89_ХЭ</t>
  </si>
  <si>
    <t xml:space="preserve">Модернизация системы учета электроэнергии в сетях  (0,4 кВ) </t>
  </si>
  <si>
    <t>500_ХЭ</t>
  </si>
  <si>
    <t>Модернизация и расширение ССПИ на ПС 110 кВ: Ташеба Сельская, Орджоникидзе, Очуры, Карак</t>
  </si>
  <si>
    <t>73_ХЭ</t>
  </si>
  <si>
    <t>Телемеханизация ПС 110кВ Подсинее, Сарагаш, Первомайская, Сибирь</t>
  </si>
  <si>
    <t>74_ХЭ</t>
  </si>
  <si>
    <t>Телемеханизация ПС 110кВ ГПП-2, ГПП-3, ГПП-4, Знаменка, Стройбаза, Гидролизная</t>
  </si>
  <si>
    <t>77_ХЭ</t>
  </si>
  <si>
    <t>Организация цифровых диспетчерских каналов связи до  РЭС  (от ПС 110кВ Знаменка, Гидролизная, ГПП-3, ГПП-2, ГПП-4, Стройбаза)</t>
  </si>
  <si>
    <t>78_ХЭ</t>
  </si>
  <si>
    <t>82_ХЭ</t>
  </si>
  <si>
    <t>ВОЛС Означенное-районная - ГПП-2 42км.</t>
  </si>
  <si>
    <t>81_ХЭ</t>
  </si>
  <si>
    <t>ВОЛС ПО СаЭС - ПС Карак</t>
  </si>
  <si>
    <t>99_ХЭ</t>
  </si>
  <si>
    <t>Модернизация автотранспортных средств с оснащением тахографами (Приказ Министерства транспорта РФ от 21 августа 2013г.№273 « Об утверждении порядка оснащения транспортных средств тахографами») - 38 ед.</t>
  </si>
  <si>
    <t>1009_ХЭ</t>
  </si>
  <si>
    <t>Разработка ПД для ЦОД_ХЭ</t>
  </si>
  <si>
    <t>90_ХЭ</t>
  </si>
  <si>
    <t>Создание инженерно - технических средств охраны (видеонабл.Саяногорского РЭС, КПП здания РДП Абакан Советская 172)</t>
  </si>
  <si>
    <t>Строительство ВЛ 10/0,4кВ для расселения из зоны ЧС (Алтайский, Бейский,Орджонекидзевский,Ширинский р-ны)</t>
  </si>
  <si>
    <t>ИА МРСК Приобретение оборудования для выполенинея проектно-изыскательских работ ПКБ</t>
  </si>
  <si>
    <t>Транспортные средства ХЭ</t>
  </si>
  <si>
    <t>Приобретение электролабораторий и прочей спецтехники (ХЭ)</t>
  </si>
  <si>
    <t>Приобретение бригадных автомобилей (ХЭ)</t>
  </si>
  <si>
    <t>Приобретение грузовых автомобилей (ХЭ)</t>
  </si>
  <si>
    <t>Оборудование, не входящее в сметы строек ХЭ</t>
  </si>
  <si>
    <t>Покупка диагностического и измерительного оборудования, приборов РЗА (ХЭ) в количестве 26 ед.</t>
  </si>
  <si>
    <t>Прочее оборудование</t>
  </si>
  <si>
    <t>ИА МРСК Покупка серверного оборудования для модернизации центра обработки данных (2016:
5 ед. серверов Lenovo x3850x6, 1 ед. СХД Lenovo 90Тб, 10 ед. Блэйд северов Lenovo x240; 2017:
3 ед. прецизионных кондиционера Schneider, 2ед. ИБП Schneider, 2ед. Сетевых коммутатора; 2018:
1ед СХД Lenovo 40Тб, 5 ед.  Блейд северов Lenovo; 2019: 1 ед. Система резервного копирования HP
2020: 4 ед. SAN коммутатора Brocade, 5 ед. Блейд северов Lenovo; 2021: 2 ед. Сетевых коммутатора, 2ед. Сервера Lenovo(распределение на филиалы пропорционально НВВ))</t>
  </si>
  <si>
    <t>778_ХЭ</t>
  </si>
  <si>
    <t>100КБ_ХЭ</t>
  </si>
  <si>
    <t>100П_ХЭ</t>
  </si>
  <si>
    <t>97_ХЭ</t>
  </si>
  <si>
    <t>97_ХЭ (а)</t>
  </si>
  <si>
    <t>97_ХЭ (б)</t>
  </si>
  <si>
    <t>97_ХЭ (в)</t>
  </si>
  <si>
    <t>98_ХЭ</t>
  </si>
  <si>
    <t>98_ХЭ (а)</t>
  </si>
  <si>
    <t>803_ХЭ</t>
  </si>
  <si>
    <t>96_ХЭ</t>
  </si>
  <si>
    <t>102_ХЭ</t>
  </si>
  <si>
    <t>103_ХЭ</t>
  </si>
  <si>
    <t>2100_ХЭ</t>
  </si>
  <si>
    <t>2200_ХЭ</t>
  </si>
  <si>
    <t>2300_ХЭ</t>
  </si>
  <si>
    <t>51_ЧЭ</t>
  </si>
  <si>
    <t>Читаэнерго</t>
  </si>
  <si>
    <t>50_ЧЭ</t>
  </si>
  <si>
    <t>6б_ЧЭ</t>
  </si>
  <si>
    <t>Проектные работы по титулу: Строительство ПС 110/6 кВ «ДВК» с двумя силовыми трансформаторами номинальной мощностью 10 МВА каждый</t>
  </si>
  <si>
    <t>7б_ЧЭ</t>
  </si>
  <si>
    <t>Проектные работы по титулу: Строительство двухцепной ЛЭП 110 кВ от ПС 110/35/6 кВ  Верхняя Давенда до ПС 110/6 кВ «ДВК»</t>
  </si>
  <si>
    <t>47д_ЧЭ</t>
  </si>
  <si>
    <t>Строительство ВЛ-110 от отпайки ВЛ-110-22 до проектируемой ПС "Омчак"</t>
  </si>
  <si>
    <t>46_ЧЭ</t>
  </si>
  <si>
    <t>Строительство КЛ-10 кВ, КТП 10/0,4 кВ для электроснабжения мкр. "Победа" ООО "Тантал"</t>
  </si>
  <si>
    <t>46а_ЧЭ</t>
  </si>
  <si>
    <t xml:space="preserve">Строительство КЛ-10 кВ от РУ-10 кВ проектируемой ПС 110/10 кВ Бутунтай до РП заявителя (Нойон-Тологой) </t>
  </si>
  <si>
    <t>47_ЧЭ</t>
  </si>
  <si>
    <t>Строительство ПС-110 кВ "Омчак"  с силовым трансформатором 10 МВА</t>
  </si>
  <si>
    <t>49_ЧЭ</t>
  </si>
  <si>
    <t>Строительство ВЛ, КТП - ПО ЦЭС от ПС "Антипиха 110/35/6", ПО ГЭС от ПС "Молодежная 110 кВ", ПС "Центральная 110 кВ", ПС "Угдан 110 кВ"</t>
  </si>
  <si>
    <t>2_ЧЭ</t>
  </si>
  <si>
    <t xml:space="preserve">Реконструкция  ПС 110/10 кВ Даурия с расширением ОРУ-110 кВ </t>
  </si>
  <si>
    <t>8в_ЧЭ</t>
  </si>
  <si>
    <t>Проектные работы по титулу: Реконструкция ПС 110/35/6 кВ  Верхняя Давенда с расширением РУ 110 кВ и приведением схемы ОРУ-110 кВ к типовой</t>
  </si>
  <si>
    <t>28_ЧЭ</t>
  </si>
  <si>
    <t>Реконструкция ПС  110/6 кВ Южная с расширением РУ-10 кВ</t>
  </si>
  <si>
    <t>20_ЧЭ</t>
  </si>
  <si>
    <t>Реконструкция ПС Третья с заменой силовых трансформаторов 1х10 МВА и 1х6,3 на 2х25 МВА, оборудования РУ-110/35 кВ</t>
  </si>
  <si>
    <t>21_ЧЭ</t>
  </si>
  <si>
    <t xml:space="preserve">Реконструкция ПС 35-110 кВ с заменой измерительных трансформаторов  (ПС Вершина Шахтомы, ПС Шелопугино, ПС Ст. Чиндант, ПС Н. Цасучей, ПС Борзя Западная, Беклемишево ) </t>
  </si>
  <si>
    <t>31_ЧЭ</t>
  </si>
  <si>
    <t>Реконструкция ПС 110 кВ с заменой АКБ (СОПТ) ПС Казаново, Калангуй, В.Давенда, Зилово, Урейск, Альбитуй, Безречная, Николаевская, Тыргетуй, Дульдурга</t>
  </si>
  <si>
    <t>32-1_ЧЭ</t>
  </si>
  <si>
    <t>Реконструкция ПС 110 кВ  с заменой высоковольтных вводов:
2016 год -  ПС 110 кВ Красный Чикой (3 шт), ПС Метизы (5 шт.)</t>
  </si>
  <si>
    <t>32-2_ЧЭ</t>
  </si>
  <si>
    <t>Реконструкция ПС 110 кВ  с заменой высоковольтных вводов:
2017 год - ПС 110 кВ ОГОК (6 шт)</t>
  </si>
  <si>
    <t>36-1_ЧЭ</t>
  </si>
  <si>
    <t xml:space="preserve">Реконструкция ПС Каштак 110/10/6, ПС Кличка с заменой масляных выключателей 35-110 кВ на элегазовые (вакуумные) (5 шт.)  </t>
  </si>
  <si>
    <t>36-2_ЧЭ</t>
  </si>
  <si>
    <t xml:space="preserve">Реконструкция ПС Кличка 110/35/6 с заменой масляных выключателей 35-110 кВ на элегазовые (вакуумные) (4 шт.) </t>
  </si>
  <si>
    <t>41-1_ЧЭ</t>
  </si>
  <si>
    <t xml:space="preserve">Реконструкция ПС 110 кВ Турга с восстановлением и оснащением оперативными блокировками распредустройства </t>
  </si>
  <si>
    <t>41-2_ЧЭ</t>
  </si>
  <si>
    <t xml:space="preserve">Реконструкция  ПС 110 кВ Кличка с восстановлением и оснащением оперативными блокировками распредустройства </t>
  </si>
  <si>
    <t>41а-1_ЧЭ</t>
  </si>
  <si>
    <t>Реконструкция перегруженной ПС 110 кВ Казаново (перемещение   с/т   6,3 МВА и 10 МВА на недогруженную ПС 110 кВ Бугдаинская)</t>
  </si>
  <si>
    <t>41а-2_ЧЭ</t>
  </si>
  <si>
    <t xml:space="preserve">Реконструкция перегруженной ПС 110 кВ  Третья (перемещение демонтированного при реконструкции с/т с  ПС 110 кВ Антипиха 16 МВА) </t>
  </si>
  <si>
    <t>41а-3_ЧЭ</t>
  </si>
  <si>
    <t>Реконструкция недогруженной ПС 110 кВ Бугдаинская (перемещение с/т 2х16 МВА на перегруженную  ПС 110 кВ Казаново)</t>
  </si>
  <si>
    <t>41а-5_ЧЭ</t>
  </si>
  <si>
    <t xml:space="preserve">Реконструкция ПС 110 кВ Борзя Западная с перемещением перегруженного с/т  10 МВА на базу ПО ЮЭС </t>
  </si>
  <si>
    <t>41а-6_ЧЭ</t>
  </si>
  <si>
    <t>Реконструкция  ПС 110 кВ Борзя Западная (перемещение с/т 16 МВА с базы ПО ЮЭС на ПС 110 кВ  Борзя Западная)</t>
  </si>
  <si>
    <t>41а-7_ЧЭ</t>
  </si>
  <si>
    <t>Реконструкция перегруженной ПС 110 кВ  Третья (перемещение демонтированного при реконструкции с/т 10 МВА на базу ПО ЦЭС)</t>
  </si>
  <si>
    <t>34-1_ЧЭ</t>
  </si>
  <si>
    <t xml:space="preserve">Реконструкция ПС Кадала 110/6, ПС КСК 35/10, ПС Техникум Механизации 35/6 с заменой вводных и секционных выключателей 6-10 кВ по ретрофиту (4 шт.) </t>
  </si>
  <si>
    <t>35-1_ЧЭ</t>
  </si>
  <si>
    <t xml:space="preserve">Реконструкция ПС  Кадала 110/6, ПС КСК 35/10 с заменой линейных масляных выключателей 6-10 кВ (12 шт.) </t>
  </si>
  <si>
    <t>25_ЧЭ</t>
  </si>
  <si>
    <t>Реконструкция  ПС 110/10/6 кВ Заречная с расширением ОРУ-110 кВ (Багульник)</t>
  </si>
  <si>
    <t>41а-9_ЧЭ</t>
  </si>
  <si>
    <t>Реконструкция перегруженной ПС 35 кВ Верхние Усугли (перемещение с/т 35/6 кВ 3,2 МВА с РП ПС Дельмачик)</t>
  </si>
  <si>
    <t>41а-8_ЧЭ</t>
  </si>
  <si>
    <t>Реконструкция перегруженной ПС 35 кВ  Верхние Усугли  (перемещение с/т 1 МВА на  РП-ПС 35 кВ Дельмачик)</t>
  </si>
  <si>
    <t>58_ЧЭ</t>
  </si>
  <si>
    <t>Реконструкция КЛ 10-6-0,4 кВ ГО г. Чита, находящихся в доверительном управлении.</t>
  </si>
  <si>
    <t>5_ЧЭ</t>
  </si>
  <si>
    <t>Реконструкция ВЛ-110-21 Балей – Калангуй с заменой опор</t>
  </si>
  <si>
    <t>9_ЧЭ</t>
  </si>
  <si>
    <t>Реконструкция ВЛ-110-93 от ПС Шелопугино до ПС Вершина Шахтомы</t>
  </si>
  <si>
    <t>13_ЧЭ</t>
  </si>
  <si>
    <t xml:space="preserve">Реконструкция ВЛ 110 кВ  с приведением просек к нормативным требованиям </t>
  </si>
  <si>
    <t>13б_ЧЭ</t>
  </si>
  <si>
    <t xml:space="preserve">Реконструкция ВЛ-110-62 Турга-Степь </t>
  </si>
  <si>
    <t>12_ЧЭ</t>
  </si>
  <si>
    <t>Реконструкция  ВЛ-110 Заречная - Каштак с отпайками I цепь (ВЛ-110-05), ВЛ-110 Заречная Каштак II цепь (ВЛ-110-06) на участке от ПС Заречная до отпаек на ПС-110 кВ Северная с заменой провода</t>
  </si>
  <si>
    <t>13а_ЧЭ</t>
  </si>
  <si>
    <t>Реконструкция ВЛ 110-43 от ПС Дарасун - ПС Тыргетуй с заменой опор № 31,32</t>
  </si>
  <si>
    <t>14_ЧЭ</t>
  </si>
  <si>
    <t xml:space="preserve">Реконструкция ВЛ 35 кВ  с приведением просек к нормативным требованиям </t>
  </si>
  <si>
    <t>55_ЧЭ</t>
  </si>
  <si>
    <t xml:space="preserve">Реконструкция ВЛ 6-10 кВ  с приведением просек к нормативным требованиям </t>
  </si>
  <si>
    <t>52-1_ЧЭ</t>
  </si>
  <si>
    <t>Реконструкция ВЛ 6-10 кВ в г. Чита: фидер "Южный Города"</t>
  </si>
  <si>
    <t>52-2_ЧЭ</t>
  </si>
  <si>
    <t>Реконструкция ВЛ 6-10 кВ в г. Чита: внедрение опор из композитных материалов ф.ЦФН</t>
  </si>
  <si>
    <t>54-2_ЧЭ</t>
  </si>
  <si>
    <t>Реконструкция ВЛ 6-10 кВ в Забайкальском крае:ВЛ-10 кВ ф. № 4 от ПС Третья</t>
  </si>
  <si>
    <t>54-1_ЧЭ</t>
  </si>
  <si>
    <t>Реконструкция ВЛ 6-10 кВ в Забайкальском крае:ф. Маяк от ПС Верх-Чита, ф. № Новый от ПС Третья</t>
  </si>
  <si>
    <t>56-1_ЧЭ</t>
  </si>
  <si>
    <t>Реконструкция ВЛ-0,4 кВ в г. Чита  находящихся в доверительном управлении: р-он ул. Линейная, ул. Базовская-Усуглинская, Соцгород</t>
  </si>
  <si>
    <t>67_ЧЭ</t>
  </si>
  <si>
    <t>61-1_ЧЭ</t>
  </si>
  <si>
    <t>Реконструкция ПС 110 кВ Кличка с заменой устройств РЗАиПА (комплект основной и комплекта резервной защиты ВЛ 110 кВ Кличка-Приаргунская ТЭЦ)</t>
  </si>
  <si>
    <t>63_ЧЭ</t>
  </si>
  <si>
    <t>Реконструкция ПС 110 кВ с монтажом устройств защиты от дуговых замыканий</t>
  </si>
  <si>
    <t>63а_ЧЭ</t>
  </si>
  <si>
    <t>Создание противоаварийной автоматики с организацией канала связи ПС Кличка - ПС Бутунтай</t>
  </si>
  <si>
    <t>73_ЧЭ</t>
  </si>
  <si>
    <t>1_ЧЭ</t>
  </si>
  <si>
    <t>Реконструкция ПС Молодежная с заменой силовых трансформаторов 3*16 МВА на 2*40 МВА</t>
  </si>
  <si>
    <t>4_ЧЭ</t>
  </si>
  <si>
    <t>Реконструкция ВЛ-110-23 от отпайки на проектируемую  ПС Бутунтай до ПС Акатуй (с заменой деревянных одноцепных опор с подвеской ВОЛС)</t>
  </si>
  <si>
    <t>6_ЧЭ</t>
  </si>
  <si>
    <t xml:space="preserve">Строительство ВЛ-110 кВ ПС Багульник - ПС Заречная </t>
  </si>
  <si>
    <t>17_ЧЭ</t>
  </si>
  <si>
    <t>Реконструкция ПС Антипиха с заменой силового трансформатора 16 МВА на 25 МВА</t>
  </si>
  <si>
    <t>888б_ЧЭ</t>
  </si>
  <si>
    <t>Строительство ПС 35/10 кВ "Дачная" (разукрупнение фидера Угдан в целях повышения качества электроснабжения потребителей)</t>
  </si>
  <si>
    <t>60а_ЧЭ</t>
  </si>
  <si>
    <t xml:space="preserve">Строительство РП в г. Чита (Ингодинский район ГО.г. Чита, РП №35) </t>
  </si>
  <si>
    <t>74_ЧЭ</t>
  </si>
  <si>
    <t>Строительство здания Оловянинского РЭС</t>
  </si>
  <si>
    <t>76_ЧЭ (б)</t>
  </si>
  <si>
    <t>Покупка бурильно-крановых машин, 19 единиц техники</t>
  </si>
  <si>
    <t>76_ЧЭ (в)</t>
  </si>
  <si>
    <t>Покупка грузовых автомобилей, 13 единиц техники</t>
  </si>
  <si>
    <t>76_ЧЭ (а)</t>
  </si>
  <si>
    <t>Покупка бригадных автомобилей, 35 единиц техники</t>
  </si>
  <si>
    <t>76_ЧЭ (г)</t>
  </si>
  <si>
    <t>Покупка электролабораторий и прочей спецтехники, 25 единиц техники</t>
  </si>
  <si>
    <t>82_ЧЭ</t>
  </si>
  <si>
    <t>301_ЧЭ</t>
  </si>
  <si>
    <t>77_ЧЭ (в)</t>
  </si>
  <si>
    <t>Покупка генераторов, электрических двигателей и станций, прочего оборудования хозяйтсвенных нужд, 293 единиц приборов и оборудования</t>
  </si>
  <si>
    <t>77_ЧЭ (б)</t>
  </si>
  <si>
    <t>Покупка оборудования связи, ИТ-оборудования, 28 единицы приборов и оборудования</t>
  </si>
  <si>
    <t>77_ЧЭ (а)</t>
  </si>
  <si>
    <t>Покупка диагностического и измерительного оборудования, приборов РЗА, 273 единицы приборов и оборудования</t>
  </si>
  <si>
    <t>80_ЧЭ</t>
  </si>
  <si>
    <t>2100_ЧЭ</t>
  </si>
  <si>
    <t>3001_ЧЭ</t>
  </si>
  <si>
    <t>3002_ЧЭ</t>
  </si>
  <si>
    <t>21_ИА</t>
  </si>
  <si>
    <t xml:space="preserve">ИА МРСК Покупка прочих основных средств, не требующих монтажа </t>
  </si>
  <si>
    <t>ИА МРСК</t>
  </si>
  <si>
    <t>30_ИА</t>
  </si>
  <si>
    <t xml:space="preserve">ИА МРСК Покупка серверного оборудования для модернизации центра обработки данных </t>
  </si>
  <si>
    <t>8_ИА</t>
  </si>
  <si>
    <t>ИА МРСК Создание копр. Веб-сайта</t>
  </si>
  <si>
    <t>9_ИА</t>
  </si>
  <si>
    <t>ИА МРСК Создание конфигурации НМА</t>
  </si>
</sst>
</file>

<file path=xl/styles.xml><?xml version="1.0" encoding="utf-8"?>
<styleSheet xmlns="http://schemas.openxmlformats.org/spreadsheetml/2006/main" xmlns:mc="http://schemas.openxmlformats.org/markup-compatibility/2006" xmlns:x14ac="http://schemas.microsoft.com/office/spreadsheetml/2009/9/ac" mc:Ignorable="x14ac">
  <numFmts count="167">
    <numFmt numFmtId="164" formatCode="0.000"/>
    <numFmt numFmtId="165" formatCode="_-* #,##0.0000_р_._-;\-* #,##0.0000_р_._-;_-* &quot;-&quot;??_р_._-;_-@_-"/>
    <numFmt numFmtId="166" formatCode="_-* #,##0.00_р_._-;\-* #,##0.00_р_._-;_-* &quot;-&quot;??_р_._-;_-@_-"/>
    <numFmt numFmtId="167" formatCode="_-* #,##0_р_._-;\-* #,##0_р_._-;_-* &quot;-&quot;??_р_._-;_-@_-"/>
    <numFmt numFmtId="168" formatCode="_-* #,##0.000_р_._-;\-* #,##0.000_р_._-;_-* &quot;-&quot;??_р_._-;_-@_-"/>
    <numFmt numFmtId="169" formatCode="#,##0.00;[White][=0]\ General;General"/>
    <numFmt numFmtId="170" formatCode="#,##0.0;[White][=0]\ General;General"/>
    <numFmt numFmtId="171" formatCode="#,##0;[White][=0]\ General;General"/>
    <numFmt numFmtId="172" formatCode="#,##0.000;[White][=0]\ General;General"/>
    <numFmt numFmtId="173" formatCode="_-[$$-1009]* #,##0.00_-;\-[$$-1009]* #,##0.00_-;_-[$$-1009]* &quot;-&quot;??_-;_-@_-"/>
    <numFmt numFmtId="174" formatCode="0.0%"/>
    <numFmt numFmtId="175" formatCode="0.0%_);\(0.0%\)"/>
    <numFmt numFmtId="176" formatCode="[$-419]mmmm\ yyyy;@"/>
    <numFmt numFmtId="177" formatCode="&quot;\&quot;#,##0.00;[Red]&quot;\&quot;&quot;\&quot;&quot;\&quot;&quot;\&quot;&quot;\&quot;&quot;\&quot;\-#,##0.00"/>
    <numFmt numFmtId="178" formatCode="&quot;\&quot;#,##0;[Red]&quot;\&quot;&quot;\&quot;\-#,##0"/>
    <numFmt numFmtId="179" formatCode="_-* #,##0_-;\-* #,##0_-;_-* &quot;-&quot;_-;_-@_-"/>
    <numFmt numFmtId="180" formatCode="#,##0_);[Red]\(#,##0\)"/>
    <numFmt numFmtId="181" formatCode="#,##0.0_);\(#,##0.0\)"/>
    <numFmt numFmtId="182" formatCode="\t0.00%"/>
    <numFmt numFmtId="183" formatCode="#,##0.0_);[Red]\(#,##0.0\)"/>
    <numFmt numFmtId="184" formatCode="\t#\ ??/??"/>
    <numFmt numFmtId="185" formatCode="#,##0;\(#,##0\)"/>
    <numFmt numFmtId="186" formatCode="_-* #,##0.00[$€-1]_-;\-* #,##0.00[$€-1]_-;_-* &quot;-&quot;??[$€-1]_-"/>
    <numFmt numFmtId="187" formatCode="[Magenta]\ &quot;Ошибка&quot;;[Magenta]\ &quot;Ошибка&quot;;[Blue]\ &quot;OK&quot;"/>
    <numFmt numFmtId="188" formatCode="_-* #,##0.00\ _$_-;\-* #,##0.00\ _$_-;_-* &quot;-&quot;??\ _$_-;_-@_-"/>
    <numFmt numFmtId="189" formatCode="_-* #,##0.00&quot;р.&quot;_-;\-* #,##0.00&quot;р.&quot;_-;_-* &quot;-&quot;??&quot;р.&quot;_-;_-@_-"/>
    <numFmt numFmtId="190" formatCode="_(&quot;р.&quot;* #,##0.00_);_(&quot;р.&quot;* \(#,##0.00\);_(&quot;р.&quot;* &quot;-&quot;??_);_(@_)"/>
    <numFmt numFmtId="191" formatCode="\£\ #,##0_);[Red]\(\£\ #,##0\)"/>
    <numFmt numFmtId="192" formatCode="\¥\ #,##0_);[Red]\(\¥\ #,##0\)"/>
    <numFmt numFmtId="193" formatCode=";;;"/>
    <numFmt numFmtId="194" formatCode="0.00;0;"/>
    <numFmt numFmtId="195" formatCode="_-* #,##0\ &quot;руб&quot;_-;\-* #,##0\ &quot;руб&quot;_-;_-* &quot;-&quot;\ &quot;руб&quot;_-;_-@_-"/>
    <numFmt numFmtId="196" formatCode="0.0"/>
    <numFmt numFmtId="197" formatCode="#,##0.0;\(#,##0.0\)"/>
    <numFmt numFmtId="198" formatCode="#,##0.00;\(#,##0.00\)"/>
    <numFmt numFmtId="199" formatCode="mmmm\ d\,\ yyyy"/>
    <numFmt numFmtId="200" formatCode="000000"/>
    <numFmt numFmtId="201" formatCode="&quot;?.&quot;#,##0.00_);[Red]\(&quot;?.&quot;#,##0.00\)"/>
    <numFmt numFmtId="202" formatCode="_(&quot;$&quot;* #,##0_);_(&quot;$&quot;* \(#,##0\);_(&quot;$&quot;* &quot;-&quot;_);_(@_)"/>
    <numFmt numFmtId="203" formatCode="_(&quot;$&quot;* #,##0.00_);_(&quot;$&quot;* \(#,##0.00\);_(&quot;$&quot;* &quot;-&quot;??_);_(@_)"/>
    <numFmt numFmtId="204" formatCode="###\ ##\ ##"/>
    <numFmt numFmtId="205" formatCode="0_);\(0\)"/>
    <numFmt numFmtId="206" formatCode="_(* #,##0_);_(* \(#,##0\);_(* &quot;-&quot;??_);_(@_)"/>
    <numFmt numFmtId="207" formatCode="#,##0;[Red]#,##0"/>
    <numFmt numFmtId="208" formatCode="&quot;\&quot;#,##0;[Red]\-&quot;\&quot;#,##0"/>
    <numFmt numFmtId="209" formatCode="General_)"/>
    <numFmt numFmtId="210" formatCode="_-* #,##0&quot;đ.&quot;_-;\-* #,##0&quot;đ.&quot;_-;_-* &quot;-&quot;&quot;đ.&quot;_-;_-@_-"/>
    <numFmt numFmtId="211" formatCode="_-* #,##0.00&quot;đ.&quot;_-;\-* #,##0.00&quot;đ.&quot;_-;_-* &quot;-&quot;??&quot;đ.&quot;_-;_-@_-"/>
    <numFmt numFmtId="212" formatCode="0.0_)"/>
    <numFmt numFmtId="213" formatCode="h\.mm\.ss\ AM/PM"/>
    <numFmt numFmtId="214" formatCode="\£#,##0_);\(\£#,##0\)"/>
    <numFmt numFmtId="215" formatCode="_(* #,##0_);_(* \(#,##0\);_(* &quot;-&quot;_);_(@_)"/>
    <numFmt numFmtId="216" formatCode="#,##0_);[Red]\(#,##0\);&quot;-&quot;_);[Blue]&quot;Error-&quot;@"/>
    <numFmt numFmtId="217" formatCode="0.0000000"/>
    <numFmt numFmtId="218" formatCode="0.000000000"/>
    <numFmt numFmtId="219" formatCode="0.0000000000"/>
    <numFmt numFmtId="220" formatCode="0.00000000000"/>
    <numFmt numFmtId="221" formatCode="&quot;$&quot;#,##0_);\(&quot;$&quot;#,##0\)"/>
    <numFmt numFmtId="222" formatCode="_-* #,##0\ _р_._-;\-* #,##0\ _р_._-;_-* &quot;-&quot;\ _р_._-;_-@_-"/>
    <numFmt numFmtId="223" formatCode="#,##0.00_);\(#,##0.00\);@_)"/>
    <numFmt numFmtId="224" formatCode="#,##0.000_);\(#,##0.000\);@_)"/>
    <numFmt numFmtId="225" formatCode="&quot;_&quot;\-* #,##0\ &quot;F&quot;&quot;_&quot;\-;\-* #,##0\ &quot;F&quot;&quot;_&quot;\-;&quot;_&quot;\-* &quot;-&quot;\ &quot;F&quot;&quot;_&quot;\-;&quot;_&quot;\-@&quot;_&quot;\-"/>
    <numFmt numFmtId="226" formatCode="000"/>
    <numFmt numFmtId="227" formatCode="#,##0.0;[Red]\(#,##0.0\)"/>
    <numFmt numFmtId="228" formatCode="#,##0;[Red]\(#,##0\)"/>
    <numFmt numFmtId="229" formatCode="* \(#,##0\);* #,##0_);&quot;-&quot;??_);@"/>
    <numFmt numFmtId="230" formatCode="0.00_);\(0.00\);0.00"/>
    <numFmt numFmtId="231" formatCode="&quot;$&quot;#,##0_);[Red]\(&quot;$&quot;#,##0\)"/>
    <numFmt numFmtId="232" formatCode="_(* #,##0.00_);[Red]_(* \(#,##0.00\);_(* &quot;-&quot;??_);_(@_)"/>
    <numFmt numFmtId="233" formatCode="_(&quot;$&quot;* #,##0.00_);_(&quot;$&quot;* \(#,##0.00\);@_)"/>
    <numFmt numFmtId="234" formatCode="_(&quot;$&quot;* #,##0.000_);_(&quot;$&quot;* \(#,##0.000\);@_)"/>
    <numFmt numFmtId="235" formatCode="_-* #,##0.00\ &quot;F&quot;_-;\-* #,##0.00\ &quot;F&quot;_-;_-* &quot;-&quot;??\ &quot;F&quot;_-;_-@_-"/>
    <numFmt numFmtId="236" formatCode="&quot;$&quot;#,##0\ ;\(&quot;$&quot;#,##0\)"/>
    <numFmt numFmtId="237" formatCode="\$#,##0\ ;\(\$#,##0\)"/>
    <numFmt numFmtId="238" formatCode="dd\.mm\.yyyy&quot;г.&quot;"/>
    <numFmt numFmtId="239" formatCode="dd\ mmm\ yyyy"/>
    <numFmt numFmtId="240" formatCode="m/d/yy\ h:mm"/>
    <numFmt numFmtId="241" formatCode="* #,##0_);* \(#,##0\);&quot;-&quot;??_);@"/>
    <numFmt numFmtId="242" formatCode="&quot;XXXXXX-XXX&quot;"/>
    <numFmt numFmtId="243" formatCode="#,##0_);\(#,##0\);&quot;- &quot;;&quot;  &quot;@"/>
    <numFmt numFmtId="244" formatCode="_(* #,##0.00_);_(* \(#,##0.00\);_(* &quot;-&quot;??_);_(@_)"/>
    <numFmt numFmtId="245" formatCode="ddd\ dd\ mmm"/>
    <numFmt numFmtId="246" formatCode="#,###,"/>
    <numFmt numFmtId="247" formatCode="&quot;$&quot;#,##0.0;[Red]\(&quot;$&quot;#,##0.0\)"/>
    <numFmt numFmtId="248" formatCode="0.0\x"/>
    <numFmt numFmtId="249" formatCode="_([$€-2]* #,##0.00_);_([$€-2]* \(#,##0.00\);_([$€-2]* &quot;-&quot;??_)"/>
    <numFmt numFmtId="250" formatCode="[$-419]General"/>
    <numFmt numFmtId="251" formatCode="_-* #,##0\ _F_B_-;\-* #,##0\ _F_B_-;_-* &quot;-&quot;\ _F_B_-;_-@_-"/>
    <numFmt numFmtId="252" formatCode="_-* #,##0.00\ _F_B_-;\-* #,##0.00\ _F_B_-;_-* &quot;-&quot;??\ _F_B_-;_-@_-"/>
    <numFmt numFmtId="253" formatCode="#,##0.0000_);\(#,##0.0000\);&quot;- &quot;;&quot;  &quot;@"/>
    <numFmt numFmtId="254" formatCode="_([$$-409]* #,##0.00_);_([$$-409]* \(#,##0.00\);_([$$-409]* &quot;-&quot;??_);_(@_)"/>
    <numFmt numFmtId="255" formatCode="#,##0;\-#,##0"/>
    <numFmt numFmtId="256" formatCode="#,##0;\(#,##0\);\-_)"/>
    <numFmt numFmtId="257" formatCode="#,##0.0_);\(#,##0.0\);\-_)"/>
    <numFmt numFmtId="258" formatCode="#,##0.00_);\(#,##0.00\);\-_)"/>
    <numFmt numFmtId="259" formatCode="0\ \ \ \ \ "/>
    <numFmt numFmtId="260" formatCode="#,##0_);[Blue]\(#,##0\)"/>
    <numFmt numFmtId="261" formatCode="0.00\ %"/>
    <numFmt numFmtId="262" formatCode="&quot;&quot;"/>
    <numFmt numFmtId="263" formatCode="0.00_);\(0.00\);0.00_)"/>
    <numFmt numFmtId="264" formatCode="#,##0.0"/>
    <numFmt numFmtId="265" formatCode="#,##0.00_ ;[Red]\(#,##0.00&quot;) &quot;"/>
    <numFmt numFmtId="266" formatCode="#,##0_ ;[Red]\-#,##0\ "/>
    <numFmt numFmtId="267" formatCode="_-* #,##0\ &quot;р.&quot;_-;\-* #,##0\ &quot;р.&quot;_-;_-* &quot;-&quot;\ &quot;р.&quot;_-;_-@_-"/>
    <numFmt numFmtId="268" formatCode="_-* #,##0_-;_-* #,##0\-;_-* &quot;-&quot;_-;_-@_-"/>
    <numFmt numFmtId="269" formatCode="_-* #,##0.00_-;_-* #,##0.00\-;_-* &quot;-&quot;??_-;_-@_-"/>
    <numFmt numFmtId="270" formatCode="_(&quot;MT&quot;* #,##0.00_);\(&quot;MT&quot;* #,##0.00\)"/>
    <numFmt numFmtId="271" formatCode="0.0,,_);\(0.0,,\);\-_0_)"/>
    <numFmt numFmtId="272" formatCode="#,##0__\ \ \ \ "/>
    <numFmt numFmtId="273" formatCode="_-* #,##0&quot;р.&quot;_-;\-* #,##0&quot;р.&quot;_-;_-* &quot;-&quot;&quot;р.&quot;_-;_-@_-"/>
    <numFmt numFmtId="274" formatCode="_(* #,##0.000_);[Red]_(* \(#,##0.000\);_(* &quot;-&quot;??_);_(@_)"/>
    <numFmt numFmtId="275" formatCode="&quot;$&quot;#,##0.0_);\(&quot;$&quot;#,##0.0\)"/>
    <numFmt numFmtId="276" formatCode="0.00\x"/>
    <numFmt numFmtId="277" formatCode="#,##0.00_)\x;\(#,##0.00\)\x;@_)"/>
    <numFmt numFmtId="278" formatCode="#,##0.000_)\x;\(#,##0.000\)\x;@_)"/>
    <numFmt numFmtId="279" formatCode="0.0&quot;x&quot;;&quot;nm&quot;;\-_x"/>
    <numFmt numFmtId="280" formatCode="0.00&quot;x&quot;;&quot;nm&quot;;\-_x"/>
    <numFmt numFmtId="281" formatCode="0.0000"/>
    <numFmt numFmtId="282" formatCode="#,##0_);\(#,##0\);&quot;-  &quot;"/>
    <numFmt numFmtId="283" formatCode="#,##0.0_);\(#,##0.0\);&quot;-  &quot;"/>
    <numFmt numFmtId="284" formatCode="#,##0.00\ ;\(#,##0.00\)"/>
    <numFmt numFmtId="285" formatCode="_(* #,##0_);\(* #,##0\)"/>
    <numFmt numFmtId="286" formatCode="#,##0_);[Red]\(#,##0\);&quot;-----&quot;"/>
    <numFmt numFmtId="287" formatCode="#,##0.00_);[Red]\(#,##0.00\);&quot;-----&quot;"/>
    <numFmt numFmtId="288" formatCode="_-* #,##0_đ_._-;\-* #,##0_đ_._-;_-* &quot;-&quot;_đ_._-;_-@_-"/>
    <numFmt numFmtId="289" formatCode="_-* #,##0.00_đ_._-;\-* #,##0.00_đ_._-;_-* &quot;-&quot;??_đ_._-;_-@_-"/>
    <numFmt numFmtId="290" formatCode="_ * #,##0_ ;_ * \-#,##0_ ;_ * &quot;-&quot;_ ;_ @_ "/>
    <numFmt numFmtId="291" formatCode="_-* #,##0_р_._-;\-* #,##0_р_._-;_-* &quot;-&quot;_р_._-;_-@_-"/>
    <numFmt numFmtId="292" formatCode="_-* #,##0\ &quot;FB&quot;_-;\-* #,##0\ &quot;FB&quot;_-;_-* &quot;-&quot;\ &quot;FB&quot;_-;_-@_-"/>
    <numFmt numFmtId="293" formatCode="_-* #,##0.00\ &quot;FB&quot;_-;\-* #,##0.00\ &quot;FB&quot;_-;_-* &quot;-&quot;??\ &quot;FB&quot;_-;_-@_-"/>
    <numFmt numFmtId="294" formatCode="#,##0_U\S\D_/\m\t."/>
    <numFmt numFmtId="295" formatCode="0.0000000000000"/>
    <numFmt numFmtId="296" formatCode="#,##0.000_)%;\(#,##0.000\)%;@_)"/>
    <numFmt numFmtId="297" formatCode="0.0%_);\(0.0%\);&quot;-  &quot;"/>
    <numFmt numFmtId="298" formatCode="0.0%_);\(0.0%\);\-_%_)"/>
    <numFmt numFmtId="299" formatCode="0%_);\(0%\);\-_%_)"/>
    <numFmt numFmtId="300" formatCode="0.00%_);\(0.00%\);\-_%_)"/>
    <numFmt numFmtId="301" formatCode="##0&quot;bp&quot;_);\(##0&quot;bp&quot;\);\-_b_p_)"/>
    <numFmt numFmtId="302" formatCode="#,##0______;;&quot;------------      &quot;"/>
    <numFmt numFmtId="303" formatCode="0.00;\-0.00;0.00"/>
    <numFmt numFmtId="304" formatCode="0.00\x;\-0.00\x;0.00\x"/>
    <numFmt numFmtId="305" formatCode="##0.00000"/>
    <numFmt numFmtId="306" formatCode="_(* #,##0.000_);_(* \(#,##0.000\);_(* &quot;-&quot;???_);_(@_)"/>
    <numFmt numFmtId="307" formatCode="mmm\ dd\,\ yyyy"/>
    <numFmt numFmtId="308" formatCode="mmm\-yyyy"/>
    <numFmt numFmtId="309" formatCode="yyyy"/>
    <numFmt numFmtId="310" formatCode="#,##0.00&quot;р.&quot;;[Red]\-#,##0.00&quot;р.&quot;"/>
    <numFmt numFmtId="311" formatCode="###\ ###\ ##0;\(###\ ###\ ##0\)"/>
    <numFmt numFmtId="312" formatCode=";;;\ \ \ @"/>
    <numFmt numFmtId="313" formatCode=";;;\ \ \ \ \ @"/>
    <numFmt numFmtId="314" formatCode=";;;\ \ \ \ \ \ @"/>
    <numFmt numFmtId="315" formatCode="0.000000"/>
    <numFmt numFmtId="316" formatCode="\£#,##0"/>
    <numFmt numFmtId="317" formatCode="#,##0.00;[Red]\-#,##0.00;&quot;-&quot;"/>
    <numFmt numFmtId="318" formatCode="_-&quot;F&quot;\ * #,##0_-;_-&quot;F&quot;\ * #,##0\-;_-&quot;F&quot;\ * &quot;-&quot;_-;_-@_-"/>
    <numFmt numFmtId="319" formatCode="_-&quot;F&quot;\ * #,##0.00_-;_-&quot;F&quot;\ * #,##0.00\-;_-&quot;F&quot;\ * &quot;-&quot;??_-;_-@_-"/>
    <numFmt numFmtId="320" formatCode="_-* #,##0_?_._-;\-* #,##0_?_._-;_-* &quot;-&quot;_?_._-;_-@_-"/>
    <numFmt numFmtId="321" formatCode="_-* #,##0.00&quot;?.&quot;_-;\-* #,##0.00&quot;?.&quot;_-;_-* &quot;-&quot;??&quot;?.&quot;_-;_-@_-"/>
    <numFmt numFmtId="322" formatCode="&quot;$&quot;#,##0.00_);[Red]\(&quot;$&quot;#,##0.00\)"/>
    <numFmt numFmtId="323" formatCode="&quot;$&quot;#,##0.0000_);[Red]\(&quot;$&quot;#,##0.0000\)"/>
    <numFmt numFmtId="324" formatCode="_(&quot;$&quot;* #,##0.0_);_(&quot;$&quot;* \(#,##0.0\);_(&quot;$&quot;* &quot;-&quot;??_);_(@_)"/>
    <numFmt numFmtId="325" formatCode="yyyy&quot;A&quot;"/>
    <numFmt numFmtId="326" formatCode="yyyy&quot;E&quot;"/>
    <numFmt numFmtId="327" formatCode="\¥#,##0_);\(\¥#,##0\)"/>
    <numFmt numFmtId="328" formatCode="#,##0\в"/>
    <numFmt numFmtId="329" formatCode="#,##0&quot;р.&quot;"/>
    <numFmt numFmtId="330" formatCode="_-* #,##0.00_р_._-;\-* #,##0.00_р_._-;_-* \-??_р_._-;_-@_-"/>
  </numFmts>
  <fonts count="356">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0"/>
      <name val="Calibri"/>
      <family val="2"/>
      <charset val="204"/>
      <scheme val="minor"/>
    </font>
    <font>
      <sz val="12"/>
      <color theme="1"/>
      <name val="Times New Roman"/>
      <family val="1"/>
      <charset val="204"/>
    </font>
    <font>
      <sz val="10"/>
      <color theme="1"/>
      <name val="Times New Roman"/>
      <family val="1"/>
      <charset val="204"/>
    </font>
    <font>
      <sz val="12"/>
      <name val="Times New Roman"/>
      <family val="1"/>
      <charset val="204"/>
    </font>
    <font>
      <sz val="14"/>
      <color theme="1"/>
      <name val="Times New Roman"/>
      <family val="1"/>
      <charset val="204"/>
    </font>
    <font>
      <sz val="12"/>
      <color theme="1"/>
      <name val="Calibri"/>
      <family val="2"/>
      <charset val="204"/>
      <scheme val="minor"/>
    </font>
    <font>
      <b/>
      <sz val="14"/>
      <name val="Times New Roman"/>
      <family val="1"/>
      <charset val="204"/>
    </font>
    <font>
      <sz val="14"/>
      <name val="Times New Roman"/>
      <family val="1"/>
      <charset val="204"/>
    </font>
    <font>
      <b/>
      <sz val="12"/>
      <name val="Times New Roman"/>
      <family val="1"/>
      <charset val="204"/>
    </font>
    <font>
      <sz val="11"/>
      <color theme="1"/>
      <name val="Calibri"/>
      <family val="2"/>
      <scheme val="minor"/>
    </font>
    <font>
      <b/>
      <u/>
      <sz val="12"/>
      <color theme="1"/>
      <name val="Times New Roman"/>
      <family val="1"/>
      <charset val="204"/>
    </font>
    <font>
      <b/>
      <u/>
      <sz val="14"/>
      <color theme="1"/>
      <name val="Times New Roman"/>
      <family val="1"/>
      <charset val="204"/>
    </font>
    <font>
      <b/>
      <sz val="14"/>
      <color theme="1"/>
      <name val="Times New Roman"/>
      <family val="1"/>
      <charset val="204"/>
    </font>
    <font>
      <sz val="10"/>
      <name val="Arial Cyr"/>
      <charset val="204"/>
    </font>
    <font>
      <b/>
      <sz val="12"/>
      <color theme="1"/>
      <name val="Times New Roman"/>
      <family val="1"/>
      <charset val="204"/>
    </font>
    <font>
      <b/>
      <sz val="10"/>
      <color theme="1"/>
      <name val="Times New Roman"/>
      <family val="1"/>
      <charset val="204"/>
    </font>
    <font>
      <b/>
      <sz val="12"/>
      <color theme="0"/>
      <name val="Times New Roman"/>
      <family val="1"/>
      <charset val="204"/>
    </font>
    <font>
      <sz val="12"/>
      <color theme="0"/>
      <name val="Times New Roman"/>
      <family val="1"/>
      <charset val="204"/>
    </font>
    <font>
      <sz val="10"/>
      <name val="Helv"/>
      <charset val="204"/>
    </font>
    <font>
      <sz val="10"/>
      <name val="Arial"/>
      <family val="2"/>
      <charset val="204"/>
    </font>
    <font>
      <sz val="8"/>
      <name val="Arial"/>
      <family val="2"/>
      <charset val="204"/>
    </font>
    <font>
      <sz val="8"/>
      <color indexed="12"/>
      <name val="Arial"/>
      <family val="2"/>
      <charset val="204"/>
    </font>
    <font>
      <b/>
      <sz val="10"/>
      <name val="Times New Roman"/>
      <family val="1"/>
      <charset val="204"/>
    </font>
    <font>
      <sz val="9"/>
      <name val="ﾀﾞｯﾁ"/>
      <family val="3"/>
      <charset val="128"/>
    </font>
    <font>
      <sz val="10"/>
      <name val="Book Antiqua"/>
      <family val="1"/>
      <charset val="204"/>
    </font>
    <font>
      <sz val="10"/>
      <color indexed="8"/>
      <name val="Arial"/>
      <family val="2"/>
      <charset val="204"/>
    </font>
    <font>
      <sz val="10"/>
      <name val="Arial"/>
      <family val="2"/>
    </font>
    <font>
      <sz val="14"/>
      <name val="??"/>
      <family val="3"/>
      <charset val="129"/>
    </font>
    <font>
      <sz val="11"/>
      <color indexed="8"/>
      <name val="Calibri"/>
      <family val="2"/>
      <charset val="204"/>
    </font>
    <font>
      <sz val="12"/>
      <name val="????"/>
      <charset val="136"/>
    </font>
    <font>
      <sz val="12"/>
      <name val="???"/>
      <family val="3"/>
    </font>
    <font>
      <sz val="10"/>
      <name val="???"/>
      <family val="3"/>
      <charset val="129"/>
    </font>
    <font>
      <sz val="11"/>
      <name val="?l?r ?o?S?V?b?N"/>
      <family val="3"/>
    </font>
    <font>
      <sz val="10"/>
      <name val="’†?S?V?b?N‘М"/>
      <family val="3"/>
      <charset val="128"/>
    </font>
    <font>
      <sz val="1"/>
      <color indexed="8"/>
      <name val="Courier"/>
      <family val="3"/>
    </font>
    <font>
      <sz val="10"/>
      <name val="Helv"/>
    </font>
    <font>
      <sz val="10"/>
      <name val="Arial Cyr"/>
      <family val="2"/>
      <charset val="204"/>
    </font>
    <font>
      <sz val="10"/>
      <name val="Helvetica"/>
      <family val="2"/>
    </font>
    <font>
      <sz val="10"/>
      <name val="Times New Roman CYR"/>
      <family val="1"/>
      <charset val="204"/>
    </font>
    <font>
      <sz val="10"/>
      <name val="Times New Roman"/>
      <family val="1"/>
      <charset val="204"/>
    </font>
    <font>
      <sz val="12"/>
      <color indexed="10"/>
      <name val="Times New Roman"/>
      <family val="1"/>
      <charset val="204"/>
    </font>
    <font>
      <sz val="8"/>
      <name val="Verdana"/>
      <family val="2"/>
    </font>
    <font>
      <sz val="10"/>
      <name val="Helv"/>
      <family val="2"/>
    </font>
    <font>
      <sz val="13"/>
      <name val="Times New Roman"/>
      <family val="1"/>
      <charset val="204"/>
    </font>
    <font>
      <sz val="9"/>
      <name val="Tahoma"/>
      <family val="2"/>
      <charset val="204"/>
    </font>
    <font>
      <sz val="10"/>
      <name val="Courier"/>
      <family val="3"/>
    </font>
    <font>
      <b/>
      <sz val="22"/>
      <color indexed="18"/>
      <name val="Arial"/>
      <family val="2"/>
    </font>
    <font>
      <b/>
      <sz val="14"/>
      <color indexed="18"/>
      <name val="Arial"/>
      <family val="2"/>
    </font>
    <font>
      <sz val="10"/>
      <name val="Helv"/>
      <family val="2"/>
      <charset val="204"/>
    </font>
    <font>
      <b/>
      <sz val="10"/>
      <color indexed="18"/>
      <name val="Arial"/>
      <family val="2"/>
    </font>
    <font>
      <b/>
      <u val="singleAccounting"/>
      <sz val="10"/>
      <color indexed="18"/>
      <name val="Arial"/>
      <family val="2"/>
    </font>
    <font>
      <sz val="10"/>
      <name val="Arial Cyr"/>
    </font>
    <font>
      <sz val="10"/>
      <color indexed="8"/>
      <name val="Arial"/>
      <family val="2"/>
    </font>
    <font>
      <sz val="10"/>
      <color indexed="9"/>
      <name val="Arial Cyr"/>
      <family val="2"/>
      <charset val="204"/>
    </font>
    <font>
      <sz val="1"/>
      <color indexed="8"/>
      <name val="Courier"/>
      <family val="1"/>
      <charset val="204"/>
    </font>
    <font>
      <b/>
      <sz val="1"/>
      <color indexed="8"/>
      <name val="Courier"/>
      <family val="3"/>
    </font>
    <font>
      <b/>
      <sz val="12"/>
      <name val="Arial"/>
      <family val="2"/>
      <charset val="204"/>
    </font>
    <font>
      <b/>
      <sz val="1"/>
      <color indexed="8"/>
      <name val="Courier"/>
      <family val="1"/>
      <charset val="204"/>
    </font>
    <font>
      <sz val="10"/>
      <name val="Times New Roman"/>
      <family val="1"/>
    </font>
    <font>
      <sz val="8.25"/>
      <name val="Helv"/>
    </font>
    <font>
      <sz val="12"/>
      <name val="Times New Roman CYR"/>
      <family val="1"/>
      <charset val="204"/>
    </font>
    <font>
      <sz val="8"/>
      <name val="Helv"/>
    </font>
    <font>
      <sz val="10"/>
      <name val="MS Sans Serif"/>
      <family val="2"/>
      <charset val="204"/>
    </font>
    <font>
      <b/>
      <i/>
      <sz val="12"/>
      <name val="Arial"/>
      <family val="2"/>
      <charset val="204"/>
    </font>
    <font>
      <b/>
      <sz val="12"/>
      <color indexed="9"/>
      <name val="Arial"/>
      <family val="2"/>
    </font>
    <font>
      <b/>
      <sz val="14"/>
      <color indexed="9"/>
      <name val="Arial"/>
      <family val="2"/>
      <charset val="204"/>
    </font>
    <font>
      <b/>
      <i/>
      <sz val="14"/>
      <name val="Arial"/>
      <family val="2"/>
    </font>
    <font>
      <b/>
      <i/>
      <sz val="20"/>
      <name val="Arial"/>
      <family val="2"/>
    </font>
    <font>
      <b/>
      <sz val="16"/>
      <color indexed="9"/>
      <name val="Arial"/>
      <family val="2"/>
    </font>
    <font>
      <b/>
      <sz val="14"/>
      <name val="Arial"/>
      <family val="2"/>
    </font>
    <font>
      <b/>
      <i/>
      <sz val="22"/>
      <name val="Arial"/>
      <family val="2"/>
    </font>
    <font>
      <sz val="8"/>
      <name val="Times New Roman Cyr"/>
      <family val="1"/>
      <charset val="204"/>
    </font>
    <font>
      <sz val="10"/>
      <color indexed="8"/>
      <name val="Arial Cyr"/>
      <family val="2"/>
      <charset val="204"/>
    </font>
    <font>
      <sz val="12"/>
      <color indexed="8"/>
      <name val="Times New Roman"/>
      <family val="2"/>
      <charset val="204"/>
    </font>
    <font>
      <sz val="10"/>
      <name val="PragmaticaCTT"/>
      <charset val="204"/>
    </font>
    <font>
      <sz val="11"/>
      <color indexed="9"/>
      <name val="Calibri"/>
      <family val="2"/>
      <charset val="204"/>
    </font>
    <font>
      <sz val="12"/>
      <color indexed="9"/>
      <name val="Times New Roman"/>
      <family val="2"/>
      <charset val="204"/>
    </font>
    <font>
      <sz val="9"/>
      <color indexed="11"/>
      <name val="Arial"/>
      <family val="2"/>
    </font>
    <font>
      <sz val="8"/>
      <name val="Helv"/>
      <charset val="204"/>
    </font>
    <font>
      <sz val="1"/>
      <color indexed="18"/>
      <name val="Courier"/>
      <family val="3"/>
    </font>
    <font>
      <sz val="11"/>
      <color indexed="8"/>
      <name val="Calibri"/>
      <family val="2"/>
    </font>
    <font>
      <sz val="11"/>
      <color indexed="9"/>
      <name val="Calibri"/>
      <family val="2"/>
    </font>
    <font>
      <sz val="10"/>
      <color indexed="12"/>
      <name val="Arial"/>
      <family val="2"/>
      <charset val="204"/>
    </font>
    <font>
      <sz val="11"/>
      <name val="Arial"/>
      <family val="2"/>
      <charset val="204"/>
    </font>
    <font>
      <u/>
      <sz val="10"/>
      <color indexed="12"/>
      <name val="Courier"/>
      <family val="1"/>
      <charset val="204"/>
    </font>
    <font>
      <u/>
      <sz val="10"/>
      <color indexed="12"/>
      <name val="Arial Cyr"/>
      <charset val="204"/>
    </font>
    <font>
      <sz val="10"/>
      <name val="Courier New"/>
      <family val="3"/>
      <charset val="204"/>
    </font>
    <font>
      <b/>
      <sz val="9"/>
      <name val="Frutiger 45 Light"/>
      <family val="2"/>
    </font>
    <font>
      <b/>
      <sz val="10"/>
      <name val="Helvetica"/>
      <family val="2"/>
    </font>
    <font>
      <sz val="9"/>
      <name val="ＭＳ ゴシック"/>
      <family val="3"/>
      <charset val="128"/>
    </font>
    <font>
      <sz val="12"/>
      <name val="Arial"/>
      <family val="2"/>
    </font>
    <font>
      <sz val="10"/>
      <color indexed="18"/>
      <name val="Arial"/>
      <family val="2"/>
    </font>
    <font>
      <sz val="9"/>
      <name val="Times New Roman"/>
      <family val="1"/>
    </font>
    <font>
      <sz val="9"/>
      <name val="Times New Roman"/>
      <family val="1"/>
      <charset val="204"/>
    </font>
    <font>
      <sz val="9"/>
      <name val="Frutiger 45 Light"/>
      <family val="2"/>
    </font>
    <font>
      <b/>
      <sz val="10"/>
      <name val="Arial"/>
      <family val="2"/>
    </font>
    <font>
      <sz val="11"/>
      <color indexed="20"/>
      <name val="Calibri"/>
      <family val="2"/>
      <charset val="204"/>
    </font>
    <font>
      <sz val="11"/>
      <color indexed="37"/>
      <name val="Calibri"/>
      <family val="2"/>
    </font>
    <font>
      <b/>
      <sz val="10"/>
      <color indexed="8"/>
      <name val="Arial"/>
      <family val="2"/>
    </font>
    <font>
      <u/>
      <sz val="9"/>
      <color indexed="36"/>
      <name val="Arial"/>
      <family val="2"/>
      <charset val="204"/>
    </font>
    <font>
      <sz val="18"/>
      <name val="Geneva"/>
      <family val="2"/>
    </font>
    <font>
      <sz val="18"/>
      <name val="Geneva"/>
      <charset val="204"/>
    </font>
    <font>
      <sz val="10"/>
      <color indexed="8"/>
      <name val="Tms Rmn"/>
    </font>
    <font>
      <sz val="8"/>
      <color indexed="12"/>
      <name val="Tms Rmn"/>
    </font>
    <font>
      <sz val="12"/>
      <name val="Tms Rmn"/>
    </font>
    <font>
      <b/>
      <sz val="12"/>
      <name val="Times New Roman"/>
      <family val="1"/>
    </font>
    <font>
      <b/>
      <sz val="10"/>
      <name val="Arial Cyr"/>
      <family val="2"/>
      <charset val="204"/>
    </font>
    <font>
      <u val="singleAccounting"/>
      <sz val="10"/>
      <name val="Arial"/>
      <family val="2"/>
    </font>
    <font>
      <sz val="8"/>
      <name val="Arial"/>
      <family val="2"/>
    </font>
    <font>
      <sz val="12"/>
      <name val="±???A?"/>
      <charset val="129"/>
    </font>
    <font>
      <sz val="9"/>
      <name val="Arial Cyr"/>
      <family val="2"/>
      <charset val="204"/>
    </font>
    <font>
      <sz val="10"/>
      <color indexed="8"/>
      <name val="MS Sans Serif"/>
      <family val="2"/>
      <charset val="204"/>
    </font>
    <font>
      <b/>
      <sz val="11"/>
      <color indexed="52"/>
      <name val="Calibri"/>
      <family val="2"/>
      <charset val="204"/>
    </font>
    <font>
      <b/>
      <sz val="11"/>
      <color indexed="17"/>
      <name val="Calibri"/>
      <family val="2"/>
    </font>
    <font>
      <b/>
      <sz val="11"/>
      <color indexed="53"/>
      <name val="Calibri"/>
      <family val="2"/>
    </font>
    <font>
      <sz val="10"/>
      <color indexed="18"/>
      <name val="Times New Roman"/>
      <family val="1"/>
      <charset val="204"/>
    </font>
    <font>
      <b/>
      <sz val="10"/>
      <color indexed="9"/>
      <name val="Arial"/>
      <family val="2"/>
      <charset val="204"/>
    </font>
    <font>
      <b/>
      <sz val="10"/>
      <color indexed="9"/>
      <name val="Arial"/>
      <family val="2"/>
    </font>
    <font>
      <b/>
      <sz val="11"/>
      <color indexed="9"/>
      <name val="Calibri"/>
      <family val="2"/>
      <charset val="204"/>
    </font>
    <font>
      <b/>
      <sz val="11"/>
      <color indexed="9"/>
      <name val="Calibri"/>
      <family val="2"/>
    </font>
    <font>
      <sz val="10"/>
      <color indexed="57"/>
      <name val="Wingdings"/>
      <charset val="2"/>
    </font>
    <font>
      <b/>
      <sz val="8"/>
      <name val="Arial"/>
      <family val="2"/>
      <charset val="204"/>
    </font>
    <font>
      <sz val="11"/>
      <color indexed="12"/>
      <name val="Arial"/>
      <family val="2"/>
      <charset val="204"/>
    </font>
    <font>
      <sz val="11"/>
      <name val="Tms Rmn"/>
      <family val="1"/>
    </font>
    <font>
      <sz val="12"/>
      <name val="Arial"/>
      <family val="2"/>
      <charset val="204"/>
    </font>
    <font>
      <sz val="8"/>
      <color indexed="12"/>
      <name val="Times New Roman"/>
      <family val="1"/>
    </font>
    <font>
      <sz val="10"/>
      <name val="Sabon"/>
    </font>
    <font>
      <sz val="8"/>
      <name val="Palatino"/>
      <family val="1"/>
    </font>
    <font>
      <sz val="10"/>
      <name val="Geneva"/>
      <family val="2"/>
    </font>
    <font>
      <sz val="10"/>
      <name val="Geneva"/>
    </font>
    <font>
      <sz val="10"/>
      <color indexed="22"/>
      <name val="Arial"/>
      <family val="2"/>
      <charset val="204"/>
    </font>
    <font>
      <sz val="10"/>
      <name val="BERNHARD"/>
    </font>
    <font>
      <sz val="10"/>
      <color indexed="24"/>
      <name val="Arial"/>
      <family val="2"/>
      <charset val="204"/>
    </font>
    <font>
      <sz val="8.5"/>
      <name val="MS Sans Serif"/>
      <family val="2"/>
      <charset val="204"/>
    </font>
    <font>
      <b/>
      <sz val="10"/>
      <color indexed="8"/>
      <name val="Helv"/>
    </font>
    <font>
      <b/>
      <u/>
      <sz val="10"/>
      <color indexed="16"/>
      <name val="Arial"/>
      <family val="2"/>
      <charset val="204"/>
    </font>
    <font>
      <b/>
      <sz val="11"/>
      <name val="Times New Roman"/>
      <family val="1"/>
      <charset val="204"/>
    </font>
    <font>
      <b/>
      <sz val="11"/>
      <name val="Arial"/>
      <family val="2"/>
    </font>
    <font>
      <sz val="10"/>
      <name val="Century Schoolbook"/>
      <family val="1"/>
      <charset val="204"/>
    </font>
    <font>
      <b/>
      <sz val="10"/>
      <color indexed="12"/>
      <name val="Arial Cyr"/>
      <family val="2"/>
      <charset val="204"/>
    </font>
    <font>
      <sz val="10"/>
      <color indexed="12"/>
      <name val="Arial"/>
      <family val="2"/>
    </font>
    <font>
      <sz val="9"/>
      <name val="Arial"/>
      <family val="2"/>
    </font>
    <font>
      <sz val="12"/>
      <color indexed="24"/>
      <name val="Arial"/>
      <family val="2"/>
      <charset val="204"/>
    </font>
    <font>
      <sz val="10"/>
      <name val="Tms Rmn"/>
    </font>
    <font>
      <sz val="8"/>
      <name val="Arial Cyr"/>
      <charset val="204"/>
    </font>
    <font>
      <sz val="7"/>
      <name val="Arial"/>
      <family val="2"/>
    </font>
    <font>
      <sz val="14"/>
      <name val="Arial"/>
      <family val="2"/>
    </font>
    <font>
      <sz val="8"/>
      <name val="Tms Rmn"/>
    </font>
    <font>
      <i/>
      <sz val="10"/>
      <name val="Arial"/>
      <family val="2"/>
      <charset val="204"/>
    </font>
    <font>
      <u val="doubleAccounting"/>
      <sz val="10"/>
      <name val="Arial"/>
      <family val="2"/>
    </font>
    <font>
      <sz val="10"/>
      <name val="Times New Roman CE"/>
    </font>
    <font>
      <u/>
      <sz val="8"/>
      <color indexed="12"/>
      <name val="Arial Cyr"/>
      <charset val="204"/>
    </font>
    <font>
      <b/>
      <sz val="11"/>
      <color indexed="8"/>
      <name val="Calibri"/>
      <family val="2"/>
    </font>
    <font>
      <b/>
      <sz val="14"/>
      <name val="Arial Cyr"/>
      <family val="2"/>
      <charset val="204"/>
    </font>
    <font>
      <sz val="10"/>
      <color rgb="FF000000"/>
      <name val="Arial Cyr"/>
      <charset val="204"/>
    </font>
    <font>
      <i/>
      <sz val="11"/>
      <color indexed="23"/>
      <name val="Calibri"/>
      <family val="2"/>
      <charset val="204"/>
    </font>
    <font>
      <i/>
      <sz val="10"/>
      <color indexed="18"/>
      <name val="Arial"/>
      <family val="2"/>
    </font>
    <font>
      <u/>
      <sz val="8.5"/>
      <color indexed="36"/>
      <name val="Arial"/>
      <family val="2"/>
      <charset val="204"/>
    </font>
    <font>
      <sz val="7"/>
      <name val="Palatino"/>
      <family val="1"/>
    </font>
    <font>
      <b/>
      <i/>
      <sz val="11"/>
      <color indexed="9"/>
      <name val="Arial"/>
      <family val="2"/>
    </font>
    <font>
      <b/>
      <sz val="12"/>
      <name val="Arial Cyr"/>
      <family val="2"/>
      <charset val="204"/>
    </font>
    <font>
      <sz val="8"/>
      <name val="Times New Roman"/>
      <family val="1"/>
    </font>
    <font>
      <sz val="11"/>
      <color indexed="17"/>
      <name val="Calibri"/>
      <family val="2"/>
      <charset val="204"/>
    </font>
    <font>
      <sz val="10"/>
      <color indexed="17"/>
      <name val="Times New Roman"/>
      <family val="1"/>
    </font>
    <font>
      <b/>
      <i/>
      <sz val="10"/>
      <name val="Arial Cyr"/>
      <family val="2"/>
      <charset val="204"/>
    </font>
    <font>
      <sz val="8"/>
      <name val="Courier"/>
      <family val="3"/>
    </font>
    <font>
      <b/>
      <sz val="8"/>
      <name val="Courier"/>
      <family val="3"/>
    </font>
    <font>
      <b/>
      <u/>
      <sz val="10"/>
      <name val="Courier"/>
      <family val="3"/>
    </font>
    <font>
      <sz val="9"/>
      <color indexed="18"/>
      <name val="Frutiger 45 Light"/>
      <family val="2"/>
    </font>
    <font>
      <sz val="9"/>
      <name val="Futura UBS Bk"/>
      <family val="2"/>
    </font>
    <font>
      <b/>
      <sz val="10"/>
      <name val="Times New Roman CYR"/>
      <family val="1"/>
      <charset val="204"/>
    </font>
    <font>
      <i/>
      <sz val="11"/>
      <name val="Helv"/>
    </font>
    <font>
      <b/>
      <sz val="12"/>
      <name val="Arial"/>
      <family val="2"/>
    </font>
    <font>
      <b/>
      <sz val="15"/>
      <color indexed="56"/>
      <name val="Calibri"/>
      <family val="2"/>
      <charset val="204"/>
    </font>
    <font>
      <sz val="12"/>
      <name val="Arial Black"/>
      <family val="2"/>
    </font>
    <font>
      <b/>
      <sz val="18"/>
      <name val="Arial"/>
      <family val="2"/>
      <charset val="204"/>
    </font>
    <font>
      <b/>
      <sz val="15"/>
      <color indexed="62"/>
      <name val="Calibri"/>
      <family val="2"/>
    </font>
    <font>
      <b/>
      <sz val="13"/>
      <color indexed="56"/>
      <name val="Calibri"/>
      <family val="2"/>
      <charset val="204"/>
    </font>
    <font>
      <sz val="11"/>
      <name val="Arial Black"/>
      <family val="2"/>
    </font>
    <font>
      <b/>
      <sz val="13"/>
      <color indexed="62"/>
      <name val="Calibri"/>
      <family val="2"/>
    </font>
    <font>
      <b/>
      <sz val="11"/>
      <color indexed="56"/>
      <name val="Calibri"/>
      <family val="2"/>
      <charset val="204"/>
    </font>
    <font>
      <i/>
      <sz val="14"/>
      <name val="Palatino"/>
      <family val="1"/>
    </font>
    <font>
      <b/>
      <sz val="10"/>
      <color indexed="18"/>
      <name val="Arial Cyr"/>
      <charset val="204"/>
    </font>
    <font>
      <b/>
      <sz val="8"/>
      <name val="Palatino"/>
      <family val="1"/>
    </font>
    <font>
      <b/>
      <sz val="14"/>
      <name val="Arial"/>
      <family val="2"/>
      <charset val="204"/>
    </font>
    <font>
      <b/>
      <sz val="8"/>
      <name val="Arial Cyr"/>
      <charset val="204"/>
    </font>
    <font>
      <i/>
      <sz val="12"/>
      <name val="Arial"/>
      <family val="2"/>
      <charset val="204"/>
    </font>
    <font>
      <b/>
      <sz val="10"/>
      <name val="Arial"/>
      <family val="2"/>
      <charset val="204"/>
    </font>
    <font>
      <b/>
      <i/>
      <sz val="22"/>
      <name val="Times New Roman"/>
      <family val="1"/>
      <charset val="204"/>
    </font>
    <font>
      <b/>
      <sz val="18"/>
      <name val="Times New Roman"/>
      <family val="1"/>
      <charset val="204"/>
    </font>
    <font>
      <b/>
      <i/>
      <sz val="10"/>
      <color indexed="12"/>
      <name val="Arial"/>
      <family val="2"/>
    </font>
    <font>
      <sz val="10"/>
      <color indexed="9"/>
      <name val="Times New Roman"/>
      <family val="1"/>
    </font>
    <font>
      <sz val="11"/>
      <name val="‚l‚r –¾’©"/>
      <charset val="128"/>
    </font>
    <font>
      <sz val="10"/>
      <name val="Courier"/>
      <family val="1"/>
      <charset val="204"/>
    </font>
    <font>
      <sz val="12"/>
      <name val="Optima"/>
      <family val="2"/>
    </font>
    <font>
      <sz val="12"/>
      <name val="Optima"/>
      <charset val="204"/>
    </font>
    <font>
      <u/>
      <sz val="10"/>
      <color indexed="36"/>
      <name val="Courier"/>
      <family val="1"/>
      <charset val="204"/>
    </font>
    <font>
      <sz val="11"/>
      <color indexed="62"/>
      <name val="Calibri"/>
      <family val="2"/>
      <charset val="204"/>
    </font>
    <font>
      <sz val="11"/>
      <color indexed="48"/>
      <name val="Calibri"/>
      <family val="2"/>
    </font>
    <font>
      <b/>
      <sz val="10"/>
      <color indexed="12"/>
      <name val="Arial"/>
      <family val="2"/>
    </font>
    <font>
      <sz val="10"/>
      <color indexed="12"/>
      <name val="MS Sans Serif"/>
      <family val="2"/>
      <charset val="204"/>
    </font>
    <font>
      <sz val="9"/>
      <color indexed="12"/>
      <name val="Frutiger 45 Light"/>
      <family val="2"/>
    </font>
    <font>
      <sz val="9"/>
      <color indexed="12"/>
      <name val="Helvetica"/>
      <family val="2"/>
    </font>
    <font>
      <sz val="10"/>
      <color indexed="8"/>
      <name val="Helv"/>
    </font>
    <font>
      <sz val="10"/>
      <color indexed="9"/>
      <name val="Frutiger 45 Light"/>
      <family val="2"/>
    </font>
    <font>
      <u/>
      <sz val="10"/>
      <color indexed="36"/>
      <name val="Arial Cyr"/>
      <charset val="204"/>
    </font>
    <font>
      <b/>
      <u/>
      <sz val="16"/>
      <name val="Arial"/>
      <family val="2"/>
      <charset val="204"/>
    </font>
    <font>
      <i/>
      <sz val="8"/>
      <name val="Helv"/>
    </font>
    <font>
      <b/>
      <sz val="10"/>
      <name val="MS Sans Serif"/>
      <family val="2"/>
      <charset val="204"/>
    </font>
    <font>
      <sz val="9"/>
      <name val="Arial"/>
      <family val="2"/>
      <charset val="186"/>
    </font>
    <font>
      <sz val="10"/>
      <name val="HelveticaLT"/>
      <family val="2"/>
      <charset val="204"/>
    </font>
    <font>
      <sz val="8"/>
      <color indexed="8"/>
      <name val="Times New Roman"/>
      <family val="1"/>
    </font>
    <font>
      <b/>
      <sz val="10"/>
      <name val="Times New Roman"/>
      <family val="1"/>
    </font>
    <font>
      <b/>
      <sz val="9"/>
      <name val="Helv"/>
      <charset val="204"/>
    </font>
    <font>
      <b/>
      <sz val="14"/>
      <name val="Helv"/>
      <charset val="204"/>
    </font>
    <font>
      <sz val="18"/>
      <name val="Times New Roman"/>
      <family val="1"/>
    </font>
    <font>
      <b/>
      <sz val="13"/>
      <name val="Times New Roman"/>
      <family val="1"/>
    </font>
    <font>
      <b/>
      <i/>
      <sz val="12"/>
      <name val="Times New Roman"/>
      <family val="1"/>
    </font>
    <font>
      <i/>
      <sz val="12"/>
      <name val="Times New Roman"/>
      <family val="1"/>
    </font>
    <font>
      <sz val="11"/>
      <name val="Times New Roman"/>
      <family val="1"/>
    </font>
    <font>
      <sz val="8"/>
      <color indexed="9"/>
      <name val="MS Sans Serif"/>
      <family val="2"/>
      <charset val="204"/>
    </font>
    <font>
      <sz val="11"/>
      <color indexed="52"/>
      <name val="Calibri"/>
      <family val="2"/>
      <charset val="204"/>
    </font>
    <font>
      <sz val="11"/>
      <color indexed="17"/>
      <name val="Calibri"/>
      <family val="2"/>
    </font>
    <font>
      <sz val="10"/>
      <color indexed="17"/>
      <name val="Arial"/>
      <family val="2"/>
      <charset val="204"/>
    </font>
    <font>
      <sz val="9"/>
      <color indexed="8"/>
      <name val="Arial"/>
      <family val="2"/>
      <charset val="204"/>
    </font>
    <font>
      <i/>
      <sz val="10"/>
      <name val="PragmaticaC"/>
    </font>
    <font>
      <sz val="12"/>
      <name val="Times New Roman"/>
      <family val="1"/>
    </font>
    <font>
      <sz val="10"/>
      <name val="Frutiger 45 Light"/>
      <family val="2"/>
    </font>
    <font>
      <sz val="11"/>
      <color indexed="60"/>
      <name val="Calibri"/>
      <family val="2"/>
      <charset val="204"/>
    </font>
    <font>
      <sz val="12"/>
      <color indexed="8"/>
      <name val="Times New Roman"/>
      <family val="1"/>
    </font>
    <font>
      <sz val="7"/>
      <name val="Small Fonts"/>
      <family val="2"/>
      <charset val="204"/>
    </font>
    <font>
      <i/>
      <sz val="10"/>
      <name val="Frutiger 45 Light"/>
      <family val="2"/>
    </font>
    <font>
      <sz val="10"/>
      <color theme="1"/>
      <name val="Arial"/>
      <family val="2"/>
    </font>
    <font>
      <sz val="8"/>
      <name val="Tahoma"/>
      <family val="2"/>
    </font>
    <font>
      <sz val="10"/>
      <name val="Times New Roman Cyr"/>
      <charset val="204"/>
    </font>
    <font>
      <sz val="14"/>
      <name val="NewtonC"/>
      <charset val="204"/>
    </font>
    <font>
      <sz val="10"/>
      <name val="Times New Roman CE"/>
      <charset val="238"/>
    </font>
    <font>
      <sz val="12"/>
      <name val="Times New Roman CE"/>
      <charset val="238"/>
    </font>
    <font>
      <b/>
      <sz val="10"/>
      <color indexed="63"/>
      <name val="Arial Cyr"/>
      <family val="2"/>
      <charset val="204"/>
    </font>
    <font>
      <sz val="10"/>
      <name val="Palatino"/>
      <family val="1"/>
    </font>
    <font>
      <sz val="10"/>
      <name val="Arial CE"/>
      <charset val="238"/>
    </font>
    <font>
      <sz val="8"/>
      <name val="Arial CE"/>
    </font>
    <font>
      <sz val="9"/>
      <name val="Frutiger 45 Light"/>
    </font>
    <font>
      <sz val="9"/>
      <color indexed="56"/>
      <name val="Frutiger 45 Light"/>
      <family val="2"/>
    </font>
    <font>
      <i/>
      <sz val="12"/>
      <name val="NewtonC"/>
    </font>
    <font>
      <sz val="12"/>
      <name val="NewtonC"/>
    </font>
    <font>
      <sz val="12"/>
      <name val="№ЩЕБГј"/>
      <charset val="129"/>
    </font>
    <font>
      <sz val="14"/>
      <name val="Cordia New"/>
      <family val="2"/>
    </font>
    <font>
      <sz val="7"/>
      <name val="Arial"/>
      <family val="2"/>
      <charset val="204"/>
    </font>
    <font>
      <b/>
      <i/>
      <sz val="10"/>
      <name val="Arial"/>
      <family val="2"/>
      <charset val="204"/>
    </font>
    <font>
      <sz val="8"/>
      <name val="Times New Roman"/>
      <family val="1"/>
      <charset val="204"/>
    </font>
    <font>
      <b/>
      <i/>
      <sz val="16"/>
      <name val="Arial"/>
      <family val="2"/>
    </font>
    <font>
      <b/>
      <sz val="11"/>
      <color indexed="63"/>
      <name val="Calibri"/>
      <family val="2"/>
      <charset val="204"/>
    </font>
    <font>
      <b/>
      <sz val="11"/>
      <color indexed="63"/>
      <name val="Calibri"/>
      <family val="2"/>
    </font>
    <font>
      <b/>
      <i/>
      <sz val="10"/>
      <color indexed="8"/>
      <name val="Arial"/>
      <family val="2"/>
    </font>
    <font>
      <b/>
      <sz val="10"/>
      <color indexed="17"/>
      <name val="Arial"/>
      <family val="2"/>
    </font>
    <font>
      <b/>
      <sz val="10"/>
      <color indexed="13"/>
      <name val="Arial"/>
      <family val="2"/>
    </font>
    <font>
      <b/>
      <sz val="20"/>
      <name val="Times New Roman"/>
      <family val="1"/>
      <charset val="204"/>
    </font>
    <font>
      <sz val="10"/>
      <color indexed="16"/>
      <name val="Helvetica-Black"/>
    </font>
    <font>
      <b/>
      <u/>
      <sz val="10"/>
      <name val="Helv"/>
    </font>
    <font>
      <sz val="22"/>
      <name val="UBSHeadline"/>
      <family val="1"/>
    </font>
    <font>
      <sz val="12"/>
      <color indexed="8"/>
      <name val="Calibri"/>
      <family val="2"/>
      <charset val="204"/>
    </font>
    <font>
      <i/>
      <sz val="12"/>
      <name val="Tms Rmn"/>
    </font>
    <font>
      <sz val="8"/>
      <name val="Arial Cyr"/>
      <family val="2"/>
      <charset val="204"/>
    </font>
    <font>
      <b/>
      <sz val="10"/>
      <name val="HelveticaLT"/>
      <family val="2"/>
      <charset val="204"/>
    </font>
    <font>
      <sz val="10"/>
      <color indexed="10"/>
      <name val="Times New Roman"/>
      <family val="1"/>
    </font>
    <font>
      <b/>
      <sz val="8"/>
      <name val="Palatino"/>
      <family val="1"/>
      <charset val="204"/>
    </font>
    <font>
      <b/>
      <sz val="12"/>
      <color indexed="8"/>
      <name val="Helv"/>
    </font>
    <font>
      <b/>
      <sz val="14"/>
      <color indexed="8"/>
      <name val="Helv"/>
    </font>
    <font>
      <b/>
      <u val="singleAccounting"/>
      <sz val="10"/>
      <color indexed="9"/>
      <name val="Arial"/>
      <family val="2"/>
    </font>
    <font>
      <sz val="10"/>
      <color indexed="8"/>
      <name val="Times New Roman"/>
      <family val="1"/>
      <charset val="204"/>
    </font>
    <font>
      <sz val="8"/>
      <color indexed="8"/>
      <name val="Arial"/>
      <family val="2"/>
      <charset val="204"/>
    </font>
    <font>
      <sz val="7"/>
      <color indexed="8"/>
      <name val="Arial"/>
      <family val="2"/>
      <charset val="204"/>
    </font>
    <font>
      <sz val="9.5"/>
      <color indexed="23"/>
      <name val="Helvetica-Black"/>
    </font>
    <font>
      <sz val="10"/>
      <color indexed="39"/>
      <name val="Arial"/>
      <family val="2"/>
    </font>
    <font>
      <b/>
      <sz val="10"/>
      <color indexed="39"/>
      <name val="Arial"/>
      <family val="2"/>
    </font>
    <font>
      <sz val="10"/>
      <color indexed="39"/>
      <name val="Arial"/>
      <family val="2"/>
      <charset val="204"/>
    </font>
    <font>
      <sz val="10"/>
      <color indexed="62"/>
      <name val="Arial Cyr"/>
      <family val="2"/>
      <charset val="204"/>
    </font>
    <font>
      <b/>
      <sz val="10"/>
      <color indexed="8"/>
      <name val="Arial"/>
      <family val="2"/>
      <charset val="204"/>
    </font>
    <font>
      <b/>
      <sz val="12"/>
      <color indexed="8"/>
      <name val="Arial"/>
      <family val="2"/>
      <charset val="204"/>
    </font>
    <font>
      <b/>
      <sz val="8"/>
      <name val="Arial"/>
      <family val="2"/>
    </font>
    <font>
      <b/>
      <sz val="16"/>
      <color indexed="23"/>
      <name val="Arial"/>
      <family val="2"/>
      <charset val="204"/>
    </font>
    <font>
      <sz val="19"/>
      <color indexed="48"/>
      <name val="Arial"/>
      <family val="2"/>
      <charset val="204"/>
    </font>
    <font>
      <sz val="10"/>
      <color indexed="10"/>
      <name val="Arial"/>
      <family val="2"/>
    </font>
    <font>
      <sz val="10"/>
      <color indexed="10"/>
      <name val="Arial"/>
      <family val="2"/>
      <charset val="204"/>
    </font>
    <font>
      <sz val="10"/>
      <color indexed="23"/>
      <name val="MS Sans Serif"/>
      <family val="2"/>
      <charset val="204"/>
    </font>
    <font>
      <b/>
      <i/>
      <sz val="14"/>
      <color indexed="18"/>
      <name val="Arial"/>
      <family val="2"/>
    </font>
    <font>
      <b/>
      <sz val="12"/>
      <name val="MS Sans Serif"/>
      <family val="2"/>
      <charset val="204"/>
    </font>
    <font>
      <sz val="9"/>
      <color indexed="20"/>
      <name val="Arial"/>
      <family val="2"/>
    </font>
    <font>
      <sz val="9"/>
      <color indexed="48"/>
      <name val="Arial"/>
      <family val="2"/>
    </font>
    <font>
      <b/>
      <sz val="9"/>
      <color indexed="20"/>
      <name val="Arial"/>
      <family val="2"/>
    </font>
    <font>
      <b/>
      <sz val="10"/>
      <name val="Helv"/>
    </font>
    <font>
      <b/>
      <sz val="18"/>
      <color indexed="62"/>
      <name val="Cambria"/>
      <family val="2"/>
    </font>
    <font>
      <i/>
      <sz val="8"/>
      <name val="Times New Roman"/>
      <family val="1"/>
    </font>
    <font>
      <b/>
      <sz val="10"/>
      <color indexed="9"/>
      <name val="Verdana"/>
      <family val="2"/>
      <charset val="204"/>
    </font>
    <font>
      <sz val="10"/>
      <color indexed="9"/>
      <name val="Arial"/>
      <family val="2"/>
      <charset val="204"/>
    </font>
    <font>
      <sz val="10"/>
      <color indexed="8"/>
      <name val="Verdana"/>
      <family val="2"/>
      <charset val="204"/>
    </font>
    <font>
      <b/>
      <sz val="9"/>
      <name val="Palatino"/>
      <family val="1"/>
    </font>
    <font>
      <sz val="9"/>
      <color indexed="21"/>
      <name val="Helvetica-Black"/>
    </font>
    <font>
      <b/>
      <sz val="10"/>
      <name val="Palatino"/>
      <family val="1"/>
    </font>
    <font>
      <b/>
      <sz val="8"/>
      <color indexed="9"/>
      <name val="Arial Cyr"/>
      <charset val="204"/>
    </font>
    <font>
      <sz val="9"/>
      <name val="Helvetica-Black"/>
    </font>
    <font>
      <sz val="10"/>
      <name val="Arial Narrow"/>
      <family val="2"/>
    </font>
    <font>
      <sz val="12"/>
      <color indexed="8"/>
      <name val="Palatino"/>
      <family val="1"/>
    </font>
    <font>
      <sz val="11"/>
      <color indexed="8"/>
      <name val="Helvetica-Black"/>
    </font>
    <font>
      <b/>
      <sz val="10"/>
      <color indexed="10"/>
      <name val="Arial"/>
      <family val="2"/>
    </font>
    <font>
      <b/>
      <sz val="11"/>
      <name val="Times New Roman"/>
      <family val="1"/>
    </font>
    <font>
      <b/>
      <sz val="18"/>
      <color indexed="56"/>
      <name val="Cambria"/>
      <family val="2"/>
      <charset val="204"/>
    </font>
    <font>
      <b/>
      <i/>
      <sz val="20"/>
      <name val="Arial"/>
      <family val="2"/>
      <charset val="204"/>
    </font>
    <font>
      <b/>
      <sz val="14"/>
      <color indexed="9"/>
      <name val="Arial Narrow"/>
      <family val="2"/>
      <charset val="204"/>
    </font>
    <font>
      <b/>
      <sz val="11"/>
      <color indexed="8"/>
      <name val="Calibri"/>
      <family val="2"/>
      <charset val="204"/>
    </font>
    <font>
      <u/>
      <sz val="8"/>
      <color indexed="8"/>
      <name val="Arial"/>
      <family val="2"/>
    </font>
    <font>
      <sz val="11"/>
      <color indexed="10"/>
      <name val="Calibri"/>
      <family val="2"/>
      <charset val="204"/>
    </font>
    <font>
      <sz val="8"/>
      <name val="Garamond"/>
      <family val="1"/>
    </font>
    <font>
      <b/>
      <sz val="10"/>
      <color indexed="52"/>
      <name val="Arial Cyr"/>
      <family val="2"/>
      <charset val="204"/>
    </font>
    <font>
      <sz val="10"/>
      <name val="Arial Narrow"/>
      <family val="2"/>
      <charset val="204"/>
    </font>
    <font>
      <sz val="12"/>
      <color indexed="62"/>
      <name val="Times New Roman"/>
      <family val="2"/>
      <charset val="204"/>
    </font>
    <font>
      <b/>
      <sz val="12"/>
      <color indexed="63"/>
      <name val="Times New Roman"/>
      <family val="2"/>
      <charset val="204"/>
    </font>
    <font>
      <b/>
      <sz val="12"/>
      <color indexed="52"/>
      <name val="Times New Roman"/>
      <family val="2"/>
      <charset val="204"/>
    </font>
    <font>
      <sz val="12"/>
      <name val="Arial Narrow"/>
      <family val="2"/>
      <charset val="204"/>
    </font>
    <font>
      <sz val="10"/>
      <color indexed="8"/>
      <name val="Times New Roman"/>
      <family val="2"/>
      <charset val="204"/>
    </font>
    <font>
      <b/>
      <sz val="13"/>
      <color indexed="56"/>
      <name val="Arial Cyr"/>
      <family val="2"/>
      <charset val="204"/>
    </font>
    <font>
      <b/>
      <sz val="15"/>
      <color indexed="56"/>
      <name val="Times New Roman"/>
      <family val="2"/>
      <charset val="204"/>
    </font>
    <font>
      <b/>
      <sz val="13"/>
      <color indexed="56"/>
      <name val="Times New Roman"/>
      <family val="2"/>
      <charset val="204"/>
    </font>
    <font>
      <b/>
      <sz val="11"/>
      <color indexed="56"/>
      <name val="Times New Roman"/>
      <family val="2"/>
      <charset val="204"/>
    </font>
    <font>
      <b/>
      <sz val="11"/>
      <color indexed="56"/>
      <name val="Arial Cyr"/>
      <family val="2"/>
      <charset val="204"/>
    </font>
    <font>
      <b/>
      <sz val="9"/>
      <name val="Tahoma"/>
      <family val="2"/>
      <charset val="204"/>
    </font>
    <font>
      <b/>
      <sz val="10"/>
      <color indexed="8"/>
      <name val="Arial Cyr"/>
      <family val="2"/>
      <charset val="204"/>
    </font>
    <font>
      <b/>
      <sz val="10"/>
      <color indexed="9"/>
      <name val="Arial Cyr"/>
      <family val="2"/>
      <charset val="204"/>
    </font>
    <font>
      <sz val="10"/>
      <color indexed="60"/>
      <name val="Arial Cyr"/>
      <family val="2"/>
      <charset val="204"/>
    </font>
    <font>
      <b/>
      <sz val="12"/>
      <color indexed="8"/>
      <name val="Times New Roman"/>
      <family val="2"/>
      <charset val="204"/>
    </font>
    <font>
      <b/>
      <sz val="12"/>
      <color indexed="9"/>
      <name val="Times New Roman"/>
      <family val="2"/>
      <charset val="204"/>
    </font>
    <font>
      <i/>
      <sz val="10"/>
      <color indexed="23"/>
      <name val="Arial Cyr"/>
      <family val="2"/>
      <charset val="204"/>
    </font>
    <font>
      <sz val="10"/>
      <color indexed="20"/>
      <name val="Arial Cyr"/>
      <family val="2"/>
      <charset val="204"/>
    </font>
    <font>
      <i/>
      <u/>
      <sz val="9"/>
      <name val="Arial"/>
      <family val="2"/>
      <charset val="204"/>
    </font>
    <font>
      <sz val="12"/>
      <color indexed="60"/>
      <name val="Times New Roman"/>
      <family val="2"/>
      <charset val="204"/>
    </font>
    <font>
      <sz val="10"/>
      <color theme="1"/>
      <name val="Times New Roman"/>
      <family val="2"/>
      <charset val="204"/>
    </font>
    <font>
      <sz val="12"/>
      <color theme="1"/>
      <name val="Times New Roman"/>
      <family val="2"/>
      <charset val="204"/>
    </font>
    <font>
      <sz val="8"/>
      <color rgb="FF0000FF"/>
      <name val="Times New Roman Cyr"/>
      <family val="1"/>
      <charset val="204"/>
    </font>
    <font>
      <sz val="12"/>
      <name val="Times New Roman Cyr"/>
      <charset val="204"/>
    </font>
    <font>
      <sz val="11"/>
      <color rgb="FF000000"/>
      <name val="SimSun"/>
      <family val="2"/>
      <charset val="204"/>
    </font>
    <font>
      <sz val="1"/>
      <name val="Arial Cyr"/>
    </font>
    <font>
      <sz val="11"/>
      <color indexed="8"/>
      <name val="Arial"/>
      <family val="2"/>
      <charset val="204"/>
    </font>
    <font>
      <sz val="12"/>
      <color indexed="20"/>
      <name val="Times New Roman"/>
      <family val="2"/>
      <charset val="204"/>
    </font>
    <font>
      <sz val="11"/>
      <name val="Times New Roman Cyr"/>
      <family val="1"/>
      <charset val="204"/>
    </font>
    <font>
      <i/>
      <sz val="12"/>
      <color indexed="23"/>
      <name val="Times New Roman"/>
      <family val="2"/>
      <charset val="204"/>
    </font>
    <font>
      <sz val="12"/>
      <color indexed="52"/>
      <name val="Times New Roman"/>
      <family val="2"/>
      <charset val="204"/>
    </font>
    <font>
      <sz val="12"/>
      <color indexed="10"/>
      <name val="Times New Roman"/>
      <family val="2"/>
      <charset val="204"/>
    </font>
    <font>
      <sz val="10"/>
      <color indexed="10"/>
      <name val="Arial Cyr"/>
      <family val="2"/>
      <charset val="204"/>
    </font>
    <font>
      <sz val="10"/>
      <color indexed="17"/>
      <name val="Arial Cyr"/>
      <family val="2"/>
      <charset val="204"/>
    </font>
    <font>
      <sz val="9"/>
      <name val="Arial Cyr"/>
    </font>
    <font>
      <sz val="12"/>
      <color indexed="17"/>
      <name val="Times New Roman"/>
      <family val="2"/>
      <charset val="204"/>
    </font>
    <font>
      <sz val="11"/>
      <name val="ＭＳ Ｐゴシック"/>
      <family val="3"/>
      <charset val="128"/>
    </font>
  </fonts>
  <fills count="143">
    <fill>
      <patternFill patternType="none"/>
    </fill>
    <fill>
      <patternFill patternType="gray125"/>
    </fill>
    <fill>
      <patternFill patternType="solid">
        <fgColor rgb="FFFFFFCC"/>
      </patternFill>
    </fill>
    <fill>
      <patternFill patternType="solid">
        <fgColor theme="4" tint="0.79998168889431442"/>
        <bgColor indexed="65"/>
      </patternFill>
    </fill>
    <fill>
      <patternFill patternType="solid">
        <fgColor theme="5" tint="0.79998168889431442"/>
        <bgColor indexed="65"/>
      </patternFill>
    </fill>
    <fill>
      <patternFill patternType="solid">
        <fgColor theme="6" tint="0.79998168889431442"/>
        <bgColor indexed="65"/>
      </patternFill>
    </fill>
    <fill>
      <patternFill patternType="solid">
        <fgColor theme="6" tint="0.59999389629810485"/>
        <bgColor indexed="65"/>
      </patternFill>
    </fill>
    <fill>
      <patternFill patternType="solid">
        <fgColor theme="7" tint="0.79998168889431442"/>
        <bgColor indexed="65"/>
      </patternFill>
    </fill>
    <fill>
      <patternFill patternType="solid">
        <fgColor indexed="22"/>
        <bgColor indexed="64"/>
      </patternFill>
    </fill>
    <fill>
      <patternFill patternType="solid">
        <fgColor indexed="42"/>
        <bgColor indexed="64"/>
      </patternFill>
    </fill>
    <fill>
      <patternFill patternType="solid">
        <fgColor indexed="43"/>
      </patternFill>
    </fill>
    <fill>
      <patternFill patternType="solid">
        <fgColor indexed="43"/>
        <bgColor indexed="64"/>
      </patternFill>
    </fill>
    <fill>
      <patternFill patternType="solid">
        <fgColor indexed="9"/>
        <bgColor indexed="64"/>
      </patternFill>
    </fill>
    <fill>
      <patternFill patternType="lightGray">
        <fgColor indexed="22"/>
      </patternFill>
    </fill>
    <fill>
      <patternFill patternType="solid">
        <fgColor indexed="63"/>
        <bgColor indexed="64"/>
      </patternFill>
    </fill>
    <fill>
      <patternFill patternType="solid">
        <fgColor indexed="55"/>
        <bgColor indexed="64"/>
      </patternFill>
    </fill>
    <fill>
      <patternFill patternType="solid">
        <fgColor indexed="54"/>
        <bgColor indexed="64"/>
      </patternFill>
    </fill>
    <fill>
      <patternFill patternType="solid">
        <fgColor indexed="53"/>
        <bgColor indexed="64"/>
      </patternFill>
    </fill>
    <fill>
      <patternFill patternType="solid">
        <fgColor indexed="61"/>
        <bgColor indexed="64"/>
      </patternFill>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31"/>
        <bgColor indexed="22"/>
      </patternFill>
    </fill>
    <fill>
      <patternFill patternType="solid">
        <fgColor indexed="45"/>
        <bgColor indexed="29"/>
      </patternFill>
    </fill>
    <fill>
      <patternFill patternType="solid">
        <fgColor indexed="42"/>
        <bgColor indexed="27"/>
      </patternFill>
    </fill>
    <fill>
      <patternFill patternType="solid">
        <fgColor indexed="46"/>
        <bgColor indexed="24"/>
      </patternFill>
    </fill>
    <fill>
      <patternFill patternType="solid">
        <fgColor indexed="27"/>
        <bgColor indexed="41"/>
      </patternFill>
    </fill>
    <fill>
      <patternFill patternType="solid">
        <fgColor indexed="22"/>
        <bgColor indexed="22"/>
      </patternFill>
    </fill>
    <fill>
      <patternFill patternType="solid">
        <fgColor indexed="47"/>
        <bgColor indexed="22"/>
      </patternFill>
    </fill>
    <fill>
      <patternFill patternType="solid">
        <fgColor indexed="15"/>
        <bgColor indexed="64"/>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44"/>
        <bgColor indexed="31"/>
      </patternFill>
    </fill>
    <fill>
      <patternFill patternType="solid">
        <fgColor indexed="29"/>
        <bgColor indexed="45"/>
      </patternFill>
    </fill>
    <fill>
      <patternFill patternType="solid">
        <fgColor indexed="11"/>
        <bgColor indexed="49"/>
      </patternFill>
    </fill>
    <fill>
      <patternFill patternType="solid">
        <fgColor indexed="51"/>
        <bgColor indexed="13"/>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30"/>
        <bgColor indexed="21"/>
      </patternFill>
    </fill>
    <fill>
      <patternFill patternType="solid">
        <fgColor indexed="20"/>
        <bgColor indexed="36"/>
      </patternFill>
    </fill>
    <fill>
      <patternFill patternType="solid">
        <fgColor indexed="49"/>
        <bgColor indexed="40"/>
      </patternFill>
    </fill>
    <fill>
      <patternFill patternType="solid">
        <fgColor indexed="52"/>
        <bgColor indexed="51"/>
      </patternFill>
    </fill>
    <fill>
      <patternFill patternType="solid">
        <fgColor indexed="62"/>
      </patternFill>
    </fill>
    <fill>
      <patternFill patternType="solid">
        <fgColor indexed="61"/>
        <bgColor indexed="61"/>
      </patternFill>
    </fill>
    <fill>
      <patternFill patternType="solid">
        <fgColor indexed="58"/>
        <bgColor indexed="58"/>
      </patternFill>
    </fill>
    <fill>
      <patternFill patternType="solid">
        <fgColor indexed="10"/>
      </patternFill>
    </fill>
    <fill>
      <patternFill patternType="solid">
        <fgColor indexed="31"/>
        <bgColor indexed="31"/>
      </patternFill>
    </fill>
    <fill>
      <patternFill patternType="solid">
        <fgColor indexed="40"/>
        <bgColor indexed="40"/>
      </patternFill>
    </fill>
    <fill>
      <patternFill patternType="solid">
        <fgColor indexed="45"/>
        <bgColor indexed="45"/>
      </patternFill>
    </fill>
    <fill>
      <patternFill patternType="solid">
        <fgColor indexed="57"/>
      </patternFill>
    </fill>
    <fill>
      <patternFill patternType="solid">
        <fgColor indexed="60"/>
        <bgColor indexed="60"/>
      </patternFill>
    </fill>
    <fill>
      <patternFill patternType="solid">
        <fgColor indexed="11"/>
        <bgColor indexed="11"/>
      </patternFill>
    </fill>
    <fill>
      <patternFill patternType="solid">
        <fgColor indexed="50"/>
        <bgColor indexed="50"/>
      </patternFill>
    </fill>
    <fill>
      <patternFill patternType="solid">
        <fgColor indexed="57"/>
        <bgColor indexed="57"/>
      </patternFill>
    </fill>
    <fill>
      <patternFill patternType="solid">
        <fgColor indexed="55"/>
        <bgColor indexed="55"/>
      </patternFill>
    </fill>
    <fill>
      <patternFill patternType="solid">
        <fgColor indexed="18"/>
        <bgColor indexed="18"/>
      </patternFill>
    </fill>
    <fill>
      <patternFill patternType="solid">
        <fgColor indexed="41"/>
        <bgColor indexed="41"/>
      </patternFill>
    </fill>
    <fill>
      <patternFill patternType="solid">
        <fgColor indexed="54"/>
        <bgColor indexed="54"/>
      </patternFill>
    </fill>
    <fill>
      <patternFill patternType="solid">
        <fgColor indexed="53"/>
      </patternFill>
    </fill>
    <fill>
      <patternFill patternType="solid">
        <fgColor indexed="26"/>
        <bgColor indexed="26"/>
      </patternFill>
    </fill>
    <fill>
      <patternFill patternType="solid">
        <fgColor indexed="47"/>
        <bgColor indexed="47"/>
      </patternFill>
    </fill>
    <fill>
      <patternFill patternType="solid">
        <fgColor indexed="51"/>
        <bgColor indexed="51"/>
      </patternFill>
    </fill>
    <fill>
      <patternFill patternType="solid">
        <fgColor indexed="53"/>
        <bgColor indexed="53"/>
      </patternFill>
    </fill>
    <fill>
      <patternFill patternType="solid">
        <fgColor indexed="65"/>
        <bgColor indexed="8"/>
      </patternFill>
    </fill>
    <fill>
      <patternFill patternType="solid">
        <fgColor indexed="27"/>
        <bgColor indexed="64"/>
      </patternFill>
    </fill>
    <fill>
      <patternFill patternType="solid">
        <fgColor indexed="22"/>
      </patternFill>
    </fill>
    <fill>
      <patternFill patternType="solid">
        <fgColor indexed="35"/>
        <bgColor indexed="35"/>
      </patternFill>
    </fill>
    <fill>
      <patternFill patternType="solid">
        <fgColor indexed="9"/>
        <bgColor indexed="9"/>
      </patternFill>
    </fill>
    <fill>
      <patternFill patternType="lightGray">
        <fgColor indexed="15"/>
      </patternFill>
    </fill>
    <fill>
      <patternFill patternType="solid">
        <fgColor indexed="10"/>
        <bgColor indexed="64"/>
      </patternFill>
    </fill>
    <fill>
      <patternFill patternType="solid">
        <fgColor indexed="55"/>
      </patternFill>
    </fill>
    <fill>
      <patternFill patternType="mediumGray">
        <fgColor indexed="22"/>
      </patternFill>
    </fill>
    <fill>
      <patternFill patternType="solid">
        <fgColor indexed="33"/>
        <bgColor indexed="33"/>
      </patternFill>
    </fill>
    <fill>
      <patternFill patternType="solid">
        <fgColor indexed="14"/>
      </patternFill>
    </fill>
    <fill>
      <patternFill patternType="lightUp">
        <fgColor indexed="9"/>
        <bgColor indexed="24"/>
      </patternFill>
    </fill>
    <fill>
      <patternFill patternType="lightUp">
        <fgColor indexed="9"/>
        <bgColor indexed="12"/>
      </patternFill>
    </fill>
    <fill>
      <patternFill patternType="lightUp">
        <fgColor indexed="9"/>
        <bgColor indexed="57"/>
      </patternFill>
    </fill>
    <fill>
      <patternFill patternType="solid">
        <fgColor indexed="43"/>
        <bgColor indexed="34"/>
      </patternFill>
    </fill>
    <fill>
      <patternFill patternType="solid">
        <fgColor indexed="16"/>
        <bgColor indexed="24"/>
      </patternFill>
    </fill>
    <fill>
      <patternFill patternType="solid">
        <fgColor indexed="47"/>
        <bgColor indexed="64"/>
      </patternFill>
    </fill>
    <fill>
      <patternFill patternType="solid">
        <fgColor indexed="11"/>
        <bgColor indexed="64"/>
      </patternFill>
    </fill>
    <fill>
      <patternFill patternType="lightGray"/>
    </fill>
    <fill>
      <patternFill patternType="gray0625"/>
    </fill>
    <fill>
      <patternFill patternType="solid">
        <fgColor indexed="13"/>
        <bgColor indexed="8"/>
      </patternFill>
    </fill>
    <fill>
      <patternFill patternType="solid">
        <fgColor indexed="26"/>
        <bgColor indexed="64"/>
      </patternFill>
    </fill>
    <fill>
      <patternFill patternType="solid">
        <fgColor indexed="43"/>
        <bgColor indexed="57"/>
      </patternFill>
    </fill>
    <fill>
      <patternFill patternType="solid">
        <fgColor indexed="13"/>
      </patternFill>
    </fill>
    <fill>
      <patternFill patternType="solid">
        <fgColor indexed="43"/>
        <bgColor indexed="26"/>
      </patternFill>
    </fill>
    <fill>
      <patternFill patternType="solid">
        <fgColor indexed="13"/>
        <bgColor indexed="34"/>
      </patternFill>
    </fill>
    <fill>
      <patternFill patternType="solid">
        <fgColor indexed="42"/>
        <bgColor indexed="22"/>
      </patternFill>
    </fill>
    <fill>
      <patternFill patternType="solid">
        <fgColor indexed="22"/>
        <bgColor indexed="8"/>
      </patternFill>
    </fill>
    <fill>
      <patternFill patternType="solid">
        <fgColor indexed="13"/>
        <bgColor indexed="64"/>
      </patternFill>
    </fill>
    <fill>
      <patternFill patternType="solid">
        <fgColor indexed="23"/>
        <bgColor indexed="64"/>
      </patternFill>
    </fill>
    <fill>
      <patternFill patternType="solid">
        <fgColor indexed="26"/>
      </patternFill>
    </fill>
    <fill>
      <patternFill patternType="solid">
        <fgColor indexed="40"/>
        <bgColor indexed="64"/>
      </patternFill>
    </fill>
    <fill>
      <patternFill patternType="solid">
        <fgColor indexed="34"/>
        <bgColor indexed="34"/>
      </patternFill>
    </fill>
    <fill>
      <patternFill patternType="solid">
        <fgColor indexed="9"/>
      </patternFill>
    </fill>
    <fill>
      <patternFill patternType="solid">
        <fgColor indexed="17"/>
      </patternFill>
    </fill>
    <fill>
      <patternFill patternType="solid">
        <fgColor indexed="9"/>
        <bgColor indexed="8"/>
      </patternFill>
    </fill>
    <fill>
      <patternFill patternType="solid">
        <fgColor indexed="23"/>
        <bgColor indexed="8"/>
      </patternFill>
    </fill>
    <fill>
      <patternFill patternType="solid">
        <fgColor indexed="9"/>
        <bgColor indexed="26"/>
      </patternFill>
    </fill>
    <fill>
      <patternFill patternType="solid">
        <fgColor indexed="22"/>
        <bgColor indexed="31"/>
      </patternFill>
    </fill>
    <fill>
      <patternFill patternType="solid">
        <fgColor indexed="31"/>
        <bgColor indexed="64"/>
      </patternFill>
    </fill>
    <fill>
      <patternFill patternType="solid">
        <fgColor indexed="40"/>
      </patternFill>
    </fill>
    <fill>
      <patternFill patternType="solid">
        <fgColor indexed="45"/>
        <bgColor indexed="64"/>
      </patternFill>
    </fill>
    <fill>
      <patternFill patternType="solid">
        <fgColor indexed="29"/>
        <bgColor indexed="64"/>
      </patternFill>
    </fill>
    <fill>
      <patternFill patternType="solid">
        <fgColor indexed="51"/>
        <bgColor indexed="64"/>
      </patternFill>
    </fill>
    <fill>
      <patternFill patternType="solid">
        <fgColor indexed="52"/>
        <bgColor indexed="64"/>
      </patternFill>
    </fill>
    <fill>
      <patternFill patternType="solid">
        <fgColor indexed="57"/>
        <bgColor indexed="64"/>
      </patternFill>
    </fill>
    <fill>
      <patternFill patternType="solid">
        <fgColor indexed="50"/>
        <bgColor indexed="64"/>
      </patternFill>
    </fill>
    <fill>
      <patternFill patternType="solid">
        <fgColor indexed="50"/>
      </patternFill>
    </fill>
    <fill>
      <patternFill patternType="lightUp">
        <fgColor indexed="22"/>
        <bgColor indexed="35"/>
      </patternFill>
    </fill>
    <fill>
      <patternFill patternType="lightUp">
        <fgColor indexed="48"/>
        <bgColor indexed="41"/>
      </patternFill>
    </fill>
    <fill>
      <patternFill patternType="solid">
        <fgColor indexed="35"/>
        <bgColor indexed="64"/>
      </patternFill>
    </fill>
    <fill>
      <patternFill patternType="solid">
        <fgColor indexed="41"/>
      </patternFill>
    </fill>
    <fill>
      <patternFill patternType="solid">
        <fgColor indexed="54"/>
      </patternFill>
    </fill>
    <fill>
      <patternFill patternType="solid">
        <fgColor indexed="44"/>
        <bgColor indexed="64"/>
      </patternFill>
    </fill>
    <fill>
      <patternFill patternType="solid">
        <fgColor indexed="41"/>
        <bgColor indexed="64"/>
      </patternFill>
    </fill>
    <fill>
      <patternFill patternType="solid">
        <fgColor indexed="15"/>
      </patternFill>
    </fill>
    <fill>
      <patternFill patternType="solid">
        <fgColor indexed="20"/>
      </patternFill>
    </fill>
    <fill>
      <patternFill patternType="lightGray">
        <fgColor indexed="12"/>
      </patternFill>
    </fill>
    <fill>
      <patternFill patternType="solid">
        <fgColor indexed="14"/>
        <bgColor indexed="64"/>
      </patternFill>
    </fill>
    <fill>
      <patternFill patternType="solid">
        <fgColor indexed="31"/>
        <bgColor indexed="8"/>
      </patternFill>
    </fill>
    <fill>
      <patternFill patternType="solid">
        <fgColor indexed="43"/>
        <bgColor indexed="8"/>
      </patternFill>
    </fill>
    <fill>
      <patternFill patternType="solid">
        <fgColor indexed="62"/>
        <bgColor indexed="64"/>
      </patternFill>
    </fill>
    <fill>
      <patternFill patternType="solid">
        <fgColor indexed="60"/>
        <bgColor indexed="64"/>
      </patternFill>
    </fill>
    <fill>
      <patternFill patternType="solid">
        <fgColor indexed="16"/>
        <bgColor indexed="64"/>
      </patternFill>
    </fill>
    <fill>
      <patternFill patternType="solid">
        <fgColor indexed="8"/>
        <bgColor indexed="64"/>
      </patternFill>
    </fill>
    <fill>
      <patternFill patternType="solid">
        <fgColor indexed="18"/>
        <bgColor indexed="64"/>
      </patternFill>
    </fill>
    <fill>
      <patternFill patternType="solid">
        <fgColor indexed="62"/>
        <bgColor indexed="56"/>
      </patternFill>
    </fill>
    <fill>
      <patternFill patternType="solid">
        <fgColor indexed="10"/>
        <bgColor indexed="60"/>
      </patternFill>
    </fill>
    <fill>
      <patternFill patternType="solid">
        <fgColor indexed="57"/>
        <bgColor indexed="21"/>
      </patternFill>
    </fill>
    <fill>
      <patternFill patternType="solid">
        <fgColor indexed="53"/>
        <bgColor indexed="52"/>
      </patternFill>
    </fill>
    <fill>
      <patternFill patternType="solid">
        <fgColor indexed="55"/>
        <bgColor indexed="23"/>
      </patternFill>
    </fill>
    <fill>
      <patternFill patternType="solid">
        <fgColor indexed="26"/>
        <bgColor indexed="9"/>
      </patternFill>
    </fill>
    <fill>
      <patternFill patternType="solid">
        <fgColor theme="9" tint="0.79998168889431442"/>
        <bgColor indexed="64"/>
      </patternFill>
    </fill>
  </fills>
  <borders count="81">
    <border>
      <left/>
      <right/>
      <top/>
      <bottom/>
      <diagonal/>
    </border>
    <border>
      <left style="thin">
        <color rgb="FFB2B2B2"/>
      </left>
      <right style="thin">
        <color rgb="FFB2B2B2"/>
      </right>
      <top style="thin">
        <color rgb="FFB2B2B2"/>
      </top>
      <bottom style="thin">
        <color rgb="FFB2B2B2"/>
      </bottom>
      <diagonal/>
    </border>
    <border>
      <left/>
      <right/>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style="thin">
        <color auto="1"/>
      </top>
      <bottom style="thin">
        <color indexed="64"/>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right/>
      <top style="thin">
        <color indexed="8"/>
      </top>
      <bottom style="double">
        <color indexed="8"/>
      </bottom>
      <diagonal/>
    </border>
    <border>
      <left/>
      <right/>
      <top/>
      <bottom style="medium">
        <color indexed="18"/>
      </bottom>
      <diagonal/>
    </border>
    <border>
      <left style="hair">
        <color indexed="64"/>
      </left>
      <right style="hair">
        <color indexed="64"/>
      </right>
      <top style="hair">
        <color indexed="64"/>
      </top>
      <bottom style="hair">
        <color indexed="64"/>
      </bottom>
      <diagonal/>
    </border>
    <border>
      <left/>
      <right/>
      <top style="thin">
        <color indexed="64"/>
      </top>
      <bottom style="double">
        <color indexed="64"/>
      </bottom>
      <diagonal/>
    </border>
    <border>
      <left style="thin">
        <color indexed="64"/>
      </left>
      <right/>
      <top/>
      <bottom/>
      <diagonal/>
    </border>
    <border>
      <left/>
      <right/>
      <top style="thin">
        <color indexed="64"/>
      </top>
      <bottom style="thin">
        <color indexed="64"/>
      </bottom>
      <diagonal/>
    </border>
    <border>
      <left/>
      <right/>
      <top/>
      <bottom style="medium">
        <color indexed="64"/>
      </bottom>
      <diagonal/>
    </border>
    <border>
      <left style="medium">
        <color indexed="64"/>
      </left>
      <right/>
      <top/>
      <bottom/>
      <diagonal/>
    </border>
    <border>
      <left style="thick">
        <color indexed="9"/>
      </left>
      <right style="thick">
        <color indexed="23"/>
      </right>
      <top style="thick">
        <color indexed="9"/>
      </top>
      <bottom style="thick">
        <color indexed="23"/>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medium">
        <color indexed="64"/>
      </top>
      <bottom style="medium">
        <color indexed="64"/>
      </bottom>
      <diagonal/>
    </border>
    <border>
      <left style="hair">
        <color indexed="64"/>
      </left>
      <right/>
      <top style="hair">
        <color indexed="64"/>
      </top>
      <bottom style="hair">
        <color indexed="9"/>
      </bottom>
      <diagonal/>
    </border>
    <border>
      <left style="hair">
        <color indexed="64"/>
      </left>
      <right/>
      <top style="hair">
        <color indexed="64"/>
      </top>
      <bottom style="hair">
        <color indexed="64"/>
      </bottom>
      <diagonal/>
    </border>
    <border>
      <left/>
      <right/>
      <top style="thin">
        <color indexed="64"/>
      </top>
      <bottom/>
      <diagonal/>
    </border>
    <border>
      <left style="thin">
        <color indexed="23"/>
      </left>
      <right style="thin">
        <color indexed="23"/>
      </right>
      <top style="thin">
        <color indexed="23"/>
      </top>
      <bottom style="thin">
        <color indexed="23"/>
      </bottom>
      <diagonal/>
    </border>
    <border>
      <left style="thin">
        <color indexed="18"/>
      </left>
      <right style="thin">
        <color indexed="18"/>
      </right>
      <top style="thin">
        <color indexed="18"/>
      </top>
      <bottom style="thin">
        <color indexed="18"/>
      </bottom>
      <diagonal/>
    </border>
    <border>
      <left style="double">
        <color indexed="63"/>
      </left>
      <right style="double">
        <color indexed="63"/>
      </right>
      <top style="double">
        <color indexed="63"/>
      </top>
      <bottom style="double">
        <color indexed="63"/>
      </bottom>
      <diagonal/>
    </border>
    <border>
      <left/>
      <right/>
      <top style="medium">
        <color indexed="64"/>
      </top>
      <bottom style="thin">
        <color indexed="64"/>
      </bottom>
      <diagonal/>
    </border>
    <border>
      <left/>
      <right/>
      <top style="medium">
        <color indexed="64"/>
      </top>
      <bottom/>
      <diagonal/>
    </border>
    <border>
      <left/>
      <right/>
      <top style="thin">
        <color indexed="64"/>
      </top>
      <bottom/>
      <diagonal/>
    </border>
    <border>
      <left style="thin">
        <color indexed="64"/>
      </left>
      <right style="thin">
        <color indexed="64"/>
      </right>
      <top style="thin">
        <color indexed="64"/>
      </top>
      <bottom style="dotted">
        <color indexed="64"/>
      </bottom>
      <diagonal/>
    </border>
    <border>
      <left style="medium">
        <color indexed="64"/>
      </left>
      <right/>
      <top style="thin">
        <color indexed="64"/>
      </top>
      <bottom style="medium">
        <color indexed="64"/>
      </bottom>
      <diagonal/>
    </border>
    <border>
      <left style="thin">
        <color indexed="64"/>
      </left>
      <right/>
      <top/>
      <bottom style="thin">
        <color indexed="64"/>
      </bottom>
      <diagonal/>
    </border>
    <border>
      <left style="thin">
        <color indexed="64"/>
      </left>
      <right style="thin">
        <color indexed="64"/>
      </right>
      <top style="hair">
        <color indexed="64"/>
      </top>
      <bottom style="hair">
        <color indexed="64"/>
      </bottom>
      <diagonal/>
    </border>
    <border>
      <left/>
      <right/>
      <top style="double">
        <color indexed="8"/>
      </top>
      <bottom style="double">
        <color indexed="8"/>
      </bottom>
      <diagonal/>
    </border>
    <border>
      <left/>
      <right/>
      <top/>
      <bottom style="dotted">
        <color indexed="64"/>
      </bottom>
      <diagonal/>
    </border>
    <border>
      <left/>
      <right/>
      <top style="medium">
        <color indexed="64"/>
      </top>
      <bottom style="medium">
        <color indexed="64"/>
      </bottom>
      <diagonal/>
    </border>
    <border>
      <left/>
      <right/>
      <top style="thin">
        <color indexed="64"/>
      </top>
      <bottom style="thin">
        <color indexed="64"/>
      </bottom>
      <diagonal/>
    </border>
    <border>
      <left/>
      <right/>
      <top/>
      <bottom style="thick">
        <color indexed="62"/>
      </bottom>
      <diagonal/>
    </border>
    <border>
      <left/>
      <right/>
      <top/>
      <bottom style="thick">
        <color indexed="48"/>
      </bottom>
      <diagonal/>
    </border>
    <border>
      <left/>
      <right/>
      <top/>
      <bottom style="thick">
        <color indexed="22"/>
      </bottom>
      <diagonal/>
    </border>
    <border>
      <left/>
      <right/>
      <top/>
      <bottom style="medium">
        <color indexed="30"/>
      </bottom>
      <diagonal/>
    </border>
    <border>
      <left/>
      <right/>
      <top/>
      <bottom style="thick">
        <color indexed="64"/>
      </bottom>
      <diagonal/>
    </border>
    <border>
      <left style="medium">
        <color indexed="64"/>
      </left>
      <right style="medium">
        <color indexed="64"/>
      </right>
      <top style="medium">
        <color indexed="64"/>
      </top>
      <bottom/>
      <diagonal/>
    </border>
    <border>
      <left/>
      <right/>
      <top/>
      <bottom style="hair">
        <color indexed="64"/>
      </bottom>
      <diagonal/>
    </border>
    <border>
      <left style="hair">
        <color indexed="64"/>
      </left>
      <right/>
      <top style="hair">
        <color indexed="64"/>
      </top>
      <bottom/>
      <diagonal/>
    </border>
    <border>
      <left style="thin">
        <color indexed="8"/>
      </left>
      <right style="thin">
        <color indexed="8"/>
      </right>
      <top style="thin">
        <color indexed="8"/>
      </top>
      <bottom style="thin">
        <color indexed="8"/>
      </bottom>
      <diagonal/>
    </border>
    <border>
      <left style="medium">
        <color indexed="64"/>
      </left>
      <right style="medium">
        <color indexed="64"/>
      </right>
      <top style="medium">
        <color indexed="64"/>
      </top>
      <bottom style="medium">
        <color indexed="64"/>
      </bottom>
      <diagonal/>
    </border>
    <border>
      <left/>
      <right/>
      <top style="hair">
        <color indexed="64"/>
      </top>
      <bottom style="hair">
        <color indexed="64"/>
      </bottom>
      <diagonal/>
    </border>
    <border>
      <left/>
      <right/>
      <top/>
      <bottom style="double">
        <color indexed="52"/>
      </bottom>
      <diagonal/>
    </border>
    <border>
      <left/>
      <right/>
      <top/>
      <bottom style="double">
        <color indexed="17"/>
      </bottom>
      <diagonal/>
    </border>
    <border>
      <left style="medium">
        <color indexed="64"/>
      </left>
      <right/>
      <top style="medium">
        <color indexed="64"/>
      </top>
      <bottom/>
      <diagonal/>
    </border>
    <border>
      <left style="hair">
        <color indexed="8"/>
      </left>
      <right style="hair">
        <color indexed="8"/>
      </right>
      <top style="hair">
        <color indexed="8"/>
      </top>
      <bottom style="hair">
        <color indexed="8"/>
      </bottom>
      <diagonal/>
    </border>
    <border>
      <left style="thin">
        <color indexed="22"/>
      </left>
      <right style="thin">
        <color indexed="22"/>
      </right>
      <top style="thin">
        <color indexed="22"/>
      </top>
      <bottom style="thin">
        <color indexed="22"/>
      </bottom>
      <diagonal/>
    </border>
    <border>
      <left style="thin">
        <color indexed="18"/>
      </left>
      <right style="thin">
        <color indexed="18"/>
      </right>
      <top style="thin">
        <color indexed="18"/>
      </top>
      <bottom style="thin">
        <color indexed="18"/>
      </bottom>
      <diagonal/>
    </border>
    <border>
      <left style="thin">
        <color indexed="63"/>
      </left>
      <right style="thin">
        <color indexed="63"/>
      </right>
      <top style="thin">
        <color indexed="63"/>
      </top>
      <bottom style="thin">
        <color indexed="63"/>
      </bottom>
      <diagonal/>
    </border>
    <border>
      <left style="thin">
        <color indexed="64"/>
      </left>
      <right style="double">
        <color indexed="64"/>
      </right>
      <top style="thin">
        <color indexed="64"/>
      </top>
      <bottom style="thin">
        <color indexed="64"/>
      </bottom>
      <diagonal/>
    </border>
    <border>
      <left style="hair">
        <color auto="1"/>
      </left>
      <right style="hair">
        <color auto="1"/>
      </right>
      <top style="hair">
        <color auto="1"/>
      </top>
      <bottom style="hair">
        <color auto="1"/>
      </bottom>
      <diagonal/>
    </border>
    <border>
      <left style="thin">
        <color indexed="64"/>
      </left>
      <right/>
      <top style="thin">
        <color indexed="64"/>
      </top>
      <bottom/>
      <diagonal/>
    </border>
    <border>
      <left/>
      <right/>
      <top/>
      <bottom style="thin">
        <color indexed="8"/>
      </bottom>
      <diagonal/>
    </border>
    <border>
      <left/>
      <right/>
      <top style="medium">
        <color indexed="23"/>
      </top>
      <bottom style="medium">
        <color indexed="23"/>
      </bottom>
      <diagonal/>
    </border>
    <border>
      <left style="thin">
        <color indexed="48"/>
      </left>
      <right style="thin">
        <color indexed="48"/>
      </right>
      <top style="thin">
        <color indexed="48"/>
      </top>
      <bottom style="thin">
        <color indexed="48"/>
      </bottom>
      <diagonal/>
    </border>
    <border>
      <left style="thin">
        <color indexed="10"/>
      </left>
      <right style="thin">
        <color indexed="10"/>
      </right>
      <top style="thin">
        <color indexed="10"/>
      </top>
      <bottom style="thin">
        <color indexed="10"/>
      </bottom>
      <diagonal/>
    </border>
    <border>
      <left style="dashed">
        <color indexed="10"/>
      </left>
      <right style="thin">
        <color indexed="10"/>
      </right>
      <top style="thin">
        <color indexed="10"/>
      </top>
      <bottom style="thin">
        <color indexed="10"/>
      </bottom>
      <diagonal/>
    </border>
    <border>
      <left style="thin">
        <color indexed="41"/>
      </left>
      <right style="thin">
        <color indexed="48"/>
      </right>
      <top style="medium">
        <color indexed="41"/>
      </top>
      <bottom style="thin">
        <color indexed="48"/>
      </bottom>
      <diagonal/>
    </border>
    <border>
      <left style="thin">
        <color indexed="63"/>
      </left>
      <right style="thin">
        <color indexed="63"/>
      </right>
      <top style="thin">
        <color indexed="64"/>
      </top>
      <bottom style="thin">
        <color indexed="63"/>
      </bottom>
      <diagonal/>
    </border>
    <border>
      <left style="thin">
        <color indexed="58"/>
      </left>
      <right style="medium">
        <color indexed="58"/>
      </right>
      <top style="medium">
        <color indexed="58"/>
      </top>
      <bottom style="thin">
        <color indexed="58"/>
      </bottom>
      <diagonal/>
    </border>
    <border>
      <left style="thin">
        <color indexed="64"/>
      </left>
      <right style="thin">
        <color indexed="64"/>
      </right>
      <top style="thin">
        <color auto="1"/>
      </top>
      <bottom style="thin">
        <color indexed="64"/>
      </bottom>
      <diagonal/>
    </border>
    <border>
      <left style="thin">
        <color indexed="54"/>
      </left>
      <right/>
      <top style="thin">
        <color indexed="54"/>
      </top>
      <bottom/>
      <diagonal/>
    </border>
    <border>
      <left/>
      <right style="thin">
        <color indexed="64"/>
      </right>
      <top style="thin">
        <color indexed="64"/>
      </top>
      <bottom style="thin">
        <color indexed="64"/>
      </bottom>
      <diagonal/>
    </border>
    <border>
      <left style="thin">
        <color indexed="51"/>
      </left>
      <right style="thin">
        <color indexed="51"/>
      </right>
      <top/>
      <bottom/>
      <diagonal/>
    </border>
    <border>
      <left style="thin">
        <color indexed="64"/>
      </left>
      <right style="thin">
        <color indexed="64"/>
      </right>
      <top style="hair">
        <color indexed="64"/>
      </top>
      <bottom style="hair">
        <color indexed="64"/>
      </bottom>
      <diagonal/>
    </border>
    <border>
      <left/>
      <right/>
      <top style="medium">
        <color indexed="39"/>
      </top>
      <bottom/>
      <diagonal/>
    </border>
    <border>
      <left style="medium">
        <color indexed="39"/>
      </left>
      <right/>
      <top style="medium">
        <color indexed="39"/>
      </top>
      <bottom/>
      <diagonal/>
    </border>
    <border>
      <left style="thin">
        <color indexed="9"/>
      </left>
      <right style="thin">
        <color indexed="9"/>
      </right>
      <top style="thin">
        <color indexed="9"/>
      </top>
      <bottom style="thin">
        <color indexed="9"/>
      </bottom>
      <diagonal/>
    </border>
    <border>
      <left style="dashed">
        <color indexed="64"/>
      </left>
      <right style="dashed">
        <color indexed="64"/>
      </right>
      <top style="dashed">
        <color indexed="64"/>
      </top>
      <bottom style="dashed">
        <color indexed="64"/>
      </bottom>
      <diagonal/>
    </border>
    <border>
      <left/>
      <right/>
      <top style="thin">
        <color indexed="62"/>
      </top>
      <bottom style="double">
        <color indexed="62"/>
      </bottom>
      <diagonal/>
    </border>
    <border>
      <left/>
      <right/>
      <top style="double">
        <color indexed="64"/>
      </top>
      <bottom/>
      <diagonal/>
    </border>
    <border>
      <left style="hair">
        <color indexed="64"/>
      </left>
      <right/>
      <top style="hair">
        <color indexed="64"/>
      </top>
      <bottom style="hair">
        <color indexed="9"/>
      </bottom>
      <diagonal/>
    </border>
    <border>
      <left style="thin">
        <color indexed="23"/>
      </left>
      <right style="thin">
        <color indexed="23"/>
      </right>
      <top style="thin">
        <color indexed="23"/>
      </top>
      <bottom style="thin">
        <color indexed="23"/>
      </bottom>
      <diagonal/>
    </border>
    <border>
      <left style="medium">
        <color indexed="64"/>
      </left>
      <right style="thin">
        <color indexed="64"/>
      </right>
      <top style="medium">
        <color indexed="64"/>
      </top>
      <bottom/>
      <diagonal/>
    </border>
    <border>
      <left/>
      <right style="thin">
        <color indexed="64"/>
      </right>
      <top/>
      <bottom/>
      <diagonal/>
    </border>
    <border>
      <left style="medium">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s>
  <cellStyleXfs count="49099">
    <xf numFmtId="0" fontId="0" fillId="0" borderId="0"/>
    <xf numFmtId="9" fontId="1" fillId="0" borderId="0" applyFont="0" applyFill="0" applyBorder="0" applyAlignment="0" applyProtection="0"/>
    <xf numFmtId="0" fontId="6" fillId="0" borderId="0"/>
    <xf numFmtId="0" fontId="6" fillId="0" borderId="0"/>
    <xf numFmtId="0" fontId="12" fillId="0" borderId="0"/>
    <xf numFmtId="0" fontId="16" fillId="0" borderId="0"/>
    <xf numFmtId="0" fontId="1" fillId="0" borderId="0"/>
    <xf numFmtId="0" fontId="21" fillId="0" borderId="0"/>
    <xf numFmtId="0" fontId="21" fillId="0" borderId="0"/>
    <xf numFmtId="0" fontId="22" fillId="0" borderId="0"/>
    <xf numFmtId="173" fontId="22" fillId="0" borderId="0"/>
    <xf numFmtId="174" fontId="23" fillId="0" borderId="0">
      <alignment vertical="top"/>
    </xf>
    <xf numFmtId="174" fontId="24" fillId="0" borderId="0">
      <alignment vertical="top"/>
    </xf>
    <xf numFmtId="175" fontId="24" fillId="8" borderId="0">
      <alignment vertical="top"/>
    </xf>
    <xf numFmtId="175" fontId="24" fillId="8" borderId="0">
      <alignment vertical="top"/>
    </xf>
    <xf numFmtId="174" fontId="25" fillId="9" borderId="0">
      <alignment vertical="top"/>
    </xf>
    <xf numFmtId="174" fontId="24" fillId="9" borderId="0">
      <alignment vertical="top"/>
    </xf>
    <xf numFmtId="174" fontId="24" fillId="9" borderId="0">
      <alignment vertical="top"/>
    </xf>
    <xf numFmtId="174" fontId="24" fillId="0" borderId="0">
      <alignment vertical="top"/>
    </xf>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176" fontId="22" fillId="0" borderId="0"/>
    <xf numFmtId="176" fontId="22" fillId="0" borderId="0"/>
    <xf numFmtId="0" fontId="22" fillId="0" borderId="0"/>
    <xf numFmtId="174" fontId="23" fillId="0" borderId="0">
      <alignment vertical="top"/>
    </xf>
    <xf numFmtId="174" fontId="23" fillId="0" borderId="0">
      <alignment vertical="top"/>
    </xf>
    <xf numFmtId="38" fontId="26" fillId="0" borderId="0" applyFont="0" applyFill="0" applyBorder="0" applyAlignment="0" applyProtection="0"/>
    <xf numFmtId="0" fontId="27" fillId="0" borderId="0" applyFont="0" applyFill="0" applyBorder="0" applyAlignment="0"/>
    <xf numFmtId="0" fontId="28" fillId="0" borderId="0"/>
    <xf numFmtId="177" fontId="29" fillId="0" borderId="0" applyFont="0" applyFill="0" applyBorder="0" applyAlignment="0" applyProtection="0"/>
    <xf numFmtId="0" fontId="30" fillId="0" borderId="0" applyFont="0" applyFill="0" applyBorder="0" applyAlignment="0" applyProtection="0"/>
    <xf numFmtId="178" fontId="29" fillId="0" borderId="0" applyFont="0" applyFill="0" applyBorder="0" applyAlignment="0" applyProtection="0"/>
    <xf numFmtId="40" fontId="30" fillId="0" borderId="0" applyFont="0" applyFill="0" applyBorder="0" applyAlignment="0" applyProtection="0"/>
    <xf numFmtId="176" fontId="31" fillId="0" borderId="0"/>
    <xf numFmtId="176" fontId="31" fillId="0" borderId="0"/>
    <xf numFmtId="176" fontId="31" fillId="0" borderId="0"/>
    <xf numFmtId="176" fontId="31" fillId="0" borderId="0"/>
    <xf numFmtId="176" fontId="31" fillId="0" borderId="0"/>
    <xf numFmtId="176" fontId="31" fillId="0" borderId="0"/>
    <xf numFmtId="176" fontId="31" fillId="0" borderId="0"/>
    <xf numFmtId="176" fontId="31" fillId="0" borderId="0"/>
    <xf numFmtId="176" fontId="31" fillId="0" borderId="0"/>
    <xf numFmtId="176" fontId="31" fillId="0" borderId="0"/>
    <xf numFmtId="176" fontId="31" fillId="0" borderId="0"/>
    <xf numFmtId="176" fontId="31" fillId="0" borderId="0"/>
    <xf numFmtId="176" fontId="31" fillId="0" borderId="0"/>
    <xf numFmtId="38" fontId="30" fillId="0" borderId="0" applyFont="0" applyFill="0" applyBorder="0" applyAlignment="0" applyProtection="0"/>
    <xf numFmtId="179" fontId="32" fillId="0" borderId="0" applyFont="0" applyFill="0" applyBorder="0" applyAlignment="0" applyProtection="0"/>
    <xf numFmtId="9" fontId="33" fillId="0" borderId="0" applyFont="0" applyFill="0" applyBorder="0" applyAlignment="0" applyProtection="0"/>
    <xf numFmtId="0" fontId="34" fillId="0" borderId="0"/>
    <xf numFmtId="40" fontId="35" fillId="0" borderId="0" applyFont="0" applyFill="0" applyBorder="0" applyAlignment="0" applyProtection="0"/>
    <xf numFmtId="0" fontId="22" fillId="0" borderId="0" applyFont="0" applyFill="0" applyBorder="0" applyAlignment="0" applyProtection="0"/>
    <xf numFmtId="0" fontId="22" fillId="0" borderId="0" applyFont="0" applyFill="0" applyBorder="0" applyAlignment="0" applyProtection="0"/>
    <xf numFmtId="0" fontId="36" fillId="0" borderId="0"/>
    <xf numFmtId="0" fontId="22" fillId="0" borderId="0"/>
    <xf numFmtId="0" fontId="22" fillId="0" borderId="0"/>
    <xf numFmtId="0" fontId="37" fillId="0" borderId="7">
      <protection locked="0"/>
    </xf>
    <xf numFmtId="0" fontId="37" fillId="0" borderId="7">
      <protection locked="0"/>
    </xf>
    <xf numFmtId="0" fontId="37" fillId="0" borderId="7">
      <protection locked="0"/>
    </xf>
    <xf numFmtId="0" fontId="37" fillId="0" borderId="7">
      <protection locked="0"/>
    </xf>
    <xf numFmtId="0" fontId="37" fillId="0" borderId="7">
      <protection locked="0"/>
    </xf>
    <xf numFmtId="0" fontId="37" fillId="0" borderId="7">
      <protection locked="0"/>
    </xf>
    <xf numFmtId="0" fontId="37" fillId="0" borderId="7">
      <protection locked="0"/>
    </xf>
    <xf numFmtId="0" fontId="37" fillId="0" borderId="7">
      <protection locked="0"/>
    </xf>
    <xf numFmtId="0" fontId="37" fillId="0" borderId="7">
      <protection locked="0"/>
    </xf>
    <xf numFmtId="0" fontId="37" fillId="0" borderId="7">
      <protection locked="0"/>
    </xf>
    <xf numFmtId="0" fontId="37" fillId="0" borderId="7">
      <protection locked="0"/>
    </xf>
    <xf numFmtId="0" fontId="37" fillId="0" borderId="7">
      <protection locked="0"/>
    </xf>
    <xf numFmtId="0" fontId="37" fillId="0" borderId="7">
      <protection locked="0"/>
    </xf>
    <xf numFmtId="0" fontId="37" fillId="0" borderId="7">
      <protection locked="0"/>
    </xf>
    <xf numFmtId="0" fontId="37" fillId="0" borderId="7">
      <protection locked="0"/>
    </xf>
    <xf numFmtId="0" fontId="37" fillId="0" borderId="7">
      <protection locked="0"/>
    </xf>
    <xf numFmtId="0" fontId="37" fillId="0" borderId="7">
      <protection locked="0"/>
    </xf>
    <xf numFmtId="0" fontId="37" fillId="0" borderId="7">
      <protection locked="0"/>
    </xf>
    <xf numFmtId="0" fontId="37" fillId="0" borderId="7">
      <protection locked="0"/>
    </xf>
    <xf numFmtId="0" fontId="37" fillId="0" borderId="7">
      <protection locked="0"/>
    </xf>
    <xf numFmtId="0" fontId="37" fillId="0" borderId="7">
      <protection locked="0"/>
    </xf>
    <xf numFmtId="0" fontId="37" fillId="0" borderId="7">
      <protection locked="0"/>
    </xf>
    <xf numFmtId="0" fontId="37" fillId="0" borderId="7">
      <protection locked="0"/>
    </xf>
    <xf numFmtId="0" fontId="37" fillId="0" borderId="7">
      <protection locked="0"/>
    </xf>
    <xf numFmtId="0" fontId="37" fillId="0" borderId="7">
      <protection locked="0"/>
    </xf>
    <xf numFmtId="0" fontId="37" fillId="0" borderId="7">
      <protection locked="0"/>
    </xf>
    <xf numFmtId="0" fontId="37" fillId="0" borderId="7">
      <protection locked="0"/>
    </xf>
    <xf numFmtId="0" fontId="37" fillId="0" borderId="7">
      <protection locked="0"/>
    </xf>
    <xf numFmtId="0" fontId="37" fillId="0" borderId="7">
      <protection locked="0"/>
    </xf>
    <xf numFmtId="0" fontId="37" fillId="0" borderId="7">
      <protection locked="0"/>
    </xf>
    <xf numFmtId="0" fontId="37" fillId="0" borderId="7">
      <protection locked="0"/>
    </xf>
    <xf numFmtId="0" fontId="37" fillId="0" borderId="7">
      <protection locked="0"/>
    </xf>
    <xf numFmtId="0" fontId="37" fillId="0" borderId="7">
      <protection locked="0"/>
    </xf>
    <xf numFmtId="0" fontId="37" fillId="0" borderId="7">
      <protection locked="0"/>
    </xf>
    <xf numFmtId="0" fontId="37" fillId="0" borderId="7">
      <protection locked="0"/>
    </xf>
    <xf numFmtId="0" fontId="37" fillId="0" borderId="7">
      <protection locked="0"/>
    </xf>
    <xf numFmtId="0" fontId="37" fillId="0" borderId="7">
      <protection locked="0"/>
    </xf>
    <xf numFmtId="0" fontId="37" fillId="0" borderId="7">
      <protection locked="0"/>
    </xf>
    <xf numFmtId="0" fontId="37" fillId="0" borderId="7">
      <protection locked="0"/>
    </xf>
    <xf numFmtId="0" fontId="37" fillId="0" borderId="7">
      <protection locked="0"/>
    </xf>
    <xf numFmtId="0" fontId="37" fillId="0" borderId="7">
      <protection locked="0"/>
    </xf>
    <xf numFmtId="0" fontId="37" fillId="0" borderId="7">
      <protection locked="0"/>
    </xf>
    <xf numFmtId="0" fontId="37" fillId="0" borderId="7">
      <protection locked="0"/>
    </xf>
    <xf numFmtId="0" fontId="37" fillId="0" borderId="7">
      <protection locked="0"/>
    </xf>
    <xf numFmtId="0" fontId="37" fillId="0" borderId="7">
      <protection locked="0"/>
    </xf>
    <xf numFmtId="0" fontId="37" fillId="0" borderId="7">
      <protection locked="0"/>
    </xf>
    <xf numFmtId="0" fontId="37" fillId="0" borderId="7">
      <protection locked="0"/>
    </xf>
    <xf numFmtId="0" fontId="37" fillId="0" borderId="7">
      <protection locked="0"/>
    </xf>
    <xf numFmtId="0" fontId="37" fillId="0" borderId="7">
      <protection locked="0"/>
    </xf>
    <xf numFmtId="0" fontId="37" fillId="0" borderId="7">
      <protection locked="0"/>
    </xf>
    <xf numFmtId="0" fontId="37" fillId="0" borderId="7">
      <protection locked="0"/>
    </xf>
    <xf numFmtId="0" fontId="37" fillId="0" borderId="7">
      <protection locked="0"/>
    </xf>
    <xf numFmtId="0" fontId="37" fillId="0" borderId="7">
      <protection locked="0"/>
    </xf>
    <xf numFmtId="0" fontId="37" fillId="0" borderId="7">
      <protection locked="0"/>
    </xf>
    <xf numFmtId="0" fontId="37" fillId="0" borderId="7">
      <protection locked="0"/>
    </xf>
    <xf numFmtId="0" fontId="37" fillId="0" borderId="7">
      <protection locked="0"/>
    </xf>
    <xf numFmtId="0" fontId="37" fillId="0" borderId="7">
      <protection locked="0"/>
    </xf>
    <xf numFmtId="0" fontId="37" fillId="0" borderId="7">
      <protection locked="0"/>
    </xf>
    <xf numFmtId="0" fontId="37" fillId="0" borderId="7">
      <protection locked="0"/>
    </xf>
    <xf numFmtId="0" fontId="37" fillId="0" borderId="7">
      <protection locked="0"/>
    </xf>
    <xf numFmtId="0" fontId="37" fillId="0" borderId="7">
      <protection locked="0"/>
    </xf>
    <xf numFmtId="0" fontId="37" fillId="0" borderId="7">
      <protection locked="0"/>
    </xf>
    <xf numFmtId="0" fontId="37" fillId="0" borderId="7">
      <protection locked="0"/>
    </xf>
    <xf numFmtId="0" fontId="37" fillId="0" borderId="7">
      <protection locked="0"/>
    </xf>
    <xf numFmtId="0" fontId="37" fillId="0" borderId="7">
      <protection locked="0"/>
    </xf>
    <xf numFmtId="0" fontId="37" fillId="0" borderId="7">
      <protection locked="0"/>
    </xf>
    <xf numFmtId="0" fontId="37" fillId="0" borderId="7">
      <protection locked="0"/>
    </xf>
    <xf numFmtId="0" fontId="37" fillId="0" borderId="7">
      <protection locked="0"/>
    </xf>
    <xf numFmtId="0" fontId="37" fillId="0" borderId="7">
      <protection locked="0"/>
    </xf>
    <xf numFmtId="0" fontId="37" fillId="0" borderId="7">
      <protection locked="0"/>
    </xf>
    <xf numFmtId="0" fontId="37" fillId="0" borderId="7">
      <protection locked="0"/>
    </xf>
    <xf numFmtId="0" fontId="37" fillId="0" borderId="7">
      <protection locked="0"/>
    </xf>
    <xf numFmtId="0" fontId="37" fillId="0" borderId="7">
      <protection locked="0"/>
    </xf>
    <xf numFmtId="0" fontId="37" fillId="0" borderId="7">
      <protection locked="0"/>
    </xf>
    <xf numFmtId="0" fontId="37" fillId="0" borderId="7">
      <protection locked="0"/>
    </xf>
    <xf numFmtId="0" fontId="37" fillId="0" borderId="7">
      <protection locked="0"/>
    </xf>
    <xf numFmtId="0" fontId="37" fillId="0" borderId="7">
      <protection locked="0"/>
    </xf>
    <xf numFmtId="0" fontId="37" fillId="0" borderId="7">
      <protection locked="0"/>
    </xf>
    <xf numFmtId="0" fontId="37" fillId="0" borderId="7">
      <protection locked="0"/>
    </xf>
    <xf numFmtId="0" fontId="37" fillId="0" borderId="7">
      <protection locked="0"/>
    </xf>
    <xf numFmtId="0" fontId="37" fillId="0" borderId="7">
      <protection locked="0"/>
    </xf>
    <xf numFmtId="0" fontId="37" fillId="0" borderId="7">
      <protection locked="0"/>
    </xf>
    <xf numFmtId="0" fontId="37" fillId="0" borderId="7">
      <protection locked="0"/>
    </xf>
    <xf numFmtId="0" fontId="37" fillId="0" borderId="7">
      <protection locked="0"/>
    </xf>
    <xf numFmtId="0" fontId="37" fillId="0" borderId="7">
      <protection locked="0"/>
    </xf>
    <xf numFmtId="0" fontId="37" fillId="0" borderId="7">
      <protection locked="0"/>
    </xf>
    <xf numFmtId="0" fontId="37" fillId="0" borderId="7">
      <protection locked="0"/>
    </xf>
    <xf numFmtId="0" fontId="37" fillId="0" borderId="7">
      <protection locked="0"/>
    </xf>
    <xf numFmtId="0" fontId="37" fillId="0" borderId="7">
      <protection locked="0"/>
    </xf>
    <xf numFmtId="0" fontId="37" fillId="0" borderId="7">
      <protection locked="0"/>
    </xf>
    <xf numFmtId="0" fontId="37" fillId="0" borderId="7">
      <protection locked="0"/>
    </xf>
    <xf numFmtId="0" fontId="37" fillId="0" borderId="7">
      <protection locked="0"/>
    </xf>
    <xf numFmtId="0" fontId="37" fillId="0" borderId="7">
      <protection locked="0"/>
    </xf>
    <xf numFmtId="0" fontId="37" fillId="0" borderId="7">
      <protection locked="0"/>
    </xf>
    <xf numFmtId="0" fontId="37" fillId="0" borderId="7">
      <protection locked="0"/>
    </xf>
    <xf numFmtId="0" fontId="37" fillId="0" borderId="7">
      <protection locked="0"/>
    </xf>
    <xf numFmtId="0" fontId="37" fillId="0" borderId="7">
      <protection locked="0"/>
    </xf>
    <xf numFmtId="0" fontId="37" fillId="0" borderId="7">
      <protection locked="0"/>
    </xf>
    <xf numFmtId="0" fontId="37" fillId="0" borderId="7">
      <protection locked="0"/>
    </xf>
    <xf numFmtId="0" fontId="37" fillId="0" borderId="7">
      <protection locked="0"/>
    </xf>
    <xf numFmtId="0" fontId="37" fillId="0" borderId="7">
      <protection locked="0"/>
    </xf>
    <xf numFmtId="0" fontId="37" fillId="0" borderId="7">
      <protection locked="0"/>
    </xf>
    <xf numFmtId="0" fontId="37" fillId="0" borderId="7">
      <protection locked="0"/>
    </xf>
    <xf numFmtId="0" fontId="37" fillId="0" borderId="7">
      <protection locked="0"/>
    </xf>
    <xf numFmtId="0" fontId="37" fillId="0" borderId="7">
      <protection locked="0"/>
    </xf>
    <xf numFmtId="0" fontId="37" fillId="0" borderId="7">
      <protection locked="0"/>
    </xf>
    <xf numFmtId="0" fontId="37" fillId="0" borderId="7">
      <protection locked="0"/>
    </xf>
    <xf numFmtId="0" fontId="37" fillId="0" borderId="7">
      <protection locked="0"/>
    </xf>
    <xf numFmtId="0" fontId="37" fillId="0" borderId="7">
      <protection locked="0"/>
    </xf>
    <xf numFmtId="0" fontId="37" fillId="0" borderId="7">
      <protection locked="0"/>
    </xf>
    <xf numFmtId="0" fontId="37" fillId="0" borderId="7">
      <protection locked="0"/>
    </xf>
    <xf numFmtId="0" fontId="37" fillId="0" borderId="7">
      <protection locked="0"/>
    </xf>
    <xf numFmtId="0" fontId="37" fillId="0" borderId="7">
      <protection locked="0"/>
    </xf>
    <xf numFmtId="0" fontId="37" fillId="0" borderId="7">
      <protection locked="0"/>
    </xf>
    <xf numFmtId="0" fontId="37" fillId="0" borderId="7">
      <protection locked="0"/>
    </xf>
    <xf numFmtId="0" fontId="37" fillId="0" borderId="7">
      <protection locked="0"/>
    </xf>
    <xf numFmtId="0" fontId="37" fillId="0" borderId="7">
      <protection locked="0"/>
    </xf>
    <xf numFmtId="0" fontId="37" fillId="0" borderId="7">
      <protection locked="0"/>
    </xf>
    <xf numFmtId="0" fontId="37" fillId="0" borderId="7">
      <protection locked="0"/>
    </xf>
    <xf numFmtId="0" fontId="37" fillId="0" borderId="7">
      <protection locked="0"/>
    </xf>
    <xf numFmtId="0" fontId="37" fillId="0" borderId="7">
      <protection locked="0"/>
    </xf>
    <xf numFmtId="0" fontId="37" fillId="0" borderId="7">
      <protection locked="0"/>
    </xf>
    <xf numFmtId="0" fontId="37" fillId="0" borderId="7">
      <protection locked="0"/>
    </xf>
    <xf numFmtId="0" fontId="37" fillId="0" borderId="7">
      <protection locked="0"/>
    </xf>
    <xf numFmtId="0" fontId="37" fillId="0" borderId="7">
      <protection locked="0"/>
    </xf>
    <xf numFmtId="0" fontId="37" fillId="0" borderId="7">
      <protection locked="0"/>
    </xf>
    <xf numFmtId="0" fontId="37" fillId="0" borderId="7">
      <protection locked="0"/>
    </xf>
    <xf numFmtId="0" fontId="37" fillId="0" borderId="7">
      <protection locked="0"/>
    </xf>
    <xf numFmtId="0" fontId="37" fillId="0" borderId="7">
      <protection locked="0"/>
    </xf>
    <xf numFmtId="0" fontId="37" fillId="0" borderId="7">
      <protection locked="0"/>
    </xf>
    <xf numFmtId="0" fontId="37" fillId="0" borderId="7">
      <protection locked="0"/>
    </xf>
    <xf numFmtId="0" fontId="37" fillId="0" borderId="7">
      <protection locked="0"/>
    </xf>
    <xf numFmtId="0" fontId="37" fillId="0" borderId="7">
      <protection locked="0"/>
    </xf>
    <xf numFmtId="0" fontId="37" fillId="0" borderId="7">
      <protection locked="0"/>
    </xf>
    <xf numFmtId="0" fontId="37" fillId="0" borderId="7">
      <protection locked="0"/>
    </xf>
    <xf numFmtId="0" fontId="37" fillId="0" borderId="7">
      <protection locked="0"/>
    </xf>
    <xf numFmtId="0" fontId="37" fillId="0" borderId="7">
      <protection locked="0"/>
    </xf>
    <xf numFmtId="0" fontId="37" fillId="0" borderId="7">
      <protection locked="0"/>
    </xf>
    <xf numFmtId="0" fontId="37" fillId="0" borderId="7">
      <protection locked="0"/>
    </xf>
    <xf numFmtId="0" fontId="37" fillId="0" borderId="7">
      <protection locked="0"/>
    </xf>
    <xf numFmtId="0" fontId="37" fillId="0" borderId="7">
      <protection locked="0"/>
    </xf>
    <xf numFmtId="0" fontId="37" fillId="0" borderId="7">
      <protection locked="0"/>
    </xf>
    <xf numFmtId="0" fontId="37" fillId="0" borderId="7">
      <protection locked="0"/>
    </xf>
    <xf numFmtId="0" fontId="37" fillId="0" borderId="7">
      <protection locked="0"/>
    </xf>
    <xf numFmtId="0" fontId="37" fillId="0" borderId="7">
      <protection locked="0"/>
    </xf>
    <xf numFmtId="0" fontId="37" fillId="0" borderId="7">
      <protection locked="0"/>
    </xf>
    <xf numFmtId="0" fontId="37" fillId="0" borderId="7">
      <protection locked="0"/>
    </xf>
    <xf numFmtId="0" fontId="37" fillId="0" borderId="7">
      <protection locked="0"/>
    </xf>
    <xf numFmtId="0" fontId="37" fillId="0" borderId="7">
      <protection locked="0"/>
    </xf>
    <xf numFmtId="0" fontId="37" fillId="0" borderId="7">
      <protection locked="0"/>
    </xf>
    <xf numFmtId="0" fontId="37" fillId="0" borderId="7">
      <protection locked="0"/>
    </xf>
    <xf numFmtId="0" fontId="37" fillId="0" borderId="7">
      <protection locked="0"/>
    </xf>
    <xf numFmtId="0" fontId="37" fillId="0" borderId="7">
      <protection locked="0"/>
    </xf>
    <xf numFmtId="0" fontId="37" fillId="0" borderId="7">
      <protection locked="0"/>
    </xf>
    <xf numFmtId="0" fontId="37" fillId="0" borderId="7">
      <protection locked="0"/>
    </xf>
    <xf numFmtId="0" fontId="37" fillId="0" borderId="7">
      <protection locked="0"/>
    </xf>
    <xf numFmtId="0" fontId="37" fillId="0" borderId="7">
      <protection locked="0"/>
    </xf>
    <xf numFmtId="0" fontId="37" fillId="0" borderId="7">
      <protection locked="0"/>
    </xf>
    <xf numFmtId="0" fontId="37" fillId="0" borderId="7">
      <protection locked="0"/>
    </xf>
    <xf numFmtId="0" fontId="37" fillId="0" borderId="7">
      <protection locked="0"/>
    </xf>
    <xf numFmtId="0" fontId="37" fillId="0" borderId="7">
      <protection locked="0"/>
    </xf>
    <xf numFmtId="0" fontId="37" fillId="0" borderId="7">
      <protection locked="0"/>
    </xf>
    <xf numFmtId="0" fontId="37" fillId="0" borderId="7">
      <protection locked="0"/>
    </xf>
    <xf numFmtId="0" fontId="37" fillId="0" borderId="7">
      <protection locked="0"/>
    </xf>
    <xf numFmtId="0" fontId="37" fillId="0" borderId="7">
      <protection locked="0"/>
    </xf>
    <xf numFmtId="0" fontId="37" fillId="0" borderId="7">
      <protection locked="0"/>
    </xf>
    <xf numFmtId="0" fontId="37" fillId="0" borderId="7">
      <protection locked="0"/>
    </xf>
    <xf numFmtId="0" fontId="37" fillId="0" borderId="7">
      <protection locked="0"/>
    </xf>
    <xf numFmtId="0" fontId="37" fillId="0" borderId="7">
      <protection locked="0"/>
    </xf>
    <xf numFmtId="0" fontId="37" fillId="0" borderId="7">
      <protection locked="0"/>
    </xf>
    <xf numFmtId="0" fontId="37" fillId="0" borderId="7">
      <protection locked="0"/>
    </xf>
    <xf numFmtId="0" fontId="37" fillId="0" borderId="7">
      <protection locked="0"/>
    </xf>
    <xf numFmtId="0" fontId="37" fillId="0" borderId="7">
      <protection locked="0"/>
    </xf>
    <xf numFmtId="0" fontId="37" fillId="0" borderId="7">
      <protection locked="0"/>
    </xf>
    <xf numFmtId="0" fontId="37" fillId="0" borderId="7">
      <protection locked="0"/>
    </xf>
    <xf numFmtId="0" fontId="37" fillId="0" borderId="7">
      <protection locked="0"/>
    </xf>
    <xf numFmtId="0" fontId="37" fillId="0" borderId="7">
      <protection locked="0"/>
    </xf>
    <xf numFmtId="0" fontId="37" fillId="0" borderId="7">
      <protection locked="0"/>
    </xf>
    <xf numFmtId="0" fontId="37" fillId="0" borderId="7">
      <protection locked="0"/>
    </xf>
    <xf numFmtId="0" fontId="37" fillId="0" borderId="7">
      <protection locked="0"/>
    </xf>
    <xf numFmtId="0" fontId="37" fillId="0" borderId="7">
      <protection locked="0"/>
    </xf>
    <xf numFmtId="0" fontId="37" fillId="0" borderId="7">
      <protection locked="0"/>
    </xf>
    <xf numFmtId="0" fontId="37" fillId="0" borderId="7">
      <protection locked="0"/>
    </xf>
    <xf numFmtId="0" fontId="37" fillId="0" borderId="7">
      <protection locked="0"/>
    </xf>
    <xf numFmtId="0" fontId="38" fillId="0" borderId="0"/>
    <xf numFmtId="0" fontId="21" fillId="0" borderId="0"/>
    <xf numFmtId="173" fontId="38" fillId="0" borderId="0"/>
    <xf numFmtId="176" fontId="21" fillId="0" borderId="0"/>
    <xf numFmtId="173" fontId="38" fillId="0" borderId="0"/>
    <xf numFmtId="176" fontId="21" fillId="0" borderId="0"/>
    <xf numFmtId="173" fontId="38" fillId="0" borderId="0"/>
    <xf numFmtId="176" fontId="21" fillId="0" borderId="0"/>
    <xf numFmtId="0" fontId="39" fillId="0" borderId="0"/>
    <xf numFmtId="0" fontId="38" fillId="0" borderId="0"/>
    <xf numFmtId="0" fontId="38" fillId="0" borderId="0"/>
    <xf numFmtId="173" fontId="21" fillId="0" borderId="0"/>
    <xf numFmtId="173" fontId="21" fillId="0" borderId="0"/>
    <xf numFmtId="173" fontId="22" fillId="0" borderId="0"/>
    <xf numFmtId="173" fontId="22" fillId="0" borderId="0"/>
    <xf numFmtId="173" fontId="22" fillId="0" borderId="0"/>
    <xf numFmtId="173" fontId="22" fillId="0" borderId="0"/>
    <xf numFmtId="173" fontId="22" fillId="0" borderId="0"/>
    <xf numFmtId="176" fontId="22" fillId="0" borderId="0"/>
    <xf numFmtId="176" fontId="22" fillId="0" borderId="0"/>
    <xf numFmtId="176" fontId="22" fillId="0" borderId="0"/>
    <xf numFmtId="176" fontId="22" fillId="0" borderId="0"/>
    <xf numFmtId="176" fontId="22" fillId="0" borderId="0"/>
    <xf numFmtId="176" fontId="22" fillId="0" borderId="0"/>
    <xf numFmtId="176" fontId="22" fillId="0" borderId="0"/>
    <xf numFmtId="176" fontId="22" fillId="0" borderId="0"/>
    <xf numFmtId="176" fontId="22" fillId="0" borderId="0"/>
    <xf numFmtId="176" fontId="22" fillId="0" borderId="0"/>
    <xf numFmtId="176" fontId="22" fillId="0" borderId="0"/>
    <xf numFmtId="176" fontId="22" fillId="0" borderId="0"/>
    <xf numFmtId="176" fontId="22" fillId="0" borderId="0"/>
    <xf numFmtId="176" fontId="22" fillId="0" borderId="0"/>
    <xf numFmtId="176" fontId="22" fillId="0" borderId="0"/>
    <xf numFmtId="176" fontId="22" fillId="0" borderId="0"/>
    <xf numFmtId="176" fontId="22" fillId="0" borderId="0"/>
    <xf numFmtId="176" fontId="22" fillId="0" borderId="0"/>
    <xf numFmtId="176" fontId="22" fillId="0" borderId="0"/>
    <xf numFmtId="173" fontId="22" fillId="0" borderId="0"/>
    <xf numFmtId="176" fontId="22" fillId="0" borderId="0"/>
    <xf numFmtId="176" fontId="22" fillId="0" borderId="0"/>
    <xf numFmtId="176" fontId="22" fillId="0" borderId="0"/>
    <xf numFmtId="176" fontId="22" fillId="0" borderId="0"/>
    <xf numFmtId="176" fontId="22" fillId="0" borderId="0"/>
    <xf numFmtId="176" fontId="22" fillId="0" borderId="0"/>
    <xf numFmtId="176" fontId="22" fillId="0" borderId="0"/>
    <xf numFmtId="176" fontId="22" fillId="0" borderId="0"/>
    <xf numFmtId="176" fontId="22" fillId="0" borderId="0"/>
    <xf numFmtId="176"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176" fontId="22" fillId="0" borderId="0"/>
    <xf numFmtId="0" fontId="22" fillId="0" borderId="0"/>
    <xf numFmtId="0" fontId="22" fillId="0" borderId="0"/>
    <xf numFmtId="176" fontId="22" fillId="0" borderId="0"/>
    <xf numFmtId="176" fontId="22" fillId="0" borderId="0"/>
    <xf numFmtId="176" fontId="22" fillId="0" borderId="0"/>
    <xf numFmtId="176" fontId="22" fillId="0" borderId="0"/>
    <xf numFmtId="176" fontId="22" fillId="0" borderId="0"/>
    <xf numFmtId="176" fontId="22" fillId="0" borderId="0"/>
    <xf numFmtId="176" fontId="22" fillId="0" borderId="0"/>
    <xf numFmtId="176" fontId="22" fillId="0" borderId="0"/>
    <xf numFmtId="173" fontId="22" fillId="0" borderId="0"/>
    <xf numFmtId="173" fontId="22" fillId="0" borderId="0"/>
    <xf numFmtId="173" fontId="22" fillId="0" borderId="0"/>
    <xf numFmtId="173" fontId="22" fillId="0" borderId="0"/>
    <xf numFmtId="173" fontId="22" fillId="0" borderId="0"/>
    <xf numFmtId="173" fontId="22" fillId="0" borderId="0"/>
    <xf numFmtId="173" fontId="22" fillId="0" borderId="0"/>
    <xf numFmtId="176" fontId="22" fillId="0" borderId="0"/>
    <xf numFmtId="176" fontId="22" fillId="0" borderId="0"/>
    <xf numFmtId="176" fontId="22" fillId="0" borderId="0"/>
    <xf numFmtId="176" fontId="22" fillId="0" borderId="0"/>
    <xf numFmtId="176" fontId="22" fillId="0" borderId="0"/>
    <xf numFmtId="176" fontId="22" fillId="0" borderId="0"/>
    <xf numFmtId="176" fontId="22" fillId="0" borderId="0"/>
    <xf numFmtId="176" fontId="22" fillId="0" borderId="0"/>
    <xf numFmtId="176" fontId="22" fillId="0" borderId="0"/>
    <xf numFmtId="176" fontId="22" fillId="0" borderId="0"/>
    <xf numFmtId="176" fontId="22" fillId="0" borderId="0"/>
    <xf numFmtId="176" fontId="22" fillId="0" borderId="0"/>
    <xf numFmtId="176" fontId="22" fillId="0" borderId="0"/>
    <xf numFmtId="176" fontId="22" fillId="0" borderId="0"/>
    <xf numFmtId="176" fontId="22" fillId="0" borderId="0"/>
    <xf numFmtId="176" fontId="22" fillId="0" borderId="0"/>
    <xf numFmtId="176" fontId="22" fillId="0" borderId="0"/>
    <xf numFmtId="176" fontId="22" fillId="0" borderId="0"/>
    <xf numFmtId="176" fontId="22" fillId="0" borderId="0"/>
    <xf numFmtId="173" fontId="22" fillId="0" borderId="0"/>
    <xf numFmtId="176" fontId="22" fillId="0" borderId="0"/>
    <xf numFmtId="176" fontId="22" fillId="0" borderId="0"/>
    <xf numFmtId="176" fontId="22" fillId="0" borderId="0"/>
    <xf numFmtId="176" fontId="22" fillId="0" borderId="0"/>
    <xf numFmtId="176" fontId="22" fillId="0" borderId="0"/>
    <xf numFmtId="176" fontId="22" fillId="0" borderId="0"/>
    <xf numFmtId="176" fontId="22" fillId="0" borderId="0"/>
    <xf numFmtId="176" fontId="22" fillId="0" borderId="0"/>
    <xf numFmtId="176" fontId="22" fillId="0" borderId="0"/>
    <xf numFmtId="176"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176" fontId="22" fillId="0" borderId="0"/>
    <xf numFmtId="0" fontId="22" fillId="0" borderId="0"/>
    <xf numFmtId="0" fontId="22" fillId="0" borderId="0"/>
    <xf numFmtId="176" fontId="22" fillId="0" borderId="0"/>
    <xf numFmtId="176" fontId="22" fillId="0" borderId="0"/>
    <xf numFmtId="176" fontId="22" fillId="0" borderId="0"/>
    <xf numFmtId="176" fontId="22" fillId="0" borderId="0"/>
    <xf numFmtId="176" fontId="22" fillId="0" borderId="0"/>
    <xf numFmtId="176" fontId="22" fillId="0" borderId="0"/>
    <xf numFmtId="176" fontId="22" fillId="0" borderId="0"/>
    <xf numFmtId="176" fontId="22" fillId="0" borderId="0"/>
    <xf numFmtId="173" fontId="22" fillId="0" borderId="0"/>
    <xf numFmtId="173" fontId="22" fillId="0" borderId="0"/>
    <xf numFmtId="173" fontId="22" fillId="0" borderId="0"/>
    <xf numFmtId="173"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176" fontId="22" fillId="0" borderId="0"/>
    <xf numFmtId="176" fontId="22" fillId="0" borderId="0"/>
    <xf numFmtId="0" fontId="22" fillId="0" borderId="0"/>
    <xf numFmtId="0" fontId="22" fillId="0" borderId="0"/>
    <xf numFmtId="176" fontId="22" fillId="0" borderId="0"/>
    <xf numFmtId="176" fontId="22" fillId="0" borderId="0"/>
    <xf numFmtId="176" fontId="22" fillId="0" borderId="0"/>
    <xf numFmtId="176" fontId="22" fillId="0" borderId="0"/>
    <xf numFmtId="176" fontId="22" fillId="0" borderId="0"/>
    <xf numFmtId="173" fontId="22" fillId="0" borderId="0"/>
    <xf numFmtId="176" fontId="22" fillId="0" borderId="0"/>
    <xf numFmtId="173" fontId="22" fillId="0" borderId="0"/>
    <xf numFmtId="173" fontId="22" fillId="0" borderId="0"/>
    <xf numFmtId="173" fontId="22" fillId="0" borderId="0"/>
    <xf numFmtId="176" fontId="22" fillId="0" borderId="0"/>
    <xf numFmtId="176" fontId="22" fillId="0" borderId="0"/>
    <xf numFmtId="176" fontId="22" fillId="0" borderId="0"/>
    <xf numFmtId="176" fontId="22" fillId="0" borderId="0"/>
    <xf numFmtId="176" fontId="22" fillId="0" borderId="0"/>
    <xf numFmtId="176" fontId="22" fillId="0" borderId="0"/>
    <xf numFmtId="176" fontId="22" fillId="0" borderId="0"/>
    <xf numFmtId="176" fontId="22" fillId="0" borderId="0"/>
    <xf numFmtId="176" fontId="22" fillId="0" borderId="0"/>
    <xf numFmtId="176" fontId="22" fillId="0" borderId="0"/>
    <xf numFmtId="176" fontId="22" fillId="0" borderId="0"/>
    <xf numFmtId="176" fontId="22" fillId="0" borderId="0"/>
    <xf numFmtId="176" fontId="22" fillId="0" borderId="0"/>
    <xf numFmtId="176" fontId="22" fillId="0" borderId="0"/>
    <xf numFmtId="176" fontId="22" fillId="0" borderId="0"/>
    <xf numFmtId="176" fontId="22" fillId="0" borderId="0"/>
    <xf numFmtId="176" fontId="22" fillId="0" borderId="0"/>
    <xf numFmtId="176" fontId="22" fillId="0" borderId="0"/>
    <xf numFmtId="176" fontId="22" fillId="0" borderId="0"/>
    <xf numFmtId="173" fontId="22" fillId="0" borderId="0"/>
    <xf numFmtId="176" fontId="22" fillId="0" borderId="0"/>
    <xf numFmtId="176" fontId="22" fillId="0" borderId="0"/>
    <xf numFmtId="176" fontId="22" fillId="0" borderId="0"/>
    <xf numFmtId="176" fontId="22" fillId="0" borderId="0"/>
    <xf numFmtId="176" fontId="22" fillId="0" borderId="0"/>
    <xf numFmtId="176" fontId="22" fillId="0" borderId="0"/>
    <xf numFmtId="176" fontId="22" fillId="0" borderId="0"/>
    <xf numFmtId="176" fontId="22" fillId="0" borderId="0"/>
    <xf numFmtId="176" fontId="22" fillId="0" borderId="0"/>
    <xf numFmtId="176"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176" fontId="22" fillId="0" borderId="0"/>
    <xf numFmtId="0" fontId="22" fillId="0" borderId="0"/>
    <xf numFmtId="0" fontId="22" fillId="0" borderId="0"/>
    <xf numFmtId="176" fontId="22" fillId="0" borderId="0"/>
    <xf numFmtId="176" fontId="22" fillId="0" borderId="0"/>
    <xf numFmtId="176" fontId="22" fillId="0" borderId="0"/>
    <xf numFmtId="176" fontId="22" fillId="0" borderId="0"/>
    <xf numFmtId="176" fontId="22" fillId="0" borderId="0"/>
    <xf numFmtId="176" fontId="22" fillId="0" borderId="0"/>
    <xf numFmtId="176" fontId="22" fillId="0" borderId="0"/>
    <xf numFmtId="176" fontId="22" fillId="0" borderId="0"/>
    <xf numFmtId="173" fontId="22" fillId="0" borderId="0"/>
    <xf numFmtId="0" fontId="40" fillId="0" borderId="0"/>
    <xf numFmtId="0" fontId="40" fillId="0" borderId="0"/>
    <xf numFmtId="0" fontId="21" fillId="0" borderId="0"/>
    <xf numFmtId="0" fontId="40" fillId="0" borderId="0"/>
    <xf numFmtId="0" fontId="40" fillId="0" borderId="0"/>
    <xf numFmtId="0" fontId="38" fillId="0" borderId="0"/>
    <xf numFmtId="0" fontId="40" fillId="0" borderId="0"/>
    <xf numFmtId="0" fontId="40" fillId="0" borderId="0"/>
    <xf numFmtId="0" fontId="38" fillId="0" borderId="0"/>
    <xf numFmtId="0" fontId="21" fillId="0" borderId="0"/>
    <xf numFmtId="0" fontId="38" fillId="0" borderId="0"/>
    <xf numFmtId="176" fontId="21" fillId="0" borderId="0"/>
    <xf numFmtId="0" fontId="38" fillId="0" borderId="0"/>
    <xf numFmtId="4" fontId="41" fillId="0" borderId="0">
      <alignment vertical="center"/>
    </xf>
    <xf numFmtId="4" fontId="42" fillId="0" borderId="0">
      <alignment vertical="center"/>
    </xf>
    <xf numFmtId="4" fontId="42" fillId="0" borderId="0">
      <alignment vertical="center"/>
    </xf>
    <xf numFmtId="4" fontId="42" fillId="0" borderId="0">
      <alignment vertical="center"/>
    </xf>
    <xf numFmtId="4" fontId="42" fillId="0" borderId="0">
      <alignment vertical="center"/>
    </xf>
    <xf numFmtId="4" fontId="42" fillId="0" borderId="0">
      <alignment vertical="center"/>
    </xf>
    <xf numFmtId="0" fontId="38" fillId="0" borderId="0"/>
    <xf numFmtId="176" fontId="21" fillId="0" borderId="0"/>
    <xf numFmtId="0" fontId="43" fillId="0" borderId="0"/>
    <xf numFmtId="0" fontId="43" fillId="0" borderId="0"/>
    <xf numFmtId="0" fontId="43" fillId="0" borderId="0"/>
    <xf numFmtId="0" fontId="43" fillId="0" borderId="0"/>
    <xf numFmtId="0" fontId="43" fillId="0" borderId="0"/>
    <xf numFmtId="0" fontId="44" fillId="0" borderId="0"/>
    <xf numFmtId="0" fontId="40" fillId="0" borderId="0"/>
    <xf numFmtId="0" fontId="40" fillId="0" borderId="0"/>
    <xf numFmtId="0" fontId="38" fillId="0" borderId="0"/>
    <xf numFmtId="0" fontId="40" fillId="0" borderId="0"/>
    <xf numFmtId="0" fontId="40" fillId="0" borderId="0"/>
    <xf numFmtId="4" fontId="41" fillId="0" borderId="0">
      <alignment vertical="center"/>
    </xf>
    <xf numFmtId="173" fontId="38" fillId="0" borderId="0"/>
    <xf numFmtId="176" fontId="21" fillId="0" borderId="0"/>
    <xf numFmtId="173" fontId="38" fillId="0" borderId="0"/>
    <xf numFmtId="176" fontId="21" fillId="0" borderId="0"/>
    <xf numFmtId="173" fontId="21" fillId="0" borderId="0"/>
    <xf numFmtId="173" fontId="21" fillId="0" borderId="0"/>
    <xf numFmtId="173" fontId="21" fillId="0" borderId="0"/>
    <xf numFmtId="173" fontId="21"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176" fontId="21" fillId="0" borderId="0"/>
    <xf numFmtId="176" fontId="38" fillId="0" borderId="0"/>
    <xf numFmtId="176" fontId="21" fillId="0" borderId="0"/>
    <xf numFmtId="173" fontId="21" fillId="0" borderId="0"/>
    <xf numFmtId="176" fontId="21" fillId="0" borderId="0"/>
    <xf numFmtId="176" fontId="21" fillId="0" borderId="0"/>
    <xf numFmtId="176" fontId="38" fillId="0" borderId="0"/>
    <xf numFmtId="176" fontId="21" fillId="0" borderId="0"/>
    <xf numFmtId="0" fontId="38" fillId="0" borderId="0"/>
    <xf numFmtId="176" fontId="38" fillId="0" borderId="0"/>
    <xf numFmtId="176" fontId="21" fillId="0" borderId="0"/>
    <xf numFmtId="176" fontId="38" fillId="0" borderId="0"/>
    <xf numFmtId="176" fontId="21" fillId="0" borderId="0"/>
    <xf numFmtId="0" fontId="38" fillId="0" borderId="0"/>
    <xf numFmtId="0" fontId="44" fillId="0" borderId="0"/>
    <xf numFmtId="176" fontId="21" fillId="0" borderId="0"/>
    <xf numFmtId="176" fontId="38" fillId="0" borderId="0"/>
    <xf numFmtId="176" fontId="21" fillId="0" borderId="0"/>
    <xf numFmtId="0" fontId="38" fillId="0" borderId="0"/>
    <xf numFmtId="0" fontId="28" fillId="0" borderId="0"/>
    <xf numFmtId="0" fontId="28" fillId="0" borderId="0"/>
    <xf numFmtId="0" fontId="28" fillId="0" borderId="0"/>
    <xf numFmtId="0" fontId="28" fillId="0" borderId="0"/>
    <xf numFmtId="173" fontId="38" fillId="0" borderId="0"/>
    <xf numFmtId="176" fontId="21" fillId="0" borderId="0"/>
    <xf numFmtId="173" fontId="21" fillId="0" borderId="0"/>
    <xf numFmtId="176" fontId="38" fillId="0" borderId="0"/>
    <xf numFmtId="176" fontId="21" fillId="0" borderId="0"/>
    <xf numFmtId="176" fontId="22" fillId="0" borderId="0"/>
    <xf numFmtId="176" fontId="21" fillId="0" borderId="0"/>
    <xf numFmtId="176" fontId="21" fillId="0" borderId="0"/>
    <xf numFmtId="176" fontId="22" fillId="0" borderId="0"/>
    <xf numFmtId="173" fontId="38" fillId="0" borderId="0"/>
    <xf numFmtId="176" fontId="21" fillId="0" borderId="0"/>
    <xf numFmtId="173" fontId="21" fillId="0" borderId="0"/>
    <xf numFmtId="173" fontId="38" fillId="0" borderId="0"/>
    <xf numFmtId="176" fontId="21" fillId="0" borderId="0"/>
    <xf numFmtId="176" fontId="38" fillId="0" borderId="0"/>
    <xf numFmtId="176" fontId="21" fillId="0" borderId="0"/>
    <xf numFmtId="176" fontId="38" fillId="0" borderId="0"/>
    <xf numFmtId="176" fontId="21" fillId="0" borderId="0"/>
    <xf numFmtId="176" fontId="38" fillId="0" borderId="0"/>
    <xf numFmtId="176" fontId="21" fillId="0" borderId="0"/>
    <xf numFmtId="176" fontId="38" fillId="0" borderId="0"/>
    <xf numFmtId="176" fontId="21" fillId="0" borderId="0"/>
    <xf numFmtId="176" fontId="38" fillId="0" borderId="0"/>
    <xf numFmtId="176" fontId="21" fillId="0" borderId="0"/>
    <xf numFmtId="176" fontId="22" fillId="0" borderId="0"/>
    <xf numFmtId="176" fontId="21" fillId="0" borderId="0"/>
    <xf numFmtId="176" fontId="21" fillId="0" borderId="0"/>
    <xf numFmtId="176" fontId="22" fillId="0" borderId="0"/>
    <xf numFmtId="176" fontId="22" fillId="0" borderId="0"/>
    <xf numFmtId="176" fontId="21" fillId="0" borderId="0"/>
    <xf numFmtId="176" fontId="21" fillId="0" borderId="0"/>
    <xf numFmtId="176" fontId="22" fillId="0" borderId="0"/>
    <xf numFmtId="4" fontId="41" fillId="0" borderId="0">
      <alignment vertical="center"/>
    </xf>
    <xf numFmtId="176" fontId="38" fillId="0" borderId="0"/>
    <xf numFmtId="176" fontId="21" fillId="0" borderId="0"/>
    <xf numFmtId="4" fontId="41" fillId="0" borderId="0">
      <alignment vertical="center"/>
    </xf>
    <xf numFmtId="4" fontId="41" fillId="0" borderId="0">
      <alignment vertical="center"/>
    </xf>
    <xf numFmtId="176" fontId="38" fillId="0" borderId="0"/>
    <xf numFmtId="176" fontId="21" fillId="0" borderId="0"/>
    <xf numFmtId="4" fontId="41" fillId="0" borderId="0">
      <alignment vertical="center"/>
    </xf>
    <xf numFmtId="0" fontId="38" fillId="0" borderId="0"/>
    <xf numFmtId="0" fontId="38" fillId="0" borderId="0"/>
    <xf numFmtId="0" fontId="38" fillId="0" borderId="0"/>
    <xf numFmtId="0" fontId="21" fillId="0" borderId="0"/>
    <xf numFmtId="0" fontId="38" fillId="0" borderId="0"/>
    <xf numFmtId="0" fontId="21" fillId="0" borderId="0"/>
    <xf numFmtId="0" fontId="38" fillId="0" borderId="0"/>
    <xf numFmtId="0" fontId="21" fillId="0" borderId="0"/>
    <xf numFmtId="0" fontId="21" fillId="0" borderId="0"/>
    <xf numFmtId="0" fontId="21" fillId="0" borderId="0"/>
    <xf numFmtId="0" fontId="21" fillId="0" borderId="0"/>
    <xf numFmtId="0" fontId="21" fillId="0" borderId="0"/>
    <xf numFmtId="0" fontId="38" fillId="0" borderId="0"/>
    <xf numFmtId="0" fontId="38" fillId="0" borderId="0"/>
    <xf numFmtId="0" fontId="38" fillId="0" borderId="0"/>
    <xf numFmtId="0" fontId="21" fillId="0" borderId="0"/>
    <xf numFmtId="0" fontId="38" fillId="0" borderId="0"/>
    <xf numFmtId="0" fontId="21" fillId="0" borderId="0"/>
    <xf numFmtId="0" fontId="38" fillId="0" borderId="0"/>
    <xf numFmtId="0" fontId="21" fillId="0" borderId="0"/>
    <xf numFmtId="0" fontId="21" fillId="0" borderId="0"/>
    <xf numFmtId="0" fontId="21" fillId="0" borderId="0"/>
    <xf numFmtId="0" fontId="21" fillId="0" borderId="0"/>
    <xf numFmtId="0" fontId="21" fillId="0" borderId="0"/>
    <xf numFmtId="0" fontId="38" fillId="0" borderId="0"/>
    <xf numFmtId="0" fontId="38" fillId="0" borderId="0"/>
    <xf numFmtId="0" fontId="38" fillId="0" borderId="0"/>
    <xf numFmtId="0" fontId="21" fillId="0" borderId="0"/>
    <xf numFmtId="0" fontId="38" fillId="0" borderId="0"/>
    <xf numFmtId="0" fontId="21" fillId="0" borderId="0"/>
    <xf numFmtId="0" fontId="38" fillId="0" borderId="0"/>
    <xf numFmtId="0" fontId="21" fillId="0" borderId="0"/>
    <xf numFmtId="0" fontId="21" fillId="0" borderId="0"/>
    <xf numFmtId="0" fontId="21" fillId="0" borderId="0"/>
    <xf numFmtId="0" fontId="21" fillId="0" borderId="0"/>
    <xf numFmtId="0" fontId="21" fillId="0" borderId="0"/>
    <xf numFmtId="0" fontId="38" fillId="0" borderId="0"/>
    <xf numFmtId="0" fontId="38" fillId="0" borderId="0"/>
    <xf numFmtId="0" fontId="38" fillId="0" borderId="0"/>
    <xf numFmtId="0" fontId="21" fillId="0" borderId="0"/>
    <xf numFmtId="0" fontId="38" fillId="0" borderId="0"/>
    <xf numFmtId="0" fontId="21" fillId="0" borderId="0"/>
    <xf numFmtId="0" fontId="38" fillId="0" borderId="0"/>
    <xf numFmtId="0" fontId="21" fillId="0" borderId="0"/>
    <xf numFmtId="0" fontId="21" fillId="0" borderId="0"/>
    <xf numFmtId="0" fontId="21" fillId="0" borderId="0"/>
    <xf numFmtId="0" fontId="21" fillId="0" borderId="0"/>
    <xf numFmtId="0" fontId="21" fillId="0" borderId="0"/>
    <xf numFmtId="0" fontId="38" fillId="0" borderId="0"/>
    <xf numFmtId="0" fontId="38" fillId="0" borderId="0"/>
    <xf numFmtId="0" fontId="45" fillId="0" borderId="0"/>
    <xf numFmtId="0" fontId="38" fillId="0" borderId="0"/>
    <xf numFmtId="0" fontId="38" fillId="0" borderId="0"/>
    <xf numFmtId="0" fontId="38" fillId="0" borderId="0"/>
    <xf numFmtId="0" fontId="38" fillId="0" borderId="0"/>
    <xf numFmtId="0" fontId="38" fillId="0" borderId="0"/>
    <xf numFmtId="0" fontId="40" fillId="0" borderId="0"/>
    <xf numFmtId="0" fontId="40" fillId="0" borderId="0"/>
    <xf numFmtId="0" fontId="21" fillId="0" borderId="0"/>
    <xf numFmtId="0" fontId="22" fillId="0" borderId="0"/>
    <xf numFmtId="0" fontId="22" fillId="0" borderId="0"/>
    <xf numFmtId="0" fontId="22" fillId="0" borderId="0"/>
    <xf numFmtId="0" fontId="22" fillId="0" borderId="0"/>
    <xf numFmtId="176" fontId="38" fillId="0" borderId="0"/>
    <xf numFmtId="176" fontId="21" fillId="0" borderId="0"/>
    <xf numFmtId="176" fontId="38" fillId="0" borderId="0"/>
    <xf numFmtId="176" fontId="21" fillId="0" borderId="0"/>
    <xf numFmtId="176" fontId="29" fillId="0" borderId="0"/>
    <xf numFmtId="176" fontId="22" fillId="0" borderId="0"/>
    <xf numFmtId="176" fontId="38" fillId="0" borderId="0"/>
    <xf numFmtId="176" fontId="21" fillId="0" borderId="0"/>
    <xf numFmtId="176" fontId="29" fillId="0" borderId="0"/>
    <xf numFmtId="176" fontId="22" fillId="0" borderId="0"/>
    <xf numFmtId="176" fontId="38" fillId="0" borderId="0"/>
    <xf numFmtId="176" fontId="21" fillId="0" borderId="0"/>
    <xf numFmtId="176" fontId="38" fillId="0" borderId="0"/>
    <xf numFmtId="176" fontId="21" fillId="0" borderId="0"/>
    <xf numFmtId="176" fontId="38" fillId="0" borderId="0"/>
    <xf numFmtId="176" fontId="21" fillId="0" borderId="0"/>
    <xf numFmtId="176" fontId="29" fillId="0" borderId="0"/>
    <xf numFmtId="176" fontId="22" fillId="0" borderId="0"/>
    <xf numFmtId="176" fontId="38" fillId="0" borderId="0"/>
    <xf numFmtId="176" fontId="21" fillId="0" borderId="0"/>
    <xf numFmtId="176" fontId="29" fillId="0" borderId="0"/>
    <xf numFmtId="176" fontId="22" fillId="0" borderId="0"/>
    <xf numFmtId="0" fontId="21" fillId="0" borderId="0"/>
    <xf numFmtId="0" fontId="46" fillId="0" borderId="0"/>
    <xf numFmtId="0" fontId="46" fillId="0" borderId="0"/>
    <xf numFmtId="0" fontId="46" fillId="0" borderId="0"/>
    <xf numFmtId="0" fontId="46" fillId="0" borderId="0"/>
    <xf numFmtId="0" fontId="46" fillId="0" borderId="0"/>
    <xf numFmtId="176" fontId="29" fillId="0" borderId="0"/>
    <xf numFmtId="176" fontId="22" fillId="0" borderId="0"/>
    <xf numFmtId="176" fontId="38" fillId="0" borderId="0"/>
    <xf numFmtId="176" fontId="21" fillId="0" borderId="0"/>
    <xf numFmtId="176" fontId="38" fillId="0" borderId="0"/>
    <xf numFmtId="176" fontId="21" fillId="0" borderId="0"/>
    <xf numFmtId="176" fontId="29" fillId="0" borderId="0"/>
    <xf numFmtId="176" fontId="22" fillId="0" borderId="0"/>
    <xf numFmtId="0" fontId="38" fillId="0" borderId="0"/>
    <xf numFmtId="0" fontId="38" fillId="0" borderId="0"/>
    <xf numFmtId="180" fontId="23" fillId="0" borderId="0">
      <alignment vertical="top"/>
    </xf>
    <xf numFmtId="173" fontId="21" fillId="0" borderId="0"/>
    <xf numFmtId="4" fontId="41" fillId="0" borderId="0">
      <alignment vertical="center"/>
    </xf>
    <xf numFmtId="0" fontId="38"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176" fontId="38" fillId="0" borderId="0"/>
    <xf numFmtId="176" fontId="21" fillId="0" borderId="0"/>
    <xf numFmtId="0" fontId="21" fillId="0" borderId="0"/>
    <xf numFmtId="0" fontId="21" fillId="0" borderId="0"/>
    <xf numFmtId="176" fontId="38" fillId="0" borderId="0"/>
    <xf numFmtId="176" fontId="21" fillId="0" borderId="0"/>
    <xf numFmtId="0" fontId="40" fillId="0" borderId="0"/>
    <xf numFmtId="0" fontId="40" fillId="0" borderId="0"/>
    <xf numFmtId="0" fontId="38" fillId="0" borderId="0"/>
    <xf numFmtId="0" fontId="40" fillId="0" borderId="0"/>
    <xf numFmtId="0" fontId="40" fillId="0" borderId="0"/>
    <xf numFmtId="0" fontId="44" fillId="0" borderId="0"/>
    <xf numFmtId="0" fontId="21" fillId="0" borderId="0"/>
    <xf numFmtId="0" fontId="38" fillId="0" borderId="0"/>
    <xf numFmtId="0" fontId="38" fillId="0" borderId="0"/>
    <xf numFmtId="4" fontId="41" fillId="0" borderId="0">
      <alignment vertical="center"/>
    </xf>
    <xf numFmtId="173" fontId="21" fillId="0" borderId="0"/>
    <xf numFmtId="173" fontId="38" fillId="0" borderId="0"/>
    <xf numFmtId="176" fontId="21" fillId="0" borderId="0"/>
    <xf numFmtId="173" fontId="21" fillId="0" borderId="0"/>
    <xf numFmtId="0" fontId="38" fillId="0" borderId="0"/>
    <xf numFmtId="0" fontId="44" fillId="0" borderId="0"/>
    <xf numFmtId="0" fontId="21" fillId="0" borderId="0"/>
    <xf numFmtId="0" fontId="38" fillId="0" borderId="0"/>
    <xf numFmtId="0" fontId="39" fillId="0" borderId="0"/>
    <xf numFmtId="173" fontId="38" fillId="0" borderId="0"/>
    <xf numFmtId="176" fontId="21" fillId="0" borderId="0"/>
    <xf numFmtId="0" fontId="38" fillId="0" borderId="0"/>
    <xf numFmtId="173" fontId="38" fillId="0" borderId="0"/>
    <xf numFmtId="176" fontId="21" fillId="0" borderId="0"/>
    <xf numFmtId="0" fontId="38" fillId="0" borderId="0"/>
    <xf numFmtId="0" fontId="38" fillId="0" borderId="0"/>
    <xf numFmtId="173" fontId="38" fillId="0" borderId="0"/>
    <xf numFmtId="176" fontId="21" fillId="0" borderId="0"/>
    <xf numFmtId="173" fontId="21" fillId="0" borderId="0"/>
    <xf numFmtId="0" fontId="38" fillId="0" borderId="0"/>
    <xf numFmtId="0" fontId="38" fillId="0" borderId="0"/>
    <xf numFmtId="0" fontId="38" fillId="0" borderId="0"/>
    <xf numFmtId="173" fontId="38" fillId="0" borderId="0"/>
    <xf numFmtId="176" fontId="21" fillId="0" borderId="0"/>
    <xf numFmtId="0" fontId="21" fillId="0" borderId="0"/>
    <xf numFmtId="0" fontId="21" fillId="0" borderId="0"/>
    <xf numFmtId="0" fontId="38" fillId="0" borderId="0"/>
    <xf numFmtId="0" fontId="47" fillId="0" borderId="0"/>
    <xf numFmtId="0" fontId="47" fillId="0" borderId="0"/>
    <xf numFmtId="0" fontId="47" fillId="0" borderId="0"/>
    <xf numFmtId="0" fontId="47" fillId="0" borderId="0"/>
    <xf numFmtId="0" fontId="47" fillId="0" borderId="0"/>
    <xf numFmtId="0" fontId="47" fillId="0" borderId="0"/>
    <xf numFmtId="0" fontId="47" fillId="0" borderId="0"/>
    <xf numFmtId="0" fontId="47" fillId="0" borderId="0"/>
    <xf numFmtId="0" fontId="47" fillId="0" borderId="0"/>
    <xf numFmtId="0" fontId="47" fillId="0" borderId="0"/>
    <xf numFmtId="0" fontId="47" fillId="0" borderId="0"/>
    <xf numFmtId="0" fontId="47" fillId="0" borderId="0"/>
    <xf numFmtId="0" fontId="38" fillId="0" borderId="0"/>
    <xf numFmtId="0" fontId="38" fillId="0" borderId="0"/>
    <xf numFmtId="0" fontId="38" fillId="0" borderId="0"/>
    <xf numFmtId="0" fontId="38" fillId="0" borderId="0"/>
    <xf numFmtId="0" fontId="38" fillId="0" borderId="0"/>
    <xf numFmtId="0" fontId="21" fillId="0" borderId="0"/>
    <xf numFmtId="0" fontId="38" fillId="0" borderId="0"/>
    <xf numFmtId="0" fontId="21" fillId="0" borderId="0"/>
    <xf numFmtId="0" fontId="38" fillId="0" borderId="0"/>
    <xf numFmtId="0" fontId="38" fillId="0" borderId="0"/>
    <xf numFmtId="0" fontId="21" fillId="0" borderId="0"/>
    <xf numFmtId="0" fontId="38" fillId="0" borderId="0"/>
    <xf numFmtId="0" fontId="38" fillId="0" borderId="0"/>
    <xf numFmtId="0" fontId="21" fillId="0" borderId="0"/>
    <xf numFmtId="0" fontId="39" fillId="0" borderId="0"/>
    <xf numFmtId="0" fontId="22" fillId="0" borderId="0"/>
    <xf numFmtId="181" fontId="22" fillId="0" borderId="0" applyFont="0" applyFill="0" applyBorder="0" applyAlignment="0" applyProtection="0"/>
    <xf numFmtId="0" fontId="21" fillId="0" borderId="0"/>
    <xf numFmtId="0" fontId="39" fillId="0" borderId="0"/>
    <xf numFmtId="0" fontId="39" fillId="0" borderId="0"/>
    <xf numFmtId="0" fontId="21" fillId="0" borderId="0"/>
    <xf numFmtId="0" fontId="28" fillId="0" borderId="0">
      <alignment vertical="top"/>
    </xf>
    <xf numFmtId="0" fontId="28" fillId="0" borderId="0">
      <alignment vertical="top"/>
    </xf>
    <xf numFmtId="182" fontId="48" fillId="0" borderId="0" applyFont="0" applyFill="0" applyBorder="0" applyAlignment="0" applyProtection="0"/>
    <xf numFmtId="39" fontId="22" fillId="0" borderId="0" applyFont="0" applyFill="0" applyBorder="0" applyAlignment="0" applyProtection="0"/>
    <xf numFmtId="0" fontId="39" fillId="0" borderId="0"/>
    <xf numFmtId="0" fontId="38" fillId="0" borderId="0"/>
    <xf numFmtId="0" fontId="38"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2" fillId="0" borderId="0"/>
    <xf numFmtId="0" fontId="22" fillId="0" borderId="0"/>
    <xf numFmtId="0" fontId="21" fillId="0" borderId="0"/>
    <xf numFmtId="0" fontId="21" fillId="0" borderId="0"/>
    <xf numFmtId="0" fontId="21" fillId="0" borderId="0"/>
    <xf numFmtId="0" fontId="38" fillId="0" borderId="0"/>
    <xf numFmtId="0" fontId="21" fillId="0" borderId="0"/>
    <xf numFmtId="0" fontId="49" fillId="0" borderId="0" applyNumberFormat="0" applyFill="0" applyBorder="0" applyAlignment="0" applyProtection="0"/>
    <xf numFmtId="0" fontId="22" fillId="10" borderId="0" applyNumberFormat="0" applyFont="0" applyAlignment="0" applyProtection="0"/>
    <xf numFmtId="0" fontId="40" fillId="0" borderId="0"/>
    <xf numFmtId="0" fontId="40" fillId="0" borderId="0"/>
    <xf numFmtId="0" fontId="21" fillId="0" borderId="0"/>
    <xf numFmtId="0" fontId="21" fillId="0" borderId="0"/>
    <xf numFmtId="0" fontId="38"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38"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38" fillId="0" borderId="0"/>
    <xf numFmtId="0" fontId="38" fillId="0" borderId="0"/>
    <xf numFmtId="0" fontId="38" fillId="0" borderId="0"/>
    <xf numFmtId="0" fontId="38" fillId="0" borderId="0"/>
    <xf numFmtId="0" fontId="38" fillId="0" borderId="0"/>
    <xf numFmtId="0" fontId="38" fillId="0" borderId="0"/>
    <xf numFmtId="0" fontId="22" fillId="0" borderId="0"/>
    <xf numFmtId="0" fontId="21" fillId="0" borderId="0"/>
    <xf numFmtId="0" fontId="21" fillId="0" borderId="0"/>
    <xf numFmtId="0" fontId="21" fillId="0" borderId="0"/>
    <xf numFmtId="180" fontId="23" fillId="0" borderId="0">
      <alignment vertical="top"/>
    </xf>
    <xf numFmtId="180" fontId="23" fillId="0" borderId="0">
      <alignment vertical="top"/>
    </xf>
    <xf numFmtId="38" fontId="23" fillId="0" borderId="0">
      <alignment vertical="top"/>
    </xf>
    <xf numFmtId="38" fontId="23" fillId="0" borderId="0">
      <alignment vertical="top"/>
    </xf>
    <xf numFmtId="38" fontId="23" fillId="0" borderId="0">
      <alignment vertical="top"/>
    </xf>
    <xf numFmtId="38" fontId="23" fillId="0" borderId="0">
      <alignment vertical="top"/>
    </xf>
    <xf numFmtId="38" fontId="23" fillId="0" borderId="0">
      <alignment vertical="top"/>
    </xf>
    <xf numFmtId="38" fontId="23" fillId="0" borderId="0">
      <alignment vertical="top"/>
    </xf>
    <xf numFmtId="38" fontId="23" fillId="0" borderId="0">
      <alignment vertical="top"/>
    </xf>
    <xf numFmtId="38" fontId="23" fillId="0" borderId="0">
      <alignment vertical="top"/>
    </xf>
    <xf numFmtId="38" fontId="23" fillId="0" borderId="0">
      <alignment vertical="top"/>
    </xf>
    <xf numFmtId="38" fontId="23" fillId="0" borderId="0">
      <alignment vertical="top"/>
    </xf>
    <xf numFmtId="38" fontId="23" fillId="0" borderId="0">
      <alignment vertical="top"/>
    </xf>
    <xf numFmtId="38" fontId="23" fillId="0" borderId="0">
      <alignment vertical="top"/>
    </xf>
    <xf numFmtId="38" fontId="23" fillId="0" borderId="0">
      <alignment vertical="top"/>
    </xf>
    <xf numFmtId="38" fontId="23" fillId="0" borderId="0">
      <alignment vertical="top"/>
    </xf>
    <xf numFmtId="38" fontId="23" fillId="0" borderId="0">
      <alignment vertical="top"/>
    </xf>
    <xf numFmtId="38" fontId="23" fillId="0" borderId="0">
      <alignment vertical="top"/>
    </xf>
    <xf numFmtId="38" fontId="23" fillId="0" borderId="0">
      <alignment vertical="top"/>
    </xf>
    <xf numFmtId="38" fontId="23" fillId="0" borderId="0">
      <alignment vertical="top"/>
    </xf>
    <xf numFmtId="38" fontId="23" fillId="0" borderId="0">
      <alignment vertical="top"/>
    </xf>
    <xf numFmtId="38" fontId="23" fillId="0" borderId="0">
      <alignment vertical="top"/>
    </xf>
    <xf numFmtId="38" fontId="23" fillId="0" borderId="0">
      <alignment vertical="top"/>
    </xf>
    <xf numFmtId="38" fontId="23" fillId="0" borderId="0">
      <alignment vertical="top"/>
    </xf>
    <xf numFmtId="38" fontId="23" fillId="0" borderId="0">
      <alignment vertical="top"/>
    </xf>
    <xf numFmtId="38" fontId="23" fillId="0" borderId="0">
      <alignment vertical="top"/>
    </xf>
    <xf numFmtId="38" fontId="23" fillId="0" borderId="0">
      <alignment vertical="top"/>
    </xf>
    <xf numFmtId="38" fontId="23" fillId="0" borderId="0">
      <alignment vertical="top"/>
    </xf>
    <xf numFmtId="38" fontId="23" fillId="0" borderId="0">
      <alignment vertical="top"/>
    </xf>
    <xf numFmtId="38" fontId="23" fillId="0" borderId="0">
      <alignment vertical="top"/>
    </xf>
    <xf numFmtId="38" fontId="23" fillId="0" borderId="0">
      <alignment vertical="top"/>
    </xf>
    <xf numFmtId="38" fontId="23" fillId="0" borderId="0">
      <alignment vertical="top"/>
    </xf>
    <xf numFmtId="38" fontId="23" fillId="0" borderId="0">
      <alignment vertical="top"/>
    </xf>
    <xf numFmtId="38" fontId="23" fillId="0" borderId="0">
      <alignment vertical="top"/>
    </xf>
    <xf numFmtId="38" fontId="23" fillId="0" borderId="0">
      <alignment vertical="top"/>
    </xf>
    <xf numFmtId="38" fontId="23" fillId="0" borderId="0">
      <alignment vertical="top"/>
    </xf>
    <xf numFmtId="38" fontId="23" fillId="0" borderId="0">
      <alignment vertical="top"/>
    </xf>
    <xf numFmtId="38" fontId="23" fillId="0" borderId="0">
      <alignment vertical="top"/>
    </xf>
    <xf numFmtId="38" fontId="23" fillId="0" borderId="0">
      <alignment vertical="top"/>
    </xf>
    <xf numFmtId="38" fontId="23" fillId="0" borderId="0">
      <alignment vertical="top"/>
    </xf>
    <xf numFmtId="38" fontId="23" fillId="0" borderId="0">
      <alignment vertical="top"/>
    </xf>
    <xf numFmtId="38" fontId="23" fillId="0" borderId="0">
      <alignment vertical="top"/>
    </xf>
    <xf numFmtId="38" fontId="23" fillId="0" borderId="0">
      <alignment vertical="top"/>
    </xf>
    <xf numFmtId="38" fontId="23" fillId="0" borderId="0">
      <alignment vertical="top"/>
    </xf>
    <xf numFmtId="38" fontId="23" fillId="0" borderId="0">
      <alignment vertical="top"/>
    </xf>
    <xf numFmtId="38" fontId="23" fillId="0" borderId="0">
      <alignment vertical="top"/>
    </xf>
    <xf numFmtId="38" fontId="23" fillId="0" borderId="0">
      <alignment vertical="top"/>
    </xf>
    <xf numFmtId="38" fontId="23" fillId="0" borderId="0">
      <alignment vertical="top"/>
    </xf>
    <xf numFmtId="38" fontId="23" fillId="0" borderId="0">
      <alignment vertical="top"/>
    </xf>
    <xf numFmtId="38" fontId="23" fillId="0" borderId="0">
      <alignment vertical="top"/>
    </xf>
    <xf numFmtId="38" fontId="23" fillId="0" borderId="0">
      <alignment vertical="top"/>
    </xf>
    <xf numFmtId="38" fontId="23" fillId="0" borderId="0">
      <alignment vertical="top"/>
    </xf>
    <xf numFmtId="38" fontId="23" fillId="0" borderId="0">
      <alignment vertical="top"/>
    </xf>
    <xf numFmtId="38" fontId="23" fillId="0" borderId="0">
      <alignment vertical="top"/>
    </xf>
    <xf numFmtId="38" fontId="23" fillId="0" borderId="0">
      <alignment vertical="top"/>
    </xf>
    <xf numFmtId="38" fontId="23" fillId="0" borderId="0">
      <alignment vertical="top"/>
    </xf>
    <xf numFmtId="38" fontId="23" fillId="0" borderId="0">
      <alignment vertical="top"/>
    </xf>
    <xf numFmtId="38" fontId="23" fillId="0" borderId="0">
      <alignment vertical="top"/>
    </xf>
    <xf numFmtId="38" fontId="23" fillId="0" borderId="0">
      <alignment vertical="top"/>
    </xf>
    <xf numFmtId="38" fontId="23" fillId="0" borderId="0">
      <alignment vertical="top"/>
    </xf>
    <xf numFmtId="38" fontId="23" fillId="0" borderId="0">
      <alignment vertical="top"/>
    </xf>
    <xf numFmtId="38" fontId="23" fillId="0" borderId="0">
      <alignment vertical="top"/>
    </xf>
    <xf numFmtId="38" fontId="23" fillId="0" borderId="0">
      <alignment vertical="top"/>
    </xf>
    <xf numFmtId="38" fontId="23" fillId="0" borderId="0">
      <alignment vertical="top"/>
    </xf>
    <xf numFmtId="38" fontId="23" fillId="0" borderId="0">
      <alignment vertical="top"/>
    </xf>
    <xf numFmtId="38" fontId="23" fillId="0" borderId="0">
      <alignment vertical="top"/>
    </xf>
    <xf numFmtId="38" fontId="23" fillId="0" borderId="0">
      <alignment vertical="top"/>
    </xf>
    <xf numFmtId="38" fontId="23" fillId="0" borderId="0">
      <alignment vertical="top"/>
    </xf>
    <xf numFmtId="38" fontId="23" fillId="0" borderId="0">
      <alignment vertical="top"/>
    </xf>
    <xf numFmtId="38" fontId="16" fillId="0" borderId="0">
      <alignment vertical="top"/>
    </xf>
    <xf numFmtId="180" fontId="23" fillId="0" borderId="0">
      <alignment vertical="top"/>
    </xf>
    <xf numFmtId="38" fontId="23" fillId="0" borderId="0">
      <alignment vertical="top"/>
    </xf>
    <xf numFmtId="38" fontId="23" fillId="0" borderId="0">
      <alignment vertical="top"/>
    </xf>
    <xf numFmtId="38" fontId="23" fillId="0" borderId="0">
      <alignment vertical="top"/>
    </xf>
    <xf numFmtId="38" fontId="23" fillId="0" borderId="0">
      <alignment vertical="top"/>
    </xf>
    <xf numFmtId="180" fontId="23" fillId="0" borderId="0">
      <alignment vertical="top"/>
    </xf>
    <xf numFmtId="38" fontId="23" fillId="0" borderId="0">
      <alignment vertical="top"/>
    </xf>
    <xf numFmtId="38" fontId="23" fillId="0" borderId="0">
      <alignment vertical="top"/>
    </xf>
    <xf numFmtId="38" fontId="23" fillId="0" borderId="0">
      <alignment vertical="top"/>
    </xf>
    <xf numFmtId="38" fontId="23" fillId="0" borderId="0">
      <alignment vertical="top"/>
    </xf>
    <xf numFmtId="38" fontId="23" fillId="0" borderId="0">
      <alignment vertical="top"/>
    </xf>
    <xf numFmtId="38" fontId="23" fillId="0" borderId="0">
      <alignment vertical="top"/>
    </xf>
    <xf numFmtId="38" fontId="23" fillId="0" borderId="0">
      <alignment vertical="top"/>
    </xf>
    <xf numFmtId="38" fontId="23" fillId="0" borderId="0">
      <alignment vertical="top"/>
    </xf>
    <xf numFmtId="38" fontId="23" fillId="0" borderId="0">
      <alignment vertical="top"/>
    </xf>
    <xf numFmtId="38" fontId="23" fillId="0" borderId="0">
      <alignment vertical="top"/>
    </xf>
    <xf numFmtId="38" fontId="23" fillId="0" borderId="0">
      <alignment vertical="top"/>
    </xf>
    <xf numFmtId="38" fontId="23" fillId="0" borderId="0">
      <alignment vertical="top"/>
    </xf>
    <xf numFmtId="38" fontId="23" fillId="0" borderId="0">
      <alignment vertical="top"/>
    </xf>
    <xf numFmtId="38" fontId="23" fillId="0" borderId="0">
      <alignment vertical="top"/>
    </xf>
    <xf numFmtId="38" fontId="23" fillId="0" borderId="0">
      <alignment vertical="top"/>
    </xf>
    <xf numFmtId="38" fontId="23" fillId="0" borderId="0">
      <alignment vertical="top"/>
    </xf>
    <xf numFmtId="38" fontId="23" fillId="0" borderId="0">
      <alignment vertical="top"/>
    </xf>
    <xf numFmtId="38" fontId="23" fillId="0" borderId="0">
      <alignment vertical="top"/>
    </xf>
    <xf numFmtId="38" fontId="23" fillId="0" borderId="0">
      <alignment vertical="top"/>
    </xf>
    <xf numFmtId="38" fontId="23" fillId="0" borderId="0">
      <alignment vertical="top"/>
    </xf>
    <xf numFmtId="38" fontId="23" fillId="0" borderId="0">
      <alignment vertical="top"/>
    </xf>
    <xf numFmtId="38" fontId="23" fillId="0" borderId="0">
      <alignment vertical="top"/>
    </xf>
    <xf numFmtId="38" fontId="23" fillId="0" borderId="0">
      <alignment vertical="top"/>
    </xf>
    <xf numFmtId="38" fontId="23" fillId="0" borderId="0">
      <alignment vertical="top"/>
    </xf>
    <xf numFmtId="38" fontId="23" fillId="0" borderId="0">
      <alignment vertical="top"/>
    </xf>
    <xf numFmtId="38" fontId="23" fillId="0" borderId="0">
      <alignment vertical="top"/>
    </xf>
    <xf numFmtId="38" fontId="23" fillId="0" borderId="0">
      <alignment vertical="top"/>
    </xf>
    <xf numFmtId="38" fontId="23" fillId="0" borderId="0">
      <alignment vertical="top"/>
    </xf>
    <xf numFmtId="38" fontId="23" fillId="0" borderId="0">
      <alignment vertical="top"/>
    </xf>
    <xf numFmtId="38" fontId="23" fillId="0" borderId="0">
      <alignment vertical="top"/>
    </xf>
    <xf numFmtId="38" fontId="23" fillId="0" borderId="0">
      <alignment vertical="top"/>
    </xf>
    <xf numFmtId="38" fontId="23" fillId="0" borderId="0">
      <alignment vertical="top"/>
    </xf>
    <xf numFmtId="38" fontId="23" fillId="0" borderId="0">
      <alignment vertical="top"/>
    </xf>
    <xf numFmtId="38" fontId="23" fillId="0" borderId="0">
      <alignment vertical="top"/>
    </xf>
    <xf numFmtId="38" fontId="23" fillId="0" borderId="0">
      <alignment vertical="top"/>
    </xf>
    <xf numFmtId="38" fontId="23" fillId="0" borderId="0">
      <alignment vertical="top"/>
    </xf>
    <xf numFmtId="38" fontId="23" fillId="0" borderId="0">
      <alignment vertical="top"/>
    </xf>
    <xf numFmtId="38" fontId="23" fillId="0" borderId="0">
      <alignment vertical="top"/>
    </xf>
    <xf numFmtId="38" fontId="23" fillId="0" borderId="0">
      <alignment vertical="top"/>
    </xf>
    <xf numFmtId="38" fontId="23" fillId="0" borderId="0">
      <alignment vertical="top"/>
    </xf>
    <xf numFmtId="38" fontId="23" fillId="0" borderId="0">
      <alignment vertical="top"/>
    </xf>
    <xf numFmtId="38" fontId="23" fillId="0" borderId="0">
      <alignment vertical="top"/>
    </xf>
    <xf numFmtId="38" fontId="23" fillId="0" borderId="0">
      <alignment vertical="top"/>
    </xf>
    <xf numFmtId="38" fontId="23" fillId="0" borderId="0">
      <alignment vertical="top"/>
    </xf>
    <xf numFmtId="38" fontId="23" fillId="0" borderId="0">
      <alignment vertical="top"/>
    </xf>
    <xf numFmtId="38" fontId="23" fillId="0" borderId="0">
      <alignment vertical="top"/>
    </xf>
    <xf numFmtId="38" fontId="23" fillId="0" borderId="0">
      <alignment vertical="top"/>
    </xf>
    <xf numFmtId="38" fontId="23" fillId="0" borderId="0">
      <alignment vertical="top"/>
    </xf>
    <xf numFmtId="38" fontId="23" fillId="0" borderId="0">
      <alignment vertical="top"/>
    </xf>
    <xf numFmtId="38" fontId="23" fillId="0" borderId="0">
      <alignment vertical="top"/>
    </xf>
    <xf numFmtId="38" fontId="23" fillId="0" borderId="0">
      <alignment vertical="top"/>
    </xf>
    <xf numFmtId="38" fontId="23" fillId="0" borderId="0">
      <alignment vertical="top"/>
    </xf>
    <xf numFmtId="38" fontId="23" fillId="0" borderId="0">
      <alignment vertical="top"/>
    </xf>
    <xf numFmtId="38" fontId="23" fillId="0" borderId="0">
      <alignment vertical="top"/>
    </xf>
    <xf numFmtId="38" fontId="23" fillId="0" borderId="0">
      <alignment vertical="top"/>
    </xf>
    <xf numFmtId="38" fontId="23" fillId="0" borderId="0">
      <alignment vertical="top"/>
    </xf>
    <xf numFmtId="38" fontId="23" fillId="0" borderId="0">
      <alignment vertical="top"/>
    </xf>
    <xf numFmtId="38" fontId="23" fillId="0" borderId="0">
      <alignment vertical="top"/>
    </xf>
    <xf numFmtId="38" fontId="23" fillId="0" borderId="0">
      <alignment vertical="top"/>
    </xf>
    <xf numFmtId="38" fontId="23" fillId="0" borderId="0">
      <alignment vertical="top"/>
    </xf>
    <xf numFmtId="38" fontId="23" fillId="0" borderId="0">
      <alignment vertical="top"/>
    </xf>
    <xf numFmtId="38" fontId="23" fillId="0" borderId="0">
      <alignment vertical="top"/>
    </xf>
    <xf numFmtId="38" fontId="23" fillId="0" borderId="0">
      <alignment vertical="top"/>
    </xf>
    <xf numFmtId="180" fontId="23" fillId="0" borderId="0">
      <alignment vertical="top"/>
    </xf>
    <xf numFmtId="0" fontId="38" fillId="0" borderId="0"/>
    <xf numFmtId="0" fontId="22" fillId="0" borderId="0"/>
    <xf numFmtId="0" fontId="22" fillId="0" borderId="0"/>
    <xf numFmtId="0" fontId="22" fillId="0" borderId="0"/>
    <xf numFmtId="0" fontId="38" fillId="0" borderId="0"/>
    <xf numFmtId="0" fontId="22" fillId="0" borderId="0"/>
    <xf numFmtId="0" fontId="48" fillId="0" borderId="0" applyFont="0" applyFill="0" applyBorder="0" applyAlignment="0" applyProtection="0">
      <alignment vertical="center"/>
    </xf>
    <xf numFmtId="183" fontId="42" fillId="0" borderId="0" applyFont="0" applyFill="0" applyBorder="0" applyAlignment="0" applyProtection="0"/>
    <xf numFmtId="184" fontId="48" fillId="0" borderId="0" applyFont="0" applyFill="0" applyBorder="0" applyAlignment="0" applyProtection="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40" fillId="0" borderId="0"/>
    <xf numFmtId="0" fontId="40" fillId="0" borderId="0"/>
    <xf numFmtId="0" fontId="40" fillId="0" borderId="0"/>
    <xf numFmtId="0" fontId="40" fillId="0" borderId="0"/>
    <xf numFmtId="0" fontId="21" fillId="0" borderId="0"/>
    <xf numFmtId="0" fontId="21" fillId="0" borderId="0"/>
    <xf numFmtId="0" fontId="21" fillId="0" borderId="0"/>
    <xf numFmtId="0" fontId="21" fillId="0" borderId="0"/>
    <xf numFmtId="0" fontId="38" fillId="0" borderId="0"/>
    <xf numFmtId="0" fontId="38" fillId="0" borderId="0"/>
    <xf numFmtId="0" fontId="38" fillId="0" borderId="0"/>
    <xf numFmtId="0" fontId="21" fillId="0" borderId="0"/>
    <xf numFmtId="0" fontId="38" fillId="0" borderId="0"/>
    <xf numFmtId="0" fontId="38" fillId="0" borderId="0"/>
    <xf numFmtId="0" fontId="42" fillId="0" borderId="0" applyFont="0" applyFill="0" applyBorder="0" applyAlignment="0" applyProtection="0"/>
    <xf numFmtId="0" fontId="42" fillId="0" borderId="0" applyFont="0" applyFill="0" applyBorder="0" applyAlignment="0" applyProtection="0"/>
    <xf numFmtId="0" fontId="21" fillId="0" borderId="0"/>
    <xf numFmtId="0" fontId="38" fillId="0" borderId="0"/>
    <xf numFmtId="185" fontId="22" fillId="11" borderId="5">
      <alignment wrapText="1"/>
      <protection locked="0"/>
    </xf>
    <xf numFmtId="185" fontId="22" fillId="11" borderId="5">
      <alignment wrapText="1"/>
      <protection locked="0"/>
    </xf>
    <xf numFmtId="0" fontId="38" fillId="0" borderId="0"/>
    <xf numFmtId="0" fontId="22" fillId="0" borderId="0"/>
    <xf numFmtId="0" fontId="40" fillId="0" borderId="0"/>
    <xf numFmtId="0" fontId="40" fillId="0" borderId="0"/>
    <xf numFmtId="0" fontId="38" fillId="0" borderId="0"/>
    <xf numFmtId="0" fontId="38" fillId="0" borderId="0"/>
    <xf numFmtId="0" fontId="21" fillId="0" borderId="0"/>
    <xf numFmtId="0" fontId="21" fillId="0" borderId="0"/>
    <xf numFmtId="0" fontId="21" fillId="0" borderId="0"/>
    <xf numFmtId="4" fontId="41" fillId="0" borderId="0">
      <alignment vertical="center"/>
    </xf>
    <xf numFmtId="0" fontId="21" fillId="0" borderId="0"/>
    <xf numFmtId="0" fontId="21" fillId="0" borderId="0"/>
    <xf numFmtId="0" fontId="21" fillId="0" borderId="0"/>
    <xf numFmtId="0" fontId="21" fillId="0" borderId="0"/>
    <xf numFmtId="176" fontId="21" fillId="0" borderId="0"/>
    <xf numFmtId="176" fontId="21" fillId="0" borderId="0"/>
    <xf numFmtId="176" fontId="22" fillId="0" borderId="0"/>
    <xf numFmtId="176" fontId="21" fillId="0" borderId="0"/>
    <xf numFmtId="176" fontId="22" fillId="0" borderId="0"/>
    <xf numFmtId="176" fontId="21" fillId="0" borderId="0"/>
    <xf numFmtId="176" fontId="21" fillId="0" borderId="0"/>
    <xf numFmtId="176" fontId="22" fillId="0" borderId="0"/>
    <xf numFmtId="176" fontId="21" fillId="0" borderId="0"/>
    <xf numFmtId="176" fontId="22" fillId="0" borderId="0"/>
    <xf numFmtId="176" fontId="21" fillId="0" borderId="0"/>
    <xf numFmtId="176" fontId="21" fillId="0" borderId="0"/>
    <xf numFmtId="176" fontId="22" fillId="0" borderId="0"/>
    <xf numFmtId="176" fontId="21" fillId="0" borderId="0"/>
    <xf numFmtId="176" fontId="22" fillId="0" borderId="0"/>
    <xf numFmtId="176" fontId="21" fillId="0" borderId="0"/>
    <xf numFmtId="176" fontId="21" fillId="0" borderId="0"/>
    <xf numFmtId="176" fontId="22" fillId="0" borderId="0"/>
    <xf numFmtId="176" fontId="21" fillId="0" borderId="0"/>
    <xf numFmtId="176" fontId="22" fillId="0" borderId="0"/>
    <xf numFmtId="176" fontId="21" fillId="0" borderId="0"/>
    <xf numFmtId="176" fontId="21" fillId="0" borderId="0"/>
    <xf numFmtId="176" fontId="22" fillId="0" borderId="0"/>
    <xf numFmtId="176" fontId="21" fillId="0" borderId="0"/>
    <xf numFmtId="176" fontId="22" fillId="0" borderId="0"/>
    <xf numFmtId="0" fontId="21" fillId="0" borderId="0"/>
    <xf numFmtId="0" fontId="38" fillId="0" borderId="0"/>
    <xf numFmtId="0" fontId="21" fillId="0" borderId="0"/>
    <xf numFmtId="0" fontId="40" fillId="0" borderId="0"/>
    <xf numFmtId="0" fontId="40" fillId="0" borderId="0"/>
    <xf numFmtId="0" fontId="50" fillId="0" borderId="0" applyNumberFormat="0" applyFill="0" applyBorder="0" applyProtection="0">
      <alignment vertical="top"/>
    </xf>
    <xf numFmtId="0" fontId="21" fillId="0" borderId="0"/>
    <xf numFmtId="0" fontId="51" fillId="0" borderId="0"/>
    <xf numFmtId="0" fontId="51" fillId="0" borderId="0"/>
    <xf numFmtId="0" fontId="21" fillId="0" borderId="0"/>
    <xf numFmtId="0" fontId="21" fillId="0" borderId="0"/>
    <xf numFmtId="0" fontId="21" fillId="0" borderId="0"/>
    <xf numFmtId="0" fontId="52" fillId="0" borderId="8" applyNumberFormat="0" applyFill="0" applyProtection="0">
      <alignment horizontal="center"/>
    </xf>
    <xf numFmtId="0" fontId="52" fillId="0" borderId="8" applyNumberFormat="0" applyFill="0" applyProtection="0">
      <alignment horizontal="center"/>
    </xf>
    <xf numFmtId="0" fontId="52" fillId="0" borderId="8" applyNumberFormat="0" applyFill="0" applyProtection="0">
      <alignment horizontal="center"/>
    </xf>
    <xf numFmtId="0" fontId="52" fillId="0" borderId="8" applyNumberFormat="0" applyFill="0" applyProtection="0">
      <alignment horizontal="center"/>
    </xf>
    <xf numFmtId="0" fontId="52" fillId="0" borderId="0" applyNumberFormat="0" applyFill="0" applyBorder="0" applyProtection="0">
      <alignment horizontal="left"/>
    </xf>
    <xf numFmtId="0" fontId="53" fillId="0" borderId="0" applyNumberFormat="0" applyFill="0" applyBorder="0" applyProtection="0">
      <alignment horizontal="centerContinuous"/>
    </xf>
    <xf numFmtId="0" fontId="40" fillId="0" borderId="0"/>
    <xf numFmtId="0" fontId="40" fillId="0" borderId="0"/>
    <xf numFmtId="0" fontId="40" fillId="0" borderId="0"/>
    <xf numFmtId="0" fontId="40" fillId="0" borderId="0"/>
    <xf numFmtId="0" fontId="40" fillId="0" borderId="0"/>
    <xf numFmtId="0" fontId="38" fillId="0" borderId="0"/>
    <xf numFmtId="0" fontId="38" fillId="0" borderId="0"/>
    <xf numFmtId="0" fontId="21" fillId="0" borderId="0"/>
    <xf numFmtId="0" fontId="38" fillId="0" borderId="0"/>
    <xf numFmtId="0" fontId="38" fillId="0" borderId="0"/>
    <xf numFmtId="0" fontId="38" fillId="0" borderId="0"/>
    <xf numFmtId="0" fontId="38" fillId="0" borderId="0"/>
    <xf numFmtId="0" fontId="38" fillId="0" borderId="0"/>
    <xf numFmtId="0" fontId="39" fillId="0" borderId="0"/>
    <xf numFmtId="0" fontId="21" fillId="0" borderId="0"/>
    <xf numFmtId="0" fontId="39" fillId="0" borderId="0"/>
    <xf numFmtId="0" fontId="21" fillId="0" borderId="0"/>
    <xf numFmtId="4" fontId="41" fillId="0" borderId="0">
      <alignment vertical="center"/>
    </xf>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1" fillId="0" borderId="0"/>
    <xf numFmtId="0" fontId="21" fillId="0" borderId="0"/>
    <xf numFmtId="0" fontId="21" fillId="0" borderId="0"/>
    <xf numFmtId="0" fontId="21" fillId="0" borderId="0"/>
    <xf numFmtId="0" fontId="21" fillId="0" borderId="0"/>
    <xf numFmtId="0" fontId="21" fillId="0" borderId="0"/>
    <xf numFmtId="176" fontId="39" fillId="0" borderId="0"/>
    <xf numFmtId="176" fontId="39" fillId="0" borderId="0"/>
    <xf numFmtId="176" fontId="39" fillId="0" borderId="0"/>
    <xf numFmtId="0" fontId="21" fillId="0" borderId="0"/>
    <xf numFmtId="176" fontId="38" fillId="0" borderId="0"/>
    <xf numFmtId="176" fontId="21" fillId="0" borderId="0"/>
    <xf numFmtId="176" fontId="38" fillId="0" borderId="0"/>
    <xf numFmtId="176" fontId="21" fillId="0" borderId="0"/>
    <xf numFmtId="176" fontId="38" fillId="0" borderId="0"/>
    <xf numFmtId="176" fontId="21" fillId="0" borderId="0"/>
    <xf numFmtId="176" fontId="38" fillId="0" borderId="0"/>
    <xf numFmtId="176" fontId="21" fillId="0" borderId="0"/>
    <xf numFmtId="0" fontId="21" fillId="0" borderId="0"/>
    <xf numFmtId="176" fontId="38" fillId="0" borderId="0"/>
    <xf numFmtId="176" fontId="21" fillId="0" borderId="0"/>
    <xf numFmtId="176" fontId="22" fillId="0" borderId="0"/>
    <xf numFmtId="176" fontId="22" fillId="0" borderId="0"/>
    <xf numFmtId="176" fontId="22" fillId="0" borderId="0"/>
    <xf numFmtId="176" fontId="22" fillId="0" borderId="0"/>
    <xf numFmtId="176" fontId="22" fillId="0" borderId="0"/>
    <xf numFmtId="176" fontId="22" fillId="0" borderId="0"/>
    <xf numFmtId="176" fontId="22" fillId="0" borderId="0"/>
    <xf numFmtId="176" fontId="22" fillId="0" borderId="0"/>
    <xf numFmtId="176" fontId="22" fillId="0" borderId="0"/>
    <xf numFmtId="176" fontId="22" fillId="0" borderId="0"/>
    <xf numFmtId="176" fontId="22" fillId="0" borderId="0"/>
    <xf numFmtId="176" fontId="22" fillId="0" borderId="0"/>
    <xf numFmtId="176" fontId="22" fillId="0" borderId="0"/>
    <xf numFmtId="176" fontId="22" fillId="0" borderId="0"/>
    <xf numFmtId="176" fontId="22" fillId="0" borderId="0"/>
    <xf numFmtId="176" fontId="22" fillId="0" borderId="0"/>
    <xf numFmtId="176" fontId="22" fillId="0" borderId="0"/>
    <xf numFmtId="176" fontId="22" fillId="0" borderId="0"/>
    <xf numFmtId="176" fontId="22" fillId="0" borderId="0"/>
    <xf numFmtId="176" fontId="22" fillId="0" borderId="0"/>
    <xf numFmtId="176" fontId="22" fillId="0" borderId="0"/>
    <xf numFmtId="176" fontId="22" fillId="0" borderId="0"/>
    <xf numFmtId="176" fontId="22" fillId="0" borderId="0"/>
    <xf numFmtId="176" fontId="22" fillId="0" borderId="0"/>
    <xf numFmtId="176" fontId="22" fillId="0" borderId="0"/>
    <xf numFmtId="176" fontId="22" fillId="0" borderId="0"/>
    <xf numFmtId="176" fontId="22" fillId="0" borderId="0"/>
    <xf numFmtId="176" fontId="22" fillId="0" borderId="0"/>
    <xf numFmtId="176" fontId="22" fillId="0" borderId="0"/>
    <xf numFmtId="176" fontId="22" fillId="0" borderId="0"/>
    <xf numFmtId="176" fontId="22" fillId="0" borderId="0"/>
    <xf numFmtId="176" fontId="22" fillId="0" borderId="0"/>
    <xf numFmtId="176" fontId="22" fillId="0" borderId="0"/>
    <xf numFmtId="176" fontId="22" fillId="0" borderId="0"/>
    <xf numFmtId="176" fontId="22" fillId="0" borderId="0"/>
    <xf numFmtId="176" fontId="22" fillId="0" borderId="0"/>
    <xf numFmtId="176" fontId="22" fillId="0" borderId="0"/>
    <xf numFmtId="176" fontId="22" fillId="0" borderId="0"/>
    <xf numFmtId="176" fontId="22" fillId="0" borderId="0"/>
    <xf numFmtId="176" fontId="22" fillId="0" borderId="0"/>
    <xf numFmtId="176" fontId="22" fillId="0" borderId="0"/>
    <xf numFmtId="176" fontId="22" fillId="0" borderId="0"/>
    <xf numFmtId="176" fontId="22" fillId="0" borderId="0"/>
    <xf numFmtId="176" fontId="22" fillId="0" borderId="0"/>
    <xf numFmtId="176" fontId="22" fillId="0" borderId="0"/>
    <xf numFmtId="176" fontId="22" fillId="0" borderId="0"/>
    <xf numFmtId="176" fontId="22" fillId="0" borderId="0"/>
    <xf numFmtId="176" fontId="22" fillId="0" borderId="0"/>
    <xf numFmtId="176" fontId="22" fillId="0" borderId="0"/>
    <xf numFmtId="176" fontId="22" fillId="0" borderId="0"/>
    <xf numFmtId="176" fontId="22" fillId="0" borderId="0"/>
    <xf numFmtId="176" fontId="22" fillId="0" borderId="0"/>
    <xf numFmtId="176" fontId="22" fillId="0" borderId="0"/>
    <xf numFmtId="176" fontId="22" fillId="0" borderId="0"/>
    <xf numFmtId="176" fontId="22" fillId="0" borderId="0"/>
    <xf numFmtId="176" fontId="22" fillId="0" borderId="0"/>
    <xf numFmtId="176" fontId="22" fillId="0" borderId="0"/>
    <xf numFmtId="176" fontId="22" fillId="0" borderId="0"/>
    <xf numFmtId="176" fontId="22" fillId="0" borderId="0"/>
    <xf numFmtId="176" fontId="22" fillId="0" borderId="0"/>
    <xf numFmtId="176" fontId="22" fillId="0" borderId="0"/>
    <xf numFmtId="176" fontId="22" fillId="0" borderId="0"/>
    <xf numFmtId="176" fontId="22" fillId="0" borderId="0"/>
    <xf numFmtId="176" fontId="22" fillId="0" borderId="0"/>
    <xf numFmtId="176" fontId="22" fillId="0" borderId="0"/>
    <xf numFmtId="176" fontId="22" fillId="0" borderId="0"/>
    <xf numFmtId="176" fontId="22" fillId="0" borderId="0"/>
    <xf numFmtId="176" fontId="22" fillId="0" borderId="0"/>
    <xf numFmtId="176" fontId="22" fillId="0" borderId="0"/>
    <xf numFmtId="176" fontId="22" fillId="0" borderId="0"/>
    <xf numFmtId="176" fontId="22" fillId="0" borderId="0"/>
    <xf numFmtId="176" fontId="22" fillId="0" borderId="0"/>
    <xf numFmtId="176" fontId="22" fillId="0" borderId="0"/>
    <xf numFmtId="176" fontId="22" fillId="0" borderId="0"/>
    <xf numFmtId="176" fontId="22" fillId="0" borderId="0"/>
    <xf numFmtId="176" fontId="22" fillId="0" borderId="0"/>
    <xf numFmtId="176" fontId="22" fillId="0" borderId="0"/>
    <xf numFmtId="176" fontId="22" fillId="0" borderId="0"/>
    <xf numFmtId="176" fontId="22" fillId="0" borderId="0"/>
    <xf numFmtId="176" fontId="22" fillId="0" borderId="0"/>
    <xf numFmtId="176" fontId="22" fillId="0" borderId="0"/>
    <xf numFmtId="176" fontId="22" fillId="0" borderId="0"/>
    <xf numFmtId="176" fontId="22" fillId="0" borderId="0"/>
    <xf numFmtId="176" fontId="22" fillId="0" borderId="0"/>
    <xf numFmtId="176" fontId="22" fillId="0" borderId="0"/>
    <xf numFmtId="176" fontId="22" fillId="0" borderId="0"/>
    <xf numFmtId="176" fontId="22" fillId="0" borderId="0"/>
    <xf numFmtId="176" fontId="22" fillId="0" borderId="0"/>
    <xf numFmtId="176" fontId="22" fillId="0" borderId="0"/>
    <xf numFmtId="176" fontId="22" fillId="0" borderId="0"/>
    <xf numFmtId="176" fontId="22" fillId="0" borderId="0"/>
    <xf numFmtId="176" fontId="22" fillId="0" borderId="0"/>
    <xf numFmtId="176" fontId="22" fillId="0" borderId="0"/>
    <xf numFmtId="176" fontId="22" fillId="0" borderId="0"/>
    <xf numFmtId="176" fontId="22" fillId="0" borderId="0"/>
    <xf numFmtId="176" fontId="22" fillId="0" borderId="0"/>
    <xf numFmtId="176" fontId="22" fillId="0" borderId="0"/>
    <xf numFmtId="176" fontId="22" fillId="0" borderId="0"/>
    <xf numFmtId="176" fontId="22" fillId="0" borderId="0"/>
    <xf numFmtId="176" fontId="22" fillId="0" borderId="0"/>
    <xf numFmtId="176" fontId="22" fillId="0" borderId="0"/>
    <xf numFmtId="176" fontId="22" fillId="0" borderId="0"/>
    <xf numFmtId="176" fontId="22" fillId="0" borderId="0"/>
    <xf numFmtId="176" fontId="22" fillId="0" borderId="0"/>
    <xf numFmtId="176" fontId="22" fillId="0" borderId="0"/>
    <xf numFmtId="176" fontId="22" fillId="0" borderId="0"/>
    <xf numFmtId="176" fontId="22" fillId="0" borderId="0"/>
    <xf numFmtId="176" fontId="22" fillId="0" borderId="0"/>
    <xf numFmtId="176" fontId="22" fillId="0" borderId="0"/>
    <xf numFmtId="176" fontId="22" fillId="0" borderId="0"/>
    <xf numFmtId="176" fontId="22" fillId="0" borderId="0"/>
    <xf numFmtId="176" fontId="22" fillId="0" borderId="0"/>
    <xf numFmtId="176" fontId="22" fillId="0" borderId="0"/>
    <xf numFmtId="176" fontId="22" fillId="0" borderId="0"/>
    <xf numFmtId="176" fontId="38" fillId="0" borderId="0"/>
    <xf numFmtId="176" fontId="21" fillId="0" borderId="0"/>
    <xf numFmtId="176" fontId="22" fillId="0" borderId="0"/>
    <xf numFmtId="176" fontId="38" fillId="0" borderId="0"/>
    <xf numFmtId="176" fontId="21" fillId="0" borderId="0"/>
    <xf numFmtId="176" fontId="22" fillId="0" borderId="0"/>
    <xf numFmtId="176" fontId="22" fillId="0" borderId="0"/>
    <xf numFmtId="176" fontId="22" fillId="0" borderId="0"/>
    <xf numFmtId="176" fontId="22" fillId="0" borderId="0"/>
    <xf numFmtId="176" fontId="22" fillId="0" borderId="0"/>
    <xf numFmtId="176" fontId="22" fillId="0" borderId="0"/>
    <xf numFmtId="176" fontId="22" fillId="0" borderId="0"/>
    <xf numFmtId="176" fontId="22" fillId="0" borderId="0"/>
    <xf numFmtId="176" fontId="22" fillId="0" borderId="0"/>
    <xf numFmtId="176" fontId="22" fillId="0" borderId="0"/>
    <xf numFmtId="176" fontId="22" fillId="0" borderId="0"/>
    <xf numFmtId="176" fontId="22" fillId="0" borderId="0"/>
    <xf numFmtId="176" fontId="22" fillId="0" borderId="0"/>
    <xf numFmtId="176" fontId="22" fillId="0" borderId="0"/>
    <xf numFmtId="176" fontId="22" fillId="0" borderId="0"/>
    <xf numFmtId="176" fontId="22" fillId="0" borderId="0"/>
    <xf numFmtId="176" fontId="22" fillId="0" borderId="0"/>
    <xf numFmtId="176" fontId="22" fillId="0" borderId="0"/>
    <xf numFmtId="176" fontId="22" fillId="0" borderId="0"/>
    <xf numFmtId="176" fontId="22" fillId="0" borderId="0"/>
    <xf numFmtId="176" fontId="22" fillId="0" borderId="0"/>
    <xf numFmtId="176" fontId="22" fillId="0" borderId="0"/>
    <xf numFmtId="176" fontId="22" fillId="0" borderId="0"/>
    <xf numFmtId="176" fontId="22" fillId="0" borderId="0"/>
    <xf numFmtId="176" fontId="22" fillId="0" borderId="0"/>
    <xf numFmtId="176" fontId="22" fillId="0" borderId="0"/>
    <xf numFmtId="176" fontId="22" fillId="0" borderId="0"/>
    <xf numFmtId="176" fontId="22" fillId="0" borderId="0"/>
    <xf numFmtId="176" fontId="22" fillId="0" borderId="0"/>
    <xf numFmtId="176" fontId="22" fillId="0" borderId="0"/>
    <xf numFmtId="176" fontId="22" fillId="0" borderId="0"/>
    <xf numFmtId="176" fontId="22" fillId="0" borderId="0"/>
    <xf numFmtId="176" fontId="22" fillId="0" borderId="0"/>
    <xf numFmtId="176" fontId="22" fillId="0" borderId="0"/>
    <xf numFmtId="176" fontId="22" fillId="0" borderId="0"/>
    <xf numFmtId="176" fontId="22" fillId="0" borderId="0"/>
    <xf numFmtId="176" fontId="22" fillId="0" borderId="0"/>
    <xf numFmtId="176" fontId="22" fillId="0" borderId="0"/>
    <xf numFmtId="176" fontId="22" fillId="0" borderId="0"/>
    <xf numFmtId="176" fontId="22" fillId="0" borderId="0"/>
    <xf numFmtId="176" fontId="22" fillId="0" borderId="0"/>
    <xf numFmtId="176" fontId="22" fillId="0" borderId="0"/>
    <xf numFmtId="176" fontId="22" fillId="0" borderId="0"/>
    <xf numFmtId="176" fontId="22" fillId="0" borderId="0"/>
    <xf numFmtId="176" fontId="22" fillId="0" borderId="0"/>
    <xf numFmtId="176" fontId="22" fillId="0" borderId="0"/>
    <xf numFmtId="176" fontId="22" fillId="0" borderId="0"/>
    <xf numFmtId="176" fontId="22" fillId="0" borderId="0"/>
    <xf numFmtId="176" fontId="22" fillId="0" borderId="0"/>
    <xf numFmtId="176" fontId="22" fillId="0" borderId="0"/>
    <xf numFmtId="176" fontId="22" fillId="0" borderId="0"/>
    <xf numFmtId="176" fontId="22" fillId="0" borderId="0"/>
    <xf numFmtId="176" fontId="22" fillId="0" borderId="0"/>
    <xf numFmtId="176" fontId="22" fillId="0" borderId="0"/>
    <xf numFmtId="176" fontId="22" fillId="0" borderId="0"/>
    <xf numFmtId="176" fontId="22" fillId="0" borderId="0"/>
    <xf numFmtId="176" fontId="22" fillId="0" borderId="0"/>
    <xf numFmtId="176" fontId="22" fillId="0" borderId="0"/>
    <xf numFmtId="176" fontId="22" fillId="0" borderId="0"/>
    <xf numFmtId="176" fontId="22" fillId="0" borderId="0"/>
    <xf numFmtId="176" fontId="22" fillId="0" borderId="0"/>
    <xf numFmtId="176" fontId="22" fillId="0" borderId="0"/>
    <xf numFmtId="176" fontId="22" fillId="0" borderId="0"/>
    <xf numFmtId="176" fontId="22" fillId="0" borderId="0"/>
    <xf numFmtId="176" fontId="22" fillId="0" borderId="0"/>
    <xf numFmtId="176" fontId="22" fillId="0" borderId="0"/>
    <xf numFmtId="176" fontId="22" fillId="0" borderId="0"/>
    <xf numFmtId="176" fontId="22" fillId="0" borderId="0"/>
    <xf numFmtId="176" fontId="22" fillId="0" borderId="0"/>
    <xf numFmtId="176" fontId="22" fillId="0" borderId="0"/>
    <xf numFmtId="176" fontId="22" fillId="0" borderId="0"/>
    <xf numFmtId="176" fontId="22" fillId="0" borderId="0"/>
    <xf numFmtId="176" fontId="22" fillId="0" borderId="0"/>
    <xf numFmtId="176" fontId="22" fillId="0" borderId="0"/>
    <xf numFmtId="176" fontId="22" fillId="0" borderId="0"/>
    <xf numFmtId="176" fontId="22" fillId="0" borderId="0"/>
    <xf numFmtId="176" fontId="22" fillId="0" borderId="0"/>
    <xf numFmtId="176" fontId="22" fillId="0" borderId="0"/>
    <xf numFmtId="176" fontId="22" fillId="0" borderId="0"/>
    <xf numFmtId="176" fontId="22" fillId="0" borderId="0"/>
    <xf numFmtId="176" fontId="22" fillId="0" borderId="0"/>
    <xf numFmtId="176" fontId="22" fillId="0" borderId="0"/>
    <xf numFmtId="176" fontId="22" fillId="0" borderId="0"/>
    <xf numFmtId="176" fontId="22" fillId="0" borderId="0"/>
    <xf numFmtId="176" fontId="22" fillId="0" borderId="0"/>
    <xf numFmtId="176" fontId="22" fillId="0" borderId="0"/>
    <xf numFmtId="176" fontId="22" fillId="0" borderId="0"/>
    <xf numFmtId="176" fontId="22" fillId="0" borderId="0"/>
    <xf numFmtId="176" fontId="22" fillId="0" borderId="0"/>
    <xf numFmtId="176" fontId="22" fillId="0" borderId="0"/>
    <xf numFmtId="176" fontId="22" fillId="0" borderId="0"/>
    <xf numFmtId="176" fontId="22" fillId="0" borderId="0"/>
    <xf numFmtId="176" fontId="22" fillId="0" borderId="0"/>
    <xf numFmtId="176" fontId="22" fillId="0" borderId="0"/>
    <xf numFmtId="176" fontId="22" fillId="0" borderId="0"/>
    <xf numFmtId="176" fontId="22" fillId="0" borderId="0"/>
    <xf numFmtId="176" fontId="22" fillId="0" borderId="0"/>
    <xf numFmtId="176" fontId="22" fillId="0" borderId="0"/>
    <xf numFmtId="176" fontId="22" fillId="0" borderId="0"/>
    <xf numFmtId="176" fontId="22" fillId="0" borderId="0"/>
    <xf numFmtId="176" fontId="22" fillId="0" borderId="0"/>
    <xf numFmtId="176" fontId="22" fillId="0" borderId="0"/>
    <xf numFmtId="176" fontId="22" fillId="0" borderId="0"/>
    <xf numFmtId="176" fontId="22" fillId="0" borderId="0"/>
    <xf numFmtId="176" fontId="22" fillId="0" borderId="0"/>
    <xf numFmtId="176" fontId="22" fillId="0" borderId="0"/>
    <xf numFmtId="176" fontId="22" fillId="0" borderId="0"/>
    <xf numFmtId="176" fontId="22" fillId="0" borderId="0"/>
    <xf numFmtId="176" fontId="22" fillId="0" borderId="0"/>
    <xf numFmtId="176" fontId="22" fillId="0" borderId="0"/>
    <xf numFmtId="176" fontId="22" fillId="0" borderId="0"/>
    <xf numFmtId="176" fontId="22" fillId="0" borderId="0"/>
    <xf numFmtId="176" fontId="22" fillId="0" borderId="0"/>
    <xf numFmtId="176" fontId="22" fillId="0" borderId="0"/>
    <xf numFmtId="176" fontId="22" fillId="0" borderId="0"/>
    <xf numFmtId="176" fontId="22" fillId="0" borderId="0"/>
    <xf numFmtId="176" fontId="22" fillId="0" borderId="0"/>
    <xf numFmtId="176" fontId="22" fillId="0" borderId="0"/>
    <xf numFmtId="176" fontId="22" fillId="0" borderId="0"/>
    <xf numFmtId="176" fontId="22" fillId="0" borderId="0"/>
    <xf numFmtId="176" fontId="22" fillId="0" borderId="0"/>
    <xf numFmtId="176" fontId="22" fillId="0" borderId="0"/>
    <xf numFmtId="176" fontId="22" fillId="0" borderId="0"/>
    <xf numFmtId="176" fontId="22" fillId="0" borderId="0"/>
    <xf numFmtId="176" fontId="22" fillId="0" borderId="0"/>
    <xf numFmtId="176" fontId="22" fillId="0" borderId="0"/>
    <xf numFmtId="176" fontId="22" fillId="0" borderId="0"/>
    <xf numFmtId="176" fontId="22" fillId="0" borderId="0"/>
    <xf numFmtId="176" fontId="22" fillId="0" borderId="0"/>
    <xf numFmtId="176" fontId="22" fillId="0" borderId="0"/>
    <xf numFmtId="176" fontId="22" fillId="0" borderId="0"/>
    <xf numFmtId="176" fontId="22" fillId="0" borderId="0"/>
    <xf numFmtId="176" fontId="22" fillId="0" borderId="0"/>
    <xf numFmtId="176" fontId="22" fillId="0" borderId="0"/>
    <xf numFmtId="176" fontId="22" fillId="0" borderId="0"/>
    <xf numFmtId="176" fontId="22" fillId="0" borderId="0"/>
    <xf numFmtId="176" fontId="22" fillId="0" borderId="0"/>
    <xf numFmtId="176" fontId="22" fillId="0" borderId="0"/>
    <xf numFmtId="176" fontId="22" fillId="0" borderId="0"/>
    <xf numFmtId="176" fontId="22" fillId="0" borderId="0"/>
    <xf numFmtId="176" fontId="22" fillId="0" borderId="0"/>
    <xf numFmtId="176" fontId="22" fillId="0" borderId="0"/>
    <xf numFmtId="176" fontId="22" fillId="0" borderId="0"/>
    <xf numFmtId="176" fontId="22" fillId="0" borderId="0"/>
    <xf numFmtId="176" fontId="22" fillId="0" borderId="0"/>
    <xf numFmtId="176" fontId="22" fillId="0" borderId="0"/>
    <xf numFmtId="176" fontId="22" fillId="0" borderId="0"/>
    <xf numFmtId="176" fontId="22" fillId="0" borderId="0"/>
    <xf numFmtId="176" fontId="22" fillId="0" borderId="0"/>
    <xf numFmtId="176" fontId="22" fillId="0" borderId="0"/>
    <xf numFmtId="176" fontId="22" fillId="0" borderId="0"/>
    <xf numFmtId="176" fontId="22" fillId="0" borderId="0"/>
    <xf numFmtId="176" fontId="22" fillId="0" borderId="0"/>
    <xf numFmtId="176" fontId="22" fillId="0" borderId="0"/>
    <xf numFmtId="176" fontId="22" fillId="0" borderId="0"/>
    <xf numFmtId="176" fontId="22" fillId="0" borderId="0"/>
    <xf numFmtId="176" fontId="22" fillId="0" borderId="0"/>
    <xf numFmtId="176" fontId="22" fillId="0" borderId="0"/>
    <xf numFmtId="176" fontId="22" fillId="0" borderId="0"/>
    <xf numFmtId="176" fontId="22" fillId="0" borderId="0"/>
    <xf numFmtId="176" fontId="22" fillId="0" borderId="0"/>
    <xf numFmtId="176" fontId="22" fillId="0" borderId="0"/>
    <xf numFmtId="176" fontId="22" fillId="0" borderId="0"/>
    <xf numFmtId="176" fontId="22" fillId="0" borderId="0"/>
    <xf numFmtId="176" fontId="22" fillId="0" borderId="0"/>
    <xf numFmtId="176" fontId="22" fillId="0" borderId="0"/>
    <xf numFmtId="176" fontId="22" fillId="0" borderId="0"/>
    <xf numFmtId="176" fontId="22" fillId="0" borderId="0"/>
    <xf numFmtId="176" fontId="22" fillId="0" borderId="0"/>
    <xf numFmtId="176" fontId="22" fillId="0" borderId="0"/>
    <xf numFmtId="176" fontId="22" fillId="0" borderId="0"/>
    <xf numFmtId="176" fontId="22" fillId="0" borderId="0"/>
    <xf numFmtId="176" fontId="22" fillId="0" borderId="0"/>
    <xf numFmtId="176" fontId="22" fillId="0" borderId="0"/>
    <xf numFmtId="176" fontId="22" fillId="0" borderId="0"/>
    <xf numFmtId="176" fontId="22" fillId="0" borderId="0"/>
    <xf numFmtId="176" fontId="22" fillId="0" borderId="0"/>
    <xf numFmtId="176" fontId="22" fillId="0" borderId="0"/>
    <xf numFmtId="176" fontId="22" fillId="0" borderId="0"/>
    <xf numFmtId="176" fontId="22" fillId="0" borderId="0"/>
    <xf numFmtId="176" fontId="22" fillId="0" borderId="0"/>
    <xf numFmtId="176" fontId="22" fillId="0" borderId="0"/>
    <xf numFmtId="176" fontId="22" fillId="0" borderId="0"/>
    <xf numFmtId="176" fontId="22" fillId="0" borderId="0"/>
    <xf numFmtId="176" fontId="22" fillId="0" borderId="0"/>
    <xf numFmtId="176" fontId="22" fillId="0" borderId="0"/>
    <xf numFmtId="176" fontId="22" fillId="0" borderId="0"/>
    <xf numFmtId="176" fontId="22" fillId="0" borderId="0"/>
    <xf numFmtId="176" fontId="22" fillId="0" borderId="0"/>
    <xf numFmtId="176" fontId="22" fillId="0" borderId="0"/>
    <xf numFmtId="176" fontId="22" fillId="0" borderId="0"/>
    <xf numFmtId="176" fontId="22" fillId="0" borderId="0"/>
    <xf numFmtId="176" fontId="22" fillId="0" borderId="0"/>
    <xf numFmtId="176" fontId="22" fillId="0" borderId="0"/>
    <xf numFmtId="176" fontId="22" fillId="0" borderId="0"/>
    <xf numFmtId="176" fontId="22" fillId="0" borderId="0"/>
    <xf numFmtId="176" fontId="22" fillId="0" borderId="0"/>
    <xf numFmtId="176" fontId="22" fillId="0" borderId="0"/>
    <xf numFmtId="176" fontId="22" fillId="0" borderId="0"/>
    <xf numFmtId="176" fontId="22" fillId="0" borderId="0"/>
    <xf numFmtId="176" fontId="22" fillId="0" borderId="0"/>
    <xf numFmtId="176" fontId="22" fillId="0" borderId="0"/>
    <xf numFmtId="176" fontId="22" fillId="0" borderId="0"/>
    <xf numFmtId="176" fontId="22" fillId="0" borderId="0"/>
    <xf numFmtId="176" fontId="22" fillId="0" borderId="0"/>
    <xf numFmtId="176" fontId="22" fillId="0" borderId="0"/>
    <xf numFmtId="176" fontId="22" fillId="0" borderId="0"/>
    <xf numFmtId="176" fontId="22" fillId="0" borderId="0"/>
    <xf numFmtId="176" fontId="22" fillId="0" borderId="0"/>
    <xf numFmtId="176" fontId="22" fillId="0" borderId="0"/>
    <xf numFmtId="176" fontId="22" fillId="0" borderId="0"/>
    <xf numFmtId="176" fontId="22" fillId="0" borderId="0"/>
    <xf numFmtId="176" fontId="22" fillId="0" borderId="0"/>
    <xf numFmtId="176" fontId="22" fillId="0" borderId="0"/>
    <xf numFmtId="176" fontId="22" fillId="0" borderId="0"/>
    <xf numFmtId="176" fontId="22" fillId="0" borderId="0"/>
    <xf numFmtId="176" fontId="22" fillId="0" borderId="0"/>
    <xf numFmtId="176" fontId="22" fillId="0" borderId="0"/>
    <xf numFmtId="176" fontId="22" fillId="0" borderId="0"/>
    <xf numFmtId="176" fontId="22" fillId="0" borderId="0"/>
    <xf numFmtId="176" fontId="22" fillId="0" borderId="0"/>
    <xf numFmtId="176" fontId="22" fillId="0" borderId="0"/>
    <xf numFmtId="176" fontId="22" fillId="0" borderId="0"/>
    <xf numFmtId="176" fontId="22" fillId="0" borderId="0"/>
    <xf numFmtId="176" fontId="22" fillId="0" borderId="0"/>
    <xf numFmtId="176" fontId="22" fillId="0" borderId="0"/>
    <xf numFmtId="176" fontId="22" fillId="0" borderId="0"/>
    <xf numFmtId="176" fontId="22" fillId="0" borderId="0"/>
    <xf numFmtId="176" fontId="22" fillId="0" borderId="0"/>
    <xf numFmtId="176" fontId="38" fillId="0" borderId="0"/>
    <xf numFmtId="176" fontId="21" fillId="0" borderId="0"/>
    <xf numFmtId="176" fontId="22" fillId="0" borderId="0"/>
    <xf numFmtId="176" fontId="22" fillId="0" borderId="0"/>
    <xf numFmtId="176" fontId="22" fillId="0" borderId="0"/>
    <xf numFmtId="176" fontId="22" fillId="0" borderId="0"/>
    <xf numFmtId="176" fontId="22" fillId="0" borderId="0"/>
    <xf numFmtId="176" fontId="22" fillId="0" borderId="0"/>
    <xf numFmtId="176" fontId="22" fillId="0" borderId="0"/>
    <xf numFmtId="176" fontId="22" fillId="0" borderId="0"/>
    <xf numFmtId="176" fontId="22" fillId="0" borderId="0"/>
    <xf numFmtId="176" fontId="22" fillId="0" borderId="0"/>
    <xf numFmtId="176" fontId="22" fillId="0" borderId="0"/>
    <xf numFmtId="176" fontId="22" fillId="0" borderId="0"/>
    <xf numFmtId="176" fontId="22" fillId="0" borderId="0"/>
    <xf numFmtId="176" fontId="22" fillId="0" borderId="0"/>
    <xf numFmtId="176" fontId="22" fillId="0" borderId="0"/>
    <xf numFmtId="176" fontId="22" fillId="0" borderId="0"/>
    <xf numFmtId="176" fontId="22" fillId="0" borderId="0"/>
    <xf numFmtId="176" fontId="22" fillId="0" borderId="0"/>
    <xf numFmtId="176" fontId="22" fillId="0" borderId="0"/>
    <xf numFmtId="176" fontId="22" fillId="0" borderId="0"/>
    <xf numFmtId="176" fontId="22" fillId="0" borderId="0"/>
    <xf numFmtId="176" fontId="22" fillId="0" borderId="0"/>
    <xf numFmtId="176" fontId="22" fillId="0" borderId="0"/>
    <xf numFmtId="176" fontId="22" fillId="0" borderId="0"/>
    <xf numFmtId="176" fontId="22" fillId="0" borderId="0"/>
    <xf numFmtId="176" fontId="22" fillId="0" borderId="0"/>
    <xf numFmtId="176" fontId="22" fillId="0" borderId="0"/>
    <xf numFmtId="176" fontId="22" fillId="0" borderId="0"/>
    <xf numFmtId="176" fontId="22" fillId="0" borderId="0"/>
    <xf numFmtId="176" fontId="22" fillId="0" borderId="0"/>
    <xf numFmtId="176" fontId="22" fillId="0" borderId="0"/>
    <xf numFmtId="176" fontId="22" fillId="0" borderId="0"/>
    <xf numFmtId="176" fontId="22" fillId="0" borderId="0"/>
    <xf numFmtId="176" fontId="22" fillId="0" borderId="0"/>
    <xf numFmtId="176" fontId="22" fillId="0" borderId="0"/>
    <xf numFmtId="176" fontId="22" fillId="0" borderId="0"/>
    <xf numFmtId="176" fontId="22" fillId="0" borderId="0"/>
    <xf numFmtId="176" fontId="22" fillId="0" borderId="0"/>
    <xf numFmtId="176" fontId="22" fillId="0" borderId="0"/>
    <xf numFmtId="176" fontId="22" fillId="0" borderId="0"/>
    <xf numFmtId="176" fontId="22" fillId="0" borderId="0"/>
    <xf numFmtId="176" fontId="22" fillId="0" borderId="0"/>
    <xf numFmtId="176" fontId="22" fillId="0" borderId="0"/>
    <xf numFmtId="176" fontId="22" fillId="0" borderId="0"/>
    <xf numFmtId="176" fontId="22" fillId="0" borderId="0"/>
    <xf numFmtId="176" fontId="22" fillId="0" borderId="0"/>
    <xf numFmtId="176" fontId="22" fillId="0" borderId="0"/>
    <xf numFmtId="176" fontId="22" fillId="0" borderId="0"/>
    <xf numFmtId="176" fontId="22" fillId="0" borderId="0"/>
    <xf numFmtId="176" fontId="22" fillId="0" borderId="0"/>
    <xf numFmtId="176" fontId="22" fillId="0" borderId="0"/>
    <xf numFmtId="176" fontId="22" fillId="0" borderId="0"/>
    <xf numFmtId="176" fontId="22" fillId="0" borderId="0"/>
    <xf numFmtId="176" fontId="22" fillId="0" borderId="0"/>
    <xf numFmtId="176" fontId="22" fillId="0" borderId="0"/>
    <xf numFmtId="176" fontId="22" fillId="0" borderId="0"/>
    <xf numFmtId="176" fontId="22" fillId="0" borderId="0"/>
    <xf numFmtId="176" fontId="22" fillId="0" borderId="0"/>
    <xf numFmtId="176" fontId="22" fillId="0" borderId="0"/>
    <xf numFmtId="176" fontId="22" fillId="0" borderId="0"/>
    <xf numFmtId="176" fontId="22" fillId="0" borderId="0"/>
    <xf numFmtId="176" fontId="22" fillId="0" borderId="0"/>
    <xf numFmtId="176" fontId="22" fillId="0" borderId="0"/>
    <xf numFmtId="176" fontId="22" fillId="0" borderId="0"/>
    <xf numFmtId="176" fontId="22" fillId="0" borderId="0"/>
    <xf numFmtId="176" fontId="22" fillId="0" borderId="0"/>
    <xf numFmtId="176" fontId="22" fillId="0" borderId="0"/>
    <xf numFmtId="176" fontId="22" fillId="0" borderId="0"/>
    <xf numFmtId="176" fontId="22" fillId="0" borderId="0"/>
    <xf numFmtId="176" fontId="22" fillId="0" borderId="0"/>
    <xf numFmtId="176" fontId="22" fillId="0" borderId="0"/>
    <xf numFmtId="176" fontId="22" fillId="0" borderId="0"/>
    <xf numFmtId="176" fontId="22" fillId="0" borderId="0"/>
    <xf numFmtId="176" fontId="22" fillId="0" borderId="0"/>
    <xf numFmtId="176" fontId="22" fillId="0" borderId="0"/>
    <xf numFmtId="176" fontId="22" fillId="0" borderId="0"/>
    <xf numFmtId="176" fontId="22" fillId="0" borderId="0"/>
    <xf numFmtId="176" fontId="22" fillId="0" borderId="0"/>
    <xf numFmtId="176" fontId="22" fillId="0" borderId="0"/>
    <xf numFmtId="176" fontId="22" fillId="0" borderId="0"/>
    <xf numFmtId="176" fontId="22" fillId="0" borderId="0"/>
    <xf numFmtId="176" fontId="22" fillId="0" borderId="0"/>
    <xf numFmtId="176" fontId="22" fillId="0" borderId="0"/>
    <xf numFmtId="176" fontId="22" fillId="0" borderId="0"/>
    <xf numFmtId="176" fontId="22" fillId="0" borderId="0"/>
    <xf numFmtId="176" fontId="22" fillId="0" borderId="0"/>
    <xf numFmtId="176" fontId="22" fillId="0" borderId="0"/>
    <xf numFmtId="176" fontId="22" fillId="0" borderId="0"/>
    <xf numFmtId="176" fontId="22" fillId="0" borderId="0"/>
    <xf numFmtId="176" fontId="22" fillId="0" borderId="0"/>
    <xf numFmtId="176" fontId="22" fillId="0" borderId="0"/>
    <xf numFmtId="176" fontId="22" fillId="0" borderId="0"/>
    <xf numFmtId="176" fontId="22" fillId="0" borderId="0"/>
    <xf numFmtId="176" fontId="22" fillId="0" borderId="0"/>
    <xf numFmtId="176" fontId="22" fillId="0" borderId="0"/>
    <xf numFmtId="176" fontId="22" fillId="0" borderId="0"/>
    <xf numFmtId="176" fontId="22" fillId="0" borderId="0"/>
    <xf numFmtId="176" fontId="22" fillId="0" borderId="0"/>
    <xf numFmtId="176" fontId="22" fillId="0" borderId="0"/>
    <xf numFmtId="176" fontId="22" fillId="0" borderId="0"/>
    <xf numFmtId="176" fontId="22" fillId="0" borderId="0"/>
    <xf numFmtId="176" fontId="22" fillId="0" borderId="0"/>
    <xf numFmtId="176" fontId="22" fillId="0" borderId="0"/>
    <xf numFmtId="176" fontId="22" fillId="0" borderId="0"/>
    <xf numFmtId="176" fontId="22" fillId="0" borderId="0"/>
    <xf numFmtId="176" fontId="22" fillId="0" borderId="0"/>
    <xf numFmtId="176" fontId="22" fillId="0" borderId="0"/>
    <xf numFmtId="176" fontId="22" fillId="0" borderId="0"/>
    <xf numFmtId="176" fontId="22" fillId="0" borderId="0"/>
    <xf numFmtId="176" fontId="22" fillId="0" borderId="0"/>
    <xf numFmtId="176" fontId="22" fillId="0" borderId="0"/>
    <xf numFmtId="176" fontId="22" fillId="0" borderId="0"/>
    <xf numFmtId="176" fontId="22" fillId="0" borderId="0"/>
    <xf numFmtId="176" fontId="22" fillId="0" borderId="0"/>
    <xf numFmtId="176" fontId="22" fillId="0" borderId="0"/>
    <xf numFmtId="176" fontId="22" fillId="0" borderId="0"/>
    <xf numFmtId="176" fontId="22" fillId="0" borderId="0"/>
    <xf numFmtId="176" fontId="22" fillId="0" borderId="0"/>
    <xf numFmtId="176" fontId="22" fillId="0" borderId="0"/>
    <xf numFmtId="176" fontId="22" fillId="0" borderId="0"/>
    <xf numFmtId="176" fontId="22" fillId="0" borderId="0"/>
    <xf numFmtId="176" fontId="22" fillId="0" borderId="0"/>
    <xf numFmtId="176" fontId="22" fillId="0" borderId="0"/>
    <xf numFmtId="176" fontId="22" fillId="0" borderId="0"/>
    <xf numFmtId="176" fontId="22" fillId="0" borderId="0"/>
    <xf numFmtId="176" fontId="22" fillId="0" borderId="0"/>
    <xf numFmtId="176" fontId="22" fillId="0" borderId="0"/>
    <xf numFmtId="176" fontId="22" fillId="0" borderId="0"/>
    <xf numFmtId="176" fontId="22" fillId="0" borderId="0"/>
    <xf numFmtId="176" fontId="22" fillId="0" borderId="0"/>
    <xf numFmtId="176" fontId="22" fillId="0" borderId="0"/>
    <xf numFmtId="176" fontId="22" fillId="0" borderId="0"/>
    <xf numFmtId="176" fontId="22" fillId="0" borderId="0"/>
    <xf numFmtId="176" fontId="22" fillId="0" borderId="0"/>
    <xf numFmtId="176" fontId="22" fillId="0" borderId="0"/>
    <xf numFmtId="176" fontId="22" fillId="0" borderId="0"/>
    <xf numFmtId="176" fontId="22" fillId="0" borderId="0"/>
    <xf numFmtId="176" fontId="22" fillId="0" borderId="0"/>
    <xf numFmtId="176" fontId="22" fillId="0" borderId="0"/>
    <xf numFmtId="176" fontId="22" fillId="0" borderId="0"/>
    <xf numFmtId="176" fontId="22" fillId="0" borderId="0"/>
    <xf numFmtId="176" fontId="22" fillId="0" borderId="0"/>
    <xf numFmtId="176" fontId="22" fillId="0" borderId="0"/>
    <xf numFmtId="176" fontId="22" fillId="0" borderId="0"/>
    <xf numFmtId="176" fontId="22" fillId="0" borderId="0"/>
    <xf numFmtId="176" fontId="22" fillId="0" borderId="0"/>
    <xf numFmtId="176" fontId="22" fillId="0" borderId="0"/>
    <xf numFmtId="176" fontId="22" fillId="0" borderId="0"/>
    <xf numFmtId="176" fontId="22" fillId="0" borderId="0"/>
    <xf numFmtId="176" fontId="22" fillId="0" borderId="0"/>
    <xf numFmtId="176" fontId="22" fillId="0" borderId="0"/>
    <xf numFmtId="176" fontId="22" fillId="0" borderId="0"/>
    <xf numFmtId="176" fontId="22" fillId="0" borderId="0"/>
    <xf numFmtId="176" fontId="22" fillId="0" borderId="0"/>
    <xf numFmtId="176" fontId="22" fillId="0" borderId="0"/>
    <xf numFmtId="176" fontId="22" fillId="0" borderId="0"/>
    <xf numFmtId="176" fontId="22" fillId="0" borderId="0"/>
    <xf numFmtId="176" fontId="22" fillId="0" borderId="0"/>
    <xf numFmtId="176" fontId="22" fillId="0" borderId="0"/>
    <xf numFmtId="176" fontId="22" fillId="0" borderId="0"/>
    <xf numFmtId="176" fontId="22" fillId="0" borderId="0"/>
    <xf numFmtId="176" fontId="22" fillId="0" borderId="0"/>
    <xf numFmtId="176" fontId="22" fillId="0" borderId="0"/>
    <xf numFmtId="176" fontId="22" fillId="0" borderId="0"/>
    <xf numFmtId="176" fontId="22" fillId="0" borderId="0"/>
    <xf numFmtId="176" fontId="22" fillId="0" borderId="0"/>
    <xf numFmtId="176" fontId="22" fillId="0" borderId="0"/>
    <xf numFmtId="176" fontId="22" fillId="0" borderId="0"/>
    <xf numFmtId="176" fontId="22" fillId="0" borderId="0"/>
    <xf numFmtId="176" fontId="22" fillId="0" borderId="0"/>
    <xf numFmtId="176" fontId="22" fillId="0" borderId="0"/>
    <xf numFmtId="176" fontId="22" fillId="0" borderId="0"/>
    <xf numFmtId="176" fontId="22" fillId="0" borderId="0"/>
    <xf numFmtId="176" fontId="22" fillId="0" borderId="0"/>
    <xf numFmtId="176" fontId="22" fillId="0" borderId="0"/>
    <xf numFmtId="176" fontId="22" fillId="0" borderId="0"/>
    <xf numFmtId="176" fontId="22" fillId="0" borderId="0"/>
    <xf numFmtId="176" fontId="22" fillId="0" borderId="0"/>
    <xf numFmtId="176" fontId="22" fillId="0" borderId="0"/>
    <xf numFmtId="176" fontId="22" fillId="0" borderId="0"/>
    <xf numFmtId="176" fontId="22" fillId="0" borderId="0"/>
    <xf numFmtId="176" fontId="22" fillId="0" borderId="0"/>
    <xf numFmtId="176" fontId="22" fillId="0" borderId="0"/>
    <xf numFmtId="176" fontId="22" fillId="0" borderId="0"/>
    <xf numFmtId="176" fontId="22" fillId="0" borderId="0"/>
    <xf numFmtId="176" fontId="22" fillId="0" borderId="0"/>
    <xf numFmtId="176" fontId="22" fillId="0" borderId="0"/>
    <xf numFmtId="176" fontId="22" fillId="0" borderId="0"/>
    <xf numFmtId="176" fontId="22" fillId="0" borderId="0"/>
    <xf numFmtId="176" fontId="22" fillId="0" borderId="0"/>
    <xf numFmtId="176" fontId="22" fillId="0" borderId="0"/>
    <xf numFmtId="176" fontId="22" fillId="0" borderId="0"/>
    <xf numFmtId="176" fontId="22" fillId="0" borderId="0"/>
    <xf numFmtId="176" fontId="22" fillId="0" borderId="0"/>
    <xf numFmtId="176" fontId="22" fillId="0" borderId="0"/>
    <xf numFmtId="176" fontId="22" fillId="0" borderId="0"/>
    <xf numFmtId="176" fontId="22" fillId="0" borderId="0"/>
    <xf numFmtId="176" fontId="22" fillId="0" borderId="0"/>
    <xf numFmtId="176" fontId="22" fillId="0" borderId="0"/>
    <xf numFmtId="176" fontId="22" fillId="0" borderId="0"/>
    <xf numFmtId="176" fontId="22" fillId="0" borderId="0"/>
    <xf numFmtId="176" fontId="22" fillId="0" borderId="0"/>
    <xf numFmtId="176" fontId="22" fillId="0" borderId="0"/>
    <xf numFmtId="176" fontId="22" fillId="0" borderId="0"/>
    <xf numFmtId="176" fontId="22" fillId="0" borderId="0"/>
    <xf numFmtId="176" fontId="22" fillId="0" borderId="0"/>
    <xf numFmtId="176" fontId="22" fillId="0" borderId="0"/>
    <xf numFmtId="176" fontId="22" fillId="0" borderId="0"/>
    <xf numFmtId="176" fontId="22" fillId="0" borderId="0"/>
    <xf numFmtId="176" fontId="22" fillId="0" borderId="0"/>
    <xf numFmtId="176" fontId="22" fillId="0" borderId="0"/>
    <xf numFmtId="176" fontId="22" fillId="0" borderId="0"/>
    <xf numFmtId="176" fontId="22" fillId="0" borderId="0"/>
    <xf numFmtId="176" fontId="22" fillId="0" borderId="0"/>
    <xf numFmtId="176" fontId="22" fillId="0" borderId="0"/>
    <xf numFmtId="176" fontId="22" fillId="0" borderId="0"/>
    <xf numFmtId="176" fontId="22" fillId="0" borderId="0"/>
    <xf numFmtId="176" fontId="22" fillId="0" borderId="0"/>
    <xf numFmtId="176" fontId="22" fillId="0" borderId="0"/>
    <xf numFmtId="176" fontId="22" fillId="0" borderId="0"/>
    <xf numFmtId="176" fontId="22" fillId="0" borderId="0"/>
    <xf numFmtId="176" fontId="22" fillId="0" borderId="0"/>
    <xf numFmtId="176" fontId="22" fillId="0" borderId="0"/>
    <xf numFmtId="176" fontId="22" fillId="0" borderId="0"/>
    <xf numFmtId="176" fontId="22" fillId="0" borderId="0"/>
    <xf numFmtId="176" fontId="22" fillId="0" borderId="0"/>
    <xf numFmtId="176" fontId="22" fillId="0" borderId="0"/>
    <xf numFmtId="176" fontId="22" fillId="0" borderId="0"/>
    <xf numFmtId="176" fontId="38" fillId="0" borderId="0"/>
    <xf numFmtId="176" fontId="21" fillId="0" borderId="0"/>
    <xf numFmtId="176" fontId="22" fillId="0" borderId="0"/>
    <xf numFmtId="176" fontId="22" fillId="0" borderId="0"/>
    <xf numFmtId="176" fontId="22" fillId="0" borderId="0"/>
    <xf numFmtId="176" fontId="22" fillId="0" borderId="0"/>
    <xf numFmtId="176" fontId="22" fillId="0" borderId="0"/>
    <xf numFmtId="176" fontId="22" fillId="0" borderId="0"/>
    <xf numFmtId="176" fontId="22" fillId="0" borderId="0"/>
    <xf numFmtId="176" fontId="22" fillId="0" borderId="0"/>
    <xf numFmtId="176" fontId="22" fillId="0" borderId="0"/>
    <xf numFmtId="176" fontId="22" fillId="0" borderId="0"/>
    <xf numFmtId="176" fontId="22" fillId="0" borderId="0"/>
    <xf numFmtId="176" fontId="22" fillId="0" borderId="0"/>
    <xf numFmtId="176" fontId="22" fillId="0" borderId="0"/>
    <xf numFmtId="176" fontId="22" fillId="0" borderId="0"/>
    <xf numFmtId="176" fontId="22" fillId="0" borderId="0"/>
    <xf numFmtId="176" fontId="22" fillId="0" borderId="0"/>
    <xf numFmtId="176" fontId="22" fillId="0" borderId="0"/>
    <xf numFmtId="176" fontId="22" fillId="0" borderId="0"/>
    <xf numFmtId="176" fontId="22" fillId="0" borderId="0"/>
    <xf numFmtId="176" fontId="22" fillId="0" borderId="0"/>
    <xf numFmtId="176" fontId="22" fillId="0" borderId="0"/>
    <xf numFmtId="176" fontId="22" fillId="0" borderId="0"/>
    <xf numFmtId="176" fontId="22" fillId="0" borderId="0"/>
    <xf numFmtId="176" fontId="22" fillId="0" borderId="0"/>
    <xf numFmtId="176" fontId="22" fillId="0" borderId="0"/>
    <xf numFmtId="176" fontId="22" fillId="0" borderId="0"/>
    <xf numFmtId="176" fontId="22" fillId="0" borderId="0"/>
    <xf numFmtId="176" fontId="22" fillId="0" borderId="0"/>
    <xf numFmtId="176" fontId="22" fillId="0" borderId="0"/>
    <xf numFmtId="176" fontId="22" fillId="0" borderId="0"/>
    <xf numFmtId="176" fontId="22" fillId="0" borderId="0"/>
    <xf numFmtId="176" fontId="22" fillId="0" borderId="0"/>
    <xf numFmtId="176" fontId="22" fillId="0" borderId="0"/>
    <xf numFmtId="176" fontId="22" fillId="0" borderId="0"/>
    <xf numFmtId="176" fontId="22" fillId="0" borderId="0"/>
    <xf numFmtId="176" fontId="22" fillId="0" borderId="0"/>
    <xf numFmtId="176" fontId="22" fillId="0" borderId="0"/>
    <xf numFmtId="176" fontId="22" fillId="0" borderId="0"/>
    <xf numFmtId="176" fontId="22" fillId="0" borderId="0"/>
    <xf numFmtId="176" fontId="22" fillId="0" borderId="0"/>
    <xf numFmtId="176" fontId="22" fillId="0" borderId="0"/>
    <xf numFmtId="176" fontId="22" fillId="0" borderId="0"/>
    <xf numFmtId="176" fontId="22" fillId="0" borderId="0"/>
    <xf numFmtId="176" fontId="22" fillId="0" borderId="0"/>
    <xf numFmtId="176" fontId="22" fillId="0" borderId="0"/>
    <xf numFmtId="176" fontId="22" fillId="0" borderId="0"/>
    <xf numFmtId="176" fontId="22" fillId="0" borderId="0"/>
    <xf numFmtId="176" fontId="22" fillId="0" borderId="0"/>
    <xf numFmtId="176" fontId="22" fillId="0" borderId="0"/>
    <xf numFmtId="176" fontId="22" fillId="0" borderId="0"/>
    <xf numFmtId="176" fontId="22" fillId="0" borderId="0"/>
    <xf numFmtId="176" fontId="22" fillId="0" borderId="0"/>
    <xf numFmtId="176" fontId="22" fillId="0" borderId="0"/>
    <xf numFmtId="176" fontId="22" fillId="0" borderId="0"/>
    <xf numFmtId="176" fontId="22" fillId="0" borderId="0"/>
    <xf numFmtId="176" fontId="22" fillId="0" borderId="0"/>
    <xf numFmtId="176" fontId="22" fillId="0" borderId="0"/>
    <xf numFmtId="176" fontId="22" fillId="0" borderId="0"/>
    <xf numFmtId="176" fontId="22" fillId="0" borderId="0"/>
    <xf numFmtId="176" fontId="22" fillId="0" borderId="0"/>
    <xf numFmtId="176" fontId="22" fillId="0" borderId="0"/>
    <xf numFmtId="176" fontId="22" fillId="0" borderId="0"/>
    <xf numFmtId="176" fontId="22" fillId="0" borderId="0"/>
    <xf numFmtId="176" fontId="22" fillId="0" borderId="0"/>
    <xf numFmtId="176" fontId="22" fillId="0" borderId="0"/>
    <xf numFmtId="176" fontId="22" fillId="0" borderId="0"/>
    <xf numFmtId="176" fontId="22" fillId="0" borderId="0"/>
    <xf numFmtId="176" fontId="22" fillId="0" borderId="0"/>
    <xf numFmtId="176" fontId="22" fillId="0" borderId="0"/>
    <xf numFmtId="176" fontId="22" fillId="0" borderId="0"/>
    <xf numFmtId="176" fontId="22" fillId="0" borderId="0"/>
    <xf numFmtId="176" fontId="22" fillId="0" borderId="0"/>
    <xf numFmtId="176" fontId="22" fillId="0" borderId="0"/>
    <xf numFmtId="176" fontId="22" fillId="0" borderId="0"/>
    <xf numFmtId="176" fontId="22" fillId="0" borderId="0"/>
    <xf numFmtId="176" fontId="22" fillId="0" borderId="0"/>
    <xf numFmtId="176" fontId="22" fillId="0" borderId="0"/>
    <xf numFmtId="176" fontId="22" fillId="0" borderId="0"/>
    <xf numFmtId="176" fontId="22" fillId="0" borderId="0"/>
    <xf numFmtId="176" fontId="22" fillId="0" borderId="0"/>
    <xf numFmtId="176" fontId="22" fillId="0" borderId="0"/>
    <xf numFmtId="176" fontId="22" fillId="0" borderId="0"/>
    <xf numFmtId="176" fontId="22" fillId="0" borderId="0"/>
    <xf numFmtId="176" fontId="22" fillId="0" borderId="0"/>
    <xf numFmtId="176" fontId="22" fillId="0" borderId="0"/>
    <xf numFmtId="176" fontId="22" fillId="0" borderId="0"/>
    <xf numFmtId="176" fontId="22" fillId="0" borderId="0"/>
    <xf numFmtId="176" fontId="22" fillId="0" borderId="0"/>
    <xf numFmtId="176" fontId="22" fillId="0" borderId="0"/>
    <xf numFmtId="176" fontId="22" fillId="0" borderId="0"/>
    <xf numFmtId="176" fontId="22" fillId="0" borderId="0"/>
    <xf numFmtId="176" fontId="22" fillId="0" borderId="0"/>
    <xf numFmtId="176" fontId="22" fillId="0" borderId="0"/>
    <xf numFmtId="176" fontId="22" fillId="0" borderId="0"/>
    <xf numFmtId="176" fontId="22" fillId="0" borderId="0"/>
    <xf numFmtId="176" fontId="22" fillId="0" borderId="0"/>
    <xf numFmtId="176" fontId="22" fillId="0" borderId="0"/>
    <xf numFmtId="176" fontId="22" fillId="0" borderId="0"/>
    <xf numFmtId="176" fontId="22" fillId="0" borderId="0"/>
    <xf numFmtId="176" fontId="22" fillId="0" borderId="0"/>
    <xf numFmtId="176" fontId="22" fillId="0" borderId="0"/>
    <xf numFmtId="176" fontId="22" fillId="0" borderId="0"/>
    <xf numFmtId="176" fontId="22" fillId="0" borderId="0"/>
    <xf numFmtId="176" fontId="22" fillId="0" borderId="0"/>
    <xf numFmtId="176" fontId="22" fillId="0" borderId="0"/>
    <xf numFmtId="176" fontId="22" fillId="0" borderId="0"/>
    <xf numFmtId="176" fontId="22" fillId="0" borderId="0"/>
    <xf numFmtId="176" fontId="22" fillId="0" borderId="0"/>
    <xf numFmtId="176" fontId="22" fillId="0" borderId="0"/>
    <xf numFmtId="176" fontId="22" fillId="0" borderId="0"/>
    <xf numFmtId="176" fontId="22" fillId="0" borderId="0"/>
    <xf numFmtId="176" fontId="22" fillId="0" borderId="0"/>
    <xf numFmtId="176" fontId="22" fillId="0" borderId="0"/>
    <xf numFmtId="176" fontId="22" fillId="0" borderId="0"/>
    <xf numFmtId="176" fontId="22" fillId="0" borderId="0"/>
    <xf numFmtId="176" fontId="22" fillId="0" borderId="0"/>
    <xf numFmtId="176" fontId="22" fillId="0" borderId="0"/>
    <xf numFmtId="176" fontId="22" fillId="0" borderId="0"/>
    <xf numFmtId="176" fontId="22" fillId="0" borderId="0"/>
    <xf numFmtId="176" fontId="22" fillId="0" borderId="0"/>
    <xf numFmtId="176" fontId="22" fillId="0" borderId="0"/>
    <xf numFmtId="176" fontId="22" fillId="0" borderId="0"/>
    <xf numFmtId="176" fontId="22" fillId="0" borderId="0"/>
    <xf numFmtId="176" fontId="22" fillId="0" borderId="0"/>
    <xf numFmtId="176" fontId="22" fillId="0" borderId="0"/>
    <xf numFmtId="176" fontId="22" fillId="0" borderId="0"/>
    <xf numFmtId="176" fontId="22" fillId="0" borderId="0"/>
    <xf numFmtId="176" fontId="22" fillId="0" borderId="0"/>
    <xf numFmtId="176" fontId="22" fillId="0" borderId="0"/>
    <xf numFmtId="176" fontId="22" fillId="0" borderId="0"/>
    <xf numFmtId="176" fontId="22" fillId="0" borderId="0"/>
    <xf numFmtId="176" fontId="22" fillId="0" borderId="0"/>
    <xf numFmtId="176" fontId="22" fillId="0" borderId="0"/>
    <xf numFmtId="176" fontId="22" fillId="0" borderId="0"/>
    <xf numFmtId="176" fontId="22" fillId="0" borderId="0"/>
    <xf numFmtId="176" fontId="22" fillId="0" borderId="0"/>
    <xf numFmtId="176" fontId="22" fillId="0" borderId="0"/>
    <xf numFmtId="176" fontId="22" fillId="0" borderId="0"/>
    <xf numFmtId="176" fontId="22" fillId="0" borderId="0"/>
    <xf numFmtId="176" fontId="22" fillId="0" borderId="0"/>
    <xf numFmtId="176" fontId="22" fillId="0" borderId="0"/>
    <xf numFmtId="176" fontId="22" fillId="0" borderId="0"/>
    <xf numFmtId="176" fontId="22" fillId="0" borderId="0"/>
    <xf numFmtId="176" fontId="22" fillId="0" borderId="0"/>
    <xf numFmtId="176" fontId="22" fillId="0" borderId="0"/>
    <xf numFmtId="176" fontId="22" fillId="0" borderId="0"/>
    <xf numFmtId="176" fontId="22" fillId="0" borderId="0"/>
    <xf numFmtId="176" fontId="22" fillId="0" borderId="0"/>
    <xf numFmtId="176" fontId="22" fillId="0" borderId="0"/>
    <xf numFmtId="176" fontId="22" fillId="0" borderId="0"/>
    <xf numFmtId="176" fontId="22" fillId="0" borderId="0"/>
    <xf numFmtId="176" fontId="22" fillId="0" borderId="0"/>
    <xf numFmtId="176" fontId="22" fillId="0" borderId="0"/>
    <xf numFmtId="176" fontId="22" fillId="0" borderId="0"/>
    <xf numFmtId="176" fontId="22" fillId="0" borderId="0"/>
    <xf numFmtId="176" fontId="22" fillId="0" borderId="0"/>
    <xf numFmtId="176" fontId="22" fillId="0" borderId="0"/>
    <xf numFmtId="176" fontId="22" fillId="0" borderId="0"/>
    <xf numFmtId="176" fontId="22" fillId="0" borderId="0"/>
    <xf numFmtId="176" fontId="22" fillId="0" borderId="0"/>
    <xf numFmtId="176" fontId="22" fillId="0" borderId="0"/>
    <xf numFmtId="176" fontId="22" fillId="0" borderId="0"/>
    <xf numFmtId="176" fontId="22" fillId="0" borderId="0"/>
    <xf numFmtId="176" fontId="22" fillId="0" borderId="0"/>
    <xf numFmtId="176" fontId="22" fillId="0" borderId="0"/>
    <xf numFmtId="176" fontId="22" fillId="0" borderId="0"/>
    <xf numFmtId="176" fontId="22" fillId="0" borderId="0"/>
    <xf numFmtId="176" fontId="22" fillId="0" borderId="0"/>
    <xf numFmtId="176" fontId="22" fillId="0" borderId="0"/>
    <xf numFmtId="176" fontId="22" fillId="0" borderId="0"/>
    <xf numFmtId="176" fontId="22" fillId="0" borderId="0"/>
    <xf numFmtId="176" fontId="22" fillId="0" borderId="0"/>
    <xf numFmtId="176" fontId="22" fillId="0" borderId="0"/>
    <xf numFmtId="176" fontId="22" fillId="0" borderId="0"/>
    <xf numFmtId="176" fontId="22" fillId="0" borderId="0"/>
    <xf numFmtId="176" fontId="22" fillId="0" borderId="0"/>
    <xf numFmtId="176" fontId="22" fillId="0" borderId="0"/>
    <xf numFmtId="176" fontId="22" fillId="0" borderId="0"/>
    <xf numFmtId="176" fontId="22" fillId="0" borderId="0"/>
    <xf numFmtId="176" fontId="22" fillId="0" borderId="0"/>
    <xf numFmtId="176" fontId="22" fillId="0" borderId="0"/>
    <xf numFmtId="176" fontId="22" fillId="0" borderId="0"/>
    <xf numFmtId="176" fontId="22" fillId="0" borderId="0"/>
    <xf numFmtId="176" fontId="22" fillId="0" borderId="0"/>
    <xf numFmtId="176" fontId="22" fillId="0" borderId="0"/>
    <xf numFmtId="176" fontId="22" fillId="0" borderId="0"/>
    <xf numFmtId="176" fontId="22" fillId="0" borderId="0"/>
    <xf numFmtId="176" fontId="22" fillId="0" borderId="0"/>
    <xf numFmtId="176" fontId="22" fillId="0" borderId="0"/>
    <xf numFmtId="176" fontId="22" fillId="0" borderId="0"/>
    <xf numFmtId="176" fontId="22" fillId="0" borderId="0"/>
    <xf numFmtId="176" fontId="22" fillId="0" borderId="0"/>
    <xf numFmtId="176" fontId="22" fillId="0" borderId="0"/>
    <xf numFmtId="176" fontId="22" fillId="0" borderId="0"/>
    <xf numFmtId="176" fontId="22" fillId="0" borderId="0"/>
    <xf numFmtId="176" fontId="22" fillId="0" borderId="0"/>
    <xf numFmtId="176" fontId="22" fillId="0" borderId="0"/>
    <xf numFmtId="176" fontId="22" fillId="0" borderId="0"/>
    <xf numFmtId="176" fontId="22" fillId="0" borderId="0"/>
    <xf numFmtId="176" fontId="22" fillId="0" borderId="0"/>
    <xf numFmtId="176" fontId="22" fillId="0" borderId="0"/>
    <xf numFmtId="176" fontId="22" fillId="0" borderId="0"/>
    <xf numFmtId="176" fontId="22" fillId="0" borderId="0"/>
    <xf numFmtId="176" fontId="22" fillId="0" borderId="0"/>
    <xf numFmtId="176" fontId="22" fillId="0" borderId="0"/>
    <xf numFmtId="176" fontId="22" fillId="0" borderId="0"/>
    <xf numFmtId="176" fontId="22" fillId="0" borderId="0"/>
    <xf numFmtId="176" fontId="22" fillId="0" borderId="0"/>
    <xf numFmtId="176" fontId="22" fillId="0" borderId="0"/>
    <xf numFmtId="176" fontId="22" fillId="0" borderId="0"/>
    <xf numFmtId="176" fontId="22" fillId="0" borderId="0"/>
    <xf numFmtId="176" fontId="22" fillId="0" borderId="0"/>
    <xf numFmtId="176" fontId="22" fillId="0" borderId="0"/>
    <xf numFmtId="176" fontId="22" fillId="0" borderId="0"/>
    <xf numFmtId="176" fontId="22" fillId="0" borderId="0"/>
    <xf numFmtId="176" fontId="22" fillId="0" borderId="0"/>
    <xf numFmtId="176" fontId="22" fillId="0" borderId="0"/>
    <xf numFmtId="176" fontId="22" fillId="0" borderId="0"/>
    <xf numFmtId="176" fontId="22" fillId="0" borderId="0"/>
    <xf numFmtId="176" fontId="22" fillId="0" borderId="0"/>
    <xf numFmtId="176" fontId="22" fillId="0" borderId="0"/>
    <xf numFmtId="176" fontId="22" fillId="0" borderId="0"/>
    <xf numFmtId="176" fontId="22" fillId="0" borderId="0"/>
    <xf numFmtId="176" fontId="22" fillId="0" borderId="0"/>
    <xf numFmtId="176" fontId="22" fillId="0" borderId="0"/>
    <xf numFmtId="176" fontId="22" fillId="0" borderId="0"/>
    <xf numFmtId="176" fontId="22" fillId="0" borderId="0"/>
    <xf numFmtId="176" fontId="22" fillId="0" borderId="0"/>
    <xf numFmtId="176" fontId="22" fillId="0" borderId="0"/>
    <xf numFmtId="176" fontId="22" fillId="0" borderId="0"/>
    <xf numFmtId="176" fontId="22" fillId="0" borderId="0"/>
    <xf numFmtId="176" fontId="22" fillId="0" borderId="0"/>
    <xf numFmtId="176" fontId="22" fillId="0" borderId="0"/>
    <xf numFmtId="176" fontId="22" fillId="0" borderId="0"/>
    <xf numFmtId="176" fontId="22" fillId="0" borderId="0"/>
    <xf numFmtId="176" fontId="22" fillId="0" borderId="0"/>
    <xf numFmtId="176" fontId="22" fillId="0" borderId="0"/>
    <xf numFmtId="176" fontId="22" fillId="0" borderId="0"/>
    <xf numFmtId="176" fontId="22" fillId="0" borderId="0"/>
    <xf numFmtId="176" fontId="22" fillId="0" borderId="0"/>
    <xf numFmtId="176" fontId="22" fillId="0" borderId="0"/>
    <xf numFmtId="176" fontId="22" fillId="0" borderId="0"/>
    <xf numFmtId="176" fontId="22" fillId="0" borderId="0"/>
    <xf numFmtId="176" fontId="22" fillId="0" borderId="0"/>
    <xf numFmtId="176" fontId="22" fillId="0" borderId="0"/>
    <xf numFmtId="176" fontId="22" fillId="0" borderId="0"/>
    <xf numFmtId="176" fontId="22" fillId="0" borderId="0"/>
    <xf numFmtId="176" fontId="22" fillId="0" borderId="0"/>
    <xf numFmtId="176" fontId="22" fillId="0" borderId="0"/>
    <xf numFmtId="176" fontId="22" fillId="0" borderId="0"/>
    <xf numFmtId="176" fontId="22" fillId="0" borderId="0"/>
    <xf numFmtId="176" fontId="22" fillId="0" borderId="0"/>
    <xf numFmtId="176" fontId="22" fillId="0" borderId="0"/>
    <xf numFmtId="176" fontId="22" fillId="0" borderId="0"/>
    <xf numFmtId="176" fontId="22" fillId="0" borderId="0"/>
    <xf numFmtId="176" fontId="22" fillId="0" borderId="0"/>
    <xf numFmtId="176" fontId="22" fillId="0" borderId="0"/>
    <xf numFmtId="176" fontId="22" fillId="0" borderId="0"/>
    <xf numFmtId="176" fontId="22" fillId="0" borderId="0"/>
    <xf numFmtId="176" fontId="22" fillId="0" borderId="0"/>
    <xf numFmtId="176" fontId="22" fillId="0" borderId="0"/>
    <xf numFmtId="176" fontId="22" fillId="0" borderId="0"/>
    <xf numFmtId="176" fontId="22" fillId="0" borderId="0"/>
    <xf numFmtId="176" fontId="22" fillId="0" borderId="0"/>
    <xf numFmtId="176" fontId="22" fillId="0" borderId="0"/>
    <xf numFmtId="176" fontId="22" fillId="0" borderId="0"/>
    <xf numFmtId="176" fontId="22" fillId="0" borderId="0"/>
    <xf numFmtId="176" fontId="22" fillId="0" borderId="0"/>
    <xf numFmtId="176" fontId="22" fillId="0" borderId="0"/>
    <xf numFmtId="176" fontId="22" fillId="0" borderId="0"/>
    <xf numFmtId="176" fontId="22" fillId="0" borderId="0"/>
    <xf numFmtId="176" fontId="22" fillId="0" borderId="0"/>
    <xf numFmtId="176" fontId="22" fillId="0" borderId="0"/>
    <xf numFmtId="176" fontId="22" fillId="0" borderId="0"/>
    <xf numFmtId="176" fontId="22" fillId="0" borderId="0"/>
    <xf numFmtId="176" fontId="22" fillId="0" borderId="0"/>
    <xf numFmtId="176" fontId="22" fillId="0" borderId="0"/>
    <xf numFmtId="176" fontId="22" fillId="0" borderId="0"/>
    <xf numFmtId="176" fontId="22" fillId="0" borderId="0"/>
    <xf numFmtId="176" fontId="22" fillId="0" borderId="0"/>
    <xf numFmtId="176" fontId="22" fillId="0" borderId="0"/>
    <xf numFmtId="176" fontId="22" fillId="0" borderId="0"/>
    <xf numFmtId="176" fontId="22" fillId="0" borderId="0"/>
    <xf numFmtId="176" fontId="22" fillId="0" borderId="0"/>
    <xf numFmtId="176" fontId="22" fillId="0" borderId="0"/>
    <xf numFmtId="176" fontId="22" fillId="0" borderId="0"/>
    <xf numFmtId="176" fontId="22" fillId="0" borderId="0"/>
    <xf numFmtId="176" fontId="22" fillId="0" borderId="0"/>
    <xf numFmtId="176" fontId="22" fillId="0" borderId="0"/>
    <xf numFmtId="176" fontId="22" fillId="0" borderId="0"/>
    <xf numFmtId="176" fontId="22" fillId="0" borderId="0"/>
    <xf numFmtId="176" fontId="22" fillId="0" borderId="0"/>
    <xf numFmtId="176" fontId="22" fillId="0" borderId="0"/>
    <xf numFmtId="176" fontId="22" fillId="0" borderId="0"/>
    <xf numFmtId="176" fontId="22" fillId="0" borderId="0"/>
    <xf numFmtId="176" fontId="22" fillId="0" borderId="0"/>
    <xf numFmtId="176" fontId="22" fillId="0" borderId="0"/>
    <xf numFmtId="176" fontId="22" fillId="0" borderId="0"/>
    <xf numFmtId="176" fontId="22" fillId="0" borderId="0"/>
    <xf numFmtId="176" fontId="22" fillId="0" borderId="0"/>
    <xf numFmtId="176" fontId="22" fillId="0" borderId="0"/>
    <xf numFmtId="176" fontId="22" fillId="0" borderId="0"/>
    <xf numFmtId="176" fontId="22" fillId="0" borderId="0"/>
    <xf numFmtId="176" fontId="22" fillId="0" borderId="0"/>
    <xf numFmtId="176" fontId="22" fillId="0" borderId="0"/>
    <xf numFmtId="176" fontId="22" fillId="0" borderId="0"/>
    <xf numFmtId="176" fontId="22" fillId="0" borderId="0"/>
    <xf numFmtId="176" fontId="22" fillId="0" borderId="0"/>
    <xf numFmtId="176" fontId="22" fillId="0" borderId="0"/>
    <xf numFmtId="176" fontId="22" fillId="0" borderId="0"/>
    <xf numFmtId="176" fontId="22" fillId="0" borderId="0"/>
    <xf numFmtId="176" fontId="22" fillId="0" borderId="0"/>
    <xf numFmtId="176" fontId="22" fillId="0" borderId="0"/>
    <xf numFmtId="176" fontId="22" fillId="0" borderId="0"/>
    <xf numFmtId="176" fontId="22" fillId="0" borderId="0"/>
    <xf numFmtId="176" fontId="22" fillId="0" borderId="0"/>
    <xf numFmtId="176" fontId="22" fillId="0" borderId="0"/>
    <xf numFmtId="176" fontId="22" fillId="0" borderId="0"/>
    <xf numFmtId="176" fontId="22" fillId="0" borderId="0"/>
    <xf numFmtId="176" fontId="22" fillId="0" borderId="0"/>
    <xf numFmtId="176" fontId="22" fillId="0" borderId="0"/>
    <xf numFmtId="176" fontId="22" fillId="0" borderId="0"/>
    <xf numFmtId="176" fontId="22" fillId="0" borderId="0"/>
    <xf numFmtId="176" fontId="22" fillId="0" borderId="0"/>
    <xf numFmtId="176" fontId="22" fillId="0" borderId="0"/>
    <xf numFmtId="176" fontId="22" fillId="0" borderId="0"/>
    <xf numFmtId="176" fontId="22" fillId="0" borderId="0"/>
    <xf numFmtId="176" fontId="22" fillId="0" borderId="0"/>
    <xf numFmtId="176" fontId="22" fillId="0" borderId="0"/>
    <xf numFmtId="176" fontId="22" fillId="0" borderId="0"/>
    <xf numFmtId="176" fontId="22" fillId="0" borderId="0"/>
    <xf numFmtId="176" fontId="22" fillId="0" borderId="0"/>
    <xf numFmtId="176" fontId="22" fillId="0" borderId="0"/>
    <xf numFmtId="176" fontId="22" fillId="0" borderId="0"/>
    <xf numFmtId="176" fontId="22" fillId="0" borderId="0"/>
    <xf numFmtId="176" fontId="22" fillId="0" borderId="0"/>
    <xf numFmtId="176" fontId="22" fillId="0" borderId="0"/>
    <xf numFmtId="176" fontId="22" fillId="0" borderId="0"/>
    <xf numFmtId="176" fontId="22" fillId="0" borderId="0"/>
    <xf numFmtId="176" fontId="22" fillId="0" borderId="0"/>
    <xf numFmtId="176" fontId="22" fillId="0" borderId="0"/>
    <xf numFmtId="176" fontId="22" fillId="0" borderId="0"/>
    <xf numFmtId="176" fontId="22" fillId="0" borderId="0"/>
    <xf numFmtId="176" fontId="22" fillId="0" borderId="0"/>
    <xf numFmtId="176" fontId="22" fillId="0" borderId="0"/>
    <xf numFmtId="176" fontId="22" fillId="0" borderId="0"/>
    <xf numFmtId="176" fontId="22" fillId="0" borderId="0"/>
    <xf numFmtId="176" fontId="22" fillId="0" borderId="0"/>
    <xf numFmtId="176" fontId="22" fillId="0" borderId="0"/>
    <xf numFmtId="176" fontId="22" fillId="0" borderId="0"/>
    <xf numFmtId="176" fontId="22" fillId="0" borderId="0"/>
    <xf numFmtId="176" fontId="22" fillId="0" borderId="0"/>
    <xf numFmtId="176" fontId="22" fillId="0" borderId="0"/>
    <xf numFmtId="176" fontId="22" fillId="0" borderId="0"/>
    <xf numFmtId="176" fontId="22" fillId="0" borderId="0"/>
    <xf numFmtId="176" fontId="22" fillId="0" borderId="0"/>
    <xf numFmtId="176" fontId="22" fillId="0" borderId="0"/>
    <xf numFmtId="176" fontId="22" fillId="0" borderId="0"/>
    <xf numFmtId="176" fontId="22" fillId="0" borderId="0"/>
    <xf numFmtId="176" fontId="22" fillId="0" borderId="0"/>
    <xf numFmtId="176" fontId="22" fillId="0" borderId="0"/>
    <xf numFmtId="176" fontId="22" fillId="0" borderId="0"/>
    <xf numFmtId="176" fontId="22" fillId="0" borderId="0"/>
    <xf numFmtId="176" fontId="22" fillId="0" borderId="0"/>
    <xf numFmtId="176" fontId="22" fillId="0" borderId="0"/>
    <xf numFmtId="176" fontId="22" fillId="0" borderId="0"/>
    <xf numFmtId="176" fontId="22" fillId="0" borderId="0"/>
    <xf numFmtId="176" fontId="22" fillId="0" borderId="0"/>
    <xf numFmtId="176" fontId="22" fillId="0" borderId="0"/>
    <xf numFmtId="176" fontId="22" fillId="0" borderId="0"/>
    <xf numFmtId="176" fontId="22" fillId="0" borderId="0"/>
    <xf numFmtId="176" fontId="22" fillId="0" borderId="0"/>
    <xf numFmtId="176" fontId="22" fillId="0" borderId="0"/>
    <xf numFmtId="176" fontId="22" fillId="0" borderId="0"/>
    <xf numFmtId="176" fontId="22" fillId="0" borderId="0"/>
    <xf numFmtId="176" fontId="22" fillId="0" borderId="0"/>
    <xf numFmtId="176" fontId="22" fillId="0" borderId="0"/>
    <xf numFmtId="176" fontId="22" fillId="0" borderId="0"/>
    <xf numFmtId="176" fontId="22" fillId="0" borderId="0"/>
    <xf numFmtId="176" fontId="22" fillId="0" borderId="0"/>
    <xf numFmtId="176" fontId="22" fillId="0" borderId="0"/>
    <xf numFmtId="176" fontId="22" fillId="0" borderId="0"/>
    <xf numFmtId="176" fontId="22" fillId="0" borderId="0"/>
    <xf numFmtId="176" fontId="22" fillId="0" borderId="0"/>
    <xf numFmtId="176" fontId="22" fillId="0" borderId="0"/>
    <xf numFmtId="176" fontId="22" fillId="0" borderId="0"/>
    <xf numFmtId="176" fontId="22" fillId="0" borderId="0"/>
    <xf numFmtId="176" fontId="22" fillId="0" borderId="0"/>
    <xf numFmtId="176" fontId="22" fillId="0" borderId="0"/>
    <xf numFmtId="176" fontId="22" fillId="0" borderId="0"/>
    <xf numFmtId="176" fontId="22" fillId="0" borderId="0"/>
    <xf numFmtId="176" fontId="22" fillId="0" borderId="0"/>
    <xf numFmtId="176" fontId="22" fillId="0" borderId="0"/>
    <xf numFmtId="176" fontId="22" fillId="0" borderId="0"/>
    <xf numFmtId="176" fontId="22" fillId="0" borderId="0"/>
    <xf numFmtId="176" fontId="22" fillId="0" borderId="0"/>
    <xf numFmtId="176" fontId="22" fillId="0" borderId="0"/>
    <xf numFmtId="176" fontId="22" fillId="0" borderId="0"/>
    <xf numFmtId="176" fontId="22" fillId="0" borderId="0"/>
    <xf numFmtId="176" fontId="22" fillId="0" borderId="0"/>
    <xf numFmtId="176" fontId="22" fillId="0" borderId="0"/>
    <xf numFmtId="176" fontId="22" fillId="0" borderId="0"/>
    <xf numFmtId="176" fontId="22" fillId="0" borderId="0"/>
    <xf numFmtId="176" fontId="22" fillId="0" borderId="0"/>
    <xf numFmtId="176" fontId="22" fillId="0" borderId="0"/>
    <xf numFmtId="176" fontId="22" fillId="0" borderId="0"/>
    <xf numFmtId="176" fontId="22" fillId="0" borderId="0"/>
    <xf numFmtId="176" fontId="22" fillId="0" borderId="0"/>
    <xf numFmtId="176" fontId="22" fillId="0" borderId="0"/>
    <xf numFmtId="176" fontId="22" fillId="0" borderId="0"/>
    <xf numFmtId="176" fontId="22" fillId="0" borderId="0"/>
    <xf numFmtId="176" fontId="22" fillId="0" borderId="0"/>
    <xf numFmtId="176" fontId="22" fillId="0" borderId="0"/>
    <xf numFmtId="176" fontId="22" fillId="0" borderId="0"/>
    <xf numFmtId="176" fontId="22" fillId="0" borderId="0"/>
    <xf numFmtId="176" fontId="22" fillId="0" borderId="0"/>
    <xf numFmtId="176" fontId="22" fillId="0" borderId="0"/>
    <xf numFmtId="176" fontId="22" fillId="0" borderId="0"/>
    <xf numFmtId="176" fontId="22" fillId="0" borderId="0"/>
    <xf numFmtId="176" fontId="22" fillId="0" borderId="0"/>
    <xf numFmtId="176" fontId="22" fillId="0" borderId="0"/>
    <xf numFmtId="176" fontId="22" fillId="0" borderId="0"/>
    <xf numFmtId="176" fontId="22" fillId="0" borderId="0"/>
    <xf numFmtId="176" fontId="22" fillId="0" borderId="0"/>
    <xf numFmtId="176" fontId="22" fillId="0" borderId="0"/>
    <xf numFmtId="176" fontId="22" fillId="0" borderId="0"/>
    <xf numFmtId="176" fontId="22" fillId="0" borderId="0"/>
    <xf numFmtId="176" fontId="22" fillId="0" borderId="0"/>
    <xf numFmtId="176" fontId="22" fillId="0" borderId="0"/>
    <xf numFmtId="176" fontId="22" fillId="0" borderId="0"/>
    <xf numFmtId="176" fontId="22" fillId="0" borderId="0"/>
    <xf numFmtId="176" fontId="22" fillId="0" borderId="0"/>
    <xf numFmtId="176" fontId="22" fillId="0" borderId="0"/>
    <xf numFmtId="176" fontId="22" fillId="0" borderId="0"/>
    <xf numFmtId="176" fontId="22" fillId="0" borderId="0"/>
    <xf numFmtId="176" fontId="22" fillId="0" borderId="0"/>
    <xf numFmtId="176" fontId="22" fillId="0" borderId="0"/>
    <xf numFmtId="176" fontId="22" fillId="0" borderId="0"/>
    <xf numFmtId="176" fontId="22" fillId="0" borderId="0"/>
    <xf numFmtId="176" fontId="22" fillId="0" borderId="0"/>
    <xf numFmtId="176" fontId="22" fillId="0" borderId="0"/>
    <xf numFmtId="176" fontId="22" fillId="0" borderId="0"/>
    <xf numFmtId="176" fontId="22" fillId="0" borderId="0"/>
    <xf numFmtId="176" fontId="22" fillId="0" borderId="0"/>
    <xf numFmtId="176" fontId="22" fillId="0" borderId="0"/>
    <xf numFmtId="176" fontId="22" fillId="0" borderId="0"/>
    <xf numFmtId="176" fontId="22" fillId="0" borderId="0"/>
    <xf numFmtId="176" fontId="22" fillId="0" borderId="0"/>
    <xf numFmtId="176" fontId="22" fillId="0" borderId="0"/>
    <xf numFmtId="176" fontId="22" fillId="0" borderId="0"/>
    <xf numFmtId="176" fontId="22" fillId="0" borderId="0"/>
    <xf numFmtId="176" fontId="22" fillId="0" borderId="0"/>
    <xf numFmtId="176" fontId="22" fillId="0" borderId="0"/>
    <xf numFmtId="176" fontId="22" fillId="0" borderId="0"/>
    <xf numFmtId="176" fontId="22" fillId="0" borderId="0"/>
    <xf numFmtId="176" fontId="22" fillId="0" borderId="0"/>
    <xf numFmtId="173" fontId="38" fillId="0" borderId="0"/>
    <xf numFmtId="176" fontId="21" fillId="0" borderId="0"/>
    <xf numFmtId="0" fontId="39" fillId="0" borderId="0"/>
    <xf numFmtId="176" fontId="38" fillId="0" borderId="0"/>
    <xf numFmtId="176" fontId="38" fillId="0" borderId="0"/>
    <xf numFmtId="176" fontId="21" fillId="0" borderId="0"/>
    <xf numFmtId="176" fontId="21" fillId="0" borderId="0"/>
    <xf numFmtId="176" fontId="38" fillId="0" borderId="0"/>
    <xf numFmtId="176" fontId="21" fillId="0" borderId="0"/>
    <xf numFmtId="176" fontId="38" fillId="0" borderId="0"/>
    <xf numFmtId="176" fontId="21" fillId="0" borderId="0"/>
    <xf numFmtId="4" fontId="41" fillId="0" borderId="0">
      <alignment vertical="center"/>
    </xf>
    <xf numFmtId="173" fontId="38" fillId="0" borderId="0"/>
    <xf numFmtId="176" fontId="21" fillId="0" borderId="0"/>
    <xf numFmtId="173" fontId="21" fillId="0" borderId="0"/>
    <xf numFmtId="4" fontId="41" fillId="0" borderId="0">
      <alignment vertical="center"/>
    </xf>
    <xf numFmtId="4" fontId="41" fillId="0" borderId="0">
      <alignment vertical="center"/>
    </xf>
    <xf numFmtId="173" fontId="21" fillId="0" borderId="0"/>
    <xf numFmtId="0" fontId="21" fillId="0" borderId="0"/>
    <xf numFmtId="0" fontId="51" fillId="0" borderId="0"/>
    <xf numFmtId="0" fontId="21" fillId="0" borderId="0"/>
    <xf numFmtId="0" fontId="21" fillId="0" borderId="0"/>
    <xf numFmtId="0" fontId="21" fillId="0" borderId="0"/>
    <xf numFmtId="0" fontId="21" fillId="0" borderId="0"/>
    <xf numFmtId="0" fontId="21" fillId="0" borderId="0"/>
    <xf numFmtId="173" fontId="38" fillId="0" borderId="0"/>
    <xf numFmtId="176" fontId="21" fillId="0" borderId="0"/>
    <xf numFmtId="173" fontId="21" fillId="0" borderId="0"/>
    <xf numFmtId="176" fontId="38" fillId="0" borderId="0"/>
    <xf numFmtId="176" fontId="21" fillId="0" borderId="0"/>
    <xf numFmtId="173" fontId="21" fillId="0" borderId="0"/>
    <xf numFmtId="173" fontId="21" fillId="0" borderId="0"/>
    <xf numFmtId="173" fontId="21" fillId="0" borderId="0"/>
    <xf numFmtId="173" fontId="21" fillId="0" borderId="0"/>
    <xf numFmtId="173" fontId="38" fillId="0" borderId="0"/>
    <xf numFmtId="176" fontId="21" fillId="0" borderId="0"/>
    <xf numFmtId="176" fontId="38" fillId="0" borderId="0"/>
    <xf numFmtId="176" fontId="21" fillId="0" borderId="0"/>
    <xf numFmtId="176" fontId="38" fillId="0" borderId="0"/>
    <xf numFmtId="176" fontId="21" fillId="0" borderId="0"/>
    <xf numFmtId="176" fontId="38" fillId="0" borderId="0"/>
    <xf numFmtId="176" fontId="21" fillId="0" borderId="0"/>
    <xf numFmtId="176" fontId="38" fillId="0" borderId="0"/>
    <xf numFmtId="176" fontId="21" fillId="0" borderId="0"/>
    <xf numFmtId="0" fontId="21" fillId="0" borderId="0"/>
    <xf numFmtId="4" fontId="41" fillId="0" borderId="0">
      <alignment vertical="center"/>
    </xf>
    <xf numFmtId="4" fontId="41" fillId="0" borderId="0">
      <alignment vertical="center"/>
    </xf>
    <xf numFmtId="176" fontId="38" fillId="0" borderId="0"/>
    <xf numFmtId="176" fontId="21" fillId="0" borderId="0"/>
    <xf numFmtId="0" fontId="38" fillId="0" borderId="0"/>
    <xf numFmtId="176" fontId="21" fillId="0" borderId="0"/>
    <xf numFmtId="0" fontId="38" fillId="0" borderId="0"/>
    <xf numFmtId="0" fontId="21" fillId="0" borderId="0"/>
    <xf numFmtId="173" fontId="38" fillId="0" borderId="0"/>
    <xf numFmtId="176" fontId="21" fillId="0" borderId="0"/>
    <xf numFmtId="0" fontId="21" fillId="0" borderId="0"/>
    <xf numFmtId="0" fontId="21" fillId="0" borderId="0"/>
    <xf numFmtId="0" fontId="21" fillId="0" borderId="0"/>
    <xf numFmtId="0" fontId="21" fillId="0" borderId="0"/>
    <xf numFmtId="0" fontId="21" fillId="0" borderId="0"/>
    <xf numFmtId="0" fontId="21" fillId="0" borderId="0"/>
    <xf numFmtId="176" fontId="38" fillId="0" borderId="0"/>
    <xf numFmtId="176" fontId="21" fillId="0" borderId="0"/>
    <xf numFmtId="0" fontId="38" fillId="0" borderId="0"/>
    <xf numFmtId="4" fontId="41" fillId="0" borderId="0">
      <alignment vertical="center"/>
    </xf>
    <xf numFmtId="0" fontId="38" fillId="0" borderId="0"/>
    <xf numFmtId="0" fontId="21" fillId="0" borderId="0"/>
    <xf numFmtId="0" fontId="21" fillId="0" borderId="0"/>
    <xf numFmtId="0" fontId="21" fillId="0" borderId="0"/>
    <xf numFmtId="0" fontId="21" fillId="0" borderId="0"/>
    <xf numFmtId="4" fontId="41" fillId="0" borderId="0">
      <alignment vertical="center"/>
    </xf>
    <xf numFmtId="173" fontId="21" fillId="0" borderId="0"/>
    <xf numFmtId="4" fontId="41" fillId="0" borderId="0">
      <alignment vertical="center"/>
    </xf>
    <xf numFmtId="4" fontId="41" fillId="0" borderId="0">
      <alignment vertical="center"/>
    </xf>
    <xf numFmtId="176" fontId="21" fillId="0" borderId="0"/>
    <xf numFmtId="173" fontId="21" fillId="0" borderId="0"/>
    <xf numFmtId="173" fontId="21" fillId="0" borderId="0"/>
    <xf numFmtId="173" fontId="21" fillId="0" borderId="0"/>
    <xf numFmtId="173" fontId="21" fillId="0" borderId="0"/>
    <xf numFmtId="0" fontId="21" fillId="0" borderId="0"/>
    <xf numFmtId="0" fontId="21" fillId="0" borderId="0"/>
    <xf numFmtId="0" fontId="21" fillId="0" borderId="0"/>
    <xf numFmtId="4" fontId="41" fillId="0" borderId="0">
      <alignment vertical="center"/>
    </xf>
    <xf numFmtId="176" fontId="38" fillId="0" borderId="0"/>
    <xf numFmtId="176" fontId="21" fillId="0" borderId="0"/>
    <xf numFmtId="4" fontId="41" fillId="0" borderId="0">
      <alignment vertical="center"/>
    </xf>
    <xf numFmtId="4" fontId="41" fillId="0" borderId="0">
      <alignment vertical="center"/>
    </xf>
    <xf numFmtId="4" fontId="41" fillId="0" borderId="0">
      <alignment vertical="center"/>
    </xf>
    <xf numFmtId="173" fontId="38" fillId="0" borderId="0"/>
    <xf numFmtId="176" fontId="21" fillId="0" borderId="0"/>
    <xf numFmtId="0" fontId="21" fillId="0" borderId="0"/>
    <xf numFmtId="0" fontId="38" fillId="0" borderId="0"/>
    <xf numFmtId="173" fontId="38" fillId="0" borderId="0"/>
    <xf numFmtId="176" fontId="21" fillId="0" borderId="0"/>
    <xf numFmtId="173" fontId="21" fillId="0" borderId="0"/>
    <xf numFmtId="0" fontId="21"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38" fillId="0" borderId="0"/>
    <xf numFmtId="0" fontId="38" fillId="0" borderId="0"/>
    <xf numFmtId="0" fontId="38" fillId="0" borderId="0"/>
    <xf numFmtId="0" fontId="38"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4" fontId="41" fillId="0" borderId="0">
      <alignment vertical="center"/>
    </xf>
    <xf numFmtId="4" fontId="41" fillId="0" borderId="0">
      <alignment vertical="center"/>
    </xf>
    <xf numFmtId="0" fontId="21" fillId="0" borderId="0"/>
    <xf numFmtId="0" fontId="21" fillId="0" borderId="0"/>
    <xf numFmtId="0" fontId="21" fillId="0" borderId="0"/>
    <xf numFmtId="0" fontId="21" fillId="0" borderId="0"/>
    <xf numFmtId="4" fontId="41" fillId="0" borderId="0">
      <alignment vertical="center"/>
    </xf>
    <xf numFmtId="0" fontId="38" fillId="0" borderId="0"/>
    <xf numFmtId="0" fontId="38" fillId="0" borderId="0"/>
    <xf numFmtId="0" fontId="38" fillId="0" borderId="0"/>
    <xf numFmtId="0" fontId="21" fillId="0" borderId="0"/>
    <xf numFmtId="0" fontId="21" fillId="0" borderId="0"/>
    <xf numFmtId="0" fontId="38" fillId="0" borderId="0"/>
    <xf numFmtId="0" fontId="38" fillId="0" borderId="0"/>
    <xf numFmtId="0" fontId="38" fillId="0" borderId="0"/>
    <xf numFmtId="0" fontId="21" fillId="0" borderId="0"/>
    <xf numFmtId="176" fontId="21" fillId="0" borderId="0"/>
    <xf numFmtId="176" fontId="21" fillId="0" borderId="0"/>
    <xf numFmtId="176" fontId="22" fillId="0" borderId="0"/>
    <xf numFmtId="176" fontId="21" fillId="0" borderId="0"/>
    <xf numFmtId="176" fontId="22" fillId="0" borderId="0"/>
    <xf numFmtId="0" fontId="38" fillId="0" borderId="0"/>
    <xf numFmtId="4" fontId="41" fillId="0" borderId="0">
      <alignment vertical="center"/>
    </xf>
    <xf numFmtId="0" fontId="21" fillId="0" borderId="0"/>
    <xf numFmtId="0" fontId="38" fillId="0" borderId="0"/>
    <xf numFmtId="0" fontId="21" fillId="0" borderId="0"/>
    <xf numFmtId="0" fontId="21" fillId="0" borderId="0"/>
    <xf numFmtId="176" fontId="21" fillId="0" borderId="0"/>
    <xf numFmtId="0" fontId="21" fillId="0" borderId="0"/>
    <xf numFmtId="0" fontId="21" fillId="0" borderId="0"/>
    <xf numFmtId="0" fontId="21" fillId="0" borderId="0"/>
    <xf numFmtId="0" fontId="38" fillId="0" borderId="0"/>
    <xf numFmtId="0" fontId="38" fillId="0" borderId="0"/>
    <xf numFmtId="0" fontId="40" fillId="0" borderId="0"/>
    <xf numFmtId="173" fontId="21" fillId="0" borderId="0"/>
    <xf numFmtId="186" fontId="22" fillId="11" borderId="9" applyNumberFormat="0" applyFont="0">
      <alignment shrinkToFit="1"/>
      <protection locked="0"/>
    </xf>
    <xf numFmtId="176" fontId="38" fillId="0" borderId="0"/>
    <xf numFmtId="176" fontId="21" fillId="0" borderId="0"/>
    <xf numFmtId="4" fontId="41" fillId="0" borderId="0">
      <alignment vertical="center"/>
    </xf>
    <xf numFmtId="0" fontId="21" fillId="0" borderId="0"/>
    <xf numFmtId="4" fontId="41" fillId="0" borderId="0">
      <alignment vertical="center"/>
    </xf>
    <xf numFmtId="4" fontId="42" fillId="0" borderId="0">
      <alignment vertical="center"/>
    </xf>
    <xf numFmtId="4" fontId="42" fillId="0" borderId="0">
      <alignment vertical="center"/>
    </xf>
    <xf numFmtId="4" fontId="42" fillId="0" borderId="0">
      <alignment vertical="center"/>
    </xf>
    <xf numFmtId="4" fontId="42" fillId="0" borderId="0">
      <alignment vertical="center"/>
    </xf>
    <xf numFmtId="4" fontId="42" fillId="0" borderId="0">
      <alignment vertical="center"/>
    </xf>
    <xf numFmtId="0" fontId="21" fillId="0" borderId="0"/>
    <xf numFmtId="186" fontId="21" fillId="0" borderId="0"/>
    <xf numFmtId="4" fontId="41" fillId="0" borderId="0">
      <alignment vertical="center"/>
    </xf>
    <xf numFmtId="0" fontId="38" fillId="0" borderId="0"/>
    <xf numFmtId="180" fontId="23" fillId="0" borderId="0">
      <alignment vertical="top"/>
    </xf>
    <xf numFmtId="180" fontId="23" fillId="0" borderId="0">
      <alignment vertical="top"/>
    </xf>
    <xf numFmtId="0" fontId="38" fillId="0" borderId="0"/>
    <xf numFmtId="0" fontId="38" fillId="0" borderId="0"/>
    <xf numFmtId="0" fontId="21" fillId="0" borderId="0"/>
    <xf numFmtId="186" fontId="21" fillId="0" borderId="0"/>
    <xf numFmtId="173" fontId="21" fillId="0" borderId="0"/>
    <xf numFmtId="173" fontId="21" fillId="0" borderId="0"/>
    <xf numFmtId="173" fontId="21" fillId="0" borderId="0"/>
    <xf numFmtId="0" fontId="38" fillId="0" borderId="0"/>
    <xf numFmtId="0" fontId="38" fillId="0" borderId="0"/>
    <xf numFmtId="0" fontId="21" fillId="0" borderId="0"/>
    <xf numFmtId="186" fontId="21" fillId="0" borderId="0"/>
    <xf numFmtId="0" fontId="21" fillId="0" borderId="0"/>
    <xf numFmtId="0" fontId="22" fillId="0" borderId="0"/>
    <xf numFmtId="0" fontId="21" fillId="0" borderId="0"/>
    <xf numFmtId="176" fontId="38" fillId="0" borderId="0"/>
    <xf numFmtId="176" fontId="21" fillId="0" borderId="0"/>
    <xf numFmtId="0" fontId="38"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4" fontId="41" fillId="0" borderId="0">
      <alignment vertical="center"/>
    </xf>
    <xf numFmtId="0" fontId="38" fillId="0" borderId="0"/>
    <xf numFmtId="4" fontId="41" fillId="0" borderId="0">
      <alignment vertical="center"/>
    </xf>
    <xf numFmtId="4" fontId="41" fillId="0" borderId="0">
      <alignment vertical="center"/>
    </xf>
    <xf numFmtId="176" fontId="38" fillId="0" borderId="0"/>
    <xf numFmtId="176" fontId="21" fillId="0" borderId="0"/>
    <xf numFmtId="176" fontId="38" fillId="0" borderId="0"/>
    <xf numFmtId="176" fontId="21" fillId="0" borderId="0"/>
    <xf numFmtId="176" fontId="29" fillId="0" borderId="0"/>
    <xf numFmtId="176" fontId="22" fillId="0" borderId="0"/>
    <xf numFmtId="176" fontId="38" fillId="0" borderId="0"/>
    <xf numFmtId="176" fontId="21" fillId="0" borderId="0"/>
    <xf numFmtId="176" fontId="29" fillId="0" borderId="0"/>
    <xf numFmtId="176" fontId="22" fillId="0" borderId="0"/>
    <xf numFmtId="4" fontId="41" fillId="0" borderId="0">
      <alignment vertical="center"/>
    </xf>
    <xf numFmtId="0" fontId="21" fillId="0" borderId="0"/>
    <xf numFmtId="186" fontId="21" fillId="0" borderId="0"/>
    <xf numFmtId="0" fontId="21" fillId="0" borderId="0"/>
    <xf numFmtId="0" fontId="38" fillId="0" borderId="0"/>
    <xf numFmtId="0" fontId="38" fillId="0" borderId="0"/>
    <xf numFmtId="0" fontId="38" fillId="0" borderId="0"/>
    <xf numFmtId="0" fontId="38" fillId="0" borderId="0"/>
    <xf numFmtId="176" fontId="22" fillId="0" borderId="0"/>
    <xf numFmtId="176" fontId="21" fillId="0" borderId="0"/>
    <xf numFmtId="176" fontId="21" fillId="0" borderId="0"/>
    <xf numFmtId="176" fontId="22" fillId="0" borderId="0"/>
    <xf numFmtId="176" fontId="38" fillId="0" borderId="0"/>
    <xf numFmtId="176" fontId="21" fillId="0" borderId="0"/>
    <xf numFmtId="4" fontId="41" fillId="0" borderId="0">
      <alignment vertical="center"/>
    </xf>
    <xf numFmtId="4" fontId="41" fillId="0" borderId="0">
      <alignment vertical="center"/>
    </xf>
    <xf numFmtId="4" fontId="41" fillId="0" borderId="0">
      <alignment vertical="center"/>
    </xf>
    <xf numFmtId="176" fontId="21" fillId="0" borderId="0"/>
    <xf numFmtId="0" fontId="38" fillId="0" borderId="0"/>
    <xf numFmtId="176" fontId="38" fillId="0" borderId="0"/>
    <xf numFmtId="176" fontId="21" fillId="0" borderId="0"/>
    <xf numFmtId="0" fontId="38" fillId="0" borderId="0"/>
    <xf numFmtId="0" fontId="21" fillId="0" borderId="0"/>
    <xf numFmtId="176" fontId="21" fillId="0" borderId="0"/>
    <xf numFmtId="4" fontId="41" fillId="0" borderId="0">
      <alignment vertical="center"/>
    </xf>
    <xf numFmtId="4" fontId="41" fillId="0" borderId="0">
      <alignment vertical="center"/>
    </xf>
    <xf numFmtId="180" fontId="23" fillId="0" borderId="0">
      <alignment vertical="top"/>
    </xf>
    <xf numFmtId="173" fontId="22" fillId="0" borderId="0"/>
    <xf numFmtId="173" fontId="22" fillId="0" borderId="0"/>
    <xf numFmtId="173" fontId="22" fillId="0" borderId="0"/>
    <xf numFmtId="173" fontId="22" fillId="0" borderId="0"/>
    <xf numFmtId="173" fontId="22" fillId="0" borderId="0"/>
    <xf numFmtId="176" fontId="22" fillId="0" borderId="0"/>
    <xf numFmtId="176" fontId="22" fillId="0" borderId="0"/>
    <xf numFmtId="176" fontId="22" fillId="0" borderId="0"/>
    <xf numFmtId="176" fontId="22" fillId="0" borderId="0"/>
    <xf numFmtId="176" fontId="22" fillId="0" borderId="0"/>
    <xf numFmtId="176" fontId="22" fillId="0" borderId="0"/>
    <xf numFmtId="176" fontId="22" fillId="0" borderId="0"/>
    <xf numFmtId="176" fontId="22" fillId="0" borderId="0"/>
    <xf numFmtId="176" fontId="22" fillId="0" borderId="0"/>
    <xf numFmtId="176" fontId="22" fillId="0" borderId="0"/>
    <xf numFmtId="176" fontId="22" fillId="0" borderId="0"/>
    <xf numFmtId="176" fontId="22" fillId="0" borderId="0"/>
    <xf numFmtId="176" fontId="22" fillId="0" borderId="0"/>
    <xf numFmtId="176" fontId="22" fillId="0" borderId="0"/>
    <xf numFmtId="176" fontId="22" fillId="0" borderId="0"/>
    <xf numFmtId="176" fontId="22" fillId="0" borderId="0"/>
    <xf numFmtId="176" fontId="22" fillId="0" borderId="0"/>
    <xf numFmtId="176" fontId="22" fillId="0" borderId="0"/>
    <xf numFmtId="176" fontId="22" fillId="0" borderId="0"/>
    <xf numFmtId="173" fontId="22" fillId="0" borderId="0"/>
    <xf numFmtId="176" fontId="22" fillId="0" borderId="0"/>
    <xf numFmtId="176" fontId="22" fillId="0" borderId="0"/>
    <xf numFmtId="176" fontId="22" fillId="0" borderId="0"/>
    <xf numFmtId="176" fontId="22" fillId="0" borderId="0"/>
    <xf numFmtId="176" fontId="22" fillId="0" borderId="0"/>
    <xf numFmtId="176" fontId="22" fillId="0" borderId="0"/>
    <xf numFmtId="176" fontId="22" fillId="0" borderId="0"/>
    <xf numFmtId="176" fontId="22" fillId="0" borderId="0"/>
    <xf numFmtId="176" fontId="22" fillId="0" borderId="0"/>
    <xf numFmtId="176"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176" fontId="22" fillId="0" borderId="0"/>
    <xf numFmtId="0" fontId="22" fillId="0" borderId="0"/>
    <xf numFmtId="0" fontId="22" fillId="0" borderId="0"/>
    <xf numFmtId="176" fontId="22" fillId="0" borderId="0"/>
    <xf numFmtId="176" fontId="22" fillId="0" borderId="0"/>
    <xf numFmtId="176" fontId="22" fillId="0" borderId="0"/>
    <xf numFmtId="176" fontId="22" fillId="0" borderId="0"/>
    <xf numFmtId="176" fontId="22" fillId="0" borderId="0"/>
    <xf numFmtId="176" fontId="22" fillId="0" borderId="0"/>
    <xf numFmtId="176" fontId="22" fillId="0" borderId="0"/>
    <xf numFmtId="176" fontId="22" fillId="0" borderId="0"/>
    <xf numFmtId="173" fontId="22" fillId="0" borderId="0"/>
    <xf numFmtId="176" fontId="38" fillId="0" borderId="0"/>
    <xf numFmtId="176" fontId="21" fillId="0" borderId="0"/>
    <xf numFmtId="176" fontId="21" fillId="0" borderId="0"/>
    <xf numFmtId="0" fontId="21" fillId="0" borderId="0"/>
    <xf numFmtId="0" fontId="21"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21" fillId="0" borderId="0"/>
    <xf numFmtId="0" fontId="21" fillId="0" borderId="0"/>
    <xf numFmtId="0" fontId="21" fillId="0" borderId="0"/>
    <xf numFmtId="0" fontId="21" fillId="0" borderId="0"/>
    <xf numFmtId="0" fontId="21" fillId="0" borderId="0"/>
    <xf numFmtId="0" fontId="21" fillId="0" borderId="0"/>
    <xf numFmtId="173" fontId="38" fillId="0" borderId="0"/>
    <xf numFmtId="176" fontId="21" fillId="0" borderId="0"/>
    <xf numFmtId="176" fontId="38" fillId="0" borderId="0"/>
    <xf numFmtId="176" fontId="21" fillId="0" borderId="0"/>
    <xf numFmtId="176" fontId="22" fillId="0" borderId="0"/>
    <xf numFmtId="176" fontId="22" fillId="0" borderId="0"/>
    <xf numFmtId="176" fontId="22" fillId="0" borderId="0"/>
    <xf numFmtId="176" fontId="22" fillId="0" borderId="0"/>
    <xf numFmtId="176" fontId="22" fillId="0" borderId="0"/>
    <xf numFmtId="176" fontId="22" fillId="0" borderId="0"/>
    <xf numFmtId="176" fontId="22" fillId="0" borderId="0"/>
    <xf numFmtId="176" fontId="22" fillId="0" borderId="0"/>
    <xf numFmtId="176" fontId="22" fillId="0" borderId="0"/>
    <xf numFmtId="176" fontId="22" fillId="0" borderId="0"/>
    <xf numFmtId="176" fontId="22" fillId="0" borderId="0"/>
    <xf numFmtId="176" fontId="22" fillId="0" borderId="0"/>
    <xf numFmtId="176" fontId="22" fillId="0" borderId="0"/>
    <xf numFmtId="176" fontId="22" fillId="0" borderId="0"/>
    <xf numFmtId="176" fontId="22" fillId="0" borderId="0"/>
    <xf numFmtId="176" fontId="22" fillId="0" borderId="0"/>
    <xf numFmtId="176" fontId="22" fillId="0" borderId="0"/>
    <xf numFmtId="176" fontId="22" fillId="0" borderId="0"/>
    <xf numFmtId="176" fontId="22" fillId="0" borderId="0"/>
    <xf numFmtId="176" fontId="22" fillId="0" borderId="0"/>
    <xf numFmtId="176" fontId="22" fillId="0" borderId="0"/>
    <xf numFmtId="176" fontId="22" fillId="0" borderId="0"/>
    <xf numFmtId="176" fontId="22" fillId="0" borderId="0"/>
    <xf numFmtId="176" fontId="22" fillId="0" borderId="0"/>
    <xf numFmtId="176" fontId="22" fillId="0" borderId="0"/>
    <xf numFmtId="176" fontId="22" fillId="0" borderId="0"/>
    <xf numFmtId="176" fontId="22" fillId="0" borderId="0"/>
    <xf numFmtId="176" fontId="22" fillId="0" borderId="0"/>
    <xf numFmtId="176" fontId="22" fillId="0" borderId="0"/>
    <xf numFmtId="176" fontId="22" fillId="0" borderId="0"/>
    <xf numFmtId="176" fontId="22" fillId="0" borderId="0"/>
    <xf numFmtId="176" fontId="22" fillId="0" borderId="0"/>
    <xf numFmtId="176" fontId="22" fillId="0" borderId="0"/>
    <xf numFmtId="176" fontId="22" fillId="0" borderId="0"/>
    <xf numFmtId="176" fontId="22" fillId="0" borderId="0"/>
    <xf numFmtId="176" fontId="22" fillId="0" borderId="0"/>
    <xf numFmtId="176" fontId="22" fillId="0" borderId="0"/>
    <xf numFmtId="176" fontId="22" fillId="0" borderId="0"/>
    <xf numFmtId="176" fontId="22" fillId="0" borderId="0"/>
    <xf numFmtId="176" fontId="22" fillId="0" borderId="0"/>
    <xf numFmtId="176" fontId="22" fillId="0" borderId="0"/>
    <xf numFmtId="176" fontId="22" fillId="0" borderId="0"/>
    <xf numFmtId="176" fontId="22" fillId="0" borderId="0"/>
    <xf numFmtId="176" fontId="22" fillId="0" borderId="0"/>
    <xf numFmtId="176" fontId="22" fillId="0" borderId="0"/>
    <xf numFmtId="176" fontId="22" fillId="0" borderId="0"/>
    <xf numFmtId="176" fontId="22" fillId="0" borderId="0"/>
    <xf numFmtId="176" fontId="22" fillId="0" borderId="0"/>
    <xf numFmtId="176" fontId="22" fillId="0" borderId="0"/>
    <xf numFmtId="176" fontId="22" fillId="0" borderId="0"/>
    <xf numFmtId="176" fontId="22" fillId="0" borderId="0"/>
    <xf numFmtId="176" fontId="22" fillId="0" borderId="0"/>
    <xf numFmtId="176" fontId="22" fillId="0" borderId="0"/>
    <xf numFmtId="176" fontId="22" fillId="0" borderId="0"/>
    <xf numFmtId="176" fontId="22" fillId="0" borderId="0"/>
    <xf numFmtId="176" fontId="22" fillId="0" borderId="0"/>
    <xf numFmtId="176" fontId="22" fillId="0" borderId="0"/>
    <xf numFmtId="176" fontId="22" fillId="0" borderId="0"/>
    <xf numFmtId="176" fontId="22" fillId="0" borderId="0"/>
    <xf numFmtId="176" fontId="22" fillId="0" borderId="0"/>
    <xf numFmtId="176" fontId="22" fillId="0" borderId="0"/>
    <xf numFmtId="176" fontId="22" fillId="0" borderId="0"/>
    <xf numFmtId="176" fontId="22" fillId="0" borderId="0"/>
    <xf numFmtId="176" fontId="22" fillId="0" borderId="0"/>
    <xf numFmtId="176" fontId="22" fillId="0" borderId="0"/>
    <xf numFmtId="176" fontId="22" fillId="0" borderId="0"/>
    <xf numFmtId="176" fontId="22" fillId="0" borderId="0"/>
    <xf numFmtId="176" fontId="22" fillId="0" borderId="0"/>
    <xf numFmtId="176" fontId="22" fillId="0" borderId="0"/>
    <xf numFmtId="176" fontId="22" fillId="0" borderId="0"/>
    <xf numFmtId="176" fontId="22" fillId="0" borderId="0"/>
    <xf numFmtId="176" fontId="22" fillId="0" borderId="0"/>
    <xf numFmtId="176" fontId="22" fillId="0" borderId="0"/>
    <xf numFmtId="176" fontId="22" fillId="0" borderId="0"/>
    <xf numFmtId="176" fontId="22" fillId="0" borderId="0"/>
    <xf numFmtId="176" fontId="22" fillId="0" borderId="0"/>
    <xf numFmtId="176" fontId="22" fillId="0" borderId="0"/>
    <xf numFmtId="176" fontId="22" fillId="0" borderId="0"/>
    <xf numFmtId="176" fontId="22" fillId="0" borderId="0"/>
    <xf numFmtId="176" fontId="22" fillId="0" borderId="0"/>
    <xf numFmtId="176" fontId="22" fillId="0" borderId="0"/>
    <xf numFmtId="176" fontId="22" fillId="0" borderId="0"/>
    <xf numFmtId="176" fontId="22" fillId="0" borderId="0"/>
    <xf numFmtId="176" fontId="22" fillId="0" borderId="0"/>
    <xf numFmtId="176" fontId="22" fillId="0" borderId="0"/>
    <xf numFmtId="176" fontId="22" fillId="0" borderId="0"/>
    <xf numFmtId="176" fontId="22" fillId="0" borderId="0"/>
    <xf numFmtId="176" fontId="22" fillId="0" borderId="0"/>
    <xf numFmtId="176" fontId="22" fillId="0" borderId="0"/>
    <xf numFmtId="176" fontId="22" fillId="0" borderId="0"/>
    <xf numFmtId="176" fontId="22" fillId="0" borderId="0"/>
    <xf numFmtId="176" fontId="22" fillId="0" borderId="0"/>
    <xf numFmtId="176" fontId="22" fillId="0" borderId="0"/>
    <xf numFmtId="176" fontId="22" fillId="0" borderId="0"/>
    <xf numFmtId="176" fontId="22" fillId="0" borderId="0"/>
    <xf numFmtId="176" fontId="22" fillId="0" borderId="0"/>
    <xf numFmtId="176" fontId="22" fillId="0" borderId="0"/>
    <xf numFmtId="176" fontId="22" fillId="0" borderId="0"/>
    <xf numFmtId="176" fontId="22" fillId="0" borderId="0"/>
    <xf numFmtId="176" fontId="22" fillId="0" borderId="0"/>
    <xf numFmtId="176" fontId="22" fillId="0" borderId="0"/>
    <xf numFmtId="176" fontId="22" fillId="0" borderId="0"/>
    <xf numFmtId="176" fontId="22" fillId="0" borderId="0"/>
    <xf numFmtId="176" fontId="22" fillId="0" borderId="0"/>
    <xf numFmtId="176" fontId="22" fillId="0" borderId="0"/>
    <xf numFmtId="176" fontId="22" fillId="0" borderId="0"/>
    <xf numFmtId="176" fontId="22" fillId="0" borderId="0"/>
    <xf numFmtId="176" fontId="22" fillId="0" borderId="0"/>
    <xf numFmtId="176" fontId="22" fillId="0" borderId="0"/>
    <xf numFmtId="176" fontId="22" fillId="0" borderId="0"/>
    <xf numFmtId="176" fontId="22" fillId="0" borderId="0"/>
    <xf numFmtId="176" fontId="22" fillId="0" borderId="0"/>
    <xf numFmtId="176" fontId="22" fillId="0" borderId="0"/>
    <xf numFmtId="176" fontId="22" fillId="0" borderId="0"/>
    <xf numFmtId="176" fontId="38" fillId="0" borderId="0"/>
    <xf numFmtId="176" fontId="21" fillId="0" borderId="0"/>
    <xf numFmtId="176" fontId="22" fillId="0" borderId="0"/>
    <xf numFmtId="176" fontId="38" fillId="0" borderId="0"/>
    <xf numFmtId="176" fontId="21" fillId="0" borderId="0"/>
    <xf numFmtId="176" fontId="22" fillId="0" borderId="0"/>
    <xf numFmtId="176" fontId="22" fillId="0" borderId="0"/>
    <xf numFmtId="176" fontId="22" fillId="0" borderId="0"/>
    <xf numFmtId="176" fontId="22" fillId="0" borderId="0"/>
    <xf numFmtId="176" fontId="22" fillId="0" borderId="0"/>
    <xf numFmtId="176" fontId="22" fillId="0" borderId="0"/>
    <xf numFmtId="176" fontId="22" fillId="0" borderId="0"/>
    <xf numFmtId="176" fontId="22" fillId="0" borderId="0"/>
    <xf numFmtId="176" fontId="22" fillId="0" borderId="0"/>
    <xf numFmtId="176" fontId="22" fillId="0" borderId="0"/>
    <xf numFmtId="176" fontId="22" fillId="0" borderId="0"/>
    <xf numFmtId="176" fontId="22" fillId="0" borderId="0"/>
    <xf numFmtId="176" fontId="22" fillId="0" borderId="0"/>
    <xf numFmtId="176" fontId="22" fillId="0" borderId="0"/>
    <xf numFmtId="176" fontId="22" fillId="0" borderId="0"/>
    <xf numFmtId="176" fontId="22" fillId="0" borderId="0"/>
    <xf numFmtId="176" fontId="22" fillId="0" borderId="0"/>
    <xf numFmtId="176" fontId="22" fillId="0" borderId="0"/>
    <xf numFmtId="176" fontId="22" fillId="0" borderId="0"/>
    <xf numFmtId="176" fontId="22" fillId="0" borderId="0"/>
    <xf numFmtId="176" fontId="22" fillId="0" borderId="0"/>
    <xf numFmtId="176" fontId="22" fillId="0" borderId="0"/>
    <xf numFmtId="176" fontId="22" fillId="0" borderId="0"/>
    <xf numFmtId="176" fontId="22" fillId="0" borderId="0"/>
    <xf numFmtId="176" fontId="22" fillId="0" borderId="0"/>
    <xf numFmtId="176" fontId="22" fillId="0" borderId="0"/>
    <xf numFmtId="176" fontId="22" fillId="0" borderId="0"/>
    <xf numFmtId="176" fontId="22" fillId="0" borderId="0"/>
    <xf numFmtId="176" fontId="22" fillId="0" borderId="0"/>
    <xf numFmtId="176" fontId="22" fillId="0" borderId="0"/>
    <xf numFmtId="176" fontId="22" fillId="0" borderId="0"/>
    <xf numFmtId="176" fontId="22" fillId="0" borderId="0"/>
    <xf numFmtId="176" fontId="22" fillId="0" borderId="0"/>
    <xf numFmtId="176" fontId="22" fillId="0" borderId="0"/>
    <xf numFmtId="176" fontId="22" fillId="0" borderId="0"/>
    <xf numFmtId="176" fontId="22" fillId="0" borderId="0"/>
    <xf numFmtId="176" fontId="22" fillId="0" borderId="0"/>
    <xf numFmtId="176" fontId="22" fillId="0" borderId="0"/>
    <xf numFmtId="176" fontId="22" fillId="0" borderId="0"/>
    <xf numFmtId="176" fontId="22" fillId="0" borderId="0"/>
    <xf numFmtId="176" fontId="22" fillId="0" borderId="0"/>
    <xf numFmtId="176" fontId="22" fillId="0" borderId="0"/>
    <xf numFmtId="176" fontId="22" fillId="0" borderId="0"/>
    <xf numFmtId="176" fontId="22" fillId="0" borderId="0"/>
    <xf numFmtId="176" fontId="22" fillId="0" borderId="0"/>
    <xf numFmtId="176" fontId="22" fillId="0" borderId="0"/>
    <xf numFmtId="176" fontId="22" fillId="0" borderId="0"/>
    <xf numFmtId="176" fontId="22" fillId="0" borderId="0"/>
    <xf numFmtId="176" fontId="22" fillId="0" borderId="0"/>
    <xf numFmtId="176" fontId="22" fillId="0" borderId="0"/>
    <xf numFmtId="176" fontId="22" fillId="0" borderId="0"/>
    <xf numFmtId="176" fontId="22" fillId="0" borderId="0"/>
    <xf numFmtId="176" fontId="22" fillId="0" borderId="0"/>
    <xf numFmtId="176" fontId="22" fillId="0" borderId="0"/>
    <xf numFmtId="176" fontId="22" fillId="0" borderId="0"/>
    <xf numFmtId="176" fontId="22" fillId="0" borderId="0"/>
    <xf numFmtId="176" fontId="22" fillId="0" borderId="0"/>
    <xf numFmtId="176" fontId="22" fillId="0" borderId="0"/>
    <xf numFmtId="176" fontId="22" fillId="0" borderId="0"/>
    <xf numFmtId="176" fontId="22" fillId="0" borderId="0"/>
    <xf numFmtId="176" fontId="22" fillId="0" borderId="0"/>
    <xf numFmtId="176" fontId="22" fillId="0" borderId="0"/>
    <xf numFmtId="176" fontId="22" fillId="0" borderId="0"/>
    <xf numFmtId="176" fontId="22" fillId="0" borderId="0"/>
    <xf numFmtId="176" fontId="22" fillId="0" borderId="0"/>
    <xf numFmtId="176" fontId="22" fillId="0" borderId="0"/>
    <xf numFmtId="176" fontId="22" fillId="0" borderId="0"/>
    <xf numFmtId="176" fontId="22" fillId="0" borderId="0"/>
    <xf numFmtId="176" fontId="22" fillId="0" borderId="0"/>
    <xf numFmtId="176" fontId="22" fillId="0" borderId="0"/>
    <xf numFmtId="176" fontId="22" fillId="0" borderId="0"/>
    <xf numFmtId="176" fontId="22" fillId="0" borderId="0"/>
    <xf numFmtId="176" fontId="22" fillId="0" borderId="0"/>
    <xf numFmtId="176" fontId="22" fillId="0" borderId="0"/>
    <xf numFmtId="176" fontId="22" fillId="0" borderId="0"/>
    <xf numFmtId="176" fontId="22" fillId="0" borderId="0"/>
    <xf numFmtId="176" fontId="22" fillId="0" borderId="0"/>
    <xf numFmtId="176" fontId="22" fillId="0" borderId="0"/>
    <xf numFmtId="176" fontId="22" fillId="0" borderId="0"/>
    <xf numFmtId="176" fontId="22" fillId="0" borderId="0"/>
    <xf numFmtId="176" fontId="22" fillId="0" borderId="0"/>
    <xf numFmtId="176" fontId="22" fillId="0" borderId="0"/>
    <xf numFmtId="176" fontId="22" fillId="0" borderId="0"/>
    <xf numFmtId="176" fontId="22" fillId="0" borderId="0"/>
    <xf numFmtId="176" fontId="22" fillId="0" borderId="0"/>
    <xf numFmtId="176" fontId="22" fillId="0" borderId="0"/>
    <xf numFmtId="176" fontId="22" fillId="0" borderId="0"/>
    <xf numFmtId="176" fontId="22" fillId="0" borderId="0"/>
    <xf numFmtId="176" fontId="22" fillId="0" borderId="0"/>
    <xf numFmtId="176" fontId="22" fillId="0" borderId="0"/>
    <xf numFmtId="176" fontId="22" fillId="0" borderId="0"/>
    <xf numFmtId="176" fontId="22" fillId="0" borderId="0"/>
    <xf numFmtId="176" fontId="22" fillId="0" borderId="0"/>
    <xf numFmtId="176" fontId="22" fillId="0" borderId="0"/>
    <xf numFmtId="176" fontId="22" fillId="0" borderId="0"/>
    <xf numFmtId="176" fontId="22" fillId="0" borderId="0"/>
    <xf numFmtId="176" fontId="22" fillId="0" borderId="0"/>
    <xf numFmtId="176" fontId="22" fillId="0" borderId="0"/>
    <xf numFmtId="176" fontId="22" fillId="0" borderId="0"/>
    <xf numFmtId="176" fontId="22" fillId="0" borderId="0"/>
    <xf numFmtId="176" fontId="22" fillId="0" borderId="0"/>
    <xf numFmtId="176" fontId="22" fillId="0" borderId="0"/>
    <xf numFmtId="176" fontId="22" fillId="0" borderId="0"/>
    <xf numFmtId="176" fontId="22" fillId="0" borderId="0"/>
    <xf numFmtId="176" fontId="22" fillId="0" borderId="0"/>
    <xf numFmtId="176" fontId="22" fillId="0" borderId="0"/>
    <xf numFmtId="176" fontId="22" fillId="0" borderId="0"/>
    <xf numFmtId="176" fontId="22" fillId="0" borderId="0"/>
    <xf numFmtId="176" fontId="22" fillId="0" borderId="0"/>
    <xf numFmtId="176" fontId="22" fillId="0" borderId="0"/>
    <xf numFmtId="176" fontId="22" fillId="0" borderId="0"/>
    <xf numFmtId="176" fontId="22" fillId="0" borderId="0"/>
    <xf numFmtId="176" fontId="22" fillId="0" borderId="0"/>
    <xf numFmtId="176" fontId="22" fillId="0" borderId="0"/>
    <xf numFmtId="176" fontId="22" fillId="0" borderId="0"/>
    <xf numFmtId="176" fontId="22" fillId="0" borderId="0"/>
    <xf numFmtId="176" fontId="22" fillId="0" borderId="0"/>
    <xf numFmtId="176" fontId="22" fillId="0" borderId="0"/>
    <xf numFmtId="176" fontId="22" fillId="0" borderId="0"/>
    <xf numFmtId="176" fontId="22" fillId="0" borderId="0"/>
    <xf numFmtId="176" fontId="22" fillId="0" borderId="0"/>
    <xf numFmtId="176" fontId="22" fillId="0" borderId="0"/>
    <xf numFmtId="176" fontId="22" fillId="0" borderId="0"/>
    <xf numFmtId="176" fontId="22" fillId="0" borderId="0"/>
    <xf numFmtId="176" fontId="22" fillId="0" borderId="0"/>
    <xf numFmtId="176" fontId="22" fillId="0" borderId="0"/>
    <xf numFmtId="176" fontId="22" fillId="0" borderId="0"/>
    <xf numFmtId="176" fontId="22" fillId="0" borderId="0"/>
    <xf numFmtId="176" fontId="22" fillId="0" borderId="0"/>
    <xf numFmtId="176" fontId="22" fillId="0" borderId="0"/>
    <xf numFmtId="176" fontId="22" fillId="0" borderId="0"/>
    <xf numFmtId="176" fontId="22" fillId="0" borderId="0"/>
    <xf numFmtId="176" fontId="22" fillId="0" borderId="0"/>
    <xf numFmtId="176" fontId="22" fillId="0" borderId="0"/>
    <xf numFmtId="176" fontId="22" fillId="0" borderId="0"/>
    <xf numFmtId="176" fontId="22" fillId="0" borderId="0"/>
    <xf numFmtId="176" fontId="22" fillId="0" borderId="0"/>
    <xf numFmtId="176" fontId="22" fillId="0" borderId="0"/>
    <xf numFmtId="176" fontId="22" fillId="0" borderId="0"/>
    <xf numFmtId="176" fontId="22" fillId="0" borderId="0"/>
    <xf numFmtId="176" fontId="22" fillId="0" borderId="0"/>
    <xf numFmtId="176" fontId="22" fillId="0" borderId="0"/>
    <xf numFmtId="176" fontId="22" fillId="0" borderId="0"/>
    <xf numFmtId="176" fontId="22" fillId="0" borderId="0"/>
    <xf numFmtId="176" fontId="22" fillId="0" borderId="0"/>
    <xf numFmtId="176" fontId="22" fillId="0" borderId="0"/>
    <xf numFmtId="176" fontId="22" fillId="0" borderId="0"/>
    <xf numFmtId="176" fontId="22" fillId="0" borderId="0"/>
    <xf numFmtId="176" fontId="22" fillId="0" borderId="0"/>
    <xf numFmtId="176" fontId="22" fillId="0" borderId="0"/>
    <xf numFmtId="176" fontId="22" fillId="0" borderId="0"/>
    <xf numFmtId="176" fontId="22" fillId="0" borderId="0"/>
    <xf numFmtId="176" fontId="22" fillId="0" borderId="0"/>
    <xf numFmtId="176" fontId="22" fillId="0" borderId="0"/>
    <xf numFmtId="176" fontId="22" fillId="0" borderId="0"/>
    <xf numFmtId="176" fontId="22" fillId="0" borderId="0"/>
    <xf numFmtId="176" fontId="22" fillId="0" borderId="0"/>
    <xf numFmtId="176" fontId="22" fillId="0" borderId="0"/>
    <xf numFmtId="176" fontId="22" fillId="0" borderId="0"/>
    <xf numFmtId="176" fontId="22" fillId="0" borderId="0"/>
    <xf numFmtId="176" fontId="22" fillId="0" borderId="0"/>
    <xf numFmtId="176" fontId="22" fillId="0" borderId="0"/>
    <xf numFmtId="176" fontId="22" fillId="0" borderId="0"/>
    <xf numFmtId="176" fontId="22" fillId="0" borderId="0"/>
    <xf numFmtId="176" fontId="22" fillId="0" borderId="0"/>
    <xf numFmtId="176" fontId="22" fillId="0" borderId="0"/>
    <xf numFmtId="176" fontId="22" fillId="0" borderId="0"/>
    <xf numFmtId="176" fontId="22" fillId="0" borderId="0"/>
    <xf numFmtId="176" fontId="22" fillId="0" borderId="0"/>
    <xf numFmtId="176" fontId="22" fillId="0" borderId="0"/>
    <xf numFmtId="176" fontId="22" fillId="0" borderId="0"/>
    <xf numFmtId="176" fontId="22" fillId="0" borderId="0"/>
    <xf numFmtId="176" fontId="22" fillId="0" borderId="0"/>
    <xf numFmtId="176" fontId="22" fillId="0" borderId="0"/>
    <xf numFmtId="176" fontId="22" fillId="0" borderId="0"/>
    <xf numFmtId="176" fontId="22" fillId="0" borderId="0"/>
    <xf numFmtId="176" fontId="22" fillId="0" borderId="0"/>
    <xf numFmtId="176" fontId="22" fillId="0" borderId="0"/>
    <xf numFmtId="176" fontId="22" fillId="0" borderId="0"/>
    <xf numFmtId="176" fontId="22" fillId="0" borderId="0"/>
    <xf numFmtId="176" fontId="22" fillId="0" borderId="0"/>
    <xf numFmtId="176" fontId="22" fillId="0" borderId="0"/>
    <xf numFmtId="176" fontId="22" fillId="0" borderId="0"/>
    <xf numFmtId="176" fontId="22" fillId="0" borderId="0"/>
    <xf numFmtId="176" fontId="22" fillId="0" borderId="0"/>
    <xf numFmtId="176" fontId="22" fillId="0" borderId="0"/>
    <xf numFmtId="176" fontId="22" fillId="0" borderId="0"/>
    <xf numFmtId="176" fontId="22" fillId="0" borderId="0"/>
    <xf numFmtId="176" fontId="22" fillId="0" borderId="0"/>
    <xf numFmtId="176" fontId="22" fillId="0" borderId="0"/>
    <xf numFmtId="176" fontId="22" fillId="0" borderId="0"/>
    <xf numFmtId="176" fontId="22" fillId="0" borderId="0"/>
    <xf numFmtId="176" fontId="22" fillId="0" borderId="0"/>
    <xf numFmtId="176" fontId="22" fillId="0" borderId="0"/>
    <xf numFmtId="176" fontId="22" fillId="0" borderId="0"/>
    <xf numFmtId="176" fontId="22" fillId="0" borderId="0"/>
    <xf numFmtId="176" fontId="22" fillId="0" borderId="0"/>
    <xf numFmtId="176" fontId="22" fillId="0" borderId="0"/>
    <xf numFmtId="176" fontId="22" fillId="0" borderId="0"/>
    <xf numFmtId="176" fontId="22" fillId="0" borderId="0"/>
    <xf numFmtId="176" fontId="22" fillId="0" borderId="0"/>
    <xf numFmtId="176" fontId="22" fillId="0" borderId="0"/>
    <xf numFmtId="176" fontId="22" fillId="0" borderId="0"/>
    <xf numFmtId="176" fontId="22" fillId="0" borderId="0"/>
    <xf numFmtId="176" fontId="22" fillId="0" borderId="0"/>
    <xf numFmtId="176" fontId="22" fillId="0" borderId="0"/>
    <xf numFmtId="176" fontId="22" fillId="0" borderId="0"/>
    <xf numFmtId="176" fontId="22" fillId="0" borderId="0"/>
    <xf numFmtId="176" fontId="22" fillId="0" borderId="0"/>
    <xf numFmtId="176" fontId="22" fillId="0" borderId="0"/>
    <xf numFmtId="176" fontId="22" fillId="0" borderId="0"/>
    <xf numFmtId="176" fontId="22" fillId="0" borderId="0"/>
    <xf numFmtId="176" fontId="22" fillId="0" borderId="0"/>
    <xf numFmtId="176" fontId="22" fillId="0" borderId="0"/>
    <xf numFmtId="176" fontId="22" fillId="0" borderId="0"/>
    <xf numFmtId="176" fontId="22" fillId="0" borderId="0"/>
    <xf numFmtId="176" fontId="22" fillId="0" borderId="0"/>
    <xf numFmtId="176" fontId="22" fillId="0" borderId="0"/>
    <xf numFmtId="176" fontId="22" fillId="0" borderId="0"/>
    <xf numFmtId="176" fontId="22" fillId="0" borderId="0"/>
    <xf numFmtId="176" fontId="22" fillId="0" borderId="0"/>
    <xf numFmtId="176" fontId="22" fillId="0" borderId="0"/>
    <xf numFmtId="176" fontId="22" fillId="0" borderId="0"/>
    <xf numFmtId="176" fontId="22" fillId="0" borderId="0"/>
    <xf numFmtId="176" fontId="22" fillId="0" borderId="0"/>
    <xf numFmtId="176" fontId="22" fillId="0" borderId="0"/>
    <xf numFmtId="176" fontId="22" fillId="0" borderId="0"/>
    <xf numFmtId="176" fontId="22" fillId="0" borderId="0"/>
    <xf numFmtId="176" fontId="22" fillId="0" borderId="0"/>
    <xf numFmtId="176" fontId="38" fillId="0" borderId="0"/>
    <xf numFmtId="176" fontId="21" fillId="0" borderId="0"/>
    <xf numFmtId="176" fontId="22" fillId="0" borderId="0"/>
    <xf numFmtId="176" fontId="22" fillId="0" borderId="0"/>
    <xf numFmtId="176" fontId="22" fillId="0" borderId="0"/>
    <xf numFmtId="176" fontId="22" fillId="0" borderId="0"/>
    <xf numFmtId="176" fontId="22" fillId="0" borderId="0"/>
    <xf numFmtId="176" fontId="22" fillId="0" borderId="0"/>
    <xf numFmtId="176" fontId="22" fillId="0" borderId="0"/>
    <xf numFmtId="176" fontId="22" fillId="0" borderId="0"/>
    <xf numFmtId="176" fontId="22" fillId="0" borderId="0"/>
    <xf numFmtId="176" fontId="22" fillId="0" borderId="0"/>
    <xf numFmtId="176" fontId="22" fillId="0" borderId="0"/>
    <xf numFmtId="176" fontId="22" fillId="0" borderId="0"/>
    <xf numFmtId="176" fontId="22" fillId="0" borderId="0"/>
    <xf numFmtId="176" fontId="22" fillId="0" borderId="0"/>
    <xf numFmtId="176" fontId="22" fillId="0" borderId="0"/>
    <xf numFmtId="176" fontId="22" fillId="0" borderId="0"/>
    <xf numFmtId="176" fontId="22" fillId="0" borderId="0"/>
    <xf numFmtId="176" fontId="22" fillId="0" borderId="0"/>
    <xf numFmtId="176" fontId="22" fillId="0" borderId="0"/>
    <xf numFmtId="176" fontId="22" fillId="0" borderId="0"/>
    <xf numFmtId="176" fontId="22" fillId="0" borderId="0"/>
    <xf numFmtId="176" fontId="22" fillId="0" borderId="0"/>
    <xf numFmtId="176" fontId="22" fillId="0" borderId="0"/>
    <xf numFmtId="176" fontId="22" fillId="0" borderId="0"/>
    <xf numFmtId="176" fontId="22" fillId="0" borderId="0"/>
    <xf numFmtId="176" fontId="22" fillId="0" borderId="0"/>
    <xf numFmtId="176" fontId="22" fillId="0" borderId="0"/>
    <xf numFmtId="176" fontId="22" fillId="0" borderId="0"/>
    <xf numFmtId="176" fontId="22" fillId="0" borderId="0"/>
    <xf numFmtId="176" fontId="22" fillId="0" borderId="0"/>
    <xf numFmtId="176" fontId="22" fillId="0" borderId="0"/>
    <xf numFmtId="176" fontId="22" fillId="0" borderId="0"/>
    <xf numFmtId="176" fontId="22" fillId="0" borderId="0"/>
    <xf numFmtId="176" fontId="22" fillId="0" borderId="0"/>
    <xf numFmtId="176" fontId="22" fillId="0" borderId="0"/>
    <xf numFmtId="176" fontId="22" fillId="0" borderId="0"/>
    <xf numFmtId="176" fontId="22" fillId="0" borderId="0"/>
    <xf numFmtId="176" fontId="22" fillId="0" borderId="0"/>
    <xf numFmtId="176" fontId="22" fillId="0" borderId="0"/>
    <xf numFmtId="176" fontId="22" fillId="0" borderId="0"/>
    <xf numFmtId="176" fontId="22" fillId="0" borderId="0"/>
    <xf numFmtId="176" fontId="22" fillId="0" borderId="0"/>
    <xf numFmtId="176" fontId="22" fillId="0" borderId="0"/>
    <xf numFmtId="176" fontId="22" fillId="0" borderId="0"/>
    <xf numFmtId="176" fontId="22" fillId="0" borderId="0"/>
    <xf numFmtId="176" fontId="22" fillId="0" borderId="0"/>
    <xf numFmtId="176" fontId="22" fillId="0" borderId="0"/>
    <xf numFmtId="176" fontId="22" fillId="0" borderId="0"/>
    <xf numFmtId="176" fontId="22" fillId="0" borderId="0"/>
    <xf numFmtId="176" fontId="22" fillId="0" borderId="0"/>
    <xf numFmtId="176" fontId="22" fillId="0" borderId="0"/>
    <xf numFmtId="176" fontId="22" fillId="0" borderId="0"/>
    <xf numFmtId="176" fontId="22" fillId="0" borderId="0"/>
    <xf numFmtId="176" fontId="22" fillId="0" borderId="0"/>
    <xf numFmtId="176" fontId="22" fillId="0" borderId="0"/>
    <xf numFmtId="176" fontId="22" fillId="0" borderId="0"/>
    <xf numFmtId="176" fontId="22" fillId="0" borderId="0"/>
    <xf numFmtId="176" fontId="22" fillId="0" borderId="0"/>
    <xf numFmtId="176" fontId="22" fillId="0" borderId="0"/>
    <xf numFmtId="176" fontId="22" fillId="0" borderId="0"/>
    <xf numFmtId="176" fontId="22" fillId="0" borderId="0"/>
    <xf numFmtId="176" fontId="22" fillId="0" borderId="0"/>
    <xf numFmtId="176" fontId="22" fillId="0" borderId="0"/>
    <xf numFmtId="176" fontId="22" fillId="0" borderId="0"/>
    <xf numFmtId="176" fontId="22" fillId="0" borderId="0"/>
    <xf numFmtId="176" fontId="22" fillId="0" borderId="0"/>
    <xf numFmtId="176" fontId="22" fillId="0" borderId="0"/>
    <xf numFmtId="176" fontId="22" fillId="0" borderId="0"/>
    <xf numFmtId="176" fontId="22" fillId="0" borderId="0"/>
    <xf numFmtId="176" fontId="22" fillId="0" borderId="0"/>
    <xf numFmtId="176" fontId="22" fillId="0" borderId="0"/>
    <xf numFmtId="176" fontId="22" fillId="0" borderId="0"/>
    <xf numFmtId="176" fontId="22" fillId="0" borderId="0"/>
    <xf numFmtId="176" fontId="22" fillId="0" borderId="0"/>
    <xf numFmtId="176" fontId="22" fillId="0" borderId="0"/>
    <xf numFmtId="176" fontId="22" fillId="0" borderId="0"/>
    <xf numFmtId="176" fontId="22" fillId="0" borderId="0"/>
    <xf numFmtId="176" fontId="22" fillId="0" borderId="0"/>
    <xf numFmtId="176" fontId="22" fillId="0" borderId="0"/>
    <xf numFmtId="176" fontId="22" fillId="0" borderId="0"/>
    <xf numFmtId="176" fontId="22" fillId="0" borderId="0"/>
    <xf numFmtId="176" fontId="22" fillId="0" borderId="0"/>
    <xf numFmtId="176" fontId="22" fillId="0" borderId="0"/>
    <xf numFmtId="176" fontId="22" fillId="0" borderId="0"/>
    <xf numFmtId="176" fontId="22" fillId="0" borderId="0"/>
    <xf numFmtId="176" fontId="22" fillId="0" borderId="0"/>
    <xf numFmtId="176" fontId="22" fillId="0" borderId="0"/>
    <xf numFmtId="176" fontId="22" fillId="0" borderId="0"/>
    <xf numFmtId="176" fontId="22" fillId="0" borderId="0"/>
    <xf numFmtId="176" fontId="22" fillId="0" borderId="0"/>
    <xf numFmtId="176" fontId="22" fillId="0" borderId="0"/>
    <xf numFmtId="176" fontId="22" fillId="0" borderId="0"/>
    <xf numFmtId="176" fontId="22" fillId="0" borderId="0"/>
    <xf numFmtId="176" fontId="22" fillId="0" borderId="0"/>
    <xf numFmtId="176" fontId="22" fillId="0" borderId="0"/>
    <xf numFmtId="176" fontId="22" fillId="0" borderId="0"/>
    <xf numFmtId="176" fontId="22" fillId="0" borderId="0"/>
    <xf numFmtId="176" fontId="22" fillId="0" borderId="0"/>
    <xf numFmtId="176" fontId="22" fillId="0" borderId="0"/>
    <xf numFmtId="176" fontId="22" fillId="0" borderId="0"/>
    <xf numFmtId="176" fontId="22" fillId="0" borderId="0"/>
    <xf numFmtId="176" fontId="22" fillId="0" borderId="0"/>
    <xf numFmtId="176" fontId="22" fillId="0" borderId="0"/>
    <xf numFmtId="176" fontId="22" fillId="0" borderId="0"/>
    <xf numFmtId="176" fontId="22" fillId="0" borderId="0"/>
    <xf numFmtId="176" fontId="22" fillId="0" borderId="0"/>
    <xf numFmtId="176" fontId="22" fillId="0" borderId="0"/>
    <xf numFmtId="176" fontId="22" fillId="0" borderId="0"/>
    <xf numFmtId="176" fontId="22" fillId="0" borderId="0"/>
    <xf numFmtId="176" fontId="22" fillId="0" borderId="0"/>
    <xf numFmtId="176" fontId="22" fillId="0" borderId="0"/>
    <xf numFmtId="176" fontId="22" fillId="0" borderId="0"/>
    <xf numFmtId="176" fontId="22" fillId="0" borderId="0"/>
    <xf numFmtId="176" fontId="22" fillId="0" borderId="0"/>
    <xf numFmtId="176" fontId="22" fillId="0" borderId="0"/>
    <xf numFmtId="176" fontId="22" fillId="0" borderId="0"/>
    <xf numFmtId="176" fontId="22" fillId="0" borderId="0"/>
    <xf numFmtId="176" fontId="22" fillId="0" borderId="0"/>
    <xf numFmtId="176" fontId="22" fillId="0" borderId="0"/>
    <xf numFmtId="176" fontId="22" fillId="0" borderId="0"/>
    <xf numFmtId="176" fontId="22" fillId="0" borderId="0"/>
    <xf numFmtId="176" fontId="22" fillId="0" borderId="0"/>
    <xf numFmtId="176" fontId="22" fillId="0" borderId="0"/>
    <xf numFmtId="176" fontId="22" fillId="0" borderId="0"/>
    <xf numFmtId="176" fontId="22" fillId="0" borderId="0"/>
    <xf numFmtId="176" fontId="22" fillId="0" borderId="0"/>
    <xf numFmtId="176" fontId="22" fillId="0" borderId="0"/>
    <xf numFmtId="176" fontId="22" fillId="0" borderId="0"/>
    <xf numFmtId="176" fontId="22" fillId="0" borderId="0"/>
    <xf numFmtId="176" fontId="22" fillId="0" borderId="0"/>
    <xf numFmtId="176" fontId="22" fillId="0" borderId="0"/>
    <xf numFmtId="176" fontId="22" fillId="0" borderId="0"/>
    <xf numFmtId="176" fontId="22" fillId="0" borderId="0"/>
    <xf numFmtId="176" fontId="22" fillId="0" borderId="0"/>
    <xf numFmtId="176" fontId="22" fillId="0" borderId="0"/>
    <xf numFmtId="176" fontId="22" fillId="0" borderId="0"/>
    <xf numFmtId="176" fontId="22" fillId="0" borderId="0"/>
    <xf numFmtId="176" fontId="22" fillId="0" borderId="0"/>
    <xf numFmtId="176" fontId="22" fillId="0" borderId="0"/>
    <xf numFmtId="176" fontId="22" fillId="0" borderId="0"/>
    <xf numFmtId="176" fontId="22" fillId="0" borderId="0"/>
    <xf numFmtId="176" fontId="22" fillId="0" borderId="0"/>
    <xf numFmtId="176" fontId="22" fillId="0" borderId="0"/>
    <xf numFmtId="176" fontId="22" fillId="0" borderId="0"/>
    <xf numFmtId="176" fontId="22" fillId="0" borderId="0"/>
    <xf numFmtId="176" fontId="22" fillId="0" borderId="0"/>
    <xf numFmtId="176" fontId="22" fillId="0" borderId="0"/>
    <xf numFmtId="176" fontId="22" fillId="0" borderId="0"/>
    <xf numFmtId="176" fontId="22" fillId="0" borderId="0"/>
    <xf numFmtId="176" fontId="22" fillId="0" borderId="0"/>
    <xf numFmtId="176" fontId="22" fillId="0" borderId="0"/>
    <xf numFmtId="176" fontId="22" fillId="0" borderId="0"/>
    <xf numFmtId="176" fontId="22" fillId="0" borderId="0"/>
    <xf numFmtId="176" fontId="22" fillId="0" borderId="0"/>
    <xf numFmtId="176" fontId="22" fillId="0" borderId="0"/>
    <xf numFmtId="176" fontId="22" fillId="0" borderId="0"/>
    <xf numFmtId="176" fontId="22" fillId="0" borderId="0"/>
    <xf numFmtId="176" fontId="22" fillId="0" borderId="0"/>
    <xf numFmtId="176" fontId="22" fillId="0" borderId="0"/>
    <xf numFmtId="176" fontId="22" fillId="0" borderId="0"/>
    <xf numFmtId="176" fontId="22" fillId="0" borderId="0"/>
    <xf numFmtId="176" fontId="22" fillId="0" borderId="0"/>
    <xf numFmtId="176" fontId="22" fillId="0" borderId="0"/>
    <xf numFmtId="176" fontId="22" fillId="0" borderId="0"/>
    <xf numFmtId="176" fontId="22" fillId="0" borderId="0"/>
    <xf numFmtId="176" fontId="22" fillId="0" borderId="0"/>
    <xf numFmtId="176" fontId="22" fillId="0" borderId="0"/>
    <xf numFmtId="176" fontId="22" fillId="0" borderId="0"/>
    <xf numFmtId="176" fontId="22" fillId="0" borderId="0"/>
    <xf numFmtId="176" fontId="22" fillId="0" borderId="0"/>
    <xf numFmtId="176" fontId="22" fillId="0" borderId="0"/>
    <xf numFmtId="176" fontId="22" fillId="0" borderId="0"/>
    <xf numFmtId="176" fontId="22" fillId="0" borderId="0"/>
    <xf numFmtId="176" fontId="22" fillId="0" borderId="0"/>
    <xf numFmtId="176" fontId="22" fillId="0" borderId="0"/>
    <xf numFmtId="176" fontId="22" fillId="0" borderId="0"/>
    <xf numFmtId="176" fontId="22" fillId="0" borderId="0"/>
    <xf numFmtId="176" fontId="22" fillId="0" borderId="0"/>
    <xf numFmtId="176" fontId="22" fillId="0" borderId="0"/>
    <xf numFmtId="176" fontId="22" fillId="0" borderId="0"/>
    <xf numFmtId="176" fontId="22" fillId="0" borderId="0"/>
    <xf numFmtId="176" fontId="22" fillId="0" borderId="0"/>
    <xf numFmtId="176" fontId="22" fillId="0" borderId="0"/>
    <xf numFmtId="176" fontId="22" fillId="0" borderId="0"/>
    <xf numFmtId="176" fontId="22" fillId="0" borderId="0"/>
    <xf numFmtId="176" fontId="22" fillId="0" borderId="0"/>
    <xf numFmtId="176" fontId="22" fillId="0" borderId="0"/>
    <xf numFmtId="176" fontId="22" fillId="0" borderId="0"/>
    <xf numFmtId="176" fontId="22" fillId="0" borderId="0"/>
    <xf numFmtId="176" fontId="22" fillId="0" borderId="0"/>
    <xf numFmtId="176" fontId="22" fillId="0" borderId="0"/>
    <xf numFmtId="176" fontId="22" fillId="0" borderId="0"/>
    <xf numFmtId="176" fontId="22" fillId="0" borderId="0"/>
    <xf numFmtId="176" fontId="22" fillId="0" borderId="0"/>
    <xf numFmtId="176" fontId="22" fillId="0" borderId="0"/>
    <xf numFmtId="176" fontId="22" fillId="0" borderId="0"/>
    <xf numFmtId="176" fontId="22" fillId="0" borderId="0"/>
    <xf numFmtId="176" fontId="22" fillId="0" borderId="0"/>
    <xf numFmtId="176" fontId="22" fillId="0" borderId="0"/>
    <xf numFmtId="176" fontId="22" fillId="0" borderId="0"/>
    <xf numFmtId="176" fontId="22" fillId="0" borderId="0"/>
    <xf numFmtId="176" fontId="22" fillId="0" borderId="0"/>
    <xf numFmtId="176" fontId="22" fillId="0" borderId="0"/>
    <xf numFmtId="176" fontId="22" fillId="0" borderId="0"/>
    <xf numFmtId="176" fontId="22" fillId="0" borderId="0"/>
    <xf numFmtId="176" fontId="22" fillId="0" borderId="0"/>
    <xf numFmtId="176" fontId="22" fillId="0" borderId="0"/>
    <xf numFmtId="176" fontId="22" fillId="0" borderId="0"/>
    <xf numFmtId="176" fontId="22" fillId="0" borderId="0"/>
    <xf numFmtId="176" fontId="22" fillId="0" borderId="0"/>
    <xf numFmtId="176" fontId="22" fillId="0" borderId="0"/>
    <xf numFmtId="176" fontId="22" fillId="0" borderId="0"/>
    <xf numFmtId="176" fontId="22" fillId="0" borderId="0"/>
    <xf numFmtId="176" fontId="22" fillId="0" borderId="0"/>
    <xf numFmtId="176" fontId="22" fillId="0" borderId="0"/>
    <xf numFmtId="176" fontId="22" fillId="0" borderId="0"/>
    <xf numFmtId="176" fontId="22" fillId="0" borderId="0"/>
    <xf numFmtId="176" fontId="22" fillId="0" borderId="0"/>
    <xf numFmtId="176" fontId="22" fillId="0" borderId="0"/>
    <xf numFmtId="176" fontId="22" fillId="0" borderId="0"/>
    <xf numFmtId="176" fontId="22" fillId="0" borderId="0"/>
    <xf numFmtId="176" fontId="22" fillId="0" borderId="0"/>
    <xf numFmtId="176" fontId="22" fillId="0" borderId="0"/>
    <xf numFmtId="176" fontId="22" fillId="0" borderId="0"/>
    <xf numFmtId="176" fontId="22" fillId="0" borderId="0"/>
    <xf numFmtId="176" fontId="22" fillId="0" borderId="0"/>
    <xf numFmtId="176" fontId="22" fillId="0" borderId="0"/>
    <xf numFmtId="176" fontId="22" fillId="0" borderId="0"/>
    <xf numFmtId="176" fontId="38" fillId="0" borderId="0"/>
    <xf numFmtId="176" fontId="21" fillId="0" borderId="0"/>
    <xf numFmtId="176" fontId="22" fillId="0" borderId="0"/>
    <xf numFmtId="176" fontId="22" fillId="0" borderId="0"/>
    <xf numFmtId="176" fontId="22" fillId="0" borderId="0"/>
    <xf numFmtId="176" fontId="22" fillId="0" borderId="0"/>
    <xf numFmtId="176" fontId="22" fillId="0" borderId="0"/>
    <xf numFmtId="176" fontId="22" fillId="0" borderId="0"/>
    <xf numFmtId="176" fontId="22" fillId="0" borderId="0"/>
    <xf numFmtId="176" fontId="22" fillId="0" borderId="0"/>
    <xf numFmtId="176" fontId="22" fillId="0" borderId="0"/>
    <xf numFmtId="176" fontId="22" fillId="0" borderId="0"/>
    <xf numFmtId="176" fontId="22" fillId="0" borderId="0"/>
    <xf numFmtId="176" fontId="22" fillId="0" borderId="0"/>
    <xf numFmtId="176" fontId="22" fillId="0" borderId="0"/>
    <xf numFmtId="176" fontId="22" fillId="0" borderId="0"/>
    <xf numFmtId="176" fontId="22" fillId="0" borderId="0"/>
    <xf numFmtId="176" fontId="22" fillId="0" borderId="0"/>
    <xf numFmtId="176" fontId="22" fillId="0" borderId="0"/>
    <xf numFmtId="176" fontId="22" fillId="0" borderId="0"/>
    <xf numFmtId="176" fontId="22" fillId="0" borderId="0"/>
    <xf numFmtId="176" fontId="22" fillId="0" borderId="0"/>
    <xf numFmtId="176" fontId="22" fillId="0" borderId="0"/>
    <xf numFmtId="176" fontId="22" fillId="0" borderId="0"/>
    <xf numFmtId="176" fontId="22" fillId="0" borderId="0"/>
    <xf numFmtId="176" fontId="22" fillId="0" borderId="0"/>
    <xf numFmtId="176" fontId="22" fillId="0" borderId="0"/>
    <xf numFmtId="176" fontId="22" fillId="0" borderId="0"/>
    <xf numFmtId="176" fontId="22" fillId="0" borderId="0"/>
    <xf numFmtId="176" fontId="22" fillId="0" borderId="0"/>
    <xf numFmtId="176" fontId="22" fillId="0" borderId="0"/>
    <xf numFmtId="176" fontId="22" fillId="0" borderId="0"/>
    <xf numFmtId="176" fontId="22" fillId="0" borderId="0"/>
    <xf numFmtId="176" fontId="22" fillId="0" borderId="0"/>
    <xf numFmtId="176" fontId="22" fillId="0" borderId="0"/>
    <xf numFmtId="176" fontId="22" fillId="0" borderId="0"/>
    <xf numFmtId="176" fontId="22" fillId="0" borderId="0"/>
    <xf numFmtId="176" fontId="22" fillId="0" borderId="0"/>
    <xf numFmtId="176" fontId="22" fillId="0" borderId="0"/>
    <xf numFmtId="176" fontId="22" fillId="0" borderId="0"/>
    <xf numFmtId="176" fontId="22" fillId="0" borderId="0"/>
    <xf numFmtId="176" fontId="22" fillId="0" borderId="0"/>
    <xf numFmtId="176" fontId="22" fillId="0" borderId="0"/>
    <xf numFmtId="176" fontId="22" fillId="0" borderId="0"/>
    <xf numFmtId="176" fontId="22" fillId="0" borderId="0"/>
    <xf numFmtId="176" fontId="22" fillId="0" borderId="0"/>
    <xf numFmtId="176" fontId="22" fillId="0" borderId="0"/>
    <xf numFmtId="176" fontId="22" fillId="0" borderId="0"/>
    <xf numFmtId="176" fontId="22" fillId="0" borderId="0"/>
    <xf numFmtId="176" fontId="22" fillId="0" borderId="0"/>
    <xf numFmtId="176" fontId="22" fillId="0" borderId="0"/>
    <xf numFmtId="176" fontId="22" fillId="0" borderId="0"/>
    <xf numFmtId="176" fontId="22" fillId="0" borderId="0"/>
    <xf numFmtId="176" fontId="22" fillId="0" borderId="0"/>
    <xf numFmtId="176" fontId="22" fillId="0" borderId="0"/>
    <xf numFmtId="176" fontId="22" fillId="0" borderId="0"/>
    <xf numFmtId="176" fontId="22" fillId="0" borderId="0"/>
    <xf numFmtId="176" fontId="22" fillId="0" borderId="0"/>
    <xf numFmtId="176" fontId="22" fillId="0" borderId="0"/>
    <xf numFmtId="176" fontId="22" fillId="0" borderId="0"/>
    <xf numFmtId="176" fontId="22" fillId="0" borderId="0"/>
    <xf numFmtId="176" fontId="22" fillId="0" borderId="0"/>
    <xf numFmtId="176" fontId="22" fillId="0" borderId="0"/>
    <xf numFmtId="176" fontId="22" fillId="0" borderId="0"/>
    <xf numFmtId="176" fontId="22" fillId="0" borderId="0"/>
    <xf numFmtId="176" fontId="22" fillId="0" borderId="0"/>
    <xf numFmtId="176" fontId="22" fillId="0" borderId="0"/>
    <xf numFmtId="176" fontId="22" fillId="0" borderId="0"/>
    <xf numFmtId="176" fontId="22" fillId="0" borderId="0"/>
    <xf numFmtId="176" fontId="22" fillId="0" borderId="0"/>
    <xf numFmtId="176" fontId="22" fillId="0" borderId="0"/>
    <xf numFmtId="176" fontId="22" fillId="0" borderId="0"/>
    <xf numFmtId="176" fontId="22" fillId="0" borderId="0"/>
    <xf numFmtId="176" fontId="22" fillId="0" borderId="0"/>
    <xf numFmtId="176" fontId="22" fillId="0" borderId="0"/>
    <xf numFmtId="176" fontId="22" fillId="0" borderId="0"/>
    <xf numFmtId="176" fontId="22" fillId="0" borderId="0"/>
    <xf numFmtId="176" fontId="22" fillId="0" borderId="0"/>
    <xf numFmtId="176" fontId="22" fillId="0" borderId="0"/>
    <xf numFmtId="176" fontId="22" fillId="0" borderId="0"/>
    <xf numFmtId="176" fontId="22" fillId="0" borderId="0"/>
    <xf numFmtId="176" fontId="22" fillId="0" borderId="0"/>
    <xf numFmtId="176" fontId="22" fillId="0" borderId="0"/>
    <xf numFmtId="176" fontId="22" fillId="0" borderId="0"/>
    <xf numFmtId="176" fontId="22" fillId="0" borderId="0"/>
    <xf numFmtId="176" fontId="22" fillId="0" borderId="0"/>
    <xf numFmtId="176" fontId="22" fillId="0" borderId="0"/>
    <xf numFmtId="176" fontId="22" fillId="0" borderId="0"/>
    <xf numFmtId="176" fontId="22" fillId="0" borderId="0"/>
    <xf numFmtId="176" fontId="22" fillId="0" borderId="0"/>
    <xf numFmtId="176" fontId="22" fillId="0" borderId="0"/>
    <xf numFmtId="176" fontId="22" fillId="0" borderId="0"/>
    <xf numFmtId="176" fontId="22" fillId="0" borderId="0"/>
    <xf numFmtId="176" fontId="22" fillId="0" borderId="0"/>
    <xf numFmtId="176" fontId="22" fillId="0" borderId="0"/>
    <xf numFmtId="176" fontId="22" fillId="0" borderId="0"/>
    <xf numFmtId="176" fontId="22" fillId="0" borderId="0"/>
    <xf numFmtId="176" fontId="22" fillId="0" borderId="0"/>
    <xf numFmtId="176" fontId="22" fillId="0" borderId="0"/>
    <xf numFmtId="176" fontId="22" fillId="0" borderId="0"/>
    <xf numFmtId="176" fontId="22" fillId="0" borderId="0"/>
    <xf numFmtId="176" fontId="22" fillId="0" borderId="0"/>
    <xf numFmtId="176" fontId="22" fillId="0" borderId="0"/>
    <xf numFmtId="176" fontId="22" fillId="0" borderId="0"/>
    <xf numFmtId="176" fontId="22" fillId="0" borderId="0"/>
    <xf numFmtId="176" fontId="22" fillId="0" borderId="0"/>
    <xf numFmtId="176" fontId="22" fillId="0" borderId="0"/>
    <xf numFmtId="176" fontId="22" fillId="0" borderId="0"/>
    <xf numFmtId="176" fontId="22" fillId="0" borderId="0"/>
    <xf numFmtId="176" fontId="22" fillId="0" borderId="0"/>
    <xf numFmtId="176" fontId="22" fillId="0" borderId="0"/>
    <xf numFmtId="176" fontId="22" fillId="0" borderId="0"/>
    <xf numFmtId="176" fontId="22" fillId="0" borderId="0"/>
    <xf numFmtId="176" fontId="22" fillId="0" borderId="0"/>
    <xf numFmtId="176" fontId="22" fillId="0" borderId="0"/>
    <xf numFmtId="176" fontId="22" fillId="0" borderId="0"/>
    <xf numFmtId="176" fontId="22" fillId="0" borderId="0"/>
    <xf numFmtId="176" fontId="22" fillId="0" borderId="0"/>
    <xf numFmtId="176" fontId="22" fillId="0" borderId="0"/>
    <xf numFmtId="176" fontId="22" fillId="0" borderId="0"/>
    <xf numFmtId="176" fontId="22" fillId="0" borderId="0"/>
    <xf numFmtId="176" fontId="22" fillId="0" borderId="0"/>
    <xf numFmtId="176" fontId="22" fillId="0" borderId="0"/>
    <xf numFmtId="176" fontId="22" fillId="0" borderId="0"/>
    <xf numFmtId="176" fontId="22" fillId="0" borderId="0"/>
    <xf numFmtId="176" fontId="22" fillId="0" borderId="0"/>
    <xf numFmtId="176" fontId="22" fillId="0" borderId="0"/>
    <xf numFmtId="176" fontId="22" fillId="0" borderId="0"/>
    <xf numFmtId="176" fontId="22" fillId="0" borderId="0"/>
    <xf numFmtId="176" fontId="22" fillId="0" borderId="0"/>
    <xf numFmtId="176" fontId="22" fillId="0" borderId="0"/>
    <xf numFmtId="176" fontId="22" fillId="0" borderId="0"/>
    <xf numFmtId="176" fontId="22" fillId="0" borderId="0"/>
    <xf numFmtId="176" fontId="22" fillId="0" borderId="0"/>
    <xf numFmtId="176" fontId="22" fillId="0" borderId="0"/>
    <xf numFmtId="176" fontId="22" fillId="0" borderId="0"/>
    <xf numFmtId="176" fontId="22" fillId="0" borderId="0"/>
    <xf numFmtId="176" fontId="22" fillId="0" borderId="0"/>
    <xf numFmtId="176" fontId="22" fillId="0" borderId="0"/>
    <xf numFmtId="176" fontId="22" fillId="0" borderId="0"/>
    <xf numFmtId="176" fontId="22" fillId="0" borderId="0"/>
    <xf numFmtId="176" fontId="22" fillId="0" borderId="0"/>
    <xf numFmtId="176" fontId="22" fillId="0" borderId="0"/>
    <xf numFmtId="176" fontId="22" fillId="0" borderId="0"/>
    <xf numFmtId="176" fontId="22" fillId="0" borderId="0"/>
    <xf numFmtId="176" fontId="22" fillId="0" borderId="0"/>
    <xf numFmtId="176" fontId="22" fillId="0" borderId="0"/>
    <xf numFmtId="176" fontId="22" fillId="0" borderId="0"/>
    <xf numFmtId="176" fontId="22" fillId="0" borderId="0"/>
    <xf numFmtId="176" fontId="22" fillId="0" borderId="0"/>
    <xf numFmtId="176" fontId="22" fillId="0" borderId="0"/>
    <xf numFmtId="176" fontId="22" fillId="0" borderId="0"/>
    <xf numFmtId="176" fontId="22" fillId="0" borderId="0"/>
    <xf numFmtId="176" fontId="22" fillId="0" borderId="0"/>
    <xf numFmtId="176" fontId="22" fillId="0" borderId="0"/>
    <xf numFmtId="176" fontId="22" fillId="0" borderId="0"/>
    <xf numFmtId="176" fontId="22" fillId="0" borderId="0"/>
    <xf numFmtId="176" fontId="22" fillId="0" borderId="0"/>
    <xf numFmtId="176" fontId="22" fillId="0" borderId="0"/>
    <xf numFmtId="176" fontId="22" fillId="0" borderId="0"/>
    <xf numFmtId="176" fontId="22" fillId="0" borderId="0"/>
    <xf numFmtId="176" fontId="22" fillId="0" borderId="0"/>
    <xf numFmtId="176" fontId="22" fillId="0" borderId="0"/>
    <xf numFmtId="176" fontId="22" fillId="0" borderId="0"/>
    <xf numFmtId="176" fontId="22" fillId="0" borderId="0"/>
    <xf numFmtId="176" fontId="22" fillId="0" borderId="0"/>
    <xf numFmtId="176" fontId="22" fillId="0" borderId="0"/>
    <xf numFmtId="176" fontId="22" fillId="0" borderId="0"/>
    <xf numFmtId="176" fontId="22" fillId="0" borderId="0"/>
    <xf numFmtId="176" fontId="22" fillId="0" borderId="0"/>
    <xf numFmtId="176" fontId="22" fillId="0" borderId="0"/>
    <xf numFmtId="176" fontId="22" fillId="0" borderId="0"/>
    <xf numFmtId="176" fontId="22" fillId="0" borderId="0"/>
    <xf numFmtId="176" fontId="22" fillId="0" borderId="0"/>
    <xf numFmtId="176" fontId="22" fillId="0" borderId="0"/>
    <xf numFmtId="176" fontId="22" fillId="0" borderId="0"/>
    <xf numFmtId="176" fontId="22" fillId="0" borderId="0"/>
    <xf numFmtId="176" fontId="22" fillId="0" borderId="0"/>
    <xf numFmtId="176" fontId="22" fillId="0" borderId="0"/>
    <xf numFmtId="176" fontId="22" fillId="0" borderId="0"/>
    <xf numFmtId="176" fontId="22" fillId="0" borderId="0"/>
    <xf numFmtId="176" fontId="22" fillId="0" borderId="0"/>
    <xf numFmtId="176" fontId="22" fillId="0" borderId="0"/>
    <xf numFmtId="176" fontId="22" fillId="0" borderId="0"/>
    <xf numFmtId="176" fontId="22" fillId="0" borderId="0"/>
    <xf numFmtId="176" fontId="22" fillId="0" borderId="0"/>
    <xf numFmtId="176" fontId="22" fillId="0" borderId="0"/>
    <xf numFmtId="176" fontId="22" fillId="0" borderId="0"/>
    <xf numFmtId="176" fontId="22" fillId="0" borderId="0"/>
    <xf numFmtId="176" fontId="22" fillId="0" borderId="0"/>
    <xf numFmtId="176" fontId="22" fillId="0" borderId="0"/>
    <xf numFmtId="176" fontId="22" fillId="0" borderId="0"/>
    <xf numFmtId="176" fontId="22" fillId="0" borderId="0"/>
    <xf numFmtId="176" fontId="22" fillId="0" borderId="0"/>
    <xf numFmtId="176" fontId="22" fillId="0" borderId="0"/>
    <xf numFmtId="176" fontId="22" fillId="0" borderId="0"/>
    <xf numFmtId="176" fontId="22" fillId="0" borderId="0"/>
    <xf numFmtId="176" fontId="22" fillId="0" borderId="0"/>
    <xf numFmtId="176" fontId="22" fillId="0" borderId="0"/>
    <xf numFmtId="176" fontId="22" fillId="0" borderId="0"/>
    <xf numFmtId="176" fontId="22" fillId="0" borderId="0"/>
    <xf numFmtId="176" fontId="22" fillId="0" borderId="0"/>
    <xf numFmtId="176" fontId="22" fillId="0" borderId="0"/>
    <xf numFmtId="176" fontId="22" fillId="0" borderId="0"/>
    <xf numFmtId="176" fontId="22" fillId="0" borderId="0"/>
    <xf numFmtId="176" fontId="22" fillId="0" borderId="0"/>
    <xf numFmtId="176" fontId="22" fillId="0" borderId="0"/>
    <xf numFmtId="176" fontId="22" fillId="0" borderId="0"/>
    <xf numFmtId="176" fontId="22" fillId="0" borderId="0"/>
    <xf numFmtId="176" fontId="22" fillId="0" borderId="0"/>
    <xf numFmtId="176" fontId="22" fillId="0" borderId="0"/>
    <xf numFmtId="176" fontId="22" fillId="0" borderId="0"/>
    <xf numFmtId="176" fontId="22" fillId="0" borderId="0"/>
    <xf numFmtId="176" fontId="22" fillId="0" borderId="0"/>
    <xf numFmtId="176" fontId="22" fillId="0" borderId="0"/>
    <xf numFmtId="176" fontId="22" fillId="0" borderId="0"/>
    <xf numFmtId="176" fontId="22" fillId="0" borderId="0"/>
    <xf numFmtId="176" fontId="22" fillId="0" borderId="0"/>
    <xf numFmtId="176" fontId="22" fillId="0" borderId="0"/>
    <xf numFmtId="176" fontId="22" fillId="0" borderId="0"/>
    <xf numFmtId="176" fontId="22" fillId="0" borderId="0"/>
    <xf numFmtId="176" fontId="22" fillId="0" borderId="0"/>
    <xf numFmtId="176" fontId="22" fillId="0" borderId="0"/>
    <xf numFmtId="176" fontId="22" fillId="0" borderId="0"/>
    <xf numFmtId="176" fontId="22" fillId="0" borderId="0"/>
    <xf numFmtId="176" fontId="22" fillId="0" borderId="0"/>
    <xf numFmtId="176" fontId="22" fillId="0" borderId="0"/>
    <xf numFmtId="176" fontId="22" fillId="0" borderId="0"/>
    <xf numFmtId="176" fontId="22" fillId="0" borderId="0"/>
    <xf numFmtId="176" fontId="22" fillId="0" borderId="0"/>
    <xf numFmtId="176" fontId="22" fillId="0" borderId="0"/>
    <xf numFmtId="176" fontId="22" fillId="0" borderId="0"/>
    <xf numFmtId="176" fontId="22" fillId="0" borderId="0"/>
    <xf numFmtId="176" fontId="22" fillId="0" borderId="0"/>
    <xf numFmtId="176" fontId="22" fillId="0" borderId="0"/>
    <xf numFmtId="176" fontId="22" fillId="0" borderId="0"/>
    <xf numFmtId="176" fontId="22" fillId="0" borderId="0"/>
    <xf numFmtId="176" fontId="22" fillId="0" borderId="0"/>
    <xf numFmtId="176" fontId="22" fillId="0" borderId="0"/>
    <xf numFmtId="176" fontId="22" fillId="0" borderId="0"/>
    <xf numFmtId="176" fontId="22" fillId="0" borderId="0"/>
    <xf numFmtId="176" fontId="22" fillId="0" borderId="0"/>
    <xf numFmtId="176" fontId="22" fillId="0" borderId="0"/>
    <xf numFmtId="176" fontId="22" fillId="0" borderId="0"/>
    <xf numFmtId="176" fontId="22" fillId="0" borderId="0"/>
    <xf numFmtId="176" fontId="22" fillId="0" borderId="0"/>
    <xf numFmtId="176" fontId="22" fillId="0" borderId="0"/>
    <xf numFmtId="176" fontId="22" fillId="0" borderId="0"/>
    <xf numFmtId="176" fontId="22" fillId="0" borderId="0"/>
    <xf numFmtId="176" fontId="22" fillId="0" borderId="0"/>
    <xf numFmtId="176" fontId="22" fillId="0" borderId="0"/>
    <xf numFmtId="176" fontId="22" fillId="0" borderId="0"/>
    <xf numFmtId="176" fontId="22" fillId="0" borderId="0"/>
    <xf numFmtId="176" fontId="22" fillId="0" borderId="0"/>
    <xf numFmtId="176" fontId="22" fillId="0" borderId="0"/>
    <xf numFmtId="176" fontId="22" fillId="0" borderId="0"/>
    <xf numFmtId="176" fontId="22" fillId="0" borderId="0"/>
    <xf numFmtId="176" fontId="22" fillId="0" borderId="0"/>
    <xf numFmtId="176" fontId="22" fillId="0" borderId="0"/>
    <xf numFmtId="176" fontId="22" fillId="0" borderId="0"/>
    <xf numFmtId="176" fontId="22" fillId="0" borderId="0"/>
    <xf numFmtId="176" fontId="22" fillId="0" borderId="0"/>
    <xf numFmtId="176" fontId="22" fillId="0" borderId="0"/>
    <xf numFmtId="176" fontId="22" fillId="0" borderId="0"/>
    <xf numFmtId="176" fontId="22" fillId="0" borderId="0"/>
    <xf numFmtId="176" fontId="22" fillId="0" borderId="0"/>
    <xf numFmtId="176" fontId="22" fillId="0" borderId="0"/>
    <xf numFmtId="176" fontId="22" fillId="0" borderId="0"/>
    <xf numFmtId="176" fontId="22" fillId="0" borderId="0"/>
    <xf numFmtId="176" fontId="22" fillId="0" borderId="0"/>
    <xf numFmtId="176" fontId="22" fillId="0" borderId="0"/>
    <xf numFmtId="176" fontId="22" fillId="0" borderId="0"/>
    <xf numFmtId="176" fontId="22" fillId="0" borderId="0"/>
    <xf numFmtId="176" fontId="22" fillId="0" borderId="0"/>
    <xf numFmtId="176" fontId="22" fillId="0" borderId="0"/>
    <xf numFmtId="176" fontId="22" fillId="0" borderId="0"/>
    <xf numFmtId="176" fontId="22" fillId="0" borderId="0"/>
    <xf numFmtId="176" fontId="22" fillId="0" borderId="0"/>
    <xf numFmtId="176" fontId="22" fillId="0" borderId="0"/>
    <xf numFmtId="176" fontId="22" fillId="0" borderId="0"/>
    <xf numFmtId="176" fontId="22" fillId="0" borderId="0"/>
    <xf numFmtId="176" fontId="22" fillId="0" borderId="0"/>
    <xf numFmtId="176" fontId="22" fillId="0" borderId="0"/>
    <xf numFmtId="176" fontId="22" fillId="0" borderId="0"/>
    <xf numFmtId="176" fontId="22" fillId="0" borderId="0"/>
    <xf numFmtId="176" fontId="22" fillId="0" borderId="0"/>
    <xf numFmtId="176" fontId="22" fillId="0" borderId="0"/>
    <xf numFmtId="176" fontId="22" fillId="0" borderId="0"/>
    <xf numFmtId="176" fontId="22" fillId="0" borderId="0"/>
    <xf numFmtId="176" fontId="22" fillId="0" borderId="0"/>
    <xf numFmtId="176" fontId="22" fillId="0" borderId="0"/>
    <xf numFmtId="176" fontId="22" fillId="0" borderId="0"/>
    <xf numFmtId="176" fontId="22" fillId="0" borderId="0"/>
    <xf numFmtId="176" fontId="22" fillId="0" borderId="0"/>
    <xf numFmtId="176" fontId="22" fillId="0" borderId="0"/>
    <xf numFmtId="176" fontId="22" fillId="0" borderId="0"/>
    <xf numFmtId="176" fontId="22" fillId="0" borderId="0"/>
    <xf numFmtId="176" fontId="22" fillId="0" borderId="0"/>
    <xf numFmtId="176" fontId="22" fillId="0" borderId="0"/>
    <xf numFmtId="176" fontId="22" fillId="0" borderId="0"/>
    <xf numFmtId="176" fontId="22" fillId="0" borderId="0"/>
    <xf numFmtId="176" fontId="22" fillId="0" borderId="0"/>
    <xf numFmtId="176" fontId="22" fillId="0" borderId="0"/>
    <xf numFmtId="176" fontId="22" fillId="0" borderId="0"/>
    <xf numFmtId="176" fontId="22" fillId="0" borderId="0"/>
    <xf numFmtId="176" fontId="22" fillId="0" borderId="0"/>
    <xf numFmtId="176" fontId="22" fillId="0" borderId="0"/>
    <xf numFmtId="176" fontId="22" fillId="0" borderId="0"/>
    <xf numFmtId="176" fontId="22" fillId="0" borderId="0"/>
    <xf numFmtId="176" fontId="22" fillId="0" borderId="0"/>
    <xf numFmtId="176" fontId="22" fillId="0" borderId="0"/>
    <xf numFmtId="176" fontId="22" fillId="0" borderId="0"/>
    <xf numFmtId="176" fontId="22" fillId="0" borderId="0"/>
    <xf numFmtId="176" fontId="22" fillId="0" borderId="0"/>
    <xf numFmtId="176" fontId="22" fillId="0" borderId="0"/>
    <xf numFmtId="176" fontId="22" fillId="0" borderId="0"/>
    <xf numFmtId="176" fontId="22" fillId="0" borderId="0"/>
    <xf numFmtId="176" fontId="22" fillId="0" borderId="0"/>
    <xf numFmtId="176" fontId="22" fillId="0" borderId="0"/>
    <xf numFmtId="176" fontId="22" fillId="0" borderId="0"/>
    <xf numFmtId="176" fontId="22" fillId="0" borderId="0"/>
    <xf numFmtId="176" fontId="22" fillId="0" borderId="0"/>
    <xf numFmtId="176" fontId="22" fillId="0" borderId="0"/>
    <xf numFmtId="176" fontId="22" fillId="0" borderId="0"/>
    <xf numFmtId="176" fontId="22" fillId="0" borderId="0"/>
    <xf numFmtId="176" fontId="22" fillId="0" borderId="0"/>
    <xf numFmtId="176" fontId="22" fillId="0" borderId="0"/>
    <xf numFmtId="176" fontId="22" fillId="0" borderId="0"/>
    <xf numFmtId="176" fontId="22" fillId="0" borderId="0"/>
    <xf numFmtId="176" fontId="22" fillId="0" borderId="0"/>
    <xf numFmtId="176" fontId="22" fillId="0" borderId="0"/>
    <xf numFmtId="176" fontId="22" fillId="0" borderId="0"/>
    <xf numFmtId="176" fontId="22" fillId="0" borderId="0"/>
    <xf numFmtId="176" fontId="22" fillId="0" borderId="0"/>
    <xf numFmtId="176" fontId="22" fillId="0" borderId="0"/>
    <xf numFmtId="176" fontId="22" fillId="0" borderId="0"/>
    <xf numFmtId="176" fontId="22" fillId="0" borderId="0"/>
    <xf numFmtId="176" fontId="22" fillId="0" borderId="0"/>
    <xf numFmtId="176" fontId="22" fillId="0" borderId="0"/>
    <xf numFmtId="176" fontId="22" fillId="0" borderId="0"/>
    <xf numFmtId="176" fontId="22" fillId="0" borderId="0"/>
    <xf numFmtId="176" fontId="22" fillId="0" borderId="0"/>
    <xf numFmtId="176" fontId="22" fillId="0" borderId="0"/>
    <xf numFmtId="176" fontId="22" fillId="0" borderId="0"/>
    <xf numFmtId="176" fontId="22" fillId="0" borderId="0"/>
    <xf numFmtId="176" fontId="22" fillId="0" borderId="0"/>
    <xf numFmtId="176" fontId="22" fillId="0" borderId="0"/>
    <xf numFmtId="176" fontId="22" fillId="0" borderId="0"/>
    <xf numFmtId="176" fontId="22" fillId="0" borderId="0"/>
    <xf numFmtId="176" fontId="22" fillId="0" borderId="0"/>
    <xf numFmtId="176" fontId="22" fillId="0" borderId="0"/>
    <xf numFmtId="176" fontId="22" fillId="0" borderId="0"/>
    <xf numFmtId="176" fontId="22" fillId="0" borderId="0"/>
    <xf numFmtId="176" fontId="22" fillId="0" borderId="0"/>
    <xf numFmtId="176" fontId="22" fillId="0" borderId="0"/>
    <xf numFmtId="176" fontId="22" fillId="0" borderId="0"/>
    <xf numFmtId="176" fontId="22" fillId="0" borderId="0"/>
    <xf numFmtId="176" fontId="22" fillId="0" borderId="0"/>
    <xf numFmtId="176" fontId="22" fillId="0" borderId="0"/>
    <xf numFmtId="176" fontId="22" fillId="0" borderId="0"/>
    <xf numFmtId="176" fontId="22" fillId="0" borderId="0"/>
    <xf numFmtId="176" fontId="22" fillId="0" borderId="0"/>
    <xf numFmtId="176" fontId="22" fillId="0" borderId="0"/>
    <xf numFmtId="176" fontId="22" fillId="0" borderId="0"/>
    <xf numFmtId="176" fontId="22" fillId="0" borderId="0"/>
    <xf numFmtId="176" fontId="22" fillId="0" borderId="0"/>
    <xf numFmtId="176" fontId="22" fillId="0" borderId="0"/>
    <xf numFmtId="176" fontId="22" fillId="0" borderId="0"/>
    <xf numFmtId="176" fontId="22" fillId="0" borderId="0"/>
    <xf numFmtId="176" fontId="22" fillId="0" borderId="0"/>
    <xf numFmtId="176" fontId="22" fillId="0" borderId="0"/>
    <xf numFmtId="176" fontId="22" fillId="0" borderId="0"/>
    <xf numFmtId="176" fontId="22" fillId="0" borderId="0"/>
    <xf numFmtId="176" fontId="22" fillId="0" borderId="0"/>
    <xf numFmtId="176" fontId="22" fillId="0" borderId="0"/>
    <xf numFmtId="176" fontId="22" fillId="0" borderId="0"/>
    <xf numFmtId="176" fontId="22" fillId="0" borderId="0"/>
    <xf numFmtId="176" fontId="22" fillId="0" borderId="0"/>
    <xf numFmtId="176" fontId="22" fillId="0" borderId="0"/>
    <xf numFmtId="176" fontId="22" fillId="0" borderId="0"/>
    <xf numFmtId="176" fontId="22" fillId="0" borderId="0"/>
    <xf numFmtId="176" fontId="22" fillId="0" borderId="0"/>
    <xf numFmtId="176" fontId="22" fillId="0" borderId="0"/>
    <xf numFmtId="176" fontId="22" fillId="0" borderId="0"/>
    <xf numFmtId="176" fontId="22" fillId="0" borderId="0"/>
    <xf numFmtId="176" fontId="22" fillId="0" borderId="0"/>
    <xf numFmtId="176" fontId="22" fillId="0" borderId="0"/>
    <xf numFmtId="176" fontId="22" fillId="0" borderId="0"/>
    <xf numFmtId="176" fontId="22" fillId="0" borderId="0"/>
    <xf numFmtId="176" fontId="22" fillId="0" borderId="0"/>
    <xf numFmtId="176" fontId="22" fillId="0" borderId="0"/>
    <xf numFmtId="176" fontId="22" fillId="0" borderId="0"/>
    <xf numFmtId="176" fontId="22" fillId="0" borderId="0"/>
    <xf numFmtId="176" fontId="22" fillId="0" borderId="0"/>
    <xf numFmtId="176" fontId="22" fillId="0" borderId="0"/>
    <xf numFmtId="176" fontId="22" fillId="0" borderId="0"/>
    <xf numFmtId="176" fontId="22" fillId="0" borderId="0"/>
    <xf numFmtId="176" fontId="22" fillId="0" borderId="0"/>
    <xf numFmtId="176" fontId="22" fillId="0" borderId="0"/>
    <xf numFmtId="176" fontId="22" fillId="0" borderId="0"/>
    <xf numFmtId="176" fontId="22" fillId="0" borderId="0"/>
    <xf numFmtId="176" fontId="22" fillId="0" borderId="0"/>
    <xf numFmtId="176" fontId="22" fillId="0" borderId="0"/>
    <xf numFmtId="176" fontId="22" fillId="0" borderId="0"/>
    <xf numFmtId="176" fontId="22" fillId="0" borderId="0"/>
    <xf numFmtId="176" fontId="22" fillId="0" borderId="0"/>
    <xf numFmtId="176" fontId="22" fillId="0" borderId="0"/>
    <xf numFmtId="176" fontId="22" fillId="0" borderId="0"/>
    <xf numFmtId="176" fontId="22" fillId="0" borderId="0"/>
    <xf numFmtId="176" fontId="22" fillId="0" borderId="0"/>
    <xf numFmtId="176" fontId="22" fillId="0" borderId="0"/>
    <xf numFmtId="176" fontId="22" fillId="0" borderId="0"/>
    <xf numFmtId="176" fontId="22" fillId="0" borderId="0"/>
    <xf numFmtId="176" fontId="22" fillId="0" borderId="0"/>
    <xf numFmtId="176" fontId="22" fillId="0" borderId="0"/>
    <xf numFmtId="176" fontId="22" fillId="0" borderId="0"/>
    <xf numFmtId="176" fontId="22" fillId="0" borderId="0"/>
    <xf numFmtId="176" fontId="22" fillId="0" borderId="0"/>
    <xf numFmtId="176" fontId="22" fillId="0" borderId="0"/>
    <xf numFmtId="176" fontId="22" fillId="0" borderId="0"/>
    <xf numFmtId="176" fontId="22" fillId="0" borderId="0"/>
    <xf numFmtId="176" fontId="22" fillId="0" borderId="0"/>
    <xf numFmtId="176" fontId="22" fillId="0" borderId="0"/>
    <xf numFmtId="176" fontId="22" fillId="0" borderId="0"/>
    <xf numFmtId="176" fontId="22" fillId="0" borderId="0"/>
    <xf numFmtId="176" fontId="22" fillId="0" borderId="0"/>
    <xf numFmtId="176" fontId="22" fillId="0" borderId="0"/>
    <xf numFmtId="176" fontId="22" fillId="0" borderId="0"/>
    <xf numFmtId="176" fontId="22" fillId="0" borderId="0"/>
    <xf numFmtId="176" fontId="22" fillId="0" borderId="0"/>
    <xf numFmtId="176" fontId="22" fillId="0" borderId="0"/>
    <xf numFmtId="176" fontId="22" fillId="0" borderId="0"/>
    <xf numFmtId="176" fontId="22" fillId="0" borderId="0"/>
    <xf numFmtId="176" fontId="22" fillId="0" borderId="0"/>
    <xf numFmtId="176" fontId="22" fillId="0" borderId="0"/>
    <xf numFmtId="176" fontId="22" fillId="0" borderId="0"/>
    <xf numFmtId="176" fontId="22" fillId="0" borderId="0"/>
    <xf numFmtId="176" fontId="22" fillId="0" borderId="0"/>
    <xf numFmtId="176" fontId="22" fillId="0" borderId="0"/>
    <xf numFmtId="176" fontId="22" fillId="0" borderId="0"/>
    <xf numFmtId="176" fontId="22" fillId="0" borderId="0"/>
    <xf numFmtId="176" fontId="22" fillId="0" borderId="0"/>
    <xf numFmtId="176" fontId="22" fillId="0" borderId="0"/>
    <xf numFmtId="176" fontId="22" fillId="0" borderId="0"/>
    <xf numFmtId="176" fontId="22" fillId="0" borderId="0"/>
    <xf numFmtId="176" fontId="22" fillId="0" borderId="0"/>
    <xf numFmtId="176" fontId="22" fillId="0" borderId="0"/>
    <xf numFmtId="176" fontId="22" fillId="0" borderId="0"/>
    <xf numFmtId="176" fontId="22" fillId="0" borderId="0"/>
    <xf numFmtId="176" fontId="22" fillId="0" borderId="0"/>
    <xf numFmtId="176" fontId="22" fillId="0" borderId="0"/>
    <xf numFmtId="176" fontId="22" fillId="0" borderId="0"/>
    <xf numFmtId="176" fontId="22" fillId="0" borderId="0"/>
    <xf numFmtId="176" fontId="22" fillId="0" borderId="0"/>
    <xf numFmtId="176" fontId="22" fillId="0" borderId="0"/>
    <xf numFmtId="176" fontId="22" fillId="0" borderId="0"/>
    <xf numFmtId="176" fontId="22" fillId="0" borderId="0"/>
    <xf numFmtId="176" fontId="22" fillId="0" borderId="0"/>
    <xf numFmtId="0" fontId="51" fillId="0" borderId="0"/>
    <xf numFmtId="0" fontId="38" fillId="0" borderId="0"/>
    <xf numFmtId="0" fontId="38" fillId="0" borderId="0"/>
    <xf numFmtId="0" fontId="38" fillId="0" borderId="0"/>
    <xf numFmtId="0" fontId="38" fillId="0" borderId="0"/>
    <xf numFmtId="0" fontId="54" fillId="0" borderId="0"/>
    <xf numFmtId="0" fontId="21" fillId="0" borderId="0"/>
    <xf numFmtId="173" fontId="21" fillId="0" borderId="0"/>
    <xf numFmtId="173" fontId="21" fillId="0" borderId="0"/>
    <xf numFmtId="173" fontId="21" fillId="0" borderId="0"/>
    <xf numFmtId="173" fontId="38" fillId="0" borderId="0"/>
    <xf numFmtId="176" fontId="21" fillId="0" borderId="0"/>
    <xf numFmtId="173" fontId="38" fillId="0" borderId="0"/>
    <xf numFmtId="176" fontId="21" fillId="0" borderId="0"/>
    <xf numFmtId="173" fontId="21" fillId="0" borderId="0"/>
    <xf numFmtId="176" fontId="38" fillId="0" borderId="0"/>
    <xf numFmtId="176" fontId="21" fillId="0" borderId="0"/>
    <xf numFmtId="4" fontId="41" fillId="0" borderId="0">
      <alignment vertical="center"/>
    </xf>
    <xf numFmtId="176" fontId="38" fillId="0" borderId="0"/>
    <xf numFmtId="176" fontId="21" fillId="0" borderId="0"/>
    <xf numFmtId="173" fontId="21" fillId="0" borderId="0"/>
    <xf numFmtId="173" fontId="21" fillId="0" borderId="0"/>
    <xf numFmtId="173" fontId="21" fillId="0" borderId="0"/>
    <xf numFmtId="0" fontId="21" fillId="0" borderId="0"/>
    <xf numFmtId="0" fontId="21" fillId="0" borderId="0"/>
    <xf numFmtId="0" fontId="21" fillId="0" borderId="0"/>
    <xf numFmtId="0" fontId="21" fillId="0" borderId="0"/>
    <xf numFmtId="0" fontId="21" fillId="0" borderId="0"/>
    <xf numFmtId="176" fontId="21" fillId="0" borderId="0"/>
    <xf numFmtId="176" fontId="38" fillId="0" borderId="0"/>
    <xf numFmtId="176" fontId="21" fillId="0" borderId="0"/>
    <xf numFmtId="176" fontId="38" fillId="0" borderId="0"/>
    <xf numFmtId="176" fontId="21" fillId="0" borderId="0"/>
    <xf numFmtId="0" fontId="45" fillId="0" borderId="0"/>
    <xf numFmtId="176" fontId="21" fillId="0" borderId="0"/>
    <xf numFmtId="176" fontId="21" fillId="0" borderId="0"/>
    <xf numFmtId="176" fontId="22" fillId="0" borderId="0"/>
    <xf numFmtId="176" fontId="21" fillId="0" borderId="0"/>
    <xf numFmtId="176" fontId="22" fillId="0" borderId="0"/>
    <xf numFmtId="4" fontId="41" fillId="0" borderId="0">
      <alignment vertical="center"/>
    </xf>
    <xf numFmtId="0" fontId="38" fillId="0" borderId="0"/>
    <xf numFmtId="0" fontId="21" fillId="0" borderId="0"/>
    <xf numFmtId="0" fontId="21" fillId="0" borderId="0"/>
    <xf numFmtId="0" fontId="21" fillId="0" borderId="0"/>
    <xf numFmtId="0" fontId="21" fillId="0" borderId="0"/>
    <xf numFmtId="0" fontId="21" fillId="0" borderId="0"/>
    <xf numFmtId="0" fontId="21" fillId="0" borderId="0"/>
    <xf numFmtId="0" fontId="46" fillId="0" borderId="0"/>
    <xf numFmtId="0" fontId="46" fillId="0" borderId="0"/>
    <xf numFmtId="0" fontId="46" fillId="0" borderId="0"/>
    <xf numFmtId="0" fontId="46" fillId="0" borderId="0"/>
    <xf numFmtId="0" fontId="46" fillId="0" borderId="0"/>
    <xf numFmtId="0" fontId="21" fillId="0" borderId="0"/>
    <xf numFmtId="0" fontId="46" fillId="0" borderId="0"/>
    <xf numFmtId="0" fontId="46" fillId="0" borderId="0"/>
    <xf numFmtId="0" fontId="46" fillId="0" borderId="0"/>
    <xf numFmtId="0" fontId="46" fillId="0" borderId="0"/>
    <xf numFmtId="0" fontId="46" fillId="0" borderId="0"/>
    <xf numFmtId="0" fontId="21" fillId="0" borderId="0"/>
    <xf numFmtId="0" fontId="46" fillId="0" borderId="0"/>
    <xf numFmtId="0" fontId="46" fillId="0" borderId="0"/>
    <xf numFmtId="0" fontId="46" fillId="0" borderId="0"/>
    <xf numFmtId="0" fontId="46" fillId="0" borderId="0"/>
    <xf numFmtId="0" fontId="46" fillId="0" borderId="0"/>
    <xf numFmtId="0" fontId="21" fillId="0" borderId="0"/>
    <xf numFmtId="0" fontId="54" fillId="0" borderId="0"/>
    <xf numFmtId="0" fontId="21" fillId="0" borderId="0"/>
    <xf numFmtId="0" fontId="38" fillId="0" borderId="0"/>
    <xf numFmtId="0" fontId="21" fillId="0" borderId="0"/>
    <xf numFmtId="176" fontId="21" fillId="0" borderId="0"/>
    <xf numFmtId="0" fontId="38" fillId="0" borderId="0"/>
    <xf numFmtId="176" fontId="21" fillId="0" borderId="0"/>
    <xf numFmtId="0" fontId="38" fillId="0" borderId="0"/>
    <xf numFmtId="0" fontId="21" fillId="0" borderId="0"/>
    <xf numFmtId="176" fontId="21" fillId="0" borderId="0"/>
    <xf numFmtId="0" fontId="21" fillId="0" borderId="0"/>
    <xf numFmtId="0" fontId="21" fillId="0" borderId="0"/>
    <xf numFmtId="0" fontId="21" fillId="0" borderId="0"/>
    <xf numFmtId="0" fontId="38" fillId="0" borderId="0"/>
    <xf numFmtId="0" fontId="38" fillId="0" borderId="0"/>
    <xf numFmtId="173" fontId="21" fillId="0" borderId="0"/>
    <xf numFmtId="176" fontId="38" fillId="0" borderId="0"/>
    <xf numFmtId="176" fontId="21" fillId="0" borderId="0"/>
    <xf numFmtId="0" fontId="38" fillId="0" borderId="0"/>
    <xf numFmtId="186" fontId="38" fillId="0" borderId="0"/>
    <xf numFmtId="0" fontId="38" fillId="0" borderId="0"/>
    <xf numFmtId="0" fontId="21" fillId="0" borderId="0"/>
    <xf numFmtId="0" fontId="21" fillId="0" borderId="0"/>
    <xf numFmtId="0" fontId="21" fillId="0" borderId="0"/>
    <xf numFmtId="0" fontId="21" fillId="0" borderId="0"/>
    <xf numFmtId="0" fontId="38"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176" fontId="38" fillId="0" borderId="0"/>
    <xf numFmtId="176" fontId="21" fillId="0" borderId="0"/>
    <xf numFmtId="4" fontId="41" fillId="0" borderId="0">
      <alignment vertical="center"/>
    </xf>
    <xf numFmtId="176" fontId="38" fillId="0" borderId="0"/>
    <xf numFmtId="176" fontId="21" fillId="0" borderId="0"/>
    <xf numFmtId="180" fontId="23" fillId="0" borderId="0">
      <alignment vertical="top"/>
    </xf>
    <xf numFmtId="4" fontId="41" fillId="0" borderId="0">
      <alignment vertical="center"/>
    </xf>
    <xf numFmtId="0" fontId="21" fillId="0" borderId="0"/>
    <xf numFmtId="0" fontId="21" fillId="0" borderId="0"/>
    <xf numFmtId="0" fontId="28" fillId="0" borderId="0"/>
    <xf numFmtId="176" fontId="38" fillId="0" borderId="0"/>
    <xf numFmtId="176" fontId="21" fillId="0" borderId="0"/>
    <xf numFmtId="176" fontId="38" fillId="0" borderId="0"/>
    <xf numFmtId="176" fontId="21" fillId="0" borderId="0"/>
    <xf numFmtId="0" fontId="22" fillId="0" borderId="0"/>
    <xf numFmtId="0" fontId="22" fillId="0" borderId="0"/>
    <xf numFmtId="0" fontId="38" fillId="0" borderId="0"/>
    <xf numFmtId="176" fontId="21" fillId="0" borderId="0"/>
    <xf numFmtId="176" fontId="21" fillId="0" borderId="0"/>
    <xf numFmtId="0" fontId="22" fillId="0" borderId="0"/>
    <xf numFmtId="0" fontId="38" fillId="0" borderId="0"/>
    <xf numFmtId="176" fontId="38" fillId="0" borderId="0"/>
    <xf numFmtId="176" fontId="21" fillId="0" borderId="0"/>
    <xf numFmtId="176" fontId="38" fillId="0" borderId="0"/>
    <xf numFmtId="176" fontId="21" fillId="0" borderId="0"/>
    <xf numFmtId="186" fontId="22" fillId="0" borderId="0"/>
    <xf numFmtId="176" fontId="38" fillId="0" borderId="0"/>
    <xf numFmtId="176" fontId="21" fillId="0" borderId="0"/>
    <xf numFmtId="0" fontId="22" fillId="0" borderId="0"/>
    <xf numFmtId="176" fontId="21" fillId="0" borderId="0"/>
    <xf numFmtId="186" fontId="22" fillId="0" borderId="0"/>
    <xf numFmtId="176" fontId="21" fillId="0" borderId="0"/>
    <xf numFmtId="176" fontId="38" fillId="0" borderId="0"/>
    <xf numFmtId="176" fontId="21" fillId="0" borderId="0"/>
    <xf numFmtId="176" fontId="38" fillId="0" borderId="0"/>
    <xf numFmtId="176" fontId="21" fillId="0" borderId="0"/>
    <xf numFmtId="176" fontId="38" fillId="0" borderId="0"/>
    <xf numFmtId="176" fontId="21" fillId="0" borderId="0"/>
    <xf numFmtId="176" fontId="38" fillId="0" borderId="0"/>
    <xf numFmtId="176" fontId="21" fillId="0" borderId="0"/>
    <xf numFmtId="176" fontId="38" fillId="0" borderId="0"/>
    <xf numFmtId="176" fontId="21" fillId="0" borderId="0"/>
    <xf numFmtId="176" fontId="22" fillId="0" borderId="0"/>
    <xf numFmtId="4" fontId="41" fillId="0" borderId="0">
      <alignment vertical="center"/>
    </xf>
    <xf numFmtId="0" fontId="21" fillId="0" borderId="0"/>
    <xf numFmtId="176" fontId="38" fillId="0" borderId="0"/>
    <xf numFmtId="176" fontId="21" fillId="0" borderId="0"/>
    <xf numFmtId="176" fontId="22" fillId="0" borderId="0"/>
    <xf numFmtId="0" fontId="22" fillId="0" borderId="0"/>
    <xf numFmtId="186" fontId="22" fillId="0" borderId="0"/>
    <xf numFmtId="186" fontId="22" fillId="0" borderId="0"/>
    <xf numFmtId="0" fontId="22" fillId="0" borderId="0"/>
    <xf numFmtId="186" fontId="22" fillId="0" borderId="0"/>
    <xf numFmtId="176" fontId="22" fillId="0" borderId="0"/>
    <xf numFmtId="176" fontId="22" fillId="0" borderId="0"/>
    <xf numFmtId="0" fontId="38" fillId="0" borderId="0"/>
    <xf numFmtId="176" fontId="38" fillId="0" borderId="0"/>
    <xf numFmtId="176" fontId="21" fillId="0" borderId="0"/>
    <xf numFmtId="0" fontId="22" fillId="0" borderId="0"/>
    <xf numFmtId="176" fontId="38" fillId="0" borderId="0"/>
    <xf numFmtId="176" fontId="21" fillId="0" borderId="0"/>
    <xf numFmtId="176" fontId="21" fillId="0" borderId="0"/>
    <xf numFmtId="4" fontId="41" fillId="0" borderId="0">
      <alignment vertical="center"/>
    </xf>
    <xf numFmtId="176" fontId="38" fillId="0" borderId="0"/>
    <xf numFmtId="176" fontId="21" fillId="0" borderId="0"/>
    <xf numFmtId="173" fontId="38" fillId="0" borderId="0"/>
    <xf numFmtId="0" fontId="21" fillId="0" borderId="0"/>
    <xf numFmtId="4" fontId="41" fillId="0" borderId="0">
      <alignment vertical="center"/>
    </xf>
    <xf numFmtId="0" fontId="38" fillId="0" borderId="0"/>
    <xf numFmtId="0" fontId="38" fillId="0" borderId="0"/>
    <xf numFmtId="0" fontId="38" fillId="0" borderId="0"/>
    <xf numFmtId="0" fontId="38" fillId="0" borderId="0"/>
    <xf numFmtId="176" fontId="21"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4" fontId="41" fillId="0" borderId="0">
      <alignment vertical="center"/>
    </xf>
    <xf numFmtId="4" fontId="41" fillId="0" borderId="0">
      <alignment vertical="center"/>
    </xf>
    <xf numFmtId="173" fontId="38" fillId="0" borderId="0"/>
    <xf numFmtId="0" fontId="21" fillId="0" borderId="0"/>
    <xf numFmtId="0" fontId="38"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176"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40" fillId="0" borderId="0"/>
    <xf numFmtId="0" fontId="22" fillId="0" borderId="0"/>
    <xf numFmtId="176" fontId="38" fillId="0" borderId="0"/>
    <xf numFmtId="176" fontId="21" fillId="0" borderId="0"/>
    <xf numFmtId="173" fontId="38" fillId="0" borderId="0"/>
    <xf numFmtId="176"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4" fontId="41" fillId="0" borderId="0">
      <alignment vertical="center"/>
    </xf>
    <xf numFmtId="176" fontId="21" fillId="0" borderId="0"/>
    <xf numFmtId="173" fontId="21" fillId="0" borderId="0"/>
    <xf numFmtId="173" fontId="38" fillId="0" borderId="0"/>
    <xf numFmtId="176" fontId="21" fillId="0" borderId="0"/>
    <xf numFmtId="0" fontId="38" fillId="0" borderId="0"/>
    <xf numFmtId="176" fontId="21" fillId="0" borderId="0"/>
    <xf numFmtId="0" fontId="38" fillId="0" borderId="0"/>
    <xf numFmtId="176" fontId="21" fillId="0" borderId="0"/>
    <xf numFmtId="0" fontId="21" fillId="0" borderId="0"/>
    <xf numFmtId="0" fontId="38" fillId="0" borderId="0"/>
    <xf numFmtId="176" fontId="21" fillId="0" borderId="0"/>
    <xf numFmtId="176" fontId="21" fillId="0" borderId="0"/>
    <xf numFmtId="176" fontId="22" fillId="0" borderId="0"/>
    <xf numFmtId="176" fontId="21" fillId="0" borderId="0"/>
    <xf numFmtId="176" fontId="22" fillId="0" borderId="0"/>
    <xf numFmtId="0" fontId="21" fillId="0" borderId="0"/>
    <xf numFmtId="0" fontId="38" fillId="0" borderId="0"/>
    <xf numFmtId="0" fontId="38" fillId="0" borderId="0"/>
    <xf numFmtId="176" fontId="21" fillId="0" borderId="0"/>
    <xf numFmtId="180" fontId="23" fillId="0" borderId="0">
      <alignment vertical="top"/>
    </xf>
    <xf numFmtId="0" fontId="38" fillId="0" borderId="0"/>
    <xf numFmtId="0" fontId="38" fillId="0" borderId="0"/>
    <xf numFmtId="4" fontId="41" fillId="0" borderId="0">
      <alignment vertical="center"/>
    </xf>
    <xf numFmtId="0" fontId="21" fillId="0" borderId="0"/>
    <xf numFmtId="173" fontId="21" fillId="0" borderId="0"/>
    <xf numFmtId="173" fontId="21" fillId="0" borderId="0"/>
    <xf numFmtId="0" fontId="38" fillId="0" borderId="0"/>
    <xf numFmtId="180" fontId="23" fillId="0" borderId="0">
      <alignment vertical="top"/>
    </xf>
    <xf numFmtId="0" fontId="21" fillId="0" borderId="0"/>
    <xf numFmtId="0" fontId="46" fillId="0" borderId="0"/>
    <xf numFmtId="0" fontId="46" fillId="0" borderId="0"/>
    <xf numFmtId="0" fontId="46" fillId="0" borderId="0"/>
    <xf numFmtId="0" fontId="46" fillId="0" borderId="0"/>
    <xf numFmtId="0" fontId="46" fillId="0" borderId="0"/>
    <xf numFmtId="0" fontId="38" fillId="0" borderId="0"/>
    <xf numFmtId="4" fontId="41" fillId="0" borderId="0">
      <alignment vertical="center"/>
    </xf>
    <xf numFmtId="176" fontId="21" fillId="0" borderId="0"/>
    <xf numFmtId="0" fontId="21" fillId="0" borderId="0"/>
    <xf numFmtId="0" fontId="46" fillId="0" borderId="0"/>
    <xf numFmtId="0" fontId="46" fillId="0" borderId="0"/>
    <xf numFmtId="0" fontId="46" fillId="0" borderId="0"/>
    <xf numFmtId="0" fontId="46" fillId="0" borderId="0"/>
    <xf numFmtId="0" fontId="46" fillId="0" borderId="0"/>
    <xf numFmtId="0" fontId="21" fillId="0" borderId="0"/>
    <xf numFmtId="0" fontId="38" fillId="0" borderId="0"/>
    <xf numFmtId="176" fontId="21" fillId="0" borderId="0"/>
    <xf numFmtId="4" fontId="41" fillId="0" borderId="0">
      <alignment vertical="center"/>
    </xf>
    <xf numFmtId="4" fontId="41" fillId="0" borderId="0">
      <alignment vertical="center"/>
    </xf>
    <xf numFmtId="0" fontId="38" fillId="0" borderId="0"/>
    <xf numFmtId="176" fontId="21" fillId="0" borderId="0"/>
    <xf numFmtId="0" fontId="38" fillId="0" borderId="0"/>
    <xf numFmtId="173" fontId="21" fillId="0" borderId="0"/>
    <xf numFmtId="176" fontId="21" fillId="0" borderId="0"/>
    <xf numFmtId="0" fontId="38" fillId="0" borderId="0"/>
    <xf numFmtId="176" fontId="21" fillId="0" borderId="0"/>
    <xf numFmtId="0" fontId="21" fillId="0" borderId="0"/>
    <xf numFmtId="0" fontId="38" fillId="0" borderId="0"/>
    <xf numFmtId="0" fontId="38" fillId="0" borderId="0"/>
    <xf numFmtId="173" fontId="38" fillId="0" borderId="0"/>
    <xf numFmtId="176" fontId="21" fillId="0" borderId="0"/>
    <xf numFmtId="176" fontId="38" fillId="0" borderId="0"/>
    <xf numFmtId="176" fontId="21" fillId="0" borderId="0"/>
    <xf numFmtId="0" fontId="38" fillId="0" borderId="0"/>
    <xf numFmtId="173" fontId="21" fillId="0" borderId="0"/>
    <xf numFmtId="173" fontId="21" fillId="0" borderId="0"/>
    <xf numFmtId="173" fontId="21" fillId="0" borderId="0"/>
    <xf numFmtId="180" fontId="23" fillId="0" borderId="0">
      <alignment vertical="top"/>
    </xf>
    <xf numFmtId="4" fontId="41" fillId="0" borderId="0">
      <alignment vertical="center"/>
    </xf>
    <xf numFmtId="4" fontId="41" fillId="0" borderId="0">
      <alignment vertical="center"/>
    </xf>
    <xf numFmtId="176" fontId="38" fillId="0" borderId="0"/>
    <xf numFmtId="176" fontId="21" fillId="0" borderId="0"/>
    <xf numFmtId="176" fontId="38" fillId="0" borderId="0"/>
    <xf numFmtId="176" fontId="21" fillId="0" borderId="0"/>
    <xf numFmtId="173" fontId="21" fillId="0" borderId="0"/>
    <xf numFmtId="176" fontId="21" fillId="0" borderId="0"/>
    <xf numFmtId="176" fontId="38" fillId="0" borderId="0"/>
    <xf numFmtId="176" fontId="21" fillId="0" borderId="0"/>
    <xf numFmtId="4" fontId="41" fillId="0" borderId="0">
      <alignment vertical="center"/>
    </xf>
    <xf numFmtId="173" fontId="21" fillId="0" borderId="0"/>
    <xf numFmtId="0" fontId="21" fillId="0" borderId="0"/>
    <xf numFmtId="0" fontId="38" fillId="0" borderId="0"/>
    <xf numFmtId="0" fontId="38" fillId="0" borderId="0"/>
    <xf numFmtId="0" fontId="21" fillId="0" borderId="0"/>
    <xf numFmtId="0" fontId="38" fillId="0" borderId="0"/>
    <xf numFmtId="4" fontId="41" fillId="0" borderId="0">
      <alignment vertical="center"/>
    </xf>
    <xf numFmtId="176" fontId="38" fillId="0" borderId="0"/>
    <xf numFmtId="176" fontId="21" fillId="0" borderId="0"/>
    <xf numFmtId="0" fontId="38" fillId="0" borderId="0"/>
    <xf numFmtId="0" fontId="21" fillId="0" borderId="0"/>
    <xf numFmtId="0" fontId="21" fillId="0" borderId="0"/>
    <xf numFmtId="0" fontId="21" fillId="0" borderId="0"/>
    <xf numFmtId="176" fontId="21" fillId="0" borderId="0"/>
    <xf numFmtId="173" fontId="38" fillId="0" borderId="0"/>
    <xf numFmtId="176" fontId="21" fillId="0" borderId="0"/>
    <xf numFmtId="4" fontId="41" fillId="0" borderId="0">
      <alignment vertical="center"/>
    </xf>
    <xf numFmtId="4" fontId="41" fillId="0" borderId="0">
      <alignment vertical="center"/>
    </xf>
    <xf numFmtId="0" fontId="38" fillId="0" borderId="0"/>
    <xf numFmtId="0" fontId="21" fillId="0" borderId="0"/>
    <xf numFmtId="0" fontId="38" fillId="0" borderId="0"/>
    <xf numFmtId="0" fontId="38" fillId="0" borderId="0"/>
    <xf numFmtId="176" fontId="21" fillId="0" borderId="0"/>
    <xf numFmtId="176" fontId="38" fillId="0" borderId="0"/>
    <xf numFmtId="176" fontId="21" fillId="0" borderId="0"/>
    <xf numFmtId="176" fontId="38" fillId="0" borderId="0"/>
    <xf numFmtId="176" fontId="21" fillId="0" borderId="0"/>
    <xf numFmtId="4" fontId="41" fillId="0" borderId="0">
      <alignment vertical="center"/>
    </xf>
    <xf numFmtId="0" fontId="38" fillId="0" borderId="0"/>
    <xf numFmtId="0" fontId="21" fillId="0" borderId="0"/>
    <xf numFmtId="4" fontId="41" fillId="0" borderId="0">
      <alignment vertical="center"/>
    </xf>
    <xf numFmtId="0" fontId="21" fillId="0" borderId="0"/>
    <xf numFmtId="0" fontId="21" fillId="0" borderId="0"/>
    <xf numFmtId="0" fontId="38" fillId="0" borderId="0"/>
    <xf numFmtId="0" fontId="21" fillId="0" borderId="0"/>
    <xf numFmtId="0" fontId="21" fillId="0" borderId="0"/>
    <xf numFmtId="180" fontId="23" fillId="0" borderId="0">
      <alignment vertical="top"/>
    </xf>
    <xf numFmtId="180" fontId="23" fillId="0" borderId="0">
      <alignment vertical="top"/>
    </xf>
    <xf numFmtId="38" fontId="23" fillId="0" borderId="0">
      <alignment vertical="top"/>
    </xf>
    <xf numFmtId="38" fontId="23" fillId="0" borderId="0">
      <alignment vertical="top"/>
    </xf>
    <xf numFmtId="38" fontId="23" fillId="0" borderId="0">
      <alignment vertical="top"/>
    </xf>
    <xf numFmtId="38" fontId="23" fillId="0" borderId="0">
      <alignment vertical="top"/>
    </xf>
    <xf numFmtId="38" fontId="23" fillId="0" borderId="0">
      <alignment vertical="top"/>
    </xf>
    <xf numFmtId="38" fontId="23" fillId="0" borderId="0">
      <alignment vertical="top"/>
    </xf>
    <xf numFmtId="38" fontId="23" fillId="0" borderId="0">
      <alignment vertical="top"/>
    </xf>
    <xf numFmtId="38" fontId="23" fillId="0" borderId="0">
      <alignment vertical="top"/>
    </xf>
    <xf numFmtId="38" fontId="23" fillId="0" borderId="0">
      <alignment vertical="top"/>
    </xf>
    <xf numFmtId="38" fontId="23" fillId="0" borderId="0">
      <alignment vertical="top"/>
    </xf>
    <xf numFmtId="38" fontId="23" fillId="0" borderId="0">
      <alignment vertical="top"/>
    </xf>
    <xf numFmtId="38" fontId="23" fillId="0" borderId="0">
      <alignment vertical="top"/>
    </xf>
    <xf numFmtId="38" fontId="23" fillId="0" borderId="0">
      <alignment vertical="top"/>
    </xf>
    <xf numFmtId="38" fontId="23" fillId="0" borderId="0">
      <alignment vertical="top"/>
    </xf>
    <xf numFmtId="38" fontId="23" fillId="0" borderId="0">
      <alignment vertical="top"/>
    </xf>
    <xf numFmtId="38" fontId="23" fillId="0" borderId="0">
      <alignment vertical="top"/>
    </xf>
    <xf numFmtId="38" fontId="23" fillId="0" borderId="0">
      <alignment vertical="top"/>
    </xf>
    <xf numFmtId="38" fontId="23" fillId="0" borderId="0">
      <alignment vertical="top"/>
    </xf>
    <xf numFmtId="38" fontId="23" fillId="0" borderId="0">
      <alignment vertical="top"/>
    </xf>
    <xf numFmtId="38" fontId="23" fillId="0" borderId="0">
      <alignment vertical="top"/>
    </xf>
    <xf numFmtId="38" fontId="23" fillId="0" borderId="0">
      <alignment vertical="top"/>
    </xf>
    <xf numFmtId="38" fontId="23" fillId="0" borderId="0">
      <alignment vertical="top"/>
    </xf>
    <xf numFmtId="38" fontId="23" fillId="0" borderId="0">
      <alignment vertical="top"/>
    </xf>
    <xf numFmtId="38" fontId="23" fillId="0" borderId="0">
      <alignment vertical="top"/>
    </xf>
    <xf numFmtId="38" fontId="23" fillId="0" borderId="0">
      <alignment vertical="top"/>
    </xf>
    <xf numFmtId="38" fontId="23" fillId="0" borderId="0">
      <alignment vertical="top"/>
    </xf>
    <xf numFmtId="38" fontId="23" fillId="0" borderId="0">
      <alignment vertical="top"/>
    </xf>
    <xf numFmtId="38" fontId="23" fillId="0" borderId="0">
      <alignment vertical="top"/>
    </xf>
    <xf numFmtId="38" fontId="23" fillId="0" borderId="0">
      <alignment vertical="top"/>
    </xf>
    <xf numFmtId="38" fontId="23" fillId="0" borderId="0">
      <alignment vertical="top"/>
    </xf>
    <xf numFmtId="38" fontId="23" fillId="0" borderId="0">
      <alignment vertical="top"/>
    </xf>
    <xf numFmtId="38" fontId="23" fillId="0" borderId="0">
      <alignment vertical="top"/>
    </xf>
    <xf numFmtId="38" fontId="23" fillId="0" borderId="0">
      <alignment vertical="top"/>
    </xf>
    <xf numFmtId="38" fontId="23" fillId="0" borderId="0">
      <alignment vertical="top"/>
    </xf>
    <xf numFmtId="38" fontId="23" fillId="0" borderId="0">
      <alignment vertical="top"/>
    </xf>
    <xf numFmtId="38" fontId="23" fillId="0" borderId="0">
      <alignment vertical="top"/>
    </xf>
    <xf numFmtId="38" fontId="23" fillId="0" borderId="0">
      <alignment vertical="top"/>
    </xf>
    <xf numFmtId="38" fontId="23" fillId="0" borderId="0">
      <alignment vertical="top"/>
    </xf>
    <xf numFmtId="38" fontId="23" fillId="0" borderId="0">
      <alignment vertical="top"/>
    </xf>
    <xf numFmtId="38" fontId="23" fillId="0" borderId="0">
      <alignment vertical="top"/>
    </xf>
    <xf numFmtId="38" fontId="23" fillId="0" borderId="0">
      <alignment vertical="top"/>
    </xf>
    <xf numFmtId="38" fontId="23" fillId="0" borderId="0">
      <alignment vertical="top"/>
    </xf>
    <xf numFmtId="38" fontId="23" fillId="0" borderId="0">
      <alignment vertical="top"/>
    </xf>
    <xf numFmtId="38" fontId="23" fillId="0" borderId="0">
      <alignment vertical="top"/>
    </xf>
    <xf numFmtId="38" fontId="23" fillId="0" borderId="0">
      <alignment vertical="top"/>
    </xf>
    <xf numFmtId="38" fontId="23" fillId="0" borderId="0">
      <alignment vertical="top"/>
    </xf>
    <xf numFmtId="38" fontId="23" fillId="0" borderId="0">
      <alignment vertical="top"/>
    </xf>
    <xf numFmtId="38" fontId="23" fillId="0" borderId="0">
      <alignment vertical="top"/>
    </xf>
    <xf numFmtId="38" fontId="23" fillId="0" borderId="0">
      <alignment vertical="top"/>
    </xf>
    <xf numFmtId="38" fontId="23" fillId="0" borderId="0">
      <alignment vertical="top"/>
    </xf>
    <xf numFmtId="38" fontId="23" fillId="0" borderId="0">
      <alignment vertical="top"/>
    </xf>
    <xf numFmtId="38" fontId="23" fillId="0" borderId="0">
      <alignment vertical="top"/>
    </xf>
    <xf numFmtId="38" fontId="23" fillId="0" borderId="0">
      <alignment vertical="top"/>
    </xf>
    <xf numFmtId="38" fontId="23" fillId="0" borderId="0">
      <alignment vertical="top"/>
    </xf>
    <xf numFmtId="38" fontId="23" fillId="0" borderId="0">
      <alignment vertical="top"/>
    </xf>
    <xf numFmtId="38" fontId="23" fillId="0" borderId="0">
      <alignment vertical="top"/>
    </xf>
    <xf numFmtId="38" fontId="23" fillId="0" borderId="0">
      <alignment vertical="top"/>
    </xf>
    <xf numFmtId="38" fontId="23" fillId="0" borderId="0">
      <alignment vertical="top"/>
    </xf>
    <xf numFmtId="38" fontId="23" fillId="0" borderId="0">
      <alignment vertical="top"/>
    </xf>
    <xf numFmtId="38" fontId="23" fillId="0" borderId="0">
      <alignment vertical="top"/>
    </xf>
    <xf numFmtId="38" fontId="23" fillId="0" borderId="0">
      <alignment vertical="top"/>
    </xf>
    <xf numFmtId="38" fontId="23" fillId="0" borderId="0">
      <alignment vertical="top"/>
    </xf>
    <xf numFmtId="38" fontId="23" fillId="0" borderId="0">
      <alignment vertical="top"/>
    </xf>
    <xf numFmtId="38" fontId="23" fillId="0" borderId="0">
      <alignment vertical="top"/>
    </xf>
    <xf numFmtId="38" fontId="23" fillId="0" borderId="0">
      <alignment vertical="top"/>
    </xf>
    <xf numFmtId="38" fontId="23" fillId="0" borderId="0">
      <alignment vertical="top"/>
    </xf>
    <xf numFmtId="38" fontId="23" fillId="0" borderId="0">
      <alignment vertical="top"/>
    </xf>
    <xf numFmtId="180" fontId="23" fillId="0" borderId="0">
      <alignment vertical="top"/>
    </xf>
    <xf numFmtId="0" fontId="38" fillId="0" borderId="0"/>
    <xf numFmtId="180" fontId="23" fillId="0" borderId="0">
      <alignment vertical="top"/>
    </xf>
    <xf numFmtId="4" fontId="41" fillId="0" borderId="0">
      <alignment vertical="center"/>
    </xf>
    <xf numFmtId="0" fontId="21" fillId="0" borderId="0"/>
    <xf numFmtId="176" fontId="38" fillId="0" borderId="0"/>
    <xf numFmtId="176" fontId="21" fillId="0" borderId="0"/>
    <xf numFmtId="173" fontId="21" fillId="0" borderId="0"/>
    <xf numFmtId="4" fontId="41" fillId="0" borderId="0">
      <alignment vertical="center"/>
    </xf>
    <xf numFmtId="4" fontId="42" fillId="0" borderId="0">
      <alignment vertical="center"/>
    </xf>
    <xf numFmtId="4" fontId="42" fillId="0" borderId="0">
      <alignment vertical="center"/>
    </xf>
    <xf numFmtId="4" fontId="42" fillId="0" borderId="0">
      <alignment vertical="center"/>
    </xf>
    <xf numFmtId="4" fontId="42" fillId="0" borderId="0">
      <alignment vertical="center"/>
    </xf>
    <xf numFmtId="4" fontId="42" fillId="0" borderId="0">
      <alignment vertical="center"/>
    </xf>
    <xf numFmtId="4" fontId="41" fillId="0" borderId="0">
      <alignment vertical="center"/>
    </xf>
    <xf numFmtId="4" fontId="41" fillId="0" borderId="0">
      <alignment vertical="center"/>
    </xf>
    <xf numFmtId="0" fontId="21" fillId="0" borderId="0"/>
    <xf numFmtId="0" fontId="38" fillId="0" borderId="0"/>
    <xf numFmtId="0" fontId="38" fillId="0" borderId="0"/>
    <xf numFmtId="176" fontId="38" fillId="0" borderId="0"/>
    <xf numFmtId="176" fontId="21" fillId="0" borderId="0"/>
    <xf numFmtId="0" fontId="38" fillId="0" borderId="0"/>
    <xf numFmtId="186" fontId="38" fillId="0" borderId="0"/>
    <xf numFmtId="176" fontId="38" fillId="0" borderId="0"/>
    <xf numFmtId="176" fontId="21" fillId="0" borderId="0"/>
    <xf numFmtId="0" fontId="38" fillId="0" borderId="0"/>
    <xf numFmtId="186" fontId="38" fillId="0" borderId="0"/>
    <xf numFmtId="0" fontId="21" fillId="0" borderId="0"/>
    <xf numFmtId="0" fontId="21" fillId="0" borderId="0"/>
    <xf numFmtId="0" fontId="21" fillId="0" borderId="0"/>
    <xf numFmtId="0" fontId="21" fillId="0" borderId="0"/>
    <xf numFmtId="0" fontId="21" fillId="0" borderId="0"/>
    <xf numFmtId="0" fontId="46" fillId="0" borderId="0"/>
    <xf numFmtId="0" fontId="46" fillId="0" borderId="0"/>
    <xf numFmtId="0" fontId="46" fillId="0" borderId="0"/>
    <xf numFmtId="0" fontId="46" fillId="0" borderId="0"/>
    <xf numFmtId="0" fontId="46" fillId="0" borderId="0"/>
    <xf numFmtId="0" fontId="38" fillId="0" borderId="0"/>
    <xf numFmtId="0" fontId="38" fillId="0" borderId="0"/>
    <xf numFmtId="0" fontId="38" fillId="0" borderId="0"/>
    <xf numFmtId="4" fontId="41" fillId="0" borderId="0">
      <alignment vertical="center"/>
    </xf>
    <xf numFmtId="0" fontId="21" fillId="0" borderId="0"/>
    <xf numFmtId="0" fontId="38" fillId="0" borderId="0"/>
    <xf numFmtId="0" fontId="22" fillId="0" borderId="0"/>
    <xf numFmtId="176" fontId="22" fillId="0" borderId="0"/>
    <xf numFmtId="176" fontId="22" fillId="0" borderId="0"/>
    <xf numFmtId="176" fontId="22" fillId="0" borderId="0"/>
    <xf numFmtId="176" fontId="22" fillId="0" borderId="0"/>
    <xf numFmtId="176" fontId="22" fillId="0" borderId="0"/>
    <xf numFmtId="176" fontId="22" fillId="0" borderId="0"/>
    <xf numFmtId="176" fontId="22" fillId="0" borderId="0"/>
    <xf numFmtId="176" fontId="22" fillId="0" borderId="0"/>
    <xf numFmtId="176" fontId="22" fillId="0" borderId="0"/>
    <xf numFmtId="176" fontId="22" fillId="0" borderId="0"/>
    <xf numFmtId="176" fontId="22" fillId="0" borderId="0"/>
    <xf numFmtId="0" fontId="22" fillId="0" borderId="0"/>
    <xf numFmtId="0" fontId="22" fillId="0" borderId="0"/>
    <xf numFmtId="0" fontId="22" fillId="0" borderId="0"/>
    <xf numFmtId="0" fontId="22" fillId="0" borderId="0"/>
    <xf numFmtId="176" fontId="22" fillId="0" borderId="0"/>
    <xf numFmtId="176" fontId="22" fillId="0" borderId="0"/>
    <xf numFmtId="176" fontId="22" fillId="0" borderId="0"/>
    <xf numFmtId="176" fontId="22" fillId="0" borderId="0"/>
    <xf numFmtId="176" fontId="22" fillId="0" borderId="0"/>
    <xf numFmtId="176" fontId="22" fillId="0" borderId="0"/>
    <xf numFmtId="176" fontId="22" fillId="0" borderId="0"/>
    <xf numFmtId="176" fontId="22" fillId="0" borderId="0"/>
    <xf numFmtId="176" fontId="22" fillId="0" borderId="0"/>
    <xf numFmtId="176" fontId="22" fillId="0" borderId="0"/>
    <xf numFmtId="176" fontId="22" fillId="0" borderId="0"/>
    <xf numFmtId="176" fontId="22" fillId="0" borderId="0"/>
    <xf numFmtId="176" fontId="22" fillId="0" borderId="0"/>
    <xf numFmtId="176" fontId="22" fillId="0" borderId="0"/>
    <xf numFmtId="176" fontId="22" fillId="0" borderId="0"/>
    <xf numFmtId="176" fontId="22" fillId="0" borderId="0"/>
    <xf numFmtId="176" fontId="22" fillId="0" borderId="0"/>
    <xf numFmtId="176" fontId="22" fillId="0" borderId="0"/>
    <xf numFmtId="176" fontId="22" fillId="0" borderId="0"/>
    <xf numFmtId="176" fontId="22" fillId="0" borderId="0"/>
    <xf numFmtId="176" fontId="22" fillId="0" borderId="0"/>
    <xf numFmtId="176" fontId="22" fillId="0" borderId="0"/>
    <xf numFmtId="176" fontId="22" fillId="0" borderId="0"/>
    <xf numFmtId="176" fontId="22" fillId="0" borderId="0"/>
    <xf numFmtId="176" fontId="22" fillId="0" borderId="0"/>
    <xf numFmtId="176" fontId="22" fillId="0" borderId="0"/>
    <xf numFmtId="176" fontId="22" fillId="0" borderId="0"/>
    <xf numFmtId="176" fontId="22" fillId="0" borderId="0"/>
    <xf numFmtId="176" fontId="22" fillId="0" borderId="0"/>
    <xf numFmtId="176" fontId="22" fillId="0" borderId="0"/>
    <xf numFmtId="176" fontId="22" fillId="0" borderId="0"/>
    <xf numFmtId="176" fontId="22" fillId="0" borderId="0"/>
    <xf numFmtId="176" fontId="22" fillId="0" borderId="0"/>
    <xf numFmtId="176" fontId="22" fillId="0" borderId="0"/>
    <xf numFmtId="176" fontId="22" fillId="0" borderId="0"/>
    <xf numFmtId="176" fontId="22" fillId="0" borderId="0"/>
    <xf numFmtId="176" fontId="22" fillId="0" borderId="0"/>
    <xf numFmtId="176" fontId="22" fillId="0" borderId="0"/>
    <xf numFmtId="176" fontId="22" fillId="0" borderId="0"/>
    <xf numFmtId="176" fontId="22" fillId="0" borderId="0"/>
    <xf numFmtId="176" fontId="22" fillId="0" borderId="0"/>
    <xf numFmtId="176" fontId="22" fillId="0" borderId="0"/>
    <xf numFmtId="176" fontId="22" fillId="0" borderId="0"/>
    <xf numFmtId="176" fontId="22" fillId="0" borderId="0"/>
    <xf numFmtId="176" fontId="22" fillId="0" borderId="0"/>
    <xf numFmtId="176" fontId="22" fillId="0" borderId="0"/>
    <xf numFmtId="176" fontId="22" fillId="0" borderId="0"/>
    <xf numFmtId="176" fontId="22" fillId="0" borderId="0"/>
    <xf numFmtId="176" fontId="22" fillId="0" borderId="0"/>
    <xf numFmtId="176" fontId="22" fillId="0" borderId="0"/>
    <xf numFmtId="176" fontId="22" fillId="0" borderId="0"/>
    <xf numFmtId="176" fontId="22" fillId="0" borderId="0"/>
    <xf numFmtId="176" fontId="22" fillId="0" borderId="0"/>
    <xf numFmtId="176" fontId="22" fillId="0" borderId="0"/>
    <xf numFmtId="176" fontId="22" fillId="0" borderId="0"/>
    <xf numFmtId="176" fontId="22" fillId="0" borderId="0"/>
    <xf numFmtId="176" fontId="22" fillId="0" borderId="0"/>
    <xf numFmtId="176" fontId="22" fillId="0" borderId="0"/>
    <xf numFmtId="176" fontId="22" fillId="0" borderId="0"/>
    <xf numFmtId="176" fontId="22" fillId="0" borderId="0"/>
    <xf numFmtId="176" fontId="22" fillId="0" borderId="0"/>
    <xf numFmtId="176" fontId="22" fillId="0" borderId="0"/>
    <xf numFmtId="176" fontId="22" fillId="0" borderId="0"/>
    <xf numFmtId="176" fontId="22" fillId="0" borderId="0"/>
    <xf numFmtId="176" fontId="22" fillId="0" borderId="0"/>
    <xf numFmtId="176" fontId="22" fillId="0" borderId="0"/>
    <xf numFmtId="176" fontId="22" fillId="0" borderId="0"/>
    <xf numFmtId="176" fontId="22" fillId="0" borderId="0"/>
    <xf numFmtId="176" fontId="22" fillId="0" borderId="0"/>
    <xf numFmtId="176" fontId="22" fillId="0" borderId="0"/>
    <xf numFmtId="176" fontId="22" fillId="0" borderId="0"/>
    <xf numFmtId="176" fontId="22" fillId="0" borderId="0"/>
    <xf numFmtId="176" fontId="22" fillId="0" borderId="0"/>
    <xf numFmtId="176" fontId="22" fillId="0" borderId="0"/>
    <xf numFmtId="176" fontId="22" fillId="0" borderId="0"/>
    <xf numFmtId="176" fontId="22" fillId="0" borderId="0"/>
    <xf numFmtId="176" fontId="22" fillId="0" borderId="0"/>
    <xf numFmtId="176" fontId="22" fillId="0" borderId="0"/>
    <xf numFmtId="176" fontId="22" fillId="0" borderId="0"/>
    <xf numFmtId="176" fontId="22" fillId="0" borderId="0"/>
    <xf numFmtId="176" fontId="22" fillId="0" borderId="0"/>
    <xf numFmtId="176" fontId="22" fillId="0" borderId="0"/>
    <xf numFmtId="176" fontId="22" fillId="0" borderId="0"/>
    <xf numFmtId="176" fontId="22" fillId="0" borderId="0"/>
    <xf numFmtId="176" fontId="22" fillId="0" borderId="0"/>
    <xf numFmtId="176" fontId="22" fillId="0" borderId="0"/>
    <xf numFmtId="176" fontId="22" fillId="0" borderId="0"/>
    <xf numFmtId="176" fontId="22" fillId="0" borderId="0"/>
    <xf numFmtId="176" fontId="22" fillId="0" borderId="0"/>
    <xf numFmtId="176" fontId="22" fillId="0" borderId="0"/>
    <xf numFmtId="176" fontId="22" fillId="0" borderId="0"/>
    <xf numFmtId="176" fontId="22" fillId="0" borderId="0"/>
    <xf numFmtId="176" fontId="22" fillId="0" borderId="0"/>
    <xf numFmtId="176" fontId="22" fillId="0" borderId="0"/>
    <xf numFmtId="176" fontId="22" fillId="0" borderId="0"/>
    <xf numFmtId="176" fontId="22" fillId="0" borderId="0"/>
    <xf numFmtId="176" fontId="22" fillId="0" borderId="0"/>
    <xf numFmtId="176" fontId="22" fillId="0" borderId="0"/>
    <xf numFmtId="176" fontId="22" fillId="0" borderId="0"/>
    <xf numFmtId="176" fontId="22" fillId="0" borderId="0"/>
    <xf numFmtId="176" fontId="22" fillId="0" borderId="0"/>
    <xf numFmtId="176" fontId="22" fillId="0" borderId="0"/>
    <xf numFmtId="4" fontId="41" fillId="0" borderId="0">
      <alignment vertical="center"/>
    </xf>
    <xf numFmtId="0" fontId="38" fillId="0" borderId="0"/>
    <xf numFmtId="0" fontId="38" fillId="0" borderId="0"/>
    <xf numFmtId="4" fontId="41" fillId="0" borderId="0">
      <alignment vertical="center"/>
    </xf>
    <xf numFmtId="0" fontId="55" fillId="0" borderId="0"/>
    <xf numFmtId="0" fontId="21" fillId="0" borderId="0"/>
    <xf numFmtId="176" fontId="38" fillId="0" borderId="0"/>
    <xf numFmtId="176" fontId="21" fillId="0" borderId="0"/>
    <xf numFmtId="0" fontId="38" fillId="0" borderId="0"/>
    <xf numFmtId="0" fontId="21" fillId="0" borderId="0"/>
    <xf numFmtId="0" fontId="21" fillId="0" borderId="0"/>
    <xf numFmtId="0" fontId="21" fillId="0" borderId="0"/>
    <xf numFmtId="0" fontId="21" fillId="0" borderId="0"/>
    <xf numFmtId="0" fontId="21" fillId="0" borderId="0"/>
    <xf numFmtId="0" fontId="38" fillId="0" borderId="0"/>
    <xf numFmtId="0" fontId="21" fillId="0" borderId="0"/>
    <xf numFmtId="4" fontId="41" fillId="0" borderId="0">
      <alignment vertical="center"/>
    </xf>
    <xf numFmtId="0" fontId="21" fillId="0" borderId="0"/>
    <xf numFmtId="176" fontId="21" fillId="0" borderId="0"/>
    <xf numFmtId="4" fontId="41" fillId="0" borderId="0">
      <alignment vertical="center"/>
    </xf>
    <xf numFmtId="176" fontId="21" fillId="0" borderId="0"/>
    <xf numFmtId="186" fontId="21" fillId="0" borderId="0"/>
    <xf numFmtId="0" fontId="21" fillId="0" borderId="0"/>
    <xf numFmtId="0" fontId="38" fillId="0" borderId="0"/>
    <xf numFmtId="0" fontId="38" fillId="0" borderId="0"/>
    <xf numFmtId="0" fontId="21"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21" fillId="0" borderId="0"/>
    <xf numFmtId="4" fontId="41" fillId="0" borderId="0">
      <alignment vertical="center"/>
    </xf>
    <xf numFmtId="176" fontId="38" fillId="0" borderId="0"/>
    <xf numFmtId="176" fontId="21" fillId="0" borderId="0"/>
    <xf numFmtId="176" fontId="38" fillId="0" borderId="0"/>
    <xf numFmtId="176" fontId="21" fillId="0" borderId="0"/>
    <xf numFmtId="176" fontId="38" fillId="0" borderId="0"/>
    <xf numFmtId="176" fontId="21" fillId="0" borderId="0"/>
    <xf numFmtId="0" fontId="21" fillId="0" borderId="0"/>
    <xf numFmtId="0" fontId="38" fillId="0" borderId="0"/>
    <xf numFmtId="0" fontId="38" fillId="0" borderId="0"/>
    <xf numFmtId="0" fontId="38" fillId="0" borderId="0"/>
    <xf numFmtId="0" fontId="38" fillId="0" borderId="0"/>
    <xf numFmtId="0" fontId="38" fillId="0" borderId="0"/>
    <xf numFmtId="0" fontId="38" fillId="0" borderId="0"/>
    <xf numFmtId="4" fontId="41" fillId="0" borderId="0">
      <alignment vertical="center"/>
    </xf>
    <xf numFmtId="4" fontId="42" fillId="0" borderId="0">
      <alignment vertical="center"/>
    </xf>
    <xf numFmtId="4" fontId="42" fillId="0" borderId="0">
      <alignment vertical="center"/>
    </xf>
    <xf numFmtId="4" fontId="42" fillId="0" borderId="0">
      <alignment vertical="center"/>
    </xf>
    <xf numFmtId="4" fontId="42" fillId="0" borderId="0">
      <alignment vertical="center"/>
    </xf>
    <xf numFmtId="4" fontId="42" fillId="0" borderId="0">
      <alignment vertical="center"/>
    </xf>
    <xf numFmtId="0" fontId="40" fillId="0" borderId="0"/>
    <xf numFmtId="0" fontId="40" fillId="0" borderId="0"/>
    <xf numFmtId="0" fontId="40" fillId="0" borderId="0"/>
    <xf numFmtId="0" fontId="40" fillId="0" borderId="0"/>
    <xf numFmtId="0" fontId="40" fillId="0" borderId="0"/>
    <xf numFmtId="0" fontId="40" fillId="0" borderId="0"/>
    <xf numFmtId="173" fontId="38" fillId="0" borderId="0"/>
    <xf numFmtId="176" fontId="21" fillId="0" borderId="0"/>
    <xf numFmtId="176" fontId="21" fillId="0" borderId="0"/>
    <xf numFmtId="176" fontId="21" fillId="0" borderId="0"/>
    <xf numFmtId="176" fontId="22" fillId="0" borderId="0"/>
    <xf numFmtId="176" fontId="21" fillId="0" borderId="0"/>
    <xf numFmtId="176" fontId="22" fillId="0" borderId="0"/>
    <xf numFmtId="176" fontId="21" fillId="0" borderId="0"/>
    <xf numFmtId="176" fontId="21" fillId="0" borderId="0"/>
    <xf numFmtId="176" fontId="22" fillId="0" borderId="0"/>
    <xf numFmtId="176" fontId="21" fillId="0" borderId="0"/>
    <xf numFmtId="176" fontId="22" fillId="0" borderId="0"/>
    <xf numFmtId="4" fontId="41" fillId="0" borderId="0">
      <alignment vertical="center"/>
    </xf>
    <xf numFmtId="4" fontId="41" fillId="0" borderId="0">
      <alignment vertical="center"/>
    </xf>
    <xf numFmtId="0" fontId="38" fillId="0" borderId="0"/>
    <xf numFmtId="0" fontId="38" fillId="0" borderId="0"/>
    <xf numFmtId="0" fontId="38" fillId="0" borderId="0"/>
    <xf numFmtId="173" fontId="38" fillId="0" borderId="0"/>
    <xf numFmtId="176" fontId="21" fillId="0" borderId="0"/>
    <xf numFmtId="0" fontId="21" fillId="0" borderId="0"/>
    <xf numFmtId="0" fontId="21" fillId="0" borderId="0"/>
    <xf numFmtId="186" fontId="21" fillId="0" borderId="0"/>
    <xf numFmtId="176" fontId="38" fillId="0" borderId="0"/>
    <xf numFmtId="176" fontId="21" fillId="0" borderId="0"/>
    <xf numFmtId="176" fontId="38" fillId="0" borderId="0"/>
    <xf numFmtId="176" fontId="21" fillId="0" borderId="0"/>
    <xf numFmtId="176" fontId="29" fillId="0" borderId="0"/>
    <xf numFmtId="176" fontId="22" fillId="0" borderId="0"/>
    <xf numFmtId="176" fontId="38" fillId="0" borderId="0"/>
    <xf numFmtId="176" fontId="21" fillId="0" borderId="0"/>
    <xf numFmtId="176" fontId="29" fillId="0" borderId="0"/>
    <xf numFmtId="176" fontId="22" fillId="0" borderId="0"/>
    <xf numFmtId="176" fontId="21" fillId="0" borderId="0"/>
    <xf numFmtId="176" fontId="21" fillId="0" borderId="0"/>
    <xf numFmtId="176" fontId="21" fillId="0" borderId="0"/>
    <xf numFmtId="173" fontId="38" fillId="0" borderId="0"/>
    <xf numFmtId="176" fontId="21" fillId="0" borderId="0"/>
    <xf numFmtId="0" fontId="38" fillId="0" borderId="0"/>
    <xf numFmtId="4" fontId="41" fillId="0" borderId="0">
      <alignment vertical="center"/>
    </xf>
    <xf numFmtId="4" fontId="41" fillId="0" borderId="0">
      <alignment vertical="center"/>
    </xf>
    <xf numFmtId="0" fontId="38" fillId="0" borderId="0"/>
    <xf numFmtId="0" fontId="38" fillId="0" borderId="0"/>
    <xf numFmtId="0" fontId="21" fillId="0" borderId="0"/>
    <xf numFmtId="0" fontId="21" fillId="0" borderId="0"/>
    <xf numFmtId="0" fontId="21" fillId="0" borderId="0"/>
    <xf numFmtId="0" fontId="21" fillId="0" borderId="0"/>
    <xf numFmtId="0" fontId="21" fillId="0" borderId="0"/>
    <xf numFmtId="176" fontId="38" fillId="0" borderId="0"/>
    <xf numFmtId="176" fontId="21" fillId="0" borderId="0"/>
    <xf numFmtId="176" fontId="21" fillId="0" borderId="0"/>
    <xf numFmtId="0" fontId="38" fillId="0" borderId="0"/>
    <xf numFmtId="0" fontId="38" fillId="0" borderId="0"/>
    <xf numFmtId="4" fontId="41" fillId="0" borderId="0">
      <alignment vertical="center"/>
    </xf>
    <xf numFmtId="4" fontId="41" fillId="0" borderId="0">
      <alignment vertical="center"/>
    </xf>
    <xf numFmtId="4" fontId="41" fillId="0" borderId="0">
      <alignment vertical="center"/>
    </xf>
    <xf numFmtId="176" fontId="21" fillId="0" borderId="0"/>
    <xf numFmtId="176" fontId="21" fillId="0" borderId="0"/>
    <xf numFmtId="176" fontId="21" fillId="0" borderId="0"/>
    <xf numFmtId="4" fontId="41" fillId="0" borderId="0">
      <alignment vertical="center"/>
    </xf>
    <xf numFmtId="4" fontId="41" fillId="0" borderId="0">
      <alignment vertical="center"/>
    </xf>
    <xf numFmtId="176" fontId="21" fillId="0" borderId="0"/>
    <xf numFmtId="176" fontId="21" fillId="0" borderId="0"/>
    <xf numFmtId="176" fontId="22" fillId="0" borderId="0"/>
    <xf numFmtId="176" fontId="21" fillId="0" borderId="0"/>
    <xf numFmtId="176" fontId="22" fillId="0" borderId="0"/>
    <xf numFmtId="176" fontId="21" fillId="0" borderId="0"/>
    <xf numFmtId="176" fontId="21" fillId="0" borderId="0"/>
    <xf numFmtId="176" fontId="22" fillId="0" borderId="0"/>
    <xf numFmtId="176" fontId="21" fillId="0" borderId="0"/>
    <xf numFmtId="176" fontId="22" fillId="0" borderId="0"/>
    <xf numFmtId="0" fontId="38" fillId="0" borderId="0"/>
    <xf numFmtId="0" fontId="40" fillId="0" borderId="0"/>
    <xf numFmtId="0" fontId="40" fillId="0" borderId="0"/>
    <xf numFmtId="4" fontId="41" fillId="0" borderId="0">
      <alignment vertical="center"/>
    </xf>
    <xf numFmtId="176" fontId="38" fillId="0" borderId="0"/>
    <xf numFmtId="176" fontId="21" fillId="0" borderId="0"/>
    <xf numFmtId="0" fontId="38" fillId="0" borderId="0"/>
    <xf numFmtId="0" fontId="21" fillId="0" borderId="0"/>
    <xf numFmtId="0" fontId="21" fillId="0" borderId="0"/>
    <xf numFmtId="0" fontId="39" fillId="0" borderId="0"/>
    <xf numFmtId="0" fontId="21" fillId="0" borderId="0"/>
    <xf numFmtId="0" fontId="21" fillId="0" borderId="0"/>
    <xf numFmtId="0" fontId="38" fillId="0" borderId="0"/>
    <xf numFmtId="0" fontId="21" fillId="0" borderId="0"/>
    <xf numFmtId="0" fontId="21" fillId="0" borderId="0"/>
    <xf numFmtId="176" fontId="38" fillId="0" borderId="0"/>
    <xf numFmtId="176" fontId="21" fillId="0" borderId="0"/>
    <xf numFmtId="0" fontId="40" fillId="0" borderId="0"/>
    <xf numFmtId="0" fontId="40" fillId="0" borderId="0"/>
    <xf numFmtId="0" fontId="38" fillId="0" borderId="0"/>
    <xf numFmtId="0" fontId="40" fillId="0" borderId="0"/>
    <xf numFmtId="0" fontId="40" fillId="0" borderId="0"/>
    <xf numFmtId="0" fontId="21" fillId="0" borderId="0"/>
    <xf numFmtId="176" fontId="38" fillId="0" borderId="0"/>
    <xf numFmtId="176" fontId="21" fillId="0" borderId="0"/>
    <xf numFmtId="176" fontId="21" fillId="0" borderId="0"/>
    <xf numFmtId="0" fontId="38" fillId="0" borderId="0"/>
    <xf numFmtId="0" fontId="38" fillId="0" borderId="0"/>
    <xf numFmtId="4" fontId="41" fillId="0" borderId="0">
      <alignment vertical="center"/>
    </xf>
    <xf numFmtId="176" fontId="21" fillId="0" borderId="0"/>
    <xf numFmtId="176" fontId="21" fillId="0" borderId="0"/>
    <xf numFmtId="176" fontId="21" fillId="0" borderId="0"/>
    <xf numFmtId="176" fontId="22" fillId="0" borderId="0"/>
    <xf numFmtId="176" fontId="21" fillId="0" borderId="0"/>
    <xf numFmtId="176" fontId="22" fillId="0" borderId="0"/>
    <xf numFmtId="176" fontId="22" fillId="0" borderId="0"/>
    <xf numFmtId="176" fontId="22" fillId="0" borderId="0"/>
    <xf numFmtId="176" fontId="22" fillId="0" borderId="0"/>
    <xf numFmtId="176" fontId="22" fillId="0" borderId="0"/>
    <xf numFmtId="176" fontId="22" fillId="0" borderId="0"/>
    <xf numFmtId="176" fontId="22" fillId="0" borderId="0"/>
    <xf numFmtId="176" fontId="22" fillId="0" borderId="0"/>
    <xf numFmtId="176" fontId="22" fillId="0" borderId="0"/>
    <xf numFmtId="176" fontId="22" fillId="0" borderId="0"/>
    <xf numFmtId="176" fontId="22" fillId="0" borderId="0"/>
    <xf numFmtId="176" fontId="22" fillId="0" borderId="0"/>
    <xf numFmtId="176" fontId="22" fillId="0" borderId="0"/>
    <xf numFmtId="176" fontId="22" fillId="0" borderId="0"/>
    <xf numFmtId="176" fontId="22" fillId="0" borderId="0"/>
    <xf numFmtId="176" fontId="22" fillId="0" borderId="0"/>
    <xf numFmtId="176" fontId="22" fillId="0" borderId="0"/>
    <xf numFmtId="176" fontId="22" fillId="0" borderId="0"/>
    <xf numFmtId="176" fontId="22" fillId="0" borderId="0"/>
    <xf numFmtId="176" fontId="22" fillId="0" borderId="0"/>
    <xf numFmtId="176" fontId="22" fillId="0" borderId="0"/>
    <xf numFmtId="176" fontId="22" fillId="0" borderId="0"/>
    <xf numFmtId="176" fontId="22" fillId="0" borderId="0"/>
    <xf numFmtId="176" fontId="22" fillId="0" borderId="0"/>
    <xf numFmtId="176" fontId="22" fillId="0" borderId="0"/>
    <xf numFmtId="176" fontId="22" fillId="0" borderId="0"/>
    <xf numFmtId="176" fontId="22" fillId="0" borderId="0"/>
    <xf numFmtId="176" fontId="22" fillId="0" borderId="0"/>
    <xf numFmtId="176" fontId="22" fillId="0" borderId="0"/>
    <xf numFmtId="176" fontId="22" fillId="0" borderId="0"/>
    <xf numFmtId="176" fontId="22" fillId="0" borderId="0"/>
    <xf numFmtId="176" fontId="22" fillId="0" borderId="0"/>
    <xf numFmtId="176" fontId="22" fillId="0" borderId="0"/>
    <xf numFmtId="176" fontId="22" fillId="0" borderId="0"/>
    <xf numFmtId="176" fontId="22" fillId="0" borderId="0"/>
    <xf numFmtId="176" fontId="22" fillId="0" borderId="0"/>
    <xf numFmtId="176" fontId="22" fillId="0" borderId="0"/>
    <xf numFmtId="176" fontId="22" fillId="0" borderId="0"/>
    <xf numFmtId="176" fontId="22" fillId="0" borderId="0"/>
    <xf numFmtId="176" fontId="22" fillId="0" borderId="0"/>
    <xf numFmtId="176" fontId="22" fillId="0" borderId="0"/>
    <xf numFmtId="176" fontId="22" fillId="0" borderId="0"/>
    <xf numFmtId="176" fontId="22" fillId="0" borderId="0"/>
    <xf numFmtId="176" fontId="22" fillId="0" borderId="0"/>
    <xf numFmtId="176" fontId="22" fillId="0" borderId="0"/>
    <xf numFmtId="176" fontId="22" fillId="0" borderId="0"/>
    <xf numFmtId="176" fontId="22" fillId="0" borderId="0"/>
    <xf numFmtId="176" fontId="22" fillId="0" borderId="0"/>
    <xf numFmtId="176" fontId="22" fillId="0" borderId="0"/>
    <xf numFmtId="176" fontId="22" fillId="0" borderId="0"/>
    <xf numFmtId="176" fontId="22" fillId="0" borderId="0"/>
    <xf numFmtId="176" fontId="22" fillId="0" borderId="0"/>
    <xf numFmtId="176" fontId="22" fillId="0" borderId="0"/>
    <xf numFmtId="176" fontId="22" fillId="0" borderId="0"/>
    <xf numFmtId="176" fontId="22" fillId="0" borderId="0"/>
    <xf numFmtId="176" fontId="22" fillId="0" borderId="0"/>
    <xf numFmtId="176" fontId="22" fillId="0" borderId="0"/>
    <xf numFmtId="176" fontId="22" fillId="0" borderId="0"/>
    <xf numFmtId="176" fontId="22" fillId="0" borderId="0"/>
    <xf numFmtId="176" fontId="22" fillId="0" borderId="0"/>
    <xf numFmtId="176" fontId="22" fillId="0" borderId="0"/>
    <xf numFmtId="176" fontId="22" fillId="0" borderId="0"/>
    <xf numFmtId="176" fontId="22" fillId="0" borderId="0"/>
    <xf numFmtId="176" fontId="22" fillId="0" borderId="0"/>
    <xf numFmtId="176" fontId="22" fillId="0" borderId="0"/>
    <xf numFmtId="176" fontId="22" fillId="0" borderId="0"/>
    <xf numFmtId="176" fontId="22" fillId="0" borderId="0"/>
    <xf numFmtId="176" fontId="22" fillId="0" borderId="0"/>
    <xf numFmtId="176" fontId="22" fillId="0" borderId="0"/>
    <xf numFmtId="176" fontId="22" fillId="0" borderId="0"/>
    <xf numFmtId="176" fontId="22" fillId="0" borderId="0"/>
    <xf numFmtId="176" fontId="22" fillId="0" borderId="0"/>
    <xf numFmtId="176" fontId="22" fillId="0" borderId="0"/>
    <xf numFmtId="176" fontId="22" fillId="0" borderId="0"/>
    <xf numFmtId="176" fontId="22" fillId="0" borderId="0"/>
    <xf numFmtId="176" fontId="22" fillId="0" borderId="0"/>
    <xf numFmtId="176" fontId="22" fillId="0" borderId="0"/>
    <xf numFmtId="176" fontId="22" fillId="0" borderId="0"/>
    <xf numFmtId="176" fontId="22" fillId="0" borderId="0"/>
    <xf numFmtId="176" fontId="22" fillId="0" borderId="0"/>
    <xf numFmtId="176" fontId="22" fillId="0" borderId="0"/>
    <xf numFmtId="176" fontId="22" fillId="0" borderId="0"/>
    <xf numFmtId="176" fontId="22" fillId="0" borderId="0"/>
    <xf numFmtId="176" fontId="22" fillId="0" borderId="0"/>
    <xf numFmtId="176" fontId="22" fillId="0" borderId="0"/>
    <xf numFmtId="176" fontId="22" fillId="0" borderId="0"/>
    <xf numFmtId="176" fontId="22" fillId="0" borderId="0"/>
    <xf numFmtId="176" fontId="22" fillId="0" borderId="0"/>
    <xf numFmtId="176" fontId="22" fillId="0" borderId="0"/>
    <xf numFmtId="176" fontId="22" fillId="0" borderId="0"/>
    <xf numFmtId="176" fontId="22" fillId="0" borderId="0"/>
    <xf numFmtId="176" fontId="22" fillId="0" borderId="0"/>
    <xf numFmtId="176" fontId="22" fillId="0" borderId="0"/>
    <xf numFmtId="176" fontId="22" fillId="0" borderId="0"/>
    <xf numFmtId="176" fontId="22" fillId="0" borderId="0"/>
    <xf numFmtId="176" fontId="22" fillId="0" borderId="0"/>
    <xf numFmtId="176" fontId="22" fillId="0" borderId="0"/>
    <xf numFmtId="176" fontId="22" fillId="0" borderId="0"/>
    <xf numFmtId="176" fontId="22" fillId="0" borderId="0"/>
    <xf numFmtId="176" fontId="22" fillId="0" borderId="0"/>
    <xf numFmtId="176" fontId="22" fillId="0" borderId="0"/>
    <xf numFmtId="176" fontId="22" fillId="0" borderId="0"/>
    <xf numFmtId="176" fontId="22" fillId="0" borderId="0"/>
    <xf numFmtId="176" fontId="22" fillId="0" borderId="0"/>
    <xf numFmtId="176" fontId="22" fillId="0" borderId="0"/>
    <xf numFmtId="176" fontId="22" fillId="0" borderId="0"/>
    <xf numFmtId="176" fontId="22" fillId="0" borderId="0"/>
    <xf numFmtId="176" fontId="22" fillId="0" borderId="0"/>
    <xf numFmtId="176" fontId="22" fillId="0" borderId="0"/>
    <xf numFmtId="176" fontId="22" fillId="0" borderId="0"/>
    <xf numFmtId="176" fontId="22" fillId="0" borderId="0"/>
    <xf numFmtId="176" fontId="22" fillId="0" borderId="0"/>
    <xf numFmtId="176" fontId="22" fillId="0" borderId="0"/>
    <xf numFmtId="176" fontId="22" fillId="0" borderId="0"/>
    <xf numFmtId="176" fontId="22" fillId="0" borderId="0"/>
    <xf numFmtId="0" fontId="21" fillId="0" borderId="0"/>
    <xf numFmtId="4" fontId="41" fillId="0" borderId="0">
      <alignment vertical="center"/>
    </xf>
    <xf numFmtId="0" fontId="21" fillId="0" borderId="0"/>
    <xf numFmtId="0" fontId="51" fillId="0" borderId="0"/>
    <xf numFmtId="0" fontId="21" fillId="0" borderId="0"/>
    <xf numFmtId="0" fontId="21" fillId="0" borderId="0"/>
    <xf numFmtId="0" fontId="21" fillId="0" borderId="0"/>
    <xf numFmtId="0" fontId="21" fillId="0" borderId="0"/>
    <xf numFmtId="0" fontId="21" fillId="0" borderId="0"/>
    <xf numFmtId="176" fontId="38" fillId="0" borderId="0"/>
    <xf numFmtId="176" fontId="21" fillId="0" borderId="0"/>
    <xf numFmtId="4" fontId="41" fillId="0" borderId="0">
      <alignment vertical="center"/>
    </xf>
    <xf numFmtId="0" fontId="21" fillId="0" borderId="0"/>
    <xf numFmtId="0" fontId="21" fillId="0" borderId="0"/>
    <xf numFmtId="0" fontId="38" fillId="0" borderId="0"/>
    <xf numFmtId="0" fontId="21" fillId="0" borderId="0"/>
    <xf numFmtId="0" fontId="38" fillId="0" borderId="0"/>
    <xf numFmtId="0" fontId="21" fillId="0" borderId="0"/>
    <xf numFmtId="176" fontId="38" fillId="0" borderId="0"/>
    <xf numFmtId="176" fontId="21" fillId="0" borderId="0"/>
    <xf numFmtId="176" fontId="21" fillId="0" borderId="0"/>
    <xf numFmtId="176" fontId="21" fillId="0" borderId="0"/>
    <xf numFmtId="176" fontId="22" fillId="0" borderId="0"/>
    <xf numFmtId="176" fontId="21" fillId="0" borderId="0"/>
    <xf numFmtId="176" fontId="22" fillId="0" borderId="0"/>
    <xf numFmtId="173" fontId="38" fillId="0" borderId="0"/>
    <xf numFmtId="176" fontId="21" fillId="0" borderId="0"/>
    <xf numFmtId="0" fontId="38" fillId="0" borderId="0"/>
    <xf numFmtId="0" fontId="21" fillId="0" borderId="0"/>
    <xf numFmtId="173" fontId="38" fillId="0" borderId="0"/>
    <xf numFmtId="176" fontId="21" fillId="0" borderId="0"/>
    <xf numFmtId="176" fontId="38" fillId="0" borderId="0"/>
    <xf numFmtId="176" fontId="21" fillId="0" borderId="0"/>
    <xf numFmtId="176" fontId="22" fillId="0" borderId="0"/>
    <xf numFmtId="176" fontId="22" fillId="0" borderId="0"/>
    <xf numFmtId="176" fontId="22" fillId="0" borderId="0"/>
    <xf numFmtId="176" fontId="22" fillId="0" borderId="0"/>
    <xf numFmtId="176" fontId="22" fillId="0" borderId="0"/>
    <xf numFmtId="176" fontId="22" fillId="0" borderId="0"/>
    <xf numFmtId="176" fontId="22" fillId="0" borderId="0"/>
    <xf numFmtId="176" fontId="22" fillId="0" borderId="0"/>
    <xf numFmtId="176" fontId="22" fillId="0" borderId="0"/>
    <xf numFmtId="176" fontId="22" fillId="0" borderId="0"/>
    <xf numFmtId="176" fontId="22" fillId="0" borderId="0"/>
    <xf numFmtId="176" fontId="22" fillId="0" borderId="0"/>
    <xf numFmtId="176" fontId="22" fillId="0" borderId="0"/>
    <xf numFmtId="176" fontId="22" fillId="0" borderId="0"/>
    <xf numFmtId="176" fontId="22" fillId="0" borderId="0"/>
    <xf numFmtId="176" fontId="22" fillId="0" borderId="0"/>
    <xf numFmtId="176" fontId="22" fillId="0" borderId="0"/>
    <xf numFmtId="176" fontId="22" fillId="0" borderId="0"/>
    <xf numFmtId="176" fontId="22" fillId="0" borderId="0"/>
    <xf numFmtId="176" fontId="22" fillId="0" borderId="0"/>
    <xf numFmtId="176" fontId="22" fillId="0" borderId="0"/>
    <xf numFmtId="176" fontId="22" fillId="0" borderId="0"/>
    <xf numFmtId="176" fontId="22" fillId="0" borderId="0"/>
    <xf numFmtId="176" fontId="22" fillId="0" borderId="0"/>
    <xf numFmtId="176" fontId="22" fillId="0" borderId="0"/>
    <xf numFmtId="176" fontId="22" fillId="0" borderId="0"/>
    <xf numFmtId="176" fontId="22" fillId="0" borderId="0"/>
    <xf numFmtId="176" fontId="22" fillId="0" borderId="0"/>
    <xf numFmtId="176" fontId="22" fillId="0" borderId="0"/>
    <xf numFmtId="176" fontId="22" fillId="0" borderId="0"/>
    <xf numFmtId="176" fontId="22" fillId="0" borderId="0"/>
    <xf numFmtId="176" fontId="22" fillId="0" borderId="0"/>
    <xf numFmtId="176" fontId="22" fillId="0" borderId="0"/>
    <xf numFmtId="176" fontId="22" fillId="0" borderId="0"/>
    <xf numFmtId="176" fontId="22" fillId="0" borderId="0"/>
    <xf numFmtId="176" fontId="22" fillId="0" borderId="0"/>
    <xf numFmtId="176" fontId="22" fillId="0" borderId="0"/>
    <xf numFmtId="176" fontId="22" fillId="0" borderId="0"/>
    <xf numFmtId="176" fontId="22" fillId="0" borderId="0"/>
    <xf numFmtId="176" fontId="22" fillId="0" borderId="0"/>
    <xf numFmtId="176" fontId="22" fillId="0" borderId="0"/>
    <xf numFmtId="176" fontId="22" fillId="0" borderId="0"/>
    <xf numFmtId="176" fontId="22" fillId="0" borderId="0"/>
    <xf numFmtId="176" fontId="22" fillId="0" borderId="0"/>
    <xf numFmtId="176" fontId="22" fillId="0" borderId="0"/>
    <xf numFmtId="176" fontId="22" fillId="0" borderId="0"/>
    <xf numFmtId="176" fontId="22" fillId="0" borderId="0"/>
    <xf numFmtId="176" fontId="22" fillId="0" borderId="0"/>
    <xf numFmtId="176" fontId="22" fillId="0" borderId="0"/>
    <xf numFmtId="176" fontId="22" fillId="0" borderId="0"/>
    <xf numFmtId="176" fontId="22" fillId="0" borderId="0"/>
    <xf numFmtId="176" fontId="22" fillId="0" borderId="0"/>
    <xf numFmtId="176" fontId="22" fillId="0" borderId="0"/>
    <xf numFmtId="176" fontId="22" fillId="0" borderId="0"/>
    <xf numFmtId="176" fontId="22" fillId="0" borderId="0"/>
    <xf numFmtId="176" fontId="22" fillId="0" borderId="0"/>
    <xf numFmtId="176" fontId="22" fillId="0" borderId="0"/>
    <xf numFmtId="176" fontId="22" fillId="0" borderId="0"/>
    <xf numFmtId="176" fontId="22" fillId="0" borderId="0"/>
    <xf numFmtId="176" fontId="22" fillId="0" borderId="0"/>
    <xf numFmtId="176" fontId="22" fillId="0" borderId="0"/>
    <xf numFmtId="176" fontId="22" fillId="0" borderId="0"/>
    <xf numFmtId="176" fontId="22" fillId="0" borderId="0"/>
    <xf numFmtId="176" fontId="22" fillId="0" borderId="0"/>
    <xf numFmtId="176" fontId="22" fillId="0" borderId="0"/>
    <xf numFmtId="176" fontId="22" fillId="0" borderId="0"/>
    <xf numFmtId="176" fontId="22" fillId="0" borderId="0"/>
    <xf numFmtId="176" fontId="22" fillId="0" borderId="0"/>
    <xf numFmtId="176" fontId="22" fillId="0" borderId="0"/>
    <xf numFmtId="176" fontId="22" fillId="0" borderId="0"/>
    <xf numFmtId="176" fontId="22" fillId="0" borderId="0"/>
    <xf numFmtId="176" fontId="22" fillId="0" borderId="0"/>
    <xf numFmtId="176" fontId="22" fillId="0" borderId="0"/>
    <xf numFmtId="176" fontId="22" fillId="0" borderId="0"/>
    <xf numFmtId="176" fontId="22" fillId="0" borderId="0"/>
    <xf numFmtId="176" fontId="22" fillId="0" borderId="0"/>
    <xf numFmtId="176" fontId="22" fillId="0" borderId="0"/>
    <xf numFmtId="176" fontId="22" fillId="0" borderId="0"/>
    <xf numFmtId="176" fontId="22" fillId="0" borderId="0"/>
    <xf numFmtId="176" fontId="22" fillId="0" borderId="0"/>
    <xf numFmtId="176" fontId="22" fillId="0" borderId="0"/>
    <xf numFmtId="176" fontId="22" fillId="0" borderId="0"/>
    <xf numFmtId="176" fontId="22" fillId="0" borderId="0"/>
    <xf numFmtId="176" fontId="22" fillId="0" borderId="0"/>
    <xf numFmtId="176" fontId="22" fillId="0" borderId="0"/>
    <xf numFmtId="176" fontId="22" fillId="0" borderId="0"/>
    <xf numFmtId="176" fontId="22" fillId="0" borderId="0"/>
    <xf numFmtId="176" fontId="22" fillId="0" borderId="0"/>
    <xf numFmtId="176" fontId="22" fillId="0" borderId="0"/>
    <xf numFmtId="176" fontId="22" fillId="0" borderId="0"/>
    <xf numFmtId="176" fontId="22" fillId="0" borderId="0"/>
    <xf numFmtId="176" fontId="22" fillId="0" borderId="0"/>
    <xf numFmtId="176" fontId="22" fillId="0" borderId="0"/>
    <xf numFmtId="176" fontId="22" fillId="0" borderId="0"/>
    <xf numFmtId="176" fontId="22" fillId="0" borderId="0"/>
    <xf numFmtId="176" fontId="22" fillId="0" borderId="0"/>
    <xf numFmtId="176" fontId="22" fillId="0" borderId="0"/>
    <xf numFmtId="176" fontId="22" fillId="0" borderId="0"/>
    <xf numFmtId="176" fontId="22" fillId="0" borderId="0"/>
    <xf numFmtId="176" fontId="22" fillId="0" borderId="0"/>
    <xf numFmtId="176" fontId="22" fillId="0" borderId="0"/>
    <xf numFmtId="176" fontId="22" fillId="0" borderId="0"/>
    <xf numFmtId="176" fontId="22" fillId="0" borderId="0"/>
    <xf numFmtId="176" fontId="22" fillId="0" borderId="0"/>
    <xf numFmtId="176" fontId="22" fillId="0" borderId="0"/>
    <xf numFmtId="176" fontId="22" fillId="0" borderId="0"/>
    <xf numFmtId="176" fontId="22" fillId="0" borderId="0"/>
    <xf numFmtId="176" fontId="22" fillId="0" borderId="0"/>
    <xf numFmtId="176" fontId="22" fillId="0" borderId="0"/>
    <xf numFmtId="176" fontId="22" fillId="0" borderId="0"/>
    <xf numFmtId="176" fontId="22" fillId="0" borderId="0"/>
    <xf numFmtId="176" fontId="22" fillId="0" borderId="0"/>
    <xf numFmtId="176" fontId="22" fillId="0" borderId="0"/>
    <xf numFmtId="176" fontId="22" fillId="0" borderId="0"/>
    <xf numFmtId="176" fontId="38" fillId="0" borderId="0"/>
    <xf numFmtId="176" fontId="21" fillId="0" borderId="0"/>
    <xf numFmtId="176" fontId="22" fillId="0" borderId="0"/>
    <xf numFmtId="176" fontId="38" fillId="0" borderId="0"/>
    <xf numFmtId="176" fontId="21" fillId="0" borderId="0"/>
    <xf numFmtId="176" fontId="22" fillId="0" borderId="0"/>
    <xf numFmtId="176" fontId="22" fillId="0" borderId="0"/>
    <xf numFmtId="176" fontId="22" fillId="0" borderId="0"/>
    <xf numFmtId="176" fontId="22" fillId="0" borderId="0"/>
    <xf numFmtId="176" fontId="22" fillId="0" borderId="0"/>
    <xf numFmtId="176" fontId="22" fillId="0" borderId="0"/>
    <xf numFmtId="176" fontId="22" fillId="0" borderId="0"/>
    <xf numFmtId="176" fontId="22" fillId="0" borderId="0"/>
    <xf numFmtId="176" fontId="22" fillId="0" borderId="0"/>
    <xf numFmtId="176" fontId="22" fillId="0" borderId="0"/>
    <xf numFmtId="176" fontId="22" fillId="0" borderId="0"/>
    <xf numFmtId="176" fontId="22" fillId="0" borderId="0"/>
    <xf numFmtId="176" fontId="22" fillId="0" borderId="0"/>
    <xf numFmtId="176" fontId="22" fillId="0" borderId="0"/>
    <xf numFmtId="176" fontId="22" fillId="0" borderId="0"/>
    <xf numFmtId="176" fontId="22" fillId="0" borderId="0"/>
    <xf numFmtId="176" fontId="22" fillId="0" borderId="0"/>
    <xf numFmtId="176" fontId="22" fillId="0" borderId="0"/>
    <xf numFmtId="176" fontId="22" fillId="0" borderId="0"/>
    <xf numFmtId="176" fontId="22" fillId="0" borderId="0"/>
    <xf numFmtId="176" fontId="22" fillId="0" borderId="0"/>
    <xf numFmtId="176" fontId="22" fillId="0" borderId="0"/>
    <xf numFmtId="176" fontId="22" fillId="0" borderId="0"/>
    <xf numFmtId="176" fontId="22" fillId="0" borderId="0"/>
    <xf numFmtId="176" fontId="22" fillId="0" borderId="0"/>
    <xf numFmtId="176" fontId="22" fillId="0" borderId="0"/>
    <xf numFmtId="176" fontId="22" fillId="0" borderId="0"/>
    <xf numFmtId="176" fontId="22" fillId="0" borderId="0"/>
    <xf numFmtId="176" fontId="22" fillId="0" borderId="0"/>
    <xf numFmtId="176" fontId="22" fillId="0" borderId="0"/>
    <xf numFmtId="176" fontId="22" fillId="0" borderId="0"/>
    <xf numFmtId="176" fontId="22" fillId="0" borderId="0"/>
    <xf numFmtId="176" fontId="22" fillId="0" borderId="0"/>
    <xf numFmtId="176" fontId="22" fillId="0" borderId="0"/>
    <xf numFmtId="176" fontId="22" fillId="0" borderId="0"/>
    <xf numFmtId="176" fontId="22" fillId="0" borderId="0"/>
    <xf numFmtId="176" fontId="22" fillId="0" borderId="0"/>
    <xf numFmtId="176" fontId="22" fillId="0" borderId="0"/>
    <xf numFmtId="176" fontId="22" fillId="0" borderId="0"/>
    <xf numFmtId="176" fontId="22" fillId="0" borderId="0"/>
    <xf numFmtId="176" fontId="22" fillId="0" borderId="0"/>
    <xf numFmtId="176" fontId="22" fillId="0" borderId="0"/>
    <xf numFmtId="176" fontId="22" fillId="0" borderId="0"/>
    <xf numFmtId="176" fontId="22" fillId="0" borderId="0"/>
    <xf numFmtId="176" fontId="22" fillId="0" borderId="0"/>
    <xf numFmtId="176" fontId="22" fillId="0" borderId="0"/>
    <xf numFmtId="176" fontId="22" fillId="0" borderId="0"/>
    <xf numFmtId="176" fontId="22" fillId="0" borderId="0"/>
    <xf numFmtId="176" fontId="22" fillId="0" borderId="0"/>
    <xf numFmtId="176" fontId="22" fillId="0" borderId="0"/>
    <xf numFmtId="176" fontId="22" fillId="0" borderId="0"/>
    <xf numFmtId="176" fontId="22" fillId="0" borderId="0"/>
    <xf numFmtId="176" fontId="22" fillId="0" borderId="0"/>
    <xf numFmtId="176" fontId="22" fillId="0" borderId="0"/>
    <xf numFmtId="176" fontId="22" fillId="0" borderId="0"/>
    <xf numFmtId="176" fontId="22" fillId="0" borderId="0"/>
    <xf numFmtId="176" fontId="22" fillId="0" borderId="0"/>
    <xf numFmtId="176" fontId="22" fillId="0" borderId="0"/>
    <xf numFmtId="176" fontId="22" fillId="0" borderId="0"/>
    <xf numFmtId="176" fontId="22" fillId="0" borderId="0"/>
    <xf numFmtId="176" fontId="22" fillId="0" borderId="0"/>
    <xf numFmtId="176" fontId="22" fillId="0" borderId="0"/>
    <xf numFmtId="176" fontId="22" fillId="0" borderId="0"/>
    <xf numFmtId="176" fontId="22" fillId="0" borderId="0"/>
    <xf numFmtId="176" fontId="22" fillId="0" borderId="0"/>
    <xf numFmtId="176" fontId="22" fillId="0" borderId="0"/>
    <xf numFmtId="176" fontId="22" fillId="0" borderId="0"/>
    <xf numFmtId="176" fontId="22" fillId="0" borderId="0"/>
    <xf numFmtId="176" fontId="22" fillId="0" borderId="0"/>
    <xf numFmtId="176" fontId="22" fillId="0" borderId="0"/>
    <xf numFmtId="176" fontId="22" fillId="0" borderId="0"/>
    <xf numFmtId="176" fontId="22" fillId="0" borderId="0"/>
    <xf numFmtId="176" fontId="22" fillId="0" borderId="0"/>
    <xf numFmtId="176" fontId="22" fillId="0" borderId="0"/>
    <xf numFmtId="176" fontId="22" fillId="0" borderId="0"/>
    <xf numFmtId="176" fontId="22" fillId="0" borderId="0"/>
    <xf numFmtId="176" fontId="22" fillId="0" borderId="0"/>
    <xf numFmtId="176" fontId="22" fillId="0" borderId="0"/>
    <xf numFmtId="176" fontId="22" fillId="0" borderId="0"/>
    <xf numFmtId="176" fontId="22" fillId="0" borderId="0"/>
    <xf numFmtId="176" fontId="22" fillId="0" borderId="0"/>
    <xf numFmtId="176" fontId="22" fillId="0" borderId="0"/>
    <xf numFmtId="176" fontId="22" fillId="0" borderId="0"/>
    <xf numFmtId="176" fontId="22" fillId="0" borderId="0"/>
    <xf numFmtId="176" fontId="22" fillId="0" borderId="0"/>
    <xf numFmtId="176" fontId="22" fillId="0" borderId="0"/>
    <xf numFmtId="176" fontId="22" fillId="0" borderId="0"/>
    <xf numFmtId="176" fontId="22" fillId="0" borderId="0"/>
    <xf numFmtId="176" fontId="22" fillId="0" borderId="0"/>
    <xf numFmtId="176" fontId="22" fillId="0" borderId="0"/>
    <xf numFmtId="176" fontId="22" fillId="0" borderId="0"/>
    <xf numFmtId="176" fontId="22" fillId="0" borderId="0"/>
    <xf numFmtId="176" fontId="22" fillId="0" borderId="0"/>
    <xf numFmtId="176" fontId="22" fillId="0" borderId="0"/>
    <xf numFmtId="176" fontId="22" fillId="0" borderId="0"/>
    <xf numFmtId="176" fontId="22" fillId="0" borderId="0"/>
    <xf numFmtId="176" fontId="22" fillId="0" borderId="0"/>
    <xf numFmtId="176" fontId="22" fillId="0" borderId="0"/>
    <xf numFmtId="176" fontId="22" fillId="0" borderId="0"/>
    <xf numFmtId="176" fontId="22" fillId="0" borderId="0"/>
    <xf numFmtId="176" fontId="22" fillId="0" borderId="0"/>
    <xf numFmtId="176" fontId="22" fillId="0" borderId="0"/>
    <xf numFmtId="176" fontId="22" fillId="0" borderId="0"/>
    <xf numFmtId="176" fontId="22" fillId="0" borderId="0"/>
    <xf numFmtId="176" fontId="22" fillId="0" borderId="0"/>
    <xf numFmtId="176" fontId="22" fillId="0" borderId="0"/>
    <xf numFmtId="176" fontId="22" fillId="0" borderId="0"/>
    <xf numFmtId="176" fontId="22" fillId="0" borderId="0"/>
    <xf numFmtId="176" fontId="22" fillId="0" borderId="0"/>
    <xf numFmtId="176" fontId="22" fillId="0" borderId="0"/>
    <xf numFmtId="176" fontId="22" fillId="0" borderId="0"/>
    <xf numFmtId="176" fontId="22" fillId="0" borderId="0"/>
    <xf numFmtId="176" fontId="22" fillId="0" borderId="0"/>
    <xf numFmtId="176" fontId="22" fillId="0" borderId="0"/>
    <xf numFmtId="176" fontId="22" fillId="0" borderId="0"/>
    <xf numFmtId="176" fontId="22" fillId="0" borderId="0"/>
    <xf numFmtId="176" fontId="22" fillId="0" borderId="0"/>
    <xf numFmtId="176" fontId="22" fillId="0" borderId="0"/>
    <xf numFmtId="176" fontId="22" fillId="0" borderId="0"/>
    <xf numFmtId="176" fontId="22" fillId="0" borderId="0"/>
    <xf numFmtId="176" fontId="22" fillId="0" borderId="0"/>
    <xf numFmtId="176" fontId="22" fillId="0" borderId="0"/>
    <xf numFmtId="176" fontId="22" fillId="0" borderId="0"/>
    <xf numFmtId="176" fontId="22" fillId="0" borderId="0"/>
    <xf numFmtId="176" fontId="22" fillId="0" borderId="0"/>
    <xf numFmtId="176" fontId="22" fillId="0" borderId="0"/>
    <xf numFmtId="176" fontId="22" fillId="0" borderId="0"/>
    <xf numFmtId="176" fontId="22" fillId="0" borderId="0"/>
    <xf numFmtId="176" fontId="22" fillId="0" borderId="0"/>
    <xf numFmtId="176" fontId="22" fillId="0" borderId="0"/>
    <xf numFmtId="176" fontId="22" fillId="0" borderId="0"/>
    <xf numFmtId="176" fontId="22" fillId="0" borderId="0"/>
    <xf numFmtId="176" fontId="22" fillId="0" borderId="0"/>
    <xf numFmtId="176" fontId="22" fillId="0" borderId="0"/>
    <xf numFmtId="176" fontId="22" fillId="0" borderId="0"/>
    <xf numFmtId="176" fontId="22" fillId="0" borderId="0"/>
    <xf numFmtId="176" fontId="22" fillId="0" borderId="0"/>
    <xf numFmtId="176" fontId="22" fillId="0" borderId="0"/>
    <xf numFmtId="176" fontId="22" fillId="0" borderId="0"/>
    <xf numFmtId="176" fontId="22" fillId="0" borderId="0"/>
    <xf numFmtId="176" fontId="22" fillId="0" borderId="0"/>
    <xf numFmtId="176" fontId="22" fillId="0" borderId="0"/>
    <xf numFmtId="176" fontId="22" fillId="0" borderId="0"/>
    <xf numFmtId="176" fontId="22" fillId="0" borderId="0"/>
    <xf numFmtId="176" fontId="22" fillId="0" borderId="0"/>
    <xf numFmtId="176" fontId="22" fillId="0" borderId="0"/>
    <xf numFmtId="176" fontId="22" fillId="0" borderId="0"/>
    <xf numFmtId="176" fontId="22" fillId="0" borderId="0"/>
    <xf numFmtId="176" fontId="22" fillId="0" borderId="0"/>
    <xf numFmtId="176" fontId="22" fillId="0" borderId="0"/>
    <xf numFmtId="176" fontId="22" fillId="0" borderId="0"/>
    <xf numFmtId="176" fontId="22" fillId="0" borderId="0"/>
    <xf numFmtId="176" fontId="22" fillId="0" borderId="0"/>
    <xf numFmtId="176" fontId="22" fillId="0" borderId="0"/>
    <xf numFmtId="176" fontId="22" fillId="0" borderId="0"/>
    <xf numFmtId="176" fontId="22" fillId="0" borderId="0"/>
    <xf numFmtId="176" fontId="22" fillId="0" borderId="0"/>
    <xf numFmtId="176" fontId="22" fillId="0" borderId="0"/>
    <xf numFmtId="176" fontId="22" fillId="0" borderId="0"/>
    <xf numFmtId="176" fontId="22" fillId="0" borderId="0"/>
    <xf numFmtId="176" fontId="22" fillId="0" borderId="0"/>
    <xf numFmtId="176" fontId="22" fillId="0" borderId="0"/>
    <xf numFmtId="176" fontId="22" fillId="0" borderId="0"/>
    <xf numFmtId="176" fontId="22" fillId="0" borderId="0"/>
    <xf numFmtId="176" fontId="22" fillId="0" borderId="0"/>
    <xf numFmtId="176" fontId="22" fillId="0" borderId="0"/>
    <xf numFmtId="176" fontId="22" fillId="0" borderId="0"/>
    <xf numFmtId="176" fontId="22" fillId="0" borderId="0"/>
    <xf numFmtId="176" fontId="22" fillId="0" borderId="0"/>
    <xf numFmtId="176" fontId="22" fillId="0" borderId="0"/>
    <xf numFmtId="176" fontId="22" fillId="0" borderId="0"/>
    <xf numFmtId="176" fontId="22" fillId="0" borderId="0"/>
    <xf numFmtId="176" fontId="22" fillId="0" borderId="0"/>
    <xf numFmtId="176" fontId="22" fillId="0" borderId="0"/>
    <xf numFmtId="176" fontId="22" fillId="0" borderId="0"/>
    <xf numFmtId="176" fontId="22" fillId="0" borderId="0"/>
    <xf numFmtId="176" fontId="22" fillId="0" borderId="0"/>
    <xf numFmtId="176" fontId="22" fillId="0" borderId="0"/>
    <xf numFmtId="176" fontId="22" fillId="0" borderId="0"/>
    <xf numFmtId="176" fontId="22" fillId="0" borderId="0"/>
    <xf numFmtId="176" fontId="22" fillId="0" borderId="0"/>
    <xf numFmtId="176" fontId="22" fillId="0" borderId="0"/>
    <xf numFmtId="176" fontId="22" fillId="0" borderId="0"/>
    <xf numFmtId="176" fontId="22" fillId="0" borderId="0"/>
    <xf numFmtId="176" fontId="22" fillId="0" borderId="0"/>
    <xf numFmtId="176" fontId="22" fillId="0" borderId="0"/>
    <xf numFmtId="176" fontId="22" fillId="0" borderId="0"/>
    <xf numFmtId="176" fontId="22" fillId="0" borderId="0"/>
    <xf numFmtId="176" fontId="22" fillId="0" borderId="0"/>
    <xf numFmtId="176" fontId="22" fillId="0" borderId="0"/>
    <xf numFmtId="176" fontId="22" fillId="0" borderId="0"/>
    <xf numFmtId="176" fontId="22" fillId="0" borderId="0"/>
    <xf numFmtId="176" fontId="22" fillId="0" borderId="0"/>
    <xf numFmtId="176" fontId="22" fillId="0" borderId="0"/>
    <xf numFmtId="176" fontId="22" fillId="0" borderId="0"/>
    <xf numFmtId="176" fontId="22" fillId="0" borderId="0"/>
    <xf numFmtId="176" fontId="22" fillId="0" borderId="0"/>
    <xf numFmtId="176" fontId="22" fillId="0" borderId="0"/>
    <xf numFmtId="176" fontId="22" fillId="0" borderId="0"/>
    <xf numFmtId="176" fontId="22" fillId="0" borderId="0"/>
    <xf numFmtId="176" fontId="22" fillId="0" borderId="0"/>
    <xf numFmtId="176" fontId="22" fillId="0" borderId="0"/>
    <xf numFmtId="176" fontId="22" fillId="0" borderId="0"/>
    <xf numFmtId="176" fontId="22" fillId="0" borderId="0"/>
    <xf numFmtId="176" fontId="22" fillId="0" borderId="0"/>
    <xf numFmtId="176" fontId="22" fillId="0" borderId="0"/>
    <xf numFmtId="176" fontId="22" fillId="0" borderId="0"/>
    <xf numFmtId="176" fontId="22" fillId="0" borderId="0"/>
    <xf numFmtId="176" fontId="22" fillId="0" borderId="0"/>
    <xf numFmtId="176" fontId="22" fillId="0" borderId="0"/>
    <xf numFmtId="176" fontId="22" fillId="0" borderId="0"/>
    <xf numFmtId="176" fontId="22" fillId="0" borderId="0"/>
    <xf numFmtId="176" fontId="22" fillId="0" borderId="0"/>
    <xf numFmtId="176" fontId="22" fillId="0" borderId="0"/>
    <xf numFmtId="176" fontId="22" fillId="0" borderId="0"/>
    <xf numFmtId="176" fontId="22" fillId="0" borderId="0"/>
    <xf numFmtId="176" fontId="22" fillId="0" borderId="0"/>
    <xf numFmtId="176" fontId="22" fillId="0" borderId="0"/>
    <xf numFmtId="176" fontId="22" fillId="0" borderId="0"/>
    <xf numFmtId="176" fontId="22" fillId="0" borderId="0"/>
    <xf numFmtId="176" fontId="22" fillId="0" borderId="0"/>
    <xf numFmtId="176" fontId="22" fillId="0" borderId="0"/>
    <xf numFmtId="176" fontId="22" fillId="0" borderId="0"/>
    <xf numFmtId="176" fontId="22" fillId="0" borderId="0"/>
    <xf numFmtId="176" fontId="22" fillId="0" borderId="0"/>
    <xf numFmtId="176" fontId="22" fillId="0" borderId="0"/>
    <xf numFmtId="176" fontId="22" fillId="0" borderId="0"/>
    <xf numFmtId="176" fontId="22" fillId="0" borderId="0"/>
    <xf numFmtId="176" fontId="22" fillId="0" borderId="0"/>
    <xf numFmtId="176" fontId="38" fillId="0" borderId="0"/>
    <xf numFmtId="176" fontId="21" fillId="0" borderId="0"/>
    <xf numFmtId="176" fontId="22" fillId="0" borderId="0"/>
    <xf numFmtId="176" fontId="22" fillId="0" borderId="0"/>
    <xf numFmtId="176" fontId="22" fillId="0" borderId="0"/>
    <xf numFmtId="176" fontId="22" fillId="0" borderId="0"/>
    <xf numFmtId="176" fontId="22" fillId="0" borderId="0"/>
    <xf numFmtId="176" fontId="22" fillId="0" borderId="0"/>
    <xf numFmtId="176" fontId="22" fillId="0" borderId="0"/>
    <xf numFmtId="176" fontId="22" fillId="0" borderId="0"/>
    <xf numFmtId="176" fontId="22" fillId="0" borderId="0"/>
    <xf numFmtId="176" fontId="22" fillId="0" borderId="0"/>
    <xf numFmtId="176" fontId="22" fillId="0" borderId="0"/>
    <xf numFmtId="176" fontId="22" fillId="0" borderId="0"/>
    <xf numFmtId="176" fontId="22" fillId="0" borderId="0"/>
    <xf numFmtId="176" fontId="22" fillId="0" borderId="0"/>
    <xf numFmtId="176" fontId="22" fillId="0" borderId="0"/>
    <xf numFmtId="176" fontId="22" fillId="0" borderId="0"/>
    <xf numFmtId="176" fontId="22" fillId="0" borderId="0"/>
    <xf numFmtId="176" fontId="22" fillId="0" borderId="0"/>
    <xf numFmtId="176" fontId="22" fillId="0" borderId="0"/>
    <xf numFmtId="176" fontId="22" fillId="0" borderId="0"/>
    <xf numFmtId="176" fontId="22" fillId="0" borderId="0"/>
    <xf numFmtId="176" fontId="22" fillId="0" borderId="0"/>
    <xf numFmtId="176" fontId="22" fillId="0" borderId="0"/>
    <xf numFmtId="176" fontId="22" fillId="0" borderId="0"/>
    <xf numFmtId="176" fontId="22" fillId="0" borderId="0"/>
    <xf numFmtId="176" fontId="22" fillId="0" borderId="0"/>
    <xf numFmtId="176" fontId="22" fillId="0" borderId="0"/>
    <xf numFmtId="176" fontId="22" fillId="0" borderId="0"/>
    <xf numFmtId="176" fontId="22" fillId="0" borderId="0"/>
    <xf numFmtId="176" fontId="22" fillId="0" borderId="0"/>
    <xf numFmtId="176" fontId="22" fillId="0" borderId="0"/>
    <xf numFmtId="176" fontId="22" fillId="0" borderId="0"/>
    <xf numFmtId="176" fontId="22" fillId="0" borderId="0"/>
    <xf numFmtId="176" fontId="22" fillId="0" borderId="0"/>
    <xf numFmtId="176" fontId="22" fillId="0" borderId="0"/>
    <xf numFmtId="176" fontId="22" fillId="0" borderId="0"/>
    <xf numFmtId="176" fontId="22" fillId="0" borderId="0"/>
    <xf numFmtId="176" fontId="22" fillId="0" borderId="0"/>
    <xf numFmtId="176" fontId="22" fillId="0" borderId="0"/>
    <xf numFmtId="176" fontId="22" fillId="0" borderId="0"/>
    <xf numFmtId="176" fontId="22" fillId="0" borderId="0"/>
    <xf numFmtId="176" fontId="22" fillId="0" borderId="0"/>
    <xf numFmtId="176" fontId="22" fillId="0" borderId="0"/>
    <xf numFmtId="176" fontId="22" fillId="0" borderId="0"/>
    <xf numFmtId="176" fontId="22" fillId="0" borderId="0"/>
    <xf numFmtId="176" fontId="22" fillId="0" borderId="0"/>
    <xf numFmtId="176" fontId="22" fillId="0" borderId="0"/>
    <xf numFmtId="176" fontId="22" fillId="0" borderId="0"/>
    <xf numFmtId="176" fontId="22" fillId="0" borderId="0"/>
    <xf numFmtId="176" fontId="22" fillId="0" borderId="0"/>
    <xf numFmtId="176" fontId="22" fillId="0" borderId="0"/>
    <xf numFmtId="176" fontId="22" fillId="0" borderId="0"/>
    <xf numFmtId="176" fontId="22" fillId="0" borderId="0"/>
    <xf numFmtId="176" fontId="22" fillId="0" borderId="0"/>
    <xf numFmtId="176" fontId="22" fillId="0" borderId="0"/>
    <xf numFmtId="176" fontId="22" fillId="0" borderId="0"/>
    <xf numFmtId="176" fontId="22" fillId="0" borderId="0"/>
    <xf numFmtId="176" fontId="22" fillId="0" borderId="0"/>
    <xf numFmtId="176" fontId="22" fillId="0" borderId="0"/>
    <xf numFmtId="176" fontId="22" fillId="0" borderId="0"/>
    <xf numFmtId="176" fontId="22" fillId="0" borderId="0"/>
    <xf numFmtId="176" fontId="22" fillId="0" borderId="0"/>
    <xf numFmtId="176" fontId="22" fillId="0" borderId="0"/>
    <xf numFmtId="176" fontId="22" fillId="0" borderId="0"/>
    <xf numFmtId="176" fontId="22" fillId="0" borderId="0"/>
    <xf numFmtId="176" fontId="22" fillId="0" borderId="0"/>
    <xf numFmtId="176" fontId="22" fillId="0" borderId="0"/>
    <xf numFmtId="176" fontId="22" fillId="0" borderId="0"/>
    <xf numFmtId="176" fontId="22" fillId="0" borderId="0"/>
    <xf numFmtId="176" fontId="22" fillId="0" borderId="0"/>
    <xf numFmtId="176" fontId="22" fillId="0" borderId="0"/>
    <xf numFmtId="176" fontId="22" fillId="0" borderId="0"/>
    <xf numFmtId="176" fontId="22" fillId="0" borderId="0"/>
    <xf numFmtId="176" fontId="22" fillId="0" borderId="0"/>
    <xf numFmtId="176" fontId="22" fillId="0" borderId="0"/>
    <xf numFmtId="176" fontId="22" fillId="0" borderId="0"/>
    <xf numFmtId="176" fontId="22" fillId="0" borderId="0"/>
    <xf numFmtId="176" fontId="22" fillId="0" borderId="0"/>
    <xf numFmtId="176" fontId="22" fillId="0" borderId="0"/>
    <xf numFmtId="176" fontId="22" fillId="0" borderId="0"/>
    <xf numFmtId="176" fontId="22" fillId="0" borderId="0"/>
    <xf numFmtId="176" fontId="22" fillId="0" borderId="0"/>
    <xf numFmtId="176" fontId="22" fillId="0" borderId="0"/>
    <xf numFmtId="176" fontId="22" fillId="0" borderId="0"/>
    <xf numFmtId="176" fontId="22" fillId="0" borderId="0"/>
    <xf numFmtId="176" fontId="22" fillId="0" borderId="0"/>
    <xf numFmtId="176" fontId="22" fillId="0" borderId="0"/>
    <xf numFmtId="176" fontId="22" fillId="0" borderId="0"/>
    <xf numFmtId="176" fontId="22" fillId="0" borderId="0"/>
    <xf numFmtId="176" fontId="22" fillId="0" borderId="0"/>
    <xf numFmtId="176" fontId="22" fillId="0" borderId="0"/>
    <xf numFmtId="176" fontId="22" fillId="0" borderId="0"/>
    <xf numFmtId="176" fontId="22" fillId="0" borderId="0"/>
    <xf numFmtId="176" fontId="22" fillId="0" borderId="0"/>
    <xf numFmtId="176" fontId="22" fillId="0" borderId="0"/>
    <xf numFmtId="176" fontId="22" fillId="0" borderId="0"/>
    <xf numFmtId="176" fontId="22" fillId="0" borderId="0"/>
    <xf numFmtId="176" fontId="22" fillId="0" borderId="0"/>
    <xf numFmtId="176" fontId="22" fillId="0" borderId="0"/>
    <xf numFmtId="176" fontId="22" fillId="0" borderId="0"/>
    <xf numFmtId="176" fontId="22" fillId="0" borderId="0"/>
    <xf numFmtId="176" fontId="22" fillId="0" borderId="0"/>
    <xf numFmtId="176" fontId="22" fillId="0" borderId="0"/>
    <xf numFmtId="176" fontId="22" fillId="0" borderId="0"/>
    <xf numFmtId="176" fontId="22" fillId="0" borderId="0"/>
    <xf numFmtId="176" fontId="22" fillId="0" borderId="0"/>
    <xf numFmtId="176" fontId="22" fillId="0" borderId="0"/>
    <xf numFmtId="176" fontId="22" fillId="0" borderId="0"/>
    <xf numFmtId="176" fontId="22" fillId="0" borderId="0"/>
    <xf numFmtId="176" fontId="22" fillId="0" borderId="0"/>
    <xf numFmtId="176" fontId="22" fillId="0" borderId="0"/>
    <xf numFmtId="176" fontId="22" fillId="0" borderId="0"/>
    <xf numFmtId="176" fontId="22" fillId="0" borderId="0"/>
    <xf numFmtId="176" fontId="22" fillId="0" borderId="0"/>
    <xf numFmtId="176" fontId="22" fillId="0" borderId="0"/>
    <xf numFmtId="176" fontId="22" fillId="0" borderId="0"/>
    <xf numFmtId="176" fontId="22" fillId="0" borderId="0"/>
    <xf numFmtId="176" fontId="22" fillId="0" borderId="0"/>
    <xf numFmtId="176" fontId="22" fillId="0" borderId="0"/>
    <xf numFmtId="176" fontId="22" fillId="0" borderId="0"/>
    <xf numFmtId="176" fontId="22" fillId="0" borderId="0"/>
    <xf numFmtId="176" fontId="22" fillId="0" borderId="0"/>
    <xf numFmtId="176" fontId="22" fillId="0" borderId="0"/>
    <xf numFmtId="176" fontId="22" fillId="0" borderId="0"/>
    <xf numFmtId="176" fontId="22" fillId="0" borderId="0"/>
    <xf numFmtId="176" fontId="22" fillId="0" borderId="0"/>
    <xf numFmtId="176" fontId="22" fillId="0" borderId="0"/>
    <xf numFmtId="176" fontId="22" fillId="0" borderId="0"/>
    <xf numFmtId="176" fontId="22" fillId="0" borderId="0"/>
    <xf numFmtId="176" fontId="22" fillId="0" borderId="0"/>
    <xf numFmtId="176" fontId="22" fillId="0" borderId="0"/>
    <xf numFmtId="176" fontId="22" fillId="0" borderId="0"/>
    <xf numFmtId="176" fontId="22" fillId="0" borderId="0"/>
    <xf numFmtId="176" fontId="22" fillId="0" borderId="0"/>
    <xf numFmtId="176" fontId="22" fillId="0" borderId="0"/>
    <xf numFmtId="176" fontId="22" fillId="0" borderId="0"/>
    <xf numFmtId="176" fontId="22" fillId="0" borderId="0"/>
    <xf numFmtId="176" fontId="22" fillId="0" borderId="0"/>
    <xf numFmtId="176" fontId="22" fillId="0" borderId="0"/>
    <xf numFmtId="176" fontId="22" fillId="0" borderId="0"/>
    <xf numFmtId="176" fontId="22" fillId="0" borderId="0"/>
    <xf numFmtId="176" fontId="22" fillId="0" borderId="0"/>
    <xf numFmtId="176" fontId="22" fillId="0" borderId="0"/>
    <xf numFmtId="176" fontId="22" fillId="0" borderId="0"/>
    <xf numFmtId="176" fontId="22" fillId="0" borderId="0"/>
    <xf numFmtId="176" fontId="22" fillId="0" borderId="0"/>
    <xf numFmtId="176" fontId="22" fillId="0" borderId="0"/>
    <xf numFmtId="176" fontId="22" fillId="0" borderId="0"/>
    <xf numFmtId="176" fontId="22" fillId="0" borderId="0"/>
    <xf numFmtId="176" fontId="22" fillId="0" borderId="0"/>
    <xf numFmtId="176" fontId="22" fillId="0" borderId="0"/>
    <xf numFmtId="176" fontId="22" fillId="0" borderId="0"/>
    <xf numFmtId="176" fontId="22" fillId="0" borderId="0"/>
    <xf numFmtId="176" fontId="22" fillId="0" borderId="0"/>
    <xf numFmtId="176" fontId="22" fillId="0" borderId="0"/>
    <xf numFmtId="176" fontId="22" fillId="0" borderId="0"/>
    <xf numFmtId="176" fontId="22" fillId="0" borderId="0"/>
    <xf numFmtId="176" fontId="22" fillId="0" borderId="0"/>
    <xf numFmtId="176" fontId="22" fillId="0" borderId="0"/>
    <xf numFmtId="176" fontId="22" fillId="0" borderId="0"/>
    <xf numFmtId="176" fontId="22" fillId="0" borderId="0"/>
    <xf numFmtId="176" fontId="22" fillId="0" borderId="0"/>
    <xf numFmtId="176" fontId="22" fillId="0" borderId="0"/>
    <xf numFmtId="176" fontId="22" fillId="0" borderId="0"/>
    <xf numFmtId="176" fontId="22" fillId="0" borderId="0"/>
    <xf numFmtId="176" fontId="22" fillId="0" borderId="0"/>
    <xf numFmtId="176" fontId="22" fillId="0" borderId="0"/>
    <xf numFmtId="176" fontId="22" fillId="0" borderId="0"/>
    <xf numFmtId="176" fontId="22" fillId="0" borderId="0"/>
    <xf numFmtId="176" fontId="22" fillId="0" borderId="0"/>
    <xf numFmtId="176" fontId="22" fillId="0" borderId="0"/>
    <xf numFmtId="176" fontId="22" fillId="0" borderId="0"/>
    <xf numFmtId="176" fontId="22" fillId="0" borderId="0"/>
    <xf numFmtId="176" fontId="22" fillId="0" borderId="0"/>
    <xf numFmtId="176" fontId="22" fillId="0" borderId="0"/>
    <xf numFmtId="176" fontId="22" fillId="0" borderId="0"/>
    <xf numFmtId="176" fontId="22" fillId="0" borderId="0"/>
    <xf numFmtId="176" fontId="22" fillId="0" borderId="0"/>
    <xf numFmtId="176" fontId="22" fillId="0" borderId="0"/>
    <xf numFmtId="176" fontId="22" fillId="0" borderId="0"/>
    <xf numFmtId="176" fontId="22" fillId="0" borderId="0"/>
    <xf numFmtId="176" fontId="22" fillId="0" borderId="0"/>
    <xf numFmtId="176" fontId="22" fillId="0" borderId="0"/>
    <xf numFmtId="176" fontId="22" fillId="0" borderId="0"/>
    <xf numFmtId="176" fontId="22" fillId="0" borderId="0"/>
    <xf numFmtId="176" fontId="22" fillId="0" borderId="0"/>
    <xf numFmtId="176" fontId="22" fillId="0" borderId="0"/>
    <xf numFmtId="176" fontId="22" fillId="0" borderId="0"/>
    <xf numFmtId="176" fontId="22" fillId="0" borderId="0"/>
    <xf numFmtId="176" fontId="22" fillId="0" borderId="0"/>
    <xf numFmtId="176" fontId="22" fillId="0" borderId="0"/>
    <xf numFmtId="176" fontId="22" fillId="0" borderId="0"/>
    <xf numFmtId="176" fontId="22" fillId="0" borderId="0"/>
    <xf numFmtId="176" fontId="22" fillId="0" borderId="0"/>
    <xf numFmtId="176" fontId="22" fillId="0" borderId="0"/>
    <xf numFmtId="176" fontId="22" fillId="0" borderId="0"/>
    <xf numFmtId="176" fontId="22" fillId="0" borderId="0"/>
    <xf numFmtId="176" fontId="22" fillId="0" borderId="0"/>
    <xf numFmtId="176" fontId="22" fillId="0" borderId="0"/>
    <xf numFmtId="176" fontId="22" fillId="0" borderId="0"/>
    <xf numFmtId="176" fontId="22" fillId="0" borderId="0"/>
    <xf numFmtId="176" fontId="22" fillId="0" borderId="0"/>
    <xf numFmtId="176" fontId="22" fillId="0" borderId="0"/>
    <xf numFmtId="176" fontId="22" fillId="0" borderId="0"/>
    <xf numFmtId="176" fontId="22" fillId="0" borderId="0"/>
    <xf numFmtId="176" fontId="22" fillId="0" borderId="0"/>
    <xf numFmtId="176" fontId="22" fillId="0" borderId="0"/>
    <xf numFmtId="176" fontId="22" fillId="0" borderId="0"/>
    <xf numFmtId="176" fontId="22" fillId="0" borderId="0"/>
    <xf numFmtId="176" fontId="22" fillId="0" borderId="0"/>
    <xf numFmtId="176" fontId="22" fillId="0" borderId="0"/>
    <xf numFmtId="176" fontId="22" fillId="0" borderId="0"/>
    <xf numFmtId="176" fontId="22" fillId="0" borderId="0"/>
    <xf numFmtId="176" fontId="22" fillId="0" borderId="0"/>
    <xf numFmtId="176" fontId="22" fillId="0" borderId="0"/>
    <xf numFmtId="176" fontId="22" fillId="0" borderId="0"/>
    <xf numFmtId="176" fontId="22" fillId="0" borderId="0"/>
    <xf numFmtId="176" fontId="22" fillId="0" borderId="0"/>
    <xf numFmtId="176" fontId="22" fillId="0" borderId="0"/>
    <xf numFmtId="176" fontId="22" fillId="0" borderId="0"/>
    <xf numFmtId="176" fontId="22" fillId="0" borderId="0"/>
    <xf numFmtId="176" fontId="22" fillId="0" borderId="0"/>
    <xf numFmtId="176" fontId="22" fillId="0" borderId="0"/>
    <xf numFmtId="176" fontId="22" fillId="0" borderId="0"/>
    <xf numFmtId="176" fontId="22" fillId="0" borderId="0"/>
    <xf numFmtId="176" fontId="22" fillId="0" borderId="0"/>
    <xf numFmtId="176" fontId="22" fillId="0" borderId="0"/>
    <xf numFmtId="176" fontId="22" fillId="0" borderId="0"/>
    <xf numFmtId="176" fontId="38" fillId="0" borderId="0"/>
    <xf numFmtId="176" fontId="21" fillId="0" borderId="0"/>
    <xf numFmtId="176" fontId="22" fillId="0" borderId="0"/>
    <xf numFmtId="176" fontId="22" fillId="0" borderId="0"/>
    <xf numFmtId="176" fontId="22" fillId="0" borderId="0"/>
    <xf numFmtId="176" fontId="22" fillId="0" borderId="0"/>
    <xf numFmtId="176" fontId="22" fillId="0" borderId="0"/>
    <xf numFmtId="176" fontId="22" fillId="0" borderId="0"/>
    <xf numFmtId="176" fontId="22" fillId="0" borderId="0"/>
    <xf numFmtId="176" fontId="22" fillId="0" borderId="0"/>
    <xf numFmtId="176" fontId="22" fillId="0" borderId="0"/>
    <xf numFmtId="176" fontId="22" fillId="0" borderId="0"/>
    <xf numFmtId="176" fontId="22" fillId="0" borderId="0"/>
    <xf numFmtId="176" fontId="22" fillId="0" borderId="0"/>
    <xf numFmtId="176" fontId="22" fillId="0" borderId="0"/>
    <xf numFmtId="176" fontId="22" fillId="0" borderId="0"/>
    <xf numFmtId="176" fontId="22" fillId="0" borderId="0"/>
    <xf numFmtId="176" fontId="22" fillId="0" borderId="0"/>
    <xf numFmtId="176" fontId="22" fillId="0" borderId="0"/>
    <xf numFmtId="176" fontId="22" fillId="0" borderId="0"/>
    <xf numFmtId="176" fontId="22" fillId="0" borderId="0"/>
    <xf numFmtId="176" fontId="22" fillId="0" borderId="0"/>
    <xf numFmtId="176" fontId="22" fillId="0" borderId="0"/>
    <xf numFmtId="176" fontId="22" fillId="0" borderId="0"/>
    <xf numFmtId="176" fontId="22" fillId="0" borderId="0"/>
    <xf numFmtId="176" fontId="22" fillId="0" borderId="0"/>
    <xf numFmtId="176" fontId="22" fillId="0" borderId="0"/>
    <xf numFmtId="176" fontId="22" fillId="0" borderId="0"/>
    <xf numFmtId="176" fontId="22" fillId="0" borderId="0"/>
    <xf numFmtId="176" fontId="22" fillId="0" borderId="0"/>
    <xf numFmtId="176" fontId="22" fillId="0" borderId="0"/>
    <xf numFmtId="176" fontId="22" fillId="0" borderId="0"/>
    <xf numFmtId="176" fontId="22" fillId="0" borderId="0"/>
    <xf numFmtId="176" fontId="22" fillId="0" borderId="0"/>
    <xf numFmtId="176" fontId="22" fillId="0" borderId="0"/>
    <xf numFmtId="176" fontId="22" fillId="0" borderId="0"/>
    <xf numFmtId="176" fontId="22" fillId="0" borderId="0"/>
    <xf numFmtId="176" fontId="22" fillId="0" borderId="0"/>
    <xf numFmtId="176" fontId="22" fillId="0" borderId="0"/>
    <xf numFmtId="176" fontId="22" fillId="0" borderId="0"/>
    <xf numFmtId="176" fontId="22" fillId="0" borderId="0"/>
    <xf numFmtId="176" fontId="22" fillId="0" borderId="0"/>
    <xf numFmtId="176" fontId="22" fillId="0" borderId="0"/>
    <xf numFmtId="176" fontId="22" fillId="0" borderId="0"/>
    <xf numFmtId="176" fontId="22" fillId="0" borderId="0"/>
    <xf numFmtId="176" fontId="22" fillId="0" borderId="0"/>
    <xf numFmtId="176" fontId="22" fillId="0" borderId="0"/>
    <xf numFmtId="176" fontId="22" fillId="0" borderId="0"/>
    <xf numFmtId="176" fontId="22" fillId="0" borderId="0"/>
    <xf numFmtId="176" fontId="22" fillId="0" borderId="0"/>
    <xf numFmtId="176" fontId="22" fillId="0" borderId="0"/>
    <xf numFmtId="176" fontId="22" fillId="0" borderId="0"/>
    <xf numFmtId="176" fontId="22" fillId="0" borderId="0"/>
    <xf numFmtId="176" fontId="22" fillId="0" borderId="0"/>
    <xf numFmtId="176" fontId="22" fillId="0" borderId="0"/>
    <xf numFmtId="176" fontId="22" fillId="0" borderId="0"/>
    <xf numFmtId="176" fontId="22" fillId="0" borderId="0"/>
    <xf numFmtId="176" fontId="22" fillId="0" borderId="0"/>
    <xf numFmtId="176" fontId="22" fillId="0" borderId="0"/>
    <xf numFmtId="176" fontId="22" fillId="0" borderId="0"/>
    <xf numFmtId="176" fontId="22" fillId="0" borderId="0"/>
    <xf numFmtId="176" fontId="22" fillId="0" borderId="0"/>
    <xf numFmtId="176" fontId="22" fillId="0" borderId="0"/>
    <xf numFmtId="176" fontId="22" fillId="0" borderId="0"/>
    <xf numFmtId="176" fontId="22" fillId="0" borderId="0"/>
    <xf numFmtId="176" fontId="22" fillId="0" borderId="0"/>
    <xf numFmtId="176" fontId="22" fillId="0" borderId="0"/>
    <xf numFmtId="176" fontId="22" fillId="0" borderId="0"/>
    <xf numFmtId="176" fontId="22" fillId="0" borderId="0"/>
    <xf numFmtId="176" fontId="22" fillId="0" borderId="0"/>
    <xf numFmtId="176" fontId="22" fillId="0" borderId="0"/>
    <xf numFmtId="176" fontId="22" fillId="0" borderId="0"/>
    <xf numFmtId="176" fontId="22" fillId="0" borderId="0"/>
    <xf numFmtId="176" fontId="22" fillId="0" borderId="0"/>
    <xf numFmtId="176" fontId="22" fillId="0" borderId="0"/>
    <xf numFmtId="176" fontId="22" fillId="0" borderId="0"/>
    <xf numFmtId="176" fontId="22" fillId="0" borderId="0"/>
    <xf numFmtId="176" fontId="22" fillId="0" borderId="0"/>
    <xf numFmtId="176" fontId="22" fillId="0" borderId="0"/>
    <xf numFmtId="176" fontId="22" fillId="0" borderId="0"/>
    <xf numFmtId="176" fontId="22" fillId="0" borderId="0"/>
    <xf numFmtId="176" fontId="22" fillId="0" borderId="0"/>
    <xf numFmtId="176" fontId="22" fillId="0" borderId="0"/>
    <xf numFmtId="176" fontId="22" fillId="0" borderId="0"/>
    <xf numFmtId="176" fontId="22" fillId="0" borderId="0"/>
    <xf numFmtId="176" fontId="22" fillId="0" borderId="0"/>
    <xf numFmtId="176" fontId="22" fillId="0" borderId="0"/>
    <xf numFmtId="176" fontId="22" fillId="0" borderId="0"/>
    <xf numFmtId="176" fontId="22" fillId="0" borderId="0"/>
    <xf numFmtId="176" fontId="22" fillId="0" borderId="0"/>
    <xf numFmtId="176" fontId="22" fillId="0" borderId="0"/>
    <xf numFmtId="176" fontId="22" fillId="0" borderId="0"/>
    <xf numFmtId="176" fontId="22" fillId="0" borderId="0"/>
    <xf numFmtId="176" fontId="22" fillId="0" borderId="0"/>
    <xf numFmtId="176" fontId="22" fillId="0" borderId="0"/>
    <xf numFmtId="176" fontId="22" fillId="0" borderId="0"/>
    <xf numFmtId="176" fontId="22" fillId="0" borderId="0"/>
    <xf numFmtId="176" fontId="22" fillId="0" borderId="0"/>
    <xf numFmtId="176" fontId="22" fillId="0" borderId="0"/>
    <xf numFmtId="176" fontId="22" fillId="0" borderId="0"/>
    <xf numFmtId="176" fontId="22" fillId="0" borderId="0"/>
    <xf numFmtId="176" fontId="22" fillId="0" borderId="0"/>
    <xf numFmtId="176" fontId="22" fillId="0" borderId="0"/>
    <xf numFmtId="176" fontId="22" fillId="0" borderId="0"/>
    <xf numFmtId="176" fontId="22" fillId="0" borderId="0"/>
    <xf numFmtId="176" fontId="22" fillId="0" borderId="0"/>
    <xf numFmtId="176" fontId="22" fillId="0" borderId="0"/>
    <xf numFmtId="176" fontId="22" fillId="0" borderId="0"/>
    <xf numFmtId="176" fontId="22" fillId="0" borderId="0"/>
    <xf numFmtId="176" fontId="22" fillId="0" borderId="0"/>
    <xf numFmtId="176" fontId="22" fillId="0" borderId="0"/>
    <xf numFmtId="176" fontId="22" fillId="0" borderId="0"/>
    <xf numFmtId="176" fontId="22" fillId="0" borderId="0"/>
    <xf numFmtId="176" fontId="22" fillId="0" borderId="0"/>
    <xf numFmtId="176" fontId="22" fillId="0" borderId="0"/>
    <xf numFmtId="176" fontId="22" fillId="0" borderId="0"/>
    <xf numFmtId="176" fontId="22" fillId="0" borderId="0"/>
    <xf numFmtId="176" fontId="22" fillId="0" borderId="0"/>
    <xf numFmtId="176" fontId="22" fillId="0" borderId="0"/>
    <xf numFmtId="176" fontId="22" fillId="0" borderId="0"/>
    <xf numFmtId="176" fontId="22" fillId="0" borderId="0"/>
    <xf numFmtId="176" fontId="22" fillId="0" borderId="0"/>
    <xf numFmtId="176" fontId="22" fillId="0" borderId="0"/>
    <xf numFmtId="176" fontId="22" fillId="0" borderId="0"/>
    <xf numFmtId="176" fontId="22" fillId="0" borderId="0"/>
    <xf numFmtId="176" fontId="22" fillId="0" borderId="0"/>
    <xf numFmtId="176" fontId="22" fillId="0" borderId="0"/>
    <xf numFmtId="176" fontId="22" fillId="0" borderId="0"/>
    <xf numFmtId="176" fontId="22" fillId="0" borderId="0"/>
    <xf numFmtId="176" fontId="22" fillId="0" borderId="0"/>
    <xf numFmtId="176" fontId="22" fillId="0" borderId="0"/>
    <xf numFmtId="176" fontId="22" fillId="0" borderId="0"/>
    <xf numFmtId="176" fontId="22" fillId="0" borderId="0"/>
    <xf numFmtId="176" fontId="22" fillId="0" borderId="0"/>
    <xf numFmtId="176" fontId="22" fillId="0" borderId="0"/>
    <xf numFmtId="176" fontId="22" fillId="0" borderId="0"/>
    <xf numFmtId="176" fontId="22" fillId="0" borderId="0"/>
    <xf numFmtId="176" fontId="22" fillId="0" borderId="0"/>
    <xf numFmtId="176" fontId="22" fillId="0" borderId="0"/>
    <xf numFmtId="176" fontId="22" fillId="0" borderId="0"/>
    <xf numFmtId="176" fontId="22" fillId="0" borderId="0"/>
    <xf numFmtId="176" fontId="22" fillId="0" borderId="0"/>
    <xf numFmtId="176" fontId="22" fillId="0" borderId="0"/>
    <xf numFmtId="176" fontId="22" fillId="0" borderId="0"/>
    <xf numFmtId="176" fontId="22" fillId="0" borderId="0"/>
    <xf numFmtId="176" fontId="22" fillId="0" borderId="0"/>
    <xf numFmtId="176" fontId="22" fillId="0" borderId="0"/>
    <xf numFmtId="176" fontId="22" fillId="0" borderId="0"/>
    <xf numFmtId="176" fontId="22" fillId="0" borderId="0"/>
    <xf numFmtId="176" fontId="22" fillId="0" borderId="0"/>
    <xf numFmtId="176" fontId="22" fillId="0" borderId="0"/>
    <xf numFmtId="176" fontId="22" fillId="0" borderId="0"/>
    <xf numFmtId="176" fontId="22" fillId="0" borderId="0"/>
    <xf numFmtId="176" fontId="22" fillId="0" borderId="0"/>
    <xf numFmtId="176" fontId="22" fillId="0" borderId="0"/>
    <xf numFmtId="176" fontId="22" fillId="0" borderId="0"/>
    <xf numFmtId="176" fontId="22" fillId="0" borderId="0"/>
    <xf numFmtId="176" fontId="22" fillId="0" borderId="0"/>
    <xf numFmtId="176" fontId="22" fillId="0" borderId="0"/>
    <xf numFmtId="176" fontId="22" fillId="0" borderId="0"/>
    <xf numFmtId="176" fontId="22" fillId="0" borderId="0"/>
    <xf numFmtId="176" fontId="22" fillId="0" borderId="0"/>
    <xf numFmtId="176" fontId="22" fillId="0" borderId="0"/>
    <xf numFmtId="176" fontId="22" fillId="0" borderId="0"/>
    <xf numFmtId="176" fontId="22" fillId="0" borderId="0"/>
    <xf numFmtId="176" fontId="22" fillId="0" borderId="0"/>
    <xf numFmtId="176" fontId="22" fillId="0" borderId="0"/>
    <xf numFmtId="176" fontId="22" fillId="0" borderId="0"/>
    <xf numFmtId="176" fontId="22" fillId="0" borderId="0"/>
    <xf numFmtId="176" fontId="22" fillId="0" borderId="0"/>
    <xf numFmtId="176" fontId="22" fillId="0" borderId="0"/>
    <xf numFmtId="176" fontId="22" fillId="0" borderId="0"/>
    <xf numFmtId="176" fontId="22" fillId="0" borderId="0"/>
    <xf numFmtId="176" fontId="22" fillId="0" borderId="0"/>
    <xf numFmtId="176" fontId="22" fillId="0" borderId="0"/>
    <xf numFmtId="176" fontId="22" fillId="0" borderId="0"/>
    <xf numFmtId="176" fontId="22" fillId="0" borderId="0"/>
    <xf numFmtId="176" fontId="22" fillId="0" borderId="0"/>
    <xf numFmtId="176" fontId="22" fillId="0" borderId="0"/>
    <xf numFmtId="176" fontId="22" fillId="0" borderId="0"/>
    <xf numFmtId="176" fontId="22" fillId="0" borderId="0"/>
    <xf numFmtId="176" fontId="22" fillId="0" borderId="0"/>
    <xf numFmtId="176" fontId="22" fillId="0" borderId="0"/>
    <xf numFmtId="176" fontId="22" fillId="0" borderId="0"/>
    <xf numFmtId="176" fontId="22" fillId="0" borderId="0"/>
    <xf numFmtId="176" fontId="22" fillId="0" borderId="0"/>
    <xf numFmtId="176" fontId="22" fillId="0" borderId="0"/>
    <xf numFmtId="176" fontId="22" fillId="0" borderId="0"/>
    <xf numFmtId="176" fontId="22" fillId="0" borderId="0"/>
    <xf numFmtId="176" fontId="22" fillId="0" borderId="0"/>
    <xf numFmtId="176" fontId="22" fillId="0" borderId="0"/>
    <xf numFmtId="176" fontId="22" fillId="0" borderId="0"/>
    <xf numFmtId="176" fontId="22" fillId="0" borderId="0"/>
    <xf numFmtId="176" fontId="22" fillId="0" borderId="0"/>
    <xf numFmtId="176" fontId="22" fillId="0" borderId="0"/>
    <xf numFmtId="176" fontId="22" fillId="0" borderId="0"/>
    <xf numFmtId="176" fontId="22" fillId="0" borderId="0"/>
    <xf numFmtId="176" fontId="22" fillId="0" borderId="0"/>
    <xf numFmtId="176" fontId="22" fillId="0" borderId="0"/>
    <xf numFmtId="176" fontId="22" fillId="0" borderId="0"/>
    <xf numFmtId="176" fontId="22" fillId="0" borderId="0"/>
    <xf numFmtId="176" fontId="22" fillId="0" borderId="0"/>
    <xf numFmtId="176" fontId="22" fillId="0" borderId="0"/>
    <xf numFmtId="176" fontId="22" fillId="0" borderId="0"/>
    <xf numFmtId="176" fontId="22" fillId="0" borderId="0"/>
    <xf numFmtId="176" fontId="22" fillId="0" borderId="0"/>
    <xf numFmtId="176" fontId="22" fillId="0" borderId="0"/>
    <xf numFmtId="176" fontId="22" fillId="0" borderId="0"/>
    <xf numFmtId="176" fontId="22" fillId="0" borderId="0"/>
    <xf numFmtId="176" fontId="22" fillId="0" borderId="0"/>
    <xf numFmtId="176" fontId="22" fillId="0" borderId="0"/>
    <xf numFmtId="176" fontId="22" fillId="0" borderId="0"/>
    <xf numFmtId="176" fontId="22" fillId="0" borderId="0"/>
    <xf numFmtId="176" fontId="22" fillId="0" borderId="0"/>
    <xf numFmtId="176" fontId="22" fillId="0" borderId="0"/>
    <xf numFmtId="176" fontId="22" fillId="0" borderId="0"/>
    <xf numFmtId="176" fontId="22" fillId="0" borderId="0"/>
    <xf numFmtId="176" fontId="22" fillId="0" borderId="0"/>
    <xf numFmtId="176" fontId="22" fillId="0" borderId="0"/>
    <xf numFmtId="176" fontId="22" fillId="0" borderId="0"/>
    <xf numFmtId="176" fontId="22" fillId="0" borderId="0"/>
    <xf numFmtId="176" fontId="22" fillId="0" borderId="0"/>
    <xf numFmtId="176" fontId="22" fillId="0" borderId="0"/>
    <xf numFmtId="176" fontId="22" fillId="0" borderId="0"/>
    <xf numFmtId="176" fontId="22" fillId="0" borderId="0"/>
    <xf numFmtId="176" fontId="22" fillId="0" borderId="0"/>
    <xf numFmtId="176" fontId="22" fillId="0" borderId="0"/>
    <xf numFmtId="176" fontId="22" fillId="0" borderId="0"/>
    <xf numFmtId="176" fontId="22" fillId="0" borderId="0"/>
    <xf numFmtId="176" fontId="22" fillId="0" borderId="0"/>
    <xf numFmtId="176" fontId="22" fillId="0" borderId="0"/>
    <xf numFmtId="176" fontId="22" fillId="0" borderId="0"/>
    <xf numFmtId="176" fontId="22" fillId="0" borderId="0"/>
    <xf numFmtId="176" fontId="22" fillId="0" borderId="0"/>
    <xf numFmtId="176" fontId="22" fillId="0" borderId="0"/>
    <xf numFmtId="176" fontId="22" fillId="0" borderId="0"/>
    <xf numFmtId="176" fontId="22" fillId="0" borderId="0"/>
    <xf numFmtId="176" fontId="22" fillId="0" borderId="0"/>
    <xf numFmtId="176" fontId="22" fillId="0" borderId="0"/>
    <xf numFmtId="176" fontId="22" fillId="0" borderId="0"/>
    <xf numFmtId="176" fontId="22" fillId="0" borderId="0"/>
    <xf numFmtId="176" fontId="22" fillId="0" borderId="0"/>
    <xf numFmtId="176" fontId="22" fillId="0" borderId="0"/>
    <xf numFmtId="176" fontId="22" fillId="0" borderId="0"/>
    <xf numFmtId="176" fontId="22" fillId="0" borderId="0"/>
    <xf numFmtId="176" fontId="22" fillId="0" borderId="0"/>
    <xf numFmtId="176" fontId="22" fillId="0" borderId="0"/>
    <xf numFmtId="176" fontId="22" fillId="0" borderId="0"/>
    <xf numFmtId="176" fontId="22" fillId="0" borderId="0"/>
    <xf numFmtId="176" fontId="22" fillId="0" borderId="0"/>
    <xf numFmtId="176" fontId="22" fillId="0" borderId="0"/>
    <xf numFmtId="176" fontId="22" fillId="0" borderId="0"/>
    <xf numFmtId="176" fontId="22" fillId="0" borderId="0"/>
    <xf numFmtId="176" fontId="22" fillId="0" borderId="0"/>
    <xf numFmtId="176" fontId="22" fillId="0" borderId="0"/>
    <xf numFmtId="176" fontId="22" fillId="0" borderId="0"/>
    <xf numFmtId="176" fontId="22" fillId="0" borderId="0"/>
    <xf numFmtId="176" fontId="22" fillId="0" borderId="0"/>
    <xf numFmtId="176" fontId="22" fillId="0" borderId="0"/>
    <xf numFmtId="176" fontId="22" fillId="0" borderId="0"/>
    <xf numFmtId="176" fontId="22" fillId="0" borderId="0"/>
    <xf numFmtId="176" fontId="22" fillId="0" borderId="0"/>
    <xf numFmtId="176" fontId="22" fillId="0" borderId="0"/>
    <xf numFmtId="176" fontId="22" fillId="0" borderId="0"/>
    <xf numFmtId="176" fontId="22" fillId="0" borderId="0"/>
    <xf numFmtId="176" fontId="22" fillId="0" borderId="0"/>
    <xf numFmtId="176" fontId="22" fillId="0" borderId="0"/>
    <xf numFmtId="176" fontId="22" fillId="0" borderId="0"/>
    <xf numFmtId="176" fontId="22" fillId="0" borderId="0"/>
    <xf numFmtId="176" fontId="22" fillId="0" borderId="0"/>
    <xf numFmtId="176" fontId="22" fillId="0" borderId="0"/>
    <xf numFmtId="176" fontId="22" fillId="0" borderId="0"/>
    <xf numFmtId="176" fontId="22" fillId="0" borderId="0"/>
    <xf numFmtId="176" fontId="22" fillId="0" borderId="0"/>
    <xf numFmtId="176" fontId="22" fillId="0" borderId="0"/>
    <xf numFmtId="176" fontId="22" fillId="0" borderId="0"/>
    <xf numFmtId="176" fontId="22" fillId="0" borderId="0"/>
    <xf numFmtId="176" fontId="22" fillId="0" borderId="0"/>
    <xf numFmtId="176" fontId="22" fillId="0" borderId="0"/>
    <xf numFmtId="176" fontId="22" fillId="0" borderId="0"/>
    <xf numFmtId="176" fontId="22" fillId="0" borderId="0"/>
    <xf numFmtId="176" fontId="22" fillId="0" borderId="0"/>
    <xf numFmtId="176" fontId="22" fillId="0" borderId="0"/>
    <xf numFmtId="176" fontId="22" fillId="0" borderId="0"/>
    <xf numFmtId="176" fontId="22" fillId="0" borderId="0"/>
    <xf numFmtId="176" fontId="22" fillId="0" borderId="0"/>
    <xf numFmtId="176" fontId="22" fillId="0" borderId="0"/>
    <xf numFmtId="176" fontId="22" fillId="0" borderId="0"/>
    <xf numFmtId="176" fontId="22" fillId="0" borderId="0"/>
    <xf numFmtId="176" fontId="22" fillId="0" borderId="0"/>
    <xf numFmtId="176" fontId="22" fillId="0" borderId="0"/>
    <xf numFmtId="176" fontId="22" fillId="0" borderId="0"/>
    <xf numFmtId="176" fontId="22" fillId="0" borderId="0"/>
    <xf numFmtId="176" fontId="22" fillId="0" borderId="0"/>
    <xf numFmtId="176" fontId="22" fillId="0" borderId="0"/>
    <xf numFmtId="176" fontId="22" fillId="0" borderId="0"/>
    <xf numFmtId="176" fontId="22" fillId="0" borderId="0"/>
    <xf numFmtId="176" fontId="22" fillId="0" borderId="0"/>
    <xf numFmtId="176" fontId="22" fillId="0" borderId="0"/>
    <xf numFmtId="176" fontId="22" fillId="0" borderId="0"/>
    <xf numFmtId="176" fontId="22" fillId="0" borderId="0"/>
    <xf numFmtId="176" fontId="22" fillId="0" borderId="0"/>
    <xf numFmtId="176" fontId="22" fillId="0" borderId="0"/>
    <xf numFmtId="176" fontId="22" fillId="0" borderId="0"/>
    <xf numFmtId="176" fontId="22" fillId="0" borderId="0"/>
    <xf numFmtId="176" fontId="22" fillId="0" borderId="0"/>
    <xf numFmtId="176" fontId="22" fillId="0" borderId="0"/>
    <xf numFmtId="176" fontId="22" fillId="0" borderId="0"/>
    <xf numFmtId="176" fontId="22" fillId="0" borderId="0"/>
    <xf numFmtId="176" fontId="22" fillId="0" borderId="0"/>
    <xf numFmtId="176" fontId="22" fillId="0" borderId="0"/>
    <xf numFmtId="176" fontId="22" fillId="0" borderId="0"/>
    <xf numFmtId="176" fontId="22" fillId="0" borderId="0"/>
    <xf numFmtId="176" fontId="22" fillId="0" borderId="0"/>
    <xf numFmtId="176" fontId="22" fillId="0" borderId="0"/>
    <xf numFmtId="176" fontId="22" fillId="0" borderId="0"/>
    <xf numFmtId="176" fontId="22" fillId="0" borderId="0"/>
    <xf numFmtId="176" fontId="22" fillId="0" borderId="0"/>
    <xf numFmtId="176" fontId="22" fillId="0" borderId="0"/>
    <xf numFmtId="176" fontId="22" fillId="0" borderId="0"/>
    <xf numFmtId="176" fontId="22" fillId="0" borderId="0"/>
    <xf numFmtId="176" fontId="22" fillId="0" borderId="0"/>
    <xf numFmtId="176" fontId="22" fillId="0" borderId="0"/>
    <xf numFmtId="176" fontId="22" fillId="0" borderId="0"/>
    <xf numFmtId="176" fontId="22" fillId="0" borderId="0"/>
    <xf numFmtId="176" fontId="22" fillId="0" borderId="0"/>
    <xf numFmtId="176" fontId="22" fillId="0" borderId="0"/>
    <xf numFmtId="176" fontId="22" fillId="0" borderId="0"/>
    <xf numFmtId="176" fontId="22" fillId="0" borderId="0"/>
    <xf numFmtId="176" fontId="22" fillId="0" borderId="0"/>
    <xf numFmtId="176" fontId="22" fillId="0" borderId="0"/>
    <xf numFmtId="176" fontId="22" fillId="0" borderId="0"/>
    <xf numFmtId="176" fontId="22" fillId="0" borderId="0"/>
    <xf numFmtId="176" fontId="22" fillId="0" borderId="0"/>
    <xf numFmtId="176" fontId="22" fillId="0" borderId="0"/>
    <xf numFmtId="176" fontId="22" fillId="0" borderId="0"/>
    <xf numFmtId="176" fontId="22" fillId="0" borderId="0"/>
    <xf numFmtId="176" fontId="22" fillId="0" borderId="0"/>
    <xf numFmtId="176" fontId="22" fillId="0" borderId="0"/>
    <xf numFmtId="176" fontId="22" fillId="0" borderId="0"/>
    <xf numFmtId="176" fontId="22" fillId="0" borderId="0"/>
    <xf numFmtId="176" fontId="22" fillId="0" borderId="0"/>
    <xf numFmtId="176" fontId="22" fillId="0" borderId="0"/>
    <xf numFmtId="176" fontId="22" fillId="0" borderId="0"/>
    <xf numFmtId="176" fontId="22" fillId="0" borderId="0"/>
    <xf numFmtId="176" fontId="22" fillId="0" borderId="0"/>
    <xf numFmtId="176" fontId="22" fillId="0" borderId="0"/>
    <xf numFmtId="176" fontId="22" fillId="0" borderId="0"/>
    <xf numFmtId="176" fontId="22" fillId="0" borderId="0"/>
    <xf numFmtId="176" fontId="22" fillId="0" borderId="0"/>
    <xf numFmtId="176" fontId="22" fillId="0" borderId="0"/>
    <xf numFmtId="176" fontId="22" fillId="0" borderId="0"/>
    <xf numFmtId="176" fontId="22" fillId="0" borderId="0"/>
    <xf numFmtId="176" fontId="22" fillId="0" borderId="0"/>
    <xf numFmtId="176" fontId="22" fillId="0" borderId="0"/>
    <xf numFmtId="176" fontId="22" fillId="0" borderId="0"/>
    <xf numFmtId="176" fontId="22" fillId="0" borderId="0"/>
    <xf numFmtId="176" fontId="22" fillId="0" borderId="0"/>
    <xf numFmtId="176" fontId="22" fillId="0" borderId="0"/>
    <xf numFmtId="176" fontId="22" fillId="0" borderId="0"/>
    <xf numFmtId="176" fontId="22" fillId="0" borderId="0"/>
    <xf numFmtId="176" fontId="22" fillId="0" borderId="0"/>
    <xf numFmtId="176" fontId="22" fillId="0" borderId="0"/>
    <xf numFmtId="176" fontId="22" fillId="0" borderId="0"/>
    <xf numFmtId="176" fontId="22" fillId="0" borderId="0"/>
    <xf numFmtId="176" fontId="22" fillId="0" borderId="0"/>
    <xf numFmtId="176" fontId="22" fillId="0" borderId="0"/>
    <xf numFmtId="176" fontId="22" fillId="0" borderId="0"/>
    <xf numFmtId="176" fontId="22" fillId="0" borderId="0"/>
    <xf numFmtId="176" fontId="22" fillId="0" borderId="0"/>
    <xf numFmtId="176" fontId="22" fillId="0" borderId="0"/>
    <xf numFmtId="176" fontId="22" fillId="0" borderId="0"/>
    <xf numFmtId="176" fontId="22" fillId="0" borderId="0"/>
    <xf numFmtId="176" fontId="22" fillId="0" borderId="0"/>
    <xf numFmtId="176" fontId="22" fillId="0" borderId="0"/>
    <xf numFmtId="176" fontId="22" fillId="0" borderId="0"/>
    <xf numFmtId="176" fontId="22" fillId="0" borderId="0"/>
    <xf numFmtId="176" fontId="22" fillId="0" borderId="0"/>
    <xf numFmtId="176" fontId="22" fillId="0" borderId="0"/>
    <xf numFmtId="176" fontId="22" fillId="0" borderId="0"/>
    <xf numFmtId="176" fontId="22" fillId="0" borderId="0"/>
    <xf numFmtId="176" fontId="22" fillId="0" borderId="0"/>
    <xf numFmtId="176" fontId="22" fillId="0" borderId="0"/>
    <xf numFmtId="176" fontId="22" fillId="0" borderId="0"/>
    <xf numFmtId="176" fontId="22" fillId="0" borderId="0"/>
    <xf numFmtId="176" fontId="22" fillId="0" borderId="0"/>
    <xf numFmtId="176" fontId="22" fillId="0" borderId="0"/>
    <xf numFmtId="176" fontId="22" fillId="0" borderId="0"/>
    <xf numFmtId="176" fontId="22" fillId="0" borderId="0"/>
    <xf numFmtId="176" fontId="22" fillId="0" borderId="0"/>
    <xf numFmtId="176" fontId="22" fillId="0" borderId="0"/>
    <xf numFmtId="176" fontId="22" fillId="0" borderId="0"/>
    <xf numFmtId="176" fontId="22" fillId="0" borderId="0"/>
    <xf numFmtId="176" fontId="22" fillId="0" borderId="0"/>
    <xf numFmtId="176" fontId="22" fillId="0" borderId="0"/>
    <xf numFmtId="176" fontId="22" fillId="0" borderId="0"/>
    <xf numFmtId="176" fontId="22" fillId="0" borderId="0"/>
    <xf numFmtId="176" fontId="22" fillId="0" borderId="0"/>
    <xf numFmtId="176" fontId="22" fillId="0" borderId="0"/>
    <xf numFmtId="176" fontId="22" fillId="0" borderId="0"/>
    <xf numFmtId="176" fontId="22" fillId="0" borderId="0"/>
    <xf numFmtId="176" fontId="22" fillId="0" borderId="0"/>
    <xf numFmtId="176" fontId="22" fillId="0" borderId="0"/>
    <xf numFmtId="176" fontId="22" fillId="0" borderId="0"/>
    <xf numFmtId="176" fontId="22" fillId="0" borderId="0"/>
    <xf numFmtId="176" fontId="22" fillId="0" borderId="0"/>
    <xf numFmtId="176" fontId="22" fillId="0" borderId="0"/>
    <xf numFmtId="176" fontId="22" fillId="0" borderId="0"/>
    <xf numFmtId="176" fontId="22" fillId="0" borderId="0"/>
    <xf numFmtId="176" fontId="22" fillId="0" borderId="0"/>
    <xf numFmtId="176" fontId="22" fillId="0" borderId="0"/>
    <xf numFmtId="176" fontId="22" fillId="0" borderId="0"/>
    <xf numFmtId="176" fontId="22" fillId="0" borderId="0"/>
    <xf numFmtId="176" fontId="22" fillId="0" borderId="0"/>
    <xf numFmtId="176" fontId="22" fillId="0" borderId="0"/>
    <xf numFmtId="176" fontId="22" fillId="0" borderId="0"/>
    <xf numFmtId="176" fontId="22" fillId="0" borderId="0"/>
    <xf numFmtId="176" fontId="22" fillId="0" borderId="0"/>
    <xf numFmtId="176" fontId="22" fillId="0" borderId="0"/>
    <xf numFmtId="176" fontId="22" fillId="0" borderId="0"/>
    <xf numFmtId="176" fontId="22" fillId="0" borderId="0"/>
    <xf numFmtId="176" fontId="22" fillId="0" borderId="0"/>
    <xf numFmtId="176" fontId="22" fillId="0" borderId="0"/>
    <xf numFmtId="176" fontId="22" fillId="0" borderId="0"/>
    <xf numFmtId="176" fontId="22" fillId="0" borderId="0"/>
    <xf numFmtId="176" fontId="22" fillId="0" borderId="0"/>
    <xf numFmtId="176" fontId="22" fillId="0" borderId="0"/>
    <xf numFmtId="176" fontId="22" fillId="0" borderId="0"/>
    <xf numFmtId="176" fontId="22" fillId="0" borderId="0"/>
    <xf numFmtId="176" fontId="22" fillId="0" borderId="0"/>
    <xf numFmtId="176" fontId="22" fillId="0" borderId="0"/>
    <xf numFmtId="176" fontId="22" fillId="0" borderId="0"/>
    <xf numFmtId="176" fontId="22" fillId="0" borderId="0"/>
    <xf numFmtId="176" fontId="22" fillId="0" borderId="0"/>
    <xf numFmtId="176" fontId="22" fillId="0" borderId="0"/>
    <xf numFmtId="176" fontId="22" fillId="0" borderId="0"/>
    <xf numFmtId="176" fontId="22" fillId="0" borderId="0"/>
    <xf numFmtId="176" fontId="22" fillId="0" borderId="0"/>
    <xf numFmtId="176" fontId="22" fillId="0" borderId="0"/>
    <xf numFmtId="176" fontId="22" fillId="0" borderId="0"/>
    <xf numFmtId="176" fontId="22" fillId="0" borderId="0"/>
    <xf numFmtId="176" fontId="22" fillId="0" borderId="0"/>
    <xf numFmtId="176" fontId="22" fillId="0" borderId="0"/>
    <xf numFmtId="176" fontId="22" fillId="0" borderId="0"/>
    <xf numFmtId="176" fontId="22" fillId="0" borderId="0"/>
    <xf numFmtId="176" fontId="22" fillId="0" borderId="0"/>
    <xf numFmtId="176" fontId="22" fillId="0" borderId="0"/>
    <xf numFmtId="176" fontId="22" fillId="0" borderId="0"/>
    <xf numFmtId="176" fontId="22" fillId="0" borderId="0"/>
    <xf numFmtId="176" fontId="22" fillId="0" borderId="0"/>
    <xf numFmtId="176" fontId="22" fillId="0" borderId="0"/>
    <xf numFmtId="176" fontId="22" fillId="0" borderId="0"/>
    <xf numFmtId="176" fontId="22" fillId="0" borderId="0"/>
    <xf numFmtId="176" fontId="22" fillId="0" borderId="0"/>
    <xf numFmtId="176" fontId="22" fillId="0" borderId="0"/>
    <xf numFmtId="176" fontId="22" fillId="0" borderId="0"/>
    <xf numFmtId="176" fontId="22" fillId="0" borderId="0"/>
    <xf numFmtId="176" fontId="22" fillId="0" borderId="0"/>
    <xf numFmtId="4" fontId="41" fillId="0" borderId="0">
      <alignment vertical="center"/>
    </xf>
    <xf numFmtId="4" fontId="41" fillId="0" borderId="0">
      <alignment vertical="center"/>
    </xf>
    <xf numFmtId="4" fontId="41" fillId="0" borderId="0">
      <alignment vertical="center"/>
    </xf>
    <xf numFmtId="176" fontId="21" fillId="0" borderId="0"/>
    <xf numFmtId="176" fontId="21" fillId="0" borderId="0"/>
    <xf numFmtId="176" fontId="22" fillId="0" borderId="0"/>
    <xf numFmtId="176" fontId="21" fillId="0" borderId="0"/>
    <xf numFmtId="176" fontId="22" fillId="0" borderId="0"/>
    <xf numFmtId="0" fontId="21" fillId="0" borderId="0"/>
    <xf numFmtId="180" fontId="23" fillId="0" borderId="0">
      <alignment vertical="top"/>
    </xf>
    <xf numFmtId="180" fontId="23" fillId="0" borderId="0">
      <alignment vertical="top"/>
    </xf>
    <xf numFmtId="38" fontId="23" fillId="0" borderId="0">
      <alignment vertical="top"/>
    </xf>
    <xf numFmtId="38" fontId="23" fillId="0" borderId="0">
      <alignment vertical="top"/>
    </xf>
    <xf numFmtId="38" fontId="23" fillId="0" borderId="0">
      <alignment vertical="top"/>
    </xf>
    <xf numFmtId="38" fontId="23" fillId="0" borderId="0">
      <alignment vertical="top"/>
    </xf>
    <xf numFmtId="38" fontId="23" fillId="0" borderId="0">
      <alignment vertical="top"/>
    </xf>
    <xf numFmtId="38" fontId="23" fillId="0" borderId="0">
      <alignment vertical="top"/>
    </xf>
    <xf numFmtId="38" fontId="23" fillId="0" borderId="0">
      <alignment vertical="top"/>
    </xf>
    <xf numFmtId="38" fontId="23" fillId="0" borderId="0">
      <alignment vertical="top"/>
    </xf>
    <xf numFmtId="38" fontId="23" fillId="0" borderId="0">
      <alignment vertical="top"/>
    </xf>
    <xf numFmtId="38" fontId="23" fillId="0" borderId="0">
      <alignment vertical="top"/>
    </xf>
    <xf numFmtId="38" fontId="23" fillId="0" borderId="0">
      <alignment vertical="top"/>
    </xf>
    <xf numFmtId="38" fontId="23" fillId="0" borderId="0">
      <alignment vertical="top"/>
    </xf>
    <xf numFmtId="38" fontId="23" fillId="0" borderId="0">
      <alignment vertical="top"/>
    </xf>
    <xf numFmtId="38" fontId="23" fillId="0" borderId="0">
      <alignment vertical="top"/>
    </xf>
    <xf numFmtId="38" fontId="23" fillId="0" borderId="0">
      <alignment vertical="top"/>
    </xf>
    <xf numFmtId="38" fontId="23" fillId="0" borderId="0">
      <alignment vertical="top"/>
    </xf>
    <xf numFmtId="38" fontId="23" fillId="0" borderId="0">
      <alignment vertical="top"/>
    </xf>
    <xf numFmtId="38" fontId="23" fillId="0" borderId="0">
      <alignment vertical="top"/>
    </xf>
    <xf numFmtId="38" fontId="23" fillId="0" borderId="0">
      <alignment vertical="top"/>
    </xf>
    <xf numFmtId="38" fontId="23" fillId="0" borderId="0">
      <alignment vertical="top"/>
    </xf>
    <xf numFmtId="38" fontId="23" fillId="0" borderId="0">
      <alignment vertical="top"/>
    </xf>
    <xf numFmtId="38" fontId="23" fillId="0" borderId="0">
      <alignment vertical="top"/>
    </xf>
    <xf numFmtId="38" fontId="23" fillId="0" borderId="0">
      <alignment vertical="top"/>
    </xf>
    <xf numFmtId="38" fontId="23" fillId="0" borderId="0">
      <alignment vertical="top"/>
    </xf>
    <xf numFmtId="38" fontId="23" fillId="0" borderId="0">
      <alignment vertical="top"/>
    </xf>
    <xf numFmtId="38" fontId="23" fillId="0" borderId="0">
      <alignment vertical="top"/>
    </xf>
    <xf numFmtId="38" fontId="23" fillId="0" borderId="0">
      <alignment vertical="top"/>
    </xf>
    <xf numFmtId="38" fontId="23" fillId="0" borderId="0">
      <alignment vertical="top"/>
    </xf>
    <xf numFmtId="38" fontId="23" fillId="0" borderId="0">
      <alignment vertical="top"/>
    </xf>
    <xf numFmtId="38" fontId="23" fillId="0" borderId="0">
      <alignment vertical="top"/>
    </xf>
    <xf numFmtId="38" fontId="23" fillId="0" borderId="0">
      <alignment vertical="top"/>
    </xf>
    <xf numFmtId="38" fontId="23" fillId="0" borderId="0">
      <alignment vertical="top"/>
    </xf>
    <xf numFmtId="38" fontId="23" fillId="0" borderId="0">
      <alignment vertical="top"/>
    </xf>
    <xf numFmtId="38" fontId="23" fillId="0" borderId="0">
      <alignment vertical="top"/>
    </xf>
    <xf numFmtId="38" fontId="23" fillId="0" borderId="0">
      <alignment vertical="top"/>
    </xf>
    <xf numFmtId="38" fontId="23" fillId="0" borderId="0">
      <alignment vertical="top"/>
    </xf>
    <xf numFmtId="38" fontId="23" fillId="0" borderId="0">
      <alignment vertical="top"/>
    </xf>
    <xf numFmtId="38" fontId="23" fillId="0" borderId="0">
      <alignment vertical="top"/>
    </xf>
    <xf numFmtId="38" fontId="23" fillId="0" borderId="0">
      <alignment vertical="top"/>
    </xf>
    <xf numFmtId="38" fontId="23" fillId="0" borderId="0">
      <alignment vertical="top"/>
    </xf>
    <xf numFmtId="38" fontId="23" fillId="0" borderId="0">
      <alignment vertical="top"/>
    </xf>
    <xf numFmtId="38" fontId="23" fillId="0" borderId="0">
      <alignment vertical="top"/>
    </xf>
    <xf numFmtId="38" fontId="23" fillId="0" borderId="0">
      <alignment vertical="top"/>
    </xf>
    <xf numFmtId="38" fontId="23" fillId="0" borderId="0">
      <alignment vertical="top"/>
    </xf>
    <xf numFmtId="38" fontId="23" fillId="0" borderId="0">
      <alignment vertical="top"/>
    </xf>
    <xf numFmtId="38" fontId="23" fillId="0" borderId="0">
      <alignment vertical="top"/>
    </xf>
    <xf numFmtId="38" fontId="23" fillId="0" borderId="0">
      <alignment vertical="top"/>
    </xf>
    <xf numFmtId="38" fontId="23" fillId="0" borderId="0">
      <alignment vertical="top"/>
    </xf>
    <xf numFmtId="38" fontId="23" fillId="0" borderId="0">
      <alignment vertical="top"/>
    </xf>
    <xf numFmtId="38" fontId="23" fillId="0" borderId="0">
      <alignment vertical="top"/>
    </xf>
    <xf numFmtId="38" fontId="23" fillId="0" borderId="0">
      <alignment vertical="top"/>
    </xf>
    <xf numFmtId="38" fontId="23" fillId="0" borderId="0">
      <alignment vertical="top"/>
    </xf>
    <xf numFmtId="38" fontId="23" fillId="0" borderId="0">
      <alignment vertical="top"/>
    </xf>
    <xf numFmtId="38" fontId="23" fillId="0" borderId="0">
      <alignment vertical="top"/>
    </xf>
    <xf numFmtId="38" fontId="23" fillId="0" borderId="0">
      <alignment vertical="top"/>
    </xf>
    <xf numFmtId="38" fontId="23" fillId="0" borderId="0">
      <alignment vertical="top"/>
    </xf>
    <xf numFmtId="38" fontId="23" fillId="0" borderId="0">
      <alignment vertical="top"/>
    </xf>
    <xf numFmtId="38" fontId="23" fillId="0" borderId="0">
      <alignment vertical="top"/>
    </xf>
    <xf numFmtId="38" fontId="23" fillId="0" borderId="0">
      <alignment vertical="top"/>
    </xf>
    <xf numFmtId="38" fontId="23" fillId="0" borderId="0">
      <alignment vertical="top"/>
    </xf>
    <xf numFmtId="38" fontId="23" fillId="0" borderId="0">
      <alignment vertical="top"/>
    </xf>
    <xf numFmtId="38" fontId="23" fillId="0" borderId="0">
      <alignment vertical="top"/>
    </xf>
    <xf numFmtId="38" fontId="23" fillId="0" borderId="0">
      <alignment vertical="top"/>
    </xf>
    <xf numFmtId="38" fontId="23" fillId="0" borderId="0">
      <alignment vertical="top"/>
    </xf>
    <xf numFmtId="38" fontId="23" fillId="0" borderId="0">
      <alignment vertical="top"/>
    </xf>
    <xf numFmtId="38" fontId="23" fillId="0" borderId="0">
      <alignment vertical="top"/>
    </xf>
    <xf numFmtId="38" fontId="23" fillId="0" borderId="0">
      <alignment vertical="top"/>
    </xf>
    <xf numFmtId="0" fontId="21" fillId="0" borderId="0"/>
    <xf numFmtId="0" fontId="46" fillId="0" borderId="0"/>
    <xf numFmtId="0" fontId="46" fillId="0" borderId="0"/>
    <xf numFmtId="0" fontId="46" fillId="0" borderId="0"/>
    <xf numFmtId="0" fontId="46" fillId="0" borderId="0"/>
    <xf numFmtId="0" fontId="46" fillId="0" borderId="0"/>
    <xf numFmtId="0" fontId="21" fillId="0" borderId="0"/>
    <xf numFmtId="0" fontId="46" fillId="0" borderId="0"/>
    <xf numFmtId="0" fontId="46" fillId="0" borderId="0"/>
    <xf numFmtId="0" fontId="46" fillId="0" borderId="0"/>
    <xf numFmtId="0" fontId="46" fillId="0" borderId="0"/>
    <xf numFmtId="0" fontId="46" fillId="0" borderId="0"/>
    <xf numFmtId="0" fontId="43" fillId="0" borderId="0"/>
    <xf numFmtId="0" fontId="43" fillId="0" borderId="0"/>
    <xf numFmtId="0" fontId="43" fillId="0" borderId="0"/>
    <xf numFmtId="0" fontId="43" fillId="0" borderId="0"/>
    <xf numFmtId="0" fontId="38" fillId="0" borderId="0"/>
    <xf numFmtId="0" fontId="21" fillId="0" borderId="0"/>
    <xf numFmtId="4" fontId="41" fillId="0" borderId="0">
      <alignment vertical="center"/>
    </xf>
    <xf numFmtId="4" fontId="42" fillId="0" borderId="0">
      <alignment vertical="center"/>
    </xf>
    <xf numFmtId="4" fontId="42" fillId="0" borderId="0">
      <alignment vertical="center"/>
    </xf>
    <xf numFmtId="4" fontId="42" fillId="0" borderId="0">
      <alignment vertical="center"/>
    </xf>
    <xf numFmtId="4" fontId="42" fillId="0" borderId="0">
      <alignment vertical="center"/>
    </xf>
    <xf numFmtId="4" fontId="42" fillId="0" borderId="0">
      <alignment vertical="center"/>
    </xf>
    <xf numFmtId="176" fontId="21" fillId="0" borderId="0"/>
    <xf numFmtId="186" fontId="21" fillId="0" borderId="0"/>
    <xf numFmtId="0" fontId="21" fillId="0" borderId="0"/>
    <xf numFmtId="0" fontId="40" fillId="0" borderId="0"/>
    <xf numFmtId="0" fontId="40" fillId="0" borderId="0"/>
    <xf numFmtId="0" fontId="38" fillId="0" borderId="0"/>
    <xf numFmtId="0" fontId="38" fillId="0" borderId="0"/>
    <xf numFmtId="0" fontId="21" fillId="0" borderId="0"/>
    <xf numFmtId="0" fontId="21" fillId="0" borderId="0"/>
    <xf numFmtId="0" fontId="21" fillId="0" borderId="0"/>
    <xf numFmtId="173" fontId="21" fillId="0" borderId="0"/>
    <xf numFmtId="0" fontId="21" fillId="0" borderId="0"/>
    <xf numFmtId="0" fontId="38" fillId="0" borderId="0"/>
    <xf numFmtId="176" fontId="21" fillId="0" borderId="0"/>
    <xf numFmtId="176" fontId="38" fillId="0" borderId="0"/>
    <xf numFmtId="176" fontId="21" fillId="0" borderId="0"/>
    <xf numFmtId="0" fontId="38" fillId="0" borderId="0"/>
    <xf numFmtId="0" fontId="21" fillId="0" borderId="0"/>
    <xf numFmtId="0" fontId="21" fillId="0" borderId="0"/>
    <xf numFmtId="0" fontId="21" fillId="0" borderId="0"/>
    <xf numFmtId="0" fontId="21" fillId="0" borderId="0"/>
    <xf numFmtId="0" fontId="21" fillId="0" borderId="0"/>
    <xf numFmtId="4" fontId="41" fillId="0" borderId="0">
      <alignment vertical="center"/>
    </xf>
    <xf numFmtId="0" fontId="38" fillId="0" borderId="0"/>
    <xf numFmtId="0" fontId="38" fillId="0" borderId="0"/>
    <xf numFmtId="0" fontId="38" fillId="0" borderId="0"/>
    <xf numFmtId="176" fontId="21" fillId="0" borderId="0"/>
    <xf numFmtId="4" fontId="41" fillId="0" borderId="0">
      <alignment vertical="center"/>
    </xf>
    <xf numFmtId="176" fontId="38" fillId="0" borderId="0"/>
    <xf numFmtId="176" fontId="21" fillId="0" borderId="0"/>
    <xf numFmtId="0" fontId="21" fillId="0" borderId="0"/>
    <xf numFmtId="176" fontId="38" fillId="0" borderId="0"/>
    <xf numFmtId="176" fontId="21" fillId="0" borderId="0"/>
    <xf numFmtId="176" fontId="39" fillId="0" borderId="0"/>
    <xf numFmtId="0" fontId="38" fillId="0" borderId="0"/>
    <xf numFmtId="0" fontId="38" fillId="0" borderId="0"/>
    <xf numFmtId="0" fontId="21" fillId="0" borderId="0"/>
    <xf numFmtId="0" fontId="38" fillId="0" borderId="0"/>
    <xf numFmtId="180" fontId="23" fillId="0" borderId="0">
      <alignment vertical="top"/>
    </xf>
    <xf numFmtId="176" fontId="38" fillId="0" borderId="0"/>
    <xf numFmtId="176" fontId="21" fillId="0" borderId="0"/>
    <xf numFmtId="0" fontId="21" fillId="0" borderId="0"/>
    <xf numFmtId="0" fontId="21" fillId="0" borderId="0"/>
    <xf numFmtId="0" fontId="38" fillId="0" borderId="0"/>
    <xf numFmtId="176" fontId="21" fillId="0" borderId="0"/>
    <xf numFmtId="0" fontId="43" fillId="0" borderId="0"/>
    <xf numFmtId="0" fontId="43" fillId="0" borderId="0"/>
    <xf numFmtId="0" fontId="43" fillId="0" borderId="0"/>
    <xf numFmtId="0" fontId="43" fillId="0" borderId="0"/>
    <xf numFmtId="0" fontId="43" fillId="0" borderId="0"/>
    <xf numFmtId="176" fontId="22" fillId="0" borderId="0"/>
    <xf numFmtId="0" fontId="21" fillId="0" borderId="0"/>
    <xf numFmtId="186" fontId="21" fillId="0" borderId="0"/>
    <xf numFmtId="0" fontId="21" fillId="0" borderId="0"/>
    <xf numFmtId="0" fontId="38" fillId="0" borderId="0"/>
    <xf numFmtId="4" fontId="41" fillId="0" borderId="0">
      <alignment vertical="center"/>
    </xf>
    <xf numFmtId="0" fontId="38" fillId="0" borderId="0"/>
    <xf numFmtId="0" fontId="38" fillId="0" borderId="0"/>
    <xf numFmtId="0" fontId="21" fillId="0" borderId="0"/>
    <xf numFmtId="0" fontId="21" fillId="0" borderId="0"/>
    <xf numFmtId="0" fontId="21" fillId="0" borderId="0"/>
    <xf numFmtId="186" fontId="21" fillId="0" borderId="0"/>
    <xf numFmtId="0" fontId="21" fillId="0" borderId="0"/>
    <xf numFmtId="180" fontId="23" fillId="0" borderId="0">
      <alignment vertical="top"/>
    </xf>
    <xf numFmtId="0" fontId="38" fillId="0" borderId="0"/>
    <xf numFmtId="176" fontId="21" fillId="0" borderId="0"/>
    <xf numFmtId="176" fontId="21" fillId="0" borderId="0"/>
    <xf numFmtId="176" fontId="22" fillId="0" borderId="0"/>
    <xf numFmtId="176" fontId="21" fillId="0" borderId="0"/>
    <xf numFmtId="176" fontId="22" fillId="0" borderId="0"/>
    <xf numFmtId="176" fontId="21" fillId="0" borderId="0"/>
    <xf numFmtId="176" fontId="21" fillId="0" borderId="0"/>
    <xf numFmtId="176" fontId="22" fillId="0" borderId="0"/>
    <xf numFmtId="176" fontId="21" fillId="0" borderId="0"/>
    <xf numFmtId="176" fontId="22" fillId="0" borderId="0"/>
    <xf numFmtId="176" fontId="21" fillId="0" borderId="0"/>
    <xf numFmtId="173" fontId="21" fillId="0" borderId="0"/>
    <xf numFmtId="173" fontId="21" fillId="0" borderId="0"/>
    <xf numFmtId="176" fontId="21" fillId="0" borderId="0"/>
    <xf numFmtId="176" fontId="22" fillId="0" borderId="0"/>
    <xf numFmtId="176" fontId="21" fillId="0" borderId="0"/>
    <xf numFmtId="176" fontId="22" fillId="0" borderId="0"/>
    <xf numFmtId="176" fontId="38" fillId="0" borderId="0"/>
    <xf numFmtId="176" fontId="21" fillId="0" borderId="0"/>
    <xf numFmtId="176" fontId="38" fillId="0" borderId="0"/>
    <xf numFmtId="176" fontId="21" fillId="0" borderId="0"/>
    <xf numFmtId="176" fontId="38" fillId="0" borderId="0"/>
    <xf numFmtId="176" fontId="21" fillId="0" borderId="0"/>
    <xf numFmtId="0" fontId="38" fillId="0" borderId="0"/>
    <xf numFmtId="0" fontId="38" fillId="0" borderId="0"/>
    <xf numFmtId="0" fontId="21" fillId="0" borderId="0"/>
    <xf numFmtId="0" fontId="38" fillId="0" borderId="0"/>
    <xf numFmtId="0" fontId="21" fillId="0" borderId="0"/>
    <xf numFmtId="0" fontId="38"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38" fillId="0" borderId="0"/>
    <xf numFmtId="0" fontId="21" fillId="0" borderId="0"/>
    <xf numFmtId="176" fontId="38" fillId="0" borderId="0"/>
    <xf numFmtId="176" fontId="21" fillId="0" borderId="0"/>
    <xf numFmtId="173" fontId="38" fillId="0" borderId="0"/>
    <xf numFmtId="176" fontId="21" fillId="0" borderId="0"/>
    <xf numFmtId="176" fontId="38" fillId="0" borderId="0"/>
    <xf numFmtId="176" fontId="21" fillId="0" borderId="0"/>
    <xf numFmtId="0" fontId="38" fillId="0" borderId="0"/>
    <xf numFmtId="0" fontId="38" fillId="0" borderId="0"/>
    <xf numFmtId="0" fontId="38" fillId="0" borderId="0"/>
    <xf numFmtId="0" fontId="38" fillId="0" borderId="0"/>
    <xf numFmtId="0" fontId="38" fillId="0" borderId="0"/>
    <xf numFmtId="0" fontId="38" fillId="0" borderId="0"/>
    <xf numFmtId="0" fontId="21" fillId="0" borderId="0"/>
    <xf numFmtId="4" fontId="41" fillId="0" borderId="0">
      <alignment vertical="center"/>
    </xf>
    <xf numFmtId="4" fontId="42" fillId="0" borderId="0">
      <alignment vertical="center"/>
    </xf>
    <xf numFmtId="4" fontId="42" fillId="0" borderId="0">
      <alignment vertical="center"/>
    </xf>
    <xf numFmtId="4" fontId="42" fillId="0" borderId="0">
      <alignment vertical="center"/>
    </xf>
    <xf numFmtId="4" fontId="42" fillId="0" borderId="0">
      <alignment vertical="center"/>
    </xf>
    <xf numFmtId="4" fontId="42" fillId="0" borderId="0">
      <alignment vertical="center"/>
    </xf>
    <xf numFmtId="0" fontId="21" fillId="0" borderId="0"/>
    <xf numFmtId="0" fontId="21" fillId="0" borderId="0"/>
    <xf numFmtId="0" fontId="46" fillId="0" borderId="0"/>
    <xf numFmtId="0" fontId="46" fillId="0" borderId="0"/>
    <xf numFmtId="0" fontId="46" fillId="0" borderId="0"/>
    <xf numFmtId="0" fontId="46" fillId="0" borderId="0"/>
    <xf numFmtId="0" fontId="46" fillId="0" borderId="0"/>
    <xf numFmtId="173" fontId="38" fillId="0" borderId="0"/>
    <xf numFmtId="176" fontId="31" fillId="0" borderId="0"/>
    <xf numFmtId="173" fontId="38" fillId="0" borderId="0"/>
    <xf numFmtId="176" fontId="31" fillId="0" borderId="0"/>
    <xf numFmtId="4" fontId="41" fillId="0" borderId="0">
      <alignment vertical="center"/>
    </xf>
    <xf numFmtId="176" fontId="31" fillId="0" borderId="0"/>
    <xf numFmtId="4" fontId="41" fillId="0" borderId="0">
      <alignment vertical="center"/>
    </xf>
    <xf numFmtId="176" fontId="31" fillId="0" borderId="0"/>
    <xf numFmtId="4" fontId="41" fillId="0" borderId="0">
      <alignment vertical="center"/>
    </xf>
    <xf numFmtId="176" fontId="31" fillId="0" borderId="0"/>
    <xf numFmtId="173" fontId="38" fillId="0" borderId="0"/>
    <xf numFmtId="176" fontId="31" fillId="0" borderId="0"/>
    <xf numFmtId="173" fontId="38" fillId="0" borderId="0"/>
    <xf numFmtId="176" fontId="31" fillId="0" borderId="0"/>
    <xf numFmtId="173" fontId="38" fillId="0" borderId="0"/>
    <xf numFmtId="176" fontId="31" fillId="0" borderId="0"/>
    <xf numFmtId="0" fontId="21" fillId="0" borderId="0"/>
    <xf numFmtId="176" fontId="31" fillId="0" borderId="0"/>
    <xf numFmtId="173" fontId="21" fillId="0" borderId="0"/>
    <xf numFmtId="176" fontId="31" fillId="0" borderId="0"/>
    <xf numFmtId="0" fontId="21" fillId="0" borderId="0"/>
    <xf numFmtId="0" fontId="38" fillId="0" borderId="0"/>
    <xf numFmtId="0" fontId="45" fillId="0" borderId="0"/>
    <xf numFmtId="0" fontId="38" fillId="0" borderId="0"/>
    <xf numFmtId="0" fontId="38" fillId="0" borderId="0"/>
    <xf numFmtId="0" fontId="38" fillId="0" borderId="0"/>
    <xf numFmtId="0" fontId="38" fillId="0" borderId="0"/>
    <xf numFmtId="0" fontId="38" fillId="0" borderId="0"/>
    <xf numFmtId="176" fontId="38" fillId="0" borderId="0"/>
    <xf numFmtId="176" fontId="31" fillId="0" borderId="0"/>
    <xf numFmtId="176" fontId="38" fillId="0" borderId="0"/>
    <xf numFmtId="176" fontId="31" fillId="0" borderId="0"/>
    <xf numFmtId="173" fontId="21" fillId="0" borderId="0"/>
    <xf numFmtId="176" fontId="31" fillId="0" borderId="0"/>
    <xf numFmtId="173" fontId="21" fillId="0" borderId="0"/>
    <xf numFmtId="176" fontId="31" fillId="0" borderId="0"/>
    <xf numFmtId="173" fontId="21" fillId="0" borderId="0"/>
    <xf numFmtId="176" fontId="31" fillId="0" borderId="0"/>
    <xf numFmtId="173" fontId="21" fillId="0" borderId="0"/>
    <xf numFmtId="176" fontId="31" fillId="0" borderId="0"/>
    <xf numFmtId="0" fontId="38" fillId="0" borderId="0"/>
    <xf numFmtId="173" fontId="21" fillId="0" borderId="0"/>
    <xf numFmtId="176" fontId="31" fillId="0" borderId="0"/>
    <xf numFmtId="173" fontId="21" fillId="0" borderId="0"/>
    <xf numFmtId="176" fontId="31" fillId="0" borderId="0"/>
    <xf numFmtId="173" fontId="38" fillId="0" borderId="0"/>
    <xf numFmtId="176" fontId="31" fillId="0" borderId="0"/>
    <xf numFmtId="173" fontId="38" fillId="0" borderId="0"/>
    <xf numFmtId="176" fontId="31" fillId="0" borderId="0"/>
    <xf numFmtId="173" fontId="21" fillId="0" borderId="0"/>
    <xf numFmtId="176" fontId="31" fillId="0" borderId="0"/>
    <xf numFmtId="173" fontId="21" fillId="0" borderId="0"/>
    <xf numFmtId="176" fontId="31" fillId="0" borderId="0"/>
    <xf numFmtId="173" fontId="38" fillId="0" borderId="0"/>
    <xf numFmtId="176" fontId="31" fillId="0" borderId="0"/>
    <xf numFmtId="173" fontId="38" fillId="0" borderId="0"/>
    <xf numFmtId="176" fontId="31" fillId="0" borderId="0"/>
    <xf numFmtId="173" fontId="38" fillId="0" borderId="0"/>
    <xf numFmtId="176" fontId="31" fillId="0" borderId="0"/>
    <xf numFmtId="173" fontId="38" fillId="0" borderId="0"/>
    <xf numFmtId="176" fontId="31" fillId="0" borderId="0"/>
    <xf numFmtId="0" fontId="38" fillId="0" borderId="0"/>
    <xf numFmtId="0" fontId="38" fillId="0" borderId="0"/>
    <xf numFmtId="4" fontId="41" fillId="0" borderId="0">
      <alignment vertical="center"/>
    </xf>
    <xf numFmtId="176" fontId="31" fillId="0" borderId="0"/>
    <xf numFmtId="4" fontId="41" fillId="0" borderId="0">
      <alignment vertical="center"/>
    </xf>
    <xf numFmtId="4" fontId="41" fillId="0" borderId="0">
      <alignment vertical="center"/>
    </xf>
    <xf numFmtId="176" fontId="31" fillId="0" borderId="0"/>
    <xf numFmtId="176" fontId="31" fillId="0" borderId="0"/>
    <xf numFmtId="4" fontId="41" fillId="0" borderId="0">
      <alignment vertical="center"/>
    </xf>
    <xf numFmtId="176" fontId="31" fillId="0" borderId="0"/>
    <xf numFmtId="4" fontId="41" fillId="0" borderId="0">
      <alignment vertical="center"/>
    </xf>
    <xf numFmtId="176" fontId="31" fillId="0" borderId="0"/>
    <xf numFmtId="4" fontId="41" fillId="0" borderId="0">
      <alignment vertical="center"/>
    </xf>
    <xf numFmtId="176" fontId="31" fillId="0" borderId="0"/>
    <xf numFmtId="4" fontId="41" fillId="0" borderId="0">
      <alignment vertical="center"/>
    </xf>
    <xf numFmtId="176" fontId="31" fillId="0" borderId="0"/>
    <xf numFmtId="4" fontId="41" fillId="0" borderId="0">
      <alignment vertical="center"/>
    </xf>
    <xf numFmtId="176" fontId="31" fillId="0" borderId="0"/>
    <xf numFmtId="4" fontId="41" fillId="0" borderId="0">
      <alignment vertical="center"/>
    </xf>
    <xf numFmtId="176" fontId="31" fillId="0" borderId="0"/>
    <xf numFmtId="4" fontId="41" fillId="0" borderId="0">
      <alignment vertical="center"/>
    </xf>
    <xf numFmtId="176" fontId="31" fillId="0" borderId="0"/>
    <xf numFmtId="4" fontId="41" fillId="0" borderId="0">
      <alignment vertical="center"/>
    </xf>
    <xf numFmtId="176" fontId="31" fillId="0" borderId="0"/>
    <xf numFmtId="4" fontId="41" fillId="0" borderId="0">
      <alignment vertical="center"/>
    </xf>
    <xf numFmtId="176" fontId="31" fillId="0" borderId="0"/>
    <xf numFmtId="4" fontId="41" fillId="0" borderId="0">
      <alignment vertical="center"/>
    </xf>
    <xf numFmtId="176" fontId="31" fillId="0" borderId="0"/>
    <xf numFmtId="4" fontId="41" fillId="0" borderId="0">
      <alignment vertical="center"/>
    </xf>
    <xf numFmtId="176" fontId="31" fillId="0" borderId="0"/>
    <xf numFmtId="4" fontId="41" fillId="0" borderId="0">
      <alignment vertical="center"/>
    </xf>
    <xf numFmtId="176" fontId="31" fillId="0" borderId="0"/>
    <xf numFmtId="4" fontId="41" fillId="0" borderId="0">
      <alignment vertical="center"/>
    </xf>
    <xf numFmtId="176" fontId="31" fillId="0" borderId="0"/>
    <xf numFmtId="4" fontId="41" fillId="0" borderId="0">
      <alignment vertical="center"/>
    </xf>
    <xf numFmtId="176" fontId="31" fillId="0" borderId="0"/>
    <xf numFmtId="4" fontId="41" fillId="0" borderId="0">
      <alignment vertical="center"/>
    </xf>
    <xf numFmtId="176" fontId="31" fillId="0" borderId="0"/>
    <xf numFmtId="4" fontId="41" fillId="0" borderId="0">
      <alignment vertical="center"/>
    </xf>
    <xf numFmtId="176" fontId="31" fillId="0" borderId="0"/>
    <xf numFmtId="173" fontId="21" fillId="0" borderId="0"/>
    <xf numFmtId="176" fontId="31" fillId="0" borderId="0"/>
    <xf numFmtId="4" fontId="41" fillId="0" borderId="0">
      <alignment vertical="center"/>
    </xf>
    <xf numFmtId="176" fontId="31" fillId="0" borderId="0"/>
    <xf numFmtId="176" fontId="21" fillId="0" borderId="0"/>
    <xf numFmtId="176" fontId="31" fillId="0" borderId="0"/>
    <xf numFmtId="176" fontId="21" fillId="0" borderId="0"/>
    <xf numFmtId="176" fontId="31" fillId="0" borderId="0"/>
    <xf numFmtId="0" fontId="21" fillId="0" borderId="0"/>
    <xf numFmtId="0" fontId="21" fillId="0" borderId="0"/>
    <xf numFmtId="173" fontId="38" fillId="0" borderId="0"/>
    <xf numFmtId="0" fontId="21" fillId="0" borderId="0"/>
    <xf numFmtId="0" fontId="21" fillId="0" borderId="0"/>
    <xf numFmtId="0" fontId="21" fillId="0" borderId="0"/>
    <xf numFmtId="4" fontId="41" fillId="0" borderId="0">
      <alignment vertical="center"/>
    </xf>
    <xf numFmtId="176" fontId="31" fillId="0" borderId="0"/>
    <xf numFmtId="0" fontId="21" fillId="0" borderId="0"/>
    <xf numFmtId="176" fontId="38" fillId="0" borderId="0"/>
    <xf numFmtId="176" fontId="31" fillId="0" borderId="0"/>
    <xf numFmtId="4" fontId="41" fillId="0" borderId="0">
      <alignment vertical="center"/>
    </xf>
    <xf numFmtId="176" fontId="31" fillId="0" borderId="0"/>
    <xf numFmtId="176" fontId="31" fillId="0" borderId="0"/>
    <xf numFmtId="4" fontId="41" fillId="0" borderId="0">
      <alignment vertical="center"/>
    </xf>
    <xf numFmtId="176" fontId="38" fillId="0" borderId="0"/>
    <xf numFmtId="176" fontId="31" fillId="0" borderId="0"/>
    <xf numFmtId="0" fontId="40" fillId="0" borderId="0"/>
    <xf numFmtId="180" fontId="23" fillId="0" borderId="0">
      <alignment vertical="top"/>
    </xf>
    <xf numFmtId="180" fontId="23" fillId="0" borderId="0">
      <alignment vertical="top"/>
    </xf>
    <xf numFmtId="38" fontId="23" fillId="0" borderId="0">
      <alignment vertical="top"/>
    </xf>
    <xf numFmtId="38" fontId="23" fillId="0" borderId="0">
      <alignment vertical="top"/>
    </xf>
    <xf numFmtId="38" fontId="23" fillId="0" borderId="0">
      <alignment vertical="top"/>
    </xf>
    <xf numFmtId="38" fontId="23" fillId="0" borderId="0">
      <alignment vertical="top"/>
    </xf>
    <xf numFmtId="176" fontId="31" fillId="0" borderId="0"/>
    <xf numFmtId="38" fontId="23" fillId="0" borderId="0">
      <alignment vertical="top"/>
    </xf>
    <xf numFmtId="38" fontId="23" fillId="0" borderId="0">
      <alignment vertical="top"/>
    </xf>
    <xf numFmtId="38" fontId="23" fillId="0" borderId="0">
      <alignment vertical="top"/>
    </xf>
    <xf numFmtId="38" fontId="23" fillId="0" borderId="0">
      <alignment vertical="top"/>
    </xf>
    <xf numFmtId="38" fontId="23" fillId="0" borderId="0">
      <alignment vertical="top"/>
    </xf>
    <xf numFmtId="38" fontId="23" fillId="0" borderId="0">
      <alignment vertical="top"/>
    </xf>
    <xf numFmtId="38" fontId="23" fillId="0" borderId="0">
      <alignment vertical="top"/>
    </xf>
    <xf numFmtId="38" fontId="23" fillId="0" borderId="0">
      <alignment vertical="top"/>
    </xf>
    <xf numFmtId="38" fontId="23" fillId="0" borderId="0">
      <alignment vertical="top"/>
    </xf>
    <xf numFmtId="38" fontId="23" fillId="0" borderId="0">
      <alignment vertical="top"/>
    </xf>
    <xf numFmtId="38" fontId="23" fillId="0" borderId="0">
      <alignment vertical="top"/>
    </xf>
    <xf numFmtId="38" fontId="23" fillId="0" borderId="0">
      <alignment vertical="top"/>
    </xf>
    <xf numFmtId="38" fontId="23" fillId="0" borderId="0">
      <alignment vertical="top"/>
    </xf>
    <xf numFmtId="38" fontId="23" fillId="0" borderId="0">
      <alignment vertical="top"/>
    </xf>
    <xf numFmtId="38" fontId="23" fillId="0" borderId="0">
      <alignment vertical="top"/>
    </xf>
    <xf numFmtId="38" fontId="23" fillId="0" borderId="0">
      <alignment vertical="top"/>
    </xf>
    <xf numFmtId="38" fontId="23" fillId="0" borderId="0">
      <alignment vertical="top"/>
    </xf>
    <xf numFmtId="38" fontId="23" fillId="0" borderId="0">
      <alignment vertical="top"/>
    </xf>
    <xf numFmtId="38" fontId="23" fillId="0" borderId="0">
      <alignment vertical="top"/>
    </xf>
    <xf numFmtId="38" fontId="23" fillId="0" borderId="0">
      <alignment vertical="top"/>
    </xf>
    <xf numFmtId="38" fontId="23" fillId="0" borderId="0">
      <alignment vertical="top"/>
    </xf>
    <xf numFmtId="38" fontId="23" fillId="0" borderId="0">
      <alignment vertical="top"/>
    </xf>
    <xf numFmtId="38" fontId="23" fillId="0" borderId="0">
      <alignment vertical="top"/>
    </xf>
    <xf numFmtId="38" fontId="23" fillId="0" borderId="0">
      <alignment vertical="top"/>
    </xf>
    <xf numFmtId="38" fontId="23" fillId="0" borderId="0">
      <alignment vertical="top"/>
    </xf>
    <xf numFmtId="38" fontId="23" fillId="0" borderId="0">
      <alignment vertical="top"/>
    </xf>
    <xf numFmtId="38" fontId="23" fillId="0" borderId="0">
      <alignment vertical="top"/>
    </xf>
    <xf numFmtId="38" fontId="23" fillId="0" borderId="0">
      <alignment vertical="top"/>
    </xf>
    <xf numFmtId="38" fontId="23" fillId="0" borderId="0">
      <alignment vertical="top"/>
    </xf>
    <xf numFmtId="38" fontId="23" fillId="0" borderId="0">
      <alignment vertical="top"/>
    </xf>
    <xf numFmtId="38" fontId="23" fillId="0" borderId="0">
      <alignment vertical="top"/>
    </xf>
    <xf numFmtId="38" fontId="23" fillId="0" borderId="0">
      <alignment vertical="top"/>
    </xf>
    <xf numFmtId="38" fontId="23" fillId="0" borderId="0">
      <alignment vertical="top"/>
    </xf>
    <xf numFmtId="38" fontId="23" fillId="0" borderId="0">
      <alignment vertical="top"/>
    </xf>
    <xf numFmtId="38" fontId="23" fillId="0" borderId="0">
      <alignment vertical="top"/>
    </xf>
    <xf numFmtId="38" fontId="23" fillId="0" borderId="0">
      <alignment vertical="top"/>
    </xf>
    <xf numFmtId="38" fontId="23" fillId="0" borderId="0">
      <alignment vertical="top"/>
    </xf>
    <xf numFmtId="38" fontId="23" fillId="0" borderId="0">
      <alignment vertical="top"/>
    </xf>
    <xf numFmtId="38" fontId="23" fillId="0" borderId="0">
      <alignment vertical="top"/>
    </xf>
    <xf numFmtId="38" fontId="23" fillId="0" borderId="0">
      <alignment vertical="top"/>
    </xf>
    <xf numFmtId="38" fontId="23" fillId="0" borderId="0">
      <alignment vertical="top"/>
    </xf>
    <xf numFmtId="38" fontId="23" fillId="0" borderId="0">
      <alignment vertical="top"/>
    </xf>
    <xf numFmtId="38" fontId="23" fillId="0" borderId="0">
      <alignment vertical="top"/>
    </xf>
    <xf numFmtId="38" fontId="23" fillId="0" borderId="0">
      <alignment vertical="top"/>
    </xf>
    <xf numFmtId="38" fontId="23" fillId="0" borderId="0">
      <alignment vertical="top"/>
    </xf>
    <xf numFmtId="38" fontId="23" fillId="0" borderId="0">
      <alignment vertical="top"/>
    </xf>
    <xf numFmtId="38" fontId="23" fillId="0" borderId="0">
      <alignment vertical="top"/>
    </xf>
    <xf numFmtId="38" fontId="23" fillId="0" borderId="0">
      <alignment vertical="top"/>
    </xf>
    <xf numFmtId="38" fontId="23" fillId="0" borderId="0">
      <alignment vertical="top"/>
    </xf>
    <xf numFmtId="38" fontId="23" fillId="0" borderId="0">
      <alignment vertical="top"/>
    </xf>
    <xf numFmtId="38" fontId="23" fillId="0" borderId="0">
      <alignment vertical="top"/>
    </xf>
    <xf numFmtId="38" fontId="23" fillId="0" borderId="0">
      <alignment vertical="top"/>
    </xf>
    <xf numFmtId="38" fontId="23" fillId="0" borderId="0">
      <alignment vertical="top"/>
    </xf>
    <xf numFmtId="38" fontId="23" fillId="0" borderId="0">
      <alignment vertical="top"/>
    </xf>
    <xf numFmtId="38" fontId="23" fillId="0" borderId="0">
      <alignment vertical="top"/>
    </xf>
    <xf numFmtId="38" fontId="23" fillId="0" borderId="0">
      <alignment vertical="top"/>
    </xf>
    <xf numFmtId="38" fontId="23" fillId="0" borderId="0">
      <alignment vertical="top"/>
    </xf>
    <xf numFmtId="38" fontId="23" fillId="0" borderId="0">
      <alignment vertical="top"/>
    </xf>
    <xf numFmtId="38" fontId="23" fillId="0" borderId="0">
      <alignment vertical="top"/>
    </xf>
    <xf numFmtId="38" fontId="23" fillId="0" borderId="0">
      <alignment vertical="top"/>
    </xf>
    <xf numFmtId="38" fontId="23" fillId="0" borderId="0">
      <alignment vertical="top"/>
    </xf>
    <xf numFmtId="38" fontId="23" fillId="0" borderId="0">
      <alignment vertical="top"/>
    </xf>
    <xf numFmtId="176" fontId="31" fillId="0" borderId="0"/>
    <xf numFmtId="38" fontId="23" fillId="0" borderId="0">
      <alignment vertical="top"/>
    </xf>
    <xf numFmtId="180" fontId="23" fillId="0" borderId="0">
      <alignment vertical="top"/>
    </xf>
    <xf numFmtId="180" fontId="23" fillId="0" borderId="0">
      <alignment vertical="top"/>
    </xf>
    <xf numFmtId="180" fontId="23" fillId="0" borderId="0">
      <alignment vertical="top"/>
    </xf>
    <xf numFmtId="38" fontId="23" fillId="0" borderId="0">
      <alignment vertical="top"/>
    </xf>
    <xf numFmtId="38" fontId="23" fillId="0" borderId="0">
      <alignment vertical="top"/>
    </xf>
    <xf numFmtId="38" fontId="23" fillId="0" borderId="0">
      <alignment vertical="top"/>
    </xf>
    <xf numFmtId="38" fontId="23" fillId="0" borderId="0">
      <alignment vertical="top"/>
    </xf>
    <xf numFmtId="176" fontId="31" fillId="0" borderId="0"/>
    <xf numFmtId="38" fontId="23" fillId="0" borderId="0">
      <alignment vertical="top"/>
    </xf>
    <xf numFmtId="38" fontId="23" fillId="0" borderId="0">
      <alignment vertical="top"/>
    </xf>
    <xf numFmtId="38" fontId="23" fillId="0" borderId="0">
      <alignment vertical="top"/>
    </xf>
    <xf numFmtId="38" fontId="23" fillId="0" borderId="0">
      <alignment vertical="top"/>
    </xf>
    <xf numFmtId="38" fontId="23" fillId="0" borderId="0">
      <alignment vertical="top"/>
    </xf>
    <xf numFmtId="38" fontId="23" fillId="0" borderId="0">
      <alignment vertical="top"/>
    </xf>
    <xf numFmtId="38" fontId="23" fillId="0" borderId="0">
      <alignment vertical="top"/>
    </xf>
    <xf numFmtId="38" fontId="23" fillId="0" borderId="0">
      <alignment vertical="top"/>
    </xf>
    <xf numFmtId="38" fontId="23" fillId="0" borderId="0">
      <alignment vertical="top"/>
    </xf>
    <xf numFmtId="38" fontId="23" fillId="0" borderId="0">
      <alignment vertical="top"/>
    </xf>
    <xf numFmtId="38" fontId="23" fillId="0" borderId="0">
      <alignment vertical="top"/>
    </xf>
    <xf numFmtId="38" fontId="23" fillId="0" borderId="0">
      <alignment vertical="top"/>
    </xf>
    <xf numFmtId="38" fontId="23" fillId="0" borderId="0">
      <alignment vertical="top"/>
    </xf>
    <xf numFmtId="38" fontId="23" fillId="0" borderId="0">
      <alignment vertical="top"/>
    </xf>
    <xf numFmtId="38" fontId="23" fillId="0" borderId="0">
      <alignment vertical="top"/>
    </xf>
    <xf numFmtId="38" fontId="23" fillId="0" borderId="0">
      <alignment vertical="top"/>
    </xf>
    <xf numFmtId="38" fontId="23" fillId="0" borderId="0">
      <alignment vertical="top"/>
    </xf>
    <xf numFmtId="38" fontId="23" fillId="0" borderId="0">
      <alignment vertical="top"/>
    </xf>
    <xf numFmtId="38" fontId="23" fillId="0" borderId="0">
      <alignment vertical="top"/>
    </xf>
    <xf numFmtId="38" fontId="23" fillId="0" borderId="0">
      <alignment vertical="top"/>
    </xf>
    <xf numFmtId="38" fontId="23" fillId="0" borderId="0">
      <alignment vertical="top"/>
    </xf>
    <xf numFmtId="38" fontId="23" fillId="0" borderId="0">
      <alignment vertical="top"/>
    </xf>
    <xf numFmtId="38" fontId="23" fillId="0" borderId="0">
      <alignment vertical="top"/>
    </xf>
    <xf numFmtId="38" fontId="23" fillId="0" borderId="0">
      <alignment vertical="top"/>
    </xf>
    <xf numFmtId="38" fontId="23" fillId="0" borderId="0">
      <alignment vertical="top"/>
    </xf>
    <xf numFmtId="38" fontId="23" fillId="0" borderId="0">
      <alignment vertical="top"/>
    </xf>
    <xf numFmtId="38" fontId="23" fillId="0" borderId="0">
      <alignment vertical="top"/>
    </xf>
    <xf numFmtId="38" fontId="23" fillId="0" borderId="0">
      <alignment vertical="top"/>
    </xf>
    <xf numFmtId="38" fontId="23" fillId="0" borderId="0">
      <alignment vertical="top"/>
    </xf>
    <xf numFmtId="38" fontId="23" fillId="0" borderId="0">
      <alignment vertical="top"/>
    </xf>
    <xf numFmtId="38" fontId="23" fillId="0" borderId="0">
      <alignment vertical="top"/>
    </xf>
    <xf numFmtId="38" fontId="23" fillId="0" borderId="0">
      <alignment vertical="top"/>
    </xf>
    <xf numFmtId="38" fontId="23" fillId="0" borderId="0">
      <alignment vertical="top"/>
    </xf>
    <xf numFmtId="38" fontId="23" fillId="0" borderId="0">
      <alignment vertical="top"/>
    </xf>
    <xf numFmtId="38" fontId="23" fillId="0" borderId="0">
      <alignment vertical="top"/>
    </xf>
    <xf numFmtId="38" fontId="23" fillId="0" borderId="0">
      <alignment vertical="top"/>
    </xf>
    <xf numFmtId="38" fontId="23" fillId="0" borderId="0">
      <alignment vertical="top"/>
    </xf>
    <xf numFmtId="38" fontId="23" fillId="0" borderId="0">
      <alignment vertical="top"/>
    </xf>
    <xf numFmtId="38" fontId="23" fillId="0" borderId="0">
      <alignment vertical="top"/>
    </xf>
    <xf numFmtId="38" fontId="23" fillId="0" borderId="0">
      <alignment vertical="top"/>
    </xf>
    <xf numFmtId="38" fontId="23" fillId="0" borderId="0">
      <alignment vertical="top"/>
    </xf>
    <xf numFmtId="38" fontId="23" fillId="0" borderId="0">
      <alignment vertical="top"/>
    </xf>
    <xf numFmtId="38" fontId="23" fillId="0" borderId="0">
      <alignment vertical="top"/>
    </xf>
    <xf numFmtId="38" fontId="23" fillId="0" borderId="0">
      <alignment vertical="top"/>
    </xf>
    <xf numFmtId="38" fontId="23" fillId="0" borderId="0">
      <alignment vertical="top"/>
    </xf>
    <xf numFmtId="38" fontId="23" fillId="0" borderId="0">
      <alignment vertical="top"/>
    </xf>
    <xf numFmtId="38" fontId="23" fillId="0" borderId="0">
      <alignment vertical="top"/>
    </xf>
    <xf numFmtId="38" fontId="23" fillId="0" borderId="0">
      <alignment vertical="top"/>
    </xf>
    <xf numFmtId="38" fontId="23" fillId="0" borderId="0">
      <alignment vertical="top"/>
    </xf>
    <xf numFmtId="38" fontId="23" fillId="0" borderId="0">
      <alignment vertical="top"/>
    </xf>
    <xf numFmtId="38" fontId="23" fillId="0" borderId="0">
      <alignment vertical="top"/>
    </xf>
    <xf numFmtId="38" fontId="23" fillId="0" borderId="0">
      <alignment vertical="top"/>
    </xf>
    <xf numFmtId="38" fontId="23" fillId="0" borderId="0">
      <alignment vertical="top"/>
    </xf>
    <xf numFmtId="38" fontId="23" fillId="0" borderId="0">
      <alignment vertical="top"/>
    </xf>
    <xf numFmtId="38" fontId="23" fillId="0" borderId="0">
      <alignment vertical="top"/>
    </xf>
    <xf numFmtId="38" fontId="23" fillId="0" borderId="0">
      <alignment vertical="top"/>
    </xf>
    <xf numFmtId="38" fontId="23" fillId="0" borderId="0">
      <alignment vertical="top"/>
    </xf>
    <xf numFmtId="38" fontId="23" fillId="0" borderId="0">
      <alignment vertical="top"/>
    </xf>
    <xf numFmtId="38" fontId="23" fillId="0" borderId="0">
      <alignment vertical="top"/>
    </xf>
    <xf numFmtId="38" fontId="23" fillId="0" borderId="0">
      <alignment vertical="top"/>
    </xf>
    <xf numFmtId="38" fontId="23" fillId="0" borderId="0">
      <alignment vertical="top"/>
    </xf>
    <xf numFmtId="38" fontId="23" fillId="0" borderId="0">
      <alignment vertical="top"/>
    </xf>
    <xf numFmtId="176" fontId="31" fillId="0" borderId="0"/>
    <xf numFmtId="38" fontId="23" fillId="0" borderId="0">
      <alignment vertical="top"/>
    </xf>
    <xf numFmtId="180" fontId="23" fillId="0" borderId="0">
      <alignment vertical="top"/>
    </xf>
    <xf numFmtId="173" fontId="38" fillId="0" borderId="0"/>
    <xf numFmtId="176" fontId="31" fillId="0" borderId="0"/>
    <xf numFmtId="176" fontId="38" fillId="0" borderId="0"/>
    <xf numFmtId="176" fontId="31" fillId="0" borderId="0"/>
    <xf numFmtId="176" fontId="38" fillId="0" borderId="0"/>
    <xf numFmtId="176" fontId="38" fillId="0" borderId="0"/>
    <xf numFmtId="176" fontId="31" fillId="0" borderId="0"/>
    <xf numFmtId="176" fontId="31" fillId="0" borderId="0"/>
    <xf numFmtId="0" fontId="21" fillId="0" borderId="0"/>
    <xf numFmtId="176" fontId="31" fillId="0" borderId="0"/>
    <xf numFmtId="0" fontId="39" fillId="0" borderId="0"/>
    <xf numFmtId="0" fontId="21" fillId="0" borderId="0"/>
    <xf numFmtId="0" fontId="51" fillId="0" borderId="0"/>
    <xf numFmtId="0" fontId="21" fillId="0" borderId="0"/>
    <xf numFmtId="0" fontId="21" fillId="0" borderId="0"/>
    <xf numFmtId="0" fontId="21" fillId="0" borderId="0"/>
    <xf numFmtId="0" fontId="21" fillId="0" borderId="0"/>
    <xf numFmtId="0" fontId="21" fillId="0" borderId="0"/>
    <xf numFmtId="0" fontId="38" fillId="0" borderId="0"/>
    <xf numFmtId="4" fontId="41" fillId="0" borderId="0">
      <alignment vertical="center"/>
    </xf>
    <xf numFmtId="176" fontId="31" fillId="0" borderId="0"/>
    <xf numFmtId="0" fontId="38" fillId="0" borderId="0"/>
    <xf numFmtId="176" fontId="38" fillId="0" borderId="0"/>
    <xf numFmtId="176" fontId="31" fillId="0" borderId="0"/>
    <xf numFmtId="176" fontId="38" fillId="0" borderId="0"/>
    <xf numFmtId="176" fontId="31" fillId="0" borderId="0"/>
    <xf numFmtId="0" fontId="38" fillId="0" borderId="0"/>
    <xf numFmtId="0" fontId="38" fillId="0" borderId="0"/>
    <xf numFmtId="0" fontId="38" fillId="0" borderId="0"/>
    <xf numFmtId="0" fontId="38" fillId="0" borderId="0"/>
    <xf numFmtId="4" fontId="41" fillId="0" borderId="0">
      <alignment vertical="center"/>
    </xf>
    <xf numFmtId="176" fontId="31" fillId="0" borderId="0"/>
    <xf numFmtId="0" fontId="21" fillId="0" borderId="0"/>
    <xf numFmtId="0" fontId="38" fillId="0" borderId="0"/>
    <xf numFmtId="176" fontId="38" fillId="0" borderId="0"/>
    <xf numFmtId="176" fontId="31" fillId="0" borderId="0"/>
    <xf numFmtId="176" fontId="22" fillId="0" borderId="0"/>
    <xf numFmtId="176" fontId="22" fillId="0" borderId="0"/>
    <xf numFmtId="176" fontId="22" fillId="0" borderId="0"/>
    <xf numFmtId="176" fontId="31" fillId="0" borderId="0"/>
    <xf numFmtId="176" fontId="31" fillId="0" borderId="0"/>
    <xf numFmtId="176" fontId="22" fillId="0" borderId="0"/>
    <xf numFmtId="176" fontId="31" fillId="0" borderId="0"/>
    <xf numFmtId="176" fontId="31" fillId="0" borderId="0"/>
    <xf numFmtId="176" fontId="22" fillId="0" borderId="0"/>
    <xf numFmtId="176" fontId="22" fillId="0" borderId="0"/>
    <xf numFmtId="176" fontId="31" fillId="0" borderId="0"/>
    <xf numFmtId="176" fontId="31" fillId="0" borderId="0"/>
    <xf numFmtId="176" fontId="22" fillId="0" borderId="0"/>
    <xf numFmtId="176" fontId="22" fillId="0" borderId="0"/>
    <xf numFmtId="176" fontId="22" fillId="0" borderId="0"/>
    <xf numFmtId="176" fontId="31" fillId="0" borderId="0"/>
    <xf numFmtId="176" fontId="31" fillId="0" borderId="0"/>
    <xf numFmtId="176" fontId="22" fillId="0" borderId="0"/>
    <xf numFmtId="176" fontId="31" fillId="0" borderId="0"/>
    <xf numFmtId="176" fontId="31" fillId="0" borderId="0"/>
    <xf numFmtId="176" fontId="22" fillId="0" borderId="0"/>
    <xf numFmtId="176" fontId="22" fillId="0" borderId="0"/>
    <xf numFmtId="176" fontId="31" fillId="0" borderId="0"/>
    <xf numFmtId="176" fontId="31" fillId="0" borderId="0"/>
    <xf numFmtId="176" fontId="22" fillId="0" borderId="0"/>
    <xf numFmtId="176" fontId="22" fillId="0" borderId="0"/>
    <xf numFmtId="176" fontId="31" fillId="0" borderId="0"/>
    <xf numFmtId="176" fontId="31" fillId="0" borderId="0"/>
    <xf numFmtId="176" fontId="22" fillId="0" borderId="0"/>
    <xf numFmtId="176" fontId="22" fillId="0" borderId="0"/>
    <xf numFmtId="176" fontId="22" fillId="0" borderId="0"/>
    <xf numFmtId="176" fontId="31" fillId="0" borderId="0"/>
    <xf numFmtId="176" fontId="31" fillId="0" borderId="0"/>
    <xf numFmtId="176" fontId="22" fillId="0" borderId="0"/>
    <xf numFmtId="176" fontId="31" fillId="0" borderId="0"/>
    <xf numFmtId="176" fontId="22" fillId="0" borderId="0"/>
    <xf numFmtId="176" fontId="31" fillId="0" borderId="0"/>
    <xf numFmtId="176" fontId="22" fillId="0" borderId="0"/>
    <xf numFmtId="176" fontId="31" fillId="0" borderId="0"/>
    <xf numFmtId="176" fontId="22" fillId="0" borderId="0"/>
    <xf numFmtId="176" fontId="31" fillId="0" borderId="0"/>
    <xf numFmtId="176" fontId="22" fillId="0" borderId="0"/>
    <xf numFmtId="176" fontId="31" fillId="0" borderId="0"/>
    <xf numFmtId="176" fontId="22" fillId="0" borderId="0"/>
    <xf numFmtId="176" fontId="31" fillId="0" borderId="0"/>
    <xf numFmtId="176" fontId="22" fillId="0" borderId="0"/>
    <xf numFmtId="176" fontId="31" fillId="0" borderId="0"/>
    <xf numFmtId="176" fontId="22" fillId="0" borderId="0"/>
    <xf numFmtId="176" fontId="31" fillId="0" borderId="0"/>
    <xf numFmtId="176" fontId="22" fillId="0" borderId="0"/>
    <xf numFmtId="176" fontId="31" fillId="0" borderId="0"/>
    <xf numFmtId="176" fontId="22" fillId="0" borderId="0"/>
    <xf numFmtId="176" fontId="31" fillId="0" borderId="0"/>
    <xf numFmtId="176" fontId="22" fillId="0" borderId="0"/>
    <xf numFmtId="176" fontId="31" fillId="0" borderId="0"/>
    <xf numFmtId="176" fontId="22" fillId="0" borderId="0"/>
    <xf numFmtId="176" fontId="31" fillId="0" borderId="0"/>
    <xf numFmtId="176" fontId="22" fillId="0" borderId="0"/>
    <xf numFmtId="176" fontId="31" fillId="0" borderId="0"/>
    <xf numFmtId="176" fontId="22" fillId="0" borderId="0"/>
    <xf numFmtId="176" fontId="31" fillId="0" borderId="0"/>
    <xf numFmtId="176" fontId="22" fillId="0" borderId="0"/>
    <xf numFmtId="176" fontId="31" fillId="0" borderId="0"/>
    <xf numFmtId="176" fontId="22" fillId="0" borderId="0"/>
    <xf numFmtId="176" fontId="31" fillId="0" borderId="0"/>
    <xf numFmtId="176" fontId="22" fillId="0" borderId="0"/>
    <xf numFmtId="176" fontId="31" fillId="0" borderId="0"/>
    <xf numFmtId="176" fontId="22" fillId="0" borderId="0"/>
    <xf numFmtId="176" fontId="31" fillId="0" borderId="0"/>
    <xf numFmtId="176" fontId="22" fillId="0" borderId="0"/>
    <xf numFmtId="176" fontId="31" fillId="0" borderId="0"/>
    <xf numFmtId="176" fontId="22" fillId="0" borderId="0"/>
    <xf numFmtId="176" fontId="31" fillId="0" borderId="0"/>
    <xf numFmtId="176" fontId="22" fillId="0" borderId="0"/>
    <xf numFmtId="176" fontId="31" fillId="0" borderId="0"/>
    <xf numFmtId="176" fontId="22" fillId="0" borderId="0"/>
    <xf numFmtId="176" fontId="31" fillId="0" borderId="0"/>
    <xf numFmtId="176" fontId="22" fillId="0" borderId="0"/>
    <xf numFmtId="176" fontId="31" fillId="0" borderId="0"/>
    <xf numFmtId="176" fontId="22" fillId="0" borderId="0"/>
    <xf numFmtId="176" fontId="31" fillId="0" borderId="0"/>
    <xf numFmtId="176" fontId="22" fillId="0" borderId="0"/>
    <xf numFmtId="176" fontId="31" fillId="0" borderId="0"/>
    <xf numFmtId="176" fontId="22" fillId="0" borderId="0"/>
    <xf numFmtId="176" fontId="31" fillId="0" borderId="0"/>
    <xf numFmtId="176" fontId="22" fillId="0" borderId="0"/>
    <xf numFmtId="176" fontId="31" fillId="0" borderId="0"/>
    <xf numFmtId="176" fontId="22" fillId="0" borderId="0"/>
    <xf numFmtId="176" fontId="31" fillId="0" borderId="0"/>
    <xf numFmtId="176" fontId="22" fillId="0" borderId="0"/>
    <xf numFmtId="176" fontId="31" fillId="0" borderId="0"/>
    <xf numFmtId="176" fontId="22" fillId="0" borderId="0"/>
    <xf numFmtId="176" fontId="31" fillId="0" borderId="0"/>
    <xf numFmtId="176" fontId="22" fillId="0" borderId="0"/>
    <xf numFmtId="176" fontId="31" fillId="0" borderId="0"/>
    <xf numFmtId="176" fontId="22" fillId="0" borderId="0"/>
    <xf numFmtId="176" fontId="31" fillId="0" borderId="0"/>
    <xf numFmtId="176" fontId="22" fillId="0" borderId="0"/>
    <xf numFmtId="176" fontId="31" fillId="0" borderId="0"/>
    <xf numFmtId="176" fontId="22" fillId="0" borderId="0"/>
    <xf numFmtId="176" fontId="31" fillId="0" borderId="0"/>
    <xf numFmtId="176" fontId="22" fillId="0" borderId="0"/>
    <xf numFmtId="176" fontId="31" fillId="0" borderId="0"/>
    <xf numFmtId="176" fontId="22" fillId="0" borderId="0"/>
    <xf numFmtId="176" fontId="31" fillId="0" borderId="0"/>
    <xf numFmtId="176" fontId="22" fillId="0" borderId="0"/>
    <xf numFmtId="176" fontId="31" fillId="0" borderId="0"/>
    <xf numFmtId="176" fontId="22" fillId="0" borderId="0"/>
    <xf numFmtId="176" fontId="31" fillId="0" borderId="0"/>
    <xf numFmtId="176" fontId="22" fillId="0" borderId="0"/>
    <xf numFmtId="176" fontId="31" fillId="0" borderId="0"/>
    <xf numFmtId="176" fontId="22" fillId="0" borderId="0"/>
    <xf numFmtId="176" fontId="31" fillId="0" borderId="0"/>
    <xf numFmtId="176" fontId="22" fillId="0" borderId="0"/>
    <xf numFmtId="176" fontId="31" fillId="0" borderId="0"/>
    <xf numFmtId="176" fontId="22" fillId="0" borderId="0"/>
    <xf numFmtId="176" fontId="31" fillId="0" borderId="0"/>
    <xf numFmtId="176" fontId="22" fillId="0" borderId="0"/>
    <xf numFmtId="176" fontId="31" fillId="0" borderId="0"/>
    <xf numFmtId="176" fontId="22" fillId="0" borderId="0"/>
    <xf numFmtId="176" fontId="31" fillId="0" borderId="0"/>
    <xf numFmtId="176" fontId="22" fillId="0" borderId="0"/>
    <xf numFmtId="176" fontId="31" fillId="0" borderId="0"/>
    <xf numFmtId="176" fontId="22" fillId="0" borderId="0"/>
    <xf numFmtId="176" fontId="31" fillId="0" borderId="0"/>
    <xf numFmtId="176" fontId="22" fillId="0" borderId="0"/>
    <xf numFmtId="176" fontId="31" fillId="0" borderId="0"/>
    <xf numFmtId="176" fontId="22" fillId="0" borderId="0"/>
    <xf numFmtId="176" fontId="31" fillId="0" borderId="0"/>
    <xf numFmtId="176" fontId="22" fillId="0" borderId="0"/>
    <xf numFmtId="176" fontId="31" fillId="0" borderId="0"/>
    <xf numFmtId="176" fontId="22" fillId="0" borderId="0"/>
    <xf numFmtId="176" fontId="31" fillId="0" borderId="0"/>
    <xf numFmtId="176" fontId="22" fillId="0" borderId="0"/>
    <xf numFmtId="176" fontId="31" fillId="0" borderId="0"/>
    <xf numFmtId="176" fontId="22" fillId="0" borderId="0"/>
    <xf numFmtId="176" fontId="31" fillId="0" borderId="0"/>
    <xf numFmtId="176" fontId="22" fillId="0" borderId="0"/>
    <xf numFmtId="176" fontId="31" fillId="0" borderId="0"/>
    <xf numFmtId="176" fontId="22" fillId="0" borderId="0"/>
    <xf numFmtId="176" fontId="31" fillId="0" borderId="0"/>
    <xf numFmtId="176" fontId="22" fillId="0" borderId="0"/>
    <xf numFmtId="176" fontId="31" fillId="0" borderId="0"/>
    <xf numFmtId="176" fontId="22" fillId="0" borderId="0"/>
    <xf numFmtId="176" fontId="31" fillId="0" borderId="0"/>
    <xf numFmtId="176" fontId="22" fillId="0" borderId="0"/>
    <xf numFmtId="176" fontId="31" fillId="0" borderId="0"/>
    <xf numFmtId="176" fontId="22" fillId="0" borderId="0"/>
    <xf numFmtId="176" fontId="31" fillId="0" borderId="0"/>
    <xf numFmtId="176" fontId="22" fillId="0" borderId="0"/>
    <xf numFmtId="176" fontId="31" fillId="0" borderId="0"/>
    <xf numFmtId="176" fontId="22" fillId="0" borderId="0"/>
    <xf numFmtId="176" fontId="31" fillId="0" borderId="0"/>
    <xf numFmtId="176" fontId="22" fillId="0" borderId="0"/>
    <xf numFmtId="176" fontId="31" fillId="0" borderId="0"/>
    <xf numFmtId="176" fontId="22" fillId="0" borderId="0"/>
    <xf numFmtId="176" fontId="31" fillId="0" borderId="0"/>
    <xf numFmtId="176" fontId="22" fillId="0" borderId="0"/>
    <xf numFmtId="176" fontId="31" fillId="0" borderId="0"/>
    <xf numFmtId="176" fontId="22" fillId="0" borderId="0"/>
    <xf numFmtId="176" fontId="31" fillId="0" borderId="0"/>
    <xf numFmtId="176" fontId="22" fillId="0" borderId="0"/>
    <xf numFmtId="176" fontId="31" fillId="0" borderId="0"/>
    <xf numFmtId="176" fontId="22" fillId="0" borderId="0"/>
    <xf numFmtId="176" fontId="31" fillId="0" borderId="0"/>
    <xf numFmtId="176" fontId="22" fillId="0" borderId="0"/>
    <xf numFmtId="176" fontId="31" fillId="0" borderId="0"/>
    <xf numFmtId="176" fontId="22" fillId="0" borderId="0"/>
    <xf numFmtId="176" fontId="31" fillId="0" borderId="0"/>
    <xf numFmtId="176" fontId="22" fillId="0" borderId="0"/>
    <xf numFmtId="176" fontId="31" fillId="0" borderId="0"/>
    <xf numFmtId="176" fontId="22" fillId="0" borderId="0"/>
    <xf numFmtId="176" fontId="31" fillId="0" borderId="0"/>
    <xf numFmtId="176" fontId="22" fillId="0" borderId="0"/>
    <xf numFmtId="176" fontId="31" fillId="0" borderId="0"/>
    <xf numFmtId="176" fontId="22" fillId="0" borderId="0"/>
    <xf numFmtId="176" fontId="31" fillId="0" borderId="0"/>
    <xf numFmtId="176" fontId="22" fillId="0" borderId="0"/>
    <xf numFmtId="176" fontId="31" fillId="0" borderId="0"/>
    <xf numFmtId="176" fontId="22" fillId="0" borderId="0"/>
    <xf numFmtId="176" fontId="31" fillId="0" borderId="0"/>
    <xf numFmtId="176" fontId="22" fillId="0" borderId="0"/>
    <xf numFmtId="176" fontId="31" fillId="0" borderId="0"/>
    <xf numFmtId="176" fontId="22" fillId="0" borderId="0"/>
    <xf numFmtId="176" fontId="31" fillId="0" borderId="0"/>
    <xf numFmtId="176" fontId="22" fillId="0" borderId="0"/>
    <xf numFmtId="176" fontId="31" fillId="0" borderId="0"/>
    <xf numFmtId="176" fontId="22" fillId="0" borderId="0"/>
    <xf numFmtId="176" fontId="31" fillId="0" borderId="0"/>
    <xf numFmtId="176" fontId="22" fillId="0" borderId="0"/>
    <xf numFmtId="176" fontId="31" fillId="0" borderId="0"/>
    <xf numFmtId="176" fontId="22" fillId="0" borderId="0"/>
    <xf numFmtId="176" fontId="31" fillId="0" borderId="0"/>
    <xf numFmtId="176" fontId="22" fillId="0" borderId="0"/>
    <xf numFmtId="176" fontId="31" fillId="0" borderId="0"/>
    <xf numFmtId="176" fontId="22" fillId="0" borderId="0"/>
    <xf numFmtId="176" fontId="31" fillId="0" borderId="0"/>
    <xf numFmtId="176" fontId="22" fillId="0" borderId="0"/>
    <xf numFmtId="176" fontId="31" fillId="0" borderId="0"/>
    <xf numFmtId="176" fontId="22" fillId="0" borderId="0"/>
    <xf numFmtId="176" fontId="31" fillId="0" borderId="0"/>
    <xf numFmtId="176" fontId="22" fillId="0" borderId="0"/>
    <xf numFmtId="176" fontId="31" fillId="0" borderId="0"/>
    <xf numFmtId="176" fontId="22" fillId="0" borderId="0"/>
    <xf numFmtId="176" fontId="31" fillId="0" borderId="0"/>
    <xf numFmtId="176" fontId="22" fillId="0" borderId="0"/>
    <xf numFmtId="176" fontId="31" fillId="0" borderId="0"/>
    <xf numFmtId="176" fontId="22" fillId="0" borderId="0"/>
    <xf numFmtId="176" fontId="31" fillId="0" borderId="0"/>
    <xf numFmtId="176" fontId="22" fillId="0" borderId="0"/>
    <xf numFmtId="176" fontId="31" fillId="0" borderId="0"/>
    <xf numFmtId="176" fontId="22" fillId="0" borderId="0"/>
    <xf numFmtId="176" fontId="22" fillId="0" borderId="0"/>
    <xf numFmtId="176" fontId="31" fillId="0" borderId="0"/>
    <xf numFmtId="176" fontId="31" fillId="0" borderId="0"/>
    <xf numFmtId="176" fontId="31" fillId="0" borderId="0"/>
    <xf numFmtId="176" fontId="22" fillId="0" borderId="0"/>
    <xf numFmtId="176" fontId="22" fillId="0" borderId="0"/>
    <xf numFmtId="176" fontId="31" fillId="0" borderId="0"/>
    <xf numFmtId="176" fontId="31" fillId="0" borderId="0"/>
    <xf numFmtId="176" fontId="22" fillId="0" borderId="0"/>
    <xf numFmtId="176" fontId="22" fillId="0" borderId="0"/>
    <xf numFmtId="176" fontId="31" fillId="0" borderId="0"/>
    <xf numFmtId="176" fontId="31" fillId="0" borderId="0"/>
    <xf numFmtId="176" fontId="22" fillId="0" borderId="0"/>
    <xf numFmtId="176" fontId="22" fillId="0" borderId="0"/>
    <xf numFmtId="176" fontId="31" fillId="0" borderId="0"/>
    <xf numFmtId="176" fontId="31" fillId="0" borderId="0"/>
    <xf numFmtId="176" fontId="38" fillId="0" borderId="0"/>
    <xf numFmtId="176" fontId="31" fillId="0" borderId="0"/>
    <xf numFmtId="176" fontId="22" fillId="0" borderId="0"/>
    <xf numFmtId="176" fontId="31" fillId="0" borderId="0"/>
    <xf numFmtId="176" fontId="38" fillId="0" borderId="0"/>
    <xf numFmtId="176" fontId="31" fillId="0" borderId="0"/>
    <xf numFmtId="176" fontId="22" fillId="0" borderId="0"/>
    <xf numFmtId="176" fontId="31" fillId="0" borderId="0"/>
    <xf numFmtId="176" fontId="22" fillId="0" borderId="0"/>
    <xf numFmtId="176" fontId="22" fillId="0" borderId="0"/>
    <xf numFmtId="176" fontId="22" fillId="0" borderId="0"/>
    <xf numFmtId="176" fontId="31" fillId="0" borderId="0"/>
    <xf numFmtId="176" fontId="31" fillId="0" borderId="0"/>
    <xf numFmtId="176" fontId="22" fillId="0" borderId="0"/>
    <xf numFmtId="176" fontId="31" fillId="0" borderId="0"/>
    <xf numFmtId="176" fontId="31" fillId="0" borderId="0"/>
    <xf numFmtId="176" fontId="22" fillId="0" borderId="0"/>
    <xf numFmtId="176" fontId="22" fillId="0" borderId="0"/>
    <xf numFmtId="176" fontId="31" fillId="0" borderId="0"/>
    <xf numFmtId="176" fontId="31" fillId="0" borderId="0"/>
    <xf numFmtId="176" fontId="22" fillId="0" borderId="0"/>
    <xf numFmtId="176" fontId="22" fillId="0" borderId="0"/>
    <xf numFmtId="176" fontId="22" fillId="0" borderId="0"/>
    <xf numFmtId="176" fontId="31" fillId="0" borderId="0"/>
    <xf numFmtId="176" fontId="31" fillId="0" borderId="0"/>
    <xf numFmtId="176" fontId="22" fillId="0" borderId="0"/>
    <xf numFmtId="176" fontId="31" fillId="0" borderId="0"/>
    <xf numFmtId="176" fontId="31" fillId="0" borderId="0"/>
    <xf numFmtId="176" fontId="22" fillId="0" borderId="0"/>
    <xf numFmtId="176" fontId="22" fillId="0" borderId="0"/>
    <xf numFmtId="176" fontId="31" fillId="0" borderId="0"/>
    <xf numFmtId="176" fontId="31" fillId="0" borderId="0"/>
    <xf numFmtId="176" fontId="22" fillId="0" borderId="0"/>
    <xf numFmtId="176" fontId="22" fillId="0" borderId="0"/>
    <xf numFmtId="176" fontId="31" fillId="0" borderId="0"/>
    <xf numFmtId="176" fontId="31" fillId="0" borderId="0"/>
    <xf numFmtId="176" fontId="22" fillId="0" borderId="0"/>
    <xf numFmtId="176" fontId="22" fillId="0" borderId="0"/>
    <xf numFmtId="176" fontId="22" fillId="0" borderId="0"/>
    <xf numFmtId="176" fontId="31" fillId="0" borderId="0"/>
    <xf numFmtId="176" fontId="31" fillId="0" borderId="0"/>
    <xf numFmtId="176" fontId="22" fillId="0" borderId="0"/>
    <xf numFmtId="176" fontId="31" fillId="0" borderId="0"/>
    <xf numFmtId="176" fontId="22" fillId="0" borderId="0"/>
    <xf numFmtId="176" fontId="31" fillId="0" borderId="0"/>
    <xf numFmtId="176" fontId="22" fillId="0" borderId="0"/>
    <xf numFmtId="176" fontId="31" fillId="0" borderId="0"/>
    <xf numFmtId="176" fontId="22" fillId="0" borderId="0"/>
    <xf numFmtId="176" fontId="31" fillId="0" borderId="0"/>
    <xf numFmtId="176" fontId="22" fillId="0" borderId="0"/>
    <xf numFmtId="176" fontId="31" fillId="0" borderId="0"/>
    <xf numFmtId="176" fontId="22" fillId="0" borderId="0"/>
    <xf numFmtId="176" fontId="31" fillId="0" borderId="0"/>
    <xf numFmtId="176" fontId="22" fillId="0" borderId="0"/>
    <xf numFmtId="176" fontId="31" fillId="0" borderId="0"/>
    <xf numFmtId="176" fontId="22" fillId="0" borderId="0"/>
    <xf numFmtId="176" fontId="31" fillId="0" borderId="0"/>
    <xf numFmtId="176" fontId="22" fillId="0" borderId="0"/>
    <xf numFmtId="176" fontId="31" fillId="0" borderId="0"/>
    <xf numFmtId="176" fontId="22" fillId="0" borderId="0"/>
    <xf numFmtId="176" fontId="31" fillId="0" borderId="0"/>
    <xf numFmtId="176" fontId="22" fillId="0" borderId="0"/>
    <xf numFmtId="176" fontId="31" fillId="0" borderId="0"/>
    <xf numFmtId="176" fontId="22" fillId="0" borderId="0"/>
    <xf numFmtId="176" fontId="31" fillId="0" borderId="0"/>
    <xf numFmtId="176" fontId="22" fillId="0" borderId="0"/>
    <xf numFmtId="176" fontId="31" fillId="0" borderId="0"/>
    <xf numFmtId="176" fontId="22" fillId="0" borderId="0"/>
    <xf numFmtId="176" fontId="31" fillId="0" borderId="0"/>
    <xf numFmtId="176" fontId="22" fillId="0" borderId="0"/>
    <xf numFmtId="176" fontId="31" fillId="0" borderId="0"/>
    <xf numFmtId="176" fontId="22" fillId="0" borderId="0"/>
    <xf numFmtId="176" fontId="31" fillId="0" borderId="0"/>
    <xf numFmtId="176" fontId="22" fillId="0" borderId="0"/>
    <xf numFmtId="176" fontId="31" fillId="0" borderId="0"/>
    <xf numFmtId="176" fontId="22" fillId="0" borderId="0"/>
    <xf numFmtId="176" fontId="31" fillId="0" borderId="0"/>
    <xf numFmtId="176" fontId="22" fillId="0" borderId="0"/>
    <xf numFmtId="176" fontId="31" fillId="0" borderId="0"/>
    <xf numFmtId="176" fontId="22" fillId="0" borderId="0"/>
    <xf numFmtId="176" fontId="31" fillId="0" borderId="0"/>
    <xf numFmtId="176" fontId="22" fillId="0" borderId="0"/>
    <xf numFmtId="176" fontId="31" fillId="0" borderId="0"/>
    <xf numFmtId="176" fontId="22" fillId="0" borderId="0"/>
    <xf numFmtId="176" fontId="31" fillId="0" borderId="0"/>
    <xf numFmtId="176" fontId="22" fillId="0" borderId="0"/>
    <xf numFmtId="176" fontId="31" fillId="0" borderId="0"/>
    <xf numFmtId="176" fontId="22" fillId="0" borderId="0"/>
    <xf numFmtId="176" fontId="31" fillId="0" borderId="0"/>
    <xf numFmtId="176" fontId="22" fillId="0" borderId="0"/>
    <xf numFmtId="176" fontId="31" fillId="0" borderId="0"/>
    <xf numFmtId="176" fontId="22" fillId="0" borderId="0"/>
    <xf numFmtId="176" fontId="31" fillId="0" borderId="0"/>
    <xf numFmtId="176" fontId="22" fillId="0" borderId="0"/>
    <xf numFmtId="176" fontId="31" fillId="0" borderId="0"/>
    <xf numFmtId="176" fontId="22" fillId="0" borderId="0"/>
    <xf numFmtId="176" fontId="31" fillId="0" borderId="0"/>
    <xf numFmtId="176" fontId="22" fillId="0" borderId="0"/>
    <xf numFmtId="176" fontId="31" fillId="0" borderId="0"/>
    <xf numFmtId="176" fontId="22" fillId="0" borderId="0"/>
    <xf numFmtId="176" fontId="31" fillId="0" borderId="0"/>
    <xf numFmtId="176" fontId="22" fillId="0" borderId="0"/>
    <xf numFmtId="176" fontId="31" fillId="0" borderId="0"/>
    <xf numFmtId="176" fontId="22" fillId="0" borderId="0"/>
    <xf numFmtId="176" fontId="31" fillId="0" borderId="0"/>
    <xf numFmtId="176" fontId="22" fillId="0" borderId="0"/>
    <xf numFmtId="176" fontId="31" fillId="0" borderId="0"/>
    <xf numFmtId="176" fontId="22" fillId="0" borderId="0"/>
    <xf numFmtId="176" fontId="31" fillId="0" borderId="0"/>
    <xf numFmtId="176" fontId="22" fillId="0" borderId="0"/>
    <xf numFmtId="176" fontId="31" fillId="0" borderId="0"/>
    <xf numFmtId="176" fontId="22" fillId="0" borderId="0"/>
    <xf numFmtId="176" fontId="31" fillId="0" borderId="0"/>
    <xf numFmtId="176" fontId="22" fillId="0" borderId="0"/>
    <xf numFmtId="176" fontId="31" fillId="0" borderId="0"/>
    <xf numFmtId="176" fontId="22" fillId="0" borderId="0"/>
    <xf numFmtId="176" fontId="31" fillId="0" borderId="0"/>
    <xf numFmtId="176" fontId="22" fillId="0" borderId="0"/>
    <xf numFmtId="176" fontId="31" fillId="0" borderId="0"/>
    <xf numFmtId="176" fontId="22" fillId="0" borderId="0"/>
    <xf numFmtId="176" fontId="31" fillId="0" borderId="0"/>
    <xf numFmtId="176" fontId="22" fillId="0" borderId="0"/>
    <xf numFmtId="176" fontId="31" fillId="0" borderId="0"/>
    <xf numFmtId="176" fontId="22" fillId="0" borderId="0"/>
    <xf numFmtId="176" fontId="31" fillId="0" borderId="0"/>
    <xf numFmtId="176" fontId="22" fillId="0" borderId="0"/>
    <xf numFmtId="176" fontId="31" fillId="0" borderId="0"/>
    <xf numFmtId="176" fontId="22" fillId="0" borderId="0"/>
    <xf numFmtId="176" fontId="31" fillId="0" borderId="0"/>
    <xf numFmtId="176" fontId="22" fillId="0" borderId="0"/>
    <xf numFmtId="176" fontId="31" fillId="0" borderId="0"/>
    <xf numFmtId="176" fontId="22" fillId="0" borderId="0"/>
    <xf numFmtId="176" fontId="31" fillId="0" borderId="0"/>
    <xf numFmtId="176" fontId="22" fillId="0" borderId="0"/>
    <xf numFmtId="176" fontId="31" fillId="0" borderId="0"/>
    <xf numFmtId="176" fontId="22" fillId="0" borderId="0"/>
    <xf numFmtId="176" fontId="31" fillId="0" borderId="0"/>
    <xf numFmtId="176" fontId="22" fillId="0" borderId="0"/>
    <xf numFmtId="176" fontId="31" fillId="0" borderId="0"/>
    <xf numFmtId="176" fontId="22" fillId="0" borderId="0"/>
    <xf numFmtId="176" fontId="31" fillId="0" borderId="0"/>
    <xf numFmtId="176" fontId="22" fillId="0" borderId="0"/>
    <xf numFmtId="176" fontId="31" fillId="0" borderId="0"/>
    <xf numFmtId="176" fontId="22" fillId="0" borderId="0"/>
    <xf numFmtId="176" fontId="31" fillId="0" borderId="0"/>
    <xf numFmtId="176" fontId="22" fillId="0" borderId="0"/>
    <xf numFmtId="176" fontId="31" fillId="0" borderId="0"/>
    <xf numFmtId="176" fontId="22" fillId="0" borderId="0"/>
    <xf numFmtId="176" fontId="31" fillId="0" borderId="0"/>
    <xf numFmtId="176" fontId="22" fillId="0" borderId="0"/>
    <xf numFmtId="176" fontId="31" fillId="0" borderId="0"/>
    <xf numFmtId="176" fontId="22" fillId="0" borderId="0"/>
    <xf numFmtId="176" fontId="31" fillId="0" borderId="0"/>
    <xf numFmtId="176" fontId="22" fillId="0" borderId="0"/>
    <xf numFmtId="176" fontId="31" fillId="0" borderId="0"/>
    <xf numFmtId="176" fontId="22" fillId="0" borderId="0"/>
    <xf numFmtId="176" fontId="31" fillId="0" borderId="0"/>
    <xf numFmtId="176" fontId="22" fillId="0" borderId="0"/>
    <xf numFmtId="176" fontId="31" fillId="0" borderId="0"/>
    <xf numFmtId="176" fontId="22" fillId="0" borderId="0"/>
    <xf numFmtId="176" fontId="31" fillId="0" borderId="0"/>
    <xf numFmtId="176" fontId="22" fillId="0" borderId="0"/>
    <xf numFmtId="176" fontId="31" fillId="0" borderId="0"/>
    <xf numFmtId="176" fontId="22" fillId="0" borderId="0"/>
    <xf numFmtId="176" fontId="31" fillId="0" borderId="0"/>
    <xf numFmtId="176" fontId="22" fillId="0" borderId="0"/>
    <xf numFmtId="176" fontId="31" fillId="0" borderId="0"/>
    <xf numFmtId="176" fontId="22" fillId="0" borderId="0"/>
    <xf numFmtId="176" fontId="31" fillId="0" borderId="0"/>
    <xf numFmtId="176" fontId="22" fillId="0" borderId="0"/>
    <xf numFmtId="176" fontId="31" fillId="0" borderId="0"/>
    <xf numFmtId="176" fontId="22" fillId="0" borderId="0"/>
    <xf numFmtId="176" fontId="31" fillId="0" borderId="0"/>
    <xf numFmtId="176" fontId="22" fillId="0" borderId="0"/>
    <xf numFmtId="176" fontId="31" fillId="0" borderId="0"/>
    <xf numFmtId="176" fontId="22" fillId="0" borderId="0"/>
    <xf numFmtId="176" fontId="31" fillId="0" borderId="0"/>
    <xf numFmtId="176" fontId="22" fillId="0" borderId="0"/>
    <xf numFmtId="176" fontId="31" fillId="0" borderId="0"/>
    <xf numFmtId="176" fontId="22" fillId="0" borderId="0"/>
    <xf numFmtId="176" fontId="31" fillId="0" borderId="0"/>
    <xf numFmtId="176" fontId="22" fillId="0" borderId="0"/>
    <xf numFmtId="176" fontId="31" fillId="0" borderId="0"/>
    <xf numFmtId="176" fontId="22" fillId="0" borderId="0"/>
    <xf numFmtId="176" fontId="31" fillId="0" borderId="0"/>
    <xf numFmtId="176" fontId="22" fillId="0" borderId="0"/>
    <xf numFmtId="176" fontId="31" fillId="0" borderId="0"/>
    <xf numFmtId="176" fontId="22" fillId="0" borderId="0"/>
    <xf numFmtId="176" fontId="31" fillId="0" borderId="0"/>
    <xf numFmtId="176" fontId="22" fillId="0" borderId="0"/>
    <xf numFmtId="176" fontId="31" fillId="0" borderId="0"/>
    <xf numFmtId="176" fontId="22" fillId="0" borderId="0"/>
    <xf numFmtId="176" fontId="31" fillId="0" borderId="0"/>
    <xf numFmtId="176" fontId="22" fillId="0" borderId="0"/>
    <xf numFmtId="176" fontId="31" fillId="0" borderId="0"/>
    <xf numFmtId="176" fontId="22" fillId="0" borderId="0"/>
    <xf numFmtId="176" fontId="31" fillId="0" borderId="0"/>
    <xf numFmtId="176" fontId="22" fillId="0" borderId="0"/>
    <xf numFmtId="176" fontId="31" fillId="0" borderId="0"/>
    <xf numFmtId="176" fontId="22" fillId="0" borderId="0"/>
    <xf numFmtId="176" fontId="31" fillId="0" borderId="0"/>
    <xf numFmtId="176" fontId="22" fillId="0" borderId="0"/>
    <xf numFmtId="176" fontId="31" fillId="0" borderId="0"/>
    <xf numFmtId="176" fontId="22" fillId="0" borderId="0"/>
    <xf numFmtId="176" fontId="31" fillId="0" borderId="0"/>
    <xf numFmtId="176" fontId="22" fillId="0" borderId="0"/>
    <xf numFmtId="176" fontId="31" fillId="0" borderId="0"/>
    <xf numFmtId="176" fontId="22" fillId="0" borderId="0"/>
    <xf numFmtId="176" fontId="31" fillId="0" borderId="0"/>
    <xf numFmtId="176" fontId="22" fillId="0" borderId="0"/>
    <xf numFmtId="176" fontId="31" fillId="0" borderId="0"/>
    <xf numFmtId="176" fontId="22" fillId="0" borderId="0"/>
    <xf numFmtId="176" fontId="31" fillId="0" borderId="0"/>
    <xf numFmtId="176" fontId="22" fillId="0" borderId="0"/>
    <xf numFmtId="176" fontId="31" fillId="0" borderId="0"/>
    <xf numFmtId="176" fontId="22" fillId="0" borderId="0"/>
    <xf numFmtId="176" fontId="31" fillId="0" borderId="0"/>
    <xf numFmtId="176" fontId="22" fillId="0" borderId="0"/>
    <xf numFmtId="176" fontId="31" fillId="0" borderId="0"/>
    <xf numFmtId="176" fontId="22" fillId="0" borderId="0"/>
    <xf numFmtId="176" fontId="22" fillId="0" borderId="0"/>
    <xf numFmtId="176" fontId="31" fillId="0" borderId="0"/>
    <xf numFmtId="176" fontId="31" fillId="0" borderId="0"/>
    <xf numFmtId="176" fontId="31" fillId="0" borderId="0"/>
    <xf numFmtId="176" fontId="22" fillId="0" borderId="0"/>
    <xf numFmtId="176" fontId="22" fillId="0" borderId="0"/>
    <xf numFmtId="176" fontId="31" fillId="0" borderId="0"/>
    <xf numFmtId="176" fontId="31" fillId="0" borderId="0"/>
    <xf numFmtId="176" fontId="22" fillId="0" borderId="0"/>
    <xf numFmtId="176" fontId="22" fillId="0" borderId="0"/>
    <xf numFmtId="176" fontId="31" fillId="0" borderId="0"/>
    <xf numFmtId="176" fontId="31" fillId="0" borderId="0"/>
    <xf numFmtId="176" fontId="22" fillId="0" borderId="0"/>
    <xf numFmtId="176" fontId="22" fillId="0" borderId="0"/>
    <xf numFmtId="176" fontId="31" fillId="0" borderId="0"/>
    <xf numFmtId="176" fontId="31" fillId="0" borderId="0"/>
    <xf numFmtId="176" fontId="22" fillId="0" borderId="0"/>
    <xf numFmtId="176" fontId="22" fillId="0" borderId="0"/>
    <xf numFmtId="176" fontId="22" fillId="0" borderId="0"/>
    <xf numFmtId="176" fontId="31" fillId="0" borderId="0"/>
    <xf numFmtId="176" fontId="31" fillId="0" borderId="0"/>
    <xf numFmtId="176" fontId="22" fillId="0" borderId="0"/>
    <xf numFmtId="176" fontId="31" fillId="0" borderId="0"/>
    <xf numFmtId="176" fontId="31" fillId="0" borderId="0"/>
    <xf numFmtId="176" fontId="22" fillId="0" borderId="0"/>
    <xf numFmtId="176" fontId="22" fillId="0" borderId="0"/>
    <xf numFmtId="176" fontId="31" fillId="0" borderId="0"/>
    <xf numFmtId="176" fontId="31" fillId="0" borderId="0"/>
    <xf numFmtId="176" fontId="22" fillId="0" borderId="0"/>
    <xf numFmtId="176" fontId="22" fillId="0" borderId="0"/>
    <xf numFmtId="176" fontId="22" fillId="0" borderId="0"/>
    <xf numFmtId="176" fontId="31" fillId="0" borderId="0"/>
    <xf numFmtId="176" fontId="31" fillId="0" borderId="0"/>
    <xf numFmtId="176" fontId="22" fillId="0" borderId="0"/>
    <xf numFmtId="176" fontId="31" fillId="0" borderId="0"/>
    <xf numFmtId="176" fontId="31" fillId="0" borderId="0"/>
    <xf numFmtId="176" fontId="22" fillId="0" borderId="0"/>
    <xf numFmtId="176" fontId="22" fillId="0" borderId="0"/>
    <xf numFmtId="176" fontId="31" fillId="0" borderId="0"/>
    <xf numFmtId="176" fontId="31" fillId="0" borderId="0"/>
    <xf numFmtId="176" fontId="22" fillId="0" borderId="0"/>
    <xf numFmtId="176" fontId="22" fillId="0" borderId="0"/>
    <xf numFmtId="176" fontId="31" fillId="0" borderId="0"/>
    <xf numFmtId="176" fontId="31" fillId="0" borderId="0"/>
    <xf numFmtId="176" fontId="22" fillId="0" borderId="0"/>
    <xf numFmtId="176" fontId="22" fillId="0" borderId="0"/>
    <xf numFmtId="176" fontId="22" fillId="0" borderId="0"/>
    <xf numFmtId="176" fontId="31" fillId="0" borderId="0"/>
    <xf numFmtId="176" fontId="31" fillId="0" borderId="0"/>
    <xf numFmtId="176" fontId="22" fillId="0" borderId="0"/>
    <xf numFmtId="176" fontId="31" fillId="0" borderId="0"/>
    <xf numFmtId="176" fontId="22" fillId="0" borderId="0"/>
    <xf numFmtId="176" fontId="31" fillId="0" borderId="0"/>
    <xf numFmtId="176" fontId="22" fillId="0" borderId="0"/>
    <xf numFmtId="176" fontId="31" fillId="0" borderId="0"/>
    <xf numFmtId="176" fontId="22" fillId="0" borderId="0"/>
    <xf numFmtId="176" fontId="31" fillId="0" borderId="0"/>
    <xf numFmtId="176" fontId="22" fillId="0" borderId="0"/>
    <xf numFmtId="176" fontId="31" fillId="0" borderId="0"/>
    <xf numFmtId="176" fontId="22" fillId="0" borderId="0"/>
    <xf numFmtId="176" fontId="31" fillId="0" borderId="0"/>
    <xf numFmtId="176" fontId="22" fillId="0" borderId="0"/>
    <xf numFmtId="176" fontId="31" fillId="0" borderId="0"/>
    <xf numFmtId="176" fontId="22" fillId="0" borderId="0"/>
    <xf numFmtId="176" fontId="31" fillId="0" borderId="0"/>
    <xf numFmtId="176" fontId="22" fillId="0" borderId="0"/>
    <xf numFmtId="176" fontId="31" fillId="0" borderId="0"/>
    <xf numFmtId="176" fontId="22" fillId="0" borderId="0"/>
    <xf numFmtId="176" fontId="31" fillId="0" borderId="0"/>
    <xf numFmtId="176" fontId="22" fillId="0" borderId="0"/>
    <xf numFmtId="176" fontId="31" fillId="0" borderId="0"/>
    <xf numFmtId="176" fontId="22" fillId="0" borderId="0"/>
    <xf numFmtId="176" fontId="31" fillId="0" borderId="0"/>
    <xf numFmtId="176" fontId="22" fillId="0" borderId="0"/>
    <xf numFmtId="176" fontId="31" fillId="0" borderId="0"/>
    <xf numFmtId="176" fontId="22" fillId="0" borderId="0"/>
    <xf numFmtId="176" fontId="31" fillId="0" borderId="0"/>
    <xf numFmtId="176" fontId="22" fillId="0" borderId="0"/>
    <xf numFmtId="176" fontId="31" fillId="0" borderId="0"/>
    <xf numFmtId="176" fontId="22" fillId="0" borderId="0"/>
    <xf numFmtId="176" fontId="31" fillId="0" borderId="0"/>
    <xf numFmtId="176" fontId="22" fillId="0" borderId="0"/>
    <xf numFmtId="176" fontId="31" fillId="0" borderId="0"/>
    <xf numFmtId="176" fontId="22" fillId="0" borderId="0"/>
    <xf numFmtId="176" fontId="31" fillId="0" borderId="0"/>
    <xf numFmtId="176" fontId="22" fillId="0" borderId="0"/>
    <xf numFmtId="176" fontId="31" fillId="0" borderId="0"/>
    <xf numFmtId="176" fontId="22" fillId="0" borderId="0"/>
    <xf numFmtId="176" fontId="31" fillId="0" borderId="0"/>
    <xf numFmtId="176" fontId="22" fillId="0" borderId="0"/>
    <xf numFmtId="176" fontId="31" fillId="0" borderId="0"/>
    <xf numFmtId="176" fontId="22" fillId="0" borderId="0"/>
    <xf numFmtId="176" fontId="31" fillId="0" borderId="0"/>
    <xf numFmtId="176" fontId="22" fillId="0" borderId="0"/>
    <xf numFmtId="176" fontId="31" fillId="0" borderId="0"/>
    <xf numFmtId="176" fontId="22" fillId="0" borderId="0"/>
    <xf numFmtId="176" fontId="31" fillId="0" borderId="0"/>
    <xf numFmtId="176" fontId="22" fillId="0" borderId="0"/>
    <xf numFmtId="176" fontId="31" fillId="0" borderId="0"/>
    <xf numFmtId="176" fontId="22" fillId="0" borderId="0"/>
    <xf numFmtId="176" fontId="31" fillId="0" borderId="0"/>
    <xf numFmtId="176" fontId="22" fillId="0" borderId="0"/>
    <xf numFmtId="176" fontId="31" fillId="0" borderId="0"/>
    <xf numFmtId="176" fontId="22" fillId="0" borderId="0"/>
    <xf numFmtId="176" fontId="31" fillId="0" borderId="0"/>
    <xf numFmtId="176" fontId="22" fillId="0" borderId="0"/>
    <xf numFmtId="176" fontId="31" fillId="0" borderId="0"/>
    <xf numFmtId="176" fontId="22" fillId="0" borderId="0"/>
    <xf numFmtId="176" fontId="31" fillId="0" borderId="0"/>
    <xf numFmtId="176" fontId="22" fillId="0" borderId="0"/>
    <xf numFmtId="176" fontId="31" fillId="0" borderId="0"/>
    <xf numFmtId="176" fontId="22" fillId="0" borderId="0"/>
    <xf numFmtId="176" fontId="31" fillId="0" borderId="0"/>
    <xf numFmtId="176" fontId="22" fillId="0" borderId="0"/>
    <xf numFmtId="176" fontId="31" fillId="0" borderId="0"/>
    <xf numFmtId="176" fontId="22" fillId="0" borderId="0"/>
    <xf numFmtId="176" fontId="31" fillId="0" borderId="0"/>
    <xf numFmtId="176" fontId="22" fillId="0" borderId="0"/>
    <xf numFmtId="176" fontId="31" fillId="0" borderId="0"/>
    <xf numFmtId="176" fontId="22" fillId="0" borderId="0"/>
    <xf numFmtId="176" fontId="31" fillId="0" borderId="0"/>
    <xf numFmtId="176" fontId="22" fillId="0" borderId="0"/>
    <xf numFmtId="176" fontId="31" fillId="0" borderId="0"/>
    <xf numFmtId="176" fontId="22" fillId="0" borderId="0"/>
    <xf numFmtId="176" fontId="31" fillId="0" borderId="0"/>
    <xf numFmtId="176" fontId="22" fillId="0" borderId="0"/>
    <xf numFmtId="176" fontId="31" fillId="0" borderId="0"/>
    <xf numFmtId="176" fontId="22" fillId="0" borderId="0"/>
    <xf numFmtId="176" fontId="31" fillId="0" borderId="0"/>
    <xf numFmtId="176" fontId="22" fillId="0" borderId="0"/>
    <xf numFmtId="176" fontId="31" fillId="0" borderId="0"/>
    <xf numFmtId="176" fontId="22" fillId="0" borderId="0"/>
    <xf numFmtId="176" fontId="31" fillId="0" borderId="0"/>
    <xf numFmtId="176" fontId="22" fillId="0" borderId="0"/>
    <xf numFmtId="176" fontId="31" fillId="0" borderId="0"/>
    <xf numFmtId="176" fontId="22" fillId="0" borderId="0"/>
    <xf numFmtId="176" fontId="31" fillId="0" borderId="0"/>
    <xf numFmtId="176" fontId="22" fillId="0" borderId="0"/>
    <xf numFmtId="176" fontId="31" fillId="0" borderId="0"/>
    <xf numFmtId="176" fontId="22" fillId="0" borderId="0"/>
    <xf numFmtId="176" fontId="31" fillId="0" borderId="0"/>
    <xf numFmtId="176" fontId="22" fillId="0" borderId="0"/>
    <xf numFmtId="176" fontId="31" fillId="0" borderId="0"/>
    <xf numFmtId="176" fontId="22" fillId="0" borderId="0"/>
    <xf numFmtId="176" fontId="31" fillId="0" borderId="0"/>
    <xf numFmtId="176" fontId="22" fillId="0" borderId="0"/>
    <xf numFmtId="176" fontId="31" fillId="0" borderId="0"/>
    <xf numFmtId="176" fontId="22" fillId="0" borderId="0"/>
    <xf numFmtId="176" fontId="31" fillId="0" borderId="0"/>
    <xf numFmtId="176" fontId="22" fillId="0" borderId="0"/>
    <xf numFmtId="176" fontId="31" fillId="0" borderId="0"/>
    <xf numFmtId="176" fontId="22" fillId="0" borderId="0"/>
    <xf numFmtId="176" fontId="31" fillId="0" borderId="0"/>
    <xf numFmtId="176" fontId="22" fillId="0" borderId="0"/>
    <xf numFmtId="176" fontId="31" fillId="0" borderId="0"/>
    <xf numFmtId="176" fontId="22" fillId="0" borderId="0"/>
    <xf numFmtId="176" fontId="31" fillId="0" borderId="0"/>
    <xf numFmtId="176" fontId="22" fillId="0" borderId="0"/>
    <xf numFmtId="176" fontId="31" fillId="0" borderId="0"/>
    <xf numFmtId="176" fontId="22" fillId="0" borderId="0"/>
    <xf numFmtId="176" fontId="31" fillId="0" borderId="0"/>
    <xf numFmtId="176" fontId="22" fillId="0" borderId="0"/>
    <xf numFmtId="176" fontId="31" fillId="0" borderId="0"/>
    <xf numFmtId="176" fontId="22" fillId="0" borderId="0"/>
    <xf numFmtId="176" fontId="31" fillId="0" borderId="0"/>
    <xf numFmtId="176" fontId="22" fillId="0" borderId="0"/>
    <xf numFmtId="176" fontId="31" fillId="0" borderId="0"/>
    <xf numFmtId="176" fontId="22" fillId="0" borderId="0"/>
    <xf numFmtId="176" fontId="31" fillId="0" borderId="0"/>
    <xf numFmtId="176" fontId="22" fillId="0" borderId="0"/>
    <xf numFmtId="176" fontId="31" fillId="0" borderId="0"/>
    <xf numFmtId="176" fontId="22" fillId="0" borderId="0"/>
    <xf numFmtId="176" fontId="31" fillId="0" borderId="0"/>
    <xf numFmtId="176" fontId="22" fillId="0" borderId="0"/>
    <xf numFmtId="176" fontId="31" fillId="0" borderId="0"/>
    <xf numFmtId="176" fontId="22" fillId="0" borderId="0"/>
    <xf numFmtId="176" fontId="31" fillId="0" borderId="0"/>
    <xf numFmtId="176" fontId="22" fillId="0" borderId="0"/>
    <xf numFmtId="176" fontId="31" fillId="0" borderId="0"/>
    <xf numFmtId="176" fontId="22" fillId="0" borderId="0"/>
    <xf numFmtId="176" fontId="31" fillId="0" borderId="0"/>
    <xf numFmtId="176" fontId="22" fillId="0" borderId="0"/>
    <xf numFmtId="176" fontId="31" fillId="0" borderId="0"/>
    <xf numFmtId="176" fontId="22" fillId="0" borderId="0"/>
    <xf numFmtId="176" fontId="31" fillId="0" borderId="0"/>
    <xf numFmtId="176" fontId="22" fillId="0" borderId="0"/>
    <xf numFmtId="176" fontId="31" fillId="0" borderId="0"/>
    <xf numFmtId="176" fontId="22" fillId="0" borderId="0"/>
    <xf numFmtId="176" fontId="31" fillId="0" borderId="0"/>
    <xf numFmtId="176" fontId="22" fillId="0" borderId="0"/>
    <xf numFmtId="176" fontId="31" fillId="0" borderId="0"/>
    <xf numFmtId="176" fontId="22" fillId="0" borderId="0"/>
    <xf numFmtId="176" fontId="31" fillId="0" borderId="0"/>
    <xf numFmtId="176" fontId="22" fillId="0" borderId="0"/>
    <xf numFmtId="176" fontId="31" fillId="0" borderId="0"/>
    <xf numFmtId="176" fontId="22" fillId="0" borderId="0"/>
    <xf numFmtId="176" fontId="31" fillId="0" borderId="0"/>
    <xf numFmtId="176" fontId="22" fillId="0" borderId="0"/>
    <xf numFmtId="176" fontId="31" fillId="0" borderId="0"/>
    <xf numFmtId="176" fontId="22" fillId="0" borderId="0"/>
    <xf numFmtId="176" fontId="31" fillId="0" borderId="0"/>
    <xf numFmtId="176" fontId="22" fillId="0" borderId="0"/>
    <xf numFmtId="176" fontId="31" fillId="0" borderId="0"/>
    <xf numFmtId="176" fontId="22" fillId="0" borderId="0"/>
    <xf numFmtId="176" fontId="31" fillId="0" borderId="0"/>
    <xf numFmtId="176" fontId="22" fillId="0" borderId="0"/>
    <xf numFmtId="176" fontId="31" fillId="0" borderId="0"/>
    <xf numFmtId="176" fontId="22" fillId="0" borderId="0"/>
    <xf numFmtId="176" fontId="31" fillId="0" borderId="0"/>
    <xf numFmtId="176" fontId="22" fillId="0" borderId="0"/>
    <xf numFmtId="176" fontId="31" fillId="0" borderId="0"/>
    <xf numFmtId="176" fontId="22" fillId="0" borderId="0"/>
    <xf numFmtId="176" fontId="31" fillId="0" borderId="0"/>
    <xf numFmtId="176" fontId="22" fillId="0" borderId="0"/>
    <xf numFmtId="176" fontId="31" fillId="0" borderId="0"/>
    <xf numFmtId="176" fontId="22" fillId="0" borderId="0"/>
    <xf numFmtId="176" fontId="31" fillId="0" borderId="0"/>
    <xf numFmtId="176" fontId="22" fillId="0" borderId="0"/>
    <xf numFmtId="176" fontId="31" fillId="0" borderId="0"/>
    <xf numFmtId="176" fontId="22" fillId="0" borderId="0"/>
    <xf numFmtId="176" fontId="31" fillId="0" borderId="0"/>
    <xf numFmtId="176" fontId="22" fillId="0" borderId="0"/>
    <xf numFmtId="176" fontId="31" fillId="0" borderId="0"/>
    <xf numFmtId="176" fontId="22" fillId="0" borderId="0"/>
    <xf numFmtId="176" fontId="31" fillId="0" borderId="0"/>
    <xf numFmtId="176" fontId="22" fillId="0" borderId="0"/>
    <xf numFmtId="176" fontId="31" fillId="0" borderId="0"/>
    <xf numFmtId="176" fontId="22" fillId="0" borderId="0"/>
    <xf numFmtId="176" fontId="22" fillId="0" borderId="0"/>
    <xf numFmtId="176" fontId="31" fillId="0" borderId="0"/>
    <xf numFmtId="176" fontId="31" fillId="0" borderId="0"/>
    <xf numFmtId="176" fontId="31" fillId="0" borderId="0"/>
    <xf numFmtId="176" fontId="22" fillId="0" borderId="0"/>
    <xf numFmtId="176" fontId="22" fillId="0" borderId="0"/>
    <xf numFmtId="176" fontId="31" fillId="0" borderId="0"/>
    <xf numFmtId="176" fontId="31" fillId="0" borderId="0"/>
    <xf numFmtId="176" fontId="22" fillId="0" borderId="0"/>
    <xf numFmtId="176" fontId="22" fillId="0" borderId="0"/>
    <xf numFmtId="176" fontId="31" fillId="0" borderId="0"/>
    <xf numFmtId="176" fontId="31" fillId="0" borderId="0"/>
    <xf numFmtId="176" fontId="22" fillId="0" borderId="0"/>
    <xf numFmtId="176" fontId="22" fillId="0" borderId="0"/>
    <xf numFmtId="176" fontId="31" fillId="0" borderId="0"/>
    <xf numFmtId="176" fontId="31" fillId="0" borderId="0"/>
    <xf numFmtId="176" fontId="38" fillId="0" borderId="0"/>
    <xf numFmtId="176" fontId="31" fillId="0" borderId="0"/>
    <xf numFmtId="176" fontId="22" fillId="0" borderId="0"/>
    <xf numFmtId="176" fontId="22" fillId="0" borderId="0"/>
    <xf numFmtId="176" fontId="22" fillId="0" borderId="0"/>
    <xf numFmtId="176" fontId="31" fillId="0" borderId="0"/>
    <xf numFmtId="176" fontId="31" fillId="0" borderId="0"/>
    <xf numFmtId="176" fontId="22" fillId="0" borderId="0"/>
    <xf numFmtId="176" fontId="31" fillId="0" borderId="0"/>
    <xf numFmtId="176" fontId="31" fillId="0" borderId="0"/>
    <xf numFmtId="176" fontId="22" fillId="0" borderId="0"/>
    <xf numFmtId="176" fontId="22" fillId="0" borderId="0"/>
    <xf numFmtId="176" fontId="31" fillId="0" borderId="0"/>
    <xf numFmtId="176" fontId="31" fillId="0" borderId="0"/>
    <xf numFmtId="176" fontId="22" fillId="0" borderId="0"/>
    <xf numFmtId="176" fontId="22" fillId="0" borderId="0"/>
    <xf numFmtId="176" fontId="22" fillId="0" borderId="0"/>
    <xf numFmtId="176" fontId="31" fillId="0" borderId="0"/>
    <xf numFmtId="176" fontId="31" fillId="0" borderId="0"/>
    <xf numFmtId="176" fontId="22" fillId="0" borderId="0"/>
    <xf numFmtId="176" fontId="31" fillId="0" borderId="0"/>
    <xf numFmtId="176" fontId="31" fillId="0" borderId="0"/>
    <xf numFmtId="176" fontId="22" fillId="0" borderId="0"/>
    <xf numFmtId="176" fontId="22" fillId="0" borderId="0"/>
    <xf numFmtId="176" fontId="31" fillId="0" borderId="0"/>
    <xf numFmtId="176" fontId="31" fillId="0" borderId="0"/>
    <xf numFmtId="176" fontId="22" fillId="0" borderId="0"/>
    <xf numFmtId="176" fontId="22" fillId="0" borderId="0"/>
    <xf numFmtId="176" fontId="31" fillId="0" borderId="0"/>
    <xf numFmtId="176" fontId="31" fillId="0" borderId="0"/>
    <xf numFmtId="176" fontId="22" fillId="0" borderId="0"/>
    <xf numFmtId="176" fontId="22" fillId="0" borderId="0"/>
    <xf numFmtId="176" fontId="22" fillId="0" borderId="0"/>
    <xf numFmtId="176" fontId="31" fillId="0" borderId="0"/>
    <xf numFmtId="176" fontId="31" fillId="0" borderId="0"/>
    <xf numFmtId="176" fontId="22" fillId="0" borderId="0"/>
    <xf numFmtId="176" fontId="31" fillId="0" borderId="0"/>
    <xf numFmtId="176" fontId="22" fillId="0" borderId="0"/>
    <xf numFmtId="176" fontId="31" fillId="0" borderId="0"/>
    <xf numFmtId="176" fontId="22" fillId="0" borderId="0"/>
    <xf numFmtId="176" fontId="31" fillId="0" borderId="0"/>
    <xf numFmtId="176" fontId="22" fillId="0" borderId="0"/>
    <xf numFmtId="176" fontId="31" fillId="0" borderId="0"/>
    <xf numFmtId="176" fontId="22" fillId="0" borderId="0"/>
    <xf numFmtId="176" fontId="31" fillId="0" borderId="0"/>
    <xf numFmtId="176" fontId="22" fillId="0" borderId="0"/>
    <xf numFmtId="176" fontId="31" fillId="0" borderId="0"/>
    <xf numFmtId="176" fontId="22" fillId="0" borderId="0"/>
    <xf numFmtId="176" fontId="31" fillId="0" borderId="0"/>
    <xf numFmtId="176" fontId="22" fillId="0" borderId="0"/>
    <xf numFmtId="176" fontId="31" fillId="0" borderId="0"/>
    <xf numFmtId="176" fontId="22" fillId="0" borderId="0"/>
    <xf numFmtId="176" fontId="31" fillId="0" borderId="0"/>
    <xf numFmtId="176" fontId="22" fillId="0" borderId="0"/>
    <xf numFmtId="176" fontId="31" fillId="0" borderId="0"/>
    <xf numFmtId="176" fontId="22" fillId="0" borderId="0"/>
    <xf numFmtId="176" fontId="31" fillId="0" borderId="0"/>
    <xf numFmtId="176" fontId="22" fillId="0" borderId="0"/>
    <xf numFmtId="176" fontId="31" fillId="0" borderId="0"/>
    <xf numFmtId="176" fontId="22" fillId="0" borderId="0"/>
    <xf numFmtId="176" fontId="31" fillId="0" borderId="0"/>
    <xf numFmtId="176" fontId="22" fillId="0" borderId="0"/>
    <xf numFmtId="176" fontId="31" fillId="0" borderId="0"/>
    <xf numFmtId="176" fontId="22" fillId="0" borderId="0"/>
    <xf numFmtId="176" fontId="31" fillId="0" borderId="0"/>
    <xf numFmtId="176" fontId="22" fillId="0" borderId="0"/>
    <xf numFmtId="176" fontId="31" fillId="0" borderId="0"/>
    <xf numFmtId="176" fontId="22" fillId="0" borderId="0"/>
    <xf numFmtId="176" fontId="31" fillId="0" borderId="0"/>
    <xf numFmtId="176" fontId="22" fillId="0" borderId="0"/>
    <xf numFmtId="176" fontId="31" fillId="0" borderId="0"/>
    <xf numFmtId="176" fontId="22" fillId="0" borderId="0"/>
    <xf numFmtId="176" fontId="31" fillId="0" borderId="0"/>
    <xf numFmtId="176" fontId="22" fillId="0" borderId="0"/>
    <xf numFmtId="176" fontId="31" fillId="0" borderId="0"/>
    <xf numFmtId="176" fontId="22" fillId="0" borderId="0"/>
    <xf numFmtId="176" fontId="31" fillId="0" borderId="0"/>
    <xf numFmtId="176" fontId="22" fillId="0" borderId="0"/>
    <xf numFmtId="176" fontId="31" fillId="0" borderId="0"/>
    <xf numFmtId="176" fontId="22" fillId="0" borderId="0"/>
    <xf numFmtId="176" fontId="31" fillId="0" borderId="0"/>
    <xf numFmtId="176" fontId="22" fillId="0" borderId="0"/>
    <xf numFmtId="176" fontId="31" fillId="0" borderId="0"/>
    <xf numFmtId="176" fontId="22" fillId="0" borderId="0"/>
    <xf numFmtId="176" fontId="31" fillId="0" borderId="0"/>
    <xf numFmtId="176" fontId="22" fillId="0" borderId="0"/>
    <xf numFmtId="176" fontId="31" fillId="0" borderId="0"/>
    <xf numFmtId="176" fontId="22" fillId="0" borderId="0"/>
    <xf numFmtId="176" fontId="31" fillId="0" borderId="0"/>
    <xf numFmtId="176" fontId="22" fillId="0" borderId="0"/>
    <xf numFmtId="176" fontId="31" fillId="0" borderId="0"/>
    <xf numFmtId="176" fontId="22" fillId="0" borderId="0"/>
    <xf numFmtId="176" fontId="31" fillId="0" borderId="0"/>
    <xf numFmtId="176" fontId="22" fillId="0" borderId="0"/>
    <xf numFmtId="176" fontId="31" fillId="0" borderId="0"/>
    <xf numFmtId="176" fontId="22" fillId="0" borderId="0"/>
    <xf numFmtId="176" fontId="31" fillId="0" borderId="0"/>
    <xf numFmtId="176" fontId="22" fillId="0" borderId="0"/>
    <xf numFmtId="176" fontId="31" fillId="0" borderId="0"/>
    <xf numFmtId="176" fontId="22" fillId="0" borderId="0"/>
    <xf numFmtId="176" fontId="31" fillId="0" borderId="0"/>
    <xf numFmtId="176" fontId="22" fillId="0" borderId="0"/>
    <xf numFmtId="176" fontId="31" fillId="0" borderId="0"/>
    <xf numFmtId="176" fontId="22" fillId="0" borderId="0"/>
    <xf numFmtId="176" fontId="31" fillId="0" borderId="0"/>
    <xf numFmtId="176" fontId="22" fillId="0" borderId="0"/>
    <xf numFmtId="176" fontId="31" fillId="0" borderId="0"/>
    <xf numFmtId="176" fontId="22" fillId="0" borderId="0"/>
    <xf numFmtId="176" fontId="31" fillId="0" borderId="0"/>
    <xf numFmtId="176" fontId="22" fillId="0" borderId="0"/>
    <xf numFmtId="176" fontId="31" fillId="0" borderId="0"/>
    <xf numFmtId="176" fontId="22" fillId="0" borderId="0"/>
    <xf numFmtId="176" fontId="31" fillId="0" borderId="0"/>
    <xf numFmtId="176" fontId="22" fillId="0" borderId="0"/>
    <xf numFmtId="176" fontId="31" fillId="0" borderId="0"/>
    <xf numFmtId="176" fontId="22" fillId="0" borderId="0"/>
    <xf numFmtId="176" fontId="31" fillId="0" borderId="0"/>
    <xf numFmtId="176" fontId="22" fillId="0" borderId="0"/>
    <xf numFmtId="176" fontId="31" fillId="0" borderId="0"/>
    <xf numFmtId="176" fontId="22" fillId="0" borderId="0"/>
    <xf numFmtId="176" fontId="31" fillId="0" borderId="0"/>
    <xf numFmtId="176" fontId="22" fillId="0" borderId="0"/>
    <xf numFmtId="176" fontId="31" fillId="0" borderId="0"/>
    <xf numFmtId="176" fontId="22" fillId="0" borderId="0"/>
    <xf numFmtId="176" fontId="31" fillId="0" borderId="0"/>
    <xf numFmtId="176" fontId="22" fillId="0" borderId="0"/>
    <xf numFmtId="176" fontId="31" fillId="0" borderId="0"/>
    <xf numFmtId="176" fontId="22" fillId="0" borderId="0"/>
    <xf numFmtId="176" fontId="31" fillId="0" borderId="0"/>
    <xf numFmtId="176" fontId="22" fillId="0" borderId="0"/>
    <xf numFmtId="176" fontId="31" fillId="0" borderId="0"/>
    <xf numFmtId="176" fontId="22" fillId="0" borderId="0"/>
    <xf numFmtId="176" fontId="31" fillId="0" borderId="0"/>
    <xf numFmtId="176" fontId="22" fillId="0" borderId="0"/>
    <xf numFmtId="176" fontId="31" fillId="0" borderId="0"/>
    <xf numFmtId="176" fontId="22" fillId="0" borderId="0"/>
    <xf numFmtId="176" fontId="31" fillId="0" borderId="0"/>
    <xf numFmtId="176" fontId="22" fillId="0" borderId="0"/>
    <xf numFmtId="176" fontId="31" fillId="0" borderId="0"/>
    <xf numFmtId="176" fontId="22" fillId="0" borderId="0"/>
    <xf numFmtId="176" fontId="31" fillId="0" borderId="0"/>
    <xf numFmtId="176" fontId="22" fillId="0" borderId="0"/>
    <xf numFmtId="176" fontId="31" fillId="0" borderId="0"/>
    <xf numFmtId="176" fontId="22" fillId="0" borderId="0"/>
    <xf numFmtId="176" fontId="31" fillId="0" borderId="0"/>
    <xf numFmtId="176" fontId="22" fillId="0" borderId="0"/>
    <xf numFmtId="176" fontId="31" fillId="0" borderId="0"/>
    <xf numFmtId="176" fontId="22" fillId="0" borderId="0"/>
    <xf numFmtId="176" fontId="31" fillId="0" borderId="0"/>
    <xf numFmtId="176" fontId="22" fillId="0" borderId="0"/>
    <xf numFmtId="176" fontId="31" fillId="0" borderId="0"/>
    <xf numFmtId="176" fontId="22" fillId="0" borderId="0"/>
    <xf numFmtId="176" fontId="31" fillId="0" borderId="0"/>
    <xf numFmtId="176" fontId="22" fillId="0" borderId="0"/>
    <xf numFmtId="176" fontId="31" fillId="0" borderId="0"/>
    <xf numFmtId="176" fontId="22" fillId="0" borderId="0"/>
    <xf numFmtId="176" fontId="31" fillId="0" borderId="0"/>
    <xf numFmtId="176" fontId="22" fillId="0" borderId="0"/>
    <xf numFmtId="176" fontId="31" fillId="0" borderId="0"/>
    <xf numFmtId="176" fontId="22" fillId="0" borderId="0"/>
    <xf numFmtId="176" fontId="31" fillId="0" borderId="0"/>
    <xf numFmtId="176" fontId="22" fillId="0" borderId="0"/>
    <xf numFmtId="176" fontId="31" fillId="0" borderId="0"/>
    <xf numFmtId="176" fontId="22" fillId="0" borderId="0"/>
    <xf numFmtId="176" fontId="31" fillId="0" borderId="0"/>
    <xf numFmtId="176" fontId="22" fillId="0" borderId="0"/>
    <xf numFmtId="176" fontId="31" fillId="0" borderId="0"/>
    <xf numFmtId="176" fontId="22" fillId="0" borderId="0"/>
    <xf numFmtId="176" fontId="31" fillId="0" borderId="0"/>
    <xf numFmtId="176" fontId="22" fillId="0" borderId="0"/>
    <xf numFmtId="176" fontId="31" fillId="0" borderId="0"/>
    <xf numFmtId="176" fontId="22" fillId="0" borderId="0"/>
    <xf numFmtId="176" fontId="31" fillId="0" borderId="0"/>
    <xf numFmtId="176" fontId="22" fillId="0" borderId="0"/>
    <xf numFmtId="176" fontId="31" fillId="0" borderId="0"/>
    <xf numFmtId="176" fontId="22" fillId="0" borderId="0"/>
    <xf numFmtId="176" fontId="31" fillId="0" borderId="0"/>
    <xf numFmtId="176" fontId="22" fillId="0" borderId="0"/>
    <xf numFmtId="176" fontId="31" fillId="0" borderId="0"/>
    <xf numFmtId="176" fontId="22" fillId="0" borderId="0"/>
    <xf numFmtId="176" fontId="31" fillId="0" borderId="0"/>
    <xf numFmtId="176" fontId="22" fillId="0" borderId="0"/>
    <xf numFmtId="176" fontId="31" fillId="0" borderId="0"/>
    <xf numFmtId="176" fontId="22" fillId="0" borderId="0"/>
    <xf numFmtId="176" fontId="31" fillId="0" borderId="0"/>
    <xf numFmtId="176" fontId="22" fillId="0" borderId="0"/>
    <xf numFmtId="176" fontId="31" fillId="0" borderId="0"/>
    <xf numFmtId="176" fontId="22" fillId="0" borderId="0"/>
    <xf numFmtId="176" fontId="31" fillId="0" borderId="0"/>
    <xf numFmtId="176" fontId="22" fillId="0" borderId="0"/>
    <xf numFmtId="176" fontId="31" fillId="0" borderId="0"/>
    <xf numFmtId="176" fontId="22" fillId="0" borderId="0"/>
    <xf numFmtId="176" fontId="31" fillId="0" borderId="0"/>
    <xf numFmtId="176" fontId="22" fillId="0" borderId="0"/>
    <xf numFmtId="176" fontId="31" fillId="0" borderId="0"/>
    <xf numFmtId="176" fontId="22" fillId="0" borderId="0"/>
    <xf numFmtId="176" fontId="31" fillId="0" borderId="0"/>
    <xf numFmtId="176" fontId="22" fillId="0" borderId="0"/>
    <xf numFmtId="176" fontId="31" fillId="0" borderId="0"/>
    <xf numFmtId="176" fontId="22" fillId="0" borderId="0"/>
    <xf numFmtId="176" fontId="31" fillId="0" borderId="0"/>
    <xf numFmtId="176" fontId="22" fillId="0" borderId="0"/>
    <xf numFmtId="176" fontId="31" fillId="0" borderId="0"/>
    <xf numFmtId="176" fontId="22" fillId="0" borderId="0"/>
    <xf numFmtId="176" fontId="31" fillId="0" borderId="0"/>
    <xf numFmtId="176" fontId="22" fillId="0" borderId="0"/>
    <xf numFmtId="176" fontId="31" fillId="0" borderId="0"/>
    <xf numFmtId="176" fontId="22" fillId="0" borderId="0"/>
    <xf numFmtId="176" fontId="31" fillId="0" borderId="0"/>
    <xf numFmtId="176" fontId="22" fillId="0" borderId="0"/>
    <xf numFmtId="176" fontId="31" fillId="0" borderId="0"/>
    <xf numFmtId="176" fontId="22" fillId="0" borderId="0"/>
    <xf numFmtId="176" fontId="31" fillId="0" borderId="0"/>
    <xf numFmtId="176" fontId="22" fillId="0" borderId="0"/>
    <xf numFmtId="176" fontId="22" fillId="0" borderId="0"/>
    <xf numFmtId="176" fontId="31" fillId="0" borderId="0"/>
    <xf numFmtId="176" fontId="31" fillId="0" borderId="0"/>
    <xf numFmtId="176" fontId="31" fillId="0" borderId="0"/>
    <xf numFmtId="176" fontId="22" fillId="0" borderId="0"/>
    <xf numFmtId="176" fontId="22" fillId="0" borderId="0"/>
    <xf numFmtId="176" fontId="31" fillId="0" borderId="0"/>
    <xf numFmtId="176" fontId="31" fillId="0" borderId="0"/>
    <xf numFmtId="176" fontId="22" fillId="0" borderId="0"/>
    <xf numFmtId="176" fontId="22" fillId="0" borderId="0"/>
    <xf numFmtId="176" fontId="31" fillId="0" borderId="0"/>
    <xf numFmtId="176" fontId="31" fillId="0" borderId="0"/>
    <xf numFmtId="176" fontId="22" fillId="0" borderId="0"/>
    <xf numFmtId="176" fontId="22" fillId="0" borderId="0"/>
    <xf numFmtId="176" fontId="31" fillId="0" borderId="0"/>
    <xf numFmtId="176" fontId="31" fillId="0" borderId="0"/>
    <xf numFmtId="176" fontId="22" fillId="0" borderId="0"/>
    <xf numFmtId="176" fontId="22" fillId="0" borderId="0"/>
    <xf numFmtId="176" fontId="22" fillId="0" borderId="0"/>
    <xf numFmtId="176" fontId="31" fillId="0" borderId="0"/>
    <xf numFmtId="176" fontId="31" fillId="0" borderId="0"/>
    <xf numFmtId="176" fontId="22" fillId="0" borderId="0"/>
    <xf numFmtId="176" fontId="31" fillId="0" borderId="0"/>
    <xf numFmtId="176" fontId="31" fillId="0" borderId="0"/>
    <xf numFmtId="176" fontId="22" fillId="0" borderId="0"/>
    <xf numFmtId="176" fontId="22" fillId="0" borderId="0"/>
    <xf numFmtId="176" fontId="31" fillId="0" borderId="0"/>
    <xf numFmtId="176" fontId="31" fillId="0" borderId="0"/>
    <xf numFmtId="176" fontId="22" fillId="0" borderId="0"/>
    <xf numFmtId="176" fontId="22" fillId="0" borderId="0"/>
    <xf numFmtId="176" fontId="22" fillId="0" borderId="0"/>
    <xf numFmtId="176" fontId="31" fillId="0" borderId="0"/>
    <xf numFmtId="176" fontId="31" fillId="0" borderId="0"/>
    <xf numFmtId="176" fontId="22" fillId="0" borderId="0"/>
    <xf numFmtId="176" fontId="31" fillId="0" borderId="0"/>
    <xf numFmtId="176" fontId="31" fillId="0" borderId="0"/>
    <xf numFmtId="176" fontId="22" fillId="0" borderId="0"/>
    <xf numFmtId="176" fontId="22" fillId="0" borderId="0"/>
    <xf numFmtId="176" fontId="31" fillId="0" borderId="0"/>
    <xf numFmtId="176" fontId="31" fillId="0" borderId="0"/>
    <xf numFmtId="176" fontId="22" fillId="0" borderId="0"/>
    <xf numFmtId="176" fontId="22" fillId="0" borderId="0"/>
    <xf numFmtId="176" fontId="31" fillId="0" borderId="0"/>
    <xf numFmtId="176" fontId="31" fillId="0" borderId="0"/>
    <xf numFmtId="176" fontId="22" fillId="0" borderId="0"/>
    <xf numFmtId="176" fontId="22" fillId="0" borderId="0"/>
    <xf numFmtId="176" fontId="22" fillId="0" borderId="0"/>
    <xf numFmtId="176" fontId="31" fillId="0" borderId="0"/>
    <xf numFmtId="176" fontId="31" fillId="0" borderId="0"/>
    <xf numFmtId="176" fontId="22" fillId="0" borderId="0"/>
    <xf numFmtId="176" fontId="31" fillId="0" borderId="0"/>
    <xf numFmtId="176" fontId="22" fillId="0" borderId="0"/>
    <xf numFmtId="176" fontId="31" fillId="0" borderId="0"/>
    <xf numFmtId="176" fontId="22" fillId="0" borderId="0"/>
    <xf numFmtId="176" fontId="31" fillId="0" borderId="0"/>
    <xf numFmtId="176" fontId="22" fillId="0" borderId="0"/>
    <xf numFmtId="176" fontId="31" fillId="0" borderId="0"/>
    <xf numFmtId="176" fontId="22" fillId="0" borderId="0"/>
    <xf numFmtId="176" fontId="31" fillId="0" borderId="0"/>
    <xf numFmtId="176" fontId="22" fillId="0" borderId="0"/>
    <xf numFmtId="176" fontId="31" fillId="0" borderId="0"/>
    <xf numFmtId="176" fontId="22" fillId="0" borderId="0"/>
    <xf numFmtId="176" fontId="31" fillId="0" borderId="0"/>
    <xf numFmtId="176" fontId="22" fillId="0" borderId="0"/>
    <xf numFmtId="176" fontId="31" fillId="0" borderId="0"/>
    <xf numFmtId="176" fontId="22" fillId="0" borderId="0"/>
    <xf numFmtId="176" fontId="31" fillId="0" borderId="0"/>
    <xf numFmtId="176" fontId="22" fillId="0" borderId="0"/>
    <xf numFmtId="176" fontId="31" fillId="0" borderId="0"/>
    <xf numFmtId="176" fontId="22" fillId="0" borderId="0"/>
    <xf numFmtId="176" fontId="31" fillId="0" borderId="0"/>
    <xf numFmtId="176" fontId="22" fillId="0" borderId="0"/>
    <xf numFmtId="176" fontId="31" fillId="0" borderId="0"/>
    <xf numFmtId="176" fontId="22" fillId="0" borderId="0"/>
    <xf numFmtId="176" fontId="31" fillId="0" borderId="0"/>
    <xf numFmtId="176" fontId="22" fillId="0" borderId="0"/>
    <xf numFmtId="176" fontId="31" fillId="0" borderId="0"/>
    <xf numFmtId="176" fontId="22" fillId="0" borderId="0"/>
    <xf numFmtId="176" fontId="31" fillId="0" borderId="0"/>
    <xf numFmtId="176" fontId="22" fillId="0" borderId="0"/>
    <xf numFmtId="176" fontId="31" fillId="0" borderId="0"/>
    <xf numFmtId="176" fontId="22" fillId="0" borderId="0"/>
    <xf numFmtId="176" fontId="31" fillId="0" borderId="0"/>
    <xf numFmtId="176" fontId="22" fillId="0" borderId="0"/>
    <xf numFmtId="176" fontId="31" fillId="0" borderId="0"/>
    <xf numFmtId="176" fontId="22" fillId="0" borderId="0"/>
    <xf numFmtId="176" fontId="31" fillId="0" borderId="0"/>
    <xf numFmtId="176" fontId="22" fillId="0" borderId="0"/>
    <xf numFmtId="176" fontId="31" fillId="0" borderId="0"/>
    <xf numFmtId="176" fontId="22" fillId="0" borderId="0"/>
    <xf numFmtId="176" fontId="31" fillId="0" borderId="0"/>
    <xf numFmtId="176" fontId="22" fillId="0" borderId="0"/>
    <xf numFmtId="176" fontId="31" fillId="0" borderId="0"/>
    <xf numFmtId="176" fontId="22" fillId="0" borderId="0"/>
    <xf numFmtId="176" fontId="31" fillId="0" borderId="0"/>
    <xf numFmtId="176" fontId="22" fillId="0" borderId="0"/>
    <xf numFmtId="176" fontId="31" fillId="0" borderId="0"/>
    <xf numFmtId="176" fontId="22" fillId="0" borderId="0"/>
    <xf numFmtId="176" fontId="31" fillId="0" borderId="0"/>
    <xf numFmtId="176" fontId="22" fillId="0" borderId="0"/>
    <xf numFmtId="176" fontId="31" fillId="0" borderId="0"/>
    <xf numFmtId="176" fontId="22" fillId="0" borderId="0"/>
    <xf numFmtId="176" fontId="31" fillId="0" borderId="0"/>
    <xf numFmtId="176" fontId="22" fillId="0" borderId="0"/>
    <xf numFmtId="176" fontId="31" fillId="0" borderId="0"/>
    <xf numFmtId="176" fontId="22" fillId="0" borderId="0"/>
    <xf numFmtId="176" fontId="31" fillId="0" borderId="0"/>
    <xf numFmtId="176" fontId="22" fillId="0" borderId="0"/>
    <xf numFmtId="176" fontId="31" fillId="0" borderId="0"/>
    <xf numFmtId="176" fontId="22" fillId="0" borderId="0"/>
    <xf numFmtId="176" fontId="31" fillId="0" borderId="0"/>
    <xf numFmtId="176" fontId="22" fillId="0" borderId="0"/>
    <xf numFmtId="176" fontId="31" fillId="0" borderId="0"/>
    <xf numFmtId="176" fontId="22" fillId="0" borderId="0"/>
    <xf numFmtId="176" fontId="31" fillId="0" borderId="0"/>
    <xf numFmtId="176" fontId="22" fillId="0" borderId="0"/>
    <xf numFmtId="176" fontId="31" fillId="0" borderId="0"/>
    <xf numFmtId="176" fontId="22" fillId="0" borderId="0"/>
    <xf numFmtId="176" fontId="31" fillId="0" borderId="0"/>
    <xf numFmtId="176" fontId="22" fillId="0" borderId="0"/>
    <xf numFmtId="176" fontId="31" fillId="0" borderId="0"/>
    <xf numFmtId="176" fontId="22" fillId="0" borderId="0"/>
    <xf numFmtId="176" fontId="31" fillId="0" borderId="0"/>
    <xf numFmtId="176" fontId="22" fillId="0" borderId="0"/>
    <xf numFmtId="176" fontId="31" fillId="0" borderId="0"/>
    <xf numFmtId="176" fontId="22" fillId="0" borderId="0"/>
    <xf numFmtId="176" fontId="31" fillId="0" borderId="0"/>
    <xf numFmtId="176" fontId="22" fillId="0" borderId="0"/>
    <xf numFmtId="176" fontId="31" fillId="0" borderId="0"/>
    <xf numFmtId="176" fontId="22" fillId="0" borderId="0"/>
    <xf numFmtId="176" fontId="31" fillId="0" borderId="0"/>
    <xf numFmtId="176" fontId="22" fillId="0" borderId="0"/>
    <xf numFmtId="176" fontId="31" fillId="0" borderId="0"/>
    <xf numFmtId="176" fontId="22" fillId="0" borderId="0"/>
    <xf numFmtId="176" fontId="31" fillId="0" borderId="0"/>
    <xf numFmtId="176" fontId="22" fillId="0" borderId="0"/>
    <xf numFmtId="176" fontId="31" fillId="0" borderId="0"/>
    <xf numFmtId="176" fontId="22" fillId="0" borderId="0"/>
    <xf numFmtId="176" fontId="31" fillId="0" borderId="0"/>
    <xf numFmtId="176" fontId="22" fillId="0" borderId="0"/>
    <xf numFmtId="176" fontId="31" fillId="0" borderId="0"/>
    <xf numFmtId="176" fontId="22" fillId="0" borderId="0"/>
    <xf numFmtId="176" fontId="31" fillId="0" borderId="0"/>
    <xf numFmtId="176" fontId="22" fillId="0" borderId="0"/>
    <xf numFmtId="176" fontId="31" fillId="0" borderId="0"/>
    <xf numFmtId="176" fontId="22" fillId="0" borderId="0"/>
    <xf numFmtId="176" fontId="31" fillId="0" borderId="0"/>
    <xf numFmtId="176" fontId="22" fillId="0" borderId="0"/>
    <xf numFmtId="176" fontId="31" fillId="0" borderId="0"/>
    <xf numFmtId="176" fontId="22" fillId="0" borderId="0"/>
    <xf numFmtId="176" fontId="31" fillId="0" borderId="0"/>
    <xf numFmtId="176" fontId="22" fillId="0" borderId="0"/>
    <xf numFmtId="176" fontId="31" fillId="0" borderId="0"/>
    <xf numFmtId="176" fontId="22" fillId="0" borderId="0"/>
    <xf numFmtId="176" fontId="31" fillId="0" borderId="0"/>
    <xf numFmtId="176" fontId="22" fillId="0" borderId="0"/>
    <xf numFmtId="176" fontId="31" fillId="0" borderId="0"/>
    <xf numFmtId="176" fontId="22" fillId="0" borderId="0"/>
    <xf numFmtId="176" fontId="31" fillId="0" borderId="0"/>
    <xf numFmtId="176" fontId="22" fillId="0" borderId="0"/>
    <xf numFmtId="176" fontId="31" fillId="0" borderId="0"/>
    <xf numFmtId="176" fontId="22" fillId="0" borderId="0"/>
    <xf numFmtId="176" fontId="31" fillId="0" borderId="0"/>
    <xf numFmtId="176" fontId="22" fillId="0" borderId="0"/>
    <xf numFmtId="176" fontId="31" fillId="0" borderId="0"/>
    <xf numFmtId="176" fontId="22" fillId="0" borderId="0"/>
    <xf numFmtId="176" fontId="31" fillId="0" borderId="0"/>
    <xf numFmtId="176" fontId="22" fillId="0" borderId="0"/>
    <xf numFmtId="176" fontId="31" fillId="0" borderId="0"/>
    <xf numFmtId="176" fontId="22" fillId="0" borderId="0"/>
    <xf numFmtId="176" fontId="31" fillId="0" borderId="0"/>
    <xf numFmtId="176" fontId="22" fillId="0" borderId="0"/>
    <xf numFmtId="176" fontId="31" fillId="0" borderId="0"/>
    <xf numFmtId="176" fontId="22" fillId="0" borderId="0"/>
    <xf numFmtId="176" fontId="31" fillId="0" borderId="0"/>
    <xf numFmtId="176" fontId="22" fillId="0" borderId="0"/>
    <xf numFmtId="176" fontId="31" fillId="0" borderId="0"/>
    <xf numFmtId="176" fontId="22" fillId="0" borderId="0"/>
    <xf numFmtId="176" fontId="31" fillId="0" borderId="0"/>
    <xf numFmtId="176" fontId="22" fillId="0" borderId="0"/>
    <xf numFmtId="176" fontId="31" fillId="0" borderId="0"/>
    <xf numFmtId="176" fontId="22" fillId="0" borderId="0"/>
    <xf numFmtId="176" fontId="31" fillId="0" borderId="0"/>
    <xf numFmtId="176" fontId="22" fillId="0" borderId="0"/>
    <xf numFmtId="176" fontId="31" fillId="0" borderId="0"/>
    <xf numFmtId="176" fontId="22" fillId="0" borderId="0"/>
    <xf numFmtId="176" fontId="31" fillId="0" borderId="0"/>
    <xf numFmtId="176" fontId="22" fillId="0" borderId="0"/>
    <xf numFmtId="176" fontId="31" fillId="0" borderId="0"/>
    <xf numFmtId="176" fontId="22" fillId="0" borderId="0"/>
    <xf numFmtId="176" fontId="31" fillId="0" borderId="0"/>
    <xf numFmtId="176" fontId="22" fillId="0" borderId="0"/>
    <xf numFmtId="176" fontId="31" fillId="0" borderId="0"/>
    <xf numFmtId="176" fontId="22" fillId="0" borderId="0"/>
    <xf numFmtId="176" fontId="31" fillId="0" borderId="0"/>
    <xf numFmtId="176" fontId="22" fillId="0" borderId="0"/>
    <xf numFmtId="176" fontId="31" fillId="0" borderId="0"/>
    <xf numFmtId="176" fontId="22" fillId="0" borderId="0"/>
    <xf numFmtId="176" fontId="31" fillId="0" borderId="0"/>
    <xf numFmtId="176" fontId="22" fillId="0" borderId="0"/>
    <xf numFmtId="176" fontId="31" fillId="0" borderId="0"/>
    <xf numFmtId="176" fontId="22" fillId="0" borderId="0"/>
    <xf numFmtId="176" fontId="31" fillId="0" borderId="0"/>
    <xf numFmtId="176" fontId="22" fillId="0" borderId="0"/>
    <xf numFmtId="176" fontId="31" fillId="0" borderId="0"/>
    <xf numFmtId="176" fontId="22" fillId="0" borderId="0"/>
    <xf numFmtId="176" fontId="31" fillId="0" borderId="0"/>
    <xf numFmtId="176" fontId="22" fillId="0" borderId="0"/>
    <xf numFmtId="176" fontId="31" fillId="0" borderId="0"/>
    <xf numFmtId="176" fontId="22" fillId="0" borderId="0"/>
    <xf numFmtId="176" fontId="31" fillId="0" borderId="0"/>
    <xf numFmtId="176" fontId="22" fillId="0" borderId="0"/>
    <xf numFmtId="176" fontId="31" fillId="0" borderId="0"/>
    <xf numFmtId="176" fontId="22" fillId="0" borderId="0"/>
    <xf numFmtId="176" fontId="31" fillId="0" borderId="0"/>
    <xf numFmtId="176" fontId="22" fillId="0" borderId="0"/>
    <xf numFmtId="176" fontId="31" fillId="0" borderId="0"/>
    <xf numFmtId="176" fontId="22" fillId="0" borderId="0"/>
    <xf numFmtId="176" fontId="31" fillId="0" borderId="0"/>
    <xf numFmtId="176" fontId="22" fillId="0" borderId="0"/>
    <xf numFmtId="176" fontId="31" fillId="0" borderId="0"/>
    <xf numFmtId="176" fontId="22" fillId="0" borderId="0"/>
    <xf numFmtId="176" fontId="31" fillId="0" borderId="0"/>
    <xf numFmtId="176" fontId="22" fillId="0" borderId="0"/>
    <xf numFmtId="176" fontId="31" fillId="0" borderId="0"/>
    <xf numFmtId="176" fontId="22" fillId="0" borderId="0"/>
    <xf numFmtId="176" fontId="31" fillId="0" borderId="0"/>
    <xf numFmtId="176" fontId="22" fillId="0" borderId="0"/>
    <xf numFmtId="176" fontId="22" fillId="0" borderId="0"/>
    <xf numFmtId="176" fontId="31" fillId="0" borderId="0"/>
    <xf numFmtId="176" fontId="31" fillId="0" borderId="0"/>
    <xf numFmtId="176" fontId="31" fillId="0" borderId="0"/>
    <xf numFmtId="176" fontId="22" fillId="0" borderId="0"/>
    <xf numFmtId="176" fontId="22" fillId="0" borderId="0"/>
    <xf numFmtId="176" fontId="31" fillId="0" borderId="0"/>
    <xf numFmtId="176" fontId="31" fillId="0" borderId="0"/>
    <xf numFmtId="176" fontId="22" fillId="0" borderId="0"/>
    <xf numFmtId="176" fontId="22" fillId="0" borderId="0"/>
    <xf numFmtId="176" fontId="31" fillId="0" borderId="0"/>
    <xf numFmtId="176" fontId="31" fillId="0" borderId="0"/>
    <xf numFmtId="176" fontId="22" fillId="0" borderId="0"/>
    <xf numFmtId="176" fontId="22" fillId="0" borderId="0"/>
    <xf numFmtId="176" fontId="31" fillId="0" borderId="0"/>
    <xf numFmtId="176" fontId="31" fillId="0" borderId="0"/>
    <xf numFmtId="176" fontId="38" fillId="0" borderId="0"/>
    <xf numFmtId="176" fontId="31" fillId="0" borderId="0"/>
    <xf numFmtId="176" fontId="22" fillId="0" borderId="0"/>
    <xf numFmtId="176" fontId="22" fillId="0" borderId="0"/>
    <xf numFmtId="176" fontId="22" fillId="0" borderId="0"/>
    <xf numFmtId="176" fontId="31" fillId="0" borderId="0"/>
    <xf numFmtId="176" fontId="31" fillId="0" borderId="0"/>
    <xf numFmtId="176" fontId="22" fillId="0" borderId="0"/>
    <xf numFmtId="176" fontId="31" fillId="0" borderId="0"/>
    <xf numFmtId="176" fontId="31" fillId="0" borderId="0"/>
    <xf numFmtId="176" fontId="22" fillId="0" borderId="0"/>
    <xf numFmtId="176" fontId="22" fillId="0" borderId="0"/>
    <xf numFmtId="176" fontId="31" fillId="0" borderId="0"/>
    <xf numFmtId="176" fontId="31" fillId="0" borderId="0"/>
    <xf numFmtId="176" fontId="22" fillId="0" borderId="0"/>
    <xf numFmtId="176" fontId="22" fillId="0" borderId="0"/>
    <xf numFmtId="176" fontId="22" fillId="0" borderId="0"/>
    <xf numFmtId="176" fontId="31" fillId="0" borderId="0"/>
    <xf numFmtId="176" fontId="31" fillId="0" borderId="0"/>
    <xf numFmtId="176" fontId="22" fillId="0" borderId="0"/>
    <xf numFmtId="176" fontId="31" fillId="0" borderId="0"/>
    <xf numFmtId="176" fontId="31" fillId="0" borderId="0"/>
    <xf numFmtId="176" fontId="22" fillId="0" borderId="0"/>
    <xf numFmtId="176" fontId="22" fillId="0" borderId="0"/>
    <xf numFmtId="176" fontId="31" fillId="0" borderId="0"/>
    <xf numFmtId="176" fontId="31" fillId="0" borderId="0"/>
    <xf numFmtId="176" fontId="22" fillId="0" borderId="0"/>
    <xf numFmtId="176" fontId="22" fillId="0" borderId="0"/>
    <xf numFmtId="176" fontId="31" fillId="0" borderId="0"/>
    <xf numFmtId="176" fontId="31" fillId="0" borderId="0"/>
    <xf numFmtId="176" fontId="22" fillId="0" borderId="0"/>
    <xf numFmtId="176" fontId="22" fillId="0" borderId="0"/>
    <xf numFmtId="176" fontId="22" fillId="0" borderId="0"/>
    <xf numFmtId="176" fontId="31" fillId="0" borderId="0"/>
    <xf numFmtId="176" fontId="31" fillId="0" borderId="0"/>
    <xf numFmtId="176" fontId="22" fillId="0" borderId="0"/>
    <xf numFmtId="176" fontId="31" fillId="0" borderId="0"/>
    <xf numFmtId="176" fontId="22" fillId="0" borderId="0"/>
    <xf numFmtId="176" fontId="31" fillId="0" borderId="0"/>
    <xf numFmtId="176" fontId="22" fillId="0" borderId="0"/>
    <xf numFmtId="176" fontId="31" fillId="0" borderId="0"/>
    <xf numFmtId="176" fontId="22" fillId="0" borderId="0"/>
    <xf numFmtId="176" fontId="31" fillId="0" borderId="0"/>
    <xf numFmtId="176" fontId="22" fillId="0" borderId="0"/>
    <xf numFmtId="176" fontId="31" fillId="0" borderId="0"/>
    <xf numFmtId="176" fontId="22" fillId="0" borderId="0"/>
    <xf numFmtId="176" fontId="31" fillId="0" borderId="0"/>
    <xf numFmtId="176" fontId="22" fillId="0" borderId="0"/>
    <xf numFmtId="176" fontId="31" fillId="0" borderId="0"/>
    <xf numFmtId="176" fontId="22" fillId="0" borderId="0"/>
    <xf numFmtId="176" fontId="31" fillId="0" borderId="0"/>
    <xf numFmtId="176" fontId="22" fillId="0" borderId="0"/>
    <xf numFmtId="176" fontId="31" fillId="0" borderId="0"/>
    <xf numFmtId="176" fontId="22" fillId="0" borderId="0"/>
    <xf numFmtId="176" fontId="31" fillId="0" borderId="0"/>
    <xf numFmtId="176" fontId="22" fillId="0" borderId="0"/>
    <xf numFmtId="176" fontId="31" fillId="0" borderId="0"/>
    <xf numFmtId="176" fontId="22" fillId="0" borderId="0"/>
    <xf numFmtId="176" fontId="31" fillId="0" borderId="0"/>
    <xf numFmtId="176" fontId="22" fillId="0" borderId="0"/>
    <xf numFmtId="176" fontId="31" fillId="0" borderId="0"/>
    <xf numFmtId="176" fontId="22" fillId="0" borderId="0"/>
    <xf numFmtId="176" fontId="31" fillId="0" borderId="0"/>
    <xf numFmtId="176" fontId="22" fillId="0" borderId="0"/>
    <xf numFmtId="176" fontId="31" fillId="0" borderId="0"/>
    <xf numFmtId="176" fontId="22" fillId="0" borderId="0"/>
    <xf numFmtId="176" fontId="31" fillId="0" borderId="0"/>
    <xf numFmtId="176" fontId="22" fillId="0" borderId="0"/>
    <xf numFmtId="176" fontId="31" fillId="0" borderId="0"/>
    <xf numFmtId="176" fontId="22" fillId="0" borderId="0"/>
    <xf numFmtId="176" fontId="31" fillId="0" borderId="0"/>
    <xf numFmtId="176" fontId="22" fillId="0" borderId="0"/>
    <xf numFmtId="176" fontId="31" fillId="0" borderId="0"/>
    <xf numFmtId="176" fontId="22" fillId="0" borderId="0"/>
    <xf numFmtId="176" fontId="31" fillId="0" borderId="0"/>
    <xf numFmtId="176" fontId="22" fillId="0" borderId="0"/>
    <xf numFmtId="176" fontId="31" fillId="0" borderId="0"/>
    <xf numFmtId="176" fontId="22" fillId="0" borderId="0"/>
    <xf numFmtId="176" fontId="31" fillId="0" borderId="0"/>
    <xf numFmtId="176" fontId="22" fillId="0" borderId="0"/>
    <xf numFmtId="176" fontId="31" fillId="0" borderId="0"/>
    <xf numFmtId="176" fontId="22" fillId="0" borderId="0"/>
    <xf numFmtId="176" fontId="31" fillId="0" borderId="0"/>
    <xf numFmtId="176" fontId="22" fillId="0" borderId="0"/>
    <xf numFmtId="176" fontId="31" fillId="0" borderId="0"/>
    <xf numFmtId="176" fontId="22" fillId="0" borderId="0"/>
    <xf numFmtId="176" fontId="31" fillId="0" borderId="0"/>
    <xf numFmtId="176" fontId="22" fillId="0" borderId="0"/>
    <xf numFmtId="176" fontId="31" fillId="0" borderId="0"/>
    <xf numFmtId="176" fontId="22" fillId="0" borderId="0"/>
    <xf numFmtId="176" fontId="31" fillId="0" borderId="0"/>
    <xf numFmtId="176" fontId="22" fillId="0" borderId="0"/>
    <xf numFmtId="176" fontId="31" fillId="0" borderId="0"/>
    <xf numFmtId="176" fontId="22" fillId="0" borderId="0"/>
    <xf numFmtId="176" fontId="31" fillId="0" borderId="0"/>
    <xf numFmtId="176" fontId="22" fillId="0" borderId="0"/>
    <xf numFmtId="176" fontId="31" fillId="0" borderId="0"/>
    <xf numFmtId="176" fontId="22" fillId="0" borderId="0"/>
    <xf numFmtId="176" fontId="31" fillId="0" borderId="0"/>
    <xf numFmtId="176" fontId="22" fillId="0" borderId="0"/>
    <xf numFmtId="176" fontId="31" fillId="0" borderId="0"/>
    <xf numFmtId="176" fontId="22" fillId="0" borderId="0"/>
    <xf numFmtId="176" fontId="31" fillId="0" borderId="0"/>
    <xf numFmtId="176" fontId="22" fillId="0" borderId="0"/>
    <xf numFmtId="176" fontId="31" fillId="0" borderId="0"/>
    <xf numFmtId="176" fontId="22" fillId="0" borderId="0"/>
    <xf numFmtId="176" fontId="31" fillId="0" borderId="0"/>
    <xf numFmtId="176" fontId="22" fillId="0" borderId="0"/>
    <xf numFmtId="176" fontId="31" fillId="0" borderId="0"/>
    <xf numFmtId="176" fontId="22" fillId="0" borderId="0"/>
    <xf numFmtId="176" fontId="31" fillId="0" borderId="0"/>
    <xf numFmtId="176" fontId="22" fillId="0" borderId="0"/>
    <xf numFmtId="176" fontId="31" fillId="0" borderId="0"/>
    <xf numFmtId="176" fontId="22" fillId="0" borderId="0"/>
    <xf numFmtId="176" fontId="31" fillId="0" borderId="0"/>
    <xf numFmtId="176" fontId="22" fillId="0" borderId="0"/>
    <xf numFmtId="176" fontId="31" fillId="0" borderId="0"/>
    <xf numFmtId="176" fontId="22" fillId="0" borderId="0"/>
    <xf numFmtId="176" fontId="31" fillId="0" borderId="0"/>
    <xf numFmtId="176" fontId="22" fillId="0" borderId="0"/>
    <xf numFmtId="176" fontId="31" fillId="0" borderId="0"/>
    <xf numFmtId="176" fontId="22" fillId="0" borderId="0"/>
    <xf numFmtId="176" fontId="31" fillId="0" borderId="0"/>
    <xf numFmtId="176" fontId="22" fillId="0" borderId="0"/>
    <xf numFmtId="176" fontId="31" fillId="0" borderId="0"/>
    <xf numFmtId="176" fontId="22" fillId="0" borderId="0"/>
    <xf numFmtId="176" fontId="31" fillId="0" borderId="0"/>
    <xf numFmtId="176" fontId="22" fillId="0" borderId="0"/>
    <xf numFmtId="176" fontId="31" fillId="0" borderId="0"/>
    <xf numFmtId="176" fontId="22" fillId="0" borderId="0"/>
    <xf numFmtId="176" fontId="31" fillId="0" borderId="0"/>
    <xf numFmtId="176" fontId="22" fillId="0" borderId="0"/>
    <xf numFmtId="176" fontId="31" fillId="0" borderId="0"/>
    <xf numFmtId="176" fontId="22" fillId="0" borderId="0"/>
    <xf numFmtId="176" fontId="31" fillId="0" borderId="0"/>
    <xf numFmtId="176" fontId="22" fillId="0" borderId="0"/>
    <xf numFmtId="176" fontId="31" fillId="0" borderId="0"/>
    <xf numFmtId="176" fontId="22" fillId="0" borderId="0"/>
    <xf numFmtId="176" fontId="31" fillId="0" borderId="0"/>
    <xf numFmtId="176" fontId="22" fillId="0" borderId="0"/>
    <xf numFmtId="176" fontId="31" fillId="0" borderId="0"/>
    <xf numFmtId="176" fontId="22" fillId="0" borderId="0"/>
    <xf numFmtId="176" fontId="31" fillId="0" borderId="0"/>
    <xf numFmtId="176" fontId="22" fillId="0" borderId="0"/>
    <xf numFmtId="176" fontId="31" fillId="0" borderId="0"/>
    <xf numFmtId="176" fontId="22" fillId="0" borderId="0"/>
    <xf numFmtId="176" fontId="31" fillId="0" borderId="0"/>
    <xf numFmtId="176" fontId="22" fillId="0" borderId="0"/>
    <xf numFmtId="176" fontId="31" fillId="0" borderId="0"/>
    <xf numFmtId="176" fontId="22" fillId="0" borderId="0"/>
    <xf numFmtId="176" fontId="31" fillId="0" borderId="0"/>
    <xf numFmtId="176" fontId="22" fillId="0" borderId="0"/>
    <xf numFmtId="176" fontId="31" fillId="0" borderId="0"/>
    <xf numFmtId="176" fontId="22" fillId="0" borderId="0"/>
    <xf numFmtId="176" fontId="31" fillId="0" borderId="0"/>
    <xf numFmtId="176" fontId="22" fillId="0" borderId="0"/>
    <xf numFmtId="176" fontId="31" fillId="0" borderId="0"/>
    <xf numFmtId="176" fontId="22" fillId="0" borderId="0"/>
    <xf numFmtId="176" fontId="31" fillId="0" borderId="0"/>
    <xf numFmtId="176" fontId="22" fillId="0" borderId="0"/>
    <xf numFmtId="176" fontId="31" fillId="0" borderId="0"/>
    <xf numFmtId="176" fontId="22" fillId="0" borderId="0"/>
    <xf numFmtId="176" fontId="31" fillId="0" borderId="0"/>
    <xf numFmtId="176" fontId="22" fillId="0" borderId="0"/>
    <xf numFmtId="176" fontId="31" fillId="0" borderId="0"/>
    <xf numFmtId="176" fontId="22" fillId="0" borderId="0"/>
    <xf numFmtId="176" fontId="31" fillId="0" borderId="0"/>
    <xf numFmtId="176" fontId="22" fillId="0" borderId="0"/>
    <xf numFmtId="176" fontId="31" fillId="0" borderId="0"/>
    <xf numFmtId="176" fontId="22" fillId="0" borderId="0"/>
    <xf numFmtId="176" fontId="31" fillId="0" borderId="0"/>
    <xf numFmtId="176" fontId="22" fillId="0" borderId="0"/>
    <xf numFmtId="176" fontId="31" fillId="0" borderId="0"/>
    <xf numFmtId="176" fontId="22" fillId="0" borderId="0"/>
    <xf numFmtId="176" fontId="31" fillId="0" borderId="0"/>
    <xf numFmtId="176" fontId="22" fillId="0" borderId="0"/>
    <xf numFmtId="176" fontId="31" fillId="0" borderId="0"/>
    <xf numFmtId="176" fontId="22" fillId="0" borderId="0"/>
    <xf numFmtId="176" fontId="31" fillId="0" borderId="0"/>
    <xf numFmtId="176" fontId="22" fillId="0" borderId="0"/>
    <xf numFmtId="176" fontId="31" fillId="0" borderId="0"/>
    <xf numFmtId="176" fontId="22" fillId="0" borderId="0"/>
    <xf numFmtId="176" fontId="31" fillId="0" borderId="0"/>
    <xf numFmtId="176" fontId="22" fillId="0" borderId="0"/>
    <xf numFmtId="176" fontId="31" fillId="0" borderId="0"/>
    <xf numFmtId="176" fontId="22" fillId="0" borderId="0"/>
    <xf numFmtId="176" fontId="31" fillId="0" borderId="0"/>
    <xf numFmtId="176" fontId="22" fillId="0" borderId="0"/>
    <xf numFmtId="176" fontId="31" fillId="0" borderId="0"/>
    <xf numFmtId="176" fontId="22" fillId="0" borderId="0"/>
    <xf numFmtId="176" fontId="31" fillId="0" borderId="0"/>
    <xf numFmtId="176" fontId="22" fillId="0" borderId="0"/>
    <xf numFmtId="176" fontId="31" fillId="0" borderId="0"/>
    <xf numFmtId="176" fontId="22" fillId="0" borderId="0"/>
    <xf numFmtId="176" fontId="31" fillId="0" borderId="0"/>
    <xf numFmtId="176" fontId="22" fillId="0" borderId="0"/>
    <xf numFmtId="176" fontId="31" fillId="0" borderId="0"/>
    <xf numFmtId="176" fontId="22" fillId="0" borderId="0"/>
    <xf numFmtId="176" fontId="31" fillId="0" borderId="0"/>
    <xf numFmtId="176" fontId="22" fillId="0" borderId="0"/>
    <xf numFmtId="176" fontId="31" fillId="0" borderId="0"/>
    <xf numFmtId="176" fontId="22" fillId="0" borderId="0"/>
    <xf numFmtId="176" fontId="31" fillId="0" borderId="0"/>
    <xf numFmtId="176" fontId="22" fillId="0" borderId="0"/>
    <xf numFmtId="176" fontId="31" fillId="0" borderId="0"/>
    <xf numFmtId="176" fontId="22" fillId="0" borderId="0"/>
    <xf numFmtId="176" fontId="31" fillId="0" borderId="0"/>
    <xf numFmtId="176" fontId="22" fillId="0" borderId="0"/>
    <xf numFmtId="176" fontId="31" fillId="0" borderId="0"/>
    <xf numFmtId="176" fontId="22" fillId="0" borderId="0"/>
    <xf numFmtId="176" fontId="31" fillId="0" borderId="0"/>
    <xf numFmtId="176" fontId="22" fillId="0" borderId="0"/>
    <xf numFmtId="176" fontId="31" fillId="0" borderId="0"/>
    <xf numFmtId="176" fontId="22" fillId="0" borderId="0"/>
    <xf numFmtId="176" fontId="22" fillId="0" borderId="0"/>
    <xf numFmtId="176" fontId="31" fillId="0" borderId="0"/>
    <xf numFmtId="176" fontId="31" fillId="0" borderId="0"/>
    <xf numFmtId="176" fontId="31" fillId="0" borderId="0"/>
    <xf numFmtId="176" fontId="22" fillId="0" borderId="0"/>
    <xf numFmtId="176" fontId="22" fillId="0" borderId="0"/>
    <xf numFmtId="176" fontId="31" fillId="0" borderId="0"/>
    <xf numFmtId="176" fontId="31" fillId="0" borderId="0"/>
    <xf numFmtId="176" fontId="22" fillId="0" borderId="0"/>
    <xf numFmtId="176" fontId="22" fillId="0" borderId="0"/>
    <xf numFmtId="176" fontId="31" fillId="0" borderId="0"/>
    <xf numFmtId="176" fontId="31" fillId="0" borderId="0"/>
    <xf numFmtId="176" fontId="22" fillId="0" borderId="0"/>
    <xf numFmtId="176" fontId="22" fillId="0" borderId="0"/>
    <xf numFmtId="176" fontId="31" fillId="0" borderId="0"/>
    <xf numFmtId="176" fontId="31" fillId="0" borderId="0"/>
    <xf numFmtId="176" fontId="22" fillId="0" borderId="0"/>
    <xf numFmtId="176" fontId="22" fillId="0" borderId="0"/>
    <xf numFmtId="176" fontId="22" fillId="0" borderId="0"/>
    <xf numFmtId="176" fontId="31" fillId="0" borderId="0"/>
    <xf numFmtId="176" fontId="31" fillId="0" borderId="0"/>
    <xf numFmtId="176" fontId="22" fillId="0" borderId="0"/>
    <xf numFmtId="176" fontId="31" fillId="0" borderId="0"/>
    <xf numFmtId="176" fontId="31" fillId="0" borderId="0"/>
    <xf numFmtId="176" fontId="22" fillId="0" borderId="0"/>
    <xf numFmtId="176" fontId="22" fillId="0" borderId="0"/>
    <xf numFmtId="176" fontId="31" fillId="0" borderId="0"/>
    <xf numFmtId="176" fontId="31" fillId="0" borderId="0"/>
    <xf numFmtId="176" fontId="22" fillId="0" borderId="0"/>
    <xf numFmtId="176" fontId="22" fillId="0" borderId="0"/>
    <xf numFmtId="176" fontId="22" fillId="0" borderId="0"/>
    <xf numFmtId="176" fontId="31" fillId="0" borderId="0"/>
    <xf numFmtId="176" fontId="31" fillId="0" borderId="0"/>
    <xf numFmtId="176" fontId="22" fillId="0" borderId="0"/>
    <xf numFmtId="176" fontId="31" fillId="0" borderId="0"/>
    <xf numFmtId="176" fontId="31" fillId="0" borderId="0"/>
    <xf numFmtId="176" fontId="22" fillId="0" borderId="0"/>
    <xf numFmtId="176" fontId="22" fillId="0" borderId="0"/>
    <xf numFmtId="176" fontId="31" fillId="0" borderId="0"/>
    <xf numFmtId="176" fontId="31" fillId="0" borderId="0"/>
    <xf numFmtId="176" fontId="22" fillId="0" borderId="0"/>
    <xf numFmtId="176" fontId="22" fillId="0" borderId="0"/>
    <xf numFmtId="176" fontId="31" fillId="0" borderId="0"/>
    <xf numFmtId="176" fontId="31" fillId="0" borderId="0"/>
    <xf numFmtId="176" fontId="22" fillId="0" borderId="0"/>
    <xf numFmtId="176" fontId="22" fillId="0" borderId="0"/>
    <xf numFmtId="176" fontId="22" fillId="0" borderId="0"/>
    <xf numFmtId="176" fontId="31" fillId="0" borderId="0"/>
    <xf numFmtId="176" fontId="31" fillId="0" borderId="0"/>
    <xf numFmtId="176" fontId="22" fillId="0" borderId="0"/>
    <xf numFmtId="176" fontId="31" fillId="0" borderId="0"/>
    <xf numFmtId="176" fontId="22" fillId="0" borderId="0"/>
    <xf numFmtId="176" fontId="31" fillId="0" borderId="0"/>
    <xf numFmtId="176" fontId="22" fillId="0" borderId="0"/>
    <xf numFmtId="176" fontId="31" fillId="0" borderId="0"/>
    <xf numFmtId="176" fontId="22" fillId="0" borderId="0"/>
    <xf numFmtId="176" fontId="31" fillId="0" borderId="0"/>
    <xf numFmtId="176" fontId="22" fillId="0" borderId="0"/>
    <xf numFmtId="176" fontId="31" fillId="0" borderId="0"/>
    <xf numFmtId="176" fontId="22" fillId="0" borderId="0"/>
    <xf numFmtId="176" fontId="31" fillId="0" borderId="0"/>
    <xf numFmtId="176" fontId="22" fillId="0" borderId="0"/>
    <xf numFmtId="176" fontId="31" fillId="0" borderId="0"/>
    <xf numFmtId="176" fontId="22" fillId="0" borderId="0"/>
    <xf numFmtId="176" fontId="31" fillId="0" borderId="0"/>
    <xf numFmtId="176" fontId="22" fillId="0" borderId="0"/>
    <xf numFmtId="176" fontId="31" fillId="0" borderId="0"/>
    <xf numFmtId="176" fontId="22" fillId="0" borderId="0"/>
    <xf numFmtId="176" fontId="31" fillId="0" borderId="0"/>
    <xf numFmtId="176" fontId="22" fillId="0" borderId="0"/>
    <xf numFmtId="176" fontId="31" fillId="0" borderId="0"/>
    <xf numFmtId="176" fontId="22" fillId="0" borderId="0"/>
    <xf numFmtId="176" fontId="31" fillId="0" borderId="0"/>
    <xf numFmtId="176" fontId="22" fillId="0" borderId="0"/>
    <xf numFmtId="176" fontId="31" fillId="0" borderId="0"/>
    <xf numFmtId="176" fontId="22" fillId="0" borderId="0"/>
    <xf numFmtId="176" fontId="31" fillId="0" borderId="0"/>
    <xf numFmtId="176" fontId="22" fillId="0" borderId="0"/>
    <xf numFmtId="176" fontId="31" fillId="0" borderId="0"/>
    <xf numFmtId="176" fontId="22" fillId="0" borderId="0"/>
    <xf numFmtId="176" fontId="31" fillId="0" borderId="0"/>
    <xf numFmtId="176" fontId="22" fillId="0" borderId="0"/>
    <xf numFmtId="176" fontId="31" fillId="0" borderId="0"/>
    <xf numFmtId="176" fontId="22" fillId="0" borderId="0"/>
    <xf numFmtId="176" fontId="31" fillId="0" borderId="0"/>
    <xf numFmtId="176" fontId="22" fillId="0" borderId="0"/>
    <xf numFmtId="176" fontId="31" fillId="0" borderId="0"/>
    <xf numFmtId="176" fontId="22" fillId="0" borderId="0"/>
    <xf numFmtId="176" fontId="31" fillId="0" borderId="0"/>
    <xf numFmtId="176" fontId="22" fillId="0" borderId="0"/>
    <xf numFmtId="176" fontId="31" fillId="0" borderId="0"/>
    <xf numFmtId="176" fontId="22" fillId="0" borderId="0"/>
    <xf numFmtId="176" fontId="31" fillId="0" borderId="0"/>
    <xf numFmtId="176" fontId="22" fillId="0" borderId="0"/>
    <xf numFmtId="176" fontId="31" fillId="0" borderId="0"/>
    <xf numFmtId="176" fontId="22" fillId="0" borderId="0"/>
    <xf numFmtId="176" fontId="31" fillId="0" borderId="0"/>
    <xf numFmtId="176" fontId="22" fillId="0" borderId="0"/>
    <xf numFmtId="176" fontId="31" fillId="0" borderId="0"/>
    <xf numFmtId="176" fontId="22" fillId="0" borderId="0"/>
    <xf numFmtId="176" fontId="31" fillId="0" borderId="0"/>
    <xf numFmtId="176" fontId="22" fillId="0" borderId="0"/>
    <xf numFmtId="176" fontId="31" fillId="0" borderId="0"/>
    <xf numFmtId="176" fontId="22" fillId="0" borderId="0"/>
    <xf numFmtId="176" fontId="31" fillId="0" borderId="0"/>
    <xf numFmtId="176" fontId="22" fillId="0" borderId="0"/>
    <xf numFmtId="176" fontId="31" fillId="0" borderId="0"/>
    <xf numFmtId="176" fontId="22" fillId="0" borderId="0"/>
    <xf numFmtId="176" fontId="31" fillId="0" borderId="0"/>
    <xf numFmtId="176" fontId="22" fillId="0" borderId="0"/>
    <xf numFmtId="176" fontId="31" fillId="0" borderId="0"/>
    <xf numFmtId="176" fontId="22" fillId="0" borderId="0"/>
    <xf numFmtId="176" fontId="31" fillId="0" borderId="0"/>
    <xf numFmtId="176" fontId="22" fillId="0" borderId="0"/>
    <xf numFmtId="176" fontId="31" fillId="0" borderId="0"/>
    <xf numFmtId="176" fontId="22" fillId="0" borderId="0"/>
    <xf numFmtId="176" fontId="31" fillId="0" borderId="0"/>
    <xf numFmtId="176" fontId="22" fillId="0" borderId="0"/>
    <xf numFmtId="176" fontId="31" fillId="0" borderId="0"/>
    <xf numFmtId="176" fontId="22" fillId="0" borderId="0"/>
    <xf numFmtId="176" fontId="31" fillId="0" borderId="0"/>
    <xf numFmtId="176" fontId="22" fillId="0" borderId="0"/>
    <xf numFmtId="176" fontId="31" fillId="0" borderId="0"/>
    <xf numFmtId="176" fontId="22" fillId="0" borderId="0"/>
    <xf numFmtId="176" fontId="31" fillId="0" borderId="0"/>
    <xf numFmtId="176" fontId="22" fillId="0" borderId="0"/>
    <xf numFmtId="176" fontId="31" fillId="0" borderId="0"/>
    <xf numFmtId="176" fontId="22" fillId="0" borderId="0"/>
    <xf numFmtId="176" fontId="31" fillId="0" borderId="0"/>
    <xf numFmtId="176" fontId="22" fillId="0" borderId="0"/>
    <xf numFmtId="176" fontId="31" fillId="0" borderId="0"/>
    <xf numFmtId="176" fontId="22" fillId="0" borderId="0"/>
    <xf numFmtId="176" fontId="31" fillId="0" borderId="0"/>
    <xf numFmtId="176" fontId="22" fillId="0" borderId="0"/>
    <xf numFmtId="176" fontId="31" fillId="0" borderId="0"/>
    <xf numFmtId="176" fontId="22" fillId="0" borderId="0"/>
    <xf numFmtId="176" fontId="31" fillId="0" borderId="0"/>
    <xf numFmtId="176" fontId="22" fillId="0" borderId="0"/>
    <xf numFmtId="176" fontId="31" fillId="0" borderId="0"/>
    <xf numFmtId="176" fontId="22" fillId="0" borderId="0"/>
    <xf numFmtId="176" fontId="31" fillId="0" borderId="0"/>
    <xf numFmtId="176" fontId="22" fillId="0" borderId="0"/>
    <xf numFmtId="176" fontId="31" fillId="0" borderId="0"/>
    <xf numFmtId="176" fontId="22" fillId="0" borderId="0"/>
    <xf numFmtId="176" fontId="31" fillId="0" borderId="0"/>
    <xf numFmtId="176" fontId="22" fillId="0" borderId="0"/>
    <xf numFmtId="176" fontId="31" fillId="0" borderId="0"/>
    <xf numFmtId="176" fontId="22" fillId="0" borderId="0"/>
    <xf numFmtId="176" fontId="31" fillId="0" borderId="0"/>
    <xf numFmtId="176" fontId="22" fillId="0" borderId="0"/>
    <xf numFmtId="176" fontId="31" fillId="0" borderId="0"/>
    <xf numFmtId="176" fontId="22" fillId="0" borderId="0"/>
    <xf numFmtId="176" fontId="31" fillId="0" borderId="0"/>
    <xf numFmtId="176" fontId="22" fillId="0" borderId="0"/>
    <xf numFmtId="176" fontId="31" fillId="0" borderId="0"/>
    <xf numFmtId="176" fontId="22" fillId="0" borderId="0"/>
    <xf numFmtId="176" fontId="31" fillId="0" borderId="0"/>
    <xf numFmtId="176" fontId="22" fillId="0" borderId="0"/>
    <xf numFmtId="176" fontId="31" fillId="0" borderId="0"/>
    <xf numFmtId="176" fontId="22" fillId="0" borderId="0"/>
    <xf numFmtId="176" fontId="31" fillId="0" borderId="0"/>
    <xf numFmtId="176" fontId="22" fillId="0" borderId="0"/>
    <xf numFmtId="176" fontId="31" fillId="0" borderId="0"/>
    <xf numFmtId="176" fontId="22" fillId="0" borderId="0"/>
    <xf numFmtId="176" fontId="31" fillId="0" borderId="0"/>
    <xf numFmtId="176" fontId="22" fillId="0" borderId="0"/>
    <xf numFmtId="176" fontId="31" fillId="0" borderId="0"/>
    <xf numFmtId="176" fontId="22" fillId="0" borderId="0"/>
    <xf numFmtId="176" fontId="31" fillId="0" borderId="0"/>
    <xf numFmtId="176" fontId="22" fillId="0" borderId="0"/>
    <xf numFmtId="176" fontId="31" fillId="0" borderId="0"/>
    <xf numFmtId="176" fontId="22" fillId="0" borderId="0"/>
    <xf numFmtId="176" fontId="31" fillId="0" borderId="0"/>
    <xf numFmtId="176" fontId="22" fillId="0" borderId="0"/>
    <xf numFmtId="176" fontId="31" fillId="0" borderId="0"/>
    <xf numFmtId="176" fontId="22" fillId="0" borderId="0"/>
    <xf numFmtId="176" fontId="31" fillId="0" borderId="0"/>
    <xf numFmtId="176" fontId="22" fillId="0" borderId="0"/>
    <xf numFmtId="176" fontId="31" fillId="0" borderId="0"/>
    <xf numFmtId="176" fontId="22" fillId="0" borderId="0"/>
    <xf numFmtId="176" fontId="31" fillId="0" borderId="0"/>
    <xf numFmtId="176" fontId="22" fillId="0" borderId="0"/>
    <xf numFmtId="176" fontId="31" fillId="0" borderId="0"/>
    <xf numFmtId="176" fontId="22" fillId="0" borderId="0"/>
    <xf numFmtId="176" fontId="31" fillId="0" borderId="0"/>
    <xf numFmtId="176" fontId="22" fillId="0" borderId="0"/>
    <xf numFmtId="176" fontId="31" fillId="0" borderId="0"/>
    <xf numFmtId="176" fontId="22" fillId="0" borderId="0"/>
    <xf numFmtId="176" fontId="31" fillId="0" borderId="0"/>
    <xf numFmtId="176" fontId="22" fillId="0" borderId="0"/>
    <xf numFmtId="176" fontId="31" fillId="0" borderId="0"/>
    <xf numFmtId="176" fontId="22" fillId="0" borderId="0"/>
    <xf numFmtId="176" fontId="31" fillId="0" borderId="0"/>
    <xf numFmtId="176" fontId="22" fillId="0" borderId="0"/>
    <xf numFmtId="176" fontId="31" fillId="0" borderId="0"/>
    <xf numFmtId="176" fontId="22" fillId="0" borderId="0"/>
    <xf numFmtId="176" fontId="31" fillId="0" borderId="0"/>
    <xf numFmtId="176" fontId="22" fillId="0" borderId="0"/>
    <xf numFmtId="176" fontId="31" fillId="0" borderId="0"/>
    <xf numFmtId="176" fontId="22" fillId="0" borderId="0"/>
    <xf numFmtId="176" fontId="31" fillId="0" borderId="0"/>
    <xf numFmtId="176" fontId="22" fillId="0" borderId="0"/>
    <xf numFmtId="176" fontId="31" fillId="0" borderId="0"/>
    <xf numFmtId="176" fontId="22" fillId="0" borderId="0"/>
    <xf numFmtId="176" fontId="31" fillId="0" borderId="0"/>
    <xf numFmtId="176" fontId="22" fillId="0" borderId="0"/>
    <xf numFmtId="176" fontId="31" fillId="0" borderId="0"/>
    <xf numFmtId="176" fontId="22" fillId="0" borderId="0"/>
    <xf numFmtId="176" fontId="31" fillId="0" borderId="0"/>
    <xf numFmtId="176" fontId="22" fillId="0" borderId="0"/>
    <xf numFmtId="176" fontId="31" fillId="0" borderId="0"/>
    <xf numFmtId="176" fontId="22" fillId="0" borderId="0"/>
    <xf numFmtId="176" fontId="31" fillId="0" borderId="0"/>
    <xf numFmtId="176" fontId="22" fillId="0" borderId="0"/>
    <xf numFmtId="176" fontId="31" fillId="0" borderId="0"/>
    <xf numFmtId="176" fontId="22" fillId="0" borderId="0"/>
    <xf numFmtId="176" fontId="31" fillId="0" borderId="0"/>
    <xf numFmtId="176" fontId="22" fillId="0" borderId="0"/>
    <xf numFmtId="176" fontId="31" fillId="0" borderId="0"/>
    <xf numFmtId="176" fontId="22" fillId="0" borderId="0"/>
    <xf numFmtId="176" fontId="31" fillId="0" borderId="0"/>
    <xf numFmtId="176" fontId="22" fillId="0" borderId="0"/>
    <xf numFmtId="176" fontId="31" fillId="0" borderId="0"/>
    <xf numFmtId="176" fontId="22" fillId="0" borderId="0"/>
    <xf numFmtId="176" fontId="31" fillId="0" borderId="0"/>
    <xf numFmtId="176" fontId="22" fillId="0" borderId="0"/>
    <xf numFmtId="176" fontId="31" fillId="0" borderId="0"/>
    <xf numFmtId="176" fontId="22" fillId="0" borderId="0"/>
    <xf numFmtId="176" fontId="22" fillId="0" borderId="0"/>
    <xf numFmtId="176" fontId="31" fillId="0" borderId="0"/>
    <xf numFmtId="176" fontId="31" fillId="0" borderId="0"/>
    <xf numFmtId="176" fontId="31" fillId="0" borderId="0"/>
    <xf numFmtId="176" fontId="22" fillId="0" borderId="0"/>
    <xf numFmtId="176" fontId="22" fillId="0" borderId="0"/>
    <xf numFmtId="176" fontId="31" fillId="0" borderId="0"/>
    <xf numFmtId="176" fontId="31" fillId="0" borderId="0"/>
    <xf numFmtId="176" fontId="22" fillId="0" borderId="0"/>
    <xf numFmtId="176" fontId="22" fillId="0" borderId="0"/>
    <xf numFmtId="176" fontId="31" fillId="0" borderId="0"/>
    <xf numFmtId="176" fontId="31" fillId="0" borderId="0"/>
    <xf numFmtId="176" fontId="22" fillId="0" borderId="0"/>
    <xf numFmtId="176" fontId="22" fillId="0" borderId="0"/>
    <xf numFmtId="176" fontId="31" fillId="0" borderId="0"/>
    <xf numFmtId="176" fontId="31" fillId="0" borderId="0"/>
    <xf numFmtId="176" fontId="22" fillId="0" borderId="0"/>
    <xf numFmtId="176" fontId="22" fillId="0" borderId="0"/>
    <xf numFmtId="176" fontId="22" fillId="0" borderId="0"/>
    <xf numFmtId="176" fontId="31" fillId="0" borderId="0"/>
    <xf numFmtId="176" fontId="31" fillId="0" borderId="0"/>
    <xf numFmtId="176" fontId="22" fillId="0" borderId="0"/>
    <xf numFmtId="176" fontId="31" fillId="0" borderId="0"/>
    <xf numFmtId="176" fontId="31" fillId="0" borderId="0"/>
    <xf numFmtId="176" fontId="22" fillId="0" borderId="0"/>
    <xf numFmtId="176" fontId="22" fillId="0" borderId="0"/>
    <xf numFmtId="176" fontId="31" fillId="0" borderId="0"/>
    <xf numFmtId="176" fontId="31" fillId="0" borderId="0"/>
    <xf numFmtId="176" fontId="22" fillId="0" borderId="0"/>
    <xf numFmtId="176" fontId="22" fillId="0" borderId="0"/>
    <xf numFmtId="176" fontId="22" fillId="0" borderId="0"/>
    <xf numFmtId="176" fontId="31" fillId="0" borderId="0"/>
    <xf numFmtId="176" fontId="31" fillId="0" borderId="0"/>
    <xf numFmtId="176" fontId="22" fillId="0" borderId="0"/>
    <xf numFmtId="176" fontId="31" fillId="0" borderId="0"/>
    <xf numFmtId="176" fontId="31" fillId="0" borderId="0"/>
    <xf numFmtId="176" fontId="22" fillId="0" borderId="0"/>
    <xf numFmtId="176" fontId="22" fillId="0" borderId="0"/>
    <xf numFmtId="176" fontId="31" fillId="0" borderId="0"/>
    <xf numFmtId="176" fontId="31" fillId="0" borderId="0"/>
    <xf numFmtId="176" fontId="22" fillId="0" borderId="0"/>
    <xf numFmtId="176" fontId="22" fillId="0" borderId="0"/>
    <xf numFmtId="176" fontId="31" fillId="0" borderId="0"/>
    <xf numFmtId="176" fontId="31" fillId="0" borderId="0"/>
    <xf numFmtId="176" fontId="22" fillId="0" borderId="0"/>
    <xf numFmtId="176" fontId="22" fillId="0" borderId="0"/>
    <xf numFmtId="176" fontId="22" fillId="0" borderId="0"/>
    <xf numFmtId="176" fontId="31" fillId="0" borderId="0"/>
    <xf numFmtId="176" fontId="31" fillId="0" borderId="0"/>
    <xf numFmtId="176" fontId="22" fillId="0" borderId="0"/>
    <xf numFmtId="176" fontId="31" fillId="0" borderId="0"/>
    <xf numFmtId="176" fontId="22" fillId="0" borderId="0"/>
    <xf numFmtId="176" fontId="31" fillId="0" borderId="0"/>
    <xf numFmtId="176" fontId="22" fillId="0" borderId="0"/>
    <xf numFmtId="176" fontId="31" fillId="0" borderId="0"/>
    <xf numFmtId="176" fontId="22" fillId="0" borderId="0"/>
    <xf numFmtId="176" fontId="31" fillId="0" borderId="0"/>
    <xf numFmtId="176" fontId="22" fillId="0" borderId="0"/>
    <xf numFmtId="176" fontId="31" fillId="0" borderId="0"/>
    <xf numFmtId="176" fontId="22" fillId="0" borderId="0"/>
    <xf numFmtId="176" fontId="31" fillId="0" borderId="0"/>
    <xf numFmtId="176" fontId="22" fillId="0" borderId="0"/>
    <xf numFmtId="176" fontId="31" fillId="0" borderId="0"/>
    <xf numFmtId="176" fontId="22" fillId="0" borderId="0"/>
    <xf numFmtId="176" fontId="31" fillId="0" borderId="0"/>
    <xf numFmtId="176" fontId="22" fillId="0" borderId="0"/>
    <xf numFmtId="176" fontId="31" fillId="0" borderId="0"/>
    <xf numFmtId="176" fontId="22" fillId="0" borderId="0"/>
    <xf numFmtId="176" fontId="31" fillId="0" borderId="0"/>
    <xf numFmtId="176" fontId="22" fillId="0" borderId="0"/>
    <xf numFmtId="176" fontId="31" fillId="0" borderId="0"/>
    <xf numFmtId="176" fontId="22" fillId="0" borderId="0"/>
    <xf numFmtId="176" fontId="31" fillId="0" borderId="0"/>
    <xf numFmtId="176" fontId="22" fillId="0" borderId="0"/>
    <xf numFmtId="176" fontId="31" fillId="0" borderId="0"/>
    <xf numFmtId="176" fontId="22" fillId="0" borderId="0"/>
    <xf numFmtId="176" fontId="31" fillId="0" borderId="0"/>
    <xf numFmtId="176" fontId="22" fillId="0" borderId="0"/>
    <xf numFmtId="176" fontId="31" fillId="0" borderId="0"/>
    <xf numFmtId="176" fontId="22" fillId="0" borderId="0"/>
    <xf numFmtId="176" fontId="31" fillId="0" borderId="0"/>
    <xf numFmtId="176" fontId="22" fillId="0" borderId="0"/>
    <xf numFmtId="176" fontId="31" fillId="0" borderId="0"/>
    <xf numFmtId="176" fontId="22" fillId="0" borderId="0"/>
    <xf numFmtId="176" fontId="31" fillId="0" borderId="0"/>
    <xf numFmtId="176" fontId="22" fillId="0" borderId="0"/>
    <xf numFmtId="176" fontId="31" fillId="0" borderId="0"/>
    <xf numFmtId="176" fontId="22" fillId="0" borderId="0"/>
    <xf numFmtId="176" fontId="31" fillId="0" borderId="0"/>
    <xf numFmtId="176" fontId="22" fillId="0" borderId="0"/>
    <xf numFmtId="176" fontId="31" fillId="0" borderId="0"/>
    <xf numFmtId="176" fontId="22" fillId="0" borderId="0"/>
    <xf numFmtId="176" fontId="31" fillId="0" borderId="0"/>
    <xf numFmtId="176" fontId="22" fillId="0" borderId="0"/>
    <xf numFmtId="176" fontId="31" fillId="0" borderId="0"/>
    <xf numFmtId="176" fontId="22" fillId="0" borderId="0"/>
    <xf numFmtId="176" fontId="31" fillId="0" borderId="0"/>
    <xf numFmtId="176" fontId="22" fillId="0" borderId="0"/>
    <xf numFmtId="176" fontId="31" fillId="0" borderId="0"/>
    <xf numFmtId="176" fontId="22" fillId="0" borderId="0"/>
    <xf numFmtId="176" fontId="31" fillId="0" borderId="0"/>
    <xf numFmtId="176" fontId="22" fillId="0" borderId="0"/>
    <xf numFmtId="176" fontId="31" fillId="0" borderId="0"/>
    <xf numFmtId="176" fontId="22" fillId="0" borderId="0"/>
    <xf numFmtId="176" fontId="31" fillId="0" borderId="0"/>
    <xf numFmtId="176" fontId="22" fillId="0" borderId="0"/>
    <xf numFmtId="176" fontId="31" fillId="0" borderId="0"/>
    <xf numFmtId="176" fontId="22" fillId="0" borderId="0"/>
    <xf numFmtId="176" fontId="31" fillId="0" borderId="0"/>
    <xf numFmtId="176" fontId="22" fillId="0" borderId="0"/>
    <xf numFmtId="176" fontId="31" fillId="0" borderId="0"/>
    <xf numFmtId="176" fontId="22" fillId="0" borderId="0"/>
    <xf numFmtId="176" fontId="31" fillId="0" borderId="0"/>
    <xf numFmtId="176" fontId="22" fillId="0" borderId="0"/>
    <xf numFmtId="176" fontId="31" fillId="0" borderId="0"/>
    <xf numFmtId="176" fontId="22" fillId="0" borderId="0"/>
    <xf numFmtId="176" fontId="31" fillId="0" borderId="0"/>
    <xf numFmtId="176" fontId="22" fillId="0" borderId="0"/>
    <xf numFmtId="176" fontId="31" fillId="0" borderId="0"/>
    <xf numFmtId="176" fontId="22" fillId="0" borderId="0"/>
    <xf numFmtId="176" fontId="31" fillId="0" borderId="0"/>
    <xf numFmtId="176" fontId="22" fillId="0" borderId="0"/>
    <xf numFmtId="176" fontId="31" fillId="0" borderId="0"/>
    <xf numFmtId="176" fontId="22" fillId="0" borderId="0"/>
    <xf numFmtId="176" fontId="31" fillId="0" borderId="0"/>
    <xf numFmtId="176" fontId="22" fillId="0" borderId="0"/>
    <xf numFmtId="176" fontId="31" fillId="0" borderId="0"/>
    <xf numFmtId="176" fontId="22" fillId="0" borderId="0"/>
    <xf numFmtId="176" fontId="31" fillId="0" borderId="0"/>
    <xf numFmtId="176" fontId="22" fillId="0" borderId="0"/>
    <xf numFmtId="176" fontId="31" fillId="0" borderId="0"/>
    <xf numFmtId="176" fontId="22" fillId="0" borderId="0"/>
    <xf numFmtId="176" fontId="31" fillId="0" borderId="0"/>
    <xf numFmtId="176" fontId="22" fillId="0" borderId="0"/>
    <xf numFmtId="176" fontId="31" fillId="0" borderId="0"/>
    <xf numFmtId="176" fontId="22" fillId="0" borderId="0"/>
    <xf numFmtId="176" fontId="31" fillId="0" borderId="0"/>
    <xf numFmtId="176" fontId="22" fillId="0" borderId="0"/>
    <xf numFmtId="176" fontId="31" fillId="0" borderId="0"/>
    <xf numFmtId="176" fontId="22" fillId="0" borderId="0"/>
    <xf numFmtId="176" fontId="31" fillId="0" borderId="0"/>
    <xf numFmtId="176" fontId="22" fillId="0" borderId="0"/>
    <xf numFmtId="176" fontId="31" fillId="0" borderId="0"/>
    <xf numFmtId="176" fontId="22" fillId="0" borderId="0"/>
    <xf numFmtId="176" fontId="31" fillId="0" borderId="0"/>
    <xf numFmtId="176" fontId="22" fillId="0" borderId="0"/>
    <xf numFmtId="176" fontId="31" fillId="0" borderId="0"/>
    <xf numFmtId="176" fontId="22" fillId="0" borderId="0"/>
    <xf numFmtId="176" fontId="31" fillId="0" borderId="0"/>
    <xf numFmtId="176" fontId="22" fillId="0" borderId="0"/>
    <xf numFmtId="176" fontId="31" fillId="0" borderId="0"/>
    <xf numFmtId="176" fontId="22" fillId="0" borderId="0"/>
    <xf numFmtId="176" fontId="31" fillId="0" borderId="0"/>
    <xf numFmtId="176" fontId="22" fillId="0" borderId="0"/>
    <xf numFmtId="176" fontId="31" fillId="0" borderId="0"/>
    <xf numFmtId="176" fontId="22" fillId="0" borderId="0"/>
    <xf numFmtId="176" fontId="31" fillId="0" borderId="0"/>
    <xf numFmtId="176" fontId="22" fillId="0" borderId="0"/>
    <xf numFmtId="176" fontId="31" fillId="0" borderId="0"/>
    <xf numFmtId="176" fontId="22" fillId="0" borderId="0"/>
    <xf numFmtId="176" fontId="31" fillId="0" borderId="0"/>
    <xf numFmtId="176" fontId="22" fillId="0" borderId="0"/>
    <xf numFmtId="176" fontId="31" fillId="0" borderId="0"/>
    <xf numFmtId="176" fontId="22" fillId="0" borderId="0"/>
    <xf numFmtId="176" fontId="31" fillId="0" borderId="0"/>
    <xf numFmtId="176" fontId="22" fillId="0" borderId="0"/>
    <xf numFmtId="176" fontId="31" fillId="0" borderId="0"/>
    <xf numFmtId="176" fontId="22" fillId="0" borderId="0"/>
    <xf numFmtId="176" fontId="31" fillId="0" borderId="0"/>
    <xf numFmtId="176" fontId="22" fillId="0" borderId="0"/>
    <xf numFmtId="176" fontId="31" fillId="0" borderId="0"/>
    <xf numFmtId="176" fontId="22" fillId="0" borderId="0"/>
    <xf numFmtId="176" fontId="31" fillId="0" borderId="0"/>
    <xf numFmtId="176" fontId="22" fillId="0" borderId="0"/>
    <xf numFmtId="176" fontId="31" fillId="0" borderId="0"/>
    <xf numFmtId="176" fontId="22" fillId="0" borderId="0"/>
    <xf numFmtId="176" fontId="31" fillId="0" borderId="0"/>
    <xf numFmtId="176" fontId="22" fillId="0" borderId="0"/>
    <xf numFmtId="176" fontId="31" fillId="0" borderId="0"/>
    <xf numFmtId="176" fontId="22" fillId="0" borderId="0"/>
    <xf numFmtId="176" fontId="31" fillId="0" borderId="0"/>
    <xf numFmtId="176" fontId="22" fillId="0" borderId="0"/>
    <xf numFmtId="176" fontId="31" fillId="0" borderId="0"/>
    <xf numFmtId="176" fontId="22" fillId="0" borderId="0"/>
    <xf numFmtId="176" fontId="31" fillId="0" borderId="0"/>
    <xf numFmtId="176" fontId="22" fillId="0" borderId="0"/>
    <xf numFmtId="176" fontId="31" fillId="0" borderId="0"/>
    <xf numFmtId="176" fontId="22" fillId="0" borderId="0"/>
    <xf numFmtId="176" fontId="31" fillId="0" borderId="0"/>
    <xf numFmtId="176" fontId="22" fillId="0" borderId="0"/>
    <xf numFmtId="176" fontId="31" fillId="0" borderId="0"/>
    <xf numFmtId="176" fontId="22" fillId="0" borderId="0"/>
    <xf numFmtId="176" fontId="31" fillId="0" borderId="0"/>
    <xf numFmtId="176" fontId="22" fillId="0" borderId="0"/>
    <xf numFmtId="176" fontId="31" fillId="0" borderId="0"/>
    <xf numFmtId="176" fontId="22" fillId="0" borderId="0"/>
    <xf numFmtId="176" fontId="31" fillId="0" borderId="0"/>
    <xf numFmtId="176" fontId="22" fillId="0" borderId="0"/>
    <xf numFmtId="176" fontId="31" fillId="0" borderId="0"/>
    <xf numFmtId="176" fontId="22" fillId="0" borderId="0"/>
    <xf numFmtId="176" fontId="31" fillId="0" borderId="0"/>
    <xf numFmtId="176" fontId="22" fillId="0" borderId="0"/>
    <xf numFmtId="176" fontId="31" fillId="0" borderId="0"/>
    <xf numFmtId="176" fontId="22" fillId="0" borderId="0"/>
    <xf numFmtId="176" fontId="31" fillId="0" borderId="0"/>
    <xf numFmtId="176" fontId="22" fillId="0" borderId="0"/>
    <xf numFmtId="176" fontId="31" fillId="0" borderId="0"/>
    <xf numFmtId="176" fontId="22" fillId="0" borderId="0"/>
    <xf numFmtId="176" fontId="31" fillId="0" borderId="0"/>
    <xf numFmtId="176" fontId="22" fillId="0" borderId="0"/>
    <xf numFmtId="176" fontId="31" fillId="0" borderId="0"/>
    <xf numFmtId="176" fontId="22" fillId="0" borderId="0"/>
    <xf numFmtId="176" fontId="31" fillId="0" borderId="0"/>
    <xf numFmtId="176" fontId="22" fillId="0" borderId="0"/>
    <xf numFmtId="176" fontId="31" fillId="0" borderId="0"/>
    <xf numFmtId="176" fontId="22" fillId="0" borderId="0"/>
    <xf numFmtId="176" fontId="31" fillId="0" borderId="0"/>
    <xf numFmtId="176" fontId="22" fillId="0" borderId="0"/>
    <xf numFmtId="176" fontId="31" fillId="0" borderId="0"/>
    <xf numFmtId="176" fontId="22" fillId="0" borderId="0"/>
    <xf numFmtId="176" fontId="31" fillId="0" borderId="0"/>
    <xf numFmtId="176" fontId="22" fillId="0" borderId="0"/>
    <xf numFmtId="176" fontId="31" fillId="0" borderId="0"/>
    <xf numFmtId="176" fontId="22" fillId="0" borderId="0"/>
    <xf numFmtId="176" fontId="31" fillId="0" borderId="0"/>
    <xf numFmtId="176" fontId="22" fillId="0" borderId="0"/>
    <xf numFmtId="176" fontId="31" fillId="0" borderId="0"/>
    <xf numFmtId="176" fontId="22" fillId="0" borderId="0"/>
    <xf numFmtId="176" fontId="22" fillId="0" borderId="0"/>
    <xf numFmtId="176" fontId="31" fillId="0" borderId="0"/>
    <xf numFmtId="176" fontId="31" fillId="0" borderId="0"/>
    <xf numFmtId="176" fontId="31" fillId="0" borderId="0"/>
    <xf numFmtId="176" fontId="22" fillId="0" borderId="0"/>
    <xf numFmtId="176" fontId="22" fillId="0" borderId="0"/>
    <xf numFmtId="176" fontId="31" fillId="0" borderId="0"/>
    <xf numFmtId="176" fontId="31" fillId="0" borderId="0"/>
    <xf numFmtId="176" fontId="22" fillId="0" borderId="0"/>
    <xf numFmtId="176" fontId="22" fillId="0" borderId="0"/>
    <xf numFmtId="176" fontId="31" fillId="0" borderId="0"/>
    <xf numFmtId="176" fontId="31" fillId="0" borderId="0"/>
    <xf numFmtId="176" fontId="22" fillId="0" borderId="0"/>
    <xf numFmtId="176" fontId="22" fillId="0" borderId="0"/>
    <xf numFmtId="176" fontId="31" fillId="0" borderId="0"/>
    <xf numFmtId="176" fontId="31" fillId="0" borderId="0"/>
    <xf numFmtId="176" fontId="22" fillId="0" borderId="0"/>
    <xf numFmtId="176" fontId="22" fillId="0" borderId="0"/>
    <xf numFmtId="176" fontId="22" fillId="0" borderId="0"/>
    <xf numFmtId="176" fontId="31" fillId="0" borderId="0"/>
    <xf numFmtId="176" fontId="31" fillId="0" borderId="0"/>
    <xf numFmtId="176" fontId="22" fillId="0" borderId="0"/>
    <xf numFmtId="176" fontId="31" fillId="0" borderId="0"/>
    <xf numFmtId="176" fontId="31" fillId="0" borderId="0"/>
    <xf numFmtId="176" fontId="22" fillId="0" borderId="0"/>
    <xf numFmtId="176" fontId="22" fillId="0" borderId="0"/>
    <xf numFmtId="176" fontId="31" fillId="0" borderId="0"/>
    <xf numFmtId="176" fontId="31" fillId="0" borderId="0"/>
    <xf numFmtId="176" fontId="22" fillId="0" borderId="0"/>
    <xf numFmtId="176" fontId="22" fillId="0" borderId="0"/>
    <xf numFmtId="176" fontId="22" fillId="0" borderId="0"/>
    <xf numFmtId="176" fontId="31" fillId="0" borderId="0"/>
    <xf numFmtId="176" fontId="31" fillId="0" borderId="0"/>
    <xf numFmtId="176" fontId="22" fillId="0" borderId="0"/>
    <xf numFmtId="176" fontId="31" fillId="0" borderId="0"/>
    <xf numFmtId="176" fontId="31" fillId="0" borderId="0"/>
    <xf numFmtId="176" fontId="22" fillId="0" borderId="0"/>
    <xf numFmtId="176" fontId="22" fillId="0" borderId="0"/>
    <xf numFmtId="176" fontId="31" fillId="0" borderId="0"/>
    <xf numFmtId="176" fontId="31" fillId="0" borderId="0"/>
    <xf numFmtId="176" fontId="22" fillId="0" borderId="0"/>
    <xf numFmtId="176" fontId="22" fillId="0" borderId="0"/>
    <xf numFmtId="176" fontId="31" fillId="0" borderId="0"/>
    <xf numFmtId="176" fontId="31" fillId="0" borderId="0"/>
    <xf numFmtId="176" fontId="22" fillId="0" borderId="0"/>
    <xf numFmtId="176" fontId="22" fillId="0" borderId="0"/>
    <xf numFmtId="176" fontId="22" fillId="0" borderId="0"/>
    <xf numFmtId="176" fontId="31" fillId="0" borderId="0"/>
    <xf numFmtId="176" fontId="31" fillId="0" borderId="0"/>
    <xf numFmtId="176" fontId="22" fillId="0" borderId="0"/>
    <xf numFmtId="176" fontId="31" fillId="0" borderId="0"/>
    <xf numFmtId="176" fontId="22" fillId="0" borderId="0"/>
    <xf numFmtId="176" fontId="31" fillId="0" borderId="0"/>
    <xf numFmtId="176" fontId="22" fillId="0" borderId="0"/>
    <xf numFmtId="176" fontId="31" fillId="0" borderId="0"/>
    <xf numFmtId="176" fontId="22" fillId="0" borderId="0"/>
    <xf numFmtId="176" fontId="31" fillId="0" borderId="0"/>
    <xf numFmtId="176" fontId="22" fillId="0" borderId="0"/>
    <xf numFmtId="176" fontId="31" fillId="0" borderId="0"/>
    <xf numFmtId="176" fontId="22" fillId="0" borderId="0"/>
    <xf numFmtId="176" fontId="31" fillId="0" borderId="0"/>
    <xf numFmtId="176" fontId="22" fillId="0" borderId="0"/>
    <xf numFmtId="176" fontId="31" fillId="0" borderId="0"/>
    <xf numFmtId="176" fontId="22" fillId="0" borderId="0"/>
    <xf numFmtId="176" fontId="31" fillId="0" borderId="0"/>
    <xf numFmtId="176" fontId="22" fillId="0" borderId="0"/>
    <xf numFmtId="176" fontId="31" fillId="0" borderId="0"/>
    <xf numFmtId="176" fontId="22" fillId="0" borderId="0"/>
    <xf numFmtId="176" fontId="31" fillId="0" borderId="0"/>
    <xf numFmtId="176" fontId="22" fillId="0" borderId="0"/>
    <xf numFmtId="176" fontId="31" fillId="0" borderId="0"/>
    <xf numFmtId="176" fontId="22" fillId="0" borderId="0"/>
    <xf numFmtId="176" fontId="31" fillId="0" borderId="0"/>
    <xf numFmtId="176" fontId="22" fillId="0" borderId="0"/>
    <xf numFmtId="176" fontId="31" fillId="0" borderId="0"/>
    <xf numFmtId="176" fontId="22" fillId="0" borderId="0"/>
    <xf numFmtId="176" fontId="31" fillId="0" borderId="0"/>
    <xf numFmtId="176" fontId="22" fillId="0" borderId="0"/>
    <xf numFmtId="176" fontId="31" fillId="0" borderId="0"/>
    <xf numFmtId="176" fontId="22" fillId="0" borderId="0"/>
    <xf numFmtId="176" fontId="31" fillId="0" borderId="0"/>
    <xf numFmtId="176" fontId="22" fillId="0" borderId="0"/>
    <xf numFmtId="176" fontId="31" fillId="0" borderId="0"/>
    <xf numFmtId="176" fontId="22" fillId="0" borderId="0"/>
    <xf numFmtId="176" fontId="31" fillId="0" borderId="0"/>
    <xf numFmtId="176" fontId="22" fillId="0" borderId="0"/>
    <xf numFmtId="176" fontId="31" fillId="0" borderId="0"/>
    <xf numFmtId="176" fontId="22" fillId="0" borderId="0"/>
    <xf numFmtId="176" fontId="31" fillId="0" borderId="0"/>
    <xf numFmtId="176" fontId="22" fillId="0" borderId="0"/>
    <xf numFmtId="176" fontId="31" fillId="0" borderId="0"/>
    <xf numFmtId="176" fontId="22" fillId="0" borderId="0"/>
    <xf numFmtId="176" fontId="31" fillId="0" borderId="0"/>
    <xf numFmtId="176" fontId="22" fillId="0" borderId="0"/>
    <xf numFmtId="176" fontId="31" fillId="0" borderId="0"/>
    <xf numFmtId="176" fontId="22" fillId="0" borderId="0"/>
    <xf numFmtId="176" fontId="31" fillId="0" borderId="0"/>
    <xf numFmtId="176" fontId="22" fillId="0" borderId="0"/>
    <xf numFmtId="176" fontId="31" fillId="0" borderId="0"/>
    <xf numFmtId="176" fontId="22" fillId="0" borderId="0"/>
    <xf numFmtId="176" fontId="31" fillId="0" borderId="0"/>
    <xf numFmtId="176" fontId="22" fillId="0" borderId="0"/>
    <xf numFmtId="176" fontId="31" fillId="0" borderId="0"/>
    <xf numFmtId="176" fontId="22" fillId="0" borderId="0"/>
    <xf numFmtId="176" fontId="31" fillId="0" borderId="0"/>
    <xf numFmtId="176" fontId="22" fillId="0" borderId="0"/>
    <xf numFmtId="176" fontId="31" fillId="0" borderId="0"/>
    <xf numFmtId="176" fontId="22" fillId="0" borderId="0"/>
    <xf numFmtId="176" fontId="31" fillId="0" borderId="0"/>
    <xf numFmtId="176" fontId="22" fillId="0" borderId="0"/>
    <xf numFmtId="176" fontId="31" fillId="0" borderId="0"/>
    <xf numFmtId="176" fontId="22" fillId="0" borderId="0"/>
    <xf numFmtId="176" fontId="31" fillId="0" borderId="0"/>
    <xf numFmtId="176" fontId="22" fillId="0" borderId="0"/>
    <xf numFmtId="176" fontId="31" fillId="0" borderId="0"/>
    <xf numFmtId="176" fontId="22" fillId="0" borderId="0"/>
    <xf numFmtId="176" fontId="31" fillId="0" borderId="0"/>
    <xf numFmtId="176" fontId="22" fillId="0" borderId="0"/>
    <xf numFmtId="176" fontId="31" fillId="0" borderId="0"/>
    <xf numFmtId="176" fontId="22" fillId="0" borderId="0"/>
    <xf numFmtId="176" fontId="31" fillId="0" borderId="0"/>
    <xf numFmtId="176" fontId="22" fillId="0" borderId="0"/>
    <xf numFmtId="176" fontId="31" fillId="0" borderId="0"/>
    <xf numFmtId="176" fontId="22" fillId="0" borderId="0"/>
    <xf numFmtId="176" fontId="31" fillId="0" borderId="0"/>
    <xf numFmtId="176" fontId="22" fillId="0" borderId="0"/>
    <xf numFmtId="176" fontId="31" fillId="0" borderId="0"/>
    <xf numFmtId="176" fontId="22" fillId="0" borderId="0"/>
    <xf numFmtId="176" fontId="31" fillId="0" borderId="0"/>
    <xf numFmtId="176" fontId="22" fillId="0" borderId="0"/>
    <xf numFmtId="176" fontId="31" fillId="0" borderId="0"/>
    <xf numFmtId="176" fontId="22" fillId="0" borderId="0"/>
    <xf numFmtId="176" fontId="31" fillId="0" borderId="0"/>
    <xf numFmtId="176" fontId="22" fillId="0" borderId="0"/>
    <xf numFmtId="176" fontId="31" fillId="0" borderId="0"/>
    <xf numFmtId="176" fontId="22" fillId="0" borderId="0"/>
    <xf numFmtId="176" fontId="31" fillId="0" borderId="0"/>
    <xf numFmtId="176" fontId="22" fillId="0" borderId="0"/>
    <xf numFmtId="176" fontId="31" fillId="0" borderId="0"/>
    <xf numFmtId="176" fontId="22" fillId="0" borderId="0"/>
    <xf numFmtId="176" fontId="31" fillId="0" borderId="0"/>
    <xf numFmtId="176" fontId="22" fillId="0" borderId="0"/>
    <xf numFmtId="176" fontId="31" fillId="0" borderId="0"/>
    <xf numFmtId="176" fontId="22" fillId="0" borderId="0"/>
    <xf numFmtId="176" fontId="31" fillId="0" borderId="0"/>
    <xf numFmtId="176" fontId="22" fillId="0" borderId="0"/>
    <xf numFmtId="176" fontId="31" fillId="0" borderId="0"/>
    <xf numFmtId="176" fontId="22" fillId="0" borderId="0"/>
    <xf numFmtId="176" fontId="31" fillId="0" borderId="0"/>
    <xf numFmtId="176" fontId="22" fillId="0" borderId="0"/>
    <xf numFmtId="176" fontId="31" fillId="0" borderId="0"/>
    <xf numFmtId="176" fontId="22" fillId="0" borderId="0"/>
    <xf numFmtId="176" fontId="31" fillId="0" borderId="0"/>
    <xf numFmtId="176" fontId="22" fillId="0" borderId="0"/>
    <xf numFmtId="176" fontId="31" fillId="0" borderId="0"/>
    <xf numFmtId="176" fontId="22" fillId="0" borderId="0"/>
    <xf numFmtId="176" fontId="31" fillId="0" borderId="0"/>
    <xf numFmtId="176" fontId="22" fillId="0" borderId="0"/>
    <xf numFmtId="176" fontId="31" fillId="0" borderId="0"/>
    <xf numFmtId="176" fontId="22" fillId="0" borderId="0"/>
    <xf numFmtId="176" fontId="31" fillId="0" borderId="0"/>
    <xf numFmtId="176" fontId="22" fillId="0" borderId="0"/>
    <xf numFmtId="176" fontId="31" fillId="0" borderId="0"/>
    <xf numFmtId="176" fontId="22" fillId="0" borderId="0"/>
    <xf numFmtId="176" fontId="31" fillId="0" borderId="0"/>
    <xf numFmtId="176" fontId="22" fillId="0" borderId="0"/>
    <xf numFmtId="176" fontId="31" fillId="0" borderId="0"/>
    <xf numFmtId="176" fontId="22" fillId="0" borderId="0"/>
    <xf numFmtId="176" fontId="31" fillId="0" borderId="0"/>
    <xf numFmtId="176" fontId="22" fillId="0" borderId="0"/>
    <xf numFmtId="176" fontId="31" fillId="0" borderId="0"/>
    <xf numFmtId="176" fontId="22" fillId="0" borderId="0"/>
    <xf numFmtId="176" fontId="31" fillId="0" borderId="0"/>
    <xf numFmtId="176" fontId="22" fillId="0" borderId="0"/>
    <xf numFmtId="176" fontId="31" fillId="0" borderId="0"/>
    <xf numFmtId="176" fontId="22" fillId="0" borderId="0"/>
    <xf numFmtId="176" fontId="31" fillId="0" borderId="0"/>
    <xf numFmtId="176" fontId="22" fillId="0" borderId="0"/>
    <xf numFmtId="176" fontId="31" fillId="0" borderId="0"/>
    <xf numFmtId="176" fontId="22" fillId="0" borderId="0"/>
    <xf numFmtId="176" fontId="31" fillId="0" borderId="0"/>
    <xf numFmtId="176" fontId="22" fillId="0" borderId="0"/>
    <xf numFmtId="176" fontId="31" fillId="0" borderId="0"/>
    <xf numFmtId="176" fontId="22" fillId="0" borderId="0"/>
    <xf numFmtId="176" fontId="31" fillId="0" borderId="0"/>
    <xf numFmtId="176" fontId="22" fillId="0" borderId="0"/>
    <xf numFmtId="176" fontId="31" fillId="0" borderId="0"/>
    <xf numFmtId="176" fontId="22" fillId="0" borderId="0"/>
    <xf numFmtId="176" fontId="31" fillId="0" borderId="0"/>
    <xf numFmtId="176" fontId="22" fillId="0" borderId="0"/>
    <xf numFmtId="176" fontId="31" fillId="0" borderId="0"/>
    <xf numFmtId="176" fontId="22" fillId="0" borderId="0"/>
    <xf numFmtId="176" fontId="31" fillId="0" borderId="0"/>
    <xf numFmtId="176" fontId="22" fillId="0" borderId="0"/>
    <xf numFmtId="176" fontId="31" fillId="0" borderId="0"/>
    <xf numFmtId="176" fontId="22" fillId="0" borderId="0"/>
    <xf numFmtId="176" fontId="31" fillId="0" borderId="0"/>
    <xf numFmtId="176" fontId="22" fillId="0" borderId="0"/>
    <xf numFmtId="176" fontId="31" fillId="0" borderId="0"/>
    <xf numFmtId="176" fontId="22" fillId="0" borderId="0"/>
    <xf numFmtId="176" fontId="31" fillId="0" borderId="0"/>
    <xf numFmtId="176" fontId="22" fillId="0" borderId="0"/>
    <xf numFmtId="176" fontId="31" fillId="0" borderId="0"/>
    <xf numFmtId="176" fontId="22" fillId="0" borderId="0"/>
    <xf numFmtId="176" fontId="31" fillId="0" borderId="0"/>
    <xf numFmtId="176" fontId="22" fillId="0" borderId="0"/>
    <xf numFmtId="176" fontId="31" fillId="0" borderId="0"/>
    <xf numFmtId="176" fontId="22" fillId="0" borderId="0"/>
    <xf numFmtId="176" fontId="31" fillId="0" borderId="0"/>
    <xf numFmtId="176" fontId="22" fillId="0" borderId="0"/>
    <xf numFmtId="176" fontId="31" fillId="0" borderId="0"/>
    <xf numFmtId="176" fontId="22" fillId="0" borderId="0"/>
    <xf numFmtId="176" fontId="31" fillId="0" borderId="0"/>
    <xf numFmtId="176" fontId="22" fillId="0" borderId="0"/>
    <xf numFmtId="176" fontId="31" fillId="0" borderId="0"/>
    <xf numFmtId="176" fontId="22" fillId="0" borderId="0"/>
    <xf numFmtId="176" fontId="31" fillId="0" borderId="0"/>
    <xf numFmtId="176" fontId="22" fillId="0" borderId="0"/>
    <xf numFmtId="176" fontId="31" fillId="0" borderId="0"/>
    <xf numFmtId="176" fontId="22" fillId="0" borderId="0"/>
    <xf numFmtId="176" fontId="31" fillId="0" borderId="0"/>
    <xf numFmtId="176" fontId="22" fillId="0" borderId="0"/>
    <xf numFmtId="176" fontId="31" fillId="0" borderId="0"/>
    <xf numFmtId="176" fontId="22" fillId="0" borderId="0"/>
    <xf numFmtId="176" fontId="31" fillId="0" borderId="0"/>
    <xf numFmtId="176" fontId="22" fillId="0" borderId="0"/>
    <xf numFmtId="176" fontId="31" fillId="0" borderId="0"/>
    <xf numFmtId="176" fontId="22" fillId="0" borderId="0"/>
    <xf numFmtId="176" fontId="22" fillId="0" borderId="0"/>
    <xf numFmtId="176" fontId="31" fillId="0" borderId="0"/>
    <xf numFmtId="176" fontId="31" fillId="0" borderId="0"/>
    <xf numFmtId="176" fontId="31" fillId="0" borderId="0"/>
    <xf numFmtId="176" fontId="22" fillId="0" borderId="0"/>
    <xf numFmtId="176" fontId="22" fillId="0" borderId="0"/>
    <xf numFmtId="176" fontId="31" fillId="0" borderId="0"/>
    <xf numFmtId="176" fontId="31" fillId="0" borderId="0"/>
    <xf numFmtId="176" fontId="22" fillId="0" borderId="0"/>
    <xf numFmtId="176" fontId="22" fillId="0" borderId="0"/>
    <xf numFmtId="176" fontId="31" fillId="0" borderId="0"/>
    <xf numFmtId="176" fontId="31" fillId="0" borderId="0"/>
    <xf numFmtId="176" fontId="22" fillId="0" borderId="0"/>
    <xf numFmtId="176" fontId="22" fillId="0" borderId="0"/>
    <xf numFmtId="176" fontId="31" fillId="0" borderId="0"/>
    <xf numFmtId="176" fontId="31" fillId="0" borderId="0"/>
    <xf numFmtId="176" fontId="38" fillId="0" borderId="0"/>
    <xf numFmtId="176" fontId="31" fillId="0" borderId="0"/>
    <xf numFmtId="176" fontId="22" fillId="0" borderId="0"/>
    <xf numFmtId="176" fontId="22" fillId="0" borderId="0"/>
    <xf numFmtId="176" fontId="22" fillId="0" borderId="0"/>
    <xf numFmtId="176" fontId="31" fillId="0" borderId="0"/>
    <xf numFmtId="176" fontId="31" fillId="0" borderId="0"/>
    <xf numFmtId="176" fontId="22" fillId="0" borderId="0"/>
    <xf numFmtId="176" fontId="31" fillId="0" borderId="0"/>
    <xf numFmtId="176" fontId="31" fillId="0" borderId="0"/>
    <xf numFmtId="176" fontId="22" fillId="0" borderId="0"/>
    <xf numFmtId="176" fontId="22" fillId="0" borderId="0"/>
    <xf numFmtId="176" fontId="31" fillId="0" borderId="0"/>
    <xf numFmtId="176" fontId="31" fillId="0" borderId="0"/>
    <xf numFmtId="176" fontId="22" fillId="0" borderId="0"/>
    <xf numFmtId="176" fontId="22" fillId="0" borderId="0"/>
    <xf numFmtId="176" fontId="22" fillId="0" borderId="0"/>
    <xf numFmtId="176" fontId="31" fillId="0" borderId="0"/>
    <xf numFmtId="176" fontId="31" fillId="0" borderId="0"/>
    <xf numFmtId="176" fontId="22" fillId="0" borderId="0"/>
    <xf numFmtId="176" fontId="31" fillId="0" borderId="0"/>
    <xf numFmtId="176" fontId="31" fillId="0" borderId="0"/>
    <xf numFmtId="176" fontId="22" fillId="0" borderId="0"/>
    <xf numFmtId="176" fontId="22" fillId="0" borderId="0"/>
    <xf numFmtId="176" fontId="31" fillId="0" borderId="0"/>
    <xf numFmtId="176" fontId="31" fillId="0" borderId="0"/>
    <xf numFmtId="176" fontId="22" fillId="0" borderId="0"/>
    <xf numFmtId="176" fontId="22" fillId="0" borderId="0"/>
    <xf numFmtId="176" fontId="31" fillId="0" borderId="0"/>
    <xf numFmtId="176" fontId="31" fillId="0" borderId="0"/>
    <xf numFmtId="176" fontId="22" fillId="0" borderId="0"/>
    <xf numFmtId="176" fontId="22" fillId="0" borderId="0"/>
    <xf numFmtId="176" fontId="22" fillId="0" borderId="0"/>
    <xf numFmtId="176" fontId="31" fillId="0" borderId="0"/>
    <xf numFmtId="176" fontId="31" fillId="0" borderId="0"/>
    <xf numFmtId="176" fontId="22" fillId="0" borderId="0"/>
    <xf numFmtId="176" fontId="31" fillId="0" borderId="0"/>
    <xf numFmtId="176" fontId="22" fillId="0" borderId="0"/>
    <xf numFmtId="176" fontId="31" fillId="0" borderId="0"/>
    <xf numFmtId="176" fontId="22" fillId="0" borderId="0"/>
    <xf numFmtId="176" fontId="31" fillId="0" borderId="0"/>
    <xf numFmtId="176" fontId="22" fillId="0" borderId="0"/>
    <xf numFmtId="176" fontId="31" fillId="0" borderId="0"/>
    <xf numFmtId="176" fontId="22" fillId="0" borderId="0"/>
    <xf numFmtId="176" fontId="31" fillId="0" borderId="0"/>
    <xf numFmtId="176" fontId="22" fillId="0" borderId="0"/>
    <xf numFmtId="176" fontId="31" fillId="0" borderId="0"/>
    <xf numFmtId="176" fontId="22" fillId="0" borderId="0"/>
    <xf numFmtId="176" fontId="31" fillId="0" borderId="0"/>
    <xf numFmtId="176" fontId="22" fillId="0" borderId="0"/>
    <xf numFmtId="176" fontId="31" fillId="0" borderId="0"/>
    <xf numFmtId="176" fontId="22" fillId="0" borderId="0"/>
    <xf numFmtId="176" fontId="31" fillId="0" borderId="0"/>
    <xf numFmtId="176" fontId="22" fillId="0" borderId="0"/>
    <xf numFmtId="176" fontId="31" fillId="0" borderId="0"/>
    <xf numFmtId="176" fontId="22" fillId="0" borderId="0"/>
    <xf numFmtId="176" fontId="31" fillId="0" borderId="0"/>
    <xf numFmtId="176" fontId="22" fillId="0" borderId="0"/>
    <xf numFmtId="176" fontId="31" fillId="0" borderId="0"/>
    <xf numFmtId="176" fontId="22" fillId="0" borderId="0"/>
    <xf numFmtId="176" fontId="31" fillId="0" borderId="0"/>
    <xf numFmtId="176" fontId="22" fillId="0" borderId="0"/>
    <xf numFmtId="176" fontId="31" fillId="0" borderId="0"/>
    <xf numFmtId="176" fontId="22" fillId="0" borderId="0"/>
    <xf numFmtId="176" fontId="31" fillId="0" borderId="0"/>
    <xf numFmtId="176" fontId="22" fillId="0" borderId="0"/>
    <xf numFmtId="176" fontId="31" fillId="0" borderId="0"/>
    <xf numFmtId="176" fontId="22" fillId="0" borderId="0"/>
    <xf numFmtId="176" fontId="31" fillId="0" borderId="0"/>
    <xf numFmtId="176" fontId="22" fillId="0" borderId="0"/>
    <xf numFmtId="176" fontId="31" fillId="0" borderId="0"/>
    <xf numFmtId="176" fontId="22" fillId="0" borderId="0"/>
    <xf numFmtId="176" fontId="31" fillId="0" borderId="0"/>
    <xf numFmtId="176" fontId="22" fillId="0" borderId="0"/>
    <xf numFmtId="176" fontId="31" fillId="0" borderId="0"/>
    <xf numFmtId="176" fontId="22" fillId="0" borderId="0"/>
    <xf numFmtId="176" fontId="31" fillId="0" borderId="0"/>
    <xf numFmtId="176" fontId="22" fillId="0" borderId="0"/>
    <xf numFmtId="176" fontId="31" fillId="0" borderId="0"/>
    <xf numFmtId="176" fontId="22" fillId="0" borderId="0"/>
    <xf numFmtId="176" fontId="31" fillId="0" borderId="0"/>
    <xf numFmtId="176" fontId="22" fillId="0" borderId="0"/>
    <xf numFmtId="176" fontId="31" fillId="0" borderId="0"/>
    <xf numFmtId="176" fontId="22" fillId="0" borderId="0"/>
    <xf numFmtId="176" fontId="31" fillId="0" borderId="0"/>
    <xf numFmtId="176" fontId="22" fillId="0" borderId="0"/>
    <xf numFmtId="176" fontId="31" fillId="0" borderId="0"/>
    <xf numFmtId="176" fontId="22" fillId="0" borderId="0"/>
    <xf numFmtId="176" fontId="31" fillId="0" borderId="0"/>
    <xf numFmtId="176" fontId="22" fillId="0" borderId="0"/>
    <xf numFmtId="176" fontId="31" fillId="0" borderId="0"/>
    <xf numFmtId="176" fontId="22" fillId="0" borderId="0"/>
    <xf numFmtId="176" fontId="31" fillId="0" borderId="0"/>
    <xf numFmtId="176" fontId="22" fillId="0" borderId="0"/>
    <xf numFmtId="176" fontId="31" fillId="0" borderId="0"/>
    <xf numFmtId="176" fontId="22" fillId="0" borderId="0"/>
    <xf numFmtId="176" fontId="31" fillId="0" borderId="0"/>
    <xf numFmtId="176" fontId="22" fillId="0" borderId="0"/>
    <xf numFmtId="176" fontId="31" fillId="0" borderId="0"/>
    <xf numFmtId="176" fontId="22" fillId="0" borderId="0"/>
    <xf numFmtId="176" fontId="31" fillId="0" borderId="0"/>
    <xf numFmtId="176" fontId="22" fillId="0" borderId="0"/>
    <xf numFmtId="176" fontId="31" fillId="0" borderId="0"/>
    <xf numFmtId="176" fontId="22" fillId="0" borderId="0"/>
    <xf numFmtId="176" fontId="31" fillId="0" borderId="0"/>
    <xf numFmtId="176" fontId="22" fillId="0" borderId="0"/>
    <xf numFmtId="176" fontId="31" fillId="0" borderId="0"/>
    <xf numFmtId="176" fontId="22" fillId="0" borderId="0"/>
    <xf numFmtId="176" fontId="31" fillId="0" borderId="0"/>
    <xf numFmtId="176" fontId="22" fillId="0" borderId="0"/>
    <xf numFmtId="176" fontId="31" fillId="0" borderId="0"/>
    <xf numFmtId="176" fontId="22" fillId="0" borderId="0"/>
    <xf numFmtId="176" fontId="31" fillId="0" borderId="0"/>
    <xf numFmtId="176" fontId="22" fillId="0" borderId="0"/>
    <xf numFmtId="176" fontId="31" fillId="0" borderId="0"/>
    <xf numFmtId="176" fontId="22" fillId="0" borderId="0"/>
    <xf numFmtId="176" fontId="31" fillId="0" borderId="0"/>
    <xf numFmtId="176" fontId="22" fillId="0" borderId="0"/>
    <xf numFmtId="176" fontId="31" fillId="0" borderId="0"/>
    <xf numFmtId="176" fontId="22" fillId="0" borderId="0"/>
    <xf numFmtId="176" fontId="31" fillId="0" borderId="0"/>
    <xf numFmtId="176" fontId="22" fillId="0" borderId="0"/>
    <xf numFmtId="176" fontId="31" fillId="0" borderId="0"/>
    <xf numFmtId="176" fontId="22" fillId="0" borderId="0"/>
    <xf numFmtId="176" fontId="31" fillId="0" borderId="0"/>
    <xf numFmtId="176" fontId="22" fillId="0" borderId="0"/>
    <xf numFmtId="176" fontId="31" fillId="0" borderId="0"/>
    <xf numFmtId="176" fontId="22" fillId="0" borderId="0"/>
    <xf numFmtId="176" fontId="31" fillId="0" borderId="0"/>
    <xf numFmtId="176" fontId="22" fillId="0" borderId="0"/>
    <xf numFmtId="176" fontId="31" fillId="0" borderId="0"/>
    <xf numFmtId="176" fontId="22" fillId="0" borderId="0"/>
    <xf numFmtId="176" fontId="31" fillId="0" borderId="0"/>
    <xf numFmtId="176" fontId="22" fillId="0" borderId="0"/>
    <xf numFmtId="176" fontId="31" fillId="0" borderId="0"/>
    <xf numFmtId="176" fontId="22" fillId="0" borderId="0"/>
    <xf numFmtId="176" fontId="31" fillId="0" borderId="0"/>
    <xf numFmtId="176" fontId="22" fillId="0" borderId="0"/>
    <xf numFmtId="176" fontId="31" fillId="0" borderId="0"/>
    <xf numFmtId="176" fontId="22" fillId="0" borderId="0"/>
    <xf numFmtId="176" fontId="31" fillId="0" borderId="0"/>
    <xf numFmtId="176" fontId="22" fillId="0" borderId="0"/>
    <xf numFmtId="176" fontId="31" fillId="0" borderId="0"/>
    <xf numFmtId="176" fontId="22" fillId="0" borderId="0"/>
    <xf numFmtId="176" fontId="31" fillId="0" borderId="0"/>
    <xf numFmtId="176" fontId="22" fillId="0" borderId="0"/>
    <xf numFmtId="176" fontId="31" fillId="0" borderId="0"/>
    <xf numFmtId="176" fontId="22" fillId="0" borderId="0"/>
    <xf numFmtId="176" fontId="31" fillId="0" borderId="0"/>
    <xf numFmtId="176" fontId="22" fillId="0" borderId="0"/>
    <xf numFmtId="176" fontId="31" fillId="0" borderId="0"/>
    <xf numFmtId="176" fontId="22" fillId="0" borderId="0"/>
    <xf numFmtId="176" fontId="31" fillId="0" borderId="0"/>
    <xf numFmtId="176" fontId="22" fillId="0" borderId="0"/>
    <xf numFmtId="176" fontId="31" fillId="0" borderId="0"/>
    <xf numFmtId="176" fontId="22" fillId="0" borderId="0"/>
    <xf numFmtId="176" fontId="31" fillId="0" borderId="0"/>
    <xf numFmtId="176" fontId="22" fillId="0" borderId="0"/>
    <xf numFmtId="176" fontId="31" fillId="0" borderId="0"/>
    <xf numFmtId="176" fontId="22" fillId="0" borderId="0"/>
    <xf numFmtId="176" fontId="31" fillId="0" borderId="0"/>
    <xf numFmtId="176" fontId="22" fillId="0" borderId="0"/>
    <xf numFmtId="176" fontId="31" fillId="0" borderId="0"/>
    <xf numFmtId="176" fontId="22" fillId="0" borderId="0"/>
    <xf numFmtId="176" fontId="31" fillId="0" borderId="0"/>
    <xf numFmtId="176" fontId="22" fillId="0" borderId="0"/>
    <xf numFmtId="176" fontId="31" fillId="0" borderId="0"/>
    <xf numFmtId="176" fontId="22" fillId="0" borderId="0"/>
    <xf numFmtId="176" fontId="31" fillId="0" borderId="0"/>
    <xf numFmtId="176" fontId="22" fillId="0" borderId="0"/>
    <xf numFmtId="176" fontId="31" fillId="0" borderId="0"/>
    <xf numFmtId="176" fontId="22" fillId="0" borderId="0"/>
    <xf numFmtId="176" fontId="31" fillId="0" borderId="0"/>
    <xf numFmtId="176" fontId="22" fillId="0" borderId="0"/>
    <xf numFmtId="176" fontId="31" fillId="0" borderId="0"/>
    <xf numFmtId="176" fontId="22" fillId="0" borderId="0"/>
    <xf numFmtId="176" fontId="31" fillId="0" borderId="0"/>
    <xf numFmtId="176" fontId="22" fillId="0" borderId="0"/>
    <xf numFmtId="176" fontId="31" fillId="0" borderId="0"/>
    <xf numFmtId="176" fontId="22" fillId="0" borderId="0"/>
    <xf numFmtId="176" fontId="31" fillId="0" borderId="0"/>
    <xf numFmtId="176" fontId="22" fillId="0" borderId="0"/>
    <xf numFmtId="176" fontId="31" fillId="0" borderId="0"/>
    <xf numFmtId="176" fontId="22" fillId="0" borderId="0"/>
    <xf numFmtId="176" fontId="31" fillId="0" borderId="0"/>
    <xf numFmtId="176" fontId="22" fillId="0" borderId="0"/>
    <xf numFmtId="176" fontId="31" fillId="0" borderId="0"/>
    <xf numFmtId="176" fontId="22" fillId="0" borderId="0"/>
    <xf numFmtId="176" fontId="31" fillId="0" borderId="0"/>
    <xf numFmtId="176" fontId="22" fillId="0" borderId="0"/>
    <xf numFmtId="176" fontId="31" fillId="0" borderId="0"/>
    <xf numFmtId="176" fontId="22" fillId="0" borderId="0"/>
    <xf numFmtId="176" fontId="31" fillId="0" borderId="0"/>
    <xf numFmtId="176" fontId="22" fillId="0" borderId="0"/>
    <xf numFmtId="176" fontId="31" fillId="0" borderId="0"/>
    <xf numFmtId="176" fontId="22" fillId="0" borderId="0"/>
    <xf numFmtId="176" fontId="31" fillId="0" borderId="0"/>
    <xf numFmtId="176" fontId="22" fillId="0" borderId="0"/>
    <xf numFmtId="176" fontId="31" fillId="0" borderId="0"/>
    <xf numFmtId="176" fontId="22" fillId="0" borderId="0"/>
    <xf numFmtId="176" fontId="31" fillId="0" borderId="0"/>
    <xf numFmtId="176" fontId="22" fillId="0" borderId="0"/>
    <xf numFmtId="176" fontId="31" fillId="0" borderId="0"/>
    <xf numFmtId="176" fontId="22" fillId="0" borderId="0"/>
    <xf numFmtId="176" fontId="31" fillId="0" borderId="0"/>
    <xf numFmtId="176" fontId="22" fillId="0" borderId="0"/>
    <xf numFmtId="176" fontId="31" fillId="0" borderId="0"/>
    <xf numFmtId="176" fontId="22" fillId="0" borderId="0"/>
    <xf numFmtId="176" fontId="31" fillId="0" borderId="0"/>
    <xf numFmtId="176" fontId="22" fillId="0" borderId="0"/>
    <xf numFmtId="176" fontId="31" fillId="0" borderId="0"/>
    <xf numFmtId="176" fontId="22" fillId="0" borderId="0"/>
    <xf numFmtId="176" fontId="31" fillId="0" borderId="0"/>
    <xf numFmtId="176" fontId="22" fillId="0" borderId="0"/>
    <xf numFmtId="176" fontId="22" fillId="0" borderId="0"/>
    <xf numFmtId="176" fontId="31" fillId="0" borderId="0"/>
    <xf numFmtId="176" fontId="31" fillId="0" borderId="0"/>
    <xf numFmtId="176" fontId="31" fillId="0" borderId="0"/>
    <xf numFmtId="176" fontId="22" fillId="0" borderId="0"/>
    <xf numFmtId="176" fontId="22" fillId="0" borderId="0"/>
    <xf numFmtId="176" fontId="31" fillId="0" borderId="0"/>
    <xf numFmtId="176" fontId="31" fillId="0" borderId="0"/>
    <xf numFmtId="176" fontId="22" fillId="0" borderId="0"/>
    <xf numFmtId="176" fontId="22" fillId="0" borderId="0"/>
    <xf numFmtId="176" fontId="31" fillId="0" borderId="0"/>
    <xf numFmtId="176" fontId="31" fillId="0" borderId="0"/>
    <xf numFmtId="176" fontId="22" fillId="0" borderId="0"/>
    <xf numFmtId="176" fontId="22" fillId="0" borderId="0"/>
    <xf numFmtId="176" fontId="31" fillId="0" borderId="0"/>
    <xf numFmtId="176" fontId="31" fillId="0" borderId="0"/>
    <xf numFmtId="176" fontId="38" fillId="0" borderId="0"/>
    <xf numFmtId="176" fontId="31" fillId="0" borderId="0"/>
    <xf numFmtId="176" fontId="22" fillId="0" borderId="0"/>
    <xf numFmtId="176" fontId="31" fillId="0" borderId="0"/>
    <xf numFmtId="176" fontId="38" fillId="0" borderId="0"/>
    <xf numFmtId="176" fontId="31" fillId="0" borderId="0"/>
    <xf numFmtId="176" fontId="22" fillId="0" borderId="0"/>
    <xf numFmtId="176" fontId="31" fillId="0" borderId="0"/>
    <xf numFmtId="176" fontId="22" fillId="0" borderId="0"/>
    <xf numFmtId="176" fontId="22" fillId="0" borderId="0"/>
    <xf numFmtId="176" fontId="22" fillId="0" borderId="0"/>
    <xf numFmtId="176" fontId="31" fillId="0" borderId="0"/>
    <xf numFmtId="176" fontId="31" fillId="0" borderId="0"/>
    <xf numFmtId="176" fontId="22" fillId="0" borderId="0"/>
    <xf numFmtId="176" fontId="31" fillId="0" borderId="0"/>
    <xf numFmtId="176" fontId="31" fillId="0" borderId="0"/>
    <xf numFmtId="176" fontId="22" fillId="0" borderId="0"/>
    <xf numFmtId="176" fontId="22" fillId="0" borderId="0"/>
    <xf numFmtId="176" fontId="31" fillId="0" borderId="0"/>
    <xf numFmtId="176" fontId="31" fillId="0" borderId="0"/>
    <xf numFmtId="176" fontId="22" fillId="0" borderId="0"/>
    <xf numFmtId="176" fontId="22" fillId="0" borderId="0"/>
    <xf numFmtId="176" fontId="22" fillId="0" borderId="0"/>
    <xf numFmtId="176" fontId="31" fillId="0" borderId="0"/>
    <xf numFmtId="176" fontId="31" fillId="0" borderId="0"/>
    <xf numFmtId="176" fontId="22" fillId="0" borderId="0"/>
    <xf numFmtId="176" fontId="31" fillId="0" borderId="0"/>
    <xf numFmtId="176" fontId="31" fillId="0" borderId="0"/>
    <xf numFmtId="176" fontId="22" fillId="0" borderId="0"/>
    <xf numFmtId="176" fontId="22" fillId="0" borderId="0"/>
    <xf numFmtId="176" fontId="31" fillId="0" borderId="0"/>
    <xf numFmtId="176" fontId="31" fillId="0" borderId="0"/>
    <xf numFmtId="176" fontId="22" fillId="0" borderId="0"/>
    <xf numFmtId="176" fontId="22" fillId="0" borderId="0"/>
    <xf numFmtId="176" fontId="31" fillId="0" borderId="0"/>
    <xf numFmtId="176" fontId="31" fillId="0" borderId="0"/>
    <xf numFmtId="176" fontId="22" fillId="0" borderId="0"/>
    <xf numFmtId="176" fontId="22" fillId="0" borderId="0"/>
    <xf numFmtId="176" fontId="22" fillId="0" borderId="0"/>
    <xf numFmtId="176" fontId="31" fillId="0" borderId="0"/>
    <xf numFmtId="176" fontId="31" fillId="0" borderId="0"/>
    <xf numFmtId="176" fontId="22" fillId="0" borderId="0"/>
    <xf numFmtId="176" fontId="31" fillId="0" borderId="0"/>
    <xf numFmtId="176" fontId="22" fillId="0" borderId="0"/>
    <xf numFmtId="176" fontId="31" fillId="0" borderId="0"/>
    <xf numFmtId="176" fontId="22" fillId="0" borderId="0"/>
    <xf numFmtId="176" fontId="31" fillId="0" borderId="0"/>
    <xf numFmtId="176" fontId="22" fillId="0" borderId="0"/>
    <xf numFmtId="176" fontId="31" fillId="0" borderId="0"/>
    <xf numFmtId="176" fontId="22" fillId="0" borderId="0"/>
    <xf numFmtId="176" fontId="31" fillId="0" borderId="0"/>
    <xf numFmtId="176" fontId="22" fillId="0" borderId="0"/>
    <xf numFmtId="176" fontId="31" fillId="0" borderId="0"/>
    <xf numFmtId="176" fontId="22" fillId="0" borderId="0"/>
    <xf numFmtId="176" fontId="31" fillId="0" borderId="0"/>
    <xf numFmtId="176" fontId="22" fillId="0" borderId="0"/>
    <xf numFmtId="176" fontId="31" fillId="0" borderId="0"/>
    <xf numFmtId="176" fontId="22" fillId="0" borderId="0"/>
    <xf numFmtId="176" fontId="31" fillId="0" borderId="0"/>
    <xf numFmtId="176" fontId="22" fillId="0" borderId="0"/>
    <xf numFmtId="176" fontId="31" fillId="0" borderId="0"/>
    <xf numFmtId="176" fontId="22" fillId="0" borderId="0"/>
    <xf numFmtId="176" fontId="31" fillId="0" borderId="0"/>
    <xf numFmtId="176" fontId="22" fillId="0" borderId="0"/>
    <xf numFmtId="176" fontId="31" fillId="0" borderId="0"/>
    <xf numFmtId="176" fontId="22" fillId="0" borderId="0"/>
    <xf numFmtId="176" fontId="31" fillId="0" borderId="0"/>
    <xf numFmtId="176" fontId="22" fillId="0" borderId="0"/>
    <xf numFmtId="176" fontId="31" fillId="0" borderId="0"/>
    <xf numFmtId="176" fontId="22" fillId="0" borderId="0"/>
    <xf numFmtId="176" fontId="31" fillId="0" borderId="0"/>
    <xf numFmtId="176" fontId="22" fillId="0" borderId="0"/>
    <xf numFmtId="176" fontId="31" fillId="0" borderId="0"/>
    <xf numFmtId="176" fontId="22" fillId="0" borderId="0"/>
    <xf numFmtId="176" fontId="31" fillId="0" borderId="0"/>
    <xf numFmtId="176" fontId="22" fillId="0" borderId="0"/>
    <xf numFmtId="176" fontId="31" fillId="0" borderId="0"/>
    <xf numFmtId="176" fontId="22" fillId="0" borderId="0"/>
    <xf numFmtId="176" fontId="31" fillId="0" borderId="0"/>
    <xf numFmtId="176" fontId="22" fillId="0" borderId="0"/>
    <xf numFmtId="176" fontId="31" fillId="0" borderId="0"/>
    <xf numFmtId="176" fontId="22" fillId="0" borderId="0"/>
    <xf numFmtId="176" fontId="31" fillId="0" borderId="0"/>
    <xf numFmtId="176" fontId="22" fillId="0" borderId="0"/>
    <xf numFmtId="176" fontId="31" fillId="0" borderId="0"/>
    <xf numFmtId="176" fontId="22" fillId="0" borderId="0"/>
    <xf numFmtId="176" fontId="31" fillId="0" borderId="0"/>
    <xf numFmtId="176" fontId="22" fillId="0" borderId="0"/>
    <xf numFmtId="176" fontId="31" fillId="0" borderId="0"/>
    <xf numFmtId="176" fontId="22" fillId="0" borderId="0"/>
    <xf numFmtId="176" fontId="31" fillId="0" borderId="0"/>
    <xf numFmtId="176" fontId="22" fillId="0" borderId="0"/>
    <xf numFmtId="176" fontId="31" fillId="0" borderId="0"/>
    <xf numFmtId="176" fontId="22" fillId="0" borderId="0"/>
    <xf numFmtId="176" fontId="31" fillId="0" borderId="0"/>
    <xf numFmtId="176" fontId="22" fillId="0" borderId="0"/>
    <xf numFmtId="176" fontId="31" fillId="0" borderId="0"/>
    <xf numFmtId="176" fontId="22" fillId="0" borderId="0"/>
    <xf numFmtId="176" fontId="31" fillId="0" borderId="0"/>
    <xf numFmtId="176" fontId="22" fillId="0" borderId="0"/>
    <xf numFmtId="176" fontId="31" fillId="0" borderId="0"/>
    <xf numFmtId="176" fontId="22" fillId="0" borderId="0"/>
    <xf numFmtId="176" fontId="31" fillId="0" borderId="0"/>
    <xf numFmtId="176" fontId="22" fillId="0" borderId="0"/>
    <xf numFmtId="176" fontId="31" fillId="0" borderId="0"/>
    <xf numFmtId="176" fontId="22" fillId="0" borderId="0"/>
    <xf numFmtId="176" fontId="31" fillId="0" borderId="0"/>
    <xf numFmtId="176" fontId="22" fillId="0" borderId="0"/>
    <xf numFmtId="176" fontId="31" fillId="0" borderId="0"/>
    <xf numFmtId="176" fontId="22" fillId="0" borderId="0"/>
    <xf numFmtId="176" fontId="31" fillId="0" borderId="0"/>
    <xf numFmtId="176" fontId="22" fillId="0" borderId="0"/>
    <xf numFmtId="176" fontId="31" fillId="0" borderId="0"/>
    <xf numFmtId="176" fontId="22" fillId="0" borderId="0"/>
    <xf numFmtId="176" fontId="31" fillId="0" borderId="0"/>
    <xf numFmtId="176" fontId="22" fillId="0" borderId="0"/>
    <xf numFmtId="176" fontId="31" fillId="0" borderId="0"/>
    <xf numFmtId="176" fontId="22" fillId="0" borderId="0"/>
    <xf numFmtId="176" fontId="31" fillId="0" borderId="0"/>
    <xf numFmtId="176" fontId="22" fillId="0" borderId="0"/>
    <xf numFmtId="176" fontId="31" fillId="0" borderId="0"/>
    <xf numFmtId="176" fontId="22" fillId="0" borderId="0"/>
    <xf numFmtId="176" fontId="31" fillId="0" borderId="0"/>
    <xf numFmtId="176" fontId="22" fillId="0" borderId="0"/>
    <xf numFmtId="176" fontId="31" fillId="0" borderId="0"/>
    <xf numFmtId="176" fontId="22" fillId="0" borderId="0"/>
    <xf numFmtId="176" fontId="31" fillId="0" borderId="0"/>
    <xf numFmtId="176" fontId="22" fillId="0" borderId="0"/>
    <xf numFmtId="176" fontId="31" fillId="0" borderId="0"/>
    <xf numFmtId="176" fontId="22" fillId="0" borderId="0"/>
    <xf numFmtId="176" fontId="31" fillId="0" borderId="0"/>
    <xf numFmtId="176" fontId="22" fillId="0" borderId="0"/>
    <xf numFmtId="176" fontId="31" fillId="0" borderId="0"/>
    <xf numFmtId="176" fontId="22" fillId="0" borderId="0"/>
    <xf numFmtId="176" fontId="31" fillId="0" borderId="0"/>
    <xf numFmtId="176" fontId="22" fillId="0" borderId="0"/>
    <xf numFmtId="176" fontId="31" fillId="0" borderId="0"/>
    <xf numFmtId="176" fontId="22" fillId="0" borderId="0"/>
    <xf numFmtId="176" fontId="31" fillId="0" borderId="0"/>
    <xf numFmtId="176" fontId="22" fillId="0" borderId="0"/>
    <xf numFmtId="176" fontId="31" fillId="0" borderId="0"/>
    <xf numFmtId="176" fontId="22" fillId="0" borderId="0"/>
    <xf numFmtId="176" fontId="31" fillId="0" borderId="0"/>
    <xf numFmtId="176" fontId="22" fillId="0" borderId="0"/>
    <xf numFmtId="176" fontId="31" fillId="0" borderId="0"/>
    <xf numFmtId="176" fontId="22" fillId="0" borderId="0"/>
    <xf numFmtId="176" fontId="31" fillId="0" borderId="0"/>
    <xf numFmtId="176" fontId="22" fillId="0" borderId="0"/>
    <xf numFmtId="176" fontId="31" fillId="0" borderId="0"/>
    <xf numFmtId="176" fontId="22" fillId="0" borderId="0"/>
    <xf numFmtId="176" fontId="31" fillId="0" borderId="0"/>
    <xf numFmtId="176" fontId="22" fillId="0" borderId="0"/>
    <xf numFmtId="176" fontId="31" fillId="0" borderId="0"/>
    <xf numFmtId="176" fontId="22" fillId="0" borderId="0"/>
    <xf numFmtId="176" fontId="31" fillId="0" borderId="0"/>
    <xf numFmtId="176" fontId="22" fillId="0" borderId="0"/>
    <xf numFmtId="176" fontId="31" fillId="0" borderId="0"/>
    <xf numFmtId="176" fontId="22" fillId="0" borderId="0"/>
    <xf numFmtId="176" fontId="31" fillId="0" borderId="0"/>
    <xf numFmtId="176" fontId="22" fillId="0" borderId="0"/>
    <xf numFmtId="176" fontId="31" fillId="0" borderId="0"/>
    <xf numFmtId="176" fontId="22" fillId="0" borderId="0"/>
    <xf numFmtId="176" fontId="31" fillId="0" borderId="0"/>
    <xf numFmtId="176" fontId="22" fillId="0" borderId="0"/>
    <xf numFmtId="176" fontId="31" fillId="0" borderId="0"/>
    <xf numFmtId="176" fontId="22" fillId="0" borderId="0"/>
    <xf numFmtId="176" fontId="31" fillId="0" borderId="0"/>
    <xf numFmtId="176" fontId="22" fillId="0" borderId="0"/>
    <xf numFmtId="176" fontId="31" fillId="0" borderId="0"/>
    <xf numFmtId="176" fontId="22" fillId="0" borderId="0"/>
    <xf numFmtId="176" fontId="31" fillId="0" borderId="0"/>
    <xf numFmtId="176" fontId="22" fillId="0" borderId="0"/>
    <xf numFmtId="176" fontId="31" fillId="0" borderId="0"/>
    <xf numFmtId="176" fontId="22" fillId="0" borderId="0"/>
    <xf numFmtId="176" fontId="31" fillId="0" borderId="0"/>
    <xf numFmtId="176" fontId="22" fillId="0" borderId="0"/>
    <xf numFmtId="176" fontId="31" fillId="0" borderId="0"/>
    <xf numFmtId="176" fontId="22" fillId="0" borderId="0"/>
    <xf numFmtId="176" fontId="31" fillId="0" borderId="0"/>
    <xf numFmtId="176" fontId="22" fillId="0" borderId="0"/>
    <xf numFmtId="176" fontId="31" fillId="0" borderId="0"/>
    <xf numFmtId="176" fontId="22" fillId="0" borderId="0"/>
    <xf numFmtId="176" fontId="31" fillId="0" borderId="0"/>
    <xf numFmtId="176" fontId="22" fillId="0" borderId="0"/>
    <xf numFmtId="176" fontId="31" fillId="0" borderId="0"/>
    <xf numFmtId="176" fontId="22" fillId="0" borderId="0"/>
    <xf numFmtId="176" fontId="31" fillId="0" borderId="0"/>
    <xf numFmtId="176" fontId="22" fillId="0" borderId="0"/>
    <xf numFmtId="176" fontId="31" fillId="0" borderId="0"/>
    <xf numFmtId="176" fontId="22" fillId="0" borderId="0"/>
    <xf numFmtId="176" fontId="31" fillId="0" borderId="0"/>
    <xf numFmtId="176" fontId="22" fillId="0" borderId="0"/>
    <xf numFmtId="176" fontId="31" fillId="0" borderId="0"/>
    <xf numFmtId="176" fontId="22" fillId="0" borderId="0"/>
    <xf numFmtId="176" fontId="31" fillId="0" borderId="0"/>
    <xf numFmtId="176" fontId="22" fillId="0" borderId="0"/>
    <xf numFmtId="176" fontId="31" fillId="0" borderId="0"/>
    <xf numFmtId="176" fontId="22" fillId="0" borderId="0"/>
    <xf numFmtId="176" fontId="31" fillId="0" borderId="0"/>
    <xf numFmtId="176" fontId="22" fillId="0" borderId="0"/>
    <xf numFmtId="176" fontId="31" fillId="0" borderId="0"/>
    <xf numFmtId="176" fontId="22" fillId="0" borderId="0"/>
    <xf numFmtId="176" fontId="31" fillId="0" borderId="0"/>
    <xf numFmtId="176" fontId="22" fillId="0" borderId="0"/>
    <xf numFmtId="176" fontId="31" fillId="0" borderId="0"/>
    <xf numFmtId="176" fontId="22" fillId="0" borderId="0"/>
    <xf numFmtId="176" fontId="31" fillId="0" borderId="0"/>
    <xf numFmtId="176" fontId="22" fillId="0" borderId="0"/>
    <xf numFmtId="176" fontId="31" fillId="0" borderId="0"/>
    <xf numFmtId="176" fontId="22" fillId="0" borderId="0"/>
    <xf numFmtId="176" fontId="31" fillId="0" borderId="0"/>
    <xf numFmtId="176" fontId="22" fillId="0" borderId="0"/>
    <xf numFmtId="176" fontId="31" fillId="0" borderId="0"/>
    <xf numFmtId="176" fontId="22" fillId="0" borderId="0"/>
    <xf numFmtId="176" fontId="31" fillId="0" borderId="0"/>
    <xf numFmtId="176" fontId="22" fillId="0" borderId="0"/>
    <xf numFmtId="176" fontId="31" fillId="0" borderId="0"/>
    <xf numFmtId="176" fontId="22" fillId="0" borderId="0"/>
    <xf numFmtId="176" fontId="31" fillId="0" borderId="0"/>
    <xf numFmtId="176" fontId="22" fillId="0" borderId="0"/>
    <xf numFmtId="176" fontId="22" fillId="0" borderId="0"/>
    <xf numFmtId="176" fontId="31" fillId="0" borderId="0"/>
    <xf numFmtId="176" fontId="31" fillId="0" borderId="0"/>
    <xf numFmtId="176" fontId="31" fillId="0" borderId="0"/>
    <xf numFmtId="176" fontId="22" fillId="0" borderId="0"/>
    <xf numFmtId="176" fontId="22" fillId="0" borderId="0"/>
    <xf numFmtId="176" fontId="31" fillId="0" borderId="0"/>
    <xf numFmtId="176" fontId="31" fillId="0" borderId="0"/>
    <xf numFmtId="176" fontId="22" fillId="0" borderId="0"/>
    <xf numFmtId="176" fontId="22" fillId="0" borderId="0"/>
    <xf numFmtId="176" fontId="31" fillId="0" borderId="0"/>
    <xf numFmtId="176" fontId="31" fillId="0" borderId="0"/>
    <xf numFmtId="176" fontId="22" fillId="0" borderId="0"/>
    <xf numFmtId="176" fontId="22" fillId="0" borderId="0"/>
    <xf numFmtId="176" fontId="31" fillId="0" borderId="0"/>
    <xf numFmtId="176" fontId="31" fillId="0" borderId="0"/>
    <xf numFmtId="176" fontId="22" fillId="0" borderId="0"/>
    <xf numFmtId="176" fontId="22" fillId="0" borderId="0"/>
    <xf numFmtId="176" fontId="22" fillId="0" borderId="0"/>
    <xf numFmtId="176" fontId="31" fillId="0" borderId="0"/>
    <xf numFmtId="176" fontId="31" fillId="0" borderId="0"/>
    <xf numFmtId="176" fontId="22" fillId="0" borderId="0"/>
    <xf numFmtId="176" fontId="31" fillId="0" borderId="0"/>
    <xf numFmtId="176" fontId="31" fillId="0" borderId="0"/>
    <xf numFmtId="176" fontId="22" fillId="0" borderId="0"/>
    <xf numFmtId="176" fontId="22" fillId="0" borderId="0"/>
    <xf numFmtId="176" fontId="31" fillId="0" borderId="0"/>
    <xf numFmtId="176" fontId="31" fillId="0" borderId="0"/>
    <xf numFmtId="176" fontId="22" fillId="0" borderId="0"/>
    <xf numFmtId="176" fontId="22" fillId="0" borderId="0"/>
    <xf numFmtId="176" fontId="22" fillId="0" borderId="0"/>
    <xf numFmtId="176" fontId="31" fillId="0" borderId="0"/>
    <xf numFmtId="176" fontId="31" fillId="0" borderId="0"/>
    <xf numFmtId="176" fontId="22" fillId="0" borderId="0"/>
    <xf numFmtId="176" fontId="31" fillId="0" borderId="0"/>
    <xf numFmtId="176" fontId="31" fillId="0" borderId="0"/>
    <xf numFmtId="176" fontId="22" fillId="0" borderId="0"/>
    <xf numFmtId="176" fontId="22" fillId="0" borderId="0"/>
    <xf numFmtId="176" fontId="31" fillId="0" borderId="0"/>
    <xf numFmtId="176" fontId="31" fillId="0" borderId="0"/>
    <xf numFmtId="176" fontId="22" fillId="0" borderId="0"/>
    <xf numFmtId="176" fontId="22" fillId="0" borderId="0"/>
    <xf numFmtId="176" fontId="31" fillId="0" borderId="0"/>
    <xf numFmtId="176" fontId="31" fillId="0" borderId="0"/>
    <xf numFmtId="176" fontId="22" fillId="0" borderId="0"/>
    <xf numFmtId="176" fontId="22" fillId="0" borderId="0"/>
    <xf numFmtId="176" fontId="22" fillId="0" borderId="0"/>
    <xf numFmtId="176" fontId="31" fillId="0" borderId="0"/>
    <xf numFmtId="176" fontId="31" fillId="0" borderId="0"/>
    <xf numFmtId="176" fontId="22" fillId="0" borderId="0"/>
    <xf numFmtId="176" fontId="31" fillId="0" borderId="0"/>
    <xf numFmtId="176" fontId="22" fillId="0" borderId="0"/>
    <xf numFmtId="176" fontId="31" fillId="0" borderId="0"/>
    <xf numFmtId="176" fontId="22" fillId="0" borderId="0"/>
    <xf numFmtId="176" fontId="31" fillId="0" borderId="0"/>
    <xf numFmtId="176" fontId="22" fillId="0" borderId="0"/>
    <xf numFmtId="176" fontId="31" fillId="0" borderId="0"/>
    <xf numFmtId="176" fontId="22" fillId="0" borderId="0"/>
    <xf numFmtId="176" fontId="31" fillId="0" borderId="0"/>
    <xf numFmtId="176" fontId="22" fillId="0" borderId="0"/>
    <xf numFmtId="176" fontId="31" fillId="0" borderId="0"/>
    <xf numFmtId="176" fontId="22" fillId="0" borderId="0"/>
    <xf numFmtId="176" fontId="31" fillId="0" borderId="0"/>
    <xf numFmtId="176" fontId="22" fillId="0" borderId="0"/>
    <xf numFmtId="176" fontId="31" fillId="0" borderId="0"/>
    <xf numFmtId="176" fontId="22" fillId="0" borderId="0"/>
    <xf numFmtId="176" fontId="31" fillId="0" borderId="0"/>
    <xf numFmtId="176" fontId="22" fillId="0" borderId="0"/>
    <xf numFmtId="176" fontId="31" fillId="0" borderId="0"/>
    <xf numFmtId="176" fontId="22" fillId="0" borderId="0"/>
    <xf numFmtId="176" fontId="31" fillId="0" borderId="0"/>
    <xf numFmtId="176" fontId="22" fillId="0" borderId="0"/>
    <xf numFmtId="176" fontId="31" fillId="0" borderId="0"/>
    <xf numFmtId="176" fontId="22" fillId="0" borderId="0"/>
    <xf numFmtId="176" fontId="31" fillId="0" borderId="0"/>
    <xf numFmtId="176" fontId="22" fillId="0" borderId="0"/>
    <xf numFmtId="176" fontId="31" fillId="0" borderId="0"/>
    <xf numFmtId="176" fontId="22" fillId="0" borderId="0"/>
    <xf numFmtId="176" fontId="31" fillId="0" borderId="0"/>
    <xf numFmtId="176" fontId="22" fillId="0" borderId="0"/>
    <xf numFmtId="176" fontId="31" fillId="0" borderId="0"/>
    <xf numFmtId="176" fontId="22" fillId="0" borderId="0"/>
    <xf numFmtId="176" fontId="31" fillId="0" borderId="0"/>
    <xf numFmtId="176" fontId="22" fillId="0" borderId="0"/>
    <xf numFmtId="176" fontId="31" fillId="0" borderId="0"/>
    <xf numFmtId="176" fontId="22" fillId="0" borderId="0"/>
    <xf numFmtId="176" fontId="31" fillId="0" borderId="0"/>
    <xf numFmtId="176" fontId="22" fillId="0" borderId="0"/>
    <xf numFmtId="176" fontId="31" fillId="0" borderId="0"/>
    <xf numFmtId="176" fontId="22" fillId="0" borderId="0"/>
    <xf numFmtId="176" fontId="31" fillId="0" borderId="0"/>
    <xf numFmtId="176" fontId="22" fillId="0" borderId="0"/>
    <xf numFmtId="176" fontId="31" fillId="0" borderId="0"/>
    <xf numFmtId="176" fontId="22" fillId="0" borderId="0"/>
    <xf numFmtId="176" fontId="31" fillId="0" borderId="0"/>
    <xf numFmtId="176" fontId="22" fillId="0" borderId="0"/>
    <xf numFmtId="176" fontId="31" fillId="0" borderId="0"/>
    <xf numFmtId="176" fontId="22" fillId="0" borderId="0"/>
    <xf numFmtId="176" fontId="31" fillId="0" borderId="0"/>
    <xf numFmtId="176" fontId="22" fillId="0" borderId="0"/>
    <xf numFmtId="176" fontId="31" fillId="0" borderId="0"/>
    <xf numFmtId="176" fontId="22" fillId="0" borderId="0"/>
    <xf numFmtId="176" fontId="31" fillId="0" borderId="0"/>
    <xf numFmtId="176" fontId="22" fillId="0" borderId="0"/>
    <xf numFmtId="176" fontId="31" fillId="0" borderId="0"/>
    <xf numFmtId="176" fontId="22" fillId="0" borderId="0"/>
    <xf numFmtId="176" fontId="31" fillId="0" borderId="0"/>
    <xf numFmtId="176" fontId="22" fillId="0" borderId="0"/>
    <xf numFmtId="176" fontId="31" fillId="0" borderId="0"/>
    <xf numFmtId="176" fontId="22" fillId="0" borderId="0"/>
    <xf numFmtId="176" fontId="31" fillId="0" borderId="0"/>
    <xf numFmtId="176" fontId="22" fillId="0" borderId="0"/>
    <xf numFmtId="176" fontId="31" fillId="0" borderId="0"/>
    <xf numFmtId="176" fontId="22" fillId="0" borderId="0"/>
    <xf numFmtId="176" fontId="31" fillId="0" borderId="0"/>
    <xf numFmtId="176" fontId="22" fillId="0" borderId="0"/>
    <xf numFmtId="176" fontId="31" fillId="0" borderId="0"/>
    <xf numFmtId="176" fontId="22" fillId="0" borderId="0"/>
    <xf numFmtId="176" fontId="31" fillId="0" borderId="0"/>
    <xf numFmtId="176" fontId="22" fillId="0" borderId="0"/>
    <xf numFmtId="176" fontId="31" fillId="0" borderId="0"/>
    <xf numFmtId="176" fontId="22" fillId="0" borderId="0"/>
    <xf numFmtId="176" fontId="31" fillId="0" borderId="0"/>
    <xf numFmtId="176" fontId="22" fillId="0" borderId="0"/>
    <xf numFmtId="176" fontId="31" fillId="0" borderId="0"/>
    <xf numFmtId="176" fontId="22" fillId="0" borderId="0"/>
    <xf numFmtId="176" fontId="31" fillId="0" borderId="0"/>
    <xf numFmtId="176" fontId="22" fillId="0" borderId="0"/>
    <xf numFmtId="176" fontId="31" fillId="0" borderId="0"/>
    <xf numFmtId="176" fontId="22" fillId="0" borderId="0"/>
    <xf numFmtId="176" fontId="31" fillId="0" borderId="0"/>
    <xf numFmtId="176" fontId="22" fillId="0" borderId="0"/>
    <xf numFmtId="176" fontId="31" fillId="0" borderId="0"/>
    <xf numFmtId="176" fontId="22" fillId="0" borderId="0"/>
    <xf numFmtId="176" fontId="31" fillId="0" borderId="0"/>
    <xf numFmtId="176" fontId="22" fillId="0" borderId="0"/>
    <xf numFmtId="176" fontId="31" fillId="0" borderId="0"/>
    <xf numFmtId="176" fontId="22" fillId="0" borderId="0"/>
    <xf numFmtId="176" fontId="31" fillId="0" borderId="0"/>
    <xf numFmtId="176" fontId="22" fillId="0" borderId="0"/>
    <xf numFmtId="176" fontId="31" fillId="0" borderId="0"/>
    <xf numFmtId="176" fontId="22" fillId="0" borderId="0"/>
    <xf numFmtId="176" fontId="31" fillId="0" borderId="0"/>
    <xf numFmtId="176" fontId="22" fillId="0" borderId="0"/>
    <xf numFmtId="176" fontId="31" fillId="0" borderId="0"/>
    <xf numFmtId="176" fontId="22" fillId="0" borderId="0"/>
    <xf numFmtId="176" fontId="31" fillId="0" borderId="0"/>
    <xf numFmtId="176" fontId="22" fillId="0" borderId="0"/>
    <xf numFmtId="176" fontId="31" fillId="0" borderId="0"/>
    <xf numFmtId="176" fontId="22" fillId="0" borderId="0"/>
    <xf numFmtId="176" fontId="31" fillId="0" borderId="0"/>
    <xf numFmtId="176" fontId="22" fillId="0" borderId="0"/>
    <xf numFmtId="176" fontId="31" fillId="0" borderId="0"/>
    <xf numFmtId="176" fontId="22" fillId="0" borderId="0"/>
    <xf numFmtId="176" fontId="31" fillId="0" borderId="0"/>
    <xf numFmtId="176" fontId="22" fillId="0" borderId="0"/>
    <xf numFmtId="176" fontId="31" fillId="0" borderId="0"/>
    <xf numFmtId="176" fontId="22" fillId="0" borderId="0"/>
    <xf numFmtId="176" fontId="31" fillId="0" borderId="0"/>
    <xf numFmtId="176" fontId="22" fillId="0" borderId="0"/>
    <xf numFmtId="176" fontId="31" fillId="0" borderId="0"/>
    <xf numFmtId="176" fontId="22" fillId="0" borderId="0"/>
    <xf numFmtId="176" fontId="31" fillId="0" borderId="0"/>
    <xf numFmtId="176" fontId="22" fillId="0" borderId="0"/>
    <xf numFmtId="176" fontId="31" fillId="0" borderId="0"/>
    <xf numFmtId="176" fontId="22" fillId="0" borderId="0"/>
    <xf numFmtId="176" fontId="31" fillId="0" borderId="0"/>
    <xf numFmtId="176" fontId="22" fillId="0" borderId="0"/>
    <xf numFmtId="176" fontId="31" fillId="0" borderId="0"/>
    <xf numFmtId="176" fontId="22" fillId="0" borderId="0"/>
    <xf numFmtId="176" fontId="31" fillId="0" borderId="0"/>
    <xf numFmtId="176" fontId="22" fillId="0" borderId="0"/>
    <xf numFmtId="176" fontId="31" fillId="0" borderId="0"/>
    <xf numFmtId="176" fontId="22" fillId="0" borderId="0"/>
    <xf numFmtId="176" fontId="31" fillId="0" borderId="0"/>
    <xf numFmtId="176" fontId="22" fillId="0" borderId="0"/>
    <xf numFmtId="176" fontId="31" fillId="0" borderId="0"/>
    <xf numFmtId="176" fontId="22" fillId="0" borderId="0"/>
    <xf numFmtId="176" fontId="31" fillId="0" borderId="0"/>
    <xf numFmtId="176" fontId="22" fillId="0" borderId="0"/>
    <xf numFmtId="176" fontId="31" fillId="0" borderId="0"/>
    <xf numFmtId="176" fontId="22" fillId="0" borderId="0"/>
    <xf numFmtId="176" fontId="31" fillId="0" borderId="0"/>
    <xf numFmtId="176" fontId="22" fillId="0" borderId="0"/>
    <xf numFmtId="176" fontId="31" fillId="0" borderId="0"/>
    <xf numFmtId="176" fontId="22" fillId="0" borderId="0"/>
    <xf numFmtId="176" fontId="31" fillId="0" borderId="0"/>
    <xf numFmtId="176" fontId="22" fillId="0" borderId="0"/>
    <xf numFmtId="176" fontId="31" fillId="0" borderId="0"/>
    <xf numFmtId="176" fontId="22" fillId="0" borderId="0"/>
    <xf numFmtId="176" fontId="31" fillId="0" borderId="0"/>
    <xf numFmtId="176" fontId="22" fillId="0" borderId="0"/>
    <xf numFmtId="176" fontId="31" fillId="0" borderId="0"/>
    <xf numFmtId="176" fontId="22" fillId="0" borderId="0"/>
    <xf numFmtId="176" fontId="31" fillId="0" borderId="0"/>
    <xf numFmtId="176" fontId="22" fillId="0" borderId="0"/>
    <xf numFmtId="176" fontId="31" fillId="0" borderId="0"/>
    <xf numFmtId="176" fontId="22" fillId="0" borderId="0"/>
    <xf numFmtId="176" fontId="31" fillId="0" borderId="0"/>
    <xf numFmtId="176" fontId="22" fillId="0" borderId="0"/>
    <xf numFmtId="176" fontId="31" fillId="0" borderId="0"/>
    <xf numFmtId="176" fontId="22" fillId="0" borderId="0"/>
    <xf numFmtId="176" fontId="31" fillId="0" borderId="0"/>
    <xf numFmtId="176" fontId="22" fillId="0" borderId="0"/>
    <xf numFmtId="176" fontId="31" fillId="0" borderId="0"/>
    <xf numFmtId="176" fontId="22" fillId="0" borderId="0"/>
    <xf numFmtId="176" fontId="31" fillId="0" borderId="0"/>
    <xf numFmtId="176" fontId="22" fillId="0" borderId="0"/>
    <xf numFmtId="176" fontId="31" fillId="0" borderId="0"/>
    <xf numFmtId="176" fontId="22" fillId="0" borderId="0"/>
    <xf numFmtId="176" fontId="31" fillId="0" borderId="0"/>
    <xf numFmtId="176" fontId="22" fillId="0" borderId="0"/>
    <xf numFmtId="176" fontId="31" fillId="0" borderId="0"/>
    <xf numFmtId="176" fontId="22" fillId="0" borderId="0"/>
    <xf numFmtId="176" fontId="31" fillId="0" borderId="0"/>
    <xf numFmtId="176" fontId="22" fillId="0" borderId="0"/>
    <xf numFmtId="176" fontId="31" fillId="0" borderId="0"/>
    <xf numFmtId="176" fontId="22" fillId="0" borderId="0"/>
    <xf numFmtId="176" fontId="31" fillId="0" borderId="0"/>
    <xf numFmtId="176" fontId="22" fillId="0" borderId="0"/>
    <xf numFmtId="176" fontId="31" fillId="0" borderId="0"/>
    <xf numFmtId="176" fontId="22" fillId="0" borderId="0"/>
    <xf numFmtId="176" fontId="31" fillId="0" borderId="0"/>
    <xf numFmtId="176" fontId="22" fillId="0" borderId="0"/>
    <xf numFmtId="176" fontId="31" fillId="0" borderId="0"/>
    <xf numFmtId="176" fontId="22" fillId="0" borderId="0"/>
    <xf numFmtId="176" fontId="31" fillId="0" borderId="0"/>
    <xf numFmtId="176" fontId="22" fillId="0" borderId="0"/>
    <xf numFmtId="176" fontId="22" fillId="0" borderId="0"/>
    <xf numFmtId="176" fontId="31" fillId="0" borderId="0"/>
    <xf numFmtId="176" fontId="31" fillId="0" borderId="0"/>
    <xf numFmtId="176" fontId="31" fillId="0" borderId="0"/>
    <xf numFmtId="176" fontId="22" fillId="0" borderId="0"/>
    <xf numFmtId="176" fontId="22" fillId="0" borderId="0"/>
    <xf numFmtId="176" fontId="31" fillId="0" borderId="0"/>
    <xf numFmtId="176" fontId="31" fillId="0" borderId="0"/>
    <xf numFmtId="176" fontId="22" fillId="0" borderId="0"/>
    <xf numFmtId="176" fontId="22" fillId="0" borderId="0"/>
    <xf numFmtId="176" fontId="31" fillId="0" borderId="0"/>
    <xf numFmtId="176" fontId="31" fillId="0" borderId="0"/>
    <xf numFmtId="176" fontId="22" fillId="0" borderId="0"/>
    <xf numFmtId="176" fontId="22" fillId="0" borderId="0"/>
    <xf numFmtId="176" fontId="31" fillId="0" borderId="0"/>
    <xf numFmtId="176" fontId="31" fillId="0" borderId="0"/>
    <xf numFmtId="176" fontId="38" fillId="0" borderId="0"/>
    <xf numFmtId="176" fontId="31" fillId="0" borderId="0"/>
    <xf numFmtId="176" fontId="22" fillId="0" borderId="0"/>
    <xf numFmtId="176" fontId="22" fillId="0" borderId="0"/>
    <xf numFmtId="176" fontId="22" fillId="0" borderId="0"/>
    <xf numFmtId="176" fontId="31" fillId="0" borderId="0"/>
    <xf numFmtId="176" fontId="31" fillId="0" borderId="0"/>
    <xf numFmtId="176" fontId="22" fillId="0" borderId="0"/>
    <xf numFmtId="176" fontId="31" fillId="0" borderId="0"/>
    <xf numFmtId="176" fontId="31" fillId="0" borderId="0"/>
    <xf numFmtId="176" fontId="22" fillId="0" borderId="0"/>
    <xf numFmtId="176" fontId="22" fillId="0" borderId="0"/>
    <xf numFmtId="176" fontId="31" fillId="0" borderId="0"/>
    <xf numFmtId="176" fontId="31" fillId="0" borderId="0"/>
    <xf numFmtId="176" fontId="22" fillId="0" borderId="0"/>
    <xf numFmtId="176" fontId="22" fillId="0" borderId="0"/>
    <xf numFmtId="176" fontId="22" fillId="0" borderId="0"/>
    <xf numFmtId="176" fontId="31" fillId="0" borderId="0"/>
    <xf numFmtId="176" fontId="31" fillId="0" borderId="0"/>
    <xf numFmtId="176" fontId="22" fillId="0" borderId="0"/>
    <xf numFmtId="176" fontId="31" fillId="0" borderId="0"/>
    <xf numFmtId="176" fontId="31" fillId="0" borderId="0"/>
    <xf numFmtId="176" fontId="22" fillId="0" borderId="0"/>
    <xf numFmtId="176" fontId="22" fillId="0" borderId="0"/>
    <xf numFmtId="176" fontId="31" fillId="0" borderId="0"/>
    <xf numFmtId="176" fontId="31" fillId="0" borderId="0"/>
    <xf numFmtId="176" fontId="22" fillId="0" borderId="0"/>
    <xf numFmtId="176" fontId="22" fillId="0" borderId="0"/>
    <xf numFmtId="176" fontId="31" fillId="0" borderId="0"/>
    <xf numFmtId="176" fontId="31" fillId="0" borderId="0"/>
    <xf numFmtId="176" fontId="22" fillId="0" borderId="0"/>
    <xf numFmtId="176" fontId="22" fillId="0" borderId="0"/>
    <xf numFmtId="176" fontId="22" fillId="0" borderId="0"/>
    <xf numFmtId="176" fontId="31" fillId="0" borderId="0"/>
    <xf numFmtId="176" fontId="31" fillId="0" borderId="0"/>
    <xf numFmtId="176" fontId="22" fillId="0" borderId="0"/>
    <xf numFmtId="176" fontId="31" fillId="0" borderId="0"/>
    <xf numFmtId="176" fontId="22" fillId="0" borderId="0"/>
    <xf numFmtId="176" fontId="31" fillId="0" borderId="0"/>
    <xf numFmtId="176" fontId="22" fillId="0" borderId="0"/>
    <xf numFmtId="176" fontId="31" fillId="0" borderId="0"/>
    <xf numFmtId="176" fontId="22" fillId="0" borderId="0"/>
    <xf numFmtId="176" fontId="31" fillId="0" borderId="0"/>
    <xf numFmtId="176" fontId="22" fillId="0" borderId="0"/>
    <xf numFmtId="176" fontId="31" fillId="0" borderId="0"/>
    <xf numFmtId="176" fontId="22" fillId="0" borderId="0"/>
    <xf numFmtId="176" fontId="31" fillId="0" borderId="0"/>
    <xf numFmtId="176" fontId="22" fillId="0" borderId="0"/>
    <xf numFmtId="176" fontId="31" fillId="0" borderId="0"/>
    <xf numFmtId="176" fontId="22" fillId="0" borderId="0"/>
    <xf numFmtId="176" fontId="31" fillId="0" borderId="0"/>
    <xf numFmtId="176" fontId="22" fillId="0" borderId="0"/>
    <xf numFmtId="176" fontId="31" fillId="0" borderId="0"/>
    <xf numFmtId="176" fontId="22" fillId="0" borderId="0"/>
    <xf numFmtId="176" fontId="31" fillId="0" borderId="0"/>
    <xf numFmtId="176" fontId="22" fillId="0" borderId="0"/>
    <xf numFmtId="176" fontId="31" fillId="0" borderId="0"/>
    <xf numFmtId="176" fontId="22" fillId="0" borderId="0"/>
    <xf numFmtId="176" fontId="31" fillId="0" borderId="0"/>
    <xf numFmtId="176" fontId="22" fillId="0" borderId="0"/>
    <xf numFmtId="176" fontId="31" fillId="0" borderId="0"/>
    <xf numFmtId="176" fontId="22" fillId="0" borderId="0"/>
    <xf numFmtId="176" fontId="31" fillId="0" borderId="0"/>
    <xf numFmtId="176" fontId="22" fillId="0" borderId="0"/>
    <xf numFmtId="176" fontId="31" fillId="0" borderId="0"/>
    <xf numFmtId="176" fontId="22" fillId="0" borderId="0"/>
    <xf numFmtId="176" fontId="31" fillId="0" borderId="0"/>
    <xf numFmtId="176" fontId="22" fillId="0" borderId="0"/>
    <xf numFmtId="176" fontId="31" fillId="0" borderId="0"/>
    <xf numFmtId="176" fontId="22" fillId="0" borderId="0"/>
    <xf numFmtId="176" fontId="31" fillId="0" borderId="0"/>
    <xf numFmtId="176" fontId="22" fillId="0" borderId="0"/>
    <xf numFmtId="176" fontId="31" fillId="0" borderId="0"/>
    <xf numFmtId="176" fontId="22" fillId="0" borderId="0"/>
    <xf numFmtId="176" fontId="31" fillId="0" borderId="0"/>
    <xf numFmtId="176" fontId="22" fillId="0" borderId="0"/>
    <xf numFmtId="176" fontId="31" fillId="0" borderId="0"/>
    <xf numFmtId="176" fontId="22" fillId="0" borderId="0"/>
    <xf numFmtId="176" fontId="31" fillId="0" borderId="0"/>
    <xf numFmtId="176" fontId="22" fillId="0" borderId="0"/>
    <xf numFmtId="176" fontId="31" fillId="0" borderId="0"/>
    <xf numFmtId="176" fontId="22" fillId="0" borderId="0"/>
    <xf numFmtId="176" fontId="31" fillId="0" borderId="0"/>
    <xf numFmtId="176" fontId="22" fillId="0" borderId="0"/>
    <xf numFmtId="176" fontId="31" fillId="0" borderId="0"/>
    <xf numFmtId="176" fontId="22" fillId="0" borderId="0"/>
    <xf numFmtId="176" fontId="31" fillId="0" borderId="0"/>
    <xf numFmtId="176" fontId="22" fillId="0" borderId="0"/>
    <xf numFmtId="176" fontId="31" fillId="0" borderId="0"/>
    <xf numFmtId="176" fontId="22" fillId="0" borderId="0"/>
    <xf numFmtId="176" fontId="31" fillId="0" borderId="0"/>
    <xf numFmtId="176" fontId="22" fillId="0" borderId="0"/>
    <xf numFmtId="176" fontId="31" fillId="0" borderId="0"/>
    <xf numFmtId="176" fontId="22" fillId="0" borderId="0"/>
    <xf numFmtId="176" fontId="31" fillId="0" borderId="0"/>
    <xf numFmtId="176" fontId="22" fillId="0" borderId="0"/>
    <xf numFmtId="176" fontId="31" fillId="0" borderId="0"/>
    <xf numFmtId="176" fontId="22" fillId="0" borderId="0"/>
    <xf numFmtId="176" fontId="31" fillId="0" borderId="0"/>
    <xf numFmtId="176" fontId="22" fillId="0" borderId="0"/>
    <xf numFmtId="176" fontId="31" fillId="0" borderId="0"/>
    <xf numFmtId="176" fontId="22" fillId="0" borderId="0"/>
    <xf numFmtId="176" fontId="31" fillId="0" borderId="0"/>
    <xf numFmtId="176" fontId="22" fillId="0" borderId="0"/>
    <xf numFmtId="176" fontId="31" fillId="0" borderId="0"/>
    <xf numFmtId="176" fontId="22" fillId="0" borderId="0"/>
    <xf numFmtId="176" fontId="31" fillId="0" borderId="0"/>
    <xf numFmtId="176" fontId="22" fillId="0" borderId="0"/>
    <xf numFmtId="176" fontId="31" fillId="0" borderId="0"/>
    <xf numFmtId="176" fontId="22" fillId="0" borderId="0"/>
    <xf numFmtId="176" fontId="31" fillId="0" borderId="0"/>
    <xf numFmtId="176" fontId="22" fillId="0" borderId="0"/>
    <xf numFmtId="176" fontId="31" fillId="0" borderId="0"/>
    <xf numFmtId="176" fontId="22" fillId="0" borderId="0"/>
    <xf numFmtId="176" fontId="31" fillId="0" borderId="0"/>
    <xf numFmtId="176" fontId="22" fillId="0" borderId="0"/>
    <xf numFmtId="176" fontId="31" fillId="0" borderId="0"/>
    <xf numFmtId="176" fontId="22" fillId="0" borderId="0"/>
    <xf numFmtId="176" fontId="31" fillId="0" borderId="0"/>
    <xf numFmtId="176" fontId="22" fillId="0" borderId="0"/>
    <xf numFmtId="176" fontId="31" fillId="0" borderId="0"/>
    <xf numFmtId="176" fontId="22" fillId="0" borderId="0"/>
    <xf numFmtId="176" fontId="31" fillId="0" borderId="0"/>
    <xf numFmtId="176" fontId="22" fillId="0" borderId="0"/>
    <xf numFmtId="176" fontId="31" fillId="0" borderId="0"/>
    <xf numFmtId="176" fontId="22" fillId="0" borderId="0"/>
    <xf numFmtId="176" fontId="31" fillId="0" borderId="0"/>
    <xf numFmtId="176" fontId="22" fillId="0" borderId="0"/>
    <xf numFmtId="176" fontId="31" fillId="0" borderId="0"/>
    <xf numFmtId="176" fontId="22" fillId="0" borderId="0"/>
    <xf numFmtId="176" fontId="31" fillId="0" borderId="0"/>
    <xf numFmtId="176" fontId="22" fillId="0" borderId="0"/>
    <xf numFmtId="176" fontId="31" fillId="0" borderId="0"/>
    <xf numFmtId="176" fontId="22" fillId="0" borderId="0"/>
    <xf numFmtId="176" fontId="31" fillId="0" borderId="0"/>
    <xf numFmtId="176" fontId="22" fillId="0" borderId="0"/>
    <xf numFmtId="176" fontId="31" fillId="0" borderId="0"/>
    <xf numFmtId="176" fontId="22" fillId="0" borderId="0"/>
    <xf numFmtId="176" fontId="31" fillId="0" borderId="0"/>
    <xf numFmtId="176" fontId="22" fillId="0" borderId="0"/>
    <xf numFmtId="176" fontId="31" fillId="0" borderId="0"/>
    <xf numFmtId="176" fontId="22" fillId="0" borderId="0"/>
    <xf numFmtId="176" fontId="31" fillId="0" borderId="0"/>
    <xf numFmtId="176" fontId="22" fillId="0" borderId="0"/>
    <xf numFmtId="176" fontId="31" fillId="0" borderId="0"/>
    <xf numFmtId="176" fontId="22" fillId="0" borderId="0"/>
    <xf numFmtId="176" fontId="31" fillId="0" borderId="0"/>
    <xf numFmtId="176" fontId="22" fillId="0" borderId="0"/>
    <xf numFmtId="176" fontId="31" fillId="0" borderId="0"/>
    <xf numFmtId="176" fontId="22" fillId="0" borderId="0"/>
    <xf numFmtId="176" fontId="31" fillId="0" borderId="0"/>
    <xf numFmtId="176" fontId="22" fillId="0" borderId="0"/>
    <xf numFmtId="176" fontId="31" fillId="0" borderId="0"/>
    <xf numFmtId="176" fontId="22" fillId="0" borderId="0"/>
    <xf numFmtId="176" fontId="31" fillId="0" borderId="0"/>
    <xf numFmtId="176" fontId="22" fillId="0" borderId="0"/>
    <xf numFmtId="176" fontId="31" fillId="0" borderId="0"/>
    <xf numFmtId="176" fontId="22" fillId="0" borderId="0"/>
    <xf numFmtId="176" fontId="31" fillId="0" borderId="0"/>
    <xf numFmtId="176" fontId="22" fillId="0" borderId="0"/>
    <xf numFmtId="176" fontId="31" fillId="0" borderId="0"/>
    <xf numFmtId="176" fontId="22" fillId="0" borderId="0"/>
    <xf numFmtId="176" fontId="31" fillId="0" borderId="0"/>
    <xf numFmtId="176" fontId="22" fillId="0" borderId="0"/>
    <xf numFmtId="176" fontId="31" fillId="0" borderId="0"/>
    <xf numFmtId="176" fontId="22" fillId="0" borderId="0"/>
    <xf numFmtId="176" fontId="31" fillId="0" borderId="0"/>
    <xf numFmtId="176" fontId="22" fillId="0" borderId="0"/>
    <xf numFmtId="176" fontId="31" fillId="0" borderId="0"/>
    <xf numFmtId="176" fontId="22" fillId="0" borderId="0"/>
    <xf numFmtId="176" fontId="31" fillId="0" borderId="0"/>
    <xf numFmtId="176" fontId="22" fillId="0" borderId="0"/>
    <xf numFmtId="176" fontId="31" fillId="0" borderId="0"/>
    <xf numFmtId="176" fontId="22" fillId="0" borderId="0"/>
    <xf numFmtId="176" fontId="31" fillId="0" borderId="0"/>
    <xf numFmtId="176" fontId="22" fillId="0" borderId="0"/>
    <xf numFmtId="176" fontId="31" fillId="0" borderId="0"/>
    <xf numFmtId="176" fontId="22" fillId="0" borderId="0"/>
    <xf numFmtId="176" fontId="31" fillId="0" borderId="0"/>
    <xf numFmtId="176" fontId="22" fillId="0" borderId="0"/>
    <xf numFmtId="176" fontId="31" fillId="0" borderId="0"/>
    <xf numFmtId="176" fontId="22" fillId="0" borderId="0"/>
    <xf numFmtId="176" fontId="31" fillId="0" borderId="0"/>
    <xf numFmtId="176" fontId="22" fillId="0" borderId="0"/>
    <xf numFmtId="176" fontId="31" fillId="0" borderId="0"/>
    <xf numFmtId="176" fontId="22" fillId="0" borderId="0"/>
    <xf numFmtId="176" fontId="31" fillId="0" borderId="0"/>
    <xf numFmtId="176" fontId="22" fillId="0" borderId="0"/>
    <xf numFmtId="176" fontId="31" fillId="0" borderId="0"/>
    <xf numFmtId="176" fontId="22" fillId="0" borderId="0"/>
    <xf numFmtId="176" fontId="31" fillId="0" borderId="0"/>
    <xf numFmtId="176" fontId="22" fillId="0" borderId="0"/>
    <xf numFmtId="176" fontId="31" fillId="0" borderId="0"/>
    <xf numFmtId="176" fontId="22" fillId="0" borderId="0"/>
    <xf numFmtId="176" fontId="31" fillId="0" borderId="0"/>
    <xf numFmtId="176" fontId="22" fillId="0" borderId="0"/>
    <xf numFmtId="176" fontId="31" fillId="0" borderId="0"/>
    <xf numFmtId="176" fontId="22" fillId="0" borderId="0"/>
    <xf numFmtId="176" fontId="31" fillId="0" borderId="0"/>
    <xf numFmtId="176" fontId="22" fillId="0" borderId="0"/>
    <xf numFmtId="176" fontId="31" fillId="0" borderId="0"/>
    <xf numFmtId="176" fontId="22" fillId="0" borderId="0"/>
    <xf numFmtId="176" fontId="31" fillId="0" borderId="0"/>
    <xf numFmtId="176" fontId="22" fillId="0" borderId="0"/>
    <xf numFmtId="176" fontId="31" fillId="0" borderId="0"/>
    <xf numFmtId="176" fontId="22" fillId="0" borderId="0"/>
    <xf numFmtId="176" fontId="31" fillId="0" borderId="0"/>
    <xf numFmtId="176" fontId="22" fillId="0" borderId="0"/>
    <xf numFmtId="176" fontId="31" fillId="0" borderId="0"/>
    <xf numFmtId="176" fontId="22" fillId="0" borderId="0"/>
    <xf numFmtId="176" fontId="31" fillId="0" borderId="0"/>
    <xf numFmtId="176" fontId="22" fillId="0" borderId="0"/>
    <xf numFmtId="176" fontId="31" fillId="0" borderId="0"/>
    <xf numFmtId="176" fontId="22" fillId="0" borderId="0"/>
    <xf numFmtId="176" fontId="22" fillId="0" borderId="0"/>
    <xf numFmtId="176" fontId="31" fillId="0" borderId="0"/>
    <xf numFmtId="176" fontId="31" fillId="0" borderId="0"/>
    <xf numFmtId="176" fontId="31" fillId="0" borderId="0"/>
    <xf numFmtId="176" fontId="22" fillId="0" borderId="0"/>
    <xf numFmtId="176" fontId="22" fillId="0" borderId="0"/>
    <xf numFmtId="176" fontId="31" fillId="0" borderId="0"/>
    <xf numFmtId="176" fontId="31" fillId="0" borderId="0"/>
    <xf numFmtId="176" fontId="22" fillId="0" borderId="0"/>
    <xf numFmtId="176" fontId="22" fillId="0" borderId="0"/>
    <xf numFmtId="176" fontId="31" fillId="0" borderId="0"/>
    <xf numFmtId="176" fontId="31" fillId="0" borderId="0"/>
    <xf numFmtId="176" fontId="22" fillId="0" borderId="0"/>
    <xf numFmtId="176" fontId="22" fillId="0" borderId="0"/>
    <xf numFmtId="176" fontId="31" fillId="0" borderId="0"/>
    <xf numFmtId="176" fontId="31" fillId="0" borderId="0"/>
    <xf numFmtId="176" fontId="22" fillId="0" borderId="0"/>
    <xf numFmtId="176" fontId="22" fillId="0" borderId="0"/>
    <xf numFmtId="176" fontId="22" fillId="0" borderId="0"/>
    <xf numFmtId="176" fontId="31" fillId="0" borderId="0"/>
    <xf numFmtId="176" fontId="31" fillId="0" borderId="0"/>
    <xf numFmtId="176" fontId="22" fillId="0" borderId="0"/>
    <xf numFmtId="176" fontId="31" fillId="0" borderId="0"/>
    <xf numFmtId="176" fontId="31" fillId="0" borderId="0"/>
    <xf numFmtId="176" fontId="22" fillId="0" borderId="0"/>
    <xf numFmtId="176" fontId="22" fillId="0" borderId="0"/>
    <xf numFmtId="176" fontId="31" fillId="0" borderId="0"/>
    <xf numFmtId="176" fontId="31" fillId="0" borderId="0"/>
    <xf numFmtId="176" fontId="22" fillId="0" borderId="0"/>
    <xf numFmtId="176" fontId="22" fillId="0" borderId="0"/>
    <xf numFmtId="176" fontId="22" fillId="0" borderId="0"/>
    <xf numFmtId="176" fontId="31" fillId="0" borderId="0"/>
    <xf numFmtId="176" fontId="31" fillId="0" borderId="0"/>
    <xf numFmtId="176" fontId="22" fillId="0" borderId="0"/>
    <xf numFmtId="176" fontId="31" fillId="0" borderId="0"/>
    <xf numFmtId="176" fontId="31" fillId="0" borderId="0"/>
    <xf numFmtId="176" fontId="22" fillId="0" borderId="0"/>
    <xf numFmtId="176" fontId="22" fillId="0" borderId="0"/>
    <xf numFmtId="176" fontId="31" fillId="0" borderId="0"/>
    <xf numFmtId="176" fontId="31" fillId="0" borderId="0"/>
    <xf numFmtId="176" fontId="22" fillId="0" borderId="0"/>
    <xf numFmtId="176" fontId="22" fillId="0" borderId="0"/>
    <xf numFmtId="176" fontId="31" fillId="0" borderId="0"/>
    <xf numFmtId="176" fontId="31" fillId="0" borderId="0"/>
    <xf numFmtId="176" fontId="22" fillId="0" borderId="0"/>
    <xf numFmtId="176" fontId="22" fillId="0" borderId="0"/>
    <xf numFmtId="176" fontId="22" fillId="0" borderId="0"/>
    <xf numFmtId="176" fontId="31" fillId="0" borderId="0"/>
    <xf numFmtId="176" fontId="31" fillId="0" borderId="0"/>
    <xf numFmtId="176" fontId="22" fillId="0" borderId="0"/>
    <xf numFmtId="176" fontId="31" fillId="0" borderId="0"/>
    <xf numFmtId="176" fontId="22" fillId="0" borderId="0"/>
    <xf numFmtId="176" fontId="31" fillId="0" borderId="0"/>
    <xf numFmtId="176" fontId="22" fillId="0" borderId="0"/>
    <xf numFmtId="176" fontId="31" fillId="0" borderId="0"/>
    <xf numFmtId="176" fontId="22" fillId="0" borderId="0"/>
    <xf numFmtId="176" fontId="31" fillId="0" borderId="0"/>
    <xf numFmtId="176" fontId="22" fillId="0" borderId="0"/>
    <xf numFmtId="176" fontId="31" fillId="0" borderId="0"/>
    <xf numFmtId="176" fontId="22" fillId="0" borderId="0"/>
    <xf numFmtId="176" fontId="31" fillId="0" borderId="0"/>
    <xf numFmtId="176" fontId="22" fillId="0" borderId="0"/>
    <xf numFmtId="176" fontId="31" fillId="0" borderId="0"/>
    <xf numFmtId="176" fontId="22" fillId="0" borderId="0"/>
    <xf numFmtId="176" fontId="31" fillId="0" borderId="0"/>
    <xf numFmtId="176" fontId="22" fillId="0" borderId="0"/>
    <xf numFmtId="176" fontId="31" fillId="0" borderId="0"/>
    <xf numFmtId="176" fontId="22" fillId="0" borderId="0"/>
    <xf numFmtId="176" fontId="31" fillId="0" borderId="0"/>
    <xf numFmtId="176" fontId="22" fillId="0" borderId="0"/>
    <xf numFmtId="176" fontId="31" fillId="0" borderId="0"/>
    <xf numFmtId="176" fontId="22" fillId="0" borderId="0"/>
    <xf numFmtId="176" fontId="31" fillId="0" borderId="0"/>
    <xf numFmtId="176" fontId="22" fillId="0" borderId="0"/>
    <xf numFmtId="176" fontId="31" fillId="0" borderId="0"/>
    <xf numFmtId="176" fontId="22" fillId="0" borderId="0"/>
    <xf numFmtId="176" fontId="31" fillId="0" borderId="0"/>
    <xf numFmtId="176" fontId="22" fillId="0" borderId="0"/>
    <xf numFmtId="176" fontId="31" fillId="0" borderId="0"/>
    <xf numFmtId="176" fontId="22" fillId="0" borderId="0"/>
    <xf numFmtId="176" fontId="31" fillId="0" borderId="0"/>
    <xf numFmtId="176" fontId="22" fillId="0" borderId="0"/>
    <xf numFmtId="176" fontId="31" fillId="0" borderId="0"/>
    <xf numFmtId="176" fontId="22" fillId="0" borderId="0"/>
    <xf numFmtId="176" fontId="31" fillId="0" borderId="0"/>
    <xf numFmtId="176" fontId="22" fillId="0" borderId="0"/>
    <xf numFmtId="176" fontId="31" fillId="0" borderId="0"/>
    <xf numFmtId="176" fontId="22" fillId="0" borderId="0"/>
    <xf numFmtId="176" fontId="31" fillId="0" borderId="0"/>
    <xf numFmtId="176" fontId="22" fillId="0" borderId="0"/>
    <xf numFmtId="176" fontId="31" fillId="0" borderId="0"/>
    <xf numFmtId="176" fontId="22" fillId="0" borderId="0"/>
    <xf numFmtId="176" fontId="31" fillId="0" borderId="0"/>
    <xf numFmtId="176" fontId="22" fillId="0" borderId="0"/>
    <xf numFmtId="176" fontId="31" fillId="0" borderId="0"/>
    <xf numFmtId="176" fontId="22" fillId="0" borderId="0"/>
    <xf numFmtId="176" fontId="31" fillId="0" borderId="0"/>
    <xf numFmtId="176" fontId="22" fillId="0" borderId="0"/>
    <xf numFmtId="176" fontId="31" fillId="0" borderId="0"/>
    <xf numFmtId="176" fontId="22" fillId="0" borderId="0"/>
    <xf numFmtId="176" fontId="31" fillId="0" borderId="0"/>
    <xf numFmtId="176" fontId="22" fillId="0" borderId="0"/>
    <xf numFmtId="176" fontId="31" fillId="0" borderId="0"/>
    <xf numFmtId="176" fontId="22" fillId="0" borderId="0"/>
    <xf numFmtId="176" fontId="31" fillId="0" borderId="0"/>
    <xf numFmtId="176" fontId="22" fillId="0" borderId="0"/>
    <xf numFmtId="176" fontId="31" fillId="0" borderId="0"/>
    <xf numFmtId="176" fontId="22" fillId="0" borderId="0"/>
    <xf numFmtId="176" fontId="31" fillId="0" borderId="0"/>
    <xf numFmtId="176" fontId="22" fillId="0" borderId="0"/>
    <xf numFmtId="176" fontId="31" fillId="0" borderId="0"/>
    <xf numFmtId="176" fontId="22" fillId="0" borderId="0"/>
    <xf numFmtId="176" fontId="31" fillId="0" borderId="0"/>
    <xf numFmtId="176" fontId="22" fillId="0" borderId="0"/>
    <xf numFmtId="176" fontId="31" fillId="0" borderId="0"/>
    <xf numFmtId="176" fontId="22" fillId="0" borderId="0"/>
    <xf numFmtId="176" fontId="31" fillId="0" borderId="0"/>
    <xf numFmtId="176" fontId="22" fillId="0" borderId="0"/>
    <xf numFmtId="176" fontId="31" fillId="0" borderId="0"/>
    <xf numFmtId="176" fontId="22" fillId="0" borderId="0"/>
    <xf numFmtId="176" fontId="31" fillId="0" borderId="0"/>
    <xf numFmtId="176" fontId="22" fillId="0" borderId="0"/>
    <xf numFmtId="176" fontId="31" fillId="0" borderId="0"/>
    <xf numFmtId="176" fontId="22" fillId="0" borderId="0"/>
    <xf numFmtId="176" fontId="31" fillId="0" borderId="0"/>
    <xf numFmtId="176" fontId="22" fillId="0" borderId="0"/>
    <xf numFmtId="176" fontId="31" fillId="0" borderId="0"/>
    <xf numFmtId="176" fontId="22" fillId="0" borderId="0"/>
    <xf numFmtId="176" fontId="31" fillId="0" borderId="0"/>
    <xf numFmtId="176" fontId="22" fillId="0" borderId="0"/>
    <xf numFmtId="176" fontId="31" fillId="0" borderId="0"/>
    <xf numFmtId="176" fontId="22" fillId="0" borderId="0"/>
    <xf numFmtId="176" fontId="31" fillId="0" borderId="0"/>
    <xf numFmtId="176" fontId="22" fillId="0" borderId="0"/>
    <xf numFmtId="176" fontId="31" fillId="0" borderId="0"/>
    <xf numFmtId="176" fontId="22" fillId="0" borderId="0"/>
    <xf numFmtId="176" fontId="31" fillId="0" borderId="0"/>
    <xf numFmtId="176" fontId="22" fillId="0" borderId="0"/>
    <xf numFmtId="176" fontId="31" fillId="0" borderId="0"/>
    <xf numFmtId="176" fontId="22" fillId="0" borderId="0"/>
    <xf numFmtId="176" fontId="31" fillId="0" borderId="0"/>
    <xf numFmtId="176" fontId="22" fillId="0" borderId="0"/>
    <xf numFmtId="176" fontId="31" fillId="0" borderId="0"/>
    <xf numFmtId="176" fontId="22" fillId="0" borderId="0"/>
    <xf numFmtId="176" fontId="31" fillId="0" borderId="0"/>
    <xf numFmtId="176" fontId="22" fillId="0" borderId="0"/>
    <xf numFmtId="176" fontId="31" fillId="0" borderId="0"/>
    <xf numFmtId="176" fontId="22" fillId="0" borderId="0"/>
    <xf numFmtId="176" fontId="31" fillId="0" borderId="0"/>
    <xf numFmtId="176" fontId="22" fillId="0" borderId="0"/>
    <xf numFmtId="176" fontId="31" fillId="0" borderId="0"/>
    <xf numFmtId="176" fontId="22" fillId="0" borderId="0"/>
    <xf numFmtId="176" fontId="31" fillId="0" borderId="0"/>
    <xf numFmtId="176" fontId="22" fillId="0" borderId="0"/>
    <xf numFmtId="176" fontId="31" fillId="0" borderId="0"/>
    <xf numFmtId="176" fontId="22" fillId="0" borderId="0"/>
    <xf numFmtId="176" fontId="31" fillId="0" borderId="0"/>
    <xf numFmtId="176" fontId="22" fillId="0" borderId="0"/>
    <xf numFmtId="176" fontId="31" fillId="0" borderId="0"/>
    <xf numFmtId="176" fontId="22" fillId="0" borderId="0"/>
    <xf numFmtId="176" fontId="31" fillId="0" borderId="0"/>
    <xf numFmtId="176" fontId="22" fillId="0" borderId="0"/>
    <xf numFmtId="176" fontId="31" fillId="0" borderId="0"/>
    <xf numFmtId="176" fontId="22" fillId="0" borderId="0"/>
    <xf numFmtId="176" fontId="31" fillId="0" borderId="0"/>
    <xf numFmtId="176" fontId="22" fillId="0" borderId="0"/>
    <xf numFmtId="176" fontId="31" fillId="0" borderId="0"/>
    <xf numFmtId="176" fontId="22" fillId="0" borderId="0"/>
    <xf numFmtId="176" fontId="31" fillId="0" borderId="0"/>
    <xf numFmtId="176" fontId="22" fillId="0" borderId="0"/>
    <xf numFmtId="176" fontId="31" fillId="0" borderId="0"/>
    <xf numFmtId="176" fontId="22" fillId="0" borderId="0"/>
    <xf numFmtId="176" fontId="31" fillId="0" borderId="0"/>
    <xf numFmtId="176" fontId="22" fillId="0" borderId="0"/>
    <xf numFmtId="176" fontId="31" fillId="0" borderId="0"/>
    <xf numFmtId="176" fontId="22" fillId="0" borderId="0"/>
    <xf numFmtId="176" fontId="31" fillId="0" borderId="0"/>
    <xf numFmtId="176" fontId="22" fillId="0" borderId="0"/>
    <xf numFmtId="176" fontId="31" fillId="0" borderId="0"/>
    <xf numFmtId="176" fontId="22" fillId="0" borderId="0"/>
    <xf numFmtId="176" fontId="31" fillId="0" borderId="0"/>
    <xf numFmtId="176" fontId="22" fillId="0" borderId="0"/>
    <xf numFmtId="176" fontId="31" fillId="0" borderId="0"/>
    <xf numFmtId="176" fontId="22" fillId="0" borderId="0"/>
    <xf numFmtId="176" fontId="31" fillId="0" borderId="0"/>
    <xf numFmtId="176" fontId="22" fillId="0" borderId="0"/>
    <xf numFmtId="176" fontId="31" fillId="0" borderId="0"/>
    <xf numFmtId="176" fontId="22" fillId="0" borderId="0"/>
    <xf numFmtId="176" fontId="31" fillId="0" borderId="0"/>
    <xf numFmtId="176" fontId="22" fillId="0" borderId="0"/>
    <xf numFmtId="176" fontId="31" fillId="0" borderId="0"/>
    <xf numFmtId="176" fontId="22" fillId="0" borderId="0"/>
    <xf numFmtId="176" fontId="31" fillId="0" borderId="0"/>
    <xf numFmtId="176" fontId="22" fillId="0" borderId="0"/>
    <xf numFmtId="176" fontId="31" fillId="0" borderId="0"/>
    <xf numFmtId="176" fontId="22" fillId="0" borderId="0"/>
    <xf numFmtId="176" fontId="31" fillId="0" borderId="0"/>
    <xf numFmtId="176" fontId="22" fillId="0" borderId="0"/>
    <xf numFmtId="176" fontId="31" fillId="0" borderId="0"/>
    <xf numFmtId="176" fontId="22" fillId="0" borderId="0"/>
    <xf numFmtId="176" fontId="31" fillId="0" borderId="0"/>
    <xf numFmtId="176" fontId="22" fillId="0" borderId="0"/>
    <xf numFmtId="176" fontId="31" fillId="0" borderId="0"/>
    <xf numFmtId="176" fontId="22" fillId="0" borderId="0"/>
    <xf numFmtId="176" fontId="31" fillId="0" borderId="0"/>
    <xf numFmtId="176" fontId="22" fillId="0" borderId="0"/>
    <xf numFmtId="176" fontId="31" fillId="0" borderId="0"/>
    <xf numFmtId="176" fontId="22" fillId="0" borderId="0"/>
    <xf numFmtId="176" fontId="31" fillId="0" borderId="0"/>
    <xf numFmtId="176" fontId="22" fillId="0" borderId="0"/>
    <xf numFmtId="176" fontId="31" fillId="0" borderId="0"/>
    <xf numFmtId="176" fontId="22" fillId="0" borderId="0"/>
    <xf numFmtId="176" fontId="31" fillId="0" borderId="0"/>
    <xf numFmtId="176" fontId="22" fillId="0" borderId="0"/>
    <xf numFmtId="176" fontId="31" fillId="0" borderId="0"/>
    <xf numFmtId="176" fontId="22" fillId="0" borderId="0"/>
    <xf numFmtId="176" fontId="31" fillId="0" borderId="0"/>
    <xf numFmtId="176" fontId="22" fillId="0" borderId="0"/>
    <xf numFmtId="176" fontId="31" fillId="0" borderId="0"/>
    <xf numFmtId="176" fontId="22" fillId="0" borderId="0"/>
    <xf numFmtId="176" fontId="31" fillId="0" borderId="0"/>
    <xf numFmtId="176" fontId="22" fillId="0" borderId="0"/>
    <xf numFmtId="176" fontId="31" fillId="0" borderId="0"/>
    <xf numFmtId="176" fontId="22" fillId="0" borderId="0"/>
    <xf numFmtId="176" fontId="31" fillId="0" borderId="0"/>
    <xf numFmtId="176" fontId="22" fillId="0" borderId="0"/>
    <xf numFmtId="176" fontId="31" fillId="0" borderId="0"/>
    <xf numFmtId="176" fontId="22" fillId="0" borderId="0"/>
    <xf numFmtId="176" fontId="22" fillId="0" borderId="0"/>
    <xf numFmtId="176" fontId="31" fillId="0" borderId="0"/>
    <xf numFmtId="176" fontId="31" fillId="0" borderId="0"/>
    <xf numFmtId="176" fontId="31" fillId="0" borderId="0"/>
    <xf numFmtId="176" fontId="22" fillId="0" borderId="0"/>
    <xf numFmtId="176" fontId="22" fillId="0" borderId="0"/>
    <xf numFmtId="176" fontId="31" fillId="0" borderId="0"/>
    <xf numFmtId="176" fontId="31" fillId="0" borderId="0"/>
    <xf numFmtId="176" fontId="22" fillId="0" borderId="0"/>
    <xf numFmtId="176" fontId="22" fillId="0" borderId="0"/>
    <xf numFmtId="176" fontId="31" fillId="0" borderId="0"/>
    <xf numFmtId="176" fontId="31" fillId="0" borderId="0"/>
    <xf numFmtId="176" fontId="22" fillId="0" borderId="0"/>
    <xf numFmtId="176" fontId="22" fillId="0" borderId="0"/>
    <xf numFmtId="176" fontId="31" fillId="0" borderId="0"/>
    <xf numFmtId="176" fontId="31" fillId="0" borderId="0"/>
    <xf numFmtId="176" fontId="38" fillId="0" borderId="0"/>
    <xf numFmtId="176" fontId="22" fillId="0" borderId="0"/>
    <xf numFmtId="176" fontId="31" fillId="0" borderId="0"/>
    <xf numFmtId="176" fontId="31" fillId="0" borderId="0"/>
    <xf numFmtId="176" fontId="22" fillId="0" borderId="0"/>
    <xf numFmtId="176" fontId="22" fillId="0" borderId="0"/>
    <xf numFmtId="176" fontId="22" fillId="0" borderId="0"/>
    <xf numFmtId="176" fontId="31" fillId="0" borderId="0"/>
    <xf numFmtId="176" fontId="31" fillId="0" borderId="0"/>
    <xf numFmtId="176" fontId="22" fillId="0" borderId="0"/>
    <xf numFmtId="176" fontId="31" fillId="0" borderId="0"/>
    <xf numFmtId="176" fontId="31" fillId="0" borderId="0"/>
    <xf numFmtId="176" fontId="22" fillId="0" borderId="0"/>
    <xf numFmtId="176" fontId="22" fillId="0" borderId="0"/>
    <xf numFmtId="176" fontId="31" fillId="0" borderId="0"/>
    <xf numFmtId="176" fontId="31" fillId="0" borderId="0"/>
    <xf numFmtId="176" fontId="22" fillId="0" borderId="0"/>
    <xf numFmtId="176" fontId="22" fillId="0" borderId="0"/>
    <xf numFmtId="176" fontId="22" fillId="0" borderId="0"/>
    <xf numFmtId="176" fontId="31" fillId="0" borderId="0"/>
    <xf numFmtId="176" fontId="31" fillId="0" borderId="0"/>
    <xf numFmtId="176" fontId="22" fillId="0" borderId="0"/>
    <xf numFmtId="176" fontId="31" fillId="0" borderId="0"/>
    <xf numFmtId="176" fontId="31" fillId="0" borderId="0"/>
    <xf numFmtId="176" fontId="22" fillId="0" borderId="0"/>
    <xf numFmtId="176" fontId="22" fillId="0" borderId="0"/>
    <xf numFmtId="176" fontId="31" fillId="0" borderId="0"/>
    <xf numFmtId="176" fontId="31" fillId="0" borderId="0"/>
    <xf numFmtId="176" fontId="22" fillId="0" borderId="0"/>
    <xf numFmtId="176" fontId="22" fillId="0" borderId="0"/>
    <xf numFmtId="176" fontId="31" fillId="0" borderId="0"/>
    <xf numFmtId="176" fontId="31" fillId="0" borderId="0"/>
    <xf numFmtId="176" fontId="22" fillId="0" borderId="0"/>
    <xf numFmtId="176" fontId="22" fillId="0" borderId="0"/>
    <xf numFmtId="176" fontId="22" fillId="0" borderId="0"/>
    <xf numFmtId="176" fontId="31" fillId="0" borderId="0"/>
    <xf numFmtId="176" fontId="31" fillId="0" borderId="0"/>
    <xf numFmtId="176" fontId="22" fillId="0" borderId="0"/>
    <xf numFmtId="176" fontId="31" fillId="0" borderId="0"/>
    <xf numFmtId="176" fontId="22" fillId="0" borderId="0"/>
    <xf numFmtId="176" fontId="31" fillId="0" borderId="0"/>
    <xf numFmtId="176" fontId="22" fillId="0" borderId="0"/>
    <xf numFmtId="176" fontId="31" fillId="0" borderId="0"/>
    <xf numFmtId="176" fontId="22" fillId="0" borderId="0"/>
    <xf numFmtId="176" fontId="31" fillId="0" borderId="0"/>
    <xf numFmtId="176" fontId="22" fillId="0" borderId="0"/>
    <xf numFmtId="176" fontId="31" fillId="0" borderId="0"/>
    <xf numFmtId="176" fontId="22" fillId="0" borderId="0"/>
    <xf numFmtId="176" fontId="31" fillId="0" borderId="0"/>
    <xf numFmtId="176" fontId="22" fillId="0" borderId="0"/>
    <xf numFmtId="176" fontId="31" fillId="0" borderId="0"/>
    <xf numFmtId="176" fontId="22" fillId="0" borderId="0"/>
    <xf numFmtId="176" fontId="31" fillId="0" borderId="0"/>
    <xf numFmtId="176" fontId="22" fillId="0" borderId="0"/>
    <xf numFmtId="176" fontId="31" fillId="0" borderId="0"/>
    <xf numFmtId="176" fontId="22" fillId="0" borderId="0"/>
    <xf numFmtId="176" fontId="31" fillId="0" borderId="0"/>
    <xf numFmtId="176" fontId="22" fillId="0" borderId="0"/>
    <xf numFmtId="176" fontId="31" fillId="0" borderId="0"/>
    <xf numFmtId="176" fontId="22" fillId="0" borderId="0"/>
    <xf numFmtId="176" fontId="31" fillId="0" borderId="0"/>
    <xf numFmtId="176" fontId="22" fillId="0" borderId="0"/>
    <xf numFmtId="176" fontId="31" fillId="0" borderId="0"/>
    <xf numFmtId="176" fontId="22" fillId="0" borderId="0"/>
    <xf numFmtId="176" fontId="31" fillId="0" borderId="0"/>
    <xf numFmtId="176" fontId="22" fillId="0" borderId="0"/>
    <xf numFmtId="176" fontId="31" fillId="0" borderId="0"/>
    <xf numFmtId="176" fontId="22" fillId="0" borderId="0"/>
    <xf numFmtId="176" fontId="31" fillId="0" borderId="0"/>
    <xf numFmtId="176" fontId="22" fillId="0" borderId="0"/>
    <xf numFmtId="176" fontId="31" fillId="0" borderId="0"/>
    <xf numFmtId="176" fontId="22" fillId="0" borderId="0"/>
    <xf numFmtId="176" fontId="31" fillId="0" borderId="0"/>
    <xf numFmtId="176" fontId="22" fillId="0" borderId="0"/>
    <xf numFmtId="176" fontId="31" fillId="0" borderId="0"/>
    <xf numFmtId="176" fontId="22" fillId="0" borderId="0"/>
    <xf numFmtId="176" fontId="31" fillId="0" borderId="0"/>
    <xf numFmtId="176" fontId="22" fillId="0" borderId="0"/>
    <xf numFmtId="176" fontId="31" fillId="0" borderId="0"/>
    <xf numFmtId="176" fontId="22" fillId="0" borderId="0"/>
    <xf numFmtId="176" fontId="31" fillId="0" borderId="0"/>
    <xf numFmtId="176" fontId="22" fillId="0" borderId="0"/>
    <xf numFmtId="176" fontId="31" fillId="0" borderId="0"/>
    <xf numFmtId="176" fontId="22" fillId="0" borderId="0"/>
    <xf numFmtId="176" fontId="31" fillId="0" borderId="0"/>
    <xf numFmtId="176" fontId="22" fillId="0" borderId="0"/>
    <xf numFmtId="176" fontId="31" fillId="0" borderId="0"/>
    <xf numFmtId="176" fontId="22" fillId="0" borderId="0"/>
    <xf numFmtId="176" fontId="31" fillId="0" borderId="0"/>
    <xf numFmtId="176" fontId="22" fillId="0" borderId="0"/>
    <xf numFmtId="176" fontId="31" fillId="0" borderId="0"/>
    <xf numFmtId="176" fontId="22" fillId="0" borderId="0"/>
    <xf numFmtId="176" fontId="31" fillId="0" borderId="0"/>
    <xf numFmtId="176" fontId="22" fillId="0" borderId="0"/>
    <xf numFmtId="176" fontId="31" fillId="0" borderId="0"/>
    <xf numFmtId="176" fontId="22" fillId="0" borderId="0"/>
    <xf numFmtId="176" fontId="31" fillId="0" borderId="0"/>
    <xf numFmtId="176" fontId="22" fillId="0" borderId="0"/>
    <xf numFmtId="176" fontId="31" fillId="0" borderId="0"/>
    <xf numFmtId="176" fontId="22" fillId="0" borderId="0"/>
    <xf numFmtId="176" fontId="31" fillId="0" borderId="0"/>
    <xf numFmtId="176" fontId="22" fillId="0" borderId="0"/>
    <xf numFmtId="176" fontId="31" fillId="0" borderId="0"/>
    <xf numFmtId="176" fontId="22" fillId="0" borderId="0"/>
    <xf numFmtId="176" fontId="31" fillId="0" borderId="0"/>
    <xf numFmtId="176" fontId="22" fillId="0" borderId="0"/>
    <xf numFmtId="176" fontId="31" fillId="0" borderId="0"/>
    <xf numFmtId="176" fontId="22" fillId="0" borderId="0"/>
    <xf numFmtId="176" fontId="31" fillId="0" borderId="0"/>
    <xf numFmtId="176" fontId="22" fillId="0" borderId="0"/>
    <xf numFmtId="176" fontId="31" fillId="0" borderId="0"/>
    <xf numFmtId="176" fontId="22" fillId="0" borderId="0"/>
    <xf numFmtId="176" fontId="31" fillId="0" borderId="0"/>
    <xf numFmtId="176" fontId="22" fillId="0" borderId="0"/>
    <xf numFmtId="176" fontId="31" fillId="0" borderId="0"/>
    <xf numFmtId="176" fontId="22" fillId="0" borderId="0"/>
    <xf numFmtId="176" fontId="31" fillId="0" borderId="0"/>
    <xf numFmtId="176" fontId="22" fillId="0" borderId="0"/>
    <xf numFmtId="176" fontId="31" fillId="0" borderId="0"/>
    <xf numFmtId="176" fontId="22" fillId="0" borderId="0"/>
    <xf numFmtId="176" fontId="31" fillId="0" borderId="0"/>
    <xf numFmtId="176" fontId="22" fillId="0" borderId="0"/>
    <xf numFmtId="176" fontId="31" fillId="0" borderId="0"/>
    <xf numFmtId="176" fontId="22" fillId="0" borderId="0"/>
    <xf numFmtId="176" fontId="31" fillId="0" borderId="0"/>
    <xf numFmtId="176" fontId="22" fillId="0" borderId="0"/>
    <xf numFmtId="176" fontId="31" fillId="0" borderId="0"/>
    <xf numFmtId="176" fontId="22" fillId="0" borderId="0"/>
    <xf numFmtId="176" fontId="31" fillId="0" borderId="0"/>
    <xf numFmtId="176" fontId="22" fillId="0" borderId="0"/>
    <xf numFmtId="176" fontId="31" fillId="0" borderId="0"/>
    <xf numFmtId="176" fontId="22" fillId="0" borderId="0"/>
    <xf numFmtId="176" fontId="31" fillId="0" borderId="0"/>
    <xf numFmtId="176" fontId="22" fillId="0" borderId="0"/>
    <xf numFmtId="176" fontId="31" fillId="0" borderId="0"/>
    <xf numFmtId="176" fontId="22" fillId="0" borderId="0"/>
    <xf numFmtId="176" fontId="31" fillId="0" borderId="0"/>
    <xf numFmtId="176" fontId="22" fillId="0" borderId="0"/>
    <xf numFmtId="176" fontId="31" fillId="0" borderId="0"/>
    <xf numFmtId="176" fontId="22" fillId="0" borderId="0"/>
    <xf numFmtId="176" fontId="31" fillId="0" borderId="0"/>
    <xf numFmtId="176" fontId="22" fillId="0" borderId="0"/>
    <xf numFmtId="176" fontId="31" fillId="0" borderId="0"/>
    <xf numFmtId="176" fontId="22" fillId="0" borderId="0"/>
    <xf numFmtId="176" fontId="31" fillId="0" borderId="0"/>
    <xf numFmtId="176" fontId="22" fillId="0" borderId="0"/>
    <xf numFmtId="176" fontId="31" fillId="0" borderId="0"/>
    <xf numFmtId="176" fontId="22" fillId="0" borderId="0"/>
    <xf numFmtId="176" fontId="31" fillId="0" borderId="0"/>
    <xf numFmtId="176" fontId="22" fillId="0" borderId="0"/>
    <xf numFmtId="176" fontId="31" fillId="0" borderId="0"/>
    <xf numFmtId="176" fontId="22" fillId="0" borderId="0"/>
    <xf numFmtId="176" fontId="31" fillId="0" borderId="0"/>
    <xf numFmtId="176" fontId="22" fillId="0" borderId="0"/>
    <xf numFmtId="176" fontId="31" fillId="0" borderId="0"/>
    <xf numFmtId="176" fontId="22" fillId="0" borderId="0"/>
    <xf numFmtId="176" fontId="31" fillId="0" borderId="0"/>
    <xf numFmtId="176" fontId="22" fillId="0" borderId="0"/>
    <xf numFmtId="176" fontId="31" fillId="0" borderId="0"/>
    <xf numFmtId="176" fontId="22" fillId="0" borderId="0"/>
    <xf numFmtId="176" fontId="31" fillId="0" borderId="0"/>
    <xf numFmtId="176" fontId="22" fillId="0" borderId="0"/>
    <xf numFmtId="176" fontId="31" fillId="0" borderId="0"/>
    <xf numFmtId="176" fontId="22" fillId="0" borderId="0"/>
    <xf numFmtId="176" fontId="31" fillId="0" borderId="0"/>
    <xf numFmtId="176" fontId="22" fillId="0" borderId="0"/>
    <xf numFmtId="176" fontId="31" fillId="0" borderId="0"/>
    <xf numFmtId="176" fontId="22" fillId="0" borderId="0"/>
    <xf numFmtId="176" fontId="31" fillId="0" borderId="0"/>
    <xf numFmtId="176" fontId="22" fillId="0" borderId="0"/>
    <xf numFmtId="176" fontId="31" fillId="0" borderId="0"/>
    <xf numFmtId="176" fontId="22" fillId="0" borderId="0"/>
    <xf numFmtId="176" fontId="31" fillId="0" borderId="0"/>
    <xf numFmtId="176" fontId="22" fillId="0" borderId="0"/>
    <xf numFmtId="176" fontId="31" fillId="0" borderId="0"/>
    <xf numFmtId="176" fontId="22" fillId="0" borderId="0"/>
    <xf numFmtId="176" fontId="31" fillId="0" borderId="0"/>
    <xf numFmtId="176" fontId="22" fillId="0" borderId="0"/>
    <xf numFmtId="176" fontId="31" fillId="0" borderId="0"/>
    <xf numFmtId="176" fontId="22" fillId="0" borderId="0"/>
    <xf numFmtId="176" fontId="31" fillId="0" borderId="0"/>
    <xf numFmtId="176" fontId="22" fillId="0" borderId="0"/>
    <xf numFmtId="176" fontId="31" fillId="0" borderId="0"/>
    <xf numFmtId="176" fontId="22" fillId="0" borderId="0"/>
    <xf numFmtId="176" fontId="31" fillId="0" borderId="0"/>
    <xf numFmtId="176" fontId="22" fillId="0" borderId="0"/>
    <xf numFmtId="176" fontId="31" fillId="0" borderId="0"/>
    <xf numFmtId="176" fontId="22" fillId="0" borderId="0"/>
    <xf numFmtId="176" fontId="31" fillId="0" borderId="0"/>
    <xf numFmtId="176" fontId="22" fillId="0" borderId="0"/>
    <xf numFmtId="176" fontId="31" fillId="0" borderId="0"/>
    <xf numFmtId="176" fontId="22" fillId="0" borderId="0"/>
    <xf numFmtId="176" fontId="31" fillId="0" borderId="0"/>
    <xf numFmtId="176" fontId="22" fillId="0" borderId="0"/>
    <xf numFmtId="176" fontId="31" fillId="0" borderId="0"/>
    <xf numFmtId="176" fontId="22" fillId="0" borderId="0"/>
    <xf numFmtId="176" fontId="31" fillId="0" borderId="0"/>
    <xf numFmtId="176" fontId="22" fillId="0" borderId="0"/>
    <xf numFmtId="176" fontId="31" fillId="0" borderId="0"/>
    <xf numFmtId="176" fontId="22" fillId="0" borderId="0"/>
    <xf numFmtId="176" fontId="31" fillId="0" borderId="0"/>
    <xf numFmtId="176" fontId="22" fillId="0" borderId="0"/>
    <xf numFmtId="176" fontId="31" fillId="0" borderId="0"/>
    <xf numFmtId="176" fontId="22" fillId="0" borderId="0"/>
    <xf numFmtId="176" fontId="31" fillId="0" borderId="0"/>
    <xf numFmtId="176" fontId="22" fillId="0" borderId="0"/>
    <xf numFmtId="176" fontId="31" fillId="0" borderId="0"/>
    <xf numFmtId="176" fontId="22" fillId="0" borderId="0"/>
    <xf numFmtId="176" fontId="31" fillId="0" borderId="0"/>
    <xf numFmtId="176" fontId="22" fillId="0" borderId="0"/>
    <xf numFmtId="176" fontId="31" fillId="0" borderId="0"/>
    <xf numFmtId="176" fontId="22" fillId="0" borderId="0"/>
    <xf numFmtId="176" fontId="31" fillId="0" borderId="0"/>
    <xf numFmtId="176" fontId="22" fillId="0" borderId="0"/>
    <xf numFmtId="176" fontId="31" fillId="0" borderId="0"/>
    <xf numFmtId="176" fontId="22" fillId="0" borderId="0"/>
    <xf numFmtId="176" fontId="22" fillId="0" borderId="0"/>
    <xf numFmtId="176" fontId="31" fillId="0" borderId="0"/>
    <xf numFmtId="176" fontId="31" fillId="0" borderId="0"/>
    <xf numFmtId="176" fontId="31" fillId="0" borderId="0"/>
    <xf numFmtId="176" fontId="22" fillId="0" borderId="0"/>
    <xf numFmtId="176" fontId="22" fillId="0" borderId="0"/>
    <xf numFmtId="176" fontId="31" fillId="0" borderId="0"/>
    <xf numFmtId="176" fontId="31" fillId="0" borderId="0"/>
    <xf numFmtId="176" fontId="22" fillId="0" borderId="0"/>
    <xf numFmtId="176" fontId="22" fillId="0" borderId="0"/>
    <xf numFmtId="176" fontId="31" fillId="0" borderId="0"/>
    <xf numFmtId="176" fontId="31" fillId="0" borderId="0"/>
    <xf numFmtId="176" fontId="22" fillId="0" borderId="0"/>
    <xf numFmtId="176" fontId="22" fillId="0" borderId="0"/>
    <xf numFmtId="176" fontId="31" fillId="0" borderId="0"/>
    <xf numFmtId="176" fontId="31" fillId="0" borderId="0"/>
    <xf numFmtId="176" fontId="22" fillId="0" borderId="0"/>
    <xf numFmtId="176" fontId="22" fillId="0" borderId="0"/>
    <xf numFmtId="176" fontId="22" fillId="0" borderId="0"/>
    <xf numFmtId="176" fontId="31" fillId="0" borderId="0"/>
    <xf numFmtId="176" fontId="31" fillId="0" borderId="0"/>
    <xf numFmtId="176" fontId="22" fillId="0" borderId="0"/>
    <xf numFmtId="176" fontId="31" fillId="0" borderId="0"/>
    <xf numFmtId="176" fontId="31" fillId="0" borderId="0"/>
    <xf numFmtId="176" fontId="22" fillId="0" borderId="0"/>
    <xf numFmtId="176" fontId="22" fillId="0" borderId="0"/>
    <xf numFmtId="176" fontId="31" fillId="0" borderId="0"/>
    <xf numFmtId="176" fontId="31" fillId="0" borderId="0"/>
    <xf numFmtId="176" fontId="22" fillId="0" borderId="0"/>
    <xf numFmtId="176" fontId="22" fillId="0" borderId="0"/>
    <xf numFmtId="176" fontId="22" fillId="0" borderId="0"/>
    <xf numFmtId="176" fontId="31" fillId="0" borderId="0"/>
    <xf numFmtId="176" fontId="31" fillId="0" borderId="0"/>
    <xf numFmtId="176" fontId="22" fillId="0" borderId="0"/>
    <xf numFmtId="176" fontId="31" fillId="0" borderId="0"/>
    <xf numFmtId="176" fontId="31" fillId="0" borderId="0"/>
    <xf numFmtId="176" fontId="22" fillId="0" borderId="0"/>
    <xf numFmtId="176" fontId="22" fillId="0" borderId="0"/>
    <xf numFmtId="176" fontId="31" fillId="0" borderId="0"/>
    <xf numFmtId="176" fontId="31" fillId="0" borderId="0"/>
    <xf numFmtId="176" fontId="22" fillId="0" borderId="0"/>
    <xf numFmtId="176" fontId="22" fillId="0" borderId="0"/>
    <xf numFmtId="176" fontId="31" fillId="0" borderId="0"/>
    <xf numFmtId="176" fontId="31" fillId="0" borderId="0"/>
    <xf numFmtId="176" fontId="22" fillId="0" borderId="0"/>
    <xf numFmtId="176" fontId="22" fillId="0" borderId="0"/>
    <xf numFmtId="176" fontId="22" fillId="0" borderId="0"/>
    <xf numFmtId="176" fontId="31" fillId="0" borderId="0"/>
    <xf numFmtId="176" fontId="31" fillId="0" borderId="0"/>
    <xf numFmtId="176" fontId="22" fillId="0" borderId="0"/>
    <xf numFmtId="176" fontId="31" fillId="0" borderId="0"/>
    <xf numFmtId="176" fontId="22" fillId="0" borderId="0"/>
    <xf numFmtId="176" fontId="31" fillId="0" borderId="0"/>
    <xf numFmtId="176" fontId="22" fillId="0" borderId="0"/>
    <xf numFmtId="176" fontId="31" fillId="0" borderId="0"/>
    <xf numFmtId="176" fontId="22" fillId="0" borderId="0"/>
    <xf numFmtId="176" fontId="31" fillId="0" borderId="0"/>
    <xf numFmtId="176" fontId="22" fillId="0" borderId="0"/>
    <xf numFmtId="176" fontId="31" fillId="0" borderId="0"/>
    <xf numFmtId="176" fontId="22" fillId="0" borderId="0"/>
    <xf numFmtId="176" fontId="31" fillId="0" borderId="0"/>
    <xf numFmtId="176" fontId="22" fillId="0" borderId="0"/>
    <xf numFmtId="176" fontId="31" fillId="0" borderId="0"/>
    <xf numFmtId="176" fontId="22" fillId="0" borderId="0"/>
    <xf numFmtId="176" fontId="31" fillId="0" borderId="0"/>
    <xf numFmtId="176" fontId="22" fillId="0" borderId="0"/>
    <xf numFmtId="176" fontId="31" fillId="0" borderId="0"/>
    <xf numFmtId="176" fontId="22" fillId="0" borderId="0"/>
    <xf numFmtId="176" fontId="31" fillId="0" borderId="0"/>
    <xf numFmtId="176" fontId="22" fillId="0" borderId="0"/>
    <xf numFmtId="176" fontId="31" fillId="0" borderId="0"/>
    <xf numFmtId="176" fontId="22" fillId="0" borderId="0"/>
    <xf numFmtId="176" fontId="31" fillId="0" borderId="0"/>
    <xf numFmtId="176" fontId="22" fillId="0" borderId="0"/>
    <xf numFmtId="176" fontId="31" fillId="0" borderId="0"/>
    <xf numFmtId="176" fontId="22" fillId="0" borderId="0"/>
    <xf numFmtId="176" fontId="31" fillId="0" borderId="0"/>
    <xf numFmtId="176" fontId="22" fillId="0" borderId="0"/>
    <xf numFmtId="176" fontId="31" fillId="0" borderId="0"/>
    <xf numFmtId="176" fontId="22" fillId="0" borderId="0"/>
    <xf numFmtId="176" fontId="31" fillId="0" borderId="0"/>
    <xf numFmtId="176" fontId="22" fillId="0" borderId="0"/>
    <xf numFmtId="176" fontId="31" fillId="0" borderId="0"/>
    <xf numFmtId="176" fontId="22" fillId="0" borderId="0"/>
    <xf numFmtId="176" fontId="31" fillId="0" borderId="0"/>
    <xf numFmtId="176" fontId="22" fillId="0" borderId="0"/>
    <xf numFmtId="176" fontId="31" fillId="0" borderId="0"/>
    <xf numFmtId="176" fontId="22" fillId="0" borderId="0"/>
    <xf numFmtId="176" fontId="31" fillId="0" borderId="0"/>
    <xf numFmtId="176" fontId="22" fillId="0" borderId="0"/>
    <xf numFmtId="176" fontId="31" fillId="0" borderId="0"/>
    <xf numFmtId="176" fontId="22" fillId="0" borderId="0"/>
    <xf numFmtId="176" fontId="31" fillId="0" borderId="0"/>
    <xf numFmtId="176" fontId="22" fillId="0" borderId="0"/>
    <xf numFmtId="176" fontId="31" fillId="0" borderId="0"/>
    <xf numFmtId="176" fontId="22" fillId="0" borderId="0"/>
    <xf numFmtId="176" fontId="31" fillId="0" borderId="0"/>
    <xf numFmtId="176" fontId="22" fillId="0" borderId="0"/>
    <xf numFmtId="176" fontId="31" fillId="0" borderId="0"/>
    <xf numFmtId="176" fontId="22" fillId="0" borderId="0"/>
    <xf numFmtId="176" fontId="31" fillId="0" borderId="0"/>
    <xf numFmtId="176" fontId="22" fillId="0" borderId="0"/>
    <xf numFmtId="176" fontId="31" fillId="0" borderId="0"/>
    <xf numFmtId="176" fontId="22" fillId="0" borderId="0"/>
    <xf numFmtId="176" fontId="31" fillId="0" borderId="0"/>
    <xf numFmtId="176" fontId="22" fillId="0" borderId="0"/>
    <xf numFmtId="176" fontId="31" fillId="0" borderId="0"/>
    <xf numFmtId="176" fontId="22" fillId="0" borderId="0"/>
    <xf numFmtId="176" fontId="31" fillId="0" borderId="0"/>
    <xf numFmtId="176" fontId="22" fillId="0" borderId="0"/>
    <xf numFmtId="176" fontId="31" fillId="0" borderId="0"/>
    <xf numFmtId="176" fontId="22" fillId="0" borderId="0"/>
    <xf numFmtId="176" fontId="31" fillId="0" borderId="0"/>
    <xf numFmtId="176" fontId="22" fillId="0" borderId="0"/>
    <xf numFmtId="176" fontId="31" fillId="0" borderId="0"/>
    <xf numFmtId="176" fontId="22" fillId="0" borderId="0"/>
    <xf numFmtId="176" fontId="31" fillId="0" borderId="0"/>
    <xf numFmtId="176" fontId="22" fillId="0" borderId="0"/>
    <xf numFmtId="176" fontId="31" fillId="0" borderId="0"/>
    <xf numFmtId="176" fontId="22" fillId="0" borderId="0"/>
    <xf numFmtId="176" fontId="31" fillId="0" borderId="0"/>
    <xf numFmtId="176" fontId="22" fillId="0" borderId="0"/>
    <xf numFmtId="176" fontId="31" fillId="0" borderId="0"/>
    <xf numFmtId="176" fontId="22" fillId="0" borderId="0"/>
    <xf numFmtId="176" fontId="31" fillId="0" borderId="0"/>
    <xf numFmtId="176" fontId="22" fillId="0" borderId="0"/>
    <xf numFmtId="176" fontId="31" fillId="0" borderId="0"/>
    <xf numFmtId="176" fontId="22" fillId="0" borderId="0"/>
    <xf numFmtId="176" fontId="31" fillId="0" borderId="0"/>
    <xf numFmtId="176" fontId="22" fillId="0" borderId="0"/>
    <xf numFmtId="176" fontId="31" fillId="0" borderId="0"/>
    <xf numFmtId="176" fontId="22" fillId="0" borderId="0"/>
    <xf numFmtId="176" fontId="31" fillId="0" borderId="0"/>
    <xf numFmtId="176" fontId="22" fillId="0" borderId="0"/>
    <xf numFmtId="176" fontId="31" fillId="0" borderId="0"/>
    <xf numFmtId="176" fontId="22" fillId="0" borderId="0"/>
    <xf numFmtId="176" fontId="31" fillId="0" borderId="0"/>
    <xf numFmtId="176" fontId="22" fillId="0" borderId="0"/>
    <xf numFmtId="176" fontId="31" fillId="0" borderId="0"/>
    <xf numFmtId="176" fontId="22" fillId="0" borderId="0"/>
    <xf numFmtId="176" fontId="31" fillId="0" borderId="0"/>
    <xf numFmtId="176" fontId="22" fillId="0" borderId="0"/>
    <xf numFmtId="176" fontId="31" fillId="0" borderId="0"/>
    <xf numFmtId="176" fontId="22" fillId="0" borderId="0"/>
    <xf numFmtId="176" fontId="31" fillId="0" borderId="0"/>
    <xf numFmtId="176" fontId="22" fillId="0" borderId="0"/>
    <xf numFmtId="176" fontId="31" fillId="0" borderId="0"/>
    <xf numFmtId="176" fontId="22" fillId="0" borderId="0"/>
    <xf numFmtId="176" fontId="31" fillId="0" borderId="0"/>
    <xf numFmtId="176" fontId="22" fillId="0" borderId="0"/>
    <xf numFmtId="176" fontId="31" fillId="0" borderId="0"/>
    <xf numFmtId="176" fontId="22" fillId="0" borderId="0"/>
    <xf numFmtId="176" fontId="31" fillId="0" borderId="0"/>
    <xf numFmtId="176" fontId="22" fillId="0" borderId="0"/>
    <xf numFmtId="176" fontId="31" fillId="0" borderId="0"/>
    <xf numFmtId="176" fontId="22" fillId="0" borderId="0"/>
    <xf numFmtId="176" fontId="31" fillId="0" borderId="0"/>
    <xf numFmtId="176" fontId="22" fillId="0" borderId="0"/>
    <xf numFmtId="176" fontId="31" fillId="0" borderId="0"/>
    <xf numFmtId="176" fontId="22" fillId="0" borderId="0"/>
    <xf numFmtId="176" fontId="31" fillId="0" borderId="0"/>
    <xf numFmtId="176" fontId="22" fillId="0" borderId="0"/>
    <xf numFmtId="176" fontId="31" fillId="0" borderId="0"/>
    <xf numFmtId="176" fontId="22" fillId="0" borderId="0"/>
    <xf numFmtId="176" fontId="31" fillId="0" borderId="0"/>
    <xf numFmtId="176" fontId="22" fillId="0" borderId="0"/>
    <xf numFmtId="176" fontId="31" fillId="0" borderId="0"/>
    <xf numFmtId="176" fontId="22" fillId="0" borderId="0"/>
    <xf numFmtId="176" fontId="31" fillId="0" borderId="0"/>
    <xf numFmtId="176" fontId="22" fillId="0" borderId="0"/>
    <xf numFmtId="176" fontId="31" fillId="0" borderId="0"/>
    <xf numFmtId="176" fontId="22" fillId="0" borderId="0"/>
    <xf numFmtId="176" fontId="31" fillId="0" borderId="0"/>
    <xf numFmtId="176" fontId="22" fillId="0" borderId="0"/>
    <xf numFmtId="176" fontId="31" fillId="0" borderId="0"/>
    <xf numFmtId="176" fontId="22" fillId="0" borderId="0"/>
    <xf numFmtId="176" fontId="31" fillId="0" borderId="0"/>
    <xf numFmtId="176" fontId="22" fillId="0" borderId="0"/>
    <xf numFmtId="176" fontId="31" fillId="0" borderId="0"/>
    <xf numFmtId="176" fontId="22" fillId="0" borderId="0"/>
    <xf numFmtId="176" fontId="31" fillId="0" borderId="0"/>
    <xf numFmtId="176" fontId="22" fillId="0" borderId="0"/>
    <xf numFmtId="176" fontId="31" fillId="0" borderId="0"/>
    <xf numFmtId="176" fontId="22" fillId="0" borderId="0"/>
    <xf numFmtId="176" fontId="31" fillId="0" borderId="0"/>
    <xf numFmtId="176" fontId="22" fillId="0" borderId="0"/>
    <xf numFmtId="176" fontId="31" fillId="0" borderId="0"/>
    <xf numFmtId="176" fontId="22" fillId="0" borderId="0"/>
    <xf numFmtId="176" fontId="31" fillId="0" borderId="0"/>
    <xf numFmtId="176" fontId="22" fillId="0" borderId="0"/>
    <xf numFmtId="176" fontId="31" fillId="0" borderId="0"/>
    <xf numFmtId="176" fontId="22" fillId="0" borderId="0"/>
    <xf numFmtId="176" fontId="31" fillId="0" borderId="0"/>
    <xf numFmtId="176" fontId="22" fillId="0" borderId="0"/>
    <xf numFmtId="176" fontId="31" fillId="0" borderId="0"/>
    <xf numFmtId="176" fontId="22" fillId="0" borderId="0"/>
    <xf numFmtId="176" fontId="31" fillId="0" borderId="0"/>
    <xf numFmtId="176" fontId="22" fillId="0" borderId="0"/>
    <xf numFmtId="176" fontId="31" fillId="0" borderId="0"/>
    <xf numFmtId="176" fontId="22" fillId="0" borderId="0"/>
    <xf numFmtId="176" fontId="31" fillId="0" borderId="0"/>
    <xf numFmtId="176" fontId="22" fillId="0" borderId="0"/>
    <xf numFmtId="176" fontId="31" fillId="0" borderId="0"/>
    <xf numFmtId="176" fontId="22" fillId="0" borderId="0"/>
    <xf numFmtId="176" fontId="31" fillId="0" borderId="0"/>
    <xf numFmtId="176" fontId="22" fillId="0" borderId="0"/>
    <xf numFmtId="176" fontId="31" fillId="0" borderId="0"/>
    <xf numFmtId="176" fontId="22" fillId="0" borderId="0"/>
    <xf numFmtId="176" fontId="31" fillId="0" borderId="0"/>
    <xf numFmtId="176" fontId="22" fillId="0" borderId="0"/>
    <xf numFmtId="176" fontId="31" fillId="0" borderId="0"/>
    <xf numFmtId="176" fontId="22" fillId="0" borderId="0"/>
    <xf numFmtId="176" fontId="31" fillId="0" borderId="0"/>
    <xf numFmtId="176" fontId="22" fillId="0" borderId="0"/>
    <xf numFmtId="176" fontId="31" fillId="0" borderId="0"/>
    <xf numFmtId="176" fontId="22" fillId="0" borderId="0"/>
    <xf numFmtId="176" fontId="31" fillId="0" borderId="0"/>
    <xf numFmtId="176" fontId="22" fillId="0" borderId="0"/>
    <xf numFmtId="176" fontId="31" fillId="0" borderId="0"/>
    <xf numFmtId="176" fontId="22" fillId="0" borderId="0"/>
    <xf numFmtId="176" fontId="31" fillId="0" borderId="0"/>
    <xf numFmtId="176" fontId="22" fillId="0" borderId="0"/>
    <xf numFmtId="176" fontId="31" fillId="0" borderId="0"/>
    <xf numFmtId="176" fontId="22" fillId="0" borderId="0"/>
    <xf numFmtId="176" fontId="31" fillId="0" borderId="0"/>
    <xf numFmtId="176" fontId="22" fillId="0" borderId="0"/>
    <xf numFmtId="176" fontId="31" fillId="0" borderId="0"/>
    <xf numFmtId="176" fontId="22" fillId="0" borderId="0"/>
    <xf numFmtId="176" fontId="22" fillId="0" borderId="0"/>
    <xf numFmtId="176" fontId="31" fillId="0" borderId="0"/>
    <xf numFmtId="176" fontId="31" fillId="0" borderId="0"/>
    <xf numFmtId="176" fontId="31" fillId="0" borderId="0"/>
    <xf numFmtId="176" fontId="22" fillId="0" borderId="0"/>
    <xf numFmtId="176" fontId="22" fillId="0" borderId="0"/>
    <xf numFmtId="176" fontId="31" fillId="0" borderId="0"/>
    <xf numFmtId="176" fontId="31" fillId="0" borderId="0"/>
    <xf numFmtId="176" fontId="22" fillId="0" borderId="0"/>
    <xf numFmtId="176" fontId="22" fillId="0" borderId="0"/>
    <xf numFmtId="176" fontId="31" fillId="0" borderId="0"/>
    <xf numFmtId="176" fontId="31" fillId="0" borderId="0"/>
    <xf numFmtId="176" fontId="22" fillId="0" borderId="0"/>
    <xf numFmtId="176" fontId="22" fillId="0" borderId="0"/>
    <xf numFmtId="176" fontId="31" fillId="0" borderId="0"/>
    <xf numFmtId="176" fontId="31" fillId="0" borderId="0"/>
    <xf numFmtId="176" fontId="22" fillId="0" borderId="0"/>
    <xf numFmtId="176" fontId="22" fillId="0" borderId="0"/>
    <xf numFmtId="176" fontId="22" fillId="0" borderId="0"/>
    <xf numFmtId="176" fontId="31" fillId="0" borderId="0"/>
    <xf numFmtId="176" fontId="31" fillId="0" borderId="0"/>
    <xf numFmtId="176" fontId="22" fillId="0" borderId="0"/>
    <xf numFmtId="176" fontId="31" fillId="0" borderId="0"/>
    <xf numFmtId="176" fontId="31" fillId="0" borderId="0"/>
    <xf numFmtId="176" fontId="22" fillId="0" borderId="0"/>
    <xf numFmtId="176" fontId="22" fillId="0" borderId="0"/>
    <xf numFmtId="176" fontId="31" fillId="0" borderId="0"/>
    <xf numFmtId="176" fontId="31" fillId="0" borderId="0"/>
    <xf numFmtId="176" fontId="22" fillId="0" borderId="0"/>
    <xf numFmtId="176" fontId="22" fillId="0" borderId="0"/>
    <xf numFmtId="176" fontId="22" fillId="0" borderId="0"/>
    <xf numFmtId="176" fontId="31" fillId="0" borderId="0"/>
    <xf numFmtId="176" fontId="31" fillId="0" borderId="0"/>
    <xf numFmtId="176" fontId="22" fillId="0" borderId="0"/>
    <xf numFmtId="176" fontId="31" fillId="0" borderId="0"/>
    <xf numFmtId="176" fontId="31" fillId="0" borderId="0"/>
    <xf numFmtId="176" fontId="22" fillId="0" borderId="0"/>
    <xf numFmtId="176" fontId="22" fillId="0" borderId="0"/>
    <xf numFmtId="176" fontId="31" fillId="0" borderId="0"/>
    <xf numFmtId="176" fontId="31" fillId="0" borderId="0"/>
    <xf numFmtId="176" fontId="22" fillId="0" borderId="0"/>
    <xf numFmtId="176" fontId="22" fillId="0" borderId="0"/>
    <xf numFmtId="176" fontId="31" fillId="0" borderId="0"/>
    <xf numFmtId="176" fontId="31" fillId="0" borderId="0"/>
    <xf numFmtId="176" fontId="22" fillId="0" borderId="0"/>
    <xf numFmtId="176" fontId="22" fillId="0" borderId="0"/>
    <xf numFmtId="176" fontId="22" fillId="0" borderId="0"/>
    <xf numFmtId="176" fontId="31" fillId="0" borderId="0"/>
    <xf numFmtId="176" fontId="31" fillId="0" borderId="0"/>
    <xf numFmtId="176" fontId="22" fillId="0" borderId="0"/>
    <xf numFmtId="176" fontId="31" fillId="0" borderId="0"/>
    <xf numFmtId="176" fontId="22" fillId="0" borderId="0"/>
    <xf numFmtId="176" fontId="31" fillId="0" borderId="0"/>
    <xf numFmtId="176" fontId="22" fillId="0" borderId="0"/>
    <xf numFmtId="176" fontId="31" fillId="0" borderId="0"/>
    <xf numFmtId="176" fontId="22" fillId="0" borderId="0"/>
    <xf numFmtId="176" fontId="31" fillId="0" borderId="0"/>
    <xf numFmtId="176" fontId="22" fillId="0" borderId="0"/>
    <xf numFmtId="176" fontId="31" fillId="0" borderId="0"/>
    <xf numFmtId="176" fontId="22" fillId="0" borderId="0"/>
    <xf numFmtId="176" fontId="31" fillId="0" borderId="0"/>
    <xf numFmtId="176" fontId="22" fillId="0" borderId="0"/>
    <xf numFmtId="176" fontId="31" fillId="0" borderId="0"/>
    <xf numFmtId="176" fontId="22" fillId="0" borderId="0"/>
    <xf numFmtId="176" fontId="31" fillId="0" borderId="0"/>
    <xf numFmtId="176" fontId="22" fillId="0" borderId="0"/>
    <xf numFmtId="176" fontId="31" fillId="0" borderId="0"/>
    <xf numFmtId="176" fontId="22" fillId="0" borderId="0"/>
    <xf numFmtId="176" fontId="31" fillId="0" borderId="0"/>
    <xf numFmtId="176" fontId="22" fillId="0" borderId="0"/>
    <xf numFmtId="176" fontId="31" fillId="0" borderId="0"/>
    <xf numFmtId="176" fontId="22" fillId="0" borderId="0"/>
    <xf numFmtId="176" fontId="31" fillId="0" borderId="0"/>
    <xf numFmtId="176" fontId="22" fillId="0" borderId="0"/>
    <xf numFmtId="176" fontId="31" fillId="0" borderId="0"/>
    <xf numFmtId="176" fontId="22" fillId="0" borderId="0"/>
    <xf numFmtId="176" fontId="31" fillId="0" borderId="0"/>
    <xf numFmtId="176" fontId="22" fillId="0" borderId="0"/>
    <xf numFmtId="176" fontId="31" fillId="0" borderId="0"/>
    <xf numFmtId="176" fontId="22" fillId="0" borderId="0"/>
    <xf numFmtId="176" fontId="31" fillId="0" borderId="0"/>
    <xf numFmtId="176" fontId="22" fillId="0" borderId="0"/>
    <xf numFmtId="176" fontId="31" fillId="0" borderId="0"/>
    <xf numFmtId="176" fontId="22" fillId="0" borderId="0"/>
    <xf numFmtId="176" fontId="31" fillId="0" borderId="0"/>
    <xf numFmtId="176" fontId="22" fillId="0" borderId="0"/>
    <xf numFmtId="176" fontId="31" fillId="0" borderId="0"/>
    <xf numFmtId="176" fontId="22" fillId="0" borderId="0"/>
    <xf numFmtId="176" fontId="31" fillId="0" borderId="0"/>
    <xf numFmtId="176" fontId="22" fillId="0" borderId="0"/>
    <xf numFmtId="176" fontId="31" fillId="0" borderId="0"/>
    <xf numFmtId="176" fontId="22" fillId="0" borderId="0"/>
    <xf numFmtId="176" fontId="31" fillId="0" borderId="0"/>
    <xf numFmtId="176" fontId="22" fillId="0" borderId="0"/>
    <xf numFmtId="176" fontId="31" fillId="0" borderId="0"/>
    <xf numFmtId="176" fontId="22" fillId="0" borderId="0"/>
    <xf numFmtId="176" fontId="31" fillId="0" borderId="0"/>
    <xf numFmtId="176" fontId="22" fillId="0" borderId="0"/>
    <xf numFmtId="176" fontId="31" fillId="0" borderId="0"/>
    <xf numFmtId="176" fontId="22" fillId="0" borderId="0"/>
    <xf numFmtId="176" fontId="31" fillId="0" borderId="0"/>
    <xf numFmtId="176" fontId="22" fillId="0" borderId="0"/>
    <xf numFmtId="176" fontId="31" fillId="0" borderId="0"/>
    <xf numFmtId="176" fontId="22" fillId="0" borderId="0"/>
    <xf numFmtId="176" fontId="31" fillId="0" borderId="0"/>
    <xf numFmtId="176" fontId="22" fillId="0" borderId="0"/>
    <xf numFmtId="176" fontId="31" fillId="0" borderId="0"/>
    <xf numFmtId="176" fontId="22" fillId="0" borderId="0"/>
    <xf numFmtId="176" fontId="31" fillId="0" borderId="0"/>
    <xf numFmtId="176" fontId="22" fillId="0" borderId="0"/>
    <xf numFmtId="176" fontId="31" fillId="0" borderId="0"/>
    <xf numFmtId="176" fontId="22" fillId="0" borderId="0"/>
    <xf numFmtId="176" fontId="31" fillId="0" borderId="0"/>
    <xf numFmtId="176" fontId="22" fillId="0" borderId="0"/>
    <xf numFmtId="176" fontId="31" fillId="0" borderId="0"/>
    <xf numFmtId="176" fontId="22" fillId="0" borderId="0"/>
    <xf numFmtId="176" fontId="31" fillId="0" borderId="0"/>
    <xf numFmtId="176" fontId="22" fillId="0" borderId="0"/>
    <xf numFmtId="176" fontId="31" fillId="0" borderId="0"/>
    <xf numFmtId="176" fontId="22" fillId="0" borderId="0"/>
    <xf numFmtId="176" fontId="31" fillId="0" borderId="0"/>
    <xf numFmtId="176" fontId="22" fillId="0" borderId="0"/>
    <xf numFmtId="176" fontId="31" fillId="0" borderId="0"/>
    <xf numFmtId="176" fontId="22" fillId="0" borderId="0"/>
    <xf numFmtId="176" fontId="31" fillId="0" borderId="0"/>
    <xf numFmtId="176" fontId="22" fillId="0" borderId="0"/>
    <xf numFmtId="176" fontId="31" fillId="0" borderId="0"/>
    <xf numFmtId="176" fontId="22" fillId="0" borderId="0"/>
    <xf numFmtId="176" fontId="31" fillId="0" borderId="0"/>
    <xf numFmtId="176" fontId="22" fillId="0" borderId="0"/>
    <xf numFmtId="176" fontId="31" fillId="0" borderId="0"/>
    <xf numFmtId="176" fontId="22" fillId="0" borderId="0"/>
    <xf numFmtId="176" fontId="31" fillId="0" borderId="0"/>
    <xf numFmtId="176" fontId="22" fillId="0" borderId="0"/>
    <xf numFmtId="176" fontId="31" fillId="0" borderId="0"/>
    <xf numFmtId="176" fontId="22" fillId="0" borderId="0"/>
    <xf numFmtId="176" fontId="31" fillId="0" borderId="0"/>
    <xf numFmtId="176" fontId="22" fillId="0" borderId="0"/>
    <xf numFmtId="176" fontId="31" fillId="0" borderId="0"/>
    <xf numFmtId="176" fontId="22" fillId="0" borderId="0"/>
    <xf numFmtId="176" fontId="31" fillId="0" borderId="0"/>
    <xf numFmtId="176" fontId="22" fillId="0" borderId="0"/>
    <xf numFmtId="176" fontId="31" fillId="0" borderId="0"/>
    <xf numFmtId="176" fontId="22" fillId="0" borderId="0"/>
    <xf numFmtId="176" fontId="31" fillId="0" borderId="0"/>
    <xf numFmtId="176" fontId="22" fillId="0" borderId="0"/>
    <xf numFmtId="176" fontId="31" fillId="0" borderId="0"/>
    <xf numFmtId="176" fontId="22" fillId="0" borderId="0"/>
    <xf numFmtId="176" fontId="31" fillId="0" borderId="0"/>
    <xf numFmtId="176" fontId="22" fillId="0" borderId="0"/>
    <xf numFmtId="176" fontId="31" fillId="0" borderId="0"/>
    <xf numFmtId="176" fontId="22" fillId="0" borderId="0"/>
    <xf numFmtId="176" fontId="31" fillId="0" borderId="0"/>
    <xf numFmtId="176" fontId="22" fillId="0" borderId="0"/>
    <xf numFmtId="176" fontId="31" fillId="0" borderId="0"/>
    <xf numFmtId="176" fontId="22" fillId="0" borderId="0"/>
    <xf numFmtId="176" fontId="31" fillId="0" borderId="0"/>
    <xf numFmtId="176" fontId="22" fillId="0" borderId="0"/>
    <xf numFmtId="176" fontId="31" fillId="0" borderId="0"/>
    <xf numFmtId="176" fontId="22" fillId="0" borderId="0"/>
    <xf numFmtId="176" fontId="31" fillId="0" borderId="0"/>
    <xf numFmtId="176" fontId="22" fillId="0" borderId="0"/>
    <xf numFmtId="176" fontId="31" fillId="0" borderId="0"/>
    <xf numFmtId="176" fontId="22" fillId="0" borderId="0"/>
    <xf numFmtId="176" fontId="31" fillId="0" borderId="0"/>
    <xf numFmtId="176" fontId="22" fillId="0" borderId="0"/>
    <xf numFmtId="176" fontId="31" fillId="0" borderId="0"/>
    <xf numFmtId="176" fontId="22" fillId="0" borderId="0"/>
    <xf numFmtId="176" fontId="31" fillId="0" borderId="0"/>
    <xf numFmtId="176" fontId="22" fillId="0" borderId="0"/>
    <xf numFmtId="176" fontId="31" fillId="0" borderId="0"/>
    <xf numFmtId="176" fontId="22" fillId="0" borderId="0"/>
    <xf numFmtId="176" fontId="31" fillId="0" borderId="0"/>
    <xf numFmtId="176" fontId="22" fillId="0" borderId="0"/>
    <xf numFmtId="176" fontId="31" fillId="0" borderId="0"/>
    <xf numFmtId="176" fontId="22" fillId="0" borderId="0"/>
    <xf numFmtId="176" fontId="31" fillId="0" borderId="0"/>
    <xf numFmtId="176" fontId="22" fillId="0" borderId="0"/>
    <xf numFmtId="176" fontId="31" fillId="0" borderId="0"/>
    <xf numFmtId="176" fontId="22" fillId="0" borderId="0"/>
    <xf numFmtId="176" fontId="31" fillId="0" borderId="0"/>
    <xf numFmtId="176" fontId="22" fillId="0" borderId="0"/>
    <xf numFmtId="176" fontId="31" fillId="0" borderId="0"/>
    <xf numFmtId="176" fontId="22" fillId="0" borderId="0"/>
    <xf numFmtId="176" fontId="31" fillId="0" borderId="0"/>
    <xf numFmtId="176" fontId="22" fillId="0" borderId="0"/>
    <xf numFmtId="176" fontId="31" fillId="0" borderId="0"/>
    <xf numFmtId="176" fontId="22" fillId="0" borderId="0"/>
    <xf numFmtId="176" fontId="31" fillId="0" borderId="0"/>
    <xf numFmtId="176" fontId="22" fillId="0" borderId="0"/>
    <xf numFmtId="176" fontId="31" fillId="0" borderId="0"/>
    <xf numFmtId="176" fontId="22" fillId="0" borderId="0"/>
    <xf numFmtId="176" fontId="31" fillId="0" borderId="0"/>
    <xf numFmtId="176" fontId="22" fillId="0" borderId="0"/>
    <xf numFmtId="176" fontId="31" fillId="0" borderId="0"/>
    <xf numFmtId="176" fontId="22" fillId="0" borderId="0"/>
    <xf numFmtId="176" fontId="31" fillId="0" borderId="0"/>
    <xf numFmtId="176" fontId="22" fillId="0" borderId="0"/>
    <xf numFmtId="176" fontId="31" fillId="0" borderId="0"/>
    <xf numFmtId="176" fontId="22" fillId="0" borderId="0"/>
    <xf numFmtId="176" fontId="31" fillId="0" borderId="0"/>
    <xf numFmtId="176" fontId="22" fillId="0" borderId="0"/>
    <xf numFmtId="176" fontId="31" fillId="0" borderId="0"/>
    <xf numFmtId="176" fontId="22" fillId="0" borderId="0"/>
    <xf numFmtId="176" fontId="31" fillId="0" borderId="0"/>
    <xf numFmtId="176" fontId="22" fillId="0" borderId="0"/>
    <xf numFmtId="176" fontId="31" fillId="0" borderId="0"/>
    <xf numFmtId="176" fontId="22" fillId="0" borderId="0"/>
    <xf numFmtId="176" fontId="31" fillId="0" borderId="0"/>
    <xf numFmtId="176" fontId="22" fillId="0" borderId="0"/>
    <xf numFmtId="176" fontId="31" fillId="0" borderId="0"/>
    <xf numFmtId="176" fontId="22" fillId="0" borderId="0"/>
    <xf numFmtId="176" fontId="31" fillId="0" borderId="0"/>
    <xf numFmtId="176" fontId="22" fillId="0" borderId="0"/>
    <xf numFmtId="176" fontId="31" fillId="0" borderId="0"/>
    <xf numFmtId="176" fontId="22" fillId="0" borderId="0"/>
    <xf numFmtId="176" fontId="31" fillId="0" borderId="0"/>
    <xf numFmtId="176" fontId="22" fillId="0" borderId="0"/>
    <xf numFmtId="176" fontId="31" fillId="0" borderId="0"/>
    <xf numFmtId="176" fontId="22" fillId="0" borderId="0"/>
    <xf numFmtId="176" fontId="31" fillId="0" borderId="0"/>
    <xf numFmtId="176" fontId="22" fillId="0" borderId="0"/>
    <xf numFmtId="176" fontId="31" fillId="0" borderId="0"/>
    <xf numFmtId="176" fontId="22" fillId="0" borderId="0"/>
    <xf numFmtId="176" fontId="31" fillId="0" borderId="0"/>
    <xf numFmtId="176" fontId="22" fillId="0" borderId="0"/>
    <xf numFmtId="176" fontId="31" fillId="0" borderId="0"/>
    <xf numFmtId="176" fontId="22" fillId="0" borderId="0"/>
    <xf numFmtId="176" fontId="22" fillId="0" borderId="0"/>
    <xf numFmtId="176" fontId="31" fillId="0" borderId="0"/>
    <xf numFmtId="176" fontId="31" fillId="0" borderId="0"/>
    <xf numFmtId="176" fontId="31" fillId="0" borderId="0"/>
    <xf numFmtId="176" fontId="22" fillId="0" borderId="0"/>
    <xf numFmtId="176" fontId="22" fillId="0" borderId="0"/>
    <xf numFmtId="176" fontId="31" fillId="0" borderId="0"/>
    <xf numFmtId="176" fontId="31" fillId="0" borderId="0"/>
    <xf numFmtId="176" fontId="22" fillId="0" borderId="0"/>
    <xf numFmtId="176" fontId="22" fillId="0" borderId="0"/>
    <xf numFmtId="176" fontId="31" fillId="0" borderId="0"/>
    <xf numFmtId="176" fontId="31" fillId="0" borderId="0"/>
    <xf numFmtId="176" fontId="22" fillId="0" borderId="0"/>
    <xf numFmtId="176" fontId="22" fillId="0" borderId="0"/>
    <xf numFmtId="176" fontId="31" fillId="0" borderId="0"/>
    <xf numFmtId="176" fontId="31" fillId="0" borderId="0"/>
    <xf numFmtId="176" fontId="22" fillId="0" borderId="0"/>
    <xf numFmtId="176" fontId="22" fillId="0" borderId="0"/>
    <xf numFmtId="176" fontId="22" fillId="0" borderId="0"/>
    <xf numFmtId="176" fontId="31" fillId="0" borderId="0"/>
    <xf numFmtId="176" fontId="31" fillId="0" borderId="0"/>
    <xf numFmtId="176" fontId="22" fillId="0" borderId="0"/>
    <xf numFmtId="176" fontId="31" fillId="0" borderId="0"/>
    <xf numFmtId="176" fontId="31" fillId="0" borderId="0"/>
    <xf numFmtId="176" fontId="22" fillId="0" borderId="0"/>
    <xf numFmtId="176" fontId="22" fillId="0" borderId="0"/>
    <xf numFmtId="176" fontId="31" fillId="0" borderId="0"/>
    <xf numFmtId="176" fontId="31" fillId="0" borderId="0"/>
    <xf numFmtId="176" fontId="22" fillId="0" borderId="0"/>
    <xf numFmtId="176" fontId="22" fillId="0" borderId="0"/>
    <xf numFmtId="176" fontId="22" fillId="0" borderId="0"/>
    <xf numFmtId="176" fontId="31" fillId="0" borderId="0"/>
    <xf numFmtId="176" fontId="31" fillId="0" borderId="0"/>
    <xf numFmtId="176" fontId="22" fillId="0" borderId="0"/>
    <xf numFmtId="176" fontId="31" fillId="0" borderId="0"/>
    <xf numFmtId="176" fontId="31" fillId="0" borderId="0"/>
    <xf numFmtId="176" fontId="22" fillId="0" borderId="0"/>
    <xf numFmtId="176" fontId="22" fillId="0" borderId="0"/>
    <xf numFmtId="176" fontId="31" fillId="0" borderId="0"/>
    <xf numFmtId="176" fontId="31" fillId="0" borderId="0"/>
    <xf numFmtId="176" fontId="22" fillId="0" borderId="0"/>
    <xf numFmtId="176" fontId="22" fillId="0" borderId="0"/>
    <xf numFmtId="176" fontId="31" fillId="0" borderId="0"/>
    <xf numFmtId="176" fontId="31" fillId="0" borderId="0"/>
    <xf numFmtId="176" fontId="22" fillId="0" borderId="0"/>
    <xf numFmtId="176" fontId="22" fillId="0" borderId="0"/>
    <xf numFmtId="176" fontId="22" fillId="0" borderId="0"/>
    <xf numFmtId="176" fontId="31" fillId="0" borderId="0"/>
    <xf numFmtId="176" fontId="31" fillId="0" borderId="0"/>
    <xf numFmtId="176" fontId="22" fillId="0" borderId="0"/>
    <xf numFmtId="176" fontId="31" fillId="0" borderId="0"/>
    <xf numFmtId="176" fontId="22" fillId="0" borderId="0"/>
    <xf numFmtId="176" fontId="31" fillId="0" borderId="0"/>
    <xf numFmtId="176" fontId="22" fillId="0" borderId="0"/>
    <xf numFmtId="176" fontId="31" fillId="0" borderId="0"/>
    <xf numFmtId="176" fontId="22" fillId="0" borderId="0"/>
    <xf numFmtId="176" fontId="31" fillId="0" borderId="0"/>
    <xf numFmtId="176" fontId="22" fillId="0" borderId="0"/>
    <xf numFmtId="176" fontId="31" fillId="0" borderId="0"/>
    <xf numFmtId="176" fontId="22" fillId="0" borderId="0"/>
    <xf numFmtId="176" fontId="31" fillId="0" borderId="0"/>
    <xf numFmtId="176" fontId="22" fillId="0" borderId="0"/>
    <xf numFmtId="176" fontId="31" fillId="0" borderId="0"/>
    <xf numFmtId="176" fontId="22" fillId="0" borderId="0"/>
    <xf numFmtId="176" fontId="31" fillId="0" borderId="0"/>
    <xf numFmtId="176" fontId="22" fillId="0" borderId="0"/>
    <xf numFmtId="176" fontId="31" fillId="0" borderId="0"/>
    <xf numFmtId="176" fontId="22" fillId="0" borderId="0"/>
    <xf numFmtId="176" fontId="31" fillId="0" borderId="0"/>
    <xf numFmtId="176" fontId="22" fillId="0" borderId="0"/>
    <xf numFmtId="176" fontId="31" fillId="0" borderId="0"/>
    <xf numFmtId="176" fontId="22" fillId="0" borderId="0"/>
    <xf numFmtId="176" fontId="31" fillId="0" borderId="0"/>
    <xf numFmtId="176" fontId="22" fillId="0" borderId="0"/>
    <xf numFmtId="176" fontId="31" fillId="0" borderId="0"/>
    <xf numFmtId="176" fontId="22" fillId="0" borderId="0"/>
    <xf numFmtId="176" fontId="31" fillId="0" borderId="0"/>
    <xf numFmtId="176" fontId="22" fillId="0" borderId="0"/>
    <xf numFmtId="176" fontId="31" fillId="0" borderId="0"/>
    <xf numFmtId="176" fontId="22" fillId="0" borderId="0"/>
    <xf numFmtId="176" fontId="31" fillId="0" borderId="0"/>
    <xf numFmtId="176" fontId="22" fillId="0" borderId="0"/>
    <xf numFmtId="176" fontId="31" fillId="0" borderId="0"/>
    <xf numFmtId="176" fontId="22" fillId="0" borderId="0"/>
    <xf numFmtId="176" fontId="31" fillId="0" borderId="0"/>
    <xf numFmtId="176" fontId="22" fillId="0" borderId="0"/>
    <xf numFmtId="176" fontId="31" fillId="0" borderId="0"/>
    <xf numFmtId="176" fontId="22" fillId="0" borderId="0"/>
    <xf numFmtId="176" fontId="31" fillId="0" borderId="0"/>
    <xf numFmtId="176" fontId="22" fillId="0" borderId="0"/>
    <xf numFmtId="176" fontId="31" fillId="0" borderId="0"/>
    <xf numFmtId="176" fontId="22" fillId="0" borderId="0"/>
    <xf numFmtId="176" fontId="31" fillId="0" borderId="0"/>
    <xf numFmtId="176" fontId="22" fillId="0" borderId="0"/>
    <xf numFmtId="176" fontId="31" fillId="0" borderId="0"/>
    <xf numFmtId="176" fontId="22" fillId="0" borderId="0"/>
    <xf numFmtId="176" fontId="31" fillId="0" borderId="0"/>
    <xf numFmtId="176" fontId="22" fillId="0" borderId="0"/>
    <xf numFmtId="176" fontId="31" fillId="0" borderId="0"/>
    <xf numFmtId="176" fontId="22" fillId="0" borderId="0"/>
    <xf numFmtId="176" fontId="31" fillId="0" borderId="0"/>
    <xf numFmtId="176" fontId="22" fillId="0" borderId="0"/>
    <xf numFmtId="176" fontId="31" fillId="0" borderId="0"/>
    <xf numFmtId="176" fontId="22" fillId="0" borderId="0"/>
    <xf numFmtId="176" fontId="31" fillId="0" borderId="0"/>
    <xf numFmtId="176" fontId="22" fillId="0" borderId="0"/>
    <xf numFmtId="176" fontId="31" fillId="0" borderId="0"/>
    <xf numFmtId="176" fontId="22" fillId="0" borderId="0"/>
    <xf numFmtId="176" fontId="31" fillId="0" borderId="0"/>
    <xf numFmtId="176" fontId="22" fillId="0" borderId="0"/>
    <xf numFmtId="176" fontId="31" fillId="0" borderId="0"/>
    <xf numFmtId="176" fontId="22" fillId="0" borderId="0"/>
    <xf numFmtId="176" fontId="31" fillId="0" borderId="0"/>
    <xf numFmtId="176" fontId="22" fillId="0" borderId="0"/>
    <xf numFmtId="176" fontId="31" fillId="0" borderId="0"/>
    <xf numFmtId="176" fontId="22" fillId="0" borderId="0"/>
    <xf numFmtId="176" fontId="31" fillId="0" borderId="0"/>
    <xf numFmtId="176" fontId="22" fillId="0" borderId="0"/>
    <xf numFmtId="176" fontId="31" fillId="0" borderId="0"/>
    <xf numFmtId="176" fontId="22" fillId="0" borderId="0"/>
    <xf numFmtId="176" fontId="31" fillId="0" borderId="0"/>
    <xf numFmtId="176" fontId="22" fillId="0" borderId="0"/>
    <xf numFmtId="176" fontId="31" fillId="0" borderId="0"/>
    <xf numFmtId="176" fontId="22" fillId="0" borderId="0"/>
    <xf numFmtId="176" fontId="31" fillId="0" borderId="0"/>
    <xf numFmtId="176" fontId="22" fillId="0" borderId="0"/>
    <xf numFmtId="176" fontId="31" fillId="0" borderId="0"/>
    <xf numFmtId="176" fontId="22" fillId="0" borderId="0"/>
    <xf numFmtId="176" fontId="31" fillId="0" borderId="0"/>
    <xf numFmtId="176" fontId="22" fillId="0" borderId="0"/>
    <xf numFmtId="176" fontId="31" fillId="0" borderId="0"/>
    <xf numFmtId="176" fontId="22" fillId="0" borderId="0"/>
    <xf numFmtId="176" fontId="31" fillId="0" borderId="0"/>
    <xf numFmtId="176" fontId="22" fillId="0" borderId="0"/>
    <xf numFmtId="176" fontId="31" fillId="0" borderId="0"/>
    <xf numFmtId="176" fontId="22" fillId="0" borderId="0"/>
    <xf numFmtId="176" fontId="31" fillId="0" borderId="0"/>
    <xf numFmtId="176" fontId="22" fillId="0" borderId="0"/>
    <xf numFmtId="176" fontId="31" fillId="0" borderId="0"/>
    <xf numFmtId="176" fontId="22" fillId="0" borderId="0"/>
    <xf numFmtId="176" fontId="31" fillId="0" borderId="0"/>
    <xf numFmtId="176" fontId="22" fillId="0" borderId="0"/>
    <xf numFmtId="176" fontId="31" fillId="0" borderId="0"/>
    <xf numFmtId="176" fontId="22" fillId="0" borderId="0"/>
    <xf numFmtId="176" fontId="31" fillId="0" borderId="0"/>
    <xf numFmtId="176" fontId="22" fillId="0" borderId="0"/>
    <xf numFmtId="176" fontId="31" fillId="0" borderId="0"/>
    <xf numFmtId="176" fontId="22" fillId="0" borderId="0"/>
    <xf numFmtId="176" fontId="31" fillId="0" borderId="0"/>
    <xf numFmtId="176" fontId="22" fillId="0" borderId="0"/>
    <xf numFmtId="176" fontId="31" fillId="0" borderId="0"/>
    <xf numFmtId="176" fontId="22" fillId="0" borderId="0"/>
    <xf numFmtId="176" fontId="31" fillId="0" borderId="0"/>
    <xf numFmtId="176" fontId="22" fillId="0" borderId="0"/>
    <xf numFmtId="176" fontId="31" fillId="0" borderId="0"/>
    <xf numFmtId="176" fontId="22" fillId="0" borderId="0"/>
    <xf numFmtId="176" fontId="31" fillId="0" borderId="0"/>
    <xf numFmtId="176" fontId="22" fillId="0" borderId="0"/>
    <xf numFmtId="176" fontId="31" fillId="0" borderId="0"/>
    <xf numFmtId="176" fontId="22" fillId="0" borderId="0"/>
    <xf numFmtId="176" fontId="31" fillId="0" borderId="0"/>
    <xf numFmtId="176" fontId="22" fillId="0" borderId="0"/>
    <xf numFmtId="176" fontId="31" fillId="0" borderId="0"/>
    <xf numFmtId="176" fontId="22" fillId="0" borderId="0"/>
    <xf numFmtId="176" fontId="31" fillId="0" borderId="0"/>
    <xf numFmtId="176" fontId="22" fillId="0" borderId="0"/>
    <xf numFmtId="176" fontId="31" fillId="0" borderId="0"/>
    <xf numFmtId="176" fontId="22" fillId="0" borderId="0"/>
    <xf numFmtId="176" fontId="31" fillId="0" borderId="0"/>
    <xf numFmtId="176" fontId="22" fillId="0" borderId="0"/>
    <xf numFmtId="176" fontId="31" fillId="0" borderId="0"/>
    <xf numFmtId="176" fontId="22" fillId="0" borderId="0"/>
    <xf numFmtId="176" fontId="31" fillId="0" borderId="0"/>
    <xf numFmtId="176" fontId="22" fillId="0" borderId="0"/>
    <xf numFmtId="176" fontId="31" fillId="0" borderId="0"/>
    <xf numFmtId="176" fontId="22" fillId="0" borderId="0"/>
    <xf numFmtId="176" fontId="31" fillId="0" borderId="0"/>
    <xf numFmtId="176" fontId="22" fillId="0" borderId="0"/>
    <xf numFmtId="176" fontId="31" fillId="0" borderId="0"/>
    <xf numFmtId="176" fontId="22" fillId="0" borderId="0"/>
    <xf numFmtId="176" fontId="31" fillId="0" borderId="0"/>
    <xf numFmtId="176" fontId="22" fillId="0" borderId="0"/>
    <xf numFmtId="176" fontId="31" fillId="0" borderId="0"/>
    <xf numFmtId="176" fontId="22" fillId="0" borderId="0"/>
    <xf numFmtId="176" fontId="31" fillId="0" borderId="0"/>
    <xf numFmtId="176" fontId="22" fillId="0" borderId="0"/>
    <xf numFmtId="176" fontId="31" fillId="0" borderId="0"/>
    <xf numFmtId="176" fontId="22" fillId="0" borderId="0"/>
    <xf numFmtId="176" fontId="31" fillId="0" borderId="0"/>
    <xf numFmtId="176" fontId="22" fillId="0" borderId="0"/>
    <xf numFmtId="176" fontId="31" fillId="0" borderId="0"/>
    <xf numFmtId="176" fontId="22" fillId="0" borderId="0"/>
    <xf numFmtId="176" fontId="31" fillId="0" borderId="0"/>
    <xf numFmtId="176" fontId="22" fillId="0" borderId="0"/>
    <xf numFmtId="176" fontId="31" fillId="0" borderId="0"/>
    <xf numFmtId="176" fontId="22" fillId="0" borderId="0"/>
    <xf numFmtId="176" fontId="31" fillId="0" borderId="0"/>
    <xf numFmtId="176" fontId="22" fillId="0" borderId="0"/>
    <xf numFmtId="176" fontId="31" fillId="0" borderId="0"/>
    <xf numFmtId="176" fontId="22" fillId="0" borderId="0"/>
    <xf numFmtId="176" fontId="31" fillId="0" borderId="0"/>
    <xf numFmtId="176" fontId="22" fillId="0" borderId="0"/>
    <xf numFmtId="176" fontId="31" fillId="0" borderId="0"/>
    <xf numFmtId="176" fontId="22" fillId="0" borderId="0"/>
    <xf numFmtId="176" fontId="31" fillId="0" borderId="0"/>
    <xf numFmtId="176" fontId="22" fillId="0" borderId="0"/>
    <xf numFmtId="176" fontId="31" fillId="0" borderId="0"/>
    <xf numFmtId="176" fontId="22" fillId="0" borderId="0"/>
    <xf numFmtId="176" fontId="31" fillId="0" borderId="0"/>
    <xf numFmtId="176" fontId="22" fillId="0" borderId="0"/>
    <xf numFmtId="176" fontId="31" fillId="0" borderId="0"/>
    <xf numFmtId="176" fontId="22" fillId="0" borderId="0"/>
    <xf numFmtId="176" fontId="31" fillId="0" borderId="0"/>
    <xf numFmtId="176" fontId="22" fillId="0" borderId="0"/>
    <xf numFmtId="176" fontId="31" fillId="0" borderId="0"/>
    <xf numFmtId="176" fontId="22" fillId="0" borderId="0"/>
    <xf numFmtId="176" fontId="31" fillId="0" borderId="0"/>
    <xf numFmtId="176" fontId="22" fillId="0" borderId="0"/>
    <xf numFmtId="176" fontId="31" fillId="0" borderId="0"/>
    <xf numFmtId="176" fontId="22" fillId="0" borderId="0"/>
    <xf numFmtId="176" fontId="31" fillId="0" borderId="0"/>
    <xf numFmtId="176" fontId="22" fillId="0" borderId="0"/>
    <xf numFmtId="176" fontId="31" fillId="0" borderId="0"/>
    <xf numFmtId="176" fontId="22" fillId="0" borderId="0"/>
    <xf numFmtId="176" fontId="31" fillId="0" borderId="0"/>
    <xf numFmtId="176" fontId="22" fillId="0" borderId="0"/>
    <xf numFmtId="176" fontId="31" fillId="0" borderId="0"/>
    <xf numFmtId="176" fontId="22" fillId="0" borderId="0"/>
    <xf numFmtId="176" fontId="22" fillId="0" borderId="0"/>
    <xf numFmtId="176" fontId="31" fillId="0" borderId="0"/>
    <xf numFmtId="176" fontId="31" fillId="0" borderId="0"/>
    <xf numFmtId="176" fontId="31" fillId="0" borderId="0"/>
    <xf numFmtId="176" fontId="22" fillId="0" borderId="0"/>
    <xf numFmtId="176" fontId="22" fillId="0" borderId="0"/>
    <xf numFmtId="176" fontId="31" fillId="0" borderId="0"/>
    <xf numFmtId="176" fontId="31" fillId="0" borderId="0"/>
    <xf numFmtId="176" fontId="22" fillId="0" borderId="0"/>
    <xf numFmtId="176" fontId="22" fillId="0" borderId="0"/>
    <xf numFmtId="176" fontId="31" fillId="0" borderId="0"/>
    <xf numFmtId="176" fontId="31" fillId="0" borderId="0"/>
    <xf numFmtId="176" fontId="22" fillId="0" borderId="0"/>
    <xf numFmtId="176" fontId="22" fillId="0" borderId="0"/>
    <xf numFmtId="176" fontId="31" fillId="0" borderId="0"/>
    <xf numFmtId="176" fontId="31" fillId="0" borderId="0"/>
    <xf numFmtId="176" fontId="38" fillId="0" borderId="0"/>
    <xf numFmtId="176" fontId="22" fillId="0" borderId="0"/>
    <xf numFmtId="176" fontId="31" fillId="0" borderId="0"/>
    <xf numFmtId="176" fontId="31" fillId="0" borderId="0"/>
    <xf numFmtId="176" fontId="22" fillId="0" borderId="0"/>
    <xf numFmtId="176" fontId="22" fillId="0" borderId="0"/>
    <xf numFmtId="176" fontId="22" fillId="0" borderId="0"/>
    <xf numFmtId="176" fontId="31" fillId="0" borderId="0"/>
    <xf numFmtId="176" fontId="31" fillId="0" borderId="0"/>
    <xf numFmtId="176" fontId="22" fillId="0" borderId="0"/>
    <xf numFmtId="176" fontId="31" fillId="0" borderId="0"/>
    <xf numFmtId="176" fontId="31" fillId="0" borderId="0"/>
    <xf numFmtId="176" fontId="22" fillId="0" borderId="0"/>
    <xf numFmtId="176" fontId="22" fillId="0" borderId="0"/>
    <xf numFmtId="176" fontId="31" fillId="0" borderId="0"/>
    <xf numFmtId="176" fontId="31" fillId="0" borderId="0"/>
    <xf numFmtId="176" fontId="22" fillId="0" borderId="0"/>
    <xf numFmtId="176" fontId="22" fillId="0" borderId="0"/>
    <xf numFmtId="176" fontId="22" fillId="0" borderId="0"/>
    <xf numFmtId="176" fontId="31" fillId="0" borderId="0"/>
    <xf numFmtId="176" fontId="31" fillId="0" borderId="0"/>
    <xf numFmtId="176" fontId="22" fillId="0" borderId="0"/>
    <xf numFmtId="176" fontId="31" fillId="0" borderId="0"/>
    <xf numFmtId="176" fontId="31" fillId="0" borderId="0"/>
    <xf numFmtId="176" fontId="22" fillId="0" borderId="0"/>
    <xf numFmtId="176" fontId="22" fillId="0" borderId="0"/>
    <xf numFmtId="176" fontId="31" fillId="0" borderId="0"/>
    <xf numFmtId="176" fontId="31" fillId="0" borderId="0"/>
    <xf numFmtId="176" fontId="22" fillId="0" borderId="0"/>
    <xf numFmtId="176" fontId="22" fillId="0" borderId="0"/>
    <xf numFmtId="176" fontId="31" fillId="0" borderId="0"/>
    <xf numFmtId="176" fontId="31" fillId="0" borderId="0"/>
    <xf numFmtId="176" fontId="22" fillId="0" borderId="0"/>
    <xf numFmtId="176" fontId="22" fillId="0" borderId="0"/>
    <xf numFmtId="176" fontId="22" fillId="0" borderId="0"/>
    <xf numFmtId="176" fontId="31" fillId="0" borderId="0"/>
    <xf numFmtId="176" fontId="31" fillId="0" borderId="0"/>
    <xf numFmtId="176" fontId="22" fillId="0" borderId="0"/>
    <xf numFmtId="176" fontId="31" fillId="0" borderId="0"/>
    <xf numFmtId="176" fontId="22" fillId="0" borderId="0"/>
    <xf numFmtId="176" fontId="31" fillId="0" borderId="0"/>
    <xf numFmtId="176" fontId="22" fillId="0" borderId="0"/>
    <xf numFmtId="176" fontId="31" fillId="0" borderId="0"/>
    <xf numFmtId="176" fontId="22" fillId="0" borderId="0"/>
    <xf numFmtId="176" fontId="31" fillId="0" borderId="0"/>
    <xf numFmtId="176" fontId="22" fillId="0" borderId="0"/>
    <xf numFmtId="176" fontId="31" fillId="0" borderId="0"/>
    <xf numFmtId="176" fontId="22" fillId="0" borderId="0"/>
    <xf numFmtId="176" fontId="31" fillId="0" borderId="0"/>
    <xf numFmtId="176" fontId="22" fillId="0" borderId="0"/>
    <xf numFmtId="176" fontId="31" fillId="0" borderId="0"/>
    <xf numFmtId="176" fontId="22" fillId="0" borderId="0"/>
    <xf numFmtId="176" fontId="31" fillId="0" borderId="0"/>
    <xf numFmtId="176" fontId="22" fillId="0" borderId="0"/>
    <xf numFmtId="176" fontId="31" fillId="0" borderId="0"/>
    <xf numFmtId="176" fontId="22" fillId="0" borderId="0"/>
    <xf numFmtId="176" fontId="31" fillId="0" borderId="0"/>
    <xf numFmtId="176" fontId="22" fillId="0" borderId="0"/>
    <xf numFmtId="176" fontId="31" fillId="0" borderId="0"/>
    <xf numFmtId="176" fontId="22" fillId="0" borderId="0"/>
    <xf numFmtId="176" fontId="31" fillId="0" borderId="0"/>
    <xf numFmtId="176" fontId="22" fillId="0" borderId="0"/>
    <xf numFmtId="176" fontId="31" fillId="0" borderId="0"/>
    <xf numFmtId="176" fontId="22" fillId="0" borderId="0"/>
    <xf numFmtId="176" fontId="31" fillId="0" borderId="0"/>
    <xf numFmtId="176" fontId="22" fillId="0" borderId="0"/>
    <xf numFmtId="176" fontId="31" fillId="0" borderId="0"/>
    <xf numFmtId="176" fontId="22" fillId="0" borderId="0"/>
    <xf numFmtId="176" fontId="31" fillId="0" borderId="0"/>
    <xf numFmtId="176" fontId="22" fillId="0" borderId="0"/>
    <xf numFmtId="176" fontId="31" fillId="0" borderId="0"/>
    <xf numFmtId="176" fontId="22" fillId="0" borderId="0"/>
    <xf numFmtId="176" fontId="31" fillId="0" borderId="0"/>
    <xf numFmtId="176" fontId="22" fillId="0" borderId="0"/>
    <xf numFmtId="176" fontId="31" fillId="0" borderId="0"/>
    <xf numFmtId="176" fontId="22" fillId="0" borderId="0"/>
    <xf numFmtId="176" fontId="31" fillId="0" borderId="0"/>
    <xf numFmtId="176" fontId="22" fillId="0" borderId="0"/>
    <xf numFmtId="176" fontId="31" fillId="0" borderId="0"/>
    <xf numFmtId="176" fontId="22" fillId="0" borderId="0"/>
    <xf numFmtId="176" fontId="31" fillId="0" borderId="0"/>
    <xf numFmtId="176" fontId="22" fillId="0" borderId="0"/>
    <xf numFmtId="176" fontId="31" fillId="0" borderId="0"/>
    <xf numFmtId="176" fontId="22" fillId="0" borderId="0"/>
    <xf numFmtId="176" fontId="31" fillId="0" borderId="0"/>
    <xf numFmtId="176" fontId="22" fillId="0" borderId="0"/>
    <xf numFmtId="176" fontId="31" fillId="0" borderId="0"/>
    <xf numFmtId="176" fontId="22" fillId="0" borderId="0"/>
    <xf numFmtId="176" fontId="31" fillId="0" borderId="0"/>
    <xf numFmtId="176" fontId="22" fillId="0" borderId="0"/>
    <xf numFmtId="176" fontId="31" fillId="0" borderId="0"/>
    <xf numFmtId="176" fontId="22" fillId="0" borderId="0"/>
    <xf numFmtId="176" fontId="31" fillId="0" borderId="0"/>
    <xf numFmtId="176" fontId="22" fillId="0" borderId="0"/>
    <xf numFmtId="176" fontId="31" fillId="0" borderId="0"/>
    <xf numFmtId="176" fontId="22" fillId="0" borderId="0"/>
    <xf numFmtId="176" fontId="31" fillId="0" borderId="0"/>
    <xf numFmtId="176" fontId="22" fillId="0" borderId="0"/>
    <xf numFmtId="176" fontId="31" fillId="0" borderId="0"/>
    <xf numFmtId="176" fontId="22" fillId="0" borderId="0"/>
    <xf numFmtId="176" fontId="31" fillId="0" borderId="0"/>
    <xf numFmtId="176" fontId="22" fillId="0" borderId="0"/>
    <xf numFmtId="176" fontId="31" fillId="0" borderId="0"/>
    <xf numFmtId="176" fontId="22" fillId="0" borderId="0"/>
    <xf numFmtId="176" fontId="31" fillId="0" borderId="0"/>
    <xf numFmtId="176" fontId="22" fillId="0" borderId="0"/>
    <xf numFmtId="176" fontId="31" fillId="0" borderId="0"/>
    <xf numFmtId="176" fontId="22" fillId="0" borderId="0"/>
    <xf numFmtId="176" fontId="31" fillId="0" borderId="0"/>
    <xf numFmtId="176" fontId="22" fillId="0" borderId="0"/>
    <xf numFmtId="176" fontId="31" fillId="0" borderId="0"/>
    <xf numFmtId="176" fontId="22" fillId="0" borderId="0"/>
    <xf numFmtId="176" fontId="31" fillId="0" borderId="0"/>
    <xf numFmtId="176" fontId="22" fillId="0" borderId="0"/>
    <xf numFmtId="176" fontId="31" fillId="0" borderId="0"/>
    <xf numFmtId="176" fontId="22" fillId="0" borderId="0"/>
    <xf numFmtId="176" fontId="31" fillId="0" borderId="0"/>
    <xf numFmtId="176" fontId="22" fillId="0" borderId="0"/>
    <xf numFmtId="176" fontId="31" fillId="0" borderId="0"/>
    <xf numFmtId="176" fontId="22" fillId="0" borderId="0"/>
    <xf numFmtId="176" fontId="31" fillId="0" borderId="0"/>
    <xf numFmtId="176" fontId="22" fillId="0" borderId="0"/>
    <xf numFmtId="176" fontId="31" fillId="0" borderId="0"/>
    <xf numFmtId="176" fontId="22" fillId="0" borderId="0"/>
    <xf numFmtId="176" fontId="31" fillId="0" borderId="0"/>
    <xf numFmtId="176" fontId="22" fillId="0" borderId="0"/>
    <xf numFmtId="176" fontId="31" fillId="0" borderId="0"/>
    <xf numFmtId="176" fontId="22" fillId="0" borderId="0"/>
    <xf numFmtId="176" fontId="31" fillId="0" borderId="0"/>
    <xf numFmtId="176" fontId="22" fillId="0" borderId="0"/>
    <xf numFmtId="176" fontId="31" fillId="0" borderId="0"/>
    <xf numFmtId="176" fontId="22" fillId="0" borderId="0"/>
    <xf numFmtId="176" fontId="31" fillId="0" borderId="0"/>
    <xf numFmtId="176" fontId="22" fillId="0" borderId="0"/>
    <xf numFmtId="176" fontId="31" fillId="0" borderId="0"/>
    <xf numFmtId="176" fontId="22" fillId="0" borderId="0"/>
    <xf numFmtId="176" fontId="31" fillId="0" borderId="0"/>
    <xf numFmtId="176" fontId="22" fillId="0" borderId="0"/>
    <xf numFmtId="176" fontId="31" fillId="0" borderId="0"/>
    <xf numFmtId="176" fontId="22" fillId="0" borderId="0"/>
    <xf numFmtId="176" fontId="31" fillId="0" borderId="0"/>
    <xf numFmtId="176" fontId="22" fillId="0" borderId="0"/>
    <xf numFmtId="176" fontId="31" fillId="0" borderId="0"/>
    <xf numFmtId="176" fontId="22" fillId="0" borderId="0"/>
    <xf numFmtId="176" fontId="31" fillId="0" borderId="0"/>
    <xf numFmtId="176" fontId="22" fillId="0" borderId="0"/>
    <xf numFmtId="176" fontId="31" fillId="0" borderId="0"/>
    <xf numFmtId="176" fontId="22" fillId="0" borderId="0"/>
    <xf numFmtId="176" fontId="31" fillId="0" borderId="0"/>
    <xf numFmtId="176" fontId="22" fillId="0" borderId="0"/>
    <xf numFmtId="176" fontId="31" fillId="0" borderId="0"/>
    <xf numFmtId="176" fontId="22" fillId="0" borderId="0"/>
    <xf numFmtId="176" fontId="31" fillId="0" borderId="0"/>
    <xf numFmtId="176" fontId="22" fillId="0" borderId="0"/>
    <xf numFmtId="176" fontId="31" fillId="0" borderId="0"/>
    <xf numFmtId="176" fontId="22" fillId="0" borderId="0"/>
    <xf numFmtId="176" fontId="31" fillId="0" borderId="0"/>
    <xf numFmtId="176" fontId="22" fillId="0" borderId="0"/>
    <xf numFmtId="176" fontId="31" fillId="0" borderId="0"/>
    <xf numFmtId="176" fontId="22" fillId="0" borderId="0"/>
    <xf numFmtId="176" fontId="31" fillId="0" borderId="0"/>
    <xf numFmtId="176" fontId="22" fillId="0" borderId="0"/>
    <xf numFmtId="176" fontId="31" fillId="0" borderId="0"/>
    <xf numFmtId="176" fontId="22" fillId="0" borderId="0"/>
    <xf numFmtId="176" fontId="31" fillId="0" borderId="0"/>
    <xf numFmtId="176" fontId="22" fillId="0" borderId="0"/>
    <xf numFmtId="176" fontId="31" fillId="0" borderId="0"/>
    <xf numFmtId="176" fontId="22" fillId="0" borderId="0"/>
    <xf numFmtId="176" fontId="31" fillId="0" borderId="0"/>
    <xf numFmtId="176" fontId="22" fillId="0" borderId="0"/>
    <xf numFmtId="176" fontId="31" fillId="0" borderId="0"/>
    <xf numFmtId="176" fontId="22" fillId="0" borderId="0"/>
    <xf numFmtId="176" fontId="31" fillId="0" borderId="0"/>
    <xf numFmtId="176" fontId="22" fillId="0" borderId="0"/>
    <xf numFmtId="176" fontId="31" fillId="0" borderId="0"/>
    <xf numFmtId="176" fontId="22" fillId="0" borderId="0"/>
    <xf numFmtId="176" fontId="31" fillId="0" borderId="0"/>
    <xf numFmtId="176" fontId="22" fillId="0" borderId="0"/>
    <xf numFmtId="176" fontId="31" fillId="0" borderId="0"/>
    <xf numFmtId="176" fontId="22" fillId="0" borderId="0"/>
    <xf numFmtId="176" fontId="31" fillId="0" borderId="0"/>
    <xf numFmtId="176" fontId="22" fillId="0" borderId="0"/>
    <xf numFmtId="176" fontId="31" fillId="0" borderId="0"/>
    <xf numFmtId="176" fontId="22" fillId="0" borderId="0"/>
    <xf numFmtId="176" fontId="31" fillId="0" borderId="0"/>
    <xf numFmtId="176" fontId="22" fillId="0" borderId="0"/>
    <xf numFmtId="176" fontId="31" fillId="0" borderId="0"/>
    <xf numFmtId="176" fontId="22" fillId="0" borderId="0"/>
    <xf numFmtId="176" fontId="31" fillId="0" borderId="0"/>
    <xf numFmtId="176" fontId="22" fillId="0" borderId="0"/>
    <xf numFmtId="176" fontId="31" fillId="0" borderId="0"/>
    <xf numFmtId="176" fontId="22" fillId="0" borderId="0"/>
    <xf numFmtId="176" fontId="31" fillId="0" borderId="0"/>
    <xf numFmtId="176" fontId="22" fillId="0" borderId="0"/>
    <xf numFmtId="176" fontId="31" fillId="0" borderId="0"/>
    <xf numFmtId="176" fontId="22" fillId="0" borderId="0"/>
    <xf numFmtId="176" fontId="31" fillId="0" borderId="0"/>
    <xf numFmtId="176" fontId="22" fillId="0" borderId="0"/>
    <xf numFmtId="176" fontId="31" fillId="0" borderId="0"/>
    <xf numFmtId="176" fontId="22" fillId="0" borderId="0"/>
    <xf numFmtId="176" fontId="31" fillId="0" borderId="0"/>
    <xf numFmtId="176" fontId="22" fillId="0" borderId="0"/>
    <xf numFmtId="176" fontId="31" fillId="0" borderId="0"/>
    <xf numFmtId="176" fontId="22" fillId="0" borderId="0"/>
    <xf numFmtId="176" fontId="31" fillId="0" borderId="0"/>
    <xf numFmtId="176" fontId="22" fillId="0" borderId="0"/>
    <xf numFmtId="176" fontId="31" fillId="0" borderId="0"/>
    <xf numFmtId="176" fontId="22" fillId="0" borderId="0"/>
    <xf numFmtId="176" fontId="31" fillId="0" borderId="0"/>
    <xf numFmtId="176" fontId="22" fillId="0" borderId="0"/>
    <xf numFmtId="176" fontId="31" fillId="0" borderId="0"/>
    <xf numFmtId="176" fontId="22" fillId="0" borderId="0"/>
    <xf numFmtId="176" fontId="31" fillId="0" borderId="0"/>
    <xf numFmtId="176" fontId="22" fillId="0" borderId="0"/>
    <xf numFmtId="176" fontId="31" fillId="0" borderId="0"/>
    <xf numFmtId="176" fontId="22" fillId="0" borderId="0"/>
    <xf numFmtId="176" fontId="22" fillId="0" borderId="0"/>
    <xf numFmtId="176" fontId="31" fillId="0" borderId="0"/>
    <xf numFmtId="176" fontId="31" fillId="0" borderId="0"/>
    <xf numFmtId="176" fontId="31" fillId="0" borderId="0"/>
    <xf numFmtId="176" fontId="22" fillId="0" borderId="0"/>
    <xf numFmtId="176" fontId="22" fillId="0" borderId="0"/>
    <xf numFmtId="176" fontId="31" fillId="0" borderId="0"/>
    <xf numFmtId="176" fontId="31" fillId="0" borderId="0"/>
    <xf numFmtId="176" fontId="22" fillId="0" borderId="0"/>
    <xf numFmtId="176" fontId="22" fillId="0" borderId="0"/>
    <xf numFmtId="176" fontId="31" fillId="0" borderId="0"/>
    <xf numFmtId="176" fontId="31" fillId="0" borderId="0"/>
    <xf numFmtId="176" fontId="22" fillId="0" borderId="0"/>
    <xf numFmtId="176" fontId="22" fillId="0" borderId="0"/>
    <xf numFmtId="176" fontId="31" fillId="0" borderId="0"/>
    <xf numFmtId="176" fontId="31" fillId="0" borderId="0"/>
    <xf numFmtId="176" fontId="38" fillId="0" borderId="0"/>
    <xf numFmtId="176" fontId="31" fillId="0" borderId="0"/>
    <xf numFmtId="176" fontId="22" fillId="0" borderId="0"/>
    <xf numFmtId="176" fontId="31" fillId="0" borderId="0"/>
    <xf numFmtId="176" fontId="38" fillId="0" borderId="0"/>
    <xf numFmtId="176" fontId="31" fillId="0" borderId="0"/>
    <xf numFmtId="176" fontId="22" fillId="0" borderId="0"/>
    <xf numFmtId="176" fontId="31" fillId="0" borderId="0"/>
    <xf numFmtId="176" fontId="22" fillId="0" borderId="0"/>
    <xf numFmtId="176" fontId="22" fillId="0" borderId="0"/>
    <xf numFmtId="176" fontId="22" fillId="0" borderId="0"/>
    <xf numFmtId="176" fontId="31" fillId="0" borderId="0"/>
    <xf numFmtId="176" fontId="31" fillId="0" borderId="0"/>
    <xf numFmtId="176" fontId="22" fillId="0" borderId="0"/>
    <xf numFmtId="176" fontId="31" fillId="0" borderId="0"/>
    <xf numFmtId="176" fontId="31" fillId="0" borderId="0"/>
    <xf numFmtId="176" fontId="22" fillId="0" borderId="0"/>
    <xf numFmtId="176" fontId="22" fillId="0" borderId="0"/>
    <xf numFmtId="176" fontId="31" fillId="0" borderId="0"/>
    <xf numFmtId="176" fontId="31" fillId="0" borderId="0"/>
    <xf numFmtId="176" fontId="22" fillId="0" borderId="0"/>
    <xf numFmtId="176" fontId="22" fillId="0" borderId="0"/>
    <xf numFmtId="176" fontId="22" fillId="0" borderId="0"/>
    <xf numFmtId="176" fontId="31" fillId="0" borderId="0"/>
    <xf numFmtId="176" fontId="31" fillId="0" borderId="0"/>
    <xf numFmtId="176" fontId="22" fillId="0" borderId="0"/>
    <xf numFmtId="176" fontId="31" fillId="0" borderId="0"/>
    <xf numFmtId="176" fontId="31" fillId="0" borderId="0"/>
    <xf numFmtId="176" fontId="22" fillId="0" borderId="0"/>
    <xf numFmtId="176" fontId="22" fillId="0" borderId="0"/>
    <xf numFmtId="176" fontId="31" fillId="0" borderId="0"/>
    <xf numFmtId="176" fontId="31" fillId="0" borderId="0"/>
    <xf numFmtId="176" fontId="22" fillId="0" borderId="0"/>
    <xf numFmtId="176" fontId="22" fillId="0" borderId="0"/>
    <xf numFmtId="176" fontId="31" fillId="0" borderId="0"/>
    <xf numFmtId="176" fontId="31" fillId="0" borderId="0"/>
    <xf numFmtId="176" fontId="22" fillId="0" borderId="0"/>
    <xf numFmtId="176" fontId="22" fillId="0" borderId="0"/>
    <xf numFmtId="176" fontId="22" fillId="0" borderId="0"/>
    <xf numFmtId="176" fontId="31" fillId="0" borderId="0"/>
    <xf numFmtId="176" fontId="31" fillId="0" borderId="0"/>
    <xf numFmtId="176" fontId="22" fillId="0" borderId="0"/>
    <xf numFmtId="176" fontId="31" fillId="0" borderId="0"/>
    <xf numFmtId="176" fontId="22" fillId="0" borderId="0"/>
    <xf numFmtId="176" fontId="31" fillId="0" borderId="0"/>
    <xf numFmtId="176" fontId="22" fillId="0" borderId="0"/>
    <xf numFmtId="176" fontId="31" fillId="0" borderId="0"/>
    <xf numFmtId="176" fontId="22" fillId="0" borderId="0"/>
    <xf numFmtId="176" fontId="31" fillId="0" borderId="0"/>
    <xf numFmtId="176" fontId="22" fillId="0" borderId="0"/>
    <xf numFmtId="176" fontId="31" fillId="0" borderId="0"/>
    <xf numFmtId="176" fontId="22" fillId="0" borderId="0"/>
    <xf numFmtId="176" fontId="31" fillId="0" borderId="0"/>
    <xf numFmtId="176" fontId="22" fillId="0" borderId="0"/>
    <xf numFmtId="176" fontId="31" fillId="0" borderId="0"/>
    <xf numFmtId="176" fontId="22" fillId="0" borderId="0"/>
    <xf numFmtId="176" fontId="31" fillId="0" borderId="0"/>
    <xf numFmtId="176" fontId="22" fillId="0" borderId="0"/>
    <xf numFmtId="176" fontId="31" fillId="0" borderId="0"/>
    <xf numFmtId="176" fontId="22" fillId="0" borderId="0"/>
    <xf numFmtId="176" fontId="31" fillId="0" borderId="0"/>
    <xf numFmtId="176" fontId="22" fillId="0" borderId="0"/>
    <xf numFmtId="176" fontId="31" fillId="0" borderId="0"/>
    <xf numFmtId="176" fontId="22" fillId="0" borderId="0"/>
    <xf numFmtId="176" fontId="31" fillId="0" borderId="0"/>
    <xf numFmtId="176" fontId="22" fillId="0" borderId="0"/>
    <xf numFmtId="176" fontId="31" fillId="0" borderId="0"/>
    <xf numFmtId="176" fontId="22" fillId="0" borderId="0"/>
    <xf numFmtId="176" fontId="31" fillId="0" borderId="0"/>
    <xf numFmtId="176" fontId="22" fillId="0" borderId="0"/>
    <xf numFmtId="176" fontId="31" fillId="0" borderId="0"/>
    <xf numFmtId="176" fontId="22" fillId="0" borderId="0"/>
    <xf numFmtId="176" fontId="31" fillId="0" borderId="0"/>
    <xf numFmtId="176" fontId="22" fillId="0" borderId="0"/>
    <xf numFmtId="176" fontId="31" fillId="0" borderId="0"/>
    <xf numFmtId="176" fontId="22" fillId="0" borderId="0"/>
    <xf numFmtId="176" fontId="31" fillId="0" borderId="0"/>
    <xf numFmtId="176" fontId="22" fillId="0" borderId="0"/>
    <xf numFmtId="176" fontId="31" fillId="0" borderId="0"/>
    <xf numFmtId="176" fontId="22" fillId="0" borderId="0"/>
    <xf numFmtId="176" fontId="31" fillId="0" borderId="0"/>
    <xf numFmtId="176" fontId="22" fillId="0" borderId="0"/>
    <xf numFmtId="176" fontId="31" fillId="0" borderId="0"/>
    <xf numFmtId="176" fontId="22" fillId="0" borderId="0"/>
    <xf numFmtId="176" fontId="31" fillId="0" borderId="0"/>
    <xf numFmtId="176" fontId="22" fillId="0" borderId="0"/>
    <xf numFmtId="176" fontId="31" fillId="0" borderId="0"/>
    <xf numFmtId="176" fontId="22" fillId="0" borderId="0"/>
    <xf numFmtId="176" fontId="31" fillId="0" borderId="0"/>
    <xf numFmtId="176" fontId="22" fillId="0" borderId="0"/>
    <xf numFmtId="176" fontId="31" fillId="0" borderId="0"/>
    <xf numFmtId="176" fontId="22" fillId="0" borderId="0"/>
    <xf numFmtId="176" fontId="31" fillId="0" borderId="0"/>
    <xf numFmtId="176" fontId="22" fillId="0" borderId="0"/>
    <xf numFmtId="176" fontId="31" fillId="0" borderId="0"/>
    <xf numFmtId="176" fontId="22" fillId="0" borderId="0"/>
    <xf numFmtId="176" fontId="31" fillId="0" borderId="0"/>
    <xf numFmtId="176" fontId="22" fillId="0" borderId="0"/>
    <xf numFmtId="176" fontId="31" fillId="0" borderId="0"/>
    <xf numFmtId="176" fontId="22" fillId="0" borderId="0"/>
    <xf numFmtId="176" fontId="31" fillId="0" borderId="0"/>
    <xf numFmtId="176" fontId="22" fillId="0" borderId="0"/>
    <xf numFmtId="176" fontId="31" fillId="0" borderId="0"/>
    <xf numFmtId="176" fontId="22" fillId="0" borderId="0"/>
    <xf numFmtId="176" fontId="31" fillId="0" borderId="0"/>
    <xf numFmtId="176" fontId="22" fillId="0" borderId="0"/>
    <xf numFmtId="176" fontId="31" fillId="0" borderId="0"/>
    <xf numFmtId="176" fontId="22" fillId="0" borderId="0"/>
    <xf numFmtId="176" fontId="31" fillId="0" borderId="0"/>
    <xf numFmtId="176" fontId="22" fillId="0" borderId="0"/>
    <xf numFmtId="176" fontId="31" fillId="0" borderId="0"/>
    <xf numFmtId="176" fontId="22" fillId="0" borderId="0"/>
    <xf numFmtId="176" fontId="31" fillId="0" borderId="0"/>
    <xf numFmtId="176" fontId="22" fillId="0" borderId="0"/>
    <xf numFmtId="176" fontId="31" fillId="0" borderId="0"/>
    <xf numFmtId="176" fontId="22" fillId="0" borderId="0"/>
    <xf numFmtId="176" fontId="31" fillId="0" borderId="0"/>
    <xf numFmtId="176" fontId="22" fillId="0" borderId="0"/>
    <xf numFmtId="176" fontId="31" fillId="0" borderId="0"/>
    <xf numFmtId="176" fontId="22" fillId="0" borderId="0"/>
    <xf numFmtId="176" fontId="31" fillId="0" borderId="0"/>
    <xf numFmtId="176" fontId="22" fillId="0" borderId="0"/>
    <xf numFmtId="176" fontId="31" fillId="0" borderId="0"/>
    <xf numFmtId="176" fontId="22" fillId="0" borderId="0"/>
    <xf numFmtId="176" fontId="31" fillId="0" borderId="0"/>
    <xf numFmtId="176" fontId="22" fillId="0" borderId="0"/>
    <xf numFmtId="176" fontId="31" fillId="0" borderId="0"/>
    <xf numFmtId="176" fontId="22" fillId="0" borderId="0"/>
    <xf numFmtId="176" fontId="31" fillId="0" borderId="0"/>
    <xf numFmtId="176" fontId="22" fillId="0" borderId="0"/>
    <xf numFmtId="176" fontId="31" fillId="0" borderId="0"/>
    <xf numFmtId="176" fontId="22" fillId="0" borderId="0"/>
    <xf numFmtId="176" fontId="31" fillId="0" borderId="0"/>
    <xf numFmtId="176" fontId="22" fillId="0" borderId="0"/>
    <xf numFmtId="176" fontId="31" fillId="0" borderId="0"/>
    <xf numFmtId="176" fontId="22" fillId="0" borderId="0"/>
    <xf numFmtId="176" fontId="31" fillId="0" borderId="0"/>
    <xf numFmtId="176" fontId="22" fillId="0" borderId="0"/>
    <xf numFmtId="176" fontId="31" fillId="0" borderId="0"/>
    <xf numFmtId="176" fontId="22" fillId="0" borderId="0"/>
    <xf numFmtId="176" fontId="31" fillId="0" borderId="0"/>
    <xf numFmtId="176" fontId="22" fillId="0" borderId="0"/>
    <xf numFmtId="176" fontId="31" fillId="0" borderId="0"/>
    <xf numFmtId="176" fontId="22" fillId="0" borderId="0"/>
    <xf numFmtId="176" fontId="31" fillId="0" borderId="0"/>
    <xf numFmtId="176" fontId="22" fillId="0" borderId="0"/>
    <xf numFmtId="176" fontId="31" fillId="0" borderId="0"/>
    <xf numFmtId="176" fontId="22" fillId="0" borderId="0"/>
    <xf numFmtId="176" fontId="31" fillId="0" borderId="0"/>
    <xf numFmtId="176" fontId="22" fillId="0" borderId="0"/>
    <xf numFmtId="176" fontId="31" fillId="0" borderId="0"/>
    <xf numFmtId="176" fontId="22" fillId="0" borderId="0"/>
    <xf numFmtId="176" fontId="31" fillId="0" borderId="0"/>
    <xf numFmtId="176" fontId="22" fillId="0" borderId="0"/>
    <xf numFmtId="176" fontId="31" fillId="0" borderId="0"/>
    <xf numFmtId="176" fontId="22" fillId="0" borderId="0"/>
    <xf numFmtId="176" fontId="31" fillId="0" borderId="0"/>
    <xf numFmtId="176" fontId="22" fillId="0" borderId="0"/>
    <xf numFmtId="176" fontId="31" fillId="0" borderId="0"/>
    <xf numFmtId="176" fontId="22" fillId="0" borderId="0"/>
    <xf numFmtId="176" fontId="31" fillId="0" borderId="0"/>
    <xf numFmtId="176" fontId="22" fillId="0" borderId="0"/>
    <xf numFmtId="176" fontId="31" fillId="0" borderId="0"/>
    <xf numFmtId="176" fontId="22" fillId="0" borderId="0"/>
    <xf numFmtId="176" fontId="31" fillId="0" borderId="0"/>
    <xf numFmtId="176" fontId="22" fillId="0" borderId="0"/>
    <xf numFmtId="176" fontId="31" fillId="0" borderId="0"/>
    <xf numFmtId="176" fontId="22" fillId="0" borderId="0"/>
    <xf numFmtId="176" fontId="31" fillId="0" borderId="0"/>
    <xf numFmtId="176" fontId="22" fillId="0" borderId="0"/>
    <xf numFmtId="176" fontId="31" fillId="0" borderId="0"/>
    <xf numFmtId="176" fontId="22" fillId="0" borderId="0"/>
    <xf numFmtId="176" fontId="31" fillId="0" borderId="0"/>
    <xf numFmtId="176" fontId="22" fillId="0" borderId="0"/>
    <xf numFmtId="176" fontId="31" fillId="0" borderId="0"/>
    <xf numFmtId="176" fontId="22" fillId="0" borderId="0"/>
    <xf numFmtId="176" fontId="31" fillId="0" borderId="0"/>
    <xf numFmtId="176" fontId="22" fillId="0" borderId="0"/>
    <xf numFmtId="176" fontId="31" fillId="0" borderId="0"/>
    <xf numFmtId="176" fontId="22" fillId="0" borderId="0"/>
    <xf numFmtId="176" fontId="31" fillId="0" borderId="0"/>
    <xf numFmtId="176" fontId="22" fillId="0" borderId="0"/>
    <xf numFmtId="176" fontId="31" fillId="0" borderId="0"/>
    <xf numFmtId="176" fontId="22" fillId="0" borderId="0"/>
    <xf numFmtId="176" fontId="31" fillId="0" borderId="0"/>
    <xf numFmtId="176" fontId="22" fillId="0" borderId="0"/>
    <xf numFmtId="176" fontId="31" fillId="0" borderId="0"/>
    <xf numFmtId="176" fontId="22" fillId="0" borderId="0"/>
    <xf numFmtId="176" fontId="31" fillId="0" borderId="0"/>
    <xf numFmtId="176" fontId="22" fillId="0" borderId="0"/>
    <xf numFmtId="176" fontId="31" fillId="0" borderId="0"/>
    <xf numFmtId="176" fontId="22" fillId="0" borderId="0"/>
    <xf numFmtId="176" fontId="31" fillId="0" borderId="0"/>
    <xf numFmtId="176" fontId="22" fillId="0" borderId="0"/>
    <xf numFmtId="176" fontId="31" fillId="0" borderId="0"/>
    <xf numFmtId="176" fontId="22" fillId="0" borderId="0"/>
    <xf numFmtId="176" fontId="31" fillId="0" borderId="0"/>
    <xf numFmtId="176" fontId="22" fillId="0" borderId="0"/>
    <xf numFmtId="176" fontId="31" fillId="0" borderId="0"/>
    <xf numFmtId="176" fontId="22" fillId="0" borderId="0"/>
    <xf numFmtId="176" fontId="31" fillId="0" borderId="0"/>
    <xf numFmtId="176" fontId="22" fillId="0" borderId="0"/>
    <xf numFmtId="176" fontId="31" fillId="0" borderId="0"/>
    <xf numFmtId="176" fontId="22" fillId="0" borderId="0"/>
    <xf numFmtId="176" fontId="31" fillId="0" borderId="0"/>
    <xf numFmtId="176" fontId="22" fillId="0" borderId="0"/>
    <xf numFmtId="176" fontId="31" fillId="0" borderId="0"/>
    <xf numFmtId="176" fontId="22" fillId="0" borderId="0"/>
    <xf numFmtId="176" fontId="31" fillId="0" borderId="0"/>
    <xf numFmtId="176" fontId="22" fillId="0" borderId="0"/>
    <xf numFmtId="176" fontId="31" fillId="0" borderId="0"/>
    <xf numFmtId="176" fontId="22" fillId="0" borderId="0"/>
    <xf numFmtId="176" fontId="31" fillId="0" borderId="0"/>
    <xf numFmtId="176" fontId="22" fillId="0" borderId="0"/>
    <xf numFmtId="176" fontId="31" fillId="0" borderId="0"/>
    <xf numFmtId="176" fontId="22" fillId="0" borderId="0"/>
    <xf numFmtId="176" fontId="31" fillId="0" borderId="0"/>
    <xf numFmtId="176" fontId="22" fillId="0" borderId="0"/>
    <xf numFmtId="176" fontId="31" fillId="0" borderId="0"/>
    <xf numFmtId="176" fontId="22" fillId="0" borderId="0"/>
    <xf numFmtId="176" fontId="22" fillId="0" borderId="0"/>
    <xf numFmtId="176" fontId="31" fillId="0" borderId="0"/>
    <xf numFmtId="176" fontId="31" fillId="0" borderId="0"/>
    <xf numFmtId="176" fontId="31" fillId="0" borderId="0"/>
    <xf numFmtId="176" fontId="22" fillId="0" borderId="0"/>
    <xf numFmtId="176" fontId="22" fillId="0" borderId="0"/>
    <xf numFmtId="176" fontId="31" fillId="0" borderId="0"/>
    <xf numFmtId="176" fontId="31" fillId="0" borderId="0"/>
    <xf numFmtId="176" fontId="22" fillId="0" borderId="0"/>
    <xf numFmtId="176" fontId="22" fillId="0" borderId="0"/>
    <xf numFmtId="176" fontId="31" fillId="0" borderId="0"/>
    <xf numFmtId="176" fontId="31" fillId="0" borderId="0"/>
    <xf numFmtId="176" fontId="22" fillId="0" borderId="0"/>
    <xf numFmtId="176" fontId="22" fillId="0" borderId="0"/>
    <xf numFmtId="176" fontId="31" fillId="0" borderId="0"/>
    <xf numFmtId="176" fontId="31" fillId="0" borderId="0"/>
    <xf numFmtId="176" fontId="22" fillId="0" borderId="0"/>
    <xf numFmtId="176" fontId="22" fillId="0" borderId="0"/>
    <xf numFmtId="176" fontId="22" fillId="0" borderId="0"/>
    <xf numFmtId="176" fontId="31" fillId="0" borderId="0"/>
    <xf numFmtId="176" fontId="31" fillId="0" borderId="0"/>
    <xf numFmtId="176" fontId="22" fillId="0" borderId="0"/>
    <xf numFmtId="176" fontId="31" fillId="0" borderId="0"/>
    <xf numFmtId="176" fontId="31" fillId="0" borderId="0"/>
    <xf numFmtId="176" fontId="22" fillId="0" borderId="0"/>
    <xf numFmtId="176" fontId="22" fillId="0" borderId="0"/>
    <xf numFmtId="176" fontId="31" fillId="0" borderId="0"/>
    <xf numFmtId="176" fontId="31" fillId="0" borderId="0"/>
    <xf numFmtId="176" fontId="22" fillId="0" borderId="0"/>
    <xf numFmtId="176" fontId="22" fillId="0" borderId="0"/>
    <xf numFmtId="176" fontId="22" fillId="0" borderId="0"/>
    <xf numFmtId="176" fontId="31" fillId="0" borderId="0"/>
    <xf numFmtId="176" fontId="31" fillId="0" borderId="0"/>
    <xf numFmtId="176" fontId="22" fillId="0" borderId="0"/>
    <xf numFmtId="176" fontId="31" fillId="0" borderId="0"/>
    <xf numFmtId="176" fontId="31" fillId="0" borderId="0"/>
    <xf numFmtId="176" fontId="22" fillId="0" borderId="0"/>
    <xf numFmtId="176" fontId="22" fillId="0" borderId="0"/>
    <xf numFmtId="176" fontId="31" fillId="0" borderId="0"/>
    <xf numFmtId="176" fontId="31" fillId="0" borderId="0"/>
    <xf numFmtId="176" fontId="22" fillId="0" borderId="0"/>
    <xf numFmtId="176" fontId="22" fillId="0" borderId="0"/>
    <xf numFmtId="176" fontId="31" fillId="0" borderId="0"/>
    <xf numFmtId="176" fontId="31" fillId="0" borderId="0"/>
    <xf numFmtId="176" fontId="22" fillId="0" borderId="0"/>
    <xf numFmtId="176" fontId="22" fillId="0" borderId="0"/>
    <xf numFmtId="176" fontId="22" fillId="0" borderId="0"/>
    <xf numFmtId="176" fontId="31" fillId="0" borderId="0"/>
    <xf numFmtId="176" fontId="31" fillId="0" borderId="0"/>
    <xf numFmtId="176" fontId="22" fillId="0" borderId="0"/>
    <xf numFmtId="176" fontId="31" fillId="0" borderId="0"/>
    <xf numFmtId="176" fontId="22" fillId="0" borderId="0"/>
    <xf numFmtId="176" fontId="31" fillId="0" borderId="0"/>
    <xf numFmtId="176" fontId="22" fillId="0" borderId="0"/>
    <xf numFmtId="176" fontId="31" fillId="0" borderId="0"/>
    <xf numFmtId="176" fontId="22" fillId="0" borderId="0"/>
    <xf numFmtId="176" fontId="31" fillId="0" borderId="0"/>
    <xf numFmtId="176" fontId="22" fillId="0" borderId="0"/>
    <xf numFmtId="176" fontId="31" fillId="0" borderId="0"/>
    <xf numFmtId="176" fontId="22" fillId="0" borderId="0"/>
    <xf numFmtId="176" fontId="31" fillId="0" borderId="0"/>
    <xf numFmtId="176" fontId="22" fillId="0" borderId="0"/>
    <xf numFmtId="176" fontId="31" fillId="0" borderId="0"/>
    <xf numFmtId="176" fontId="22" fillId="0" borderId="0"/>
    <xf numFmtId="176" fontId="31" fillId="0" borderId="0"/>
    <xf numFmtId="176" fontId="22" fillId="0" borderId="0"/>
    <xf numFmtId="176" fontId="31" fillId="0" borderId="0"/>
    <xf numFmtId="176" fontId="22" fillId="0" borderId="0"/>
    <xf numFmtId="176" fontId="31" fillId="0" borderId="0"/>
    <xf numFmtId="176" fontId="22" fillId="0" borderId="0"/>
    <xf numFmtId="176" fontId="31" fillId="0" borderId="0"/>
    <xf numFmtId="176" fontId="22" fillId="0" borderId="0"/>
    <xf numFmtId="176" fontId="31" fillId="0" borderId="0"/>
    <xf numFmtId="176" fontId="22" fillId="0" borderId="0"/>
    <xf numFmtId="176" fontId="31" fillId="0" borderId="0"/>
    <xf numFmtId="176" fontId="22" fillId="0" borderId="0"/>
    <xf numFmtId="176" fontId="31" fillId="0" borderId="0"/>
    <xf numFmtId="176" fontId="22" fillId="0" borderId="0"/>
    <xf numFmtId="176" fontId="31" fillId="0" borderId="0"/>
    <xf numFmtId="176" fontId="22" fillId="0" borderId="0"/>
    <xf numFmtId="176" fontId="31" fillId="0" borderId="0"/>
    <xf numFmtId="176" fontId="22" fillId="0" borderId="0"/>
    <xf numFmtId="176" fontId="31" fillId="0" borderId="0"/>
    <xf numFmtId="176" fontId="22" fillId="0" borderId="0"/>
    <xf numFmtId="176" fontId="31" fillId="0" borderId="0"/>
    <xf numFmtId="176" fontId="22" fillId="0" borderId="0"/>
    <xf numFmtId="176" fontId="31" fillId="0" borderId="0"/>
    <xf numFmtId="176" fontId="22" fillId="0" borderId="0"/>
    <xf numFmtId="176" fontId="31" fillId="0" borderId="0"/>
    <xf numFmtId="176" fontId="22" fillId="0" borderId="0"/>
    <xf numFmtId="176" fontId="31" fillId="0" borderId="0"/>
    <xf numFmtId="176" fontId="22" fillId="0" borderId="0"/>
    <xf numFmtId="176" fontId="31" fillId="0" borderId="0"/>
    <xf numFmtId="176" fontId="22" fillId="0" borderId="0"/>
    <xf numFmtId="176" fontId="31" fillId="0" borderId="0"/>
    <xf numFmtId="176" fontId="22" fillId="0" borderId="0"/>
    <xf numFmtId="176" fontId="31" fillId="0" borderId="0"/>
    <xf numFmtId="176" fontId="22" fillId="0" borderId="0"/>
    <xf numFmtId="176" fontId="31" fillId="0" borderId="0"/>
    <xf numFmtId="176" fontId="22" fillId="0" borderId="0"/>
    <xf numFmtId="176" fontId="31" fillId="0" borderId="0"/>
    <xf numFmtId="176" fontId="22" fillId="0" borderId="0"/>
    <xf numFmtId="176" fontId="31" fillId="0" borderId="0"/>
    <xf numFmtId="176" fontId="22" fillId="0" borderId="0"/>
    <xf numFmtId="176" fontId="31" fillId="0" borderId="0"/>
    <xf numFmtId="176" fontId="22" fillId="0" borderId="0"/>
    <xf numFmtId="176" fontId="31" fillId="0" borderId="0"/>
    <xf numFmtId="176" fontId="22" fillId="0" borderId="0"/>
    <xf numFmtId="176" fontId="31" fillId="0" borderId="0"/>
    <xf numFmtId="176" fontId="22" fillId="0" borderId="0"/>
    <xf numFmtId="176" fontId="31" fillId="0" borderId="0"/>
    <xf numFmtId="176" fontId="22" fillId="0" borderId="0"/>
    <xf numFmtId="176" fontId="31" fillId="0" borderId="0"/>
    <xf numFmtId="176" fontId="22" fillId="0" borderId="0"/>
    <xf numFmtId="176" fontId="31" fillId="0" borderId="0"/>
    <xf numFmtId="176" fontId="22" fillId="0" borderId="0"/>
    <xf numFmtId="176" fontId="31" fillId="0" borderId="0"/>
    <xf numFmtId="176" fontId="22" fillId="0" borderId="0"/>
    <xf numFmtId="176" fontId="31" fillId="0" borderId="0"/>
    <xf numFmtId="176" fontId="22" fillId="0" borderId="0"/>
    <xf numFmtId="176" fontId="31" fillId="0" borderId="0"/>
    <xf numFmtId="176" fontId="22" fillId="0" borderId="0"/>
    <xf numFmtId="176" fontId="31" fillId="0" borderId="0"/>
    <xf numFmtId="176" fontId="22" fillId="0" borderId="0"/>
    <xf numFmtId="176" fontId="31" fillId="0" borderId="0"/>
    <xf numFmtId="176" fontId="22" fillId="0" borderId="0"/>
    <xf numFmtId="176" fontId="31" fillId="0" borderId="0"/>
    <xf numFmtId="176" fontId="22" fillId="0" borderId="0"/>
    <xf numFmtId="176" fontId="31" fillId="0" borderId="0"/>
    <xf numFmtId="176" fontId="22" fillId="0" borderId="0"/>
    <xf numFmtId="176" fontId="31" fillId="0" borderId="0"/>
    <xf numFmtId="176" fontId="22" fillId="0" borderId="0"/>
    <xf numFmtId="176" fontId="31" fillId="0" borderId="0"/>
    <xf numFmtId="176" fontId="22" fillId="0" borderId="0"/>
    <xf numFmtId="176" fontId="31" fillId="0" borderId="0"/>
    <xf numFmtId="176" fontId="22" fillId="0" borderId="0"/>
    <xf numFmtId="176" fontId="31" fillId="0" borderId="0"/>
    <xf numFmtId="176" fontId="22" fillId="0" borderId="0"/>
    <xf numFmtId="176" fontId="31" fillId="0" borderId="0"/>
    <xf numFmtId="176" fontId="22" fillId="0" borderId="0"/>
    <xf numFmtId="176" fontId="31" fillId="0" borderId="0"/>
    <xf numFmtId="176" fontId="22" fillId="0" borderId="0"/>
    <xf numFmtId="176" fontId="31" fillId="0" borderId="0"/>
    <xf numFmtId="176" fontId="22" fillId="0" borderId="0"/>
    <xf numFmtId="176" fontId="31" fillId="0" borderId="0"/>
    <xf numFmtId="176" fontId="22" fillId="0" borderId="0"/>
    <xf numFmtId="176" fontId="31" fillId="0" borderId="0"/>
    <xf numFmtId="176" fontId="22" fillId="0" borderId="0"/>
    <xf numFmtId="176" fontId="31" fillId="0" borderId="0"/>
    <xf numFmtId="176" fontId="22" fillId="0" borderId="0"/>
    <xf numFmtId="176" fontId="31" fillId="0" borderId="0"/>
    <xf numFmtId="176" fontId="22" fillId="0" borderId="0"/>
    <xf numFmtId="176" fontId="31" fillId="0" borderId="0"/>
    <xf numFmtId="176" fontId="22" fillId="0" borderId="0"/>
    <xf numFmtId="176" fontId="31" fillId="0" borderId="0"/>
    <xf numFmtId="176" fontId="22" fillId="0" borderId="0"/>
    <xf numFmtId="176" fontId="31" fillId="0" borderId="0"/>
    <xf numFmtId="176" fontId="22" fillId="0" borderId="0"/>
    <xf numFmtId="176" fontId="31" fillId="0" borderId="0"/>
    <xf numFmtId="176" fontId="22" fillId="0" borderId="0"/>
    <xf numFmtId="176" fontId="31" fillId="0" borderId="0"/>
    <xf numFmtId="176" fontId="22" fillId="0" borderId="0"/>
    <xf numFmtId="176" fontId="31" fillId="0" borderId="0"/>
    <xf numFmtId="176" fontId="22" fillId="0" borderId="0"/>
    <xf numFmtId="176" fontId="31" fillId="0" borderId="0"/>
    <xf numFmtId="176" fontId="22" fillId="0" borderId="0"/>
    <xf numFmtId="176" fontId="31" fillId="0" borderId="0"/>
    <xf numFmtId="176" fontId="22" fillId="0" borderId="0"/>
    <xf numFmtId="176" fontId="31" fillId="0" borderId="0"/>
    <xf numFmtId="176" fontId="22" fillId="0" borderId="0"/>
    <xf numFmtId="176" fontId="31" fillId="0" borderId="0"/>
    <xf numFmtId="176" fontId="22" fillId="0" borderId="0"/>
    <xf numFmtId="176" fontId="31" fillId="0" borderId="0"/>
    <xf numFmtId="176" fontId="22" fillId="0" borderId="0"/>
    <xf numFmtId="176" fontId="31" fillId="0" borderId="0"/>
    <xf numFmtId="176" fontId="22" fillId="0" borderId="0"/>
    <xf numFmtId="176" fontId="31" fillId="0" borderId="0"/>
    <xf numFmtId="176" fontId="22" fillId="0" borderId="0"/>
    <xf numFmtId="176" fontId="31" fillId="0" borderId="0"/>
    <xf numFmtId="176" fontId="22" fillId="0" borderId="0"/>
    <xf numFmtId="176" fontId="31" fillId="0" borderId="0"/>
    <xf numFmtId="176" fontId="22" fillId="0" borderId="0"/>
    <xf numFmtId="176" fontId="31" fillId="0" borderId="0"/>
    <xf numFmtId="176" fontId="22" fillId="0" borderId="0"/>
    <xf numFmtId="176" fontId="31" fillId="0" borderId="0"/>
    <xf numFmtId="176" fontId="22" fillId="0" borderId="0"/>
    <xf numFmtId="176" fontId="31" fillId="0" borderId="0"/>
    <xf numFmtId="176" fontId="22" fillId="0" borderId="0"/>
    <xf numFmtId="176" fontId="31" fillId="0" borderId="0"/>
    <xf numFmtId="176" fontId="22" fillId="0" borderId="0"/>
    <xf numFmtId="176" fontId="31" fillId="0" borderId="0"/>
    <xf numFmtId="176" fontId="22" fillId="0" borderId="0"/>
    <xf numFmtId="176" fontId="31" fillId="0" borderId="0"/>
    <xf numFmtId="176" fontId="22" fillId="0" borderId="0"/>
    <xf numFmtId="176" fontId="31" fillId="0" borderId="0"/>
    <xf numFmtId="176" fontId="22" fillId="0" borderId="0"/>
    <xf numFmtId="176" fontId="31" fillId="0" borderId="0"/>
    <xf numFmtId="176" fontId="22" fillId="0" borderId="0"/>
    <xf numFmtId="176" fontId="31" fillId="0" borderId="0"/>
    <xf numFmtId="176" fontId="22" fillId="0" borderId="0"/>
    <xf numFmtId="176" fontId="31" fillId="0" borderId="0"/>
    <xf numFmtId="176" fontId="22" fillId="0" borderId="0"/>
    <xf numFmtId="176" fontId="31" fillId="0" borderId="0"/>
    <xf numFmtId="176" fontId="22" fillId="0" borderId="0"/>
    <xf numFmtId="176" fontId="31" fillId="0" borderId="0"/>
    <xf numFmtId="176" fontId="22" fillId="0" borderId="0"/>
    <xf numFmtId="176" fontId="31" fillId="0" borderId="0"/>
    <xf numFmtId="176" fontId="22" fillId="0" borderId="0"/>
    <xf numFmtId="176" fontId="31" fillId="0" borderId="0"/>
    <xf numFmtId="176" fontId="22" fillId="0" borderId="0"/>
    <xf numFmtId="176" fontId="31" fillId="0" borderId="0"/>
    <xf numFmtId="176" fontId="22" fillId="0" borderId="0"/>
    <xf numFmtId="176" fontId="31" fillId="0" borderId="0"/>
    <xf numFmtId="176" fontId="22" fillId="0" borderId="0"/>
    <xf numFmtId="176" fontId="31" fillId="0" borderId="0"/>
    <xf numFmtId="176" fontId="22" fillId="0" borderId="0"/>
    <xf numFmtId="176" fontId="31" fillId="0" borderId="0"/>
    <xf numFmtId="176" fontId="22" fillId="0" borderId="0"/>
    <xf numFmtId="176" fontId="31" fillId="0" borderId="0"/>
    <xf numFmtId="176" fontId="22" fillId="0" borderId="0"/>
    <xf numFmtId="176" fontId="31" fillId="0" borderId="0"/>
    <xf numFmtId="176" fontId="22" fillId="0" borderId="0"/>
    <xf numFmtId="176" fontId="31" fillId="0" borderId="0"/>
    <xf numFmtId="176" fontId="22" fillId="0" borderId="0"/>
    <xf numFmtId="176" fontId="31" fillId="0" borderId="0"/>
    <xf numFmtId="176" fontId="22" fillId="0" borderId="0"/>
    <xf numFmtId="176" fontId="31" fillId="0" borderId="0"/>
    <xf numFmtId="176" fontId="22" fillId="0" borderId="0"/>
    <xf numFmtId="176" fontId="22" fillId="0" borderId="0"/>
    <xf numFmtId="176" fontId="31" fillId="0" borderId="0"/>
    <xf numFmtId="176" fontId="31" fillId="0" borderId="0"/>
    <xf numFmtId="176" fontId="31" fillId="0" borderId="0"/>
    <xf numFmtId="176" fontId="22" fillId="0" borderId="0"/>
    <xf numFmtId="176" fontId="22" fillId="0" borderId="0"/>
    <xf numFmtId="176" fontId="31" fillId="0" borderId="0"/>
    <xf numFmtId="176" fontId="31" fillId="0" borderId="0"/>
    <xf numFmtId="176" fontId="22" fillId="0" borderId="0"/>
    <xf numFmtId="176" fontId="22" fillId="0" borderId="0"/>
    <xf numFmtId="176" fontId="31" fillId="0" borderId="0"/>
    <xf numFmtId="176" fontId="31" fillId="0" borderId="0"/>
    <xf numFmtId="176" fontId="22" fillId="0" borderId="0"/>
    <xf numFmtId="176" fontId="22" fillId="0" borderId="0"/>
    <xf numFmtId="176" fontId="31" fillId="0" borderId="0"/>
    <xf numFmtId="176" fontId="31" fillId="0" borderId="0"/>
    <xf numFmtId="176" fontId="38" fillId="0" borderId="0"/>
    <xf numFmtId="176" fontId="22" fillId="0" borderId="0"/>
    <xf numFmtId="176" fontId="31" fillId="0" borderId="0"/>
    <xf numFmtId="176" fontId="31" fillId="0" borderId="0"/>
    <xf numFmtId="176" fontId="22" fillId="0" borderId="0"/>
    <xf numFmtId="176" fontId="22" fillId="0" borderId="0"/>
    <xf numFmtId="176" fontId="22" fillId="0" borderId="0"/>
    <xf numFmtId="176" fontId="31" fillId="0" borderId="0"/>
    <xf numFmtId="176" fontId="31" fillId="0" borderId="0"/>
    <xf numFmtId="176" fontId="22" fillId="0" borderId="0"/>
    <xf numFmtId="176" fontId="31" fillId="0" borderId="0"/>
    <xf numFmtId="176" fontId="31" fillId="0" borderId="0"/>
    <xf numFmtId="176" fontId="22" fillId="0" borderId="0"/>
    <xf numFmtId="176" fontId="22" fillId="0" borderId="0"/>
    <xf numFmtId="176" fontId="31" fillId="0" borderId="0"/>
    <xf numFmtId="176" fontId="31" fillId="0" borderId="0"/>
    <xf numFmtId="176" fontId="22" fillId="0" borderId="0"/>
    <xf numFmtId="176" fontId="22" fillId="0" borderId="0"/>
    <xf numFmtId="176" fontId="22" fillId="0" borderId="0"/>
    <xf numFmtId="176" fontId="31" fillId="0" borderId="0"/>
    <xf numFmtId="176" fontId="31" fillId="0" borderId="0"/>
    <xf numFmtId="176" fontId="22" fillId="0" borderId="0"/>
    <xf numFmtId="176" fontId="31" fillId="0" borderId="0"/>
    <xf numFmtId="176" fontId="31" fillId="0" borderId="0"/>
    <xf numFmtId="176" fontId="22" fillId="0" borderId="0"/>
    <xf numFmtId="176" fontId="22" fillId="0" borderId="0"/>
    <xf numFmtId="176" fontId="31" fillId="0" borderId="0"/>
    <xf numFmtId="176" fontId="31" fillId="0" borderId="0"/>
    <xf numFmtId="176" fontId="22" fillId="0" borderId="0"/>
    <xf numFmtId="176" fontId="22" fillId="0" borderId="0"/>
    <xf numFmtId="176" fontId="31" fillId="0" borderId="0"/>
    <xf numFmtId="176" fontId="31" fillId="0" borderId="0"/>
    <xf numFmtId="176" fontId="22" fillId="0" borderId="0"/>
    <xf numFmtId="176" fontId="22" fillId="0" borderId="0"/>
    <xf numFmtId="176" fontId="22" fillId="0" borderId="0"/>
    <xf numFmtId="176" fontId="31" fillId="0" borderId="0"/>
    <xf numFmtId="176" fontId="31" fillId="0" borderId="0"/>
    <xf numFmtId="176" fontId="22" fillId="0" borderId="0"/>
    <xf numFmtId="176" fontId="31" fillId="0" borderId="0"/>
    <xf numFmtId="176" fontId="22" fillId="0" borderId="0"/>
    <xf numFmtId="176" fontId="31" fillId="0" borderId="0"/>
    <xf numFmtId="176" fontId="22" fillId="0" borderId="0"/>
    <xf numFmtId="176" fontId="31" fillId="0" borderId="0"/>
    <xf numFmtId="176" fontId="22" fillId="0" borderId="0"/>
    <xf numFmtId="176" fontId="31" fillId="0" borderId="0"/>
    <xf numFmtId="176" fontId="22" fillId="0" borderId="0"/>
    <xf numFmtId="176" fontId="31" fillId="0" borderId="0"/>
    <xf numFmtId="176" fontId="22" fillId="0" borderId="0"/>
    <xf numFmtId="176" fontId="31" fillId="0" borderId="0"/>
    <xf numFmtId="176" fontId="22" fillId="0" borderId="0"/>
    <xf numFmtId="176" fontId="31" fillId="0" borderId="0"/>
    <xf numFmtId="176" fontId="22" fillId="0" borderId="0"/>
    <xf numFmtId="176" fontId="31" fillId="0" borderId="0"/>
    <xf numFmtId="176" fontId="22" fillId="0" borderId="0"/>
    <xf numFmtId="176" fontId="31" fillId="0" borderId="0"/>
    <xf numFmtId="176" fontId="22" fillId="0" borderId="0"/>
    <xf numFmtId="176" fontId="31" fillId="0" borderId="0"/>
    <xf numFmtId="176" fontId="22" fillId="0" borderId="0"/>
    <xf numFmtId="176" fontId="31" fillId="0" borderId="0"/>
    <xf numFmtId="176" fontId="22" fillId="0" borderId="0"/>
    <xf numFmtId="176" fontId="31" fillId="0" borderId="0"/>
    <xf numFmtId="176" fontId="22" fillId="0" borderId="0"/>
    <xf numFmtId="176" fontId="31" fillId="0" borderId="0"/>
    <xf numFmtId="176" fontId="22" fillId="0" borderId="0"/>
    <xf numFmtId="176" fontId="31" fillId="0" borderId="0"/>
    <xf numFmtId="176" fontId="22" fillId="0" borderId="0"/>
    <xf numFmtId="176" fontId="31" fillId="0" borderId="0"/>
    <xf numFmtId="176" fontId="22" fillId="0" borderId="0"/>
    <xf numFmtId="176" fontId="31" fillId="0" borderId="0"/>
    <xf numFmtId="176" fontId="22" fillId="0" borderId="0"/>
    <xf numFmtId="176" fontId="31" fillId="0" borderId="0"/>
    <xf numFmtId="176" fontId="22" fillId="0" borderId="0"/>
    <xf numFmtId="176" fontId="31" fillId="0" borderId="0"/>
    <xf numFmtId="176" fontId="22" fillId="0" borderId="0"/>
    <xf numFmtId="176" fontId="31" fillId="0" borderId="0"/>
    <xf numFmtId="176" fontId="22" fillId="0" borderId="0"/>
    <xf numFmtId="176" fontId="31" fillId="0" borderId="0"/>
    <xf numFmtId="176" fontId="22" fillId="0" borderId="0"/>
    <xf numFmtId="176" fontId="31" fillId="0" borderId="0"/>
    <xf numFmtId="176" fontId="22" fillId="0" borderId="0"/>
    <xf numFmtId="176" fontId="31" fillId="0" borderId="0"/>
    <xf numFmtId="176" fontId="22" fillId="0" borderId="0"/>
    <xf numFmtId="176" fontId="31" fillId="0" borderId="0"/>
    <xf numFmtId="176" fontId="22" fillId="0" borderId="0"/>
    <xf numFmtId="176" fontId="31" fillId="0" borderId="0"/>
    <xf numFmtId="176" fontId="22" fillId="0" borderId="0"/>
    <xf numFmtId="176" fontId="31" fillId="0" borderId="0"/>
    <xf numFmtId="176" fontId="22" fillId="0" borderId="0"/>
    <xf numFmtId="176" fontId="31" fillId="0" borderId="0"/>
    <xf numFmtId="176" fontId="22" fillId="0" borderId="0"/>
    <xf numFmtId="176" fontId="31" fillId="0" borderId="0"/>
    <xf numFmtId="176" fontId="22" fillId="0" borderId="0"/>
    <xf numFmtId="176" fontId="31" fillId="0" borderId="0"/>
    <xf numFmtId="176" fontId="22" fillId="0" borderId="0"/>
    <xf numFmtId="176" fontId="31" fillId="0" borderId="0"/>
    <xf numFmtId="176" fontId="22" fillId="0" borderId="0"/>
    <xf numFmtId="176" fontId="31" fillId="0" borderId="0"/>
    <xf numFmtId="176" fontId="22" fillId="0" borderId="0"/>
    <xf numFmtId="176" fontId="31" fillId="0" borderId="0"/>
    <xf numFmtId="176" fontId="22" fillId="0" borderId="0"/>
    <xf numFmtId="176" fontId="31" fillId="0" borderId="0"/>
    <xf numFmtId="176" fontId="22" fillId="0" borderId="0"/>
    <xf numFmtId="176" fontId="31" fillId="0" borderId="0"/>
    <xf numFmtId="176" fontId="22" fillId="0" borderId="0"/>
    <xf numFmtId="176" fontId="31" fillId="0" borderId="0"/>
    <xf numFmtId="176" fontId="22" fillId="0" borderId="0"/>
    <xf numFmtId="176" fontId="31" fillId="0" borderId="0"/>
    <xf numFmtId="176" fontId="22" fillId="0" borderId="0"/>
    <xf numFmtId="176" fontId="31" fillId="0" borderId="0"/>
    <xf numFmtId="176" fontId="22" fillId="0" borderId="0"/>
    <xf numFmtId="176" fontId="31" fillId="0" borderId="0"/>
    <xf numFmtId="176" fontId="22" fillId="0" borderId="0"/>
    <xf numFmtId="176" fontId="31" fillId="0" borderId="0"/>
    <xf numFmtId="176" fontId="22" fillId="0" borderId="0"/>
    <xf numFmtId="176" fontId="31" fillId="0" borderId="0"/>
    <xf numFmtId="176" fontId="22" fillId="0" borderId="0"/>
    <xf numFmtId="176" fontId="31" fillId="0" borderId="0"/>
    <xf numFmtId="176" fontId="22" fillId="0" borderId="0"/>
    <xf numFmtId="176" fontId="31" fillId="0" borderId="0"/>
    <xf numFmtId="176" fontId="22" fillId="0" borderId="0"/>
    <xf numFmtId="176" fontId="31" fillId="0" borderId="0"/>
    <xf numFmtId="176" fontId="22" fillId="0" borderId="0"/>
    <xf numFmtId="176" fontId="31" fillId="0" borderId="0"/>
    <xf numFmtId="176" fontId="22" fillId="0" borderId="0"/>
    <xf numFmtId="176" fontId="31" fillId="0" borderId="0"/>
    <xf numFmtId="176" fontId="22" fillId="0" borderId="0"/>
    <xf numFmtId="176" fontId="31" fillId="0" borderId="0"/>
    <xf numFmtId="176" fontId="22" fillId="0" borderId="0"/>
    <xf numFmtId="176" fontId="31" fillId="0" borderId="0"/>
    <xf numFmtId="176" fontId="22" fillId="0" borderId="0"/>
    <xf numFmtId="176" fontId="31" fillId="0" borderId="0"/>
    <xf numFmtId="176" fontId="22" fillId="0" borderId="0"/>
    <xf numFmtId="176" fontId="31" fillId="0" borderId="0"/>
    <xf numFmtId="176" fontId="22" fillId="0" borderId="0"/>
    <xf numFmtId="176" fontId="31" fillId="0" borderId="0"/>
    <xf numFmtId="176" fontId="22" fillId="0" borderId="0"/>
    <xf numFmtId="176" fontId="31" fillId="0" borderId="0"/>
    <xf numFmtId="176" fontId="22" fillId="0" borderId="0"/>
    <xf numFmtId="176" fontId="31" fillId="0" borderId="0"/>
    <xf numFmtId="176" fontId="22" fillId="0" borderId="0"/>
    <xf numFmtId="176" fontId="31" fillId="0" borderId="0"/>
    <xf numFmtId="176" fontId="22" fillId="0" borderId="0"/>
    <xf numFmtId="176" fontId="31" fillId="0" borderId="0"/>
    <xf numFmtId="176" fontId="22" fillId="0" borderId="0"/>
    <xf numFmtId="176" fontId="31" fillId="0" borderId="0"/>
    <xf numFmtId="176" fontId="22" fillId="0" borderId="0"/>
    <xf numFmtId="176" fontId="31" fillId="0" borderId="0"/>
    <xf numFmtId="176" fontId="22" fillId="0" borderId="0"/>
    <xf numFmtId="176" fontId="31" fillId="0" borderId="0"/>
    <xf numFmtId="176" fontId="22" fillId="0" borderId="0"/>
    <xf numFmtId="176" fontId="31" fillId="0" borderId="0"/>
    <xf numFmtId="176" fontId="22" fillId="0" borderId="0"/>
    <xf numFmtId="176" fontId="31" fillId="0" borderId="0"/>
    <xf numFmtId="176" fontId="22" fillId="0" borderId="0"/>
    <xf numFmtId="176" fontId="31" fillId="0" borderId="0"/>
    <xf numFmtId="176" fontId="22" fillId="0" borderId="0"/>
    <xf numFmtId="176" fontId="31" fillId="0" borderId="0"/>
    <xf numFmtId="176" fontId="22" fillId="0" borderId="0"/>
    <xf numFmtId="176" fontId="31" fillId="0" borderId="0"/>
    <xf numFmtId="176" fontId="22" fillId="0" borderId="0"/>
    <xf numFmtId="176" fontId="31" fillId="0" borderId="0"/>
    <xf numFmtId="176" fontId="22" fillId="0" borderId="0"/>
    <xf numFmtId="176" fontId="31" fillId="0" borderId="0"/>
    <xf numFmtId="176" fontId="22" fillId="0" borderId="0"/>
    <xf numFmtId="176" fontId="31" fillId="0" borderId="0"/>
    <xf numFmtId="176" fontId="22" fillId="0" borderId="0"/>
    <xf numFmtId="176" fontId="31" fillId="0" borderId="0"/>
    <xf numFmtId="176" fontId="22" fillId="0" borderId="0"/>
    <xf numFmtId="176" fontId="31" fillId="0" borderId="0"/>
    <xf numFmtId="176" fontId="22" fillId="0" borderId="0"/>
    <xf numFmtId="176" fontId="31" fillId="0" borderId="0"/>
    <xf numFmtId="176" fontId="22" fillId="0" borderId="0"/>
    <xf numFmtId="176" fontId="31" fillId="0" borderId="0"/>
    <xf numFmtId="176" fontId="22" fillId="0" borderId="0"/>
    <xf numFmtId="176" fontId="31" fillId="0" borderId="0"/>
    <xf numFmtId="176" fontId="22" fillId="0" borderId="0"/>
    <xf numFmtId="176" fontId="31" fillId="0" borderId="0"/>
    <xf numFmtId="176" fontId="22" fillId="0" borderId="0"/>
    <xf numFmtId="176" fontId="31" fillId="0" borderId="0"/>
    <xf numFmtId="176" fontId="22" fillId="0" borderId="0"/>
    <xf numFmtId="176" fontId="31" fillId="0" borderId="0"/>
    <xf numFmtId="176" fontId="22" fillId="0" borderId="0"/>
    <xf numFmtId="176" fontId="31" fillId="0" borderId="0"/>
    <xf numFmtId="176" fontId="22" fillId="0" borderId="0"/>
    <xf numFmtId="176" fontId="31" fillId="0" borderId="0"/>
    <xf numFmtId="176" fontId="22" fillId="0" borderId="0"/>
    <xf numFmtId="176" fontId="31" fillId="0" borderId="0"/>
    <xf numFmtId="176" fontId="22" fillId="0" borderId="0"/>
    <xf numFmtId="176" fontId="31" fillId="0" borderId="0"/>
    <xf numFmtId="176" fontId="22" fillId="0" borderId="0"/>
    <xf numFmtId="176" fontId="31" fillId="0" borderId="0"/>
    <xf numFmtId="176" fontId="22" fillId="0" borderId="0"/>
    <xf numFmtId="176" fontId="31" fillId="0" borderId="0"/>
    <xf numFmtId="176" fontId="22" fillId="0" borderId="0"/>
    <xf numFmtId="176" fontId="31" fillId="0" borderId="0"/>
    <xf numFmtId="176" fontId="22" fillId="0" borderId="0"/>
    <xf numFmtId="176" fontId="31" fillId="0" borderId="0"/>
    <xf numFmtId="176" fontId="22" fillId="0" borderId="0"/>
    <xf numFmtId="176" fontId="31" fillId="0" borderId="0"/>
    <xf numFmtId="176" fontId="22" fillId="0" borderId="0"/>
    <xf numFmtId="176" fontId="31" fillId="0" borderId="0"/>
    <xf numFmtId="176" fontId="22" fillId="0" borderId="0"/>
    <xf numFmtId="176" fontId="31" fillId="0" borderId="0"/>
    <xf numFmtId="176" fontId="22" fillId="0" borderId="0"/>
    <xf numFmtId="176" fontId="31" fillId="0" borderId="0"/>
    <xf numFmtId="176" fontId="22" fillId="0" borderId="0"/>
    <xf numFmtId="176" fontId="31" fillId="0" borderId="0"/>
    <xf numFmtId="176" fontId="22" fillId="0" borderId="0"/>
    <xf numFmtId="176" fontId="31" fillId="0" borderId="0"/>
    <xf numFmtId="176" fontId="22" fillId="0" borderId="0"/>
    <xf numFmtId="176" fontId="31" fillId="0" borderId="0"/>
    <xf numFmtId="176" fontId="22" fillId="0" borderId="0"/>
    <xf numFmtId="176" fontId="31" fillId="0" borderId="0"/>
    <xf numFmtId="176" fontId="22" fillId="0" borderId="0"/>
    <xf numFmtId="176" fontId="31" fillId="0" borderId="0"/>
    <xf numFmtId="176" fontId="22" fillId="0" borderId="0"/>
    <xf numFmtId="176" fontId="22" fillId="0" borderId="0"/>
    <xf numFmtId="176" fontId="31" fillId="0" borderId="0"/>
    <xf numFmtId="176" fontId="31" fillId="0" borderId="0"/>
    <xf numFmtId="176" fontId="31" fillId="0" borderId="0"/>
    <xf numFmtId="176" fontId="22" fillId="0" borderId="0"/>
    <xf numFmtId="176" fontId="22" fillId="0" borderId="0"/>
    <xf numFmtId="176" fontId="31" fillId="0" borderId="0"/>
    <xf numFmtId="176" fontId="31" fillId="0" borderId="0"/>
    <xf numFmtId="176" fontId="22" fillId="0" borderId="0"/>
    <xf numFmtId="176" fontId="22" fillId="0" borderId="0"/>
    <xf numFmtId="176" fontId="31" fillId="0" borderId="0"/>
    <xf numFmtId="176" fontId="31" fillId="0" borderId="0"/>
    <xf numFmtId="176" fontId="22" fillId="0" borderId="0"/>
    <xf numFmtId="176" fontId="22" fillId="0" borderId="0"/>
    <xf numFmtId="176" fontId="31" fillId="0" borderId="0"/>
    <xf numFmtId="176" fontId="31" fillId="0" borderId="0"/>
    <xf numFmtId="176" fontId="22" fillId="0" borderId="0"/>
    <xf numFmtId="176" fontId="22" fillId="0" borderId="0"/>
    <xf numFmtId="176" fontId="22" fillId="0" borderId="0"/>
    <xf numFmtId="176" fontId="31" fillId="0" borderId="0"/>
    <xf numFmtId="176" fontId="31" fillId="0" borderId="0"/>
    <xf numFmtId="176" fontId="22" fillId="0" borderId="0"/>
    <xf numFmtId="176" fontId="31" fillId="0" borderId="0"/>
    <xf numFmtId="176" fontId="31" fillId="0" borderId="0"/>
    <xf numFmtId="176" fontId="22" fillId="0" borderId="0"/>
    <xf numFmtId="176" fontId="22" fillId="0" borderId="0"/>
    <xf numFmtId="176" fontId="31" fillId="0" borderId="0"/>
    <xf numFmtId="176" fontId="31" fillId="0" borderId="0"/>
    <xf numFmtId="176" fontId="22" fillId="0" borderId="0"/>
    <xf numFmtId="176" fontId="22" fillId="0" borderId="0"/>
    <xf numFmtId="176" fontId="22" fillId="0" borderId="0"/>
    <xf numFmtId="176" fontId="31" fillId="0" borderId="0"/>
    <xf numFmtId="176" fontId="31" fillId="0" borderId="0"/>
    <xf numFmtId="176" fontId="22" fillId="0" borderId="0"/>
    <xf numFmtId="176" fontId="31" fillId="0" borderId="0"/>
    <xf numFmtId="176" fontId="31" fillId="0" borderId="0"/>
    <xf numFmtId="176" fontId="22" fillId="0" borderId="0"/>
    <xf numFmtId="176" fontId="22" fillId="0" borderId="0"/>
    <xf numFmtId="176" fontId="31" fillId="0" borderId="0"/>
    <xf numFmtId="176" fontId="31" fillId="0" borderId="0"/>
    <xf numFmtId="176" fontId="22" fillId="0" borderId="0"/>
    <xf numFmtId="176" fontId="22" fillId="0" borderId="0"/>
    <xf numFmtId="176" fontId="31" fillId="0" borderId="0"/>
    <xf numFmtId="176" fontId="31" fillId="0" borderId="0"/>
    <xf numFmtId="176" fontId="22" fillId="0" borderId="0"/>
    <xf numFmtId="176" fontId="22" fillId="0" borderId="0"/>
    <xf numFmtId="176" fontId="22" fillId="0" borderId="0"/>
    <xf numFmtId="176" fontId="31" fillId="0" borderId="0"/>
    <xf numFmtId="176" fontId="31" fillId="0" borderId="0"/>
    <xf numFmtId="176" fontId="22" fillId="0" borderId="0"/>
    <xf numFmtId="176" fontId="31" fillId="0" borderId="0"/>
    <xf numFmtId="176" fontId="22" fillId="0" borderId="0"/>
    <xf numFmtId="176" fontId="31" fillId="0" borderId="0"/>
    <xf numFmtId="176" fontId="22" fillId="0" borderId="0"/>
    <xf numFmtId="176" fontId="31" fillId="0" borderId="0"/>
    <xf numFmtId="176" fontId="22" fillId="0" borderId="0"/>
    <xf numFmtId="176" fontId="31" fillId="0" borderId="0"/>
    <xf numFmtId="176" fontId="22" fillId="0" borderId="0"/>
    <xf numFmtId="176" fontId="31" fillId="0" borderId="0"/>
    <xf numFmtId="176" fontId="22" fillId="0" borderId="0"/>
    <xf numFmtId="176" fontId="31" fillId="0" borderId="0"/>
    <xf numFmtId="176" fontId="22" fillId="0" borderId="0"/>
    <xf numFmtId="176" fontId="31" fillId="0" borderId="0"/>
    <xf numFmtId="176" fontId="22" fillId="0" borderId="0"/>
    <xf numFmtId="176" fontId="31" fillId="0" borderId="0"/>
    <xf numFmtId="176" fontId="22" fillId="0" borderId="0"/>
    <xf numFmtId="176" fontId="31" fillId="0" borderId="0"/>
    <xf numFmtId="176" fontId="22" fillId="0" borderId="0"/>
    <xf numFmtId="176" fontId="31" fillId="0" borderId="0"/>
    <xf numFmtId="176" fontId="22" fillId="0" borderId="0"/>
    <xf numFmtId="176" fontId="31" fillId="0" borderId="0"/>
    <xf numFmtId="176" fontId="22" fillId="0" borderId="0"/>
    <xf numFmtId="176" fontId="31" fillId="0" borderId="0"/>
    <xf numFmtId="176" fontId="22" fillId="0" borderId="0"/>
    <xf numFmtId="176" fontId="31" fillId="0" borderId="0"/>
    <xf numFmtId="176" fontId="22" fillId="0" borderId="0"/>
    <xf numFmtId="176" fontId="31" fillId="0" borderId="0"/>
    <xf numFmtId="176" fontId="22" fillId="0" borderId="0"/>
    <xf numFmtId="176" fontId="31" fillId="0" borderId="0"/>
    <xf numFmtId="176" fontId="22" fillId="0" borderId="0"/>
    <xf numFmtId="176" fontId="31" fillId="0" borderId="0"/>
    <xf numFmtId="176" fontId="22" fillId="0" borderId="0"/>
    <xf numFmtId="176" fontId="31" fillId="0" borderId="0"/>
    <xf numFmtId="176" fontId="22" fillId="0" borderId="0"/>
    <xf numFmtId="176" fontId="31" fillId="0" borderId="0"/>
    <xf numFmtId="176" fontId="22" fillId="0" borderId="0"/>
    <xf numFmtId="176" fontId="31" fillId="0" borderId="0"/>
    <xf numFmtId="176" fontId="22" fillId="0" borderId="0"/>
    <xf numFmtId="176" fontId="31" fillId="0" borderId="0"/>
    <xf numFmtId="176" fontId="22" fillId="0" borderId="0"/>
    <xf numFmtId="176" fontId="31" fillId="0" borderId="0"/>
    <xf numFmtId="176" fontId="22" fillId="0" borderId="0"/>
    <xf numFmtId="176" fontId="31" fillId="0" borderId="0"/>
    <xf numFmtId="176" fontId="22" fillId="0" borderId="0"/>
    <xf numFmtId="176" fontId="31" fillId="0" borderId="0"/>
    <xf numFmtId="176" fontId="22" fillId="0" borderId="0"/>
    <xf numFmtId="176" fontId="31" fillId="0" borderId="0"/>
    <xf numFmtId="176" fontId="22" fillId="0" borderId="0"/>
    <xf numFmtId="176" fontId="31" fillId="0" borderId="0"/>
    <xf numFmtId="176" fontId="22" fillId="0" borderId="0"/>
    <xf numFmtId="176" fontId="31" fillId="0" borderId="0"/>
    <xf numFmtId="176" fontId="22" fillId="0" borderId="0"/>
    <xf numFmtId="176" fontId="31" fillId="0" borderId="0"/>
    <xf numFmtId="176" fontId="22" fillId="0" borderId="0"/>
    <xf numFmtId="176" fontId="31" fillId="0" borderId="0"/>
    <xf numFmtId="176" fontId="22" fillId="0" borderId="0"/>
    <xf numFmtId="176" fontId="31" fillId="0" borderId="0"/>
    <xf numFmtId="176" fontId="22" fillId="0" borderId="0"/>
    <xf numFmtId="176" fontId="31" fillId="0" borderId="0"/>
    <xf numFmtId="176" fontId="22" fillId="0" borderId="0"/>
    <xf numFmtId="176" fontId="31" fillId="0" borderId="0"/>
    <xf numFmtId="176" fontId="22" fillId="0" borderId="0"/>
    <xf numFmtId="176" fontId="31" fillId="0" borderId="0"/>
    <xf numFmtId="176" fontId="22" fillId="0" borderId="0"/>
    <xf numFmtId="176" fontId="31" fillId="0" borderId="0"/>
    <xf numFmtId="176" fontId="22" fillId="0" borderId="0"/>
    <xf numFmtId="176" fontId="31" fillId="0" borderId="0"/>
    <xf numFmtId="176" fontId="22" fillId="0" borderId="0"/>
    <xf numFmtId="176" fontId="31" fillId="0" borderId="0"/>
    <xf numFmtId="176" fontId="22" fillId="0" borderId="0"/>
    <xf numFmtId="176" fontId="31" fillId="0" borderId="0"/>
    <xf numFmtId="176" fontId="22" fillId="0" borderId="0"/>
    <xf numFmtId="176" fontId="31" fillId="0" borderId="0"/>
    <xf numFmtId="176" fontId="22" fillId="0" borderId="0"/>
    <xf numFmtId="176" fontId="31" fillId="0" borderId="0"/>
    <xf numFmtId="176" fontId="22" fillId="0" borderId="0"/>
    <xf numFmtId="176" fontId="31" fillId="0" borderId="0"/>
    <xf numFmtId="176" fontId="22" fillId="0" borderId="0"/>
    <xf numFmtId="176" fontId="31" fillId="0" borderId="0"/>
    <xf numFmtId="176" fontId="22" fillId="0" borderId="0"/>
    <xf numFmtId="176" fontId="31" fillId="0" borderId="0"/>
    <xf numFmtId="176" fontId="22" fillId="0" borderId="0"/>
    <xf numFmtId="176" fontId="31" fillId="0" borderId="0"/>
    <xf numFmtId="176" fontId="22" fillId="0" borderId="0"/>
    <xf numFmtId="176" fontId="31" fillId="0" borderId="0"/>
    <xf numFmtId="176" fontId="22" fillId="0" borderId="0"/>
    <xf numFmtId="176" fontId="31" fillId="0" borderId="0"/>
    <xf numFmtId="176" fontId="22" fillId="0" borderId="0"/>
    <xf numFmtId="176" fontId="31" fillId="0" borderId="0"/>
    <xf numFmtId="176" fontId="22" fillId="0" borderId="0"/>
    <xf numFmtId="176" fontId="31" fillId="0" borderId="0"/>
    <xf numFmtId="176" fontId="22" fillId="0" borderId="0"/>
    <xf numFmtId="176" fontId="31" fillId="0" borderId="0"/>
    <xf numFmtId="176" fontId="22" fillId="0" borderId="0"/>
    <xf numFmtId="176" fontId="31" fillId="0" borderId="0"/>
    <xf numFmtId="176" fontId="22" fillId="0" borderId="0"/>
    <xf numFmtId="176" fontId="31" fillId="0" borderId="0"/>
    <xf numFmtId="176" fontId="22" fillId="0" borderId="0"/>
    <xf numFmtId="176" fontId="31" fillId="0" borderId="0"/>
    <xf numFmtId="176" fontId="22" fillId="0" borderId="0"/>
    <xf numFmtId="176" fontId="31" fillId="0" borderId="0"/>
    <xf numFmtId="176" fontId="22" fillId="0" borderId="0"/>
    <xf numFmtId="176" fontId="31" fillId="0" borderId="0"/>
    <xf numFmtId="176" fontId="22" fillId="0" borderId="0"/>
    <xf numFmtId="176" fontId="31" fillId="0" borderId="0"/>
    <xf numFmtId="176" fontId="22" fillId="0" borderId="0"/>
    <xf numFmtId="176" fontId="31" fillId="0" borderId="0"/>
    <xf numFmtId="176" fontId="22" fillId="0" borderId="0"/>
    <xf numFmtId="176" fontId="31" fillId="0" borderId="0"/>
    <xf numFmtId="176" fontId="22" fillId="0" borderId="0"/>
    <xf numFmtId="176" fontId="31" fillId="0" borderId="0"/>
    <xf numFmtId="176" fontId="22" fillId="0" borderId="0"/>
    <xf numFmtId="176" fontId="31" fillId="0" borderId="0"/>
    <xf numFmtId="176" fontId="22" fillId="0" borderId="0"/>
    <xf numFmtId="176" fontId="31" fillId="0" borderId="0"/>
    <xf numFmtId="176" fontId="22" fillId="0" borderId="0"/>
    <xf numFmtId="176" fontId="31" fillId="0" borderId="0"/>
    <xf numFmtId="176" fontId="22" fillId="0" borderId="0"/>
    <xf numFmtId="176" fontId="31" fillId="0" borderId="0"/>
    <xf numFmtId="176" fontId="22" fillId="0" borderId="0"/>
    <xf numFmtId="176" fontId="31" fillId="0" borderId="0"/>
    <xf numFmtId="176" fontId="22" fillId="0" borderId="0"/>
    <xf numFmtId="176" fontId="31" fillId="0" borderId="0"/>
    <xf numFmtId="176" fontId="22" fillId="0" borderId="0"/>
    <xf numFmtId="176" fontId="31" fillId="0" borderId="0"/>
    <xf numFmtId="176" fontId="22" fillId="0" borderId="0"/>
    <xf numFmtId="176" fontId="31" fillId="0" borderId="0"/>
    <xf numFmtId="176" fontId="22" fillId="0" borderId="0"/>
    <xf numFmtId="176" fontId="31" fillId="0" borderId="0"/>
    <xf numFmtId="176" fontId="22" fillId="0" borderId="0"/>
    <xf numFmtId="176" fontId="31" fillId="0" borderId="0"/>
    <xf numFmtId="176" fontId="22" fillId="0" borderId="0"/>
    <xf numFmtId="176" fontId="31" fillId="0" borderId="0"/>
    <xf numFmtId="176" fontId="22" fillId="0" borderId="0"/>
    <xf numFmtId="176" fontId="31" fillId="0" borderId="0"/>
    <xf numFmtId="176" fontId="22" fillId="0" borderId="0"/>
    <xf numFmtId="176" fontId="31" fillId="0" borderId="0"/>
    <xf numFmtId="176" fontId="22" fillId="0" borderId="0"/>
    <xf numFmtId="176" fontId="31" fillId="0" borderId="0"/>
    <xf numFmtId="176" fontId="22" fillId="0" borderId="0"/>
    <xf numFmtId="176" fontId="31" fillId="0" borderId="0"/>
    <xf numFmtId="176" fontId="22" fillId="0" borderId="0"/>
    <xf numFmtId="176" fontId="31" fillId="0" borderId="0"/>
    <xf numFmtId="176" fontId="22" fillId="0" borderId="0"/>
    <xf numFmtId="176" fontId="31" fillId="0" borderId="0"/>
    <xf numFmtId="176" fontId="22" fillId="0" borderId="0"/>
    <xf numFmtId="176" fontId="31" fillId="0" borderId="0"/>
    <xf numFmtId="176" fontId="22" fillId="0" borderId="0"/>
    <xf numFmtId="176" fontId="31" fillId="0" borderId="0"/>
    <xf numFmtId="176" fontId="22" fillId="0" borderId="0"/>
    <xf numFmtId="176" fontId="31" fillId="0" borderId="0"/>
    <xf numFmtId="176" fontId="22" fillId="0" borderId="0"/>
    <xf numFmtId="176" fontId="31" fillId="0" borderId="0"/>
    <xf numFmtId="176" fontId="22" fillId="0" borderId="0"/>
    <xf numFmtId="176" fontId="31" fillId="0" borderId="0"/>
    <xf numFmtId="176" fontId="22" fillId="0" borderId="0"/>
    <xf numFmtId="176" fontId="31" fillId="0" borderId="0"/>
    <xf numFmtId="176" fontId="22" fillId="0" borderId="0"/>
    <xf numFmtId="176" fontId="31" fillId="0" borderId="0"/>
    <xf numFmtId="176" fontId="22" fillId="0" borderId="0"/>
    <xf numFmtId="176" fontId="31" fillId="0" borderId="0"/>
    <xf numFmtId="176" fontId="22" fillId="0" borderId="0"/>
    <xf numFmtId="176" fontId="31" fillId="0" borderId="0"/>
    <xf numFmtId="176" fontId="22" fillId="0" borderId="0"/>
    <xf numFmtId="176" fontId="31" fillId="0" borderId="0"/>
    <xf numFmtId="176" fontId="22" fillId="0" borderId="0"/>
    <xf numFmtId="176" fontId="31" fillId="0" borderId="0"/>
    <xf numFmtId="176" fontId="22" fillId="0" borderId="0"/>
    <xf numFmtId="176" fontId="31" fillId="0" borderId="0"/>
    <xf numFmtId="176" fontId="22" fillId="0" borderId="0"/>
    <xf numFmtId="176" fontId="31" fillId="0" borderId="0"/>
    <xf numFmtId="176" fontId="22" fillId="0" borderId="0"/>
    <xf numFmtId="176" fontId="31" fillId="0" borderId="0"/>
    <xf numFmtId="176" fontId="22" fillId="0" borderId="0"/>
    <xf numFmtId="176" fontId="31" fillId="0" borderId="0"/>
    <xf numFmtId="176" fontId="22" fillId="0" borderId="0"/>
    <xf numFmtId="176" fontId="31" fillId="0" borderId="0"/>
    <xf numFmtId="176" fontId="22" fillId="0" borderId="0"/>
    <xf numFmtId="176" fontId="22" fillId="0" borderId="0"/>
    <xf numFmtId="176" fontId="31" fillId="0" borderId="0"/>
    <xf numFmtId="176" fontId="31" fillId="0" borderId="0"/>
    <xf numFmtId="176" fontId="31" fillId="0" borderId="0"/>
    <xf numFmtId="176" fontId="22" fillId="0" borderId="0"/>
    <xf numFmtId="176" fontId="22" fillId="0" borderId="0"/>
    <xf numFmtId="176" fontId="31" fillId="0" borderId="0"/>
    <xf numFmtId="176" fontId="31" fillId="0" borderId="0"/>
    <xf numFmtId="176" fontId="22" fillId="0" borderId="0"/>
    <xf numFmtId="176" fontId="22" fillId="0" borderId="0"/>
    <xf numFmtId="176" fontId="31" fillId="0" borderId="0"/>
    <xf numFmtId="176" fontId="31" fillId="0" borderId="0"/>
    <xf numFmtId="176" fontId="22" fillId="0" borderId="0"/>
    <xf numFmtId="176" fontId="22" fillId="0" borderId="0"/>
    <xf numFmtId="176" fontId="31" fillId="0" borderId="0"/>
    <xf numFmtId="176" fontId="31" fillId="0" borderId="0"/>
    <xf numFmtId="176" fontId="38" fillId="0" borderId="0"/>
    <xf numFmtId="176" fontId="22" fillId="0" borderId="0"/>
    <xf numFmtId="176" fontId="31" fillId="0" borderId="0"/>
    <xf numFmtId="176" fontId="31" fillId="0" borderId="0"/>
    <xf numFmtId="176" fontId="22" fillId="0" borderId="0"/>
    <xf numFmtId="176" fontId="22" fillId="0" borderId="0"/>
    <xf numFmtId="176" fontId="22" fillId="0" borderId="0"/>
    <xf numFmtId="176" fontId="31" fillId="0" borderId="0"/>
    <xf numFmtId="176" fontId="31" fillId="0" borderId="0"/>
    <xf numFmtId="176" fontId="22" fillId="0" borderId="0"/>
    <xf numFmtId="176" fontId="31" fillId="0" borderId="0"/>
    <xf numFmtId="176" fontId="31" fillId="0" borderId="0"/>
    <xf numFmtId="176" fontId="22" fillId="0" borderId="0"/>
    <xf numFmtId="176" fontId="22" fillId="0" borderId="0"/>
    <xf numFmtId="176" fontId="31" fillId="0" borderId="0"/>
    <xf numFmtId="176" fontId="31" fillId="0" borderId="0"/>
    <xf numFmtId="176" fontId="22" fillId="0" borderId="0"/>
    <xf numFmtId="176" fontId="22" fillId="0" borderId="0"/>
    <xf numFmtId="176" fontId="22" fillId="0" borderId="0"/>
    <xf numFmtId="176" fontId="31" fillId="0" borderId="0"/>
    <xf numFmtId="176" fontId="31" fillId="0" borderId="0"/>
    <xf numFmtId="176" fontId="22" fillId="0" borderId="0"/>
    <xf numFmtId="176" fontId="31" fillId="0" borderId="0"/>
    <xf numFmtId="176" fontId="31" fillId="0" borderId="0"/>
    <xf numFmtId="176" fontId="22" fillId="0" borderId="0"/>
    <xf numFmtId="176" fontId="22" fillId="0" borderId="0"/>
    <xf numFmtId="176" fontId="31" fillId="0" borderId="0"/>
    <xf numFmtId="176" fontId="31" fillId="0" borderId="0"/>
    <xf numFmtId="176" fontId="22" fillId="0" borderId="0"/>
    <xf numFmtId="176" fontId="22" fillId="0" borderId="0"/>
    <xf numFmtId="176" fontId="31" fillId="0" borderId="0"/>
    <xf numFmtId="176" fontId="31" fillId="0" borderId="0"/>
    <xf numFmtId="176" fontId="22" fillId="0" borderId="0"/>
    <xf numFmtId="176" fontId="22" fillId="0" borderId="0"/>
    <xf numFmtId="176" fontId="22" fillId="0" borderId="0"/>
    <xf numFmtId="176" fontId="31" fillId="0" borderId="0"/>
    <xf numFmtId="176" fontId="31" fillId="0" borderId="0"/>
    <xf numFmtId="176" fontId="22" fillId="0" borderId="0"/>
    <xf numFmtId="176" fontId="31" fillId="0" borderId="0"/>
    <xf numFmtId="176" fontId="22" fillId="0" borderId="0"/>
    <xf numFmtId="176" fontId="31" fillId="0" borderId="0"/>
    <xf numFmtId="176" fontId="22" fillId="0" borderId="0"/>
    <xf numFmtId="176" fontId="31" fillId="0" borderId="0"/>
    <xf numFmtId="176" fontId="22" fillId="0" borderId="0"/>
    <xf numFmtId="176" fontId="31" fillId="0" borderId="0"/>
    <xf numFmtId="176" fontId="22" fillId="0" borderId="0"/>
    <xf numFmtId="176" fontId="31" fillId="0" borderId="0"/>
    <xf numFmtId="176" fontId="22" fillId="0" borderId="0"/>
    <xf numFmtId="176" fontId="31" fillId="0" borderId="0"/>
    <xf numFmtId="176" fontId="22" fillId="0" borderId="0"/>
    <xf numFmtId="176" fontId="31" fillId="0" borderId="0"/>
    <xf numFmtId="176" fontId="22" fillId="0" borderId="0"/>
    <xf numFmtId="176" fontId="31" fillId="0" borderId="0"/>
    <xf numFmtId="176" fontId="22" fillId="0" borderId="0"/>
    <xf numFmtId="176" fontId="31" fillId="0" borderId="0"/>
    <xf numFmtId="176" fontId="22" fillId="0" borderId="0"/>
    <xf numFmtId="176" fontId="31" fillId="0" borderId="0"/>
    <xf numFmtId="176" fontId="22" fillId="0" borderId="0"/>
    <xf numFmtId="176" fontId="31" fillId="0" borderId="0"/>
    <xf numFmtId="176" fontId="22" fillId="0" borderId="0"/>
    <xf numFmtId="176" fontId="31" fillId="0" borderId="0"/>
    <xf numFmtId="176" fontId="22" fillId="0" borderId="0"/>
    <xf numFmtId="176" fontId="31" fillId="0" borderId="0"/>
    <xf numFmtId="176" fontId="22" fillId="0" borderId="0"/>
    <xf numFmtId="176" fontId="31" fillId="0" borderId="0"/>
    <xf numFmtId="176" fontId="22" fillId="0" borderId="0"/>
    <xf numFmtId="176" fontId="31" fillId="0" borderId="0"/>
    <xf numFmtId="176" fontId="22" fillId="0" borderId="0"/>
    <xf numFmtId="176" fontId="31" fillId="0" borderId="0"/>
    <xf numFmtId="176" fontId="22" fillId="0" borderId="0"/>
    <xf numFmtId="176" fontId="31" fillId="0" borderId="0"/>
    <xf numFmtId="176" fontId="22" fillId="0" borderId="0"/>
    <xf numFmtId="176" fontId="31" fillId="0" borderId="0"/>
    <xf numFmtId="176" fontId="22" fillId="0" borderId="0"/>
    <xf numFmtId="176" fontId="31" fillId="0" borderId="0"/>
    <xf numFmtId="176" fontId="22" fillId="0" borderId="0"/>
    <xf numFmtId="176" fontId="31" fillId="0" borderId="0"/>
    <xf numFmtId="176" fontId="22" fillId="0" borderId="0"/>
    <xf numFmtId="176" fontId="31" fillId="0" borderId="0"/>
    <xf numFmtId="176" fontId="22" fillId="0" borderId="0"/>
    <xf numFmtId="176" fontId="31" fillId="0" borderId="0"/>
    <xf numFmtId="176" fontId="22" fillId="0" borderId="0"/>
    <xf numFmtId="176" fontId="31" fillId="0" borderId="0"/>
    <xf numFmtId="176" fontId="22" fillId="0" borderId="0"/>
    <xf numFmtId="176" fontId="31" fillId="0" borderId="0"/>
    <xf numFmtId="176" fontId="22" fillId="0" borderId="0"/>
    <xf numFmtId="176" fontId="31" fillId="0" borderId="0"/>
    <xf numFmtId="176" fontId="22" fillId="0" borderId="0"/>
    <xf numFmtId="176" fontId="31" fillId="0" borderId="0"/>
    <xf numFmtId="176" fontId="22" fillId="0" borderId="0"/>
    <xf numFmtId="176" fontId="31" fillId="0" borderId="0"/>
    <xf numFmtId="176" fontId="22" fillId="0" borderId="0"/>
    <xf numFmtId="176" fontId="31" fillId="0" borderId="0"/>
    <xf numFmtId="176" fontId="22" fillId="0" borderId="0"/>
    <xf numFmtId="176" fontId="31" fillId="0" borderId="0"/>
    <xf numFmtId="176" fontId="22" fillId="0" borderId="0"/>
    <xf numFmtId="176" fontId="31" fillId="0" borderId="0"/>
    <xf numFmtId="176" fontId="22" fillId="0" borderId="0"/>
    <xf numFmtId="176" fontId="31" fillId="0" borderId="0"/>
    <xf numFmtId="176" fontId="22" fillId="0" borderId="0"/>
    <xf numFmtId="176" fontId="31" fillId="0" borderId="0"/>
    <xf numFmtId="176" fontId="22" fillId="0" borderId="0"/>
    <xf numFmtId="176" fontId="31" fillId="0" borderId="0"/>
    <xf numFmtId="176" fontId="22" fillId="0" borderId="0"/>
    <xf numFmtId="176" fontId="31" fillId="0" borderId="0"/>
    <xf numFmtId="176" fontId="22" fillId="0" borderId="0"/>
    <xf numFmtId="176" fontId="31" fillId="0" borderId="0"/>
    <xf numFmtId="176" fontId="22" fillId="0" borderId="0"/>
    <xf numFmtId="176" fontId="31" fillId="0" borderId="0"/>
    <xf numFmtId="176" fontId="22" fillId="0" borderId="0"/>
    <xf numFmtId="176" fontId="31" fillId="0" borderId="0"/>
    <xf numFmtId="176" fontId="22" fillId="0" borderId="0"/>
    <xf numFmtId="176" fontId="31" fillId="0" borderId="0"/>
    <xf numFmtId="176" fontId="22" fillId="0" borderId="0"/>
    <xf numFmtId="176" fontId="31" fillId="0" borderId="0"/>
    <xf numFmtId="176" fontId="22" fillId="0" borderId="0"/>
    <xf numFmtId="176" fontId="31" fillId="0" borderId="0"/>
    <xf numFmtId="176" fontId="22" fillId="0" borderId="0"/>
    <xf numFmtId="176" fontId="31" fillId="0" borderId="0"/>
    <xf numFmtId="176" fontId="22" fillId="0" borderId="0"/>
    <xf numFmtId="176" fontId="31" fillId="0" borderId="0"/>
    <xf numFmtId="176" fontId="22" fillId="0" borderId="0"/>
    <xf numFmtId="176" fontId="31" fillId="0" borderId="0"/>
    <xf numFmtId="176" fontId="22" fillId="0" borderId="0"/>
    <xf numFmtId="176" fontId="31" fillId="0" borderId="0"/>
    <xf numFmtId="176" fontId="22" fillId="0" borderId="0"/>
    <xf numFmtId="176" fontId="31" fillId="0" borderId="0"/>
    <xf numFmtId="176" fontId="22" fillId="0" borderId="0"/>
    <xf numFmtId="176" fontId="31" fillId="0" borderId="0"/>
    <xf numFmtId="176" fontId="22" fillId="0" borderId="0"/>
    <xf numFmtId="176" fontId="31" fillId="0" borderId="0"/>
    <xf numFmtId="176" fontId="22" fillId="0" borderId="0"/>
    <xf numFmtId="176" fontId="31" fillId="0" borderId="0"/>
    <xf numFmtId="176" fontId="22" fillId="0" borderId="0"/>
    <xf numFmtId="176" fontId="31" fillId="0" borderId="0"/>
    <xf numFmtId="176" fontId="22" fillId="0" borderId="0"/>
    <xf numFmtId="176" fontId="31" fillId="0" borderId="0"/>
    <xf numFmtId="176" fontId="22" fillId="0" borderId="0"/>
    <xf numFmtId="176" fontId="31" fillId="0" borderId="0"/>
    <xf numFmtId="176" fontId="22" fillId="0" borderId="0"/>
    <xf numFmtId="176" fontId="31" fillId="0" borderId="0"/>
    <xf numFmtId="176" fontId="22" fillId="0" borderId="0"/>
    <xf numFmtId="176" fontId="31" fillId="0" borderId="0"/>
    <xf numFmtId="176" fontId="22" fillId="0" borderId="0"/>
    <xf numFmtId="176" fontId="31" fillId="0" borderId="0"/>
    <xf numFmtId="176" fontId="22" fillId="0" borderId="0"/>
    <xf numFmtId="176" fontId="31" fillId="0" borderId="0"/>
    <xf numFmtId="176" fontId="22" fillId="0" borderId="0"/>
    <xf numFmtId="176" fontId="31" fillId="0" borderId="0"/>
    <xf numFmtId="176" fontId="22" fillId="0" borderId="0"/>
    <xf numFmtId="176" fontId="31" fillId="0" borderId="0"/>
    <xf numFmtId="176" fontId="22" fillId="0" borderId="0"/>
    <xf numFmtId="176" fontId="31" fillId="0" borderId="0"/>
    <xf numFmtId="176" fontId="22" fillId="0" borderId="0"/>
    <xf numFmtId="176" fontId="31" fillId="0" borderId="0"/>
    <xf numFmtId="176" fontId="22" fillId="0" borderId="0"/>
    <xf numFmtId="176" fontId="31" fillId="0" borderId="0"/>
    <xf numFmtId="176" fontId="22" fillId="0" borderId="0"/>
    <xf numFmtId="176" fontId="31" fillId="0" borderId="0"/>
    <xf numFmtId="176" fontId="22" fillId="0" borderId="0"/>
    <xf numFmtId="176" fontId="31" fillId="0" borderId="0"/>
    <xf numFmtId="176" fontId="22" fillId="0" borderId="0"/>
    <xf numFmtId="176" fontId="31" fillId="0" borderId="0"/>
    <xf numFmtId="176" fontId="22" fillId="0" borderId="0"/>
    <xf numFmtId="176" fontId="31" fillId="0" borderId="0"/>
    <xf numFmtId="176" fontId="22" fillId="0" borderId="0"/>
    <xf numFmtId="176" fontId="31" fillId="0" borderId="0"/>
    <xf numFmtId="176" fontId="22" fillId="0" borderId="0"/>
    <xf numFmtId="176" fontId="31" fillId="0" borderId="0"/>
    <xf numFmtId="176" fontId="22" fillId="0" borderId="0"/>
    <xf numFmtId="176" fontId="31" fillId="0" borderId="0"/>
    <xf numFmtId="176" fontId="22" fillId="0" borderId="0"/>
    <xf numFmtId="176" fontId="31" fillId="0" borderId="0"/>
    <xf numFmtId="176" fontId="22" fillId="0" borderId="0"/>
    <xf numFmtId="176" fontId="31" fillId="0" borderId="0"/>
    <xf numFmtId="176" fontId="22" fillId="0" borderId="0"/>
    <xf numFmtId="176" fontId="31" fillId="0" borderId="0"/>
    <xf numFmtId="176" fontId="22" fillId="0" borderId="0"/>
    <xf numFmtId="176" fontId="31" fillId="0" borderId="0"/>
    <xf numFmtId="176" fontId="22" fillId="0" borderId="0"/>
    <xf numFmtId="176" fontId="31" fillId="0" borderId="0"/>
    <xf numFmtId="176" fontId="22" fillId="0" borderId="0"/>
    <xf numFmtId="176" fontId="31" fillId="0" borderId="0"/>
    <xf numFmtId="176" fontId="22" fillId="0" borderId="0"/>
    <xf numFmtId="176" fontId="31" fillId="0" borderId="0"/>
    <xf numFmtId="176" fontId="22" fillId="0" borderId="0"/>
    <xf numFmtId="176" fontId="31" fillId="0" borderId="0"/>
    <xf numFmtId="176" fontId="22" fillId="0" borderId="0"/>
    <xf numFmtId="176" fontId="31" fillId="0" borderId="0"/>
    <xf numFmtId="176" fontId="22" fillId="0" borderId="0"/>
    <xf numFmtId="176" fontId="31" fillId="0" borderId="0"/>
    <xf numFmtId="176" fontId="22" fillId="0" borderId="0"/>
    <xf numFmtId="176" fontId="31" fillId="0" borderId="0"/>
    <xf numFmtId="176" fontId="22" fillId="0" borderId="0"/>
    <xf numFmtId="176" fontId="31" fillId="0" borderId="0"/>
    <xf numFmtId="176" fontId="22" fillId="0" borderId="0"/>
    <xf numFmtId="176" fontId="31" fillId="0" borderId="0"/>
    <xf numFmtId="176" fontId="22" fillId="0" borderId="0"/>
    <xf numFmtId="176" fontId="31" fillId="0" borderId="0"/>
    <xf numFmtId="176" fontId="22" fillId="0" borderId="0"/>
    <xf numFmtId="176" fontId="31" fillId="0" borderId="0"/>
    <xf numFmtId="176" fontId="22" fillId="0" borderId="0"/>
    <xf numFmtId="176" fontId="31" fillId="0" borderId="0"/>
    <xf numFmtId="176" fontId="22" fillId="0" borderId="0"/>
    <xf numFmtId="176" fontId="31" fillId="0" borderId="0"/>
    <xf numFmtId="176" fontId="22" fillId="0" borderId="0"/>
    <xf numFmtId="176" fontId="31" fillId="0" borderId="0"/>
    <xf numFmtId="176" fontId="22" fillId="0" borderId="0"/>
    <xf numFmtId="176" fontId="31" fillId="0" borderId="0"/>
    <xf numFmtId="176" fontId="22" fillId="0" borderId="0"/>
    <xf numFmtId="176" fontId="31" fillId="0" borderId="0"/>
    <xf numFmtId="176" fontId="22" fillId="0" borderId="0"/>
    <xf numFmtId="176" fontId="31" fillId="0" borderId="0"/>
    <xf numFmtId="176" fontId="22" fillId="0" borderId="0"/>
    <xf numFmtId="176" fontId="31" fillId="0" borderId="0"/>
    <xf numFmtId="176" fontId="22" fillId="0" borderId="0"/>
    <xf numFmtId="176" fontId="22" fillId="0" borderId="0"/>
    <xf numFmtId="176" fontId="31" fillId="0" borderId="0"/>
    <xf numFmtId="176" fontId="31" fillId="0" borderId="0"/>
    <xf numFmtId="176" fontId="31" fillId="0" borderId="0"/>
    <xf numFmtId="176" fontId="22" fillId="0" borderId="0"/>
    <xf numFmtId="176" fontId="22" fillId="0" borderId="0"/>
    <xf numFmtId="176" fontId="31" fillId="0" borderId="0"/>
    <xf numFmtId="176" fontId="31" fillId="0" borderId="0"/>
    <xf numFmtId="176" fontId="22" fillId="0" borderId="0"/>
    <xf numFmtId="176" fontId="22" fillId="0" borderId="0"/>
    <xf numFmtId="176" fontId="31" fillId="0" borderId="0"/>
    <xf numFmtId="176" fontId="31" fillId="0" borderId="0"/>
    <xf numFmtId="176" fontId="22" fillId="0" borderId="0"/>
    <xf numFmtId="176" fontId="22" fillId="0" borderId="0"/>
    <xf numFmtId="176" fontId="31" fillId="0" borderId="0"/>
    <xf numFmtId="176" fontId="31" fillId="0" borderId="0"/>
    <xf numFmtId="176" fontId="22" fillId="0" borderId="0"/>
    <xf numFmtId="176" fontId="22" fillId="0" borderId="0"/>
    <xf numFmtId="176" fontId="22" fillId="0" borderId="0"/>
    <xf numFmtId="176" fontId="31" fillId="0" borderId="0"/>
    <xf numFmtId="176" fontId="31" fillId="0" borderId="0"/>
    <xf numFmtId="176" fontId="22" fillId="0" borderId="0"/>
    <xf numFmtId="176" fontId="31" fillId="0" borderId="0"/>
    <xf numFmtId="176" fontId="31" fillId="0" borderId="0"/>
    <xf numFmtId="176" fontId="22" fillId="0" borderId="0"/>
    <xf numFmtId="176" fontId="22" fillId="0" borderId="0"/>
    <xf numFmtId="176" fontId="31" fillId="0" borderId="0"/>
    <xf numFmtId="176" fontId="31" fillId="0" borderId="0"/>
    <xf numFmtId="176" fontId="22" fillId="0" borderId="0"/>
    <xf numFmtId="176" fontId="22" fillId="0" borderId="0"/>
    <xf numFmtId="176" fontId="22" fillId="0" borderId="0"/>
    <xf numFmtId="176" fontId="31" fillId="0" borderId="0"/>
    <xf numFmtId="176" fontId="31" fillId="0" borderId="0"/>
    <xf numFmtId="176" fontId="22" fillId="0" borderId="0"/>
    <xf numFmtId="176" fontId="31" fillId="0" borderId="0"/>
    <xf numFmtId="176" fontId="31" fillId="0" borderId="0"/>
    <xf numFmtId="176" fontId="22" fillId="0" borderId="0"/>
    <xf numFmtId="176" fontId="22" fillId="0" borderId="0"/>
    <xf numFmtId="176" fontId="31" fillId="0" borderId="0"/>
    <xf numFmtId="176" fontId="31" fillId="0" borderId="0"/>
    <xf numFmtId="176" fontId="22" fillId="0" borderId="0"/>
    <xf numFmtId="176" fontId="22" fillId="0" borderId="0"/>
    <xf numFmtId="176" fontId="31" fillId="0" borderId="0"/>
    <xf numFmtId="176" fontId="31" fillId="0" borderId="0"/>
    <xf numFmtId="176" fontId="22" fillId="0" borderId="0"/>
    <xf numFmtId="176" fontId="22" fillId="0" borderId="0"/>
    <xf numFmtId="176" fontId="22" fillId="0" borderId="0"/>
    <xf numFmtId="176" fontId="31" fillId="0" borderId="0"/>
    <xf numFmtId="176" fontId="31" fillId="0" borderId="0"/>
    <xf numFmtId="176" fontId="22" fillId="0" borderId="0"/>
    <xf numFmtId="176" fontId="31" fillId="0" borderId="0"/>
    <xf numFmtId="176" fontId="22" fillId="0" borderId="0"/>
    <xf numFmtId="176" fontId="31" fillId="0" borderId="0"/>
    <xf numFmtId="176" fontId="22" fillId="0" borderId="0"/>
    <xf numFmtId="176" fontId="31" fillId="0" borderId="0"/>
    <xf numFmtId="176" fontId="22" fillId="0" borderId="0"/>
    <xf numFmtId="176" fontId="31" fillId="0" borderId="0"/>
    <xf numFmtId="176" fontId="22" fillId="0" borderId="0"/>
    <xf numFmtId="176" fontId="31" fillId="0" borderId="0"/>
    <xf numFmtId="176" fontId="22" fillId="0" borderId="0"/>
    <xf numFmtId="176" fontId="31" fillId="0" borderId="0"/>
    <xf numFmtId="176" fontId="22" fillId="0" borderId="0"/>
    <xf numFmtId="176" fontId="31" fillId="0" borderId="0"/>
    <xf numFmtId="176" fontId="22" fillId="0" borderId="0"/>
    <xf numFmtId="176" fontId="31" fillId="0" borderId="0"/>
    <xf numFmtId="176" fontId="22" fillId="0" borderId="0"/>
    <xf numFmtId="176" fontId="31" fillId="0" borderId="0"/>
    <xf numFmtId="176" fontId="22" fillId="0" borderId="0"/>
    <xf numFmtId="176" fontId="31" fillId="0" borderId="0"/>
    <xf numFmtId="176" fontId="22" fillId="0" borderId="0"/>
    <xf numFmtId="176" fontId="31" fillId="0" borderId="0"/>
    <xf numFmtId="176" fontId="22" fillId="0" borderId="0"/>
    <xf numFmtId="176" fontId="31" fillId="0" borderId="0"/>
    <xf numFmtId="176" fontId="22" fillId="0" borderId="0"/>
    <xf numFmtId="176" fontId="31" fillId="0" borderId="0"/>
    <xf numFmtId="176" fontId="22" fillId="0" borderId="0"/>
    <xf numFmtId="176" fontId="31" fillId="0" borderId="0"/>
    <xf numFmtId="176" fontId="22" fillId="0" borderId="0"/>
    <xf numFmtId="176" fontId="31" fillId="0" borderId="0"/>
    <xf numFmtId="176" fontId="22" fillId="0" borderId="0"/>
    <xf numFmtId="176" fontId="31" fillId="0" borderId="0"/>
    <xf numFmtId="176" fontId="22" fillId="0" borderId="0"/>
    <xf numFmtId="176" fontId="31" fillId="0" borderId="0"/>
    <xf numFmtId="176" fontId="22" fillId="0" borderId="0"/>
    <xf numFmtId="176" fontId="31" fillId="0" borderId="0"/>
    <xf numFmtId="176" fontId="22" fillId="0" borderId="0"/>
    <xf numFmtId="176" fontId="31" fillId="0" borderId="0"/>
    <xf numFmtId="176" fontId="22" fillId="0" borderId="0"/>
    <xf numFmtId="176" fontId="31" fillId="0" borderId="0"/>
    <xf numFmtId="176" fontId="22" fillId="0" borderId="0"/>
    <xf numFmtId="176" fontId="31" fillId="0" borderId="0"/>
    <xf numFmtId="176" fontId="22" fillId="0" borderId="0"/>
    <xf numFmtId="176" fontId="31" fillId="0" borderId="0"/>
    <xf numFmtId="176" fontId="22" fillId="0" borderId="0"/>
    <xf numFmtId="176" fontId="31" fillId="0" borderId="0"/>
    <xf numFmtId="176" fontId="22" fillId="0" borderId="0"/>
    <xf numFmtId="176" fontId="31" fillId="0" borderId="0"/>
    <xf numFmtId="176" fontId="22" fillId="0" borderId="0"/>
    <xf numFmtId="176" fontId="31" fillId="0" borderId="0"/>
    <xf numFmtId="176" fontId="22" fillId="0" borderId="0"/>
    <xf numFmtId="176" fontId="31" fillId="0" borderId="0"/>
    <xf numFmtId="176" fontId="22" fillId="0" borderId="0"/>
    <xf numFmtId="176" fontId="31" fillId="0" borderId="0"/>
    <xf numFmtId="176" fontId="22" fillId="0" borderId="0"/>
    <xf numFmtId="176" fontId="31" fillId="0" borderId="0"/>
    <xf numFmtId="176" fontId="22" fillId="0" borderId="0"/>
    <xf numFmtId="176" fontId="31" fillId="0" borderId="0"/>
    <xf numFmtId="176" fontId="22" fillId="0" borderId="0"/>
    <xf numFmtId="176" fontId="31" fillId="0" borderId="0"/>
    <xf numFmtId="176" fontId="22" fillId="0" borderId="0"/>
    <xf numFmtId="176" fontId="31" fillId="0" borderId="0"/>
    <xf numFmtId="176" fontId="22" fillId="0" borderId="0"/>
    <xf numFmtId="176" fontId="31" fillId="0" borderId="0"/>
    <xf numFmtId="176" fontId="22" fillId="0" borderId="0"/>
    <xf numFmtId="176" fontId="31" fillId="0" borderId="0"/>
    <xf numFmtId="176" fontId="22" fillId="0" borderId="0"/>
    <xf numFmtId="176" fontId="31" fillId="0" borderId="0"/>
    <xf numFmtId="176" fontId="22" fillId="0" borderId="0"/>
    <xf numFmtId="176" fontId="31" fillId="0" borderId="0"/>
    <xf numFmtId="176" fontId="22" fillId="0" borderId="0"/>
    <xf numFmtId="176" fontId="31" fillId="0" borderId="0"/>
    <xf numFmtId="176" fontId="22" fillId="0" borderId="0"/>
    <xf numFmtId="176" fontId="31" fillId="0" borderId="0"/>
    <xf numFmtId="176" fontId="22" fillId="0" borderId="0"/>
    <xf numFmtId="176" fontId="31" fillId="0" borderId="0"/>
    <xf numFmtId="176" fontId="22" fillId="0" borderId="0"/>
    <xf numFmtId="176" fontId="31" fillId="0" borderId="0"/>
    <xf numFmtId="176" fontId="22" fillId="0" borderId="0"/>
    <xf numFmtId="176" fontId="31" fillId="0" borderId="0"/>
    <xf numFmtId="176" fontId="22" fillId="0" borderId="0"/>
    <xf numFmtId="176" fontId="31" fillId="0" borderId="0"/>
    <xf numFmtId="176" fontId="22" fillId="0" borderId="0"/>
    <xf numFmtId="176" fontId="31" fillId="0" borderId="0"/>
    <xf numFmtId="176" fontId="22" fillId="0" borderId="0"/>
    <xf numFmtId="176" fontId="31" fillId="0" borderId="0"/>
    <xf numFmtId="176" fontId="22" fillId="0" borderId="0"/>
    <xf numFmtId="176" fontId="31" fillId="0" borderId="0"/>
    <xf numFmtId="176" fontId="22" fillId="0" borderId="0"/>
    <xf numFmtId="176" fontId="31" fillId="0" borderId="0"/>
    <xf numFmtId="176" fontId="22" fillId="0" borderId="0"/>
    <xf numFmtId="176" fontId="31" fillId="0" borderId="0"/>
    <xf numFmtId="176" fontId="22" fillId="0" borderId="0"/>
    <xf numFmtId="176" fontId="31" fillId="0" borderId="0"/>
    <xf numFmtId="176" fontId="22" fillId="0" borderId="0"/>
    <xf numFmtId="176" fontId="31" fillId="0" borderId="0"/>
    <xf numFmtId="176" fontId="22" fillId="0" borderId="0"/>
    <xf numFmtId="176" fontId="31" fillId="0" borderId="0"/>
    <xf numFmtId="176" fontId="22" fillId="0" borderId="0"/>
    <xf numFmtId="176" fontId="31" fillId="0" borderId="0"/>
    <xf numFmtId="176" fontId="22" fillId="0" borderId="0"/>
    <xf numFmtId="176" fontId="31" fillId="0" borderId="0"/>
    <xf numFmtId="176" fontId="22" fillId="0" borderId="0"/>
    <xf numFmtId="176" fontId="31" fillId="0" borderId="0"/>
    <xf numFmtId="176" fontId="22" fillId="0" borderId="0"/>
    <xf numFmtId="176" fontId="31" fillId="0" borderId="0"/>
    <xf numFmtId="176" fontId="22" fillId="0" borderId="0"/>
    <xf numFmtId="176" fontId="31" fillId="0" borderId="0"/>
    <xf numFmtId="176" fontId="22" fillId="0" borderId="0"/>
    <xf numFmtId="176" fontId="31" fillId="0" borderId="0"/>
    <xf numFmtId="176" fontId="22" fillId="0" borderId="0"/>
    <xf numFmtId="176" fontId="31" fillId="0" borderId="0"/>
    <xf numFmtId="176" fontId="22" fillId="0" borderId="0"/>
    <xf numFmtId="176" fontId="31" fillId="0" borderId="0"/>
    <xf numFmtId="176" fontId="22" fillId="0" borderId="0"/>
    <xf numFmtId="176" fontId="31" fillId="0" borderId="0"/>
    <xf numFmtId="176" fontId="22" fillId="0" borderId="0"/>
    <xf numFmtId="176" fontId="31" fillId="0" borderId="0"/>
    <xf numFmtId="176" fontId="22" fillId="0" borderId="0"/>
    <xf numFmtId="176" fontId="31" fillId="0" borderId="0"/>
    <xf numFmtId="176" fontId="22" fillId="0" borderId="0"/>
    <xf numFmtId="176" fontId="31" fillId="0" borderId="0"/>
    <xf numFmtId="176" fontId="22" fillId="0" borderId="0"/>
    <xf numFmtId="176" fontId="31" fillId="0" borderId="0"/>
    <xf numFmtId="176" fontId="22" fillId="0" borderId="0"/>
    <xf numFmtId="176" fontId="31" fillId="0" borderId="0"/>
    <xf numFmtId="176" fontId="22" fillId="0" borderId="0"/>
    <xf numFmtId="176" fontId="31" fillId="0" borderId="0"/>
    <xf numFmtId="176" fontId="22" fillId="0" borderId="0"/>
    <xf numFmtId="176" fontId="31" fillId="0" borderId="0"/>
    <xf numFmtId="176" fontId="22" fillId="0" borderId="0"/>
    <xf numFmtId="176" fontId="31" fillId="0" borderId="0"/>
    <xf numFmtId="176" fontId="22" fillId="0" borderId="0"/>
    <xf numFmtId="176" fontId="31" fillId="0" borderId="0"/>
    <xf numFmtId="176" fontId="22" fillId="0" borderId="0"/>
    <xf numFmtId="176" fontId="31" fillId="0" borderId="0"/>
    <xf numFmtId="176" fontId="22" fillId="0" borderId="0"/>
    <xf numFmtId="176" fontId="31" fillId="0" borderId="0"/>
    <xf numFmtId="176" fontId="22" fillId="0" borderId="0"/>
    <xf numFmtId="176" fontId="31" fillId="0" borderId="0"/>
    <xf numFmtId="176" fontId="22" fillId="0" borderId="0"/>
    <xf numFmtId="176" fontId="31" fillId="0" borderId="0"/>
    <xf numFmtId="176" fontId="22" fillId="0" borderId="0"/>
    <xf numFmtId="176" fontId="31" fillId="0" borderId="0"/>
    <xf numFmtId="176" fontId="22" fillId="0" borderId="0"/>
    <xf numFmtId="176" fontId="31" fillId="0" borderId="0"/>
    <xf numFmtId="176" fontId="22" fillId="0" borderId="0"/>
    <xf numFmtId="176" fontId="31" fillId="0" borderId="0"/>
    <xf numFmtId="176" fontId="22" fillId="0" borderId="0"/>
    <xf numFmtId="176" fontId="31" fillId="0" borderId="0"/>
    <xf numFmtId="176" fontId="22" fillId="0" borderId="0"/>
    <xf numFmtId="176" fontId="31" fillId="0" borderId="0"/>
    <xf numFmtId="176" fontId="22" fillId="0" borderId="0"/>
    <xf numFmtId="176" fontId="31" fillId="0" borderId="0"/>
    <xf numFmtId="176" fontId="22" fillId="0" borderId="0"/>
    <xf numFmtId="176" fontId="31" fillId="0" borderId="0"/>
    <xf numFmtId="176" fontId="22" fillId="0" borderId="0"/>
    <xf numFmtId="176" fontId="31" fillId="0" borderId="0"/>
    <xf numFmtId="176" fontId="22" fillId="0" borderId="0"/>
    <xf numFmtId="176" fontId="31" fillId="0" borderId="0"/>
    <xf numFmtId="176" fontId="22" fillId="0" borderId="0"/>
    <xf numFmtId="176" fontId="31" fillId="0" borderId="0"/>
    <xf numFmtId="176" fontId="22" fillId="0" borderId="0"/>
    <xf numFmtId="176" fontId="31" fillId="0" borderId="0"/>
    <xf numFmtId="176" fontId="22" fillId="0" borderId="0"/>
    <xf numFmtId="176" fontId="31" fillId="0" borderId="0"/>
    <xf numFmtId="176" fontId="22" fillId="0" borderId="0"/>
    <xf numFmtId="176" fontId="31" fillId="0" borderId="0"/>
    <xf numFmtId="176" fontId="22" fillId="0" borderId="0"/>
    <xf numFmtId="176" fontId="31" fillId="0" borderId="0"/>
    <xf numFmtId="176" fontId="22" fillId="0" borderId="0"/>
    <xf numFmtId="176" fontId="31" fillId="0" borderId="0"/>
    <xf numFmtId="176" fontId="22" fillId="0" borderId="0"/>
    <xf numFmtId="176" fontId="31" fillId="0" borderId="0"/>
    <xf numFmtId="176" fontId="22" fillId="0" borderId="0"/>
    <xf numFmtId="176" fontId="31" fillId="0" borderId="0"/>
    <xf numFmtId="176" fontId="22" fillId="0" borderId="0"/>
    <xf numFmtId="176" fontId="31" fillId="0" borderId="0"/>
    <xf numFmtId="176" fontId="22" fillId="0" borderId="0"/>
    <xf numFmtId="176" fontId="22" fillId="0" borderId="0"/>
    <xf numFmtId="176" fontId="31" fillId="0" borderId="0"/>
    <xf numFmtId="176" fontId="31" fillId="0" borderId="0"/>
    <xf numFmtId="176" fontId="31" fillId="0" borderId="0"/>
    <xf numFmtId="176" fontId="22" fillId="0" borderId="0"/>
    <xf numFmtId="176" fontId="22" fillId="0" borderId="0"/>
    <xf numFmtId="176" fontId="31" fillId="0" borderId="0"/>
    <xf numFmtId="176" fontId="31" fillId="0" borderId="0"/>
    <xf numFmtId="176" fontId="22" fillId="0" borderId="0"/>
    <xf numFmtId="176" fontId="22" fillId="0" borderId="0"/>
    <xf numFmtId="176" fontId="31" fillId="0" borderId="0"/>
    <xf numFmtId="176" fontId="31" fillId="0" borderId="0"/>
    <xf numFmtId="176" fontId="22" fillId="0" borderId="0"/>
    <xf numFmtId="176" fontId="22" fillId="0" borderId="0"/>
    <xf numFmtId="176" fontId="31" fillId="0" borderId="0"/>
    <xf numFmtId="176" fontId="31" fillId="0" borderId="0"/>
    <xf numFmtId="176" fontId="22" fillId="0" borderId="0"/>
    <xf numFmtId="176" fontId="22" fillId="0" borderId="0"/>
    <xf numFmtId="176" fontId="22" fillId="0" borderId="0"/>
    <xf numFmtId="176" fontId="31" fillId="0" borderId="0"/>
    <xf numFmtId="176" fontId="31" fillId="0" borderId="0"/>
    <xf numFmtId="176" fontId="22" fillId="0" borderId="0"/>
    <xf numFmtId="176" fontId="31" fillId="0" borderId="0"/>
    <xf numFmtId="176" fontId="31" fillId="0" borderId="0"/>
    <xf numFmtId="176" fontId="22" fillId="0" borderId="0"/>
    <xf numFmtId="176" fontId="22" fillId="0" borderId="0"/>
    <xf numFmtId="176" fontId="31" fillId="0" borderId="0"/>
    <xf numFmtId="176" fontId="31" fillId="0" borderId="0"/>
    <xf numFmtId="176" fontId="22" fillId="0" borderId="0"/>
    <xf numFmtId="176" fontId="22" fillId="0" borderId="0"/>
    <xf numFmtId="176" fontId="22" fillId="0" borderId="0"/>
    <xf numFmtId="176" fontId="31" fillId="0" borderId="0"/>
    <xf numFmtId="176" fontId="31" fillId="0" borderId="0"/>
    <xf numFmtId="176" fontId="22" fillId="0" borderId="0"/>
    <xf numFmtId="176" fontId="31" fillId="0" borderId="0"/>
    <xf numFmtId="176" fontId="31" fillId="0" borderId="0"/>
    <xf numFmtId="176" fontId="22" fillId="0" borderId="0"/>
    <xf numFmtId="176" fontId="22" fillId="0" borderId="0"/>
    <xf numFmtId="176" fontId="31" fillId="0" borderId="0"/>
    <xf numFmtId="176" fontId="31" fillId="0" borderId="0"/>
    <xf numFmtId="176" fontId="22" fillId="0" borderId="0"/>
    <xf numFmtId="176" fontId="22" fillId="0" borderId="0"/>
    <xf numFmtId="176" fontId="31" fillId="0" borderId="0"/>
    <xf numFmtId="176" fontId="31" fillId="0" borderId="0"/>
    <xf numFmtId="176" fontId="22" fillId="0" borderId="0"/>
    <xf numFmtId="176" fontId="22" fillId="0" borderId="0"/>
    <xf numFmtId="176" fontId="22" fillId="0" borderId="0"/>
    <xf numFmtId="176" fontId="31" fillId="0" borderId="0"/>
    <xf numFmtId="176" fontId="31" fillId="0" borderId="0"/>
    <xf numFmtId="176" fontId="22" fillId="0" borderId="0"/>
    <xf numFmtId="176" fontId="31" fillId="0" borderId="0"/>
    <xf numFmtId="176" fontId="22" fillId="0" borderId="0"/>
    <xf numFmtId="176" fontId="31" fillId="0" borderId="0"/>
    <xf numFmtId="176" fontId="22" fillId="0" borderId="0"/>
    <xf numFmtId="176" fontId="31" fillId="0" borderId="0"/>
    <xf numFmtId="176" fontId="22" fillId="0" borderId="0"/>
    <xf numFmtId="176" fontId="31" fillId="0" borderId="0"/>
    <xf numFmtId="176" fontId="22" fillId="0" borderId="0"/>
    <xf numFmtId="176" fontId="31" fillId="0" borderId="0"/>
    <xf numFmtId="176" fontId="22" fillId="0" borderId="0"/>
    <xf numFmtId="176" fontId="31" fillId="0" borderId="0"/>
    <xf numFmtId="176" fontId="22" fillId="0" borderId="0"/>
    <xf numFmtId="176" fontId="31" fillId="0" borderId="0"/>
    <xf numFmtId="176" fontId="22" fillId="0" borderId="0"/>
    <xf numFmtId="176" fontId="31" fillId="0" borderId="0"/>
    <xf numFmtId="176" fontId="22" fillId="0" borderId="0"/>
    <xf numFmtId="176" fontId="31" fillId="0" borderId="0"/>
    <xf numFmtId="176" fontId="22" fillId="0" borderId="0"/>
    <xf numFmtId="176" fontId="31" fillId="0" borderId="0"/>
    <xf numFmtId="176" fontId="22" fillId="0" borderId="0"/>
    <xf numFmtId="176" fontId="31" fillId="0" borderId="0"/>
    <xf numFmtId="176" fontId="22" fillId="0" borderId="0"/>
    <xf numFmtId="176" fontId="31" fillId="0" borderId="0"/>
    <xf numFmtId="176" fontId="22" fillId="0" borderId="0"/>
    <xf numFmtId="176" fontId="31" fillId="0" borderId="0"/>
    <xf numFmtId="176" fontId="22" fillId="0" borderId="0"/>
    <xf numFmtId="176" fontId="31" fillId="0" borderId="0"/>
    <xf numFmtId="176" fontId="22" fillId="0" borderId="0"/>
    <xf numFmtId="176" fontId="31" fillId="0" borderId="0"/>
    <xf numFmtId="176" fontId="22" fillId="0" borderId="0"/>
    <xf numFmtId="176" fontId="31" fillId="0" borderId="0"/>
    <xf numFmtId="176" fontId="22" fillId="0" borderId="0"/>
    <xf numFmtId="176" fontId="31" fillId="0" borderId="0"/>
    <xf numFmtId="176" fontId="22" fillId="0" borderId="0"/>
    <xf numFmtId="176" fontId="31" fillId="0" borderId="0"/>
    <xf numFmtId="176" fontId="22" fillId="0" borderId="0"/>
    <xf numFmtId="176" fontId="31" fillId="0" borderId="0"/>
    <xf numFmtId="176" fontId="22" fillId="0" borderId="0"/>
    <xf numFmtId="176" fontId="31" fillId="0" borderId="0"/>
    <xf numFmtId="176" fontId="22" fillId="0" borderId="0"/>
    <xf numFmtId="176" fontId="31" fillId="0" borderId="0"/>
    <xf numFmtId="176" fontId="22" fillId="0" borderId="0"/>
    <xf numFmtId="176" fontId="31" fillId="0" borderId="0"/>
    <xf numFmtId="176" fontId="22" fillId="0" borderId="0"/>
    <xf numFmtId="176" fontId="31" fillId="0" borderId="0"/>
    <xf numFmtId="176" fontId="22" fillId="0" borderId="0"/>
    <xf numFmtId="176" fontId="31" fillId="0" borderId="0"/>
    <xf numFmtId="176" fontId="22" fillId="0" borderId="0"/>
    <xf numFmtId="176" fontId="31" fillId="0" borderId="0"/>
    <xf numFmtId="176" fontId="22" fillId="0" borderId="0"/>
    <xf numFmtId="176" fontId="31" fillId="0" borderId="0"/>
    <xf numFmtId="176" fontId="22" fillId="0" borderId="0"/>
    <xf numFmtId="176" fontId="31" fillId="0" borderId="0"/>
    <xf numFmtId="176" fontId="22" fillId="0" borderId="0"/>
    <xf numFmtId="176" fontId="31" fillId="0" borderId="0"/>
    <xf numFmtId="176" fontId="22" fillId="0" borderId="0"/>
    <xf numFmtId="176" fontId="31" fillId="0" borderId="0"/>
    <xf numFmtId="176" fontId="22" fillId="0" borderId="0"/>
    <xf numFmtId="176" fontId="31" fillId="0" borderId="0"/>
    <xf numFmtId="176" fontId="22" fillId="0" borderId="0"/>
    <xf numFmtId="176" fontId="31" fillId="0" borderId="0"/>
    <xf numFmtId="176" fontId="22" fillId="0" borderId="0"/>
    <xf numFmtId="176" fontId="31" fillId="0" borderId="0"/>
    <xf numFmtId="176" fontId="22" fillId="0" borderId="0"/>
    <xf numFmtId="176" fontId="31" fillId="0" borderId="0"/>
    <xf numFmtId="176" fontId="22" fillId="0" borderId="0"/>
    <xf numFmtId="176" fontId="31" fillId="0" borderId="0"/>
    <xf numFmtId="176" fontId="22" fillId="0" borderId="0"/>
    <xf numFmtId="176" fontId="31" fillId="0" borderId="0"/>
    <xf numFmtId="176" fontId="22" fillId="0" borderId="0"/>
    <xf numFmtId="176" fontId="31" fillId="0" borderId="0"/>
    <xf numFmtId="176" fontId="22" fillId="0" borderId="0"/>
    <xf numFmtId="176" fontId="31" fillId="0" borderId="0"/>
    <xf numFmtId="176" fontId="22" fillId="0" borderId="0"/>
    <xf numFmtId="176" fontId="31" fillId="0" borderId="0"/>
    <xf numFmtId="176" fontId="22" fillId="0" borderId="0"/>
    <xf numFmtId="176" fontId="31" fillId="0" borderId="0"/>
    <xf numFmtId="176" fontId="22" fillId="0" borderId="0"/>
    <xf numFmtId="176" fontId="31" fillId="0" borderId="0"/>
    <xf numFmtId="176" fontId="22" fillId="0" borderId="0"/>
    <xf numFmtId="176" fontId="31" fillId="0" borderId="0"/>
    <xf numFmtId="176" fontId="22" fillId="0" borderId="0"/>
    <xf numFmtId="176" fontId="31" fillId="0" borderId="0"/>
    <xf numFmtId="176" fontId="22" fillId="0" borderId="0"/>
    <xf numFmtId="176" fontId="31" fillId="0" borderId="0"/>
    <xf numFmtId="176" fontId="22" fillId="0" borderId="0"/>
    <xf numFmtId="176" fontId="31" fillId="0" borderId="0"/>
    <xf numFmtId="176" fontId="22" fillId="0" borderId="0"/>
    <xf numFmtId="176" fontId="31" fillId="0" borderId="0"/>
    <xf numFmtId="176" fontId="22" fillId="0" borderId="0"/>
    <xf numFmtId="176" fontId="31" fillId="0" borderId="0"/>
    <xf numFmtId="176" fontId="22" fillId="0" borderId="0"/>
    <xf numFmtId="176" fontId="31" fillId="0" borderId="0"/>
    <xf numFmtId="176" fontId="22" fillId="0" borderId="0"/>
    <xf numFmtId="176" fontId="31" fillId="0" borderId="0"/>
    <xf numFmtId="176" fontId="22" fillId="0" borderId="0"/>
    <xf numFmtId="176" fontId="31" fillId="0" borderId="0"/>
    <xf numFmtId="176" fontId="22" fillId="0" borderId="0"/>
    <xf numFmtId="176" fontId="31" fillId="0" borderId="0"/>
    <xf numFmtId="176" fontId="22" fillId="0" borderId="0"/>
    <xf numFmtId="176" fontId="31" fillId="0" borderId="0"/>
    <xf numFmtId="176" fontId="22" fillId="0" borderId="0"/>
    <xf numFmtId="176" fontId="31" fillId="0" borderId="0"/>
    <xf numFmtId="176" fontId="22" fillId="0" borderId="0"/>
    <xf numFmtId="176" fontId="31" fillId="0" borderId="0"/>
    <xf numFmtId="176" fontId="22" fillId="0" borderId="0"/>
    <xf numFmtId="176" fontId="31" fillId="0" borderId="0"/>
    <xf numFmtId="176" fontId="22" fillId="0" borderId="0"/>
    <xf numFmtId="176" fontId="31" fillId="0" borderId="0"/>
    <xf numFmtId="176" fontId="22" fillId="0" borderId="0"/>
    <xf numFmtId="176" fontId="31" fillId="0" borderId="0"/>
    <xf numFmtId="176" fontId="22" fillId="0" borderId="0"/>
    <xf numFmtId="176" fontId="31" fillId="0" borderId="0"/>
    <xf numFmtId="176" fontId="22" fillId="0" borderId="0"/>
    <xf numFmtId="176" fontId="31" fillId="0" borderId="0"/>
    <xf numFmtId="176" fontId="22" fillId="0" borderId="0"/>
    <xf numFmtId="176" fontId="31" fillId="0" borderId="0"/>
    <xf numFmtId="176" fontId="22" fillId="0" borderId="0"/>
    <xf numFmtId="176" fontId="31" fillId="0" borderId="0"/>
    <xf numFmtId="176" fontId="22" fillId="0" borderId="0"/>
    <xf numFmtId="176" fontId="31" fillId="0" borderId="0"/>
    <xf numFmtId="176" fontId="22" fillId="0" borderId="0"/>
    <xf numFmtId="176" fontId="31" fillId="0" borderId="0"/>
    <xf numFmtId="176" fontId="22" fillId="0" borderId="0"/>
    <xf numFmtId="176" fontId="31" fillId="0" borderId="0"/>
    <xf numFmtId="176" fontId="22" fillId="0" borderId="0"/>
    <xf numFmtId="176" fontId="31" fillId="0" borderId="0"/>
    <xf numFmtId="176" fontId="22" fillId="0" borderId="0"/>
    <xf numFmtId="176" fontId="31" fillId="0" borderId="0"/>
    <xf numFmtId="176" fontId="22" fillId="0" borderId="0"/>
    <xf numFmtId="176" fontId="31" fillId="0" borderId="0"/>
    <xf numFmtId="176" fontId="22" fillId="0" borderId="0"/>
    <xf numFmtId="176" fontId="31" fillId="0" borderId="0"/>
    <xf numFmtId="176" fontId="22" fillId="0" borderId="0"/>
    <xf numFmtId="176" fontId="31" fillId="0" borderId="0"/>
    <xf numFmtId="176" fontId="22" fillId="0" borderId="0"/>
    <xf numFmtId="176" fontId="31" fillId="0" borderId="0"/>
    <xf numFmtId="176" fontId="22" fillId="0" borderId="0"/>
    <xf numFmtId="176" fontId="31" fillId="0" borderId="0"/>
    <xf numFmtId="176" fontId="22" fillId="0" borderId="0"/>
    <xf numFmtId="176" fontId="31" fillId="0" borderId="0"/>
    <xf numFmtId="176" fontId="22" fillId="0" borderId="0"/>
    <xf numFmtId="176" fontId="31" fillId="0" borderId="0"/>
    <xf numFmtId="176" fontId="22" fillId="0" borderId="0"/>
    <xf numFmtId="176" fontId="31" fillId="0" borderId="0"/>
    <xf numFmtId="176" fontId="22" fillId="0" borderId="0"/>
    <xf numFmtId="176" fontId="31" fillId="0" borderId="0"/>
    <xf numFmtId="176" fontId="22" fillId="0" borderId="0"/>
    <xf numFmtId="176" fontId="31" fillId="0" borderId="0"/>
    <xf numFmtId="176" fontId="22" fillId="0" borderId="0"/>
    <xf numFmtId="176" fontId="31" fillId="0" borderId="0"/>
    <xf numFmtId="176" fontId="22" fillId="0" borderId="0"/>
    <xf numFmtId="176" fontId="31" fillId="0" borderId="0"/>
    <xf numFmtId="176" fontId="22" fillId="0" borderId="0"/>
    <xf numFmtId="176" fontId="31" fillId="0" borderId="0"/>
    <xf numFmtId="176" fontId="22" fillId="0" borderId="0"/>
    <xf numFmtId="176" fontId="31" fillId="0" borderId="0"/>
    <xf numFmtId="176" fontId="22" fillId="0" borderId="0"/>
    <xf numFmtId="176" fontId="31" fillId="0" borderId="0"/>
    <xf numFmtId="176" fontId="22" fillId="0" borderId="0"/>
    <xf numFmtId="176" fontId="31" fillId="0" borderId="0"/>
    <xf numFmtId="176" fontId="22" fillId="0" borderId="0"/>
    <xf numFmtId="176" fontId="31" fillId="0" borderId="0"/>
    <xf numFmtId="176" fontId="22" fillId="0" borderId="0"/>
    <xf numFmtId="176" fontId="31" fillId="0" borderId="0"/>
    <xf numFmtId="176" fontId="22" fillId="0" borderId="0"/>
    <xf numFmtId="176" fontId="31" fillId="0" borderId="0"/>
    <xf numFmtId="176" fontId="22" fillId="0" borderId="0"/>
    <xf numFmtId="176" fontId="31" fillId="0" borderId="0"/>
    <xf numFmtId="176" fontId="22" fillId="0" borderId="0"/>
    <xf numFmtId="176" fontId="31" fillId="0" borderId="0"/>
    <xf numFmtId="176" fontId="22" fillId="0" borderId="0"/>
    <xf numFmtId="176" fontId="31" fillId="0" borderId="0"/>
    <xf numFmtId="176" fontId="22" fillId="0" borderId="0"/>
    <xf numFmtId="176" fontId="31" fillId="0" borderId="0"/>
    <xf numFmtId="176" fontId="22" fillId="0" borderId="0"/>
    <xf numFmtId="176" fontId="31" fillId="0" borderId="0"/>
    <xf numFmtId="176" fontId="22" fillId="0" borderId="0"/>
    <xf numFmtId="176" fontId="22" fillId="0" borderId="0"/>
    <xf numFmtId="176" fontId="31" fillId="0" borderId="0"/>
    <xf numFmtId="176" fontId="31" fillId="0" borderId="0"/>
    <xf numFmtId="176" fontId="31" fillId="0" borderId="0"/>
    <xf numFmtId="176" fontId="22" fillId="0" borderId="0"/>
    <xf numFmtId="176" fontId="22" fillId="0" borderId="0"/>
    <xf numFmtId="176" fontId="31" fillId="0" borderId="0"/>
    <xf numFmtId="176" fontId="31" fillId="0" borderId="0"/>
    <xf numFmtId="176" fontId="22" fillId="0" borderId="0"/>
    <xf numFmtId="176" fontId="22" fillId="0" borderId="0"/>
    <xf numFmtId="176" fontId="31" fillId="0" borderId="0"/>
    <xf numFmtId="176" fontId="31" fillId="0" borderId="0"/>
    <xf numFmtId="176" fontId="22" fillId="0" borderId="0"/>
    <xf numFmtId="176" fontId="22" fillId="0" borderId="0"/>
    <xf numFmtId="176" fontId="31" fillId="0" borderId="0"/>
    <xf numFmtId="176" fontId="31" fillId="0" borderId="0"/>
    <xf numFmtId="176" fontId="22" fillId="0" borderId="0"/>
    <xf numFmtId="176" fontId="22" fillId="0" borderId="0"/>
    <xf numFmtId="176" fontId="22" fillId="0" borderId="0"/>
    <xf numFmtId="176" fontId="31" fillId="0" borderId="0"/>
    <xf numFmtId="176" fontId="31" fillId="0" borderId="0"/>
    <xf numFmtId="176" fontId="22" fillId="0" borderId="0"/>
    <xf numFmtId="176" fontId="31" fillId="0" borderId="0"/>
    <xf numFmtId="176" fontId="31" fillId="0" borderId="0"/>
    <xf numFmtId="176" fontId="22" fillId="0" borderId="0"/>
    <xf numFmtId="176" fontId="22" fillId="0" borderId="0"/>
    <xf numFmtId="176" fontId="31" fillId="0" borderId="0"/>
    <xf numFmtId="176" fontId="31" fillId="0" borderId="0"/>
    <xf numFmtId="176" fontId="22" fillId="0" borderId="0"/>
    <xf numFmtId="176" fontId="22" fillId="0" borderId="0"/>
    <xf numFmtId="176" fontId="22" fillId="0" borderId="0"/>
    <xf numFmtId="176" fontId="31" fillId="0" borderId="0"/>
    <xf numFmtId="176" fontId="31" fillId="0" borderId="0"/>
    <xf numFmtId="176" fontId="22" fillId="0" borderId="0"/>
    <xf numFmtId="176" fontId="31" fillId="0" borderId="0"/>
    <xf numFmtId="176" fontId="31" fillId="0" borderId="0"/>
    <xf numFmtId="176" fontId="22" fillId="0" borderId="0"/>
    <xf numFmtId="176" fontId="22" fillId="0" borderId="0"/>
    <xf numFmtId="176" fontId="31" fillId="0" borderId="0"/>
    <xf numFmtId="176" fontId="31" fillId="0" borderId="0"/>
    <xf numFmtId="176" fontId="22" fillId="0" borderId="0"/>
    <xf numFmtId="176" fontId="22" fillId="0" borderId="0"/>
    <xf numFmtId="176" fontId="31" fillId="0" borderId="0"/>
    <xf numFmtId="176" fontId="31" fillId="0" borderId="0"/>
    <xf numFmtId="176" fontId="22" fillId="0" borderId="0"/>
    <xf numFmtId="176" fontId="22" fillId="0" borderId="0"/>
    <xf numFmtId="176" fontId="22" fillId="0" borderId="0"/>
    <xf numFmtId="176" fontId="31" fillId="0" borderId="0"/>
    <xf numFmtId="176" fontId="31" fillId="0" borderId="0"/>
    <xf numFmtId="176" fontId="22" fillId="0" borderId="0"/>
    <xf numFmtId="176" fontId="31" fillId="0" borderId="0"/>
    <xf numFmtId="176" fontId="22" fillId="0" borderId="0"/>
    <xf numFmtId="176" fontId="31" fillId="0" borderId="0"/>
    <xf numFmtId="176" fontId="22" fillId="0" borderId="0"/>
    <xf numFmtId="176" fontId="31" fillId="0" borderId="0"/>
    <xf numFmtId="176" fontId="22" fillId="0" borderId="0"/>
    <xf numFmtId="176" fontId="31" fillId="0" borderId="0"/>
    <xf numFmtId="176" fontId="22" fillId="0" borderId="0"/>
    <xf numFmtId="176" fontId="31" fillId="0" borderId="0"/>
    <xf numFmtId="176" fontId="22" fillId="0" borderId="0"/>
    <xf numFmtId="176" fontId="31" fillId="0" borderId="0"/>
    <xf numFmtId="176" fontId="22" fillId="0" borderId="0"/>
    <xf numFmtId="176" fontId="31" fillId="0" borderId="0"/>
    <xf numFmtId="176" fontId="22" fillId="0" borderId="0"/>
    <xf numFmtId="176" fontId="31" fillId="0" borderId="0"/>
    <xf numFmtId="176" fontId="22" fillId="0" borderId="0"/>
    <xf numFmtId="176" fontId="31" fillId="0" borderId="0"/>
    <xf numFmtId="176" fontId="22" fillId="0" borderId="0"/>
    <xf numFmtId="176" fontId="31" fillId="0" borderId="0"/>
    <xf numFmtId="176" fontId="22" fillId="0" borderId="0"/>
    <xf numFmtId="176" fontId="31" fillId="0" borderId="0"/>
    <xf numFmtId="176" fontId="22" fillId="0" borderId="0"/>
    <xf numFmtId="176" fontId="31" fillId="0" borderId="0"/>
    <xf numFmtId="176" fontId="22" fillId="0" borderId="0"/>
    <xf numFmtId="176" fontId="31" fillId="0" borderId="0"/>
    <xf numFmtId="176" fontId="22" fillId="0" borderId="0"/>
    <xf numFmtId="176" fontId="31" fillId="0" borderId="0"/>
    <xf numFmtId="176" fontId="22" fillId="0" borderId="0"/>
    <xf numFmtId="176" fontId="31" fillId="0" borderId="0"/>
    <xf numFmtId="176" fontId="22" fillId="0" borderId="0"/>
    <xf numFmtId="176" fontId="31" fillId="0" borderId="0"/>
    <xf numFmtId="176" fontId="22" fillId="0" borderId="0"/>
    <xf numFmtId="176" fontId="31" fillId="0" borderId="0"/>
    <xf numFmtId="176" fontId="22" fillId="0" borderId="0"/>
    <xf numFmtId="176" fontId="31" fillId="0" borderId="0"/>
    <xf numFmtId="176" fontId="22" fillId="0" borderId="0"/>
    <xf numFmtId="176" fontId="31" fillId="0" borderId="0"/>
    <xf numFmtId="176" fontId="22" fillId="0" borderId="0"/>
    <xf numFmtId="176" fontId="31" fillId="0" borderId="0"/>
    <xf numFmtId="176" fontId="22" fillId="0" borderId="0"/>
    <xf numFmtId="176" fontId="31" fillId="0" borderId="0"/>
    <xf numFmtId="176" fontId="22" fillId="0" borderId="0"/>
    <xf numFmtId="176" fontId="31" fillId="0" borderId="0"/>
    <xf numFmtId="176" fontId="22" fillId="0" borderId="0"/>
    <xf numFmtId="176" fontId="31" fillId="0" borderId="0"/>
    <xf numFmtId="176" fontId="22" fillId="0" borderId="0"/>
    <xf numFmtId="176" fontId="31" fillId="0" borderId="0"/>
    <xf numFmtId="176" fontId="22" fillId="0" borderId="0"/>
    <xf numFmtId="176" fontId="31" fillId="0" borderId="0"/>
    <xf numFmtId="176" fontId="22" fillId="0" borderId="0"/>
    <xf numFmtId="176" fontId="31" fillId="0" borderId="0"/>
    <xf numFmtId="176" fontId="22" fillId="0" borderId="0"/>
    <xf numFmtId="176" fontId="31" fillId="0" borderId="0"/>
    <xf numFmtId="176" fontId="22" fillId="0" borderId="0"/>
    <xf numFmtId="176" fontId="31" fillId="0" borderId="0"/>
    <xf numFmtId="176" fontId="22" fillId="0" borderId="0"/>
    <xf numFmtId="176" fontId="31" fillId="0" borderId="0"/>
    <xf numFmtId="176" fontId="22" fillId="0" borderId="0"/>
    <xf numFmtId="176" fontId="31" fillId="0" borderId="0"/>
    <xf numFmtId="176" fontId="22" fillId="0" borderId="0"/>
    <xf numFmtId="176" fontId="31" fillId="0" borderId="0"/>
    <xf numFmtId="176" fontId="22" fillId="0" borderId="0"/>
    <xf numFmtId="176" fontId="31" fillId="0" borderId="0"/>
    <xf numFmtId="176" fontId="22" fillId="0" borderId="0"/>
    <xf numFmtId="176" fontId="31" fillId="0" borderId="0"/>
    <xf numFmtId="176" fontId="22" fillId="0" borderId="0"/>
    <xf numFmtId="176" fontId="31" fillId="0" borderId="0"/>
    <xf numFmtId="176" fontId="22" fillId="0" borderId="0"/>
    <xf numFmtId="176" fontId="31" fillId="0" borderId="0"/>
    <xf numFmtId="176" fontId="22" fillId="0" borderId="0"/>
    <xf numFmtId="176" fontId="31" fillId="0" borderId="0"/>
    <xf numFmtId="176" fontId="22" fillId="0" borderId="0"/>
    <xf numFmtId="176" fontId="31" fillId="0" borderId="0"/>
    <xf numFmtId="176" fontId="22" fillId="0" borderId="0"/>
    <xf numFmtId="176" fontId="31" fillId="0" borderId="0"/>
    <xf numFmtId="176" fontId="22" fillId="0" borderId="0"/>
    <xf numFmtId="176" fontId="31" fillId="0" borderId="0"/>
    <xf numFmtId="176" fontId="22" fillId="0" borderId="0"/>
    <xf numFmtId="176" fontId="31" fillId="0" borderId="0"/>
    <xf numFmtId="176" fontId="22" fillId="0" borderId="0"/>
    <xf numFmtId="176" fontId="31" fillId="0" borderId="0"/>
    <xf numFmtId="176" fontId="22" fillId="0" borderId="0"/>
    <xf numFmtId="176" fontId="31" fillId="0" borderId="0"/>
    <xf numFmtId="176" fontId="22" fillId="0" borderId="0"/>
    <xf numFmtId="176" fontId="31" fillId="0" borderId="0"/>
    <xf numFmtId="176" fontId="22" fillId="0" borderId="0"/>
    <xf numFmtId="176" fontId="31" fillId="0" borderId="0"/>
    <xf numFmtId="176" fontId="22" fillId="0" borderId="0"/>
    <xf numFmtId="176" fontId="31" fillId="0" borderId="0"/>
    <xf numFmtId="176" fontId="22" fillId="0" borderId="0"/>
    <xf numFmtId="176" fontId="31" fillId="0" borderId="0"/>
    <xf numFmtId="176" fontId="22" fillId="0" borderId="0"/>
    <xf numFmtId="176" fontId="31" fillId="0" borderId="0"/>
    <xf numFmtId="176" fontId="22" fillId="0" borderId="0"/>
    <xf numFmtId="176" fontId="31" fillId="0" borderId="0"/>
    <xf numFmtId="176" fontId="22" fillId="0" borderId="0"/>
    <xf numFmtId="176" fontId="31" fillId="0" borderId="0"/>
    <xf numFmtId="176" fontId="22" fillId="0" borderId="0"/>
    <xf numFmtId="176" fontId="31" fillId="0" borderId="0"/>
    <xf numFmtId="176" fontId="22" fillId="0" borderId="0"/>
    <xf numFmtId="176" fontId="31" fillId="0" borderId="0"/>
    <xf numFmtId="176" fontId="22" fillId="0" borderId="0"/>
    <xf numFmtId="176" fontId="31" fillId="0" borderId="0"/>
    <xf numFmtId="176" fontId="22" fillId="0" borderId="0"/>
    <xf numFmtId="176" fontId="31" fillId="0" borderId="0"/>
    <xf numFmtId="176" fontId="22" fillId="0" borderId="0"/>
    <xf numFmtId="176" fontId="31" fillId="0" borderId="0"/>
    <xf numFmtId="176" fontId="22" fillId="0" borderId="0"/>
    <xf numFmtId="176" fontId="31" fillId="0" borderId="0"/>
    <xf numFmtId="176" fontId="22" fillId="0" borderId="0"/>
    <xf numFmtId="176" fontId="31" fillId="0" borderId="0"/>
    <xf numFmtId="176" fontId="22" fillId="0" borderId="0"/>
    <xf numFmtId="176" fontId="31" fillId="0" borderId="0"/>
    <xf numFmtId="176" fontId="22" fillId="0" borderId="0"/>
    <xf numFmtId="176" fontId="31" fillId="0" borderId="0"/>
    <xf numFmtId="176" fontId="22" fillId="0" borderId="0"/>
    <xf numFmtId="176" fontId="31" fillId="0" borderId="0"/>
    <xf numFmtId="176" fontId="22" fillId="0" borderId="0"/>
    <xf numFmtId="176" fontId="31" fillId="0" borderId="0"/>
    <xf numFmtId="176" fontId="22" fillId="0" borderId="0"/>
    <xf numFmtId="176" fontId="31" fillId="0" borderId="0"/>
    <xf numFmtId="176" fontId="22" fillId="0" borderId="0"/>
    <xf numFmtId="176" fontId="31" fillId="0" borderId="0"/>
    <xf numFmtId="176" fontId="22" fillId="0" borderId="0"/>
    <xf numFmtId="176" fontId="31" fillId="0" borderId="0"/>
    <xf numFmtId="176" fontId="22" fillId="0" borderId="0"/>
    <xf numFmtId="176" fontId="31" fillId="0" borderId="0"/>
    <xf numFmtId="176" fontId="22" fillId="0" borderId="0"/>
    <xf numFmtId="176" fontId="31" fillId="0" borderId="0"/>
    <xf numFmtId="176" fontId="22" fillId="0" borderId="0"/>
    <xf numFmtId="176" fontId="31" fillId="0" borderId="0"/>
    <xf numFmtId="176" fontId="22" fillId="0" borderId="0"/>
    <xf numFmtId="176" fontId="31" fillId="0" borderId="0"/>
    <xf numFmtId="176" fontId="22" fillId="0" borderId="0"/>
    <xf numFmtId="176" fontId="31" fillId="0" borderId="0"/>
    <xf numFmtId="176" fontId="22" fillId="0" borderId="0"/>
    <xf numFmtId="176" fontId="31" fillId="0" borderId="0"/>
    <xf numFmtId="176" fontId="22" fillId="0" borderId="0"/>
    <xf numFmtId="176" fontId="31" fillId="0" borderId="0"/>
    <xf numFmtId="176" fontId="22" fillId="0" borderId="0"/>
    <xf numFmtId="176" fontId="31" fillId="0" borderId="0"/>
    <xf numFmtId="176" fontId="22" fillId="0" borderId="0"/>
    <xf numFmtId="176" fontId="31" fillId="0" borderId="0"/>
    <xf numFmtId="176" fontId="22" fillId="0" borderId="0"/>
    <xf numFmtId="176" fontId="31" fillId="0" borderId="0"/>
    <xf numFmtId="176" fontId="22" fillId="0" borderId="0"/>
    <xf numFmtId="176" fontId="31" fillId="0" borderId="0"/>
    <xf numFmtId="176" fontId="22" fillId="0" borderId="0"/>
    <xf numFmtId="176" fontId="31" fillId="0" borderId="0"/>
    <xf numFmtId="176" fontId="22" fillId="0" borderId="0"/>
    <xf numFmtId="176" fontId="31" fillId="0" borderId="0"/>
    <xf numFmtId="176" fontId="22" fillId="0" borderId="0"/>
    <xf numFmtId="176" fontId="31" fillId="0" borderId="0"/>
    <xf numFmtId="176" fontId="22" fillId="0" borderId="0"/>
    <xf numFmtId="176" fontId="31" fillId="0" borderId="0"/>
    <xf numFmtId="176" fontId="22" fillId="0" borderId="0"/>
    <xf numFmtId="176" fontId="31" fillId="0" borderId="0"/>
    <xf numFmtId="176" fontId="22" fillId="0" borderId="0"/>
    <xf numFmtId="176" fontId="31" fillId="0" borderId="0"/>
    <xf numFmtId="176" fontId="22" fillId="0" borderId="0"/>
    <xf numFmtId="176" fontId="31" fillId="0" borderId="0"/>
    <xf numFmtId="176" fontId="22" fillId="0" borderId="0"/>
    <xf numFmtId="176" fontId="31" fillId="0" borderId="0"/>
    <xf numFmtId="176" fontId="22" fillId="0" borderId="0"/>
    <xf numFmtId="176" fontId="31" fillId="0" borderId="0"/>
    <xf numFmtId="176" fontId="22" fillId="0" borderId="0"/>
    <xf numFmtId="176" fontId="31" fillId="0" borderId="0"/>
    <xf numFmtId="176" fontId="22" fillId="0" borderId="0"/>
    <xf numFmtId="176" fontId="31" fillId="0" borderId="0"/>
    <xf numFmtId="176" fontId="22" fillId="0" borderId="0"/>
    <xf numFmtId="176" fontId="31" fillId="0" borderId="0"/>
    <xf numFmtId="176" fontId="22" fillId="0" borderId="0"/>
    <xf numFmtId="176" fontId="31" fillId="0" borderId="0"/>
    <xf numFmtId="176" fontId="22" fillId="0" borderId="0"/>
    <xf numFmtId="176" fontId="31" fillId="0" borderId="0"/>
    <xf numFmtId="176" fontId="22" fillId="0" borderId="0"/>
    <xf numFmtId="176" fontId="31" fillId="0" borderId="0"/>
    <xf numFmtId="176" fontId="22" fillId="0" borderId="0"/>
    <xf numFmtId="176" fontId="22" fillId="0" borderId="0"/>
    <xf numFmtId="176" fontId="31" fillId="0" borderId="0"/>
    <xf numFmtId="176" fontId="31" fillId="0" borderId="0"/>
    <xf numFmtId="176" fontId="31" fillId="0" borderId="0"/>
    <xf numFmtId="176" fontId="22" fillId="0" borderId="0"/>
    <xf numFmtId="176" fontId="22" fillId="0" borderId="0"/>
    <xf numFmtId="176" fontId="31" fillId="0" borderId="0"/>
    <xf numFmtId="176" fontId="31" fillId="0" borderId="0"/>
    <xf numFmtId="176" fontId="22" fillId="0" borderId="0"/>
    <xf numFmtId="176" fontId="22" fillId="0" borderId="0"/>
    <xf numFmtId="176" fontId="31" fillId="0" borderId="0"/>
    <xf numFmtId="176" fontId="31" fillId="0" borderId="0"/>
    <xf numFmtId="176" fontId="22" fillId="0" borderId="0"/>
    <xf numFmtId="176" fontId="22" fillId="0" borderId="0"/>
    <xf numFmtId="176" fontId="31" fillId="0" borderId="0"/>
    <xf numFmtId="176" fontId="31" fillId="0" borderId="0"/>
    <xf numFmtId="176" fontId="38" fillId="0" borderId="0"/>
    <xf numFmtId="176" fontId="22" fillId="0" borderId="0"/>
    <xf numFmtId="176" fontId="31" fillId="0" borderId="0"/>
    <xf numFmtId="176" fontId="31" fillId="0" borderId="0"/>
    <xf numFmtId="176" fontId="38" fillId="0" borderId="0"/>
    <xf numFmtId="176" fontId="38" fillId="0" borderId="0"/>
    <xf numFmtId="176" fontId="31" fillId="0" borderId="0"/>
    <xf numFmtId="176" fontId="31" fillId="0" borderId="0"/>
    <xf numFmtId="176" fontId="38" fillId="0" borderId="0"/>
    <xf numFmtId="176" fontId="31" fillId="0" borderId="0"/>
    <xf numFmtId="176" fontId="31" fillId="0" borderId="0"/>
    <xf numFmtId="0" fontId="21" fillId="0" borderId="0"/>
    <xf numFmtId="176" fontId="38" fillId="0" borderId="0"/>
    <xf numFmtId="176" fontId="3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173" fontId="38" fillId="0" borderId="0"/>
    <xf numFmtId="176" fontId="31" fillId="0" borderId="0"/>
    <xf numFmtId="173" fontId="38" fillId="0" borderId="0"/>
    <xf numFmtId="176" fontId="31" fillId="0" borderId="0"/>
    <xf numFmtId="176" fontId="38" fillId="0" borderId="0"/>
    <xf numFmtId="176" fontId="31" fillId="0" borderId="0"/>
    <xf numFmtId="176" fontId="21" fillId="0" borderId="0"/>
    <xf numFmtId="176" fontId="31" fillId="0" borderId="0"/>
    <xf numFmtId="176" fontId="21" fillId="0" borderId="0"/>
    <xf numFmtId="176" fontId="31" fillId="0" borderId="0"/>
    <xf numFmtId="176" fontId="22" fillId="0" borderId="0"/>
    <xf numFmtId="176" fontId="31" fillId="0" borderId="0"/>
    <xf numFmtId="176" fontId="21" fillId="0" borderId="0"/>
    <xf numFmtId="176" fontId="31" fillId="0" borderId="0"/>
    <xf numFmtId="176" fontId="22" fillId="0" borderId="0"/>
    <xf numFmtId="176" fontId="31" fillId="0" borderId="0"/>
    <xf numFmtId="176" fontId="21" fillId="0" borderId="0"/>
    <xf numFmtId="0" fontId="38" fillId="0" borderId="0"/>
    <xf numFmtId="0" fontId="38" fillId="0" borderId="0"/>
    <xf numFmtId="176" fontId="31" fillId="0" borderId="0"/>
    <xf numFmtId="176" fontId="21" fillId="0" borderId="0"/>
    <xf numFmtId="176" fontId="31" fillId="0" borderId="0"/>
    <xf numFmtId="176" fontId="22" fillId="0" borderId="0"/>
    <xf numFmtId="176" fontId="31" fillId="0" borderId="0"/>
    <xf numFmtId="176" fontId="21" fillId="0" borderId="0"/>
    <xf numFmtId="176" fontId="31" fillId="0" borderId="0"/>
    <xf numFmtId="176" fontId="22" fillId="0" borderId="0"/>
    <xf numFmtId="176" fontId="31" fillId="0" borderId="0"/>
    <xf numFmtId="180" fontId="23" fillId="0" borderId="0">
      <alignment vertical="top"/>
    </xf>
    <xf numFmtId="176" fontId="21" fillId="0" borderId="0"/>
    <xf numFmtId="176" fontId="31" fillId="0" borderId="0"/>
    <xf numFmtId="176" fontId="38" fillId="0" borderId="0"/>
    <xf numFmtId="176" fontId="31" fillId="0" borderId="0"/>
    <xf numFmtId="176" fontId="21" fillId="0" borderId="0"/>
    <xf numFmtId="176" fontId="31" fillId="0" borderId="0"/>
    <xf numFmtId="176" fontId="21" fillId="0" borderId="0"/>
    <xf numFmtId="176" fontId="31" fillId="0" borderId="0"/>
    <xf numFmtId="176" fontId="22" fillId="0" borderId="0"/>
    <xf numFmtId="176" fontId="31" fillId="0" borderId="0"/>
    <xf numFmtId="176" fontId="21" fillId="0" borderId="0"/>
    <xf numFmtId="176" fontId="31" fillId="0" borderId="0"/>
    <xf numFmtId="176" fontId="22" fillId="0" borderId="0"/>
    <xf numFmtId="176" fontId="31" fillId="0" borderId="0"/>
    <xf numFmtId="176" fontId="21" fillId="0" borderId="0"/>
    <xf numFmtId="176" fontId="31" fillId="0" borderId="0"/>
    <xf numFmtId="176" fontId="21" fillId="0" borderId="0"/>
    <xf numFmtId="176" fontId="31" fillId="0" borderId="0"/>
    <xf numFmtId="176" fontId="22" fillId="0" borderId="0"/>
    <xf numFmtId="176" fontId="31" fillId="0" borderId="0"/>
    <xf numFmtId="176" fontId="21" fillId="0" borderId="0"/>
    <xf numFmtId="176" fontId="31" fillId="0" borderId="0"/>
    <xf numFmtId="176" fontId="22" fillId="0" borderId="0"/>
    <xf numFmtId="176" fontId="31" fillId="0" borderId="0"/>
    <xf numFmtId="176" fontId="21" fillId="0" borderId="0"/>
    <xf numFmtId="176" fontId="31" fillId="0" borderId="0"/>
    <xf numFmtId="176" fontId="38" fillId="0" borderId="0"/>
    <xf numFmtId="176" fontId="22" fillId="0" borderId="0"/>
    <xf numFmtId="176" fontId="31" fillId="0" borderId="0"/>
    <xf numFmtId="176" fontId="31" fillId="0" borderId="0"/>
    <xf numFmtId="176" fontId="38" fillId="0" borderId="0"/>
    <xf numFmtId="176" fontId="22" fillId="0" borderId="0"/>
    <xf numFmtId="176" fontId="31" fillId="0" borderId="0"/>
    <xf numFmtId="176" fontId="31" fillId="0" borderId="0"/>
    <xf numFmtId="176" fontId="38" fillId="0" borderId="0"/>
    <xf numFmtId="176" fontId="22" fillId="0" borderId="0"/>
    <xf numFmtId="176" fontId="31" fillId="0" borderId="0"/>
    <xf numFmtId="176" fontId="31" fillId="0" borderId="0"/>
    <xf numFmtId="176" fontId="38" fillId="0" borderId="0"/>
    <xf numFmtId="176" fontId="31" fillId="0" borderId="0"/>
    <xf numFmtId="176" fontId="38" fillId="0" borderId="0"/>
    <xf numFmtId="176" fontId="31" fillId="0" borderId="0"/>
    <xf numFmtId="0" fontId="21" fillId="0" borderId="0"/>
    <xf numFmtId="4" fontId="41" fillId="0" borderId="0">
      <alignment vertical="center"/>
    </xf>
    <xf numFmtId="176" fontId="22" fillId="0" borderId="0"/>
    <xf numFmtId="176" fontId="31" fillId="0" borderId="0"/>
    <xf numFmtId="176" fontId="31" fillId="0" borderId="0"/>
    <xf numFmtId="0" fontId="38" fillId="0" borderId="0"/>
    <xf numFmtId="0" fontId="21" fillId="0" borderId="0"/>
    <xf numFmtId="173" fontId="21" fillId="0" borderId="0"/>
    <xf numFmtId="176" fontId="31" fillId="0" borderId="0"/>
    <xf numFmtId="0" fontId="38" fillId="0" borderId="0"/>
    <xf numFmtId="0" fontId="38" fillId="0" borderId="0"/>
    <xf numFmtId="0" fontId="38" fillId="0" borderId="0"/>
    <xf numFmtId="176" fontId="38" fillId="0" borderId="0"/>
    <xf numFmtId="176" fontId="22" fillId="0" borderId="0"/>
    <xf numFmtId="176" fontId="31" fillId="0" borderId="0"/>
    <xf numFmtId="176" fontId="31" fillId="0" borderId="0"/>
    <xf numFmtId="173" fontId="21" fillId="0" borderId="0"/>
    <xf numFmtId="176" fontId="31" fillId="0" borderId="0"/>
    <xf numFmtId="173" fontId="21" fillId="0" borderId="0"/>
    <xf numFmtId="176" fontId="31" fillId="0" borderId="0"/>
    <xf numFmtId="4" fontId="41" fillId="0" borderId="0">
      <alignment vertical="center"/>
    </xf>
    <xf numFmtId="176" fontId="22" fillId="0" borderId="0"/>
    <xf numFmtId="176" fontId="31" fillId="0" borderId="0"/>
    <xf numFmtId="176" fontId="31" fillId="0" borderId="0"/>
    <xf numFmtId="4" fontId="42" fillId="0" borderId="0">
      <alignment vertical="center"/>
    </xf>
    <xf numFmtId="4" fontId="42" fillId="0" borderId="0">
      <alignment vertical="center"/>
    </xf>
    <xf numFmtId="4" fontId="42" fillId="0" borderId="0">
      <alignment vertical="center"/>
    </xf>
    <xf numFmtId="4" fontId="42" fillId="0" borderId="0">
      <alignment vertical="center"/>
    </xf>
    <xf numFmtId="4" fontId="42" fillId="0" borderId="0">
      <alignment vertical="center"/>
    </xf>
    <xf numFmtId="4" fontId="41" fillId="0" borderId="0">
      <alignment vertical="center"/>
    </xf>
    <xf numFmtId="176" fontId="22" fillId="0" borderId="0"/>
    <xf numFmtId="176" fontId="31" fillId="0" borderId="0"/>
    <xf numFmtId="176" fontId="31" fillId="0" borderId="0"/>
    <xf numFmtId="4" fontId="41" fillId="0" borderId="0">
      <alignment vertical="center"/>
    </xf>
    <xf numFmtId="176" fontId="22" fillId="0" borderId="0"/>
    <xf numFmtId="176" fontId="31" fillId="0" borderId="0"/>
    <xf numFmtId="176" fontId="31" fillId="0" borderId="0"/>
    <xf numFmtId="4" fontId="42" fillId="0" borderId="0">
      <alignment vertical="center"/>
    </xf>
    <xf numFmtId="4" fontId="42" fillId="0" borderId="0">
      <alignment vertical="center"/>
    </xf>
    <xf numFmtId="4" fontId="42" fillId="0" borderId="0">
      <alignment vertical="center"/>
    </xf>
    <xf numFmtId="4" fontId="42" fillId="0" borderId="0">
      <alignment vertical="center"/>
    </xf>
    <xf numFmtId="4" fontId="42" fillId="0" borderId="0">
      <alignment vertical="center"/>
    </xf>
    <xf numFmtId="4" fontId="41" fillId="0" borderId="0">
      <alignment vertical="center"/>
    </xf>
    <xf numFmtId="176" fontId="22" fillId="0" borderId="0"/>
    <xf numFmtId="176" fontId="31" fillId="0" borderId="0"/>
    <xf numFmtId="176" fontId="31" fillId="0" borderId="0"/>
    <xf numFmtId="4" fontId="42" fillId="0" borderId="0">
      <alignment vertical="center"/>
    </xf>
    <xf numFmtId="4" fontId="42" fillId="0" borderId="0">
      <alignment vertical="center"/>
    </xf>
    <xf numFmtId="4" fontId="42" fillId="0" borderId="0">
      <alignment vertical="center"/>
    </xf>
    <xf numFmtId="4" fontId="42" fillId="0" borderId="0">
      <alignment vertical="center"/>
    </xf>
    <xf numFmtId="4" fontId="42" fillId="0" borderId="0">
      <alignment vertical="center"/>
    </xf>
    <xf numFmtId="4" fontId="41" fillId="0" borderId="0">
      <alignment vertical="center"/>
    </xf>
    <xf numFmtId="176" fontId="22" fillId="0" borderId="0"/>
    <xf numFmtId="176" fontId="31" fillId="0" borderId="0"/>
    <xf numFmtId="176" fontId="31" fillId="0" borderId="0"/>
    <xf numFmtId="4" fontId="42" fillId="0" borderId="0">
      <alignment vertical="center"/>
    </xf>
    <xf numFmtId="4" fontId="42" fillId="0" borderId="0">
      <alignment vertical="center"/>
    </xf>
    <xf numFmtId="4" fontId="42" fillId="0" borderId="0">
      <alignment vertical="center"/>
    </xf>
    <xf numFmtId="4" fontId="42" fillId="0" borderId="0">
      <alignment vertical="center"/>
    </xf>
    <xf numFmtId="4" fontId="42" fillId="0" borderId="0">
      <alignment vertical="center"/>
    </xf>
    <xf numFmtId="0" fontId="21" fillId="0" borderId="0"/>
    <xf numFmtId="176" fontId="38" fillId="0" borderId="0"/>
    <xf numFmtId="176" fontId="22" fillId="0" borderId="0"/>
    <xf numFmtId="176" fontId="31" fillId="0" borderId="0"/>
    <xf numFmtId="176" fontId="31" fillId="0" borderId="0"/>
    <xf numFmtId="176" fontId="38" fillId="0" borderId="0"/>
    <xf numFmtId="176" fontId="22" fillId="0" borderId="0"/>
    <xf numFmtId="176" fontId="31" fillId="0" borderId="0"/>
    <xf numFmtId="176" fontId="31" fillId="0" borderId="0"/>
    <xf numFmtId="4" fontId="41" fillId="0" borderId="0">
      <alignment vertical="center"/>
    </xf>
    <xf numFmtId="176" fontId="22" fillId="0" borderId="0"/>
    <xf numFmtId="176" fontId="31" fillId="0" borderId="0"/>
    <xf numFmtId="176" fontId="31" fillId="0" borderId="0"/>
    <xf numFmtId="4" fontId="41" fillId="0" borderId="0">
      <alignment vertical="center"/>
    </xf>
    <xf numFmtId="176" fontId="22" fillId="0" borderId="0"/>
    <xf numFmtId="176" fontId="31" fillId="0" borderId="0"/>
    <xf numFmtId="176" fontId="31" fillId="0" borderId="0"/>
    <xf numFmtId="4" fontId="41" fillId="0" borderId="0">
      <alignment vertical="center"/>
    </xf>
    <xf numFmtId="176" fontId="22" fillId="0" borderId="0"/>
    <xf numFmtId="176" fontId="31" fillId="0" borderId="0"/>
    <xf numFmtId="176" fontId="31" fillId="0" borderId="0"/>
    <xf numFmtId="0" fontId="38" fillId="0" borderId="0"/>
    <xf numFmtId="0" fontId="38" fillId="0" borderId="0"/>
    <xf numFmtId="176" fontId="21" fillId="0" borderId="0"/>
    <xf numFmtId="176" fontId="22" fillId="0" borderId="0"/>
    <xf numFmtId="176" fontId="31" fillId="0" borderId="0"/>
    <xf numFmtId="176" fontId="31" fillId="0" borderId="0"/>
    <xf numFmtId="176" fontId="51" fillId="0" borderId="0"/>
    <xf numFmtId="176" fontId="22" fillId="0" borderId="0"/>
    <xf numFmtId="176" fontId="31" fillId="0" borderId="0"/>
    <xf numFmtId="176" fontId="31" fillId="0" borderId="0"/>
    <xf numFmtId="0" fontId="38" fillId="0" borderId="0"/>
    <xf numFmtId="0" fontId="38" fillId="0" borderId="0"/>
    <xf numFmtId="180" fontId="23" fillId="0" borderId="0">
      <alignment vertical="top"/>
    </xf>
    <xf numFmtId="0" fontId="21" fillId="0" borderId="0"/>
    <xf numFmtId="0" fontId="21" fillId="0" borderId="0"/>
    <xf numFmtId="0" fontId="21" fillId="0" borderId="0"/>
    <xf numFmtId="0" fontId="21" fillId="0" borderId="0"/>
    <xf numFmtId="0" fontId="21" fillId="0" borderId="0"/>
    <xf numFmtId="0" fontId="21" fillId="0" borderId="0"/>
    <xf numFmtId="4" fontId="41" fillId="0" borderId="0">
      <alignment vertical="center"/>
    </xf>
    <xf numFmtId="176" fontId="22" fillId="0" borderId="0"/>
    <xf numFmtId="176" fontId="31" fillId="0" borderId="0"/>
    <xf numFmtId="176" fontId="31" fillId="0" borderId="0"/>
    <xf numFmtId="176" fontId="38" fillId="0" borderId="0"/>
    <xf numFmtId="176" fontId="31" fillId="0" borderId="0"/>
    <xf numFmtId="0" fontId="21" fillId="0" borderId="0"/>
    <xf numFmtId="0" fontId="38" fillId="0" borderId="0"/>
    <xf numFmtId="176" fontId="21" fillId="0" borderId="0"/>
    <xf numFmtId="176" fontId="31" fillId="0" borderId="0"/>
    <xf numFmtId="176" fontId="21" fillId="0" borderId="0"/>
    <xf numFmtId="176" fontId="31" fillId="0" borderId="0"/>
    <xf numFmtId="176" fontId="21" fillId="0" borderId="0"/>
    <xf numFmtId="176" fontId="31" fillId="0" borderId="0"/>
    <xf numFmtId="176" fontId="21" fillId="0" borderId="0"/>
    <xf numFmtId="176" fontId="31" fillId="0" borderId="0"/>
    <xf numFmtId="176" fontId="21" fillId="0" borderId="0"/>
    <xf numFmtId="176" fontId="31" fillId="0" borderId="0"/>
    <xf numFmtId="4" fontId="41" fillId="0" borderId="0">
      <alignment vertical="center"/>
    </xf>
    <xf numFmtId="176" fontId="22" fillId="0" borderId="0"/>
    <xf numFmtId="176" fontId="31" fillId="0" borderId="0"/>
    <xf numFmtId="176" fontId="31" fillId="0" borderId="0"/>
    <xf numFmtId="0" fontId="21" fillId="0" borderId="0"/>
    <xf numFmtId="176" fontId="22" fillId="0" borderId="0"/>
    <xf numFmtId="176" fontId="31" fillId="0" borderId="0"/>
    <xf numFmtId="176" fontId="31" fillId="0" borderId="0"/>
    <xf numFmtId="4" fontId="41" fillId="0" borderId="0">
      <alignment vertical="center"/>
    </xf>
    <xf numFmtId="176" fontId="31" fillId="0" borderId="0"/>
    <xf numFmtId="176" fontId="21" fillId="0" borderId="0"/>
    <xf numFmtId="176" fontId="22" fillId="0" borderId="0"/>
    <xf numFmtId="176" fontId="31" fillId="0" borderId="0"/>
    <xf numFmtId="176" fontId="31" fillId="0" borderId="0"/>
    <xf numFmtId="186" fontId="21" fillId="0" borderId="0"/>
    <xf numFmtId="0" fontId="21" fillId="0" borderId="0"/>
    <xf numFmtId="0" fontId="38" fillId="0" borderId="0"/>
    <xf numFmtId="176" fontId="22" fillId="0" borderId="0"/>
    <xf numFmtId="176" fontId="31" fillId="0" borderId="0"/>
    <xf numFmtId="176" fontId="31" fillId="0" borderId="0"/>
    <xf numFmtId="176" fontId="38" fillId="0" borderId="0"/>
    <xf numFmtId="176" fontId="22" fillId="0" borderId="0"/>
    <xf numFmtId="176" fontId="31" fillId="0" borderId="0"/>
    <xf numFmtId="176" fontId="31" fillId="0" borderId="0"/>
    <xf numFmtId="173" fontId="38" fillId="0" borderId="0"/>
    <xf numFmtId="176" fontId="31" fillId="0" borderId="0"/>
    <xf numFmtId="173" fontId="38" fillId="0" borderId="0"/>
    <xf numFmtId="176" fontId="31" fillId="0" borderId="0"/>
    <xf numFmtId="176" fontId="38" fillId="0" borderId="0"/>
    <xf numFmtId="176" fontId="22" fillId="0" borderId="0"/>
    <xf numFmtId="176" fontId="31" fillId="0" borderId="0"/>
    <xf numFmtId="176" fontId="31" fillId="0" borderId="0"/>
    <xf numFmtId="176" fontId="38" fillId="0" borderId="0"/>
    <xf numFmtId="176" fontId="22" fillId="0" borderId="0"/>
    <xf numFmtId="176" fontId="31" fillId="0" borderId="0"/>
    <xf numFmtId="176" fontId="31" fillId="0" borderId="0"/>
    <xf numFmtId="0" fontId="38" fillId="0" borderId="0"/>
    <xf numFmtId="0" fontId="21" fillId="0" borderId="0"/>
    <xf numFmtId="176" fontId="22" fillId="0" borderId="0"/>
    <xf numFmtId="176" fontId="31" fillId="0" borderId="0"/>
    <xf numFmtId="176" fontId="31" fillId="0" borderId="0"/>
    <xf numFmtId="173" fontId="21" fillId="0" borderId="0"/>
    <xf numFmtId="176" fontId="31" fillId="0" borderId="0"/>
    <xf numFmtId="0" fontId="38" fillId="0" borderId="0"/>
    <xf numFmtId="0" fontId="21" fillId="0" borderId="0"/>
    <xf numFmtId="4" fontId="41" fillId="0" borderId="0">
      <alignment vertical="center"/>
    </xf>
    <xf numFmtId="176" fontId="22" fillId="0" borderId="0"/>
    <xf numFmtId="176" fontId="31" fillId="0" borderId="0"/>
    <xf numFmtId="176" fontId="31" fillId="0" borderId="0"/>
    <xf numFmtId="0" fontId="38" fillId="0" borderId="0"/>
    <xf numFmtId="0" fontId="39" fillId="0" borderId="0"/>
    <xf numFmtId="4" fontId="41" fillId="0" borderId="0">
      <alignment vertical="center"/>
    </xf>
    <xf numFmtId="176" fontId="22" fillId="0" borderId="0"/>
    <xf numFmtId="176" fontId="31" fillId="0" borderId="0"/>
    <xf numFmtId="4" fontId="41" fillId="0" borderId="0">
      <alignment vertical="center"/>
    </xf>
    <xf numFmtId="176" fontId="22" fillId="0" borderId="0"/>
    <xf numFmtId="176" fontId="31" fillId="0" borderId="0"/>
    <xf numFmtId="176" fontId="31" fillId="0" borderId="0"/>
    <xf numFmtId="176" fontId="31" fillId="0" borderId="0"/>
    <xf numFmtId="176" fontId="21" fillId="0" borderId="0"/>
    <xf numFmtId="176" fontId="31" fillId="0" borderId="0"/>
    <xf numFmtId="176" fontId="21" fillId="0" borderId="0"/>
    <xf numFmtId="176" fontId="31" fillId="0" borderId="0"/>
    <xf numFmtId="176" fontId="22" fillId="0" borderId="0"/>
    <xf numFmtId="176" fontId="31" fillId="0" borderId="0"/>
    <xf numFmtId="176" fontId="21" fillId="0" borderId="0"/>
    <xf numFmtId="176" fontId="31" fillId="0" borderId="0"/>
    <xf numFmtId="176" fontId="22" fillId="0" borderId="0"/>
    <xf numFmtId="176" fontId="31" fillId="0" borderId="0"/>
    <xf numFmtId="0" fontId="21" fillId="0" borderId="0"/>
    <xf numFmtId="0" fontId="51" fillId="0" borderId="0"/>
    <xf numFmtId="173" fontId="21" fillId="0" borderId="0"/>
    <xf numFmtId="4" fontId="41" fillId="0" borderId="0">
      <alignment vertical="center"/>
    </xf>
    <xf numFmtId="0" fontId="21" fillId="0" borderId="0"/>
    <xf numFmtId="4" fontId="41" fillId="0" borderId="0">
      <alignment vertical="center"/>
    </xf>
    <xf numFmtId="176" fontId="22" fillId="0" borderId="0"/>
    <xf numFmtId="176" fontId="31" fillId="0" borderId="0"/>
    <xf numFmtId="176" fontId="31" fillId="0" borderId="0"/>
    <xf numFmtId="0" fontId="21" fillId="0" borderId="0"/>
    <xf numFmtId="173" fontId="38" fillId="0" borderId="0"/>
    <xf numFmtId="176" fontId="31" fillId="0" borderId="0"/>
    <xf numFmtId="0" fontId="39" fillId="0" borderId="0"/>
    <xf numFmtId="176" fontId="38" fillId="0" borderId="0"/>
    <xf numFmtId="176" fontId="31" fillId="0" borderId="0"/>
    <xf numFmtId="176" fontId="21" fillId="0" borderId="0"/>
    <xf numFmtId="176" fontId="22" fillId="0" borderId="0"/>
    <xf numFmtId="176" fontId="31" fillId="0" borderId="0"/>
    <xf numFmtId="176" fontId="31" fillId="0" borderId="0"/>
    <xf numFmtId="0" fontId="21" fillId="0" borderId="0"/>
    <xf numFmtId="176" fontId="31" fillId="0" borderId="0"/>
    <xf numFmtId="176" fontId="38" fillId="0" borderId="0"/>
    <xf numFmtId="176" fontId="22" fillId="0" borderId="0"/>
    <xf numFmtId="176" fontId="31" fillId="0" borderId="0"/>
    <xf numFmtId="176" fontId="31" fillId="0" borderId="0"/>
    <xf numFmtId="176" fontId="21" fillId="0" borderId="0"/>
    <xf numFmtId="176" fontId="22" fillId="0" borderId="0"/>
    <xf numFmtId="176" fontId="31" fillId="0" borderId="0"/>
    <xf numFmtId="176" fontId="31" fillId="0" borderId="0"/>
    <xf numFmtId="176" fontId="21" fillId="0" borderId="0"/>
    <xf numFmtId="176" fontId="22" fillId="0" borderId="0"/>
    <xf numFmtId="176" fontId="31" fillId="0" borderId="0"/>
    <xf numFmtId="176" fontId="31" fillId="0" borderId="0"/>
    <xf numFmtId="0" fontId="38" fillId="0" borderId="0"/>
    <xf numFmtId="176" fontId="31" fillId="0" borderId="0"/>
    <xf numFmtId="176" fontId="38" fillId="0" borderId="0"/>
    <xf numFmtId="176" fontId="31" fillId="0" borderId="0"/>
    <xf numFmtId="0" fontId="21" fillId="0" borderId="0"/>
    <xf numFmtId="0" fontId="21" fillId="0" borderId="0"/>
    <xf numFmtId="0" fontId="21" fillId="0" borderId="0"/>
    <xf numFmtId="0" fontId="21" fillId="0" borderId="0"/>
    <xf numFmtId="0" fontId="28" fillId="0" borderId="0"/>
    <xf numFmtId="0" fontId="21" fillId="0" borderId="0"/>
    <xf numFmtId="0" fontId="38" fillId="0" borderId="0"/>
    <xf numFmtId="0" fontId="38" fillId="0" borderId="0"/>
    <xf numFmtId="4" fontId="41" fillId="0" borderId="0">
      <alignment vertical="center"/>
    </xf>
    <xf numFmtId="176" fontId="31" fillId="0" borderId="0"/>
    <xf numFmtId="173" fontId="21" fillId="0" borderId="0"/>
    <xf numFmtId="176" fontId="31" fillId="0" borderId="0"/>
    <xf numFmtId="173" fontId="38" fillId="0" borderId="0"/>
    <xf numFmtId="176" fontId="31" fillId="0" borderId="0"/>
    <xf numFmtId="4" fontId="41" fillId="0" borderId="0">
      <alignment vertical="center"/>
    </xf>
    <xf numFmtId="176" fontId="22" fillId="0" borderId="0"/>
    <xf numFmtId="176" fontId="31" fillId="0" borderId="0"/>
    <xf numFmtId="176" fontId="31" fillId="0" borderId="0"/>
    <xf numFmtId="176" fontId="38" fillId="0" borderId="0"/>
    <xf numFmtId="176" fontId="22" fillId="0" borderId="0"/>
    <xf numFmtId="176" fontId="31" fillId="0" borderId="0"/>
    <xf numFmtId="176" fontId="31" fillId="0" borderId="0"/>
    <xf numFmtId="0" fontId="21" fillId="0" borderId="0"/>
    <xf numFmtId="176" fontId="38" fillId="0" borderId="0"/>
    <xf numFmtId="176" fontId="22" fillId="0" borderId="0"/>
    <xf numFmtId="176" fontId="31" fillId="0" borderId="0"/>
    <xf numFmtId="176" fontId="31" fillId="0" borderId="0"/>
    <xf numFmtId="4" fontId="41" fillId="0" borderId="0">
      <alignment vertical="center"/>
    </xf>
    <xf numFmtId="176" fontId="31" fillId="0" borderId="0"/>
    <xf numFmtId="176" fontId="38" fillId="0" borderId="0"/>
    <xf numFmtId="176" fontId="31" fillId="0" borderId="0"/>
    <xf numFmtId="0" fontId="28" fillId="0" borderId="0"/>
    <xf numFmtId="0" fontId="28" fillId="0" borderId="0"/>
    <xf numFmtId="0" fontId="28" fillId="0" borderId="0"/>
    <xf numFmtId="0" fontId="28" fillId="0" borderId="0"/>
    <xf numFmtId="4" fontId="41" fillId="0" borderId="0">
      <alignment vertical="center"/>
    </xf>
    <xf numFmtId="4" fontId="41" fillId="0" borderId="0">
      <alignment vertical="center"/>
    </xf>
    <xf numFmtId="176" fontId="31" fillId="0" borderId="0"/>
    <xf numFmtId="4" fontId="41" fillId="0" borderId="0">
      <alignment vertical="center"/>
    </xf>
    <xf numFmtId="176" fontId="22" fillId="0" borderId="0"/>
    <xf numFmtId="176" fontId="31" fillId="0" borderId="0"/>
    <xf numFmtId="176" fontId="31" fillId="0" borderId="0"/>
    <xf numFmtId="4" fontId="41" fillId="0" borderId="0">
      <alignment vertical="center"/>
    </xf>
    <xf numFmtId="176" fontId="22" fillId="0" borderId="0"/>
    <xf numFmtId="176" fontId="31" fillId="0" borderId="0"/>
    <xf numFmtId="176" fontId="31" fillId="0" borderId="0"/>
    <xf numFmtId="4" fontId="41" fillId="0" borderId="0">
      <alignment vertical="center"/>
    </xf>
    <xf numFmtId="176" fontId="31" fillId="0" borderId="0"/>
    <xf numFmtId="4" fontId="41" fillId="0" borderId="0">
      <alignment vertical="center"/>
    </xf>
    <xf numFmtId="176" fontId="31" fillId="0" borderId="0"/>
    <xf numFmtId="4" fontId="41" fillId="0" borderId="0">
      <alignment vertical="center"/>
    </xf>
    <xf numFmtId="176" fontId="31" fillId="0" borderId="0"/>
    <xf numFmtId="4" fontId="41" fillId="0" borderId="0">
      <alignment vertical="center"/>
    </xf>
    <xf numFmtId="176" fontId="31" fillId="0" borderId="0"/>
    <xf numFmtId="176" fontId="31" fillId="0" borderId="0"/>
    <xf numFmtId="176" fontId="21" fillId="0" borderId="0"/>
    <xf numFmtId="176" fontId="31" fillId="0" borderId="0"/>
    <xf numFmtId="176" fontId="21" fillId="0" borderId="0"/>
    <xf numFmtId="176" fontId="31" fillId="0" borderId="0"/>
    <xf numFmtId="4" fontId="41" fillId="0" borderId="0">
      <alignment vertical="center"/>
    </xf>
    <xf numFmtId="176" fontId="31" fillId="0" borderId="0"/>
    <xf numFmtId="4" fontId="41" fillId="0" borderId="0">
      <alignment vertical="center"/>
    </xf>
    <xf numFmtId="176" fontId="31" fillId="0" borderId="0"/>
    <xf numFmtId="4" fontId="41" fillId="0" borderId="0">
      <alignment vertical="center"/>
    </xf>
    <xf numFmtId="176" fontId="31" fillId="0" borderId="0"/>
    <xf numFmtId="4" fontId="41" fillId="0" borderId="0">
      <alignment vertical="center"/>
    </xf>
    <xf numFmtId="176" fontId="22" fillId="0" borderId="0"/>
    <xf numFmtId="176" fontId="31" fillId="0" borderId="0"/>
    <xf numFmtId="176" fontId="31" fillId="0" borderId="0"/>
    <xf numFmtId="4" fontId="42" fillId="0" borderId="0">
      <alignment vertical="center"/>
    </xf>
    <xf numFmtId="4" fontId="42" fillId="0" borderId="0">
      <alignment vertical="center"/>
    </xf>
    <xf numFmtId="4" fontId="42" fillId="0" borderId="0">
      <alignment vertical="center"/>
    </xf>
    <xf numFmtId="4" fontId="42" fillId="0" borderId="0">
      <alignment vertical="center"/>
    </xf>
    <xf numFmtId="4" fontId="42" fillId="0" borderId="0">
      <alignment vertical="center"/>
    </xf>
    <xf numFmtId="0" fontId="21" fillId="0" borderId="0"/>
    <xf numFmtId="176" fontId="31" fillId="0" borderId="0"/>
    <xf numFmtId="0" fontId="21" fillId="0" borderId="0"/>
    <xf numFmtId="4" fontId="41" fillId="0" borderId="0">
      <alignment vertical="center"/>
    </xf>
    <xf numFmtId="176" fontId="22" fillId="0" borderId="0"/>
    <xf numFmtId="176" fontId="31" fillId="0" borderId="0"/>
    <xf numFmtId="176" fontId="31" fillId="0" borderId="0"/>
    <xf numFmtId="0" fontId="21" fillId="0" borderId="0"/>
    <xf numFmtId="4" fontId="41" fillId="0" borderId="0">
      <alignment vertical="center"/>
    </xf>
    <xf numFmtId="176" fontId="31" fillId="0" borderId="0"/>
    <xf numFmtId="0" fontId="38" fillId="0" borderId="0"/>
    <xf numFmtId="173" fontId="21" fillId="0" borderId="0"/>
    <xf numFmtId="176" fontId="31" fillId="0" borderId="0"/>
    <xf numFmtId="176" fontId="38" fillId="0" borderId="0"/>
    <xf numFmtId="176" fontId="31" fillId="0" borderId="0"/>
    <xf numFmtId="0" fontId="38" fillId="0" borderId="0"/>
    <xf numFmtId="0" fontId="21" fillId="0" borderId="0"/>
    <xf numFmtId="0" fontId="38" fillId="0" borderId="0"/>
    <xf numFmtId="0" fontId="21" fillId="0" borderId="0"/>
    <xf numFmtId="0" fontId="21" fillId="0" borderId="0"/>
    <xf numFmtId="0" fontId="21" fillId="0" borderId="0"/>
    <xf numFmtId="0" fontId="21" fillId="0" borderId="0"/>
    <xf numFmtId="0" fontId="21" fillId="0" borderId="0"/>
    <xf numFmtId="0" fontId="21" fillId="0" borderId="0"/>
    <xf numFmtId="176" fontId="31" fillId="0" borderId="0"/>
    <xf numFmtId="176" fontId="21" fillId="0" borderId="0"/>
    <xf numFmtId="176" fontId="22" fillId="0" borderId="0"/>
    <xf numFmtId="176" fontId="31" fillId="0" borderId="0"/>
    <xf numFmtId="176" fontId="31" fillId="0" borderId="0"/>
    <xf numFmtId="176" fontId="21" fillId="0" borderId="0"/>
    <xf numFmtId="176" fontId="22" fillId="0" borderId="0"/>
    <xf numFmtId="176" fontId="31" fillId="0" borderId="0"/>
    <xf numFmtId="176" fontId="31" fillId="0" borderId="0"/>
    <xf numFmtId="176" fontId="21" fillId="0" borderId="0"/>
    <xf numFmtId="176" fontId="31" fillId="0" borderId="0"/>
    <xf numFmtId="176" fontId="21" fillId="0" borderId="0"/>
    <xf numFmtId="176" fontId="31" fillId="0" borderId="0"/>
    <xf numFmtId="176" fontId="22" fillId="0" borderId="0"/>
    <xf numFmtId="176" fontId="31" fillId="0" borderId="0"/>
    <xf numFmtId="176" fontId="21" fillId="0" borderId="0"/>
    <xf numFmtId="176" fontId="31" fillId="0" borderId="0"/>
    <xf numFmtId="176" fontId="22" fillId="0" borderId="0"/>
    <xf numFmtId="176" fontId="31" fillId="0" borderId="0"/>
    <xf numFmtId="0" fontId="21" fillId="0" borderId="0"/>
    <xf numFmtId="0" fontId="21" fillId="0" borderId="0"/>
    <xf numFmtId="0" fontId="21" fillId="0" borderId="0"/>
    <xf numFmtId="0" fontId="21" fillId="0" borderId="0"/>
    <xf numFmtId="4" fontId="41" fillId="0" borderId="0">
      <alignment vertical="center"/>
    </xf>
    <xf numFmtId="176" fontId="31" fillId="0" borderId="0"/>
    <xf numFmtId="176" fontId="38" fillId="0" borderId="0"/>
    <xf numFmtId="176" fontId="22" fillId="0" borderId="0"/>
    <xf numFmtId="176" fontId="31" fillId="0" borderId="0"/>
    <xf numFmtId="176" fontId="31" fillId="0" borderId="0"/>
    <xf numFmtId="0" fontId="38" fillId="0" borderId="0"/>
    <xf numFmtId="186" fontId="38" fillId="0" borderId="0"/>
    <xf numFmtId="0" fontId="38" fillId="0" borderId="0"/>
    <xf numFmtId="176" fontId="38" fillId="0" borderId="0"/>
    <xf numFmtId="176" fontId="22" fillId="0" borderId="0"/>
    <xf numFmtId="176" fontId="31" fillId="0" borderId="0"/>
    <xf numFmtId="176" fontId="31" fillId="0" borderId="0"/>
    <xf numFmtId="0" fontId="38" fillId="0" borderId="0"/>
    <xf numFmtId="186" fontId="38" fillId="0" borderId="0"/>
    <xf numFmtId="0" fontId="38" fillId="0" borderId="0"/>
    <xf numFmtId="0" fontId="16" fillId="0" borderId="0"/>
    <xf numFmtId="0" fontId="21" fillId="0" borderId="0"/>
    <xf numFmtId="0" fontId="21" fillId="0" borderId="0"/>
    <xf numFmtId="0" fontId="21" fillId="0" borderId="0"/>
    <xf numFmtId="0" fontId="21" fillId="0" borderId="0"/>
    <xf numFmtId="4" fontId="41" fillId="0" borderId="0">
      <alignment vertical="center"/>
    </xf>
    <xf numFmtId="176" fontId="22" fillId="0" borderId="0"/>
    <xf numFmtId="176" fontId="31" fillId="0" borderId="0"/>
    <xf numFmtId="176" fontId="31" fillId="0" borderId="0"/>
    <xf numFmtId="0" fontId="21" fillId="0" borderId="0"/>
    <xf numFmtId="176" fontId="38" fillId="0" borderId="0"/>
    <xf numFmtId="176" fontId="31" fillId="0" borderId="0"/>
    <xf numFmtId="4" fontId="41" fillId="0" borderId="0">
      <alignment vertical="center"/>
    </xf>
    <xf numFmtId="176" fontId="31" fillId="0" borderId="0"/>
    <xf numFmtId="4" fontId="41" fillId="0" borderId="0">
      <alignment vertical="center"/>
    </xf>
    <xf numFmtId="176" fontId="22" fillId="0" borderId="0"/>
    <xf numFmtId="176" fontId="31" fillId="0" borderId="0"/>
    <xf numFmtId="176" fontId="31" fillId="0" borderId="0"/>
    <xf numFmtId="4" fontId="41" fillId="0" borderId="0">
      <alignment vertical="center"/>
    </xf>
    <xf numFmtId="176" fontId="22" fillId="0" borderId="0"/>
    <xf numFmtId="176" fontId="31" fillId="0" borderId="0"/>
    <xf numFmtId="176" fontId="31" fillId="0" borderId="0"/>
    <xf numFmtId="173" fontId="21" fillId="0" borderId="0"/>
    <xf numFmtId="176" fontId="31" fillId="0" borderId="0"/>
    <xf numFmtId="4" fontId="41" fillId="0" borderId="0">
      <alignment vertical="center"/>
    </xf>
    <xf numFmtId="176" fontId="22" fillId="0" borderId="0"/>
    <xf numFmtId="176" fontId="31" fillId="0" borderId="0"/>
    <xf numFmtId="176" fontId="31" fillId="0" borderId="0"/>
    <xf numFmtId="176" fontId="38" fillId="0" borderId="0"/>
    <xf numFmtId="176" fontId="31" fillId="0" borderId="0"/>
    <xf numFmtId="0" fontId="38" fillId="0" borderId="0"/>
    <xf numFmtId="176" fontId="22" fillId="0" borderId="0"/>
    <xf numFmtId="176" fontId="31" fillId="0" borderId="0"/>
    <xf numFmtId="176" fontId="31" fillId="0" borderId="0"/>
    <xf numFmtId="0" fontId="43" fillId="0" borderId="0"/>
    <xf numFmtId="0" fontId="43" fillId="0" borderId="0"/>
    <xf numFmtId="0" fontId="43" fillId="0" borderId="0"/>
    <xf numFmtId="0" fontId="43" fillId="0" borderId="0"/>
    <xf numFmtId="0" fontId="43" fillId="0" borderId="0"/>
    <xf numFmtId="4" fontId="41" fillId="0" borderId="0">
      <alignment vertical="center"/>
    </xf>
    <xf numFmtId="176" fontId="22" fillId="0" borderId="0"/>
    <xf numFmtId="176" fontId="31" fillId="0" borderId="0"/>
    <xf numFmtId="176" fontId="31" fillId="0" borderId="0"/>
    <xf numFmtId="0" fontId="38" fillId="0" borderId="0"/>
    <xf numFmtId="176" fontId="31" fillId="0" borderId="0"/>
    <xf numFmtId="0" fontId="38" fillId="0" borderId="0"/>
    <xf numFmtId="0" fontId="21" fillId="0" borderId="0"/>
    <xf numFmtId="173" fontId="38" fillId="0" borderId="0"/>
    <xf numFmtId="176" fontId="31" fillId="0" borderId="0"/>
    <xf numFmtId="173" fontId="21" fillId="0" borderId="0"/>
    <xf numFmtId="176" fontId="31" fillId="0" borderId="0"/>
    <xf numFmtId="0" fontId="38" fillId="0" borderId="0"/>
    <xf numFmtId="0" fontId="21" fillId="0" borderId="0"/>
    <xf numFmtId="176" fontId="22" fillId="0" borderId="0"/>
    <xf numFmtId="176" fontId="31" fillId="0" borderId="0"/>
    <xf numFmtId="176" fontId="21" fillId="0" borderId="0"/>
    <xf numFmtId="176" fontId="31" fillId="0" borderId="0"/>
    <xf numFmtId="176" fontId="21" fillId="0" borderId="0"/>
    <xf numFmtId="176" fontId="31" fillId="0" borderId="0"/>
    <xf numFmtId="176" fontId="22" fillId="0" borderId="0"/>
    <xf numFmtId="176" fontId="31" fillId="0" borderId="0"/>
    <xf numFmtId="176" fontId="38" fillId="0" borderId="0"/>
    <xf numFmtId="176" fontId="22" fillId="0" borderId="0"/>
    <xf numFmtId="176" fontId="31" fillId="0" borderId="0"/>
    <xf numFmtId="176" fontId="31" fillId="0" borderId="0"/>
    <xf numFmtId="176" fontId="21" fillId="0" borderId="0"/>
    <xf numFmtId="176" fontId="31" fillId="0" borderId="0"/>
    <xf numFmtId="176" fontId="21" fillId="0" borderId="0"/>
    <xf numFmtId="176" fontId="31" fillId="0" borderId="0"/>
    <xf numFmtId="176" fontId="22" fillId="0" borderId="0"/>
    <xf numFmtId="176" fontId="31" fillId="0" borderId="0"/>
    <xf numFmtId="176" fontId="21" fillId="0" borderId="0"/>
    <xf numFmtId="176" fontId="31" fillId="0" borderId="0"/>
    <xf numFmtId="176" fontId="22" fillId="0" borderId="0"/>
    <xf numFmtId="176" fontId="31" fillId="0" borderId="0"/>
    <xf numFmtId="176" fontId="38" fillId="0" borderId="0"/>
    <xf numFmtId="176" fontId="22" fillId="0" borderId="0"/>
    <xf numFmtId="176" fontId="31" fillId="0" borderId="0"/>
    <xf numFmtId="176" fontId="31" fillId="0" borderId="0"/>
    <xf numFmtId="176" fontId="21" fillId="0" borderId="0"/>
    <xf numFmtId="176" fontId="22" fillId="0" borderId="0"/>
    <xf numFmtId="176" fontId="31" fillId="0" borderId="0"/>
    <xf numFmtId="176" fontId="31" fillId="0" borderId="0"/>
    <xf numFmtId="176" fontId="38" fillId="0" borderId="0"/>
    <xf numFmtId="176" fontId="22" fillId="0" borderId="0"/>
    <xf numFmtId="176" fontId="31" fillId="0" borderId="0"/>
    <xf numFmtId="176" fontId="31" fillId="0" borderId="0"/>
    <xf numFmtId="176" fontId="38" fillId="0" borderId="0"/>
    <xf numFmtId="176" fontId="22" fillId="0" borderId="0"/>
    <xf numFmtId="176" fontId="31" fillId="0" borderId="0"/>
    <xf numFmtId="176" fontId="31" fillId="0" borderId="0"/>
    <xf numFmtId="0" fontId="38" fillId="0" borderId="0"/>
    <xf numFmtId="176" fontId="38" fillId="0" borderId="0"/>
    <xf numFmtId="176" fontId="22" fillId="0" borderId="0"/>
    <xf numFmtId="176" fontId="31" fillId="0" borderId="0"/>
    <xf numFmtId="176" fontId="31" fillId="0" borderId="0"/>
    <xf numFmtId="0" fontId="21" fillId="0" borderId="0"/>
    <xf numFmtId="176" fontId="38" fillId="0" borderId="0"/>
    <xf numFmtId="176" fontId="22" fillId="0" borderId="0"/>
    <xf numFmtId="176" fontId="31" fillId="0" borderId="0"/>
    <xf numFmtId="176" fontId="31" fillId="0" borderId="0"/>
    <xf numFmtId="176" fontId="21" fillId="0" borderId="0"/>
    <xf numFmtId="176" fontId="22" fillId="0" borderId="0"/>
    <xf numFmtId="176" fontId="31" fillId="0" borderId="0"/>
    <xf numFmtId="176" fontId="31" fillId="0" borderId="0"/>
    <xf numFmtId="0" fontId="40" fillId="0" borderId="0"/>
    <xf numFmtId="0" fontId="40" fillId="0" borderId="0"/>
    <xf numFmtId="0" fontId="38" fillId="0" borderId="0"/>
    <xf numFmtId="176" fontId="31" fillId="0" borderId="0"/>
    <xf numFmtId="176" fontId="21" fillId="0" borderId="0"/>
    <xf numFmtId="176" fontId="22" fillId="0" borderId="0"/>
    <xf numFmtId="176" fontId="31" fillId="0" borderId="0"/>
    <xf numFmtId="176" fontId="31" fillId="0" borderId="0"/>
    <xf numFmtId="0" fontId="38"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176" fontId="22" fillId="0" borderId="0"/>
    <xf numFmtId="176" fontId="31" fillId="0" borderId="0"/>
    <xf numFmtId="176" fontId="31" fillId="0" borderId="0"/>
    <xf numFmtId="186" fontId="21" fillId="0" borderId="0"/>
    <xf numFmtId="0" fontId="21" fillId="0" borderId="0"/>
    <xf numFmtId="0" fontId="21" fillId="0" borderId="0"/>
    <xf numFmtId="176" fontId="38" fillId="0" borderId="0"/>
    <xf numFmtId="176" fontId="31" fillId="0" borderId="0"/>
    <xf numFmtId="176" fontId="38" fillId="0" borderId="0"/>
    <xf numFmtId="176" fontId="31" fillId="0" borderId="0"/>
    <xf numFmtId="176" fontId="38" fillId="0" borderId="0"/>
    <xf numFmtId="176" fontId="31" fillId="0" borderId="0"/>
    <xf numFmtId="176" fontId="38" fillId="0" borderId="0"/>
    <xf numFmtId="176" fontId="31" fillId="0" borderId="0"/>
    <xf numFmtId="176" fontId="38" fillId="0" borderId="0"/>
    <xf numFmtId="176" fontId="31" fillId="0" borderId="0"/>
    <xf numFmtId="176" fontId="38" fillId="0" borderId="0"/>
    <xf numFmtId="176" fontId="31" fillId="0" borderId="0"/>
    <xf numFmtId="176" fontId="38" fillId="0" borderId="0"/>
    <xf numFmtId="176" fontId="31" fillId="0" borderId="0"/>
    <xf numFmtId="0" fontId="38" fillId="0" borderId="0"/>
    <xf numFmtId="173" fontId="21" fillId="0" borderId="0"/>
    <xf numFmtId="176" fontId="31" fillId="0" borderId="0"/>
    <xf numFmtId="173" fontId="21" fillId="0" borderId="0"/>
    <xf numFmtId="176" fontId="31" fillId="0" borderId="0"/>
    <xf numFmtId="173" fontId="21" fillId="0" borderId="0"/>
    <xf numFmtId="176" fontId="31" fillId="0" borderId="0"/>
    <xf numFmtId="173" fontId="21" fillId="0" borderId="0"/>
    <xf numFmtId="176" fontId="31" fillId="0" borderId="0"/>
    <xf numFmtId="173" fontId="21" fillId="0" borderId="0"/>
    <xf numFmtId="176" fontId="31" fillId="0" borderId="0"/>
    <xf numFmtId="0" fontId="38" fillId="0" borderId="0"/>
    <xf numFmtId="0" fontId="21" fillId="0" borderId="0"/>
    <xf numFmtId="176" fontId="38" fillId="0" borderId="0"/>
    <xf numFmtId="176" fontId="31" fillId="0" borderId="0"/>
    <xf numFmtId="173" fontId="38" fillId="0" borderId="0"/>
    <xf numFmtId="176" fontId="31" fillId="0" borderId="0"/>
    <xf numFmtId="0" fontId="38" fillId="0" borderId="0"/>
    <xf numFmtId="0" fontId="21" fillId="0" borderId="0"/>
    <xf numFmtId="173" fontId="38" fillId="0" borderId="0"/>
    <xf numFmtId="176" fontId="31" fillId="0" borderId="0"/>
    <xf numFmtId="173" fontId="38" fillId="0" borderId="0"/>
    <xf numFmtId="176" fontId="31" fillId="0" borderId="0"/>
    <xf numFmtId="4" fontId="41" fillId="0" borderId="0">
      <alignment vertical="center"/>
    </xf>
    <xf numFmtId="176" fontId="31" fillId="0" borderId="0"/>
    <xf numFmtId="4" fontId="41" fillId="0" borderId="0">
      <alignment vertical="center"/>
    </xf>
    <xf numFmtId="176" fontId="31" fillId="0" borderId="0"/>
    <xf numFmtId="4" fontId="41" fillId="0" borderId="0">
      <alignment vertical="center"/>
    </xf>
    <xf numFmtId="176" fontId="31" fillId="0" borderId="0"/>
    <xf numFmtId="173" fontId="21" fillId="0" borderId="0"/>
    <xf numFmtId="176" fontId="31" fillId="0" borderId="0"/>
    <xf numFmtId="4" fontId="41" fillId="0" borderId="0">
      <alignment vertical="center"/>
    </xf>
    <xf numFmtId="176" fontId="31" fillId="0" borderId="0"/>
    <xf numFmtId="0" fontId="21" fillId="0" borderId="0"/>
    <xf numFmtId="0" fontId="21" fillId="0" borderId="0"/>
    <xf numFmtId="0" fontId="21" fillId="0" borderId="0"/>
    <xf numFmtId="0" fontId="21" fillId="0" borderId="0"/>
    <xf numFmtId="0" fontId="21" fillId="0" borderId="0"/>
    <xf numFmtId="0" fontId="21" fillId="0" borderId="0"/>
    <xf numFmtId="0" fontId="38" fillId="0" borderId="0"/>
    <xf numFmtId="176" fontId="38" fillId="0" borderId="0"/>
    <xf numFmtId="176" fontId="31" fillId="0" borderId="0"/>
    <xf numFmtId="0" fontId="38" fillId="0" borderId="0"/>
    <xf numFmtId="0" fontId="38" fillId="0" borderId="0"/>
    <xf numFmtId="0" fontId="38" fillId="0" borderId="0"/>
    <xf numFmtId="0" fontId="38" fillId="0" borderId="0"/>
    <xf numFmtId="176" fontId="38" fillId="0" borderId="0"/>
    <xf numFmtId="176" fontId="22" fillId="0" borderId="0"/>
    <xf numFmtId="176" fontId="31" fillId="0" borderId="0"/>
    <xf numFmtId="176" fontId="31" fillId="0" borderId="0"/>
    <xf numFmtId="0" fontId="38" fillId="0" borderId="0"/>
    <xf numFmtId="186" fontId="38" fillId="0" borderId="0"/>
    <xf numFmtId="0" fontId="38" fillId="0" borderId="0"/>
    <xf numFmtId="0" fontId="38" fillId="0" borderId="0"/>
    <xf numFmtId="0" fontId="39" fillId="0" borderId="0"/>
    <xf numFmtId="176" fontId="38" fillId="0" borderId="0"/>
    <xf numFmtId="176" fontId="22" fillId="0" borderId="0"/>
    <xf numFmtId="176" fontId="31" fillId="0" borderId="0"/>
    <xf numFmtId="176" fontId="31" fillId="0" borderId="0"/>
    <xf numFmtId="0" fontId="38" fillId="0" borderId="0"/>
    <xf numFmtId="186" fontId="38" fillId="0" borderId="0"/>
    <xf numFmtId="0" fontId="38" fillId="0" borderId="0"/>
    <xf numFmtId="0" fontId="38" fillId="0" borderId="0"/>
    <xf numFmtId="176" fontId="38" fillId="0" borderId="0"/>
    <xf numFmtId="176" fontId="31" fillId="0" borderId="0"/>
    <xf numFmtId="0" fontId="38" fillId="0" borderId="0"/>
    <xf numFmtId="176" fontId="31" fillId="0" borderId="0"/>
    <xf numFmtId="0" fontId="38" fillId="0" borderId="0"/>
    <xf numFmtId="176" fontId="31" fillId="0" borderId="0"/>
    <xf numFmtId="0" fontId="38" fillId="0" borderId="0"/>
    <xf numFmtId="0" fontId="21" fillId="0" borderId="0"/>
    <xf numFmtId="0" fontId="21" fillId="0" borderId="0"/>
    <xf numFmtId="176" fontId="21" fillId="0" borderId="0"/>
    <xf numFmtId="176" fontId="31" fillId="0" borderId="0"/>
    <xf numFmtId="176" fontId="21" fillId="0" borderId="0"/>
    <xf numFmtId="176" fontId="31" fillId="0" borderId="0"/>
    <xf numFmtId="0" fontId="38" fillId="0" borderId="0"/>
    <xf numFmtId="0" fontId="38" fillId="0" borderId="0"/>
    <xf numFmtId="176" fontId="31" fillId="0" borderId="0"/>
    <xf numFmtId="0" fontId="21" fillId="0" borderId="0"/>
    <xf numFmtId="0" fontId="21" fillId="0" borderId="0"/>
    <xf numFmtId="0" fontId="21" fillId="0" borderId="0"/>
    <xf numFmtId="0" fontId="21" fillId="0" borderId="0"/>
    <xf numFmtId="176" fontId="38" fillId="0" borderId="0"/>
    <xf numFmtId="176" fontId="22" fillId="0" borderId="0"/>
    <xf numFmtId="176" fontId="31" fillId="0" borderId="0"/>
    <xf numFmtId="176" fontId="31" fillId="0" borderId="0"/>
    <xf numFmtId="176" fontId="38" fillId="0" borderId="0"/>
    <xf numFmtId="176" fontId="22" fillId="0" borderId="0"/>
    <xf numFmtId="176" fontId="31" fillId="0" borderId="0"/>
    <xf numFmtId="176" fontId="31" fillId="0" borderId="0"/>
    <xf numFmtId="176" fontId="38" fillId="0" borderId="0"/>
    <xf numFmtId="176" fontId="22" fillId="0" borderId="0"/>
    <xf numFmtId="176" fontId="31" fillId="0" borderId="0"/>
    <xf numFmtId="176" fontId="31" fillId="0" borderId="0"/>
    <xf numFmtId="173" fontId="38" fillId="0" borderId="0"/>
    <xf numFmtId="4" fontId="41" fillId="0" borderId="0">
      <alignment vertical="center"/>
    </xf>
    <xf numFmtId="176" fontId="22" fillId="0" borderId="0"/>
    <xf numFmtId="176" fontId="31" fillId="0" borderId="0"/>
    <xf numFmtId="176" fontId="31" fillId="0" borderId="0"/>
    <xf numFmtId="176" fontId="21" fillId="0" borderId="0"/>
    <xf numFmtId="176" fontId="22" fillId="0" borderId="0"/>
    <xf numFmtId="176" fontId="31" fillId="0" borderId="0"/>
    <xf numFmtId="176" fontId="31" fillId="0" borderId="0"/>
    <xf numFmtId="176" fontId="51" fillId="0" borderId="0"/>
    <xf numFmtId="176" fontId="22" fillId="0" borderId="0"/>
    <xf numFmtId="176" fontId="31" fillId="0" borderId="0"/>
    <xf numFmtId="176" fontId="31" fillId="0" borderId="0"/>
    <xf numFmtId="176" fontId="21" fillId="0" borderId="0"/>
    <xf numFmtId="176" fontId="22" fillId="0" borderId="0"/>
    <xf numFmtId="176" fontId="31" fillId="0" borderId="0"/>
    <xf numFmtId="176" fontId="31" fillId="0" borderId="0"/>
    <xf numFmtId="176" fontId="51" fillId="0" borderId="0"/>
    <xf numFmtId="176" fontId="22" fillId="0" borderId="0"/>
    <xf numFmtId="176" fontId="31" fillId="0" borderId="0"/>
    <xf numFmtId="176" fontId="31" fillId="0" borderId="0"/>
    <xf numFmtId="176" fontId="21" fillId="0" borderId="0"/>
    <xf numFmtId="176" fontId="22" fillId="0" borderId="0"/>
    <xf numFmtId="176" fontId="31" fillId="0" borderId="0"/>
    <xf numFmtId="176" fontId="31" fillId="0" borderId="0"/>
    <xf numFmtId="176" fontId="51" fillId="0" borderId="0"/>
    <xf numFmtId="176" fontId="22" fillId="0" borderId="0"/>
    <xf numFmtId="176" fontId="31" fillId="0" borderId="0"/>
    <xf numFmtId="176" fontId="31" fillId="0" borderId="0"/>
    <xf numFmtId="176" fontId="38" fillId="0" borderId="0"/>
    <xf numFmtId="176" fontId="22" fillId="0" borderId="0"/>
    <xf numFmtId="176" fontId="31" fillId="0" borderId="0"/>
    <xf numFmtId="176" fontId="31" fillId="0" borderId="0"/>
    <xf numFmtId="176" fontId="38" fillId="0" borderId="0"/>
    <xf numFmtId="176" fontId="22" fillId="0" borderId="0"/>
    <xf numFmtId="176" fontId="31" fillId="0" borderId="0"/>
    <xf numFmtId="176" fontId="31" fillId="0" borderId="0"/>
    <xf numFmtId="176" fontId="38" fillId="0" borderId="0"/>
    <xf numFmtId="176" fontId="22" fillId="0" borderId="0"/>
    <xf numFmtId="176" fontId="31" fillId="0" borderId="0"/>
    <xf numFmtId="176" fontId="31" fillId="0" borderId="0"/>
    <xf numFmtId="4" fontId="41" fillId="0" borderId="0">
      <alignment vertical="center"/>
    </xf>
    <xf numFmtId="176" fontId="22" fillId="0" borderId="0"/>
    <xf numFmtId="176" fontId="31" fillId="0" borderId="0"/>
    <xf numFmtId="176" fontId="31" fillId="0" borderId="0"/>
    <xf numFmtId="4" fontId="41" fillId="0" borderId="0">
      <alignment vertical="center"/>
    </xf>
    <xf numFmtId="176" fontId="22" fillId="0" borderId="0"/>
    <xf numFmtId="176" fontId="31" fillId="0" borderId="0"/>
    <xf numFmtId="176" fontId="31" fillId="0" borderId="0"/>
    <xf numFmtId="4" fontId="41" fillId="0" borderId="0">
      <alignment vertical="center"/>
    </xf>
    <xf numFmtId="176" fontId="22" fillId="0" borderId="0"/>
    <xf numFmtId="176" fontId="31" fillId="0" borderId="0"/>
    <xf numFmtId="176" fontId="31" fillId="0" borderId="0"/>
    <xf numFmtId="4" fontId="41" fillId="0" borderId="0">
      <alignment vertical="center"/>
    </xf>
    <xf numFmtId="176" fontId="22" fillId="0" borderId="0"/>
    <xf numFmtId="176" fontId="31" fillId="0" borderId="0"/>
    <xf numFmtId="176" fontId="31" fillId="0" borderId="0"/>
    <xf numFmtId="176" fontId="21" fillId="0" borderId="0"/>
    <xf numFmtId="176" fontId="22" fillId="0" borderId="0"/>
    <xf numFmtId="176" fontId="31" fillId="0" borderId="0"/>
    <xf numFmtId="176" fontId="31" fillId="0" borderId="0"/>
    <xf numFmtId="176" fontId="51" fillId="0" borderId="0"/>
    <xf numFmtId="176" fontId="22" fillId="0" borderId="0"/>
    <xf numFmtId="176" fontId="31" fillId="0" borderId="0"/>
    <xf numFmtId="176" fontId="31" fillId="0" borderId="0"/>
    <xf numFmtId="176" fontId="21" fillId="0" borderId="0"/>
    <xf numFmtId="176" fontId="22" fillId="0" borderId="0"/>
    <xf numFmtId="176" fontId="31" fillId="0" borderId="0"/>
    <xf numFmtId="176" fontId="31" fillId="0" borderId="0"/>
    <xf numFmtId="176" fontId="51" fillId="0" borderId="0"/>
    <xf numFmtId="176" fontId="22" fillId="0" borderId="0"/>
    <xf numFmtId="176" fontId="31" fillId="0" borderId="0"/>
    <xf numFmtId="176" fontId="31" fillId="0" borderId="0"/>
    <xf numFmtId="176" fontId="21" fillId="0" borderId="0"/>
    <xf numFmtId="176" fontId="22" fillId="0" borderId="0"/>
    <xf numFmtId="176" fontId="31" fillId="0" borderId="0"/>
    <xf numFmtId="176" fontId="31" fillId="0" borderId="0"/>
    <xf numFmtId="176" fontId="51" fillId="0" borderId="0"/>
    <xf numFmtId="176" fontId="22" fillId="0" borderId="0"/>
    <xf numFmtId="176" fontId="31" fillId="0" borderId="0"/>
    <xf numFmtId="176" fontId="31" fillId="0" borderId="0"/>
    <xf numFmtId="176" fontId="38" fillId="0" borderId="0"/>
    <xf numFmtId="176" fontId="31" fillId="0" borderId="0"/>
    <xf numFmtId="0" fontId="38" fillId="0" borderId="0"/>
    <xf numFmtId="176" fontId="31" fillId="0" borderId="0"/>
    <xf numFmtId="0" fontId="38" fillId="0" borderId="0"/>
    <xf numFmtId="176" fontId="31" fillId="0" borderId="0"/>
    <xf numFmtId="176" fontId="38" fillId="0" borderId="0"/>
    <xf numFmtId="176" fontId="22" fillId="0" borderId="0"/>
    <xf numFmtId="176" fontId="31" fillId="0" borderId="0"/>
    <xf numFmtId="176" fontId="31" fillId="0" borderId="0"/>
    <xf numFmtId="0" fontId="38" fillId="0" borderId="0"/>
    <xf numFmtId="176" fontId="31" fillId="0" borderId="0"/>
    <xf numFmtId="176" fontId="38" fillId="0" borderId="0"/>
    <xf numFmtId="176" fontId="31" fillId="0" borderId="0"/>
    <xf numFmtId="176" fontId="21" fillId="0" borderId="0"/>
    <xf numFmtId="176" fontId="31" fillId="0" borderId="0"/>
    <xf numFmtId="0" fontId="21" fillId="0" borderId="0"/>
    <xf numFmtId="176" fontId="31" fillId="0" borderId="0"/>
    <xf numFmtId="0" fontId="38" fillId="0" borderId="0"/>
    <xf numFmtId="173" fontId="21" fillId="0" borderId="0"/>
    <xf numFmtId="176" fontId="31" fillId="0" borderId="0"/>
    <xf numFmtId="0" fontId="16" fillId="0" borderId="0"/>
    <xf numFmtId="187" fontId="22" fillId="12" borderId="0" applyFont="0" applyBorder="0">
      <alignment horizontal="center" vertical="center" shrinkToFit="1"/>
    </xf>
    <xf numFmtId="4" fontId="41" fillId="0" borderId="0">
      <alignment vertical="center"/>
    </xf>
    <xf numFmtId="176" fontId="31" fillId="0" borderId="0"/>
    <xf numFmtId="0" fontId="21" fillId="0" borderId="0"/>
    <xf numFmtId="0" fontId="38" fillId="0" borderId="0"/>
    <xf numFmtId="176" fontId="21" fillId="0" borderId="0"/>
    <xf numFmtId="176" fontId="31" fillId="0" borderId="0"/>
    <xf numFmtId="176" fontId="21" fillId="0" borderId="0"/>
    <xf numFmtId="176" fontId="31" fillId="0" borderId="0"/>
    <xf numFmtId="176" fontId="21" fillId="0" borderId="0"/>
    <xf numFmtId="176" fontId="31" fillId="0" borderId="0"/>
    <xf numFmtId="176" fontId="38" fillId="0" borderId="0"/>
    <xf numFmtId="176" fontId="31" fillId="0" borderId="0"/>
    <xf numFmtId="176" fontId="21" fillId="0" borderId="0"/>
    <xf numFmtId="176" fontId="31" fillId="0" borderId="0"/>
    <xf numFmtId="0" fontId="21" fillId="0" borderId="0"/>
    <xf numFmtId="186" fontId="21" fillId="0" borderId="0"/>
    <xf numFmtId="0" fontId="38" fillId="0" borderId="0"/>
    <xf numFmtId="0" fontId="38" fillId="0" borderId="0"/>
    <xf numFmtId="0" fontId="21" fillId="0" borderId="0"/>
    <xf numFmtId="176" fontId="22" fillId="0" borderId="0"/>
    <xf numFmtId="176" fontId="31" fillId="0" borderId="0"/>
    <xf numFmtId="176" fontId="31" fillId="0" borderId="0"/>
    <xf numFmtId="0" fontId="22" fillId="0" borderId="0" applyFont="0" applyFill="0" applyBorder="0" applyAlignment="0" applyProtection="0"/>
    <xf numFmtId="0" fontId="22" fillId="0" borderId="0" applyFont="0" applyFill="0" applyBorder="0" applyAlignment="0" applyProtection="0"/>
    <xf numFmtId="188" fontId="16" fillId="0" borderId="0" applyFont="0" applyFill="0" applyBorder="0" applyAlignment="0" applyProtection="0"/>
    <xf numFmtId="0" fontId="37" fillId="0" borderId="0">
      <protection locked="0"/>
    </xf>
    <xf numFmtId="0" fontId="37" fillId="0" borderId="0">
      <protection locked="0"/>
    </xf>
    <xf numFmtId="0" fontId="37" fillId="0" borderId="0">
      <protection locked="0"/>
    </xf>
    <xf numFmtId="176" fontId="31" fillId="0" borderId="0"/>
    <xf numFmtId="176" fontId="31" fillId="0" borderId="0"/>
    <xf numFmtId="176" fontId="31" fillId="0" borderId="0"/>
    <xf numFmtId="176" fontId="31" fillId="0" borderId="0"/>
    <xf numFmtId="176" fontId="31" fillId="0" borderId="0"/>
    <xf numFmtId="0" fontId="37" fillId="0" borderId="0">
      <protection locked="0"/>
    </xf>
    <xf numFmtId="176" fontId="31" fillId="0" borderId="0"/>
    <xf numFmtId="176" fontId="31" fillId="0" borderId="0"/>
    <xf numFmtId="176" fontId="31" fillId="0" borderId="0"/>
    <xf numFmtId="176" fontId="31" fillId="0" borderId="0"/>
    <xf numFmtId="176" fontId="31" fillId="0" borderId="0"/>
    <xf numFmtId="189" fontId="56" fillId="0" borderId="0">
      <protection locked="0"/>
    </xf>
    <xf numFmtId="190" fontId="57" fillId="0" borderId="0">
      <protection locked="0"/>
    </xf>
    <xf numFmtId="190" fontId="57" fillId="0" borderId="0">
      <protection locked="0"/>
    </xf>
    <xf numFmtId="0" fontId="37" fillId="0" borderId="0">
      <protection locked="0"/>
    </xf>
    <xf numFmtId="176" fontId="22" fillId="0" borderId="0"/>
    <xf numFmtId="190" fontId="57" fillId="0" borderId="0">
      <protection locked="0"/>
    </xf>
    <xf numFmtId="190" fontId="57" fillId="0" borderId="0">
      <protection locked="0"/>
    </xf>
    <xf numFmtId="189" fontId="57" fillId="0" borderId="0">
      <protection locked="0"/>
    </xf>
    <xf numFmtId="189" fontId="56" fillId="0" borderId="0">
      <protection locked="0"/>
    </xf>
    <xf numFmtId="190" fontId="57" fillId="0" borderId="0">
      <protection locked="0"/>
    </xf>
    <xf numFmtId="190" fontId="57" fillId="0" borderId="0">
      <protection locked="0"/>
    </xf>
    <xf numFmtId="0" fontId="37" fillId="0" borderId="0">
      <protection locked="0"/>
    </xf>
    <xf numFmtId="176" fontId="22" fillId="0" borderId="0"/>
    <xf numFmtId="190" fontId="57" fillId="0" borderId="0">
      <protection locked="0"/>
    </xf>
    <xf numFmtId="190" fontId="57" fillId="0" borderId="0">
      <protection locked="0"/>
    </xf>
    <xf numFmtId="189" fontId="57" fillId="0" borderId="0">
      <protection locked="0"/>
    </xf>
    <xf numFmtId="0" fontId="37" fillId="0" borderId="0">
      <protection locked="0"/>
    </xf>
    <xf numFmtId="189" fontId="56" fillId="0" borderId="0">
      <protection locked="0"/>
    </xf>
    <xf numFmtId="190" fontId="57" fillId="0" borderId="0">
      <protection locked="0"/>
    </xf>
    <xf numFmtId="190" fontId="57" fillId="0" borderId="0">
      <protection locked="0"/>
    </xf>
    <xf numFmtId="0" fontId="37" fillId="0" borderId="0">
      <protection locked="0"/>
    </xf>
    <xf numFmtId="176" fontId="31" fillId="0" borderId="0"/>
    <xf numFmtId="176" fontId="22" fillId="0" borderId="0"/>
    <xf numFmtId="190" fontId="57" fillId="0" borderId="0">
      <protection locked="0"/>
    </xf>
    <xf numFmtId="190" fontId="57" fillId="0" borderId="0">
      <protection locked="0"/>
    </xf>
    <xf numFmtId="189" fontId="57" fillId="0" borderId="0">
      <protection locked="0"/>
    </xf>
    <xf numFmtId="0" fontId="37" fillId="0" borderId="0">
      <protection locked="0"/>
    </xf>
    <xf numFmtId="0" fontId="37" fillId="0" borderId="0">
      <protection locked="0"/>
    </xf>
    <xf numFmtId="191" fontId="6" fillId="0" borderId="0" applyFont="0" applyFill="0" applyBorder="0" applyAlignment="0" applyProtection="0"/>
    <xf numFmtId="192" fontId="6" fillId="0" borderId="0" applyFont="0" applyFill="0" applyBorder="0" applyAlignment="0" applyProtection="0"/>
    <xf numFmtId="0" fontId="37" fillId="0" borderId="7">
      <protection locked="0"/>
    </xf>
    <xf numFmtId="0" fontId="37" fillId="0" borderId="7">
      <protection locked="0"/>
    </xf>
    <xf numFmtId="0" fontId="37" fillId="0" borderId="7">
      <protection locked="0"/>
    </xf>
    <xf numFmtId="0" fontId="37" fillId="0" borderId="7">
      <protection locked="0"/>
    </xf>
    <xf numFmtId="0" fontId="37" fillId="0" borderId="7">
      <protection locked="0"/>
    </xf>
    <xf numFmtId="0" fontId="37" fillId="0" borderId="7">
      <protection locked="0"/>
    </xf>
    <xf numFmtId="0" fontId="37" fillId="0" borderId="7">
      <protection locked="0"/>
    </xf>
    <xf numFmtId="0" fontId="37" fillId="0" borderId="7">
      <protection locked="0"/>
    </xf>
    <xf numFmtId="0" fontId="37" fillId="0" borderId="7">
      <protection locked="0"/>
    </xf>
    <xf numFmtId="0" fontId="37" fillId="0" borderId="7">
      <protection locked="0"/>
    </xf>
    <xf numFmtId="0" fontId="37" fillId="0" borderId="7">
      <protection locked="0"/>
    </xf>
    <xf numFmtId="0" fontId="37" fillId="0" borderId="7">
      <protection locked="0"/>
    </xf>
    <xf numFmtId="0" fontId="37" fillId="0" borderId="7">
      <protection locked="0"/>
    </xf>
    <xf numFmtId="0" fontId="37" fillId="0" borderId="7">
      <protection locked="0"/>
    </xf>
    <xf numFmtId="0" fontId="37" fillId="0" borderId="7">
      <protection locked="0"/>
    </xf>
    <xf numFmtId="0" fontId="37" fillId="0" borderId="7">
      <protection locked="0"/>
    </xf>
    <xf numFmtId="0" fontId="37" fillId="0" borderId="7">
      <protection locked="0"/>
    </xf>
    <xf numFmtId="0" fontId="37" fillId="0" borderId="7">
      <protection locked="0"/>
    </xf>
    <xf numFmtId="0" fontId="37" fillId="0" borderId="7">
      <protection locked="0"/>
    </xf>
    <xf numFmtId="0" fontId="37" fillId="0" borderId="7">
      <protection locked="0"/>
    </xf>
    <xf numFmtId="0" fontId="37" fillId="0" borderId="7">
      <protection locked="0"/>
    </xf>
    <xf numFmtId="0" fontId="37" fillId="0" borderId="7">
      <protection locked="0"/>
    </xf>
    <xf numFmtId="0" fontId="37" fillId="0" borderId="7">
      <protection locked="0"/>
    </xf>
    <xf numFmtId="0" fontId="37" fillId="0" borderId="7">
      <protection locked="0"/>
    </xf>
    <xf numFmtId="0" fontId="37" fillId="0" borderId="7">
      <protection locked="0"/>
    </xf>
    <xf numFmtId="0" fontId="37" fillId="0" borderId="7">
      <protection locked="0"/>
    </xf>
    <xf numFmtId="0" fontId="37" fillId="0" borderId="7">
      <protection locked="0"/>
    </xf>
    <xf numFmtId="0" fontId="37" fillId="0" borderId="7">
      <protection locked="0"/>
    </xf>
    <xf numFmtId="0" fontId="37" fillId="0" borderId="7">
      <protection locked="0"/>
    </xf>
    <xf numFmtId="0" fontId="37" fillId="0" borderId="7">
      <protection locked="0"/>
    </xf>
    <xf numFmtId="0" fontId="37" fillId="0" borderId="7">
      <protection locked="0"/>
    </xf>
    <xf numFmtId="0" fontId="37" fillId="0" borderId="7">
      <protection locked="0"/>
    </xf>
    <xf numFmtId="0" fontId="37" fillId="0" borderId="7">
      <protection locked="0"/>
    </xf>
    <xf numFmtId="0" fontId="37" fillId="0" borderId="7">
      <protection locked="0"/>
    </xf>
    <xf numFmtId="0" fontId="37" fillId="0" borderId="7">
      <protection locked="0"/>
    </xf>
    <xf numFmtId="0" fontId="37" fillId="0" borderId="7">
      <protection locked="0"/>
    </xf>
    <xf numFmtId="0" fontId="37" fillId="0" borderId="7">
      <protection locked="0"/>
    </xf>
    <xf numFmtId="0" fontId="37" fillId="0" borderId="7">
      <protection locked="0"/>
    </xf>
    <xf numFmtId="0" fontId="37" fillId="0" borderId="7">
      <protection locked="0"/>
    </xf>
    <xf numFmtId="0" fontId="37" fillId="0" borderId="7">
      <protection locked="0"/>
    </xf>
    <xf numFmtId="0" fontId="37" fillId="0" borderId="7">
      <protection locked="0"/>
    </xf>
    <xf numFmtId="0" fontId="37" fillId="0" borderId="7">
      <protection locked="0"/>
    </xf>
    <xf numFmtId="0" fontId="37" fillId="0" borderId="7">
      <protection locked="0"/>
    </xf>
    <xf numFmtId="0" fontId="37" fillId="0" borderId="7">
      <protection locked="0"/>
    </xf>
    <xf numFmtId="0" fontId="37" fillId="0" borderId="7">
      <protection locked="0"/>
    </xf>
    <xf numFmtId="0" fontId="37" fillId="0" borderId="7">
      <protection locked="0"/>
    </xf>
    <xf numFmtId="0" fontId="37" fillId="0" borderId="7">
      <protection locked="0"/>
    </xf>
    <xf numFmtId="0" fontId="37" fillId="0" borderId="7">
      <protection locked="0"/>
    </xf>
    <xf numFmtId="0" fontId="37" fillId="0" borderId="7">
      <protection locked="0"/>
    </xf>
    <xf numFmtId="0" fontId="37" fillId="0" borderId="7">
      <protection locked="0"/>
    </xf>
    <xf numFmtId="0" fontId="37" fillId="0" borderId="7">
      <protection locked="0"/>
    </xf>
    <xf numFmtId="0" fontId="37" fillId="0" borderId="7">
      <protection locked="0"/>
    </xf>
    <xf numFmtId="0" fontId="37" fillId="0" borderId="7">
      <protection locked="0"/>
    </xf>
    <xf numFmtId="0" fontId="37" fillId="0" borderId="7">
      <protection locked="0"/>
    </xf>
    <xf numFmtId="0" fontId="37" fillId="0" borderId="7">
      <protection locked="0"/>
    </xf>
    <xf numFmtId="0" fontId="37" fillId="0" borderId="7">
      <protection locked="0"/>
    </xf>
    <xf numFmtId="0" fontId="37" fillId="0" borderId="7">
      <protection locked="0"/>
    </xf>
    <xf numFmtId="0" fontId="37" fillId="0" borderId="7">
      <protection locked="0"/>
    </xf>
    <xf numFmtId="0" fontId="37" fillId="0" borderId="7">
      <protection locked="0"/>
    </xf>
    <xf numFmtId="0" fontId="37" fillId="0" borderId="7">
      <protection locked="0"/>
    </xf>
    <xf numFmtId="0" fontId="37" fillId="0" borderId="7">
      <protection locked="0"/>
    </xf>
    <xf numFmtId="0" fontId="37" fillId="0" borderId="7">
      <protection locked="0"/>
    </xf>
    <xf numFmtId="0" fontId="37" fillId="0" borderId="7">
      <protection locked="0"/>
    </xf>
    <xf numFmtId="0" fontId="37" fillId="0" borderId="7">
      <protection locked="0"/>
    </xf>
    <xf numFmtId="0" fontId="37" fillId="0" borderId="7">
      <protection locked="0"/>
    </xf>
    <xf numFmtId="0" fontId="37" fillId="0" borderId="7">
      <protection locked="0"/>
    </xf>
    <xf numFmtId="0" fontId="37" fillId="0" borderId="7">
      <protection locked="0"/>
    </xf>
    <xf numFmtId="0" fontId="37" fillId="0" borderId="7">
      <protection locked="0"/>
    </xf>
    <xf numFmtId="0" fontId="37" fillId="0" borderId="7">
      <protection locked="0"/>
    </xf>
    <xf numFmtId="0" fontId="37" fillId="0" borderId="7">
      <protection locked="0"/>
    </xf>
    <xf numFmtId="0" fontId="37" fillId="0" borderId="7">
      <protection locked="0"/>
    </xf>
    <xf numFmtId="0" fontId="37" fillId="0" borderId="7">
      <protection locked="0"/>
    </xf>
    <xf numFmtId="0" fontId="37" fillId="0" borderId="7">
      <protection locked="0"/>
    </xf>
    <xf numFmtId="0" fontId="37" fillId="0" borderId="7">
      <protection locked="0"/>
    </xf>
    <xf numFmtId="0" fontId="37" fillId="0" borderId="7">
      <protection locked="0"/>
    </xf>
    <xf numFmtId="0" fontId="37" fillId="0" borderId="7">
      <protection locked="0"/>
    </xf>
    <xf numFmtId="0" fontId="37" fillId="0" borderId="7">
      <protection locked="0"/>
    </xf>
    <xf numFmtId="0" fontId="37" fillId="0" borderId="7">
      <protection locked="0"/>
    </xf>
    <xf numFmtId="0" fontId="37" fillId="0" borderId="7">
      <protection locked="0"/>
    </xf>
    <xf numFmtId="0" fontId="37" fillId="0" borderId="7">
      <protection locked="0"/>
    </xf>
    <xf numFmtId="0" fontId="37" fillId="0" borderId="7">
      <protection locked="0"/>
    </xf>
    <xf numFmtId="0" fontId="37" fillId="0" borderId="7">
      <protection locked="0"/>
    </xf>
    <xf numFmtId="0" fontId="37" fillId="0" borderId="7">
      <protection locked="0"/>
    </xf>
    <xf numFmtId="0" fontId="37" fillId="0" borderId="7">
      <protection locked="0"/>
    </xf>
    <xf numFmtId="0" fontId="37" fillId="0" borderId="7">
      <protection locked="0"/>
    </xf>
    <xf numFmtId="0" fontId="37" fillId="0" borderId="7">
      <protection locked="0"/>
    </xf>
    <xf numFmtId="0" fontId="37" fillId="0" borderId="7">
      <protection locked="0"/>
    </xf>
    <xf numFmtId="0" fontId="37" fillId="0" borderId="7">
      <protection locked="0"/>
    </xf>
    <xf numFmtId="0" fontId="37" fillId="0" borderId="7">
      <protection locked="0"/>
    </xf>
    <xf numFmtId="0" fontId="37" fillId="0" borderId="7">
      <protection locked="0"/>
    </xf>
    <xf numFmtId="0" fontId="37" fillId="0" borderId="7">
      <protection locked="0"/>
    </xf>
    <xf numFmtId="0" fontId="37" fillId="0" borderId="7">
      <protection locked="0"/>
    </xf>
    <xf numFmtId="0" fontId="37" fillId="0" borderId="7">
      <protection locked="0"/>
    </xf>
    <xf numFmtId="0" fontId="37" fillId="0" borderId="7">
      <protection locked="0"/>
    </xf>
    <xf numFmtId="0" fontId="37" fillId="0" borderId="7">
      <protection locked="0"/>
    </xf>
    <xf numFmtId="0" fontId="37" fillId="0" borderId="7">
      <protection locked="0"/>
    </xf>
    <xf numFmtId="0" fontId="37" fillId="0" borderId="7">
      <protection locked="0"/>
    </xf>
    <xf numFmtId="0" fontId="37" fillId="0" borderId="7">
      <protection locked="0"/>
    </xf>
    <xf numFmtId="0" fontId="37" fillId="0" borderId="7">
      <protection locked="0"/>
    </xf>
    <xf numFmtId="0" fontId="37" fillId="0" borderId="7">
      <protection locked="0"/>
    </xf>
    <xf numFmtId="0" fontId="37" fillId="0" borderId="7">
      <protection locked="0"/>
    </xf>
    <xf numFmtId="0" fontId="37" fillId="0" borderId="7">
      <protection locked="0"/>
    </xf>
    <xf numFmtId="0" fontId="37" fillId="0" borderId="7">
      <protection locked="0"/>
    </xf>
    <xf numFmtId="0" fontId="37" fillId="0" borderId="7">
      <protection locked="0"/>
    </xf>
    <xf numFmtId="0" fontId="37" fillId="0" borderId="7">
      <protection locked="0"/>
    </xf>
    <xf numFmtId="0" fontId="37" fillId="0" borderId="7">
      <protection locked="0"/>
    </xf>
    <xf numFmtId="0" fontId="37" fillId="0" borderId="7">
      <protection locked="0"/>
    </xf>
    <xf numFmtId="0" fontId="37" fillId="0" borderId="7">
      <protection locked="0"/>
    </xf>
    <xf numFmtId="0" fontId="37" fillId="0" borderId="7">
      <protection locked="0"/>
    </xf>
    <xf numFmtId="0" fontId="37" fillId="0" borderId="7">
      <protection locked="0"/>
    </xf>
    <xf numFmtId="0" fontId="37" fillId="0" borderId="7">
      <protection locked="0"/>
    </xf>
    <xf numFmtId="0" fontId="37" fillId="0" borderId="7">
      <protection locked="0"/>
    </xf>
    <xf numFmtId="0" fontId="37" fillId="0" borderId="7">
      <protection locked="0"/>
    </xf>
    <xf numFmtId="0" fontId="37" fillId="0" borderId="7">
      <protection locked="0"/>
    </xf>
    <xf numFmtId="0" fontId="37" fillId="0" borderId="7">
      <protection locked="0"/>
    </xf>
    <xf numFmtId="0" fontId="37" fillId="0" borderId="7">
      <protection locked="0"/>
    </xf>
    <xf numFmtId="0" fontId="37" fillId="0" borderId="7">
      <protection locked="0"/>
    </xf>
    <xf numFmtId="0" fontId="37" fillId="0" borderId="7">
      <protection locked="0"/>
    </xf>
    <xf numFmtId="0" fontId="37" fillId="0" borderId="7">
      <protection locked="0"/>
    </xf>
    <xf numFmtId="0" fontId="37" fillId="0" borderId="7">
      <protection locked="0"/>
    </xf>
    <xf numFmtId="0" fontId="37" fillId="0" borderId="7">
      <protection locked="0"/>
    </xf>
    <xf numFmtId="0" fontId="37" fillId="0" borderId="7">
      <protection locked="0"/>
    </xf>
    <xf numFmtId="0" fontId="37" fillId="0" borderId="7">
      <protection locked="0"/>
    </xf>
    <xf numFmtId="0" fontId="37" fillId="0" borderId="7">
      <protection locked="0"/>
    </xf>
    <xf numFmtId="0" fontId="37" fillId="0" borderId="7">
      <protection locked="0"/>
    </xf>
    <xf numFmtId="0" fontId="37" fillId="0" borderId="7">
      <protection locked="0"/>
    </xf>
    <xf numFmtId="0" fontId="37" fillId="0" borderId="7">
      <protection locked="0"/>
    </xf>
    <xf numFmtId="0" fontId="37" fillId="0" borderId="7">
      <protection locked="0"/>
    </xf>
    <xf numFmtId="0" fontId="37" fillId="0" borderId="7">
      <protection locked="0"/>
    </xf>
    <xf numFmtId="0" fontId="37" fillId="0" borderId="7">
      <protection locked="0"/>
    </xf>
    <xf numFmtId="0" fontId="37" fillId="0" borderId="7">
      <protection locked="0"/>
    </xf>
    <xf numFmtId="0" fontId="37" fillId="0" borderId="7">
      <protection locked="0"/>
    </xf>
    <xf numFmtId="0" fontId="37" fillId="0" borderId="7">
      <protection locked="0"/>
    </xf>
    <xf numFmtId="0" fontId="37" fillId="0" borderId="7">
      <protection locked="0"/>
    </xf>
    <xf numFmtId="0" fontId="37" fillId="0" borderId="7">
      <protection locked="0"/>
    </xf>
    <xf numFmtId="0" fontId="37" fillId="0" borderId="7">
      <protection locked="0"/>
    </xf>
    <xf numFmtId="0" fontId="37" fillId="0" borderId="7">
      <protection locked="0"/>
    </xf>
    <xf numFmtId="0" fontId="37" fillId="0" borderId="7">
      <protection locked="0"/>
    </xf>
    <xf numFmtId="0" fontId="37" fillId="0" borderId="7">
      <protection locked="0"/>
    </xf>
    <xf numFmtId="0" fontId="37" fillId="0" borderId="7">
      <protection locked="0"/>
    </xf>
    <xf numFmtId="0" fontId="37" fillId="0" borderId="7">
      <protection locked="0"/>
    </xf>
    <xf numFmtId="0" fontId="37" fillId="0" borderId="7">
      <protection locked="0"/>
    </xf>
    <xf numFmtId="0" fontId="37" fillId="0" borderId="7">
      <protection locked="0"/>
    </xf>
    <xf numFmtId="0" fontId="37" fillId="0" borderId="7">
      <protection locked="0"/>
    </xf>
    <xf numFmtId="0" fontId="37" fillId="0" borderId="7">
      <protection locked="0"/>
    </xf>
    <xf numFmtId="0" fontId="37" fillId="0" borderId="7">
      <protection locked="0"/>
    </xf>
    <xf numFmtId="0" fontId="37" fillId="0" borderId="7">
      <protection locked="0"/>
    </xf>
    <xf numFmtId="0" fontId="37" fillId="0" borderId="7">
      <protection locked="0"/>
    </xf>
    <xf numFmtId="0" fontId="37" fillId="0" borderId="7">
      <protection locked="0"/>
    </xf>
    <xf numFmtId="0" fontId="37" fillId="0" borderId="7">
      <protection locked="0"/>
    </xf>
    <xf numFmtId="0" fontId="37" fillId="0" borderId="7">
      <protection locked="0"/>
    </xf>
    <xf numFmtId="0" fontId="37" fillId="0" borderId="7">
      <protection locked="0"/>
    </xf>
    <xf numFmtId="0" fontId="37" fillId="0" borderId="7">
      <protection locked="0"/>
    </xf>
    <xf numFmtId="0" fontId="37" fillId="0" borderId="7">
      <protection locked="0"/>
    </xf>
    <xf numFmtId="0" fontId="37" fillId="0" borderId="7">
      <protection locked="0"/>
    </xf>
    <xf numFmtId="0" fontId="37" fillId="0" borderId="7">
      <protection locked="0"/>
    </xf>
    <xf numFmtId="0" fontId="37" fillId="0" borderId="7">
      <protection locked="0"/>
    </xf>
    <xf numFmtId="0" fontId="37" fillId="0" borderId="7">
      <protection locked="0"/>
    </xf>
    <xf numFmtId="0" fontId="37" fillId="0" borderId="7">
      <protection locked="0"/>
    </xf>
    <xf numFmtId="0" fontId="37" fillId="0" borderId="7">
      <protection locked="0"/>
    </xf>
    <xf numFmtId="0" fontId="37" fillId="0" borderId="7">
      <protection locked="0"/>
    </xf>
    <xf numFmtId="0" fontId="37" fillId="0" borderId="7">
      <protection locked="0"/>
    </xf>
    <xf numFmtId="0" fontId="37" fillId="0" borderId="7">
      <protection locked="0"/>
    </xf>
    <xf numFmtId="0" fontId="37" fillId="0" borderId="7">
      <protection locked="0"/>
    </xf>
    <xf numFmtId="0" fontId="37" fillId="0" borderId="7">
      <protection locked="0"/>
    </xf>
    <xf numFmtId="0" fontId="37" fillId="0" borderId="7">
      <protection locked="0"/>
    </xf>
    <xf numFmtId="0" fontId="37" fillId="0" borderId="7">
      <protection locked="0"/>
    </xf>
    <xf numFmtId="0" fontId="37" fillId="0" borderId="7">
      <protection locked="0"/>
    </xf>
    <xf numFmtId="0" fontId="37" fillId="0" borderId="7">
      <protection locked="0"/>
    </xf>
    <xf numFmtId="0" fontId="37" fillId="0" borderId="7">
      <protection locked="0"/>
    </xf>
    <xf numFmtId="0" fontId="37" fillId="0" borderId="7">
      <protection locked="0"/>
    </xf>
    <xf numFmtId="0" fontId="37" fillId="0" borderId="7">
      <protection locked="0"/>
    </xf>
    <xf numFmtId="0" fontId="37" fillId="0" borderId="7">
      <protection locked="0"/>
    </xf>
    <xf numFmtId="0" fontId="37" fillId="0" borderId="7">
      <protection locked="0"/>
    </xf>
    <xf numFmtId="0" fontId="37" fillId="0" borderId="7">
      <protection locked="0"/>
    </xf>
    <xf numFmtId="0" fontId="37" fillId="0" borderId="7">
      <protection locked="0"/>
    </xf>
    <xf numFmtId="0" fontId="37" fillId="0" borderId="7">
      <protection locked="0"/>
    </xf>
    <xf numFmtId="0" fontId="37" fillId="0" borderId="7">
      <protection locked="0"/>
    </xf>
    <xf numFmtId="0" fontId="37" fillId="0" borderId="7">
      <protection locked="0"/>
    </xf>
    <xf numFmtId="0" fontId="37" fillId="0" borderId="7">
      <protection locked="0"/>
    </xf>
    <xf numFmtId="0" fontId="37" fillId="0" borderId="7">
      <protection locked="0"/>
    </xf>
    <xf numFmtId="0" fontId="37" fillId="0" borderId="7">
      <protection locked="0"/>
    </xf>
    <xf numFmtId="0" fontId="37" fillId="0" borderId="7">
      <protection locked="0"/>
    </xf>
    <xf numFmtId="0" fontId="37" fillId="0" borderId="7">
      <protection locked="0"/>
    </xf>
    <xf numFmtId="0" fontId="37" fillId="0" borderId="7">
      <protection locked="0"/>
    </xf>
    <xf numFmtId="0" fontId="37" fillId="0" borderId="7">
      <protection locked="0"/>
    </xf>
    <xf numFmtId="0" fontId="37" fillId="0" borderId="7">
      <protection locked="0"/>
    </xf>
    <xf numFmtId="0" fontId="37" fillId="0" borderId="7">
      <protection locked="0"/>
    </xf>
    <xf numFmtId="0" fontId="37" fillId="0" borderId="7">
      <protection locked="0"/>
    </xf>
    <xf numFmtId="0" fontId="37" fillId="0" borderId="7">
      <protection locked="0"/>
    </xf>
    <xf numFmtId="0" fontId="37" fillId="0" borderId="7">
      <protection locked="0"/>
    </xf>
    <xf numFmtId="0" fontId="37" fillId="0" borderId="7">
      <protection locked="0"/>
    </xf>
    <xf numFmtId="0" fontId="58" fillId="0" borderId="0">
      <protection locked="0"/>
    </xf>
    <xf numFmtId="0" fontId="58" fillId="0" borderId="0">
      <protection locked="0"/>
    </xf>
    <xf numFmtId="186" fontId="59" fillId="0" borderId="0">
      <protection locked="0"/>
    </xf>
    <xf numFmtId="176" fontId="60" fillId="0" borderId="0">
      <protection locked="0"/>
    </xf>
    <xf numFmtId="0" fontId="58" fillId="0" borderId="0">
      <protection locked="0"/>
    </xf>
    <xf numFmtId="176" fontId="22" fillId="0" borderId="0"/>
    <xf numFmtId="176" fontId="60" fillId="0" borderId="0">
      <protection locked="0"/>
    </xf>
    <xf numFmtId="176" fontId="31" fillId="0" borderId="0"/>
    <xf numFmtId="186" fontId="59" fillId="0" borderId="0">
      <protection locked="0"/>
    </xf>
    <xf numFmtId="176" fontId="60" fillId="0" borderId="0">
      <protection locked="0"/>
    </xf>
    <xf numFmtId="0" fontId="58" fillId="0" borderId="0">
      <protection locked="0"/>
    </xf>
    <xf numFmtId="176" fontId="22" fillId="0" borderId="0"/>
    <xf numFmtId="176" fontId="60" fillId="0" borderId="0">
      <protection locked="0"/>
    </xf>
    <xf numFmtId="176" fontId="31" fillId="0" borderId="0"/>
    <xf numFmtId="0" fontId="61" fillId="0" borderId="0"/>
    <xf numFmtId="0" fontId="22" fillId="0" borderId="0"/>
    <xf numFmtId="186" fontId="56" fillId="0" borderId="10">
      <protection locked="0"/>
    </xf>
    <xf numFmtId="176" fontId="57" fillId="0" borderId="10">
      <protection locked="0"/>
    </xf>
    <xf numFmtId="176" fontId="57" fillId="0" borderId="10">
      <protection locked="0"/>
    </xf>
    <xf numFmtId="0" fontId="57" fillId="0" borderId="10">
      <protection locked="0"/>
    </xf>
    <xf numFmtId="0" fontId="37" fillId="0" borderId="10">
      <protection locked="0"/>
    </xf>
    <xf numFmtId="176" fontId="22" fillId="0" borderId="0"/>
    <xf numFmtId="0" fontId="37" fillId="0" borderId="10">
      <protection locked="0"/>
    </xf>
    <xf numFmtId="0" fontId="37" fillId="0" borderId="10">
      <protection locked="0"/>
    </xf>
    <xf numFmtId="176" fontId="57" fillId="0" borderId="10">
      <protection locked="0"/>
    </xf>
    <xf numFmtId="0" fontId="37" fillId="0" borderId="10">
      <protection locked="0"/>
    </xf>
    <xf numFmtId="0" fontId="37" fillId="0" borderId="10">
      <protection locked="0"/>
    </xf>
    <xf numFmtId="176" fontId="57" fillId="0" borderId="10">
      <protection locked="0"/>
    </xf>
    <xf numFmtId="0" fontId="37" fillId="0" borderId="10">
      <protection locked="0"/>
    </xf>
    <xf numFmtId="0" fontId="57" fillId="0" borderId="10">
      <protection locked="0"/>
    </xf>
    <xf numFmtId="0" fontId="37" fillId="0" borderId="0">
      <protection locked="0"/>
    </xf>
    <xf numFmtId="0" fontId="37" fillId="0" borderId="0">
      <protection locked="0"/>
    </xf>
    <xf numFmtId="0" fontId="37" fillId="0" borderId="10">
      <protection locked="0"/>
    </xf>
    <xf numFmtId="193" fontId="37" fillId="0" borderId="0">
      <protection locked="0"/>
    </xf>
    <xf numFmtId="0" fontId="37" fillId="0" borderId="10">
      <protection locked="0"/>
    </xf>
    <xf numFmtId="0" fontId="57" fillId="0" borderId="0">
      <protection locked="0"/>
    </xf>
    <xf numFmtId="0" fontId="57" fillId="0" borderId="10">
      <protection locked="0"/>
    </xf>
    <xf numFmtId="0" fontId="57" fillId="0" borderId="0">
      <protection locked="0"/>
    </xf>
    <xf numFmtId="0" fontId="57" fillId="0" borderId="10">
      <protection locked="0"/>
    </xf>
    <xf numFmtId="0" fontId="57" fillId="0" borderId="0">
      <protection locked="0"/>
    </xf>
    <xf numFmtId="0" fontId="57" fillId="0" borderId="10">
      <protection locked="0"/>
    </xf>
    <xf numFmtId="0" fontId="57" fillId="0" borderId="0">
      <protection locked="0"/>
    </xf>
    <xf numFmtId="0" fontId="57" fillId="0" borderId="10">
      <protection locked="0"/>
    </xf>
    <xf numFmtId="0" fontId="37" fillId="0" borderId="0">
      <protection locked="0"/>
    </xf>
    <xf numFmtId="0" fontId="37" fillId="0" borderId="10">
      <protection locked="0"/>
    </xf>
    <xf numFmtId="0" fontId="37" fillId="0" borderId="0">
      <protection locked="0"/>
    </xf>
    <xf numFmtId="0" fontId="37" fillId="0" borderId="10">
      <protection locked="0"/>
    </xf>
    <xf numFmtId="0" fontId="37" fillId="0" borderId="0">
      <protection locked="0"/>
    </xf>
    <xf numFmtId="0" fontId="37" fillId="0" borderId="10">
      <protection locked="0"/>
    </xf>
    <xf numFmtId="0" fontId="57" fillId="0" borderId="0">
      <protection locked="0"/>
    </xf>
    <xf numFmtId="0" fontId="57" fillId="0" borderId="10">
      <protection locked="0"/>
    </xf>
    <xf numFmtId="0" fontId="57" fillId="0" borderId="0">
      <protection locked="0"/>
    </xf>
    <xf numFmtId="0" fontId="57" fillId="0" borderId="10">
      <protection locked="0"/>
    </xf>
    <xf numFmtId="0" fontId="37" fillId="0" borderId="0">
      <protection locked="0"/>
    </xf>
    <xf numFmtId="0" fontId="37" fillId="0" borderId="10">
      <protection locked="0"/>
    </xf>
    <xf numFmtId="0" fontId="37" fillId="0" borderId="0">
      <protection locked="0"/>
    </xf>
    <xf numFmtId="0" fontId="37" fillId="0" borderId="0">
      <protection locked="0"/>
    </xf>
    <xf numFmtId="193" fontId="37" fillId="0" borderId="0">
      <protection locked="0"/>
    </xf>
    <xf numFmtId="193" fontId="37" fillId="0" borderId="0">
      <protection locked="0"/>
    </xf>
    <xf numFmtId="0" fontId="57" fillId="0" borderId="0">
      <protection locked="0"/>
    </xf>
    <xf numFmtId="0" fontId="57" fillId="0" borderId="0">
      <protection locked="0"/>
    </xf>
    <xf numFmtId="0" fontId="57" fillId="0" borderId="0">
      <protection locked="0"/>
    </xf>
    <xf numFmtId="0" fontId="57" fillId="0" borderId="0">
      <protection locked="0"/>
    </xf>
    <xf numFmtId="0" fontId="57" fillId="0" borderId="0">
      <protection locked="0"/>
    </xf>
    <xf numFmtId="0" fontId="57" fillId="0" borderId="0">
      <protection locked="0"/>
    </xf>
    <xf numFmtId="0" fontId="57" fillId="0" borderId="0">
      <protection locked="0"/>
    </xf>
    <xf numFmtId="0" fontId="57" fillId="0" borderId="0">
      <protection locked="0"/>
    </xf>
    <xf numFmtId="0" fontId="37" fillId="0" borderId="0">
      <protection locked="0"/>
    </xf>
    <xf numFmtId="0" fontId="37" fillId="0" borderId="0">
      <protection locked="0"/>
    </xf>
    <xf numFmtId="0" fontId="37" fillId="0" borderId="0">
      <protection locked="0"/>
    </xf>
    <xf numFmtId="0" fontId="37" fillId="0" borderId="0">
      <protection locked="0"/>
    </xf>
    <xf numFmtId="0" fontId="37" fillId="0" borderId="0">
      <protection locked="0"/>
    </xf>
    <xf numFmtId="0" fontId="37" fillId="0" borderId="0">
      <protection locked="0"/>
    </xf>
    <xf numFmtId="0" fontId="57" fillId="0" borderId="0">
      <protection locked="0"/>
    </xf>
    <xf numFmtId="0" fontId="57" fillId="0" borderId="0">
      <protection locked="0"/>
    </xf>
    <xf numFmtId="0" fontId="57" fillId="0" borderId="0">
      <protection locked="0"/>
    </xf>
    <xf numFmtId="0" fontId="57" fillId="0" borderId="0">
      <protection locked="0"/>
    </xf>
    <xf numFmtId="0" fontId="37" fillId="0" borderId="0">
      <protection locked="0"/>
    </xf>
    <xf numFmtId="0" fontId="37" fillId="0" borderId="0">
      <protection locked="0"/>
    </xf>
    <xf numFmtId="0" fontId="37" fillId="0" borderId="0">
      <protection locked="0"/>
    </xf>
    <xf numFmtId="0" fontId="58" fillId="0" borderId="0">
      <protection locked="0"/>
    </xf>
    <xf numFmtId="0" fontId="58" fillId="0" borderId="0">
      <protection locked="0"/>
    </xf>
    <xf numFmtId="194" fontId="54" fillId="0" borderId="0">
      <alignment horizontal="center"/>
    </xf>
    <xf numFmtId="195" fontId="16" fillId="0" borderId="0">
      <alignment horizontal="center"/>
    </xf>
    <xf numFmtId="195" fontId="16" fillId="0" borderId="0">
      <alignment horizontal="center"/>
    </xf>
    <xf numFmtId="195" fontId="16" fillId="0" borderId="0">
      <alignment horizontal="center"/>
    </xf>
    <xf numFmtId="195" fontId="16" fillId="0" borderId="0">
      <alignment horizontal="center"/>
    </xf>
    <xf numFmtId="195" fontId="16" fillId="0" borderId="0">
      <alignment horizontal="center"/>
    </xf>
    <xf numFmtId="195" fontId="16" fillId="0" borderId="0">
      <alignment horizontal="center"/>
    </xf>
    <xf numFmtId="195" fontId="16" fillId="0" borderId="0">
      <alignment horizontal="center"/>
    </xf>
    <xf numFmtId="195" fontId="16" fillId="0" borderId="0">
      <alignment horizontal="center"/>
    </xf>
    <xf numFmtId="195" fontId="16" fillId="0" borderId="0">
      <alignment horizontal="center"/>
    </xf>
    <xf numFmtId="0" fontId="16" fillId="0" borderId="0">
      <alignment horizontal="center"/>
    </xf>
    <xf numFmtId="196" fontId="62" fillId="0" borderId="11" applyFont="0" applyFill="0" applyBorder="0" applyAlignment="0" applyProtection="0">
      <alignment horizontal="right"/>
    </xf>
    <xf numFmtId="0" fontId="23" fillId="0" borderId="0"/>
    <xf numFmtId="4" fontId="63" fillId="0" borderId="0" applyProtection="0">
      <alignment vertical="center"/>
    </xf>
    <xf numFmtId="176" fontId="22" fillId="0" borderId="0"/>
    <xf numFmtId="176" fontId="31" fillId="0" borderId="0"/>
    <xf numFmtId="197" fontId="64" fillId="0" borderId="0" applyFont="0" applyAlignment="0" applyProtection="0">
      <protection locked="0" hidden="1"/>
    </xf>
    <xf numFmtId="0" fontId="65" fillId="13" borderId="0"/>
    <xf numFmtId="0" fontId="65" fillId="13" borderId="0"/>
    <xf numFmtId="0" fontId="66" fillId="14" borderId="12" applyNumberFormat="0" applyFill="0" applyBorder="0" applyAlignment="0">
      <alignment horizontal="left"/>
    </xf>
    <xf numFmtId="0" fontId="66" fillId="14" borderId="12" applyNumberFormat="0" applyFill="0" applyBorder="0" applyAlignment="0">
      <alignment horizontal="left"/>
    </xf>
    <xf numFmtId="0" fontId="66" fillId="14" borderId="12" applyNumberFormat="0" applyFill="0" applyBorder="0" applyAlignment="0">
      <alignment horizontal="left"/>
    </xf>
    <xf numFmtId="0" fontId="66" fillId="14" borderId="12" applyNumberFormat="0" applyFill="0" applyBorder="0" applyAlignment="0">
      <alignment horizontal="left"/>
    </xf>
    <xf numFmtId="0" fontId="66" fillId="14" borderId="12" applyNumberFormat="0" applyFill="0" applyBorder="0" applyAlignment="0">
      <alignment horizontal="left"/>
    </xf>
    <xf numFmtId="0" fontId="66" fillId="14" borderId="12" applyNumberFormat="0" applyFill="0" applyBorder="0" applyAlignment="0">
      <alignment horizontal="left"/>
    </xf>
    <xf numFmtId="0" fontId="66" fillId="14" borderId="12" applyNumberFormat="0" applyFill="0" applyBorder="0" applyAlignment="0">
      <alignment horizontal="left"/>
    </xf>
    <xf numFmtId="0" fontId="66" fillId="14" borderId="12" applyNumberFormat="0" applyFill="0" applyBorder="0" applyAlignment="0">
      <alignment horizontal="left"/>
    </xf>
    <xf numFmtId="0" fontId="66" fillId="14" borderId="12" applyNumberFormat="0" applyFill="0" applyBorder="0" applyAlignment="0">
      <alignment horizontal="left"/>
    </xf>
    <xf numFmtId="0" fontId="66" fillId="14" borderId="12" applyNumberFormat="0" applyFill="0" applyBorder="0" applyAlignment="0">
      <alignment horizontal="left"/>
    </xf>
    <xf numFmtId="0" fontId="66" fillId="14" borderId="12" applyNumberFormat="0" applyFill="0" applyBorder="0" applyAlignment="0">
      <alignment horizontal="left"/>
    </xf>
    <xf numFmtId="0" fontId="66" fillId="14" borderId="12" applyNumberFormat="0" applyFill="0" applyBorder="0" applyAlignment="0">
      <alignment horizontal="left"/>
    </xf>
    <xf numFmtId="0" fontId="66" fillId="14" borderId="12" applyNumberFormat="0" applyFill="0" applyBorder="0" applyAlignment="0">
      <alignment horizontal="left"/>
    </xf>
    <xf numFmtId="0" fontId="66" fillId="14" borderId="12" applyNumberFormat="0" applyFill="0" applyBorder="0" applyAlignment="0">
      <alignment horizontal="left"/>
    </xf>
    <xf numFmtId="0" fontId="66" fillId="14" borderId="12" applyNumberFormat="0" applyFill="0" applyBorder="0" applyAlignment="0">
      <alignment horizontal="left"/>
    </xf>
    <xf numFmtId="0" fontId="66" fillId="14" borderId="12" applyNumberFormat="0" applyFill="0" applyBorder="0" applyAlignment="0">
      <alignment horizontal="left"/>
    </xf>
    <xf numFmtId="0" fontId="66" fillId="14" borderId="12" applyNumberFormat="0" applyFill="0" applyBorder="0" applyAlignment="0">
      <alignment horizontal="left"/>
    </xf>
    <xf numFmtId="0" fontId="66" fillId="14" borderId="12" applyNumberFormat="0" applyFill="0" applyBorder="0" applyAlignment="0">
      <alignment horizontal="left"/>
    </xf>
    <xf numFmtId="0" fontId="66" fillId="14" borderId="12" applyNumberFormat="0" applyFill="0" applyBorder="0" applyAlignment="0">
      <alignment horizontal="left"/>
    </xf>
    <xf numFmtId="0" fontId="66" fillId="14" borderId="12" applyNumberFormat="0" applyFill="0" applyBorder="0" applyAlignment="0">
      <alignment horizontal="left"/>
    </xf>
    <xf numFmtId="0" fontId="66" fillId="14" borderId="12" applyNumberFormat="0" applyFill="0" applyBorder="0" applyAlignment="0">
      <alignment horizontal="left"/>
    </xf>
    <xf numFmtId="0" fontId="66" fillId="14" borderId="12" applyNumberFormat="0" applyFill="0" applyBorder="0" applyAlignment="0">
      <alignment horizontal="left"/>
    </xf>
    <xf numFmtId="0" fontId="66" fillId="14" borderId="12" applyNumberFormat="0" applyFill="0" applyBorder="0" applyAlignment="0">
      <alignment horizontal="left"/>
    </xf>
    <xf numFmtId="0" fontId="66" fillId="14" borderId="12" applyNumberFormat="0" applyFill="0" applyBorder="0" applyAlignment="0">
      <alignment horizontal="left"/>
    </xf>
    <xf numFmtId="0" fontId="66" fillId="14" borderId="12" applyNumberFormat="0" applyFill="0" applyBorder="0" applyAlignment="0">
      <alignment horizontal="left"/>
    </xf>
    <xf numFmtId="0" fontId="66" fillId="14" borderId="12" applyNumberFormat="0" applyFill="0" applyBorder="0" applyAlignment="0">
      <alignment horizontal="left"/>
    </xf>
    <xf numFmtId="0" fontId="66" fillId="14" borderId="12" applyNumberFormat="0" applyFill="0" applyBorder="0" applyAlignment="0">
      <alignment horizontal="left"/>
    </xf>
    <xf numFmtId="0" fontId="66" fillId="14" borderId="12" applyNumberFormat="0" applyFill="0" applyBorder="0" applyAlignment="0">
      <alignment horizontal="left"/>
    </xf>
    <xf numFmtId="0" fontId="66" fillId="14" borderId="12" applyNumberFormat="0" applyFill="0" applyBorder="0" applyAlignment="0">
      <alignment horizontal="left"/>
    </xf>
    <xf numFmtId="0" fontId="66" fillId="14" borderId="12" applyNumberFormat="0" applyFill="0" applyBorder="0" applyAlignment="0">
      <alignment horizontal="left"/>
    </xf>
    <xf numFmtId="0" fontId="66" fillId="14" borderId="12" applyNumberFormat="0" applyFill="0" applyBorder="0" applyAlignment="0">
      <alignment horizontal="left"/>
    </xf>
    <xf numFmtId="0" fontId="66" fillId="14" borderId="12" applyNumberFormat="0" applyFill="0" applyBorder="0" applyAlignment="0">
      <alignment horizontal="left"/>
    </xf>
    <xf numFmtId="0" fontId="66" fillId="14" borderId="12" applyNumberFormat="0" applyFill="0" applyBorder="0" applyAlignment="0">
      <alignment horizontal="left"/>
    </xf>
    <xf numFmtId="0" fontId="66" fillId="14" borderId="12" applyNumberFormat="0" applyFill="0" applyBorder="0" applyAlignment="0">
      <alignment horizontal="left"/>
    </xf>
    <xf numFmtId="0" fontId="66" fillId="14" borderId="12" applyNumberFormat="0" applyFill="0" applyBorder="0" applyAlignment="0">
      <alignment horizontal="left"/>
    </xf>
    <xf numFmtId="0" fontId="66" fillId="14" borderId="12" applyNumberFormat="0" applyFill="0" applyBorder="0" applyAlignment="0">
      <alignment horizontal="left"/>
    </xf>
    <xf numFmtId="0" fontId="66" fillId="14" borderId="12" applyNumberFormat="0" applyFill="0" applyBorder="0" applyAlignment="0">
      <alignment horizontal="left"/>
    </xf>
    <xf numFmtId="0" fontId="66" fillId="14" borderId="12" applyNumberFormat="0" applyFill="0" applyBorder="0" applyAlignment="0">
      <alignment horizontal="left"/>
    </xf>
    <xf numFmtId="0" fontId="66" fillId="14" borderId="12" applyNumberFormat="0" applyFill="0" applyBorder="0" applyAlignment="0">
      <alignment horizontal="left"/>
    </xf>
    <xf numFmtId="0" fontId="66" fillId="14" borderId="12" applyNumberFormat="0" applyFill="0" applyBorder="0" applyAlignment="0">
      <alignment horizontal="left"/>
    </xf>
    <xf numFmtId="0" fontId="66" fillId="14" borderId="12" applyNumberFormat="0" applyFill="0" applyBorder="0" applyAlignment="0">
      <alignment horizontal="left"/>
    </xf>
    <xf numFmtId="0" fontId="66" fillId="14" borderId="12" applyNumberFormat="0" applyFill="0" applyBorder="0" applyAlignment="0">
      <alignment horizontal="left"/>
    </xf>
    <xf numFmtId="0" fontId="66" fillId="14" borderId="12" applyNumberFormat="0" applyFill="0" applyBorder="0" applyAlignment="0">
      <alignment horizontal="left"/>
    </xf>
    <xf numFmtId="0" fontId="66" fillId="14" borderId="12" applyNumberFormat="0" applyFill="0" applyBorder="0" applyAlignment="0">
      <alignment horizontal="left"/>
    </xf>
    <xf numFmtId="0" fontId="66" fillId="14" borderId="12" applyNumberFormat="0" applyFill="0" applyBorder="0" applyAlignment="0">
      <alignment horizontal="left"/>
    </xf>
    <xf numFmtId="0" fontId="66" fillId="14" borderId="12" applyNumberFormat="0" applyFill="0" applyBorder="0" applyAlignment="0">
      <alignment horizontal="left"/>
    </xf>
    <xf numFmtId="0" fontId="66" fillId="14" borderId="12" applyNumberFormat="0" applyFill="0" applyBorder="0" applyAlignment="0">
      <alignment horizontal="left"/>
    </xf>
    <xf numFmtId="0" fontId="66" fillId="14" borderId="12" applyNumberFormat="0" applyFill="0" applyBorder="0" applyAlignment="0">
      <alignment horizontal="left"/>
    </xf>
    <xf numFmtId="0" fontId="66" fillId="14" borderId="12" applyNumberFormat="0" applyFill="0" applyBorder="0" applyAlignment="0">
      <alignment horizontal="left"/>
    </xf>
    <xf numFmtId="0" fontId="66" fillId="14" borderId="12" applyNumberFormat="0" applyFill="0" applyBorder="0" applyAlignment="0">
      <alignment horizontal="left"/>
    </xf>
    <xf numFmtId="0" fontId="66" fillId="14" borderId="12" applyNumberFormat="0" applyFill="0" applyBorder="0" applyAlignment="0">
      <alignment horizontal="left"/>
    </xf>
    <xf numFmtId="0" fontId="66" fillId="14" borderId="12" applyNumberFormat="0" applyFill="0" applyBorder="0" applyAlignment="0">
      <alignment horizontal="left"/>
    </xf>
    <xf numFmtId="0" fontId="66" fillId="14" borderId="12" applyNumberFormat="0" applyFill="0" applyBorder="0" applyAlignment="0">
      <alignment horizontal="left"/>
    </xf>
    <xf numFmtId="0" fontId="66" fillId="14" borderId="12" applyNumberFormat="0" applyFill="0" applyBorder="0" applyAlignment="0">
      <alignment horizontal="left"/>
    </xf>
    <xf numFmtId="0" fontId="66" fillId="14" borderId="12" applyNumberFormat="0" applyFill="0" applyBorder="0" applyAlignment="0">
      <alignment horizontal="left"/>
    </xf>
    <xf numFmtId="0" fontId="66" fillId="14" borderId="12" applyNumberFormat="0" applyFill="0" applyBorder="0" applyAlignment="0">
      <alignment horizontal="left"/>
    </xf>
    <xf numFmtId="0" fontId="66" fillId="14" borderId="12" applyNumberFormat="0" applyFill="0" applyBorder="0" applyAlignment="0">
      <alignment horizontal="left"/>
    </xf>
    <xf numFmtId="0" fontId="66" fillId="14" borderId="12" applyNumberFormat="0" applyFill="0" applyBorder="0" applyAlignment="0">
      <alignment horizontal="left"/>
    </xf>
    <xf numFmtId="0" fontId="66" fillId="14" borderId="12" applyNumberFormat="0" applyFill="0" applyBorder="0" applyAlignment="0">
      <alignment horizontal="left"/>
    </xf>
    <xf numFmtId="0" fontId="66" fillId="14" borderId="12" applyNumberFormat="0" applyFill="0" applyBorder="0" applyAlignment="0">
      <alignment horizontal="left"/>
    </xf>
    <xf numFmtId="0" fontId="66" fillId="14" borderId="12" applyNumberFormat="0" applyFill="0" applyBorder="0" applyAlignment="0">
      <alignment horizontal="left"/>
    </xf>
    <xf numFmtId="0" fontId="66" fillId="14" borderId="12" applyNumberFormat="0" applyFill="0" applyBorder="0" applyAlignment="0">
      <alignment horizontal="left"/>
    </xf>
    <xf numFmtId="0" fontId="66" fillId="14" borderId="12" applyNumberFormat="0" applyFill="0" applyBorder="0" applyAlignment="0">
      <alignment horizontal="left"/>
    </xf>
    <xf numFmtId="0" fontId="66" fillId="14" borderId="12" applyNumberFormat="0" applyFill="0" applyBorder="0" applyAlignment="0">
      <alignment horizontal="left"/>
    </xf>
    <xf numFmtId="0" fontId="66" fillId="14" borderId="12" applyNumberFormat="0" applyFill="0" applyBorder="0" applyAlignment="0">
      <alignment horizontal="left"/>
    </xf>
    <xf numFmtId="0" fontId="66" fillId="14" borderId="12" applyNumberFormat="0" applyFill="0" applyBorder="0" applyAlignment="0">
      <alignment horizontal="left"/>
    </xf>
    <xf numFmtId="0" fontId="66" fillId="14" borderId="12" applyNumberFormat="0" applyFill="0" applyBorder="0" applyAlignment="0">
      <alignment horizontal="left"/>
    </xf>
    <xf numFmtId="0" fontId="66" fillId="14" borderId="12" applyNumberFormat="0" applyFill="0" applyBorder="0" applyAlignment="0">
      <alignment horizontal="left"/>
    </xf>
    <xf numFmtId="0" fontId="66" fillId="14" borderId="12" applyNumberFormat="0" applyFill="0" applyBorder="0" applyAlignment="0">
      <alignment horizontal="left"/>
    </xf>
    <xf numFmtId="0" fontId="66" fillId="14" borderId="12" applyNumberFormat="0" applyFill="0" applyBorder="0" applyAlignment="0">
      <alignment horizontal="left"/>
    </xf>
    <xf numFmtId="0" fontId="66" fillId="14" borderId="12" applyNumberFormat="0" applyFill="0" applyBorder="0" applyAlignment="0">
      <alignment horizontal="left"/>
    </xf>
    <xf numFmtId="0" fontId="66" fillId="14" borderId="12" applyNumberFormat="0" applyFill="0" applyBorder="0" applyAlignment="0">
      <alignment horizontal="left"/>
    </xf>
    <xf numFmtId="0" fontId="66" fillId="14" borderId="12" applyNumberFormat="0" applyFill="0" applyBorder="0" applyAlignment="0">
      <alignment horizontal="left"/>
    </xf>
    <xf numFmtId="0" fontId="66" fillId="14" borderId="12" applyNumberFormat="0" applyFill="0" applyBorder="0" applyAlignment="0">
      <alignment horizontal="left"/>
    </xf>
    <xf numFmtId="0" fontId="66" fillId="14" borderId="12" applyNumberFormat="0" applyFill="0" applyBorder="0" applyAlignment="0">
      <alignment horizontal="left"/>
    </xf>
    <xf numFmtId="0" fontId="66" fillId="14" borderId="12" applyNumberFormat="0" applyFill="0" applyBorder="0" applyAlignment="0">
      <alignment horizontal="left"/>
    </xf>
    <xf numFmtId="0" fontId="66" fillId="14" borderId="12" applyNumberFormat="0" applyFill="0" applyBorder="0" applyAlignment="0">
      <alignment horizontal="left"/>
    </xf>
    <xf numFmtId="0" fontId="66" fillId="14" borderId="12" applyNumberFormat="0" applyFill="0" applyBorder="0" applyAlignment="0">
      <alignment horizontal="left"/>
    </xf>
    <xf numFmtId="0" fontId="66" fillId="14" borderId="12" applyNumberFormat="0" applyFill="0" applyBorder="0" applyAlignment="0">
      <alignment horizontal="left"/>
    </xf>
    <xf numFmtId="0" fontId="66" fillId="14" borderId="12" applyNumberFormat="0" applyFill="0" applyBorder="0" applyAlignment="0">
      <alignment horizontal="left"/>
    </xf>
    <xf numFmtId="0" fontId="66" fillId="14" borderId="12" applyNumberFormat="0" applyFill="0" applyBorder="0" applyAlignment="0">
      <alignment horizontal="left"/>
    </xf>
    <xf numFmtId="0" fontId="66" fillId="14" borderId="12" applyNumberFormat="0" applyFill="0" applyBorder="0" applyAlignment="0">
      <alignment horizontal="left"/>
    </xf>
    <xf numFmtId="0" fontId="66" fillId="14" borderId="12" applyNumberFormat="0" applyFill="0" applyBorder="0" applyAlignment="0">
      <alignment horizontal="left"/>
    </xf>
    <xf numFmtId="0" fontId="66" fillId="14" borderId="12" applyNumberFormat="0" applyFill="0" applyBorder="0" applyAlignment="0">
      <alignment horizontal="left"/>
    </xf>
    <xf numFmtId="0" fontId="66" fillId="14" borderId="12" applyNumberFormat="0" applyFill="0" applyBorder="0" applyAlignment="0">
      <alignment horizontal="left"/>
    </xf>
    <xf numFmtId="0" fontId="66" fillId="14" borderId="12" applyNumberFormat="0" applyFill="0" applyBorder="0" applyAlignment="0">
      <alignment horizontal="left"/>
    </xf>
    <xf numFmtId="0" fontId="66" fillId="14" borderId="12" applyNumberFormat="0" applyFill="0" applyBorder="0" applyAlignment="0">
      <alignment horizontal="left"/>
    </xf>
    <xf numFmtId="0" fontId="66" fillId="14" borderId="12" applyNumberFormat="0" applyFill="0" applyBorder="0" applyAlignment="0">
      <alignment horizontal="left"/>
    </xf>
    <xf numFmtId="0" fontId="66" fillId="14" borderId="12" applyNumberFormat="0" applyFill="0" applyBorder="0" applyAlignment="0">
      <alignment horizontal="left"/>
    </xf>
    <xf numFmtId="0" fontId="66" fillId="14" borderId="12" applyNumberFormat="0" applyFill="0" applyBorder="0" applyAlignment="0">
      <alignment horizontal="left"/>
    </xf>
    <xf numFmtId="0" fontId="66" fillId="14" borderId="12" applyNumberFormat="0" applyFill="0" applyBorder="0" applyAlignment="0">
      <alignment horizontal="left"/>
    </xf>
    <xf numFmtId="0" fontId="66" fillId="14" borderId="12" applyNumberFormat="0" applyFill="0" applyBorder="0" applyAlignment="0">
      <alignment horizontal="left"/>
    </xf>
    <xf numFmtId="0" fontId="66" fillId="14" borderId="12" applyNumberFormat="0" applyFill="0" applyBorder="0" applyAlignment="0">
      <alignment horizontal="left"/>
    </xf>
    <xf numFmtId="0" fontId="66" fillId="14" borderId="12" applyNumberFormat="0" applyFill="0" applyBorder="0" applyAlignment="0">
      <alignment horizontal="left"/>
    </xf>
    <xf numFmtId="0" fontId="66" fillId="14" borderId="12" applyNumberFormat="0" applyFill="0" applyBorder="0" applyAlignment="0">
      <alignment horizontal="left"/>
    </xf>
    <xf numFmtId="0" fontId="66" fillId="14" borderId="12" applyNumberFormat="0" applyFill="0" applyBorder="0" applyAlignment="0">
      <alignment horizontal="left"/>
    </xf>
    <xf numFmtId="0" fontId="66" fillId="14" borderId="12" applyNumberFormat="0" applyFill="0" applyBorder="0" applyAlignment="0">
      <alignment horizontal="left"/>
    </xf>
    <xf numFmtId="0" fontId="66" fillId="14" borderId="12" applyNumberFormat="0" applyFill="0" applyBorder="0" applyAlignment="0">
      <alignment horizontal="left"/>
    </xf>
    <xf numFmtId="0" fontId="66" fillId="14" borderId="12" applyNumberFormat="0" applyFill="0" applyBorder="0" applyAlignment="0">
      <alignment horizontal="left"/>
    </xf>
    <xf numFmtId="0" fontId="66" fillId="14" borderId="12" applyNumberFormat="0" applyFill="0" applyBorder="0" applyAlignment="0">
      <alignment horizontal="left"/>
    </xf>
    <xf numFmtId="0" fontId="66" fillId="14" borderId="12" applyNumberFormat="0" applyFill="0" applyBorder="0" applyAlignment="0">
      <alignment horizontal="left"/>
    </xf>
    <xf numFmtId="0" fontId="66" fillId="14" borderId="12" applyNumberFormat="0" applyFill="0" applyBorder="0" applyAlignment="0">
      <alignment horizontal="left"/>
    </xf>
    <xf numFmtId="0" fontId="66" fillId="14" borderId="12" applyNumberFormat="0" applyFill="0" applyBorder="0" applyAlignment="0">
      <alignment horizontal="left"/>
    </xf>
    <xf numFmtId="0" fontId="66" fillId="14" borderId="12" applyNumberFormat="0" applyFill="0" applyBorder="0" applyAlignment="0">
      <alignment horizontal="left"/>
    </xf>
    <xf numFmtId="0" fontId="66" fillId="14" borderId="12" applyNumberFormat="0" applyFill="0" applyBorder="0" applyAlignment="0">
      <alignment horizontal="left"/>
    </xf>
    <xf numFmtId="0" fontId="66" fillId="14" borderId="12" applyNumberFormat="0" applyFill="0" applyBorder="0" applyAlignment="0">
      <alignment horizontal="left"/>
    </xf>
    <xf numFmtId="0" fontId="66" fillId="14" borderId="12" applyNumberFormat="0" applyFill="0" applyBorder="0" applyAlignment="0">
      <alignment horizontal="left"/>
    </xf>
    <xf numFmtId="0" fontId="66" fillId="14" borderId="12" applyNumberFormat="0" applyFill="0" applyBorder="0" applyAlignment="0">
      <alignment horizontal="left"/>
    </xf>
    <xf numFmtId="0" fontId="66" fillId="14" borderId="12" applyNumberFormat="0" applyFill="0" applyBorder="0" applyAlignment="0">
      <alignment horizontal="left"/>
    </xf>
    <xf numFmtId="0" fontId="66" fillId="14" borderId="12" applyNumberFormat="0" applyFill="0" applyBorder="0" applyAlignment="0">
      <alignment horizontal="left"/>
    </xf>
    <xf numFmtId="0" fontId="66" fillId="14" borderId="12" applyNumberFormat="0" applyFill="0" applyBorder="0" applyAlignment="0">
      <alignment horizontal="left"/>
    </xf>
    <xf numFmtId="0" fontId="66" fillId="14" borderId="12" applyNumberFormat="0" applyFill="0" applyBorder="0" applyAlignment="0">
      <alignment horizontal="left"/>
    </xf>
    <xf numFmtId="0" fontId="66" fillId="14" borderId="12" applyNumberFormat="0" applyFill="0" applyBorder="0" applyAlignment="0">
      <alignment horizontal="left"/>
    </xf>
    <xf numFmtId="0" fontId="66" fillId="14" borderId="12" applyNumberFormat="0" applyFill="0" applyBorder="0" applyAlignment="0">
      <alignment horizontal="left"/>
    </xf>
    <xf numFmtId="0" fontId="66" fillId="14" borderId="12" applyNumberFormat="0" applyFill="0" applyBorder="0" applyAlignment="0">
      <alignment horizontal="left"/>
    </xf>
    <xf numFmtId="0" fontId="66" fillId="14" borderId="12" applyNumberFormat="0" applyFill="0" applyBorder="0" applyAlignment="0">
      <alignment horizontal="left"/>
    </xf>
    <xf numFmtId="0" fontId="66" fillId="14" borderId="12" applyNumberFormat="0" applyFill="0" applyBorder="0" applyAlignment="0">
      <alignment horizontal="left"/>
    </xf>
    <xf numFmtId="0" fontId="66" fillId="14" borderId="12" applyNumberFormat="0" applyFill="0" applyBorder="0" applyAlignment="0">
      <alignment horizontal="left"/>
    </xf>
    <xf numFmtId="0" fontId="66" fillId="14" borderId="12" applyNumberFormat="0" applyFill="0" applyBorder="0" applyAlignment="0">
      <alignment horizontal="left"/>
    </xf>
    <xf numFmtId="0" fontId="66" fillId="14" borderId="12" applyNumberFormat="0" applyFill="0" applyBorder="0" applyAlignment="0">
      <alignment horizontal="left"/>
    </xf>
    <xf numFmtId="0" fontId="66" fillId="14" borderId="12" applyNumberFormat="0" applyFill="0" applyBorder="0" applyAlignment="0">
      <alignment horizontal="left"/>
    </xf>
    <xf numFmtId="0" fontId="66" fillId="14" borderId="12" applyNumberFormat="0" applyFill="0" applyBorder="0" applyAlignment="0">
      <alignment horizontal="left"/>
    </xf>
    <xf numFmtId="0" fontId="66" fillId="14" borderId="12" applyNumberFormat="0" applyFill="0" applyBorder="0" applyAlignment="0">
      <alignment horizontal="left"/>
    </xf>
    <xf numFmtId="0" fontId="66" fillId="14" borderId="12" applyNumberFormat="0" applyFill="0" applyBorder="0" applyAlignment="0">
      <alignment horizontal="left"/>
    </xf>
    <xf numFmtId="0" fontId="66" fillId="14" borderId="12" applyNumberFormat="0" applyFill="0" applyBorder="0" applyAlignment="0">
      <alignment horizontal="left"/>
    </xf>
    <xf numFmtId="0" fontId="66" fillId="14" borderId="12" applyNumberFormat="0" applyFill="0" applyBorder="0" applyAlignment="0">
      <alignment horizontal="left"/>
    </xf>
    <xf numFmtId="0" fontId="66" fillId="14" borderId="12" applyNumberFormat="0" applyFill="0" applyBorder="0" applyAlignment="0">
      <alignment horizontal="left"/>
    </xf>
    <xf numFmtId="0" fontId="66" fillId="14" borderId="12" applyNumberFormat="0" applyFill="0" applyBorder="0" applyAlignment="0">
      <alignment horizontal="left"/>
    </xf>
    <xf numFmtId="0" fontId="66" fillId="14" borderId="12" applyNumberFormat="0" applyFill="0" applyBorder="0" applyAlignment="0">
      <alignment horizontal="left"/>
    </xf>
    <xf numFmtId="0" fontId="66" fillId="14" borderId="12" applyNumberFormat="0" applyFill="0" applyBorder="0" applyAlignment="0">
      <alignment horizontal="left"/>
    </xf>
    <xf numFmtId="0" fontId="66" fillId="14" borderId="12" applyNumberFormat="0" applyFill="0" applyBorder="0" applyAlignment="0">
      <alignment horizontal="left"/>
    </xf>
    <xf numFmtId="0" fontId="66" fillId="14" borderId="12" applyNumberFormat="0" applyFill="0" applyBorder="0" applyAlignment="0">
      <alignment horizontal="left"/>
    </xf>
    <xf numFmtId="0" fontId="66" fillId="14" borderId="12" applyNumberFormat="0" applyFill="0" applyBorder="0" applyAlignment="0">
      <alignment horizontal="left"/>
    </xf>
    <xf numFmtId="0" fontId="66" fillId="14" borderId="12" applyNumberFormat="0" applyFill="0" applyBorder="0" applyAlignment="0">
      <alignment horizontal="left"/>
    </xf>
    <xf numFmtId="0" fontId="66" fillId="14" borderId="12" applyNumberFormat="0" applyFill="0" applyBorder="0" applyAlignment="0">
      <alignment horizontal="left"/>
    </xf>
    <xf numFmtId="0" fontId="66" fillId="14" borderId="12" applyNumberFormat="0" applyFill="0" applyBorder="0" applyAlignment="0">
      <alignment horizontal="left"/>
    </xf>
    <xf numFmtId="0" fontId="66" fillId="14" borderId="12" applyNumberFormat="0" applyFill="0" applyBorder="0" applyAlignment="0">
      <alignment horizontal="left"/>
    </xf>
    <xf numFmtId="0" fontId="66" fillId="14" borderId="12" applyNumberFormat="0" applyFill="0" applyBorder="0" applyAlignment="0">
      <alignment horizontal="left"/>
    </xf>
    <xf numFmtId="0" fontId="66" fillId="14" borderId="12" applyNumberFormat="0" applyFill="0" applyBorder="0" applyAlignment="0">
      <alignment horizontal="left"/>
    </xf>
    <xf numFmtId="0" fontId="66" fillId="14" borderId="12" applyNumberFormat="0" applyFill="0" applyBorder="0" applyAlignment="0">
      <alignment horizontal="left"/>
    </xf>
    <xf numFmtId="0" fontId="66" fillId="14" borderId="12" applyNumberFormat="0" applyFill="0" applyBorder="0" applyAlignment="0">
      <alignment horizontal="left"/>
    </xf>
    <xf numFmtId="0" fontId="66" fillId="14" borderId="12" applyNumberFormat="0" applyFill="0" applyBorder="0" applyAlignment="0">
      <alignment horizontal="left"/>
    </xf>
    <xf numFmtId="0" fontId="66" fillId="14" borderId="12" applyNumberFormat="0" applyFill="0" applyBorder="0" applyAlignment="0">
      <alignment horizontal="left"/>
    </xf>
    <xf numFmtId="0" fontId="66" fillId="14" borderId="12" applyNumberFormat="0" applyFill="0" applyBorder="0" applyAlignment="0">
      <alignment horizontal="left"/>
    </xf>
    <xf numFmtId="0" fontId="66" fillId="14" borderId="12" applyNumberFormat="0" applyFill="0" applyBorder="0" applyAlignment="0">
      <alignment horizontal="left"/>
    </xf>
    <xf numFmtId="0" fontId="66" fillId="14" borderId="12" applyNumberFormat="0" applyFill="0" applyBorder="0" applyAlignment="0">
      <alignment horizontal="left"/>
    </xf>
    <xf numFmtId="0" fontId="66" fillId="14" borderId="12" applyNumberFormat="0" applyFill="0" applyBorder="0" applyAlignment="0">
      <alignment horizontal="left"/>
    </xf>
    <xf numFmtId="0" fontId="66" fillId="14" borderId="12" applyNumberFormat="0" applyFill="0" applyBorder="0" applyAlignment="0">
      <alignment horizontal="left"/>
    </xf>
    <xf numFmtId="0" fontId="66" fillId="14" borderId="12" applyNumberFormat="0" applyFill="0" applyBorder="0" applyAlignment="0">
      <alignment horizontal="left"/>
    </xf>
    <xf numFmtId="0" fontId="66" fillId="14" borderId="12" applyNumberFormat="0" applyFill="0" applyBorder="0" applyAlignment="0">
      <alignment horizontal="left"/>
    </xf>
    <xf numFmtId="0" fontId="66" fillId="14" borderId="12" applyNumberFormat="0" applyFill="0" applyBorder="0" applyAlignment="0">
      <alignment horizontal="left"/>
    </xf>
    <xf numFmtId="0" fontId="66" fillId="14" borderId="12" applyNumberFormat="0" applyFill="0" applyBorder="0" applyAlignment="0">
      <alignment horizontal="left"/>
    </xf>
    <xf numFmtId="0" fontId="66" fillId="14" borderId="12" applyNumberFormat="0" applyFill="0" applyBorder="0" applyAlignment="0">
      <alignment horizontal="left"/>
    </xf>
    <xf numFmtId="0" fontId="66" fillId="14" borderId="12" applyNumberFormat="0" applyFill="0" applyBorder="0" applyAlignment="0">
      <alignment horizontal="left"/>
    </xf>
    <xf numFmtId="0" fontId="66" fillId="14" borderId="12" applyNumberFormat="0" applyFill="0" applyBorder="0" applyAlignment="0">
      <alignment horizontal="left"/>
    </xf>
    <xf numFmtId="0" fontId="66" fillId="14" borderId="12" applyNumberFormat="0" applyFill="0" applyBorder="0" applyAlignment="0">
      <alignment horizontal="left"/>
    </xf>
    <xf numFmtId="0" fontId="66" fillId="14" borderId="12" applyNumberFormat="0" applyFill="0" applyBorder="0" applyAlignment="0">
      <alignment horizontal="left"/>
    </xf>
    <xf numFmtId="0" fontId="66" fillId="14" borderId="12" applyNumberFormat="0" applyFill="0" applyBorder="0" applyAlignment="0">
      <alignment horizontal="left"/>
    </xf>
    <xf numFmtId="0" fontId="66" fillId="14" borderId="12" applyNumberFormat="0" applyFill="0" applyBorder="0" applyAlignment="0">
      <alignment horizontal="left"/>
    </xf>
    <xf numFmtId="0" fontId="66" fillId="14" borderId="12" applyNumberFormat="0" applyFill="0" applyBorder="0" applyAlignment="0">
      <alignment horizontal="left"/>
    </xf>
    <xf numFmtId="0" fontId="66" fillId="14" borderId="12" applyNumberFormat="0" applyFill="0" applyBorder="0" applyAlignment="0">
      <alignment horizontal="left"/>
    </xf>
    <xf numFmtId="0" fontId="66" fillId="14" borderId="12" applyNumberFormat="0" applyFill="0" applyBorder="0" applyAlignment="0">
      <alignment horizontal="left"/>
    </xf>
    <xf numFmtId="0" fontId="66" fillId="14" borderId="12" applyNumberFormat="0" applyFill="0" applyBorder="0" applyAlignment="0">
      <alignment horizontal="left"/>
    </xf>
    <xf numFmtId="0" fontId="66" fillId="14" borderId="12" applyNumberFormat="0" applyFill="0" applyBorder="0" applyAlignment="0">
      <alignment horizontal="left"/>
    </xf>
    <xf numFmtId="0" fontId="66" fillId="14" borderId="12" applyNumberFormat="0" applyFill="0" applyBorder="0" applyAlignment="0">
      <alignment horizontal="left"/>
    </xf>
    <xf numFmtId="0" fontId="59" fillId="14" borderId="0" applyNumberFormat="0" applyFill="0" applyBorder="0" applyAlignment="0"/>
    <xf numFmtId="0" fontId="67" fillId="15" borderId="12" applyNumberFormat="0" applyFill="0" applyBorder="0" applyAlignment="0">
      <alignment horizontal="left"/>
    </xf>
    <xf numFmtId="0" fontId="67" fillId="15" borderId="12" applyNumberFormat="0" applyFill="0" applyBorder="0" applyAlignment="0">
      <alignment horizontal="left"/>
    </xf>
    <xf numFmtId="0" fontId="67" fillId="15" borderId="12" applyNumberFormat="0" applyFill="0" applyBorder="0" applyAlignment="0">
      <alignment horizontal="left"/>
    </xf>
    <xf numFmtId="0" fontId="67" fillId="15" borderId="12" applyNumberFormat="0" applyFill="0" applyBorder="0" applyAlignment="0">
      <alignment horizontal="left"/>
    </xf>
    <xf numFmtId="0" fontId="67" fillId="15" borderId="12" applyNumberFormat="0" applyFill="0" applyBorder="0" applyAlignment="0">
      <alignment horizontal="left"/>
    </xf>
    <xf numFmtId="0" fontId="67" fillId="15" borderId="12" applyNumberFormat="0" applyFill="0" applyBorder="0" applyAlignment="0">
      <alignment horizontal="left"/>
    </xf>
    <xf numFmtId="0" fontId="67" fillId="15" borderId="12" applyNumberFormat="0" applyFill="0" applyBorder="0" applyAlignment="0">
      <alignment horizontal="left"/>
    </xf>
    <xf numFmtId="0" fontId="67" fillId="15" borderId="12" applyNumberFormat="0" applyFill="0" applyBorder="0" applyAlignment="0">
      <alignment horizontal="left"/>
    </xf>
    <xf numFmtId="0" fontId="67" fillId="15" borderId="12" applyNumberFormat="0" applyFill="0" applyBorder="0" applyAlignment="0">
      <alignment horizontal="left"/>
    </xf>
    <xf numFmtId="0" fontId="67" fillId="15" borderId="12" applyNumberFormat="0" applyFill="0" applyBorder="0" applyAlignment="0">
      <alignment horizontal="left"/>
    </xf>
    <xf numFmtId="0" fontId="67" fillId="15" borderId="12" applyNumberFormat="0" applyFill="0" applyBorder="0" applyAlignment="0">
      <alignment horizontal="left"/>
    </xf>
    <xf numFmtId="0" fontId="67" fillId="15" borderId="12" applyNumberFormat="0" applyFill="0" applyBorder="0" applyAlignment="0">
      <alignment horizontal="left"/>
    </xf>
    <xf numFmtId="0" fontId="67" fillId="15" borderId="12" applyNumberFormat="0" applyFill="0" applyBorder="0" applyAlignment="0">
      <alignment horizontal="left"/>
    </xf>
    <xf numFmtId="0" fontId="67" fillId="15" borderId="12" applyNumberFormat="0" applyFill="0" applyBorder="0" applyAlignment="0">
      <alignment horizontal="left"/>
    </xf>
    <xf numFmtId="0" fontId="67" fillId="15" borderId="12" applyNumberFormat="0" applyFill="0" applyBorder="0" applyAlignment="0">
      <alignment horizontal="left"/>
    </xf>
    <xf numFmtId="0" fontId="67" fillId="15" borderId="12" applyNumberFormat="0" applyFill="0" applyBorder="0" applyAlignment="0">
      <alignment horizontal="left"/>
    </xf>
    <xf numFmtId="0" fontId="67" fillId="15" borderId="12" applyNumberFormat="0" applyFill="0" applyBorder="0" applyAlignment="0">
      <alignment horizontal="left"/>
    </xf>
    <xf numFmtId="0" fontId="67" fillId="15" borderId="12" applyNumberFormat="0" applyFill="0" applyBorder="0" applyAlignment="0">
      <alignment horizontal="left"/>
    </xf>
    <xf numFmtId="0" fontId="67" fillId="15" borderId="12" applyNumberFormat="0" applyFill="0" applyBorder="0" applyAlignment="0">
      <alignment horizontal="left"/>
    </xf>
    <xf numFmtId="0" fontId="67" fillId="15" borderId="12" applyNumberFormat="0" applyFill="0" applyBorder="0" applyAlignment="0">
      <alignment horizontal="left"/>
    </xf>
    <xf numFmtId="0" fontId="67" fillId="15" borderId="12" applyNumberFormat="0" applyFill="0" applyBorder="0" applyAlignment="0">
      <alignment horizontal="left"/>
    </xf>
    <xf numFmtId="0" fontId="67" fillId="15" borderId="12" applyNumberFormat="0" applyFill="0" applyBorder="0" applyAlignment="0">
      <alignment horizontal="left"/>
    </xf>
    <xf numFmtId="0" fontId="67" fillId="15" borderId="12" applyNumberFormat="0" applyFill="0" applyBorder="0" applyAlignment="0">
      <alignment horizontal="left"/>
    </xf>
    <xf numFmtId="0" fontId="67" fillId="15" borderId="12" applyNumberFormat="0" applyFill="0" applyBorder="0" applyAlignment="0">
      <alignment horizontal="left"/>
    </xf>
    <xf numFmtId="0" fontId="67" fillId="15" borderId="12" applyNumberFormat="0" applyFill="0" applyBorder="0" applyAlignment="0">
      <alignment horizontal="left"/>
    </xf>
    <xf numFmtId="0" fontId="67" fillId="15" borderId="12" applyNumberFormat="0" applyFill="0" applyBorder="0" applyAlignment="0">
      <alignment horizontal="left"/>
    </xf>
    <xf numFmtId="0" fontId="67" fillId="15" borderId="12" applyNumberFormat="0" applyFill="0" applyBorder="0" applyAlignment="0">
      <alignment horizontal="left"/>
    </xf>
    <xf numFmtId="0" fontId="67" fillId="15" borderId="12" applyNumberFormat="0" applyFill="0" applyBorder="0" applyAlignment="0">
      <alignment horizontal="left"/>
    </xf>
    <xf numFmtId="0" fontId="67" fillId="15" borderId="12" applyNumberFormat="0" applyFill="0" applyBorder="0" applyAlignment="0">
      <alignment horizontal="left"/>
    </xf>
    <xf numFmtId="0" fontId="67" fillId="15" borderId="12" applyNumberFormat="0" applyFill="0" applyBorder="0" applyAlignment="0">
      <alignment horizontal="left"/>
    </xf>
    <xf numFmtId="0" fontId="67" fillId="15" borderId="12" applyNumberFormat="0" applyFill="0" applyBorder="0" applyAlignment="0">
      <alignment horizontal="left"/>
    </xf>
    <xf numFmtId="0" fontId="67" fillId="15" borderId="12" applyNumberFormat="0" applyFill="0" applyBorder="0" applyAlignment="0">
      <alignment horizontal="left"/>
    </xf>
    <xf numFmtId="0" fontId="67" fillId="15" borderId="12" applyNumberFormat="0" applyFill="0" applyBorder="0" applyAlignment="0">
      <alignment horizontal="left"/>
    </xf>
    <xf numFmtId="0" fontId="67" fillId="15" borderId="12" applyNumberFormat="0" applyFill="0" applyBorder="0" applyAlignment="0">
      <alignment horizontal="left"/>
    </xf>
    <xf numFmtId="0" fontId="67" fillId="15" borderId="12" applyNumberFormat="0" applyFill="0" applyBorder="0" applyAlignment="0">
      <alignment horizontal="left"/>
    </xf>
    <xf numFmtId="0" fontId="67" fillId="15" borderId="12" applyNumberFormat="0" applyFill="0" applyBorder="0" applyAlignment="0">
      <alignment horizontal="left"/>
    </xf>
    <xf numFmtId="0" fontId="67" fillId="15" borderId="12" applyNumberFormat="0" applyFill="0" applyBorder="0" applyAlignment="0">
      <alignment horizontal="left"/>
    </xf>
    <xf numFmtId="0" fontId="67" fillId="15" borderId="12" applyNumberFormat="0" applyFill="0" applyBorder="0" applyAlignment="0">
      <alignment horizontal="left"/>
    </xf>
    <xf numFmtId="0" fontId="67" fillId="15" borderId="12" applyNumberFormat="0" applyFill="0" applyBorder="0" applyAlignment="0">
      <alignment horizontal="left"/>
    </xf>
    <xf numFmtId="0" fontId="67" fillId="15" borderId="12" applyNumberFormat="0" applyFill="0" applyBorder="0" applyAlignment="0">
      <alignment horizontal="left"/>
    </xf>
    <xf numFmtId="0" fontId="67" fillId="15" borderId="12" applyNumberFormat="0" applyFill="0" applyBorder="0" applyAlignment="0">
      <alignment horizontal="left"/>
    </xf>
    <xf numFmtId="0" fontId="67" fillId="15" borderId="12" applyNumberFormat="0" applyFill="0" applyBorder="0" applyAlignment="0">
      <alignment horizontal="left"/>
    </xf>
    <xf numFmtId="0" fontId="67" fillId="15" borderId="12" applyNumberFormat="0" applyFill="0" applyBorder="0" applyAlignment="0">
      <alignment horizontal="left"/>
    </xf>
    <xf numFmtId="0" fontId="67" fillId="15" borderId="12" applyNumberFormat="0" applyFill="0" applyBorder="0" applyAlignment="0">
      <alignment horizontal="left"/>
    </xf>
    <xf numFmtId="0" fontId="67" fillId="15" borderId="12" applyNumberFormat="0" applyFill="0" applyBorder="0" applyAlignment="0">
      <alignment horizontal="left"/>
    </xf>
    <xf numFmtId="0" fontId="67" fillId="15" borderId="12" applyNumberFormat="0" applyFill="0" applyBorder="0" applyAlignment="0">
      <alignment horizontal="left"/>
    </xf>
    <xf numFmtId="0" fontId="67" fillId="15" borderId="12" applyNumberFormat="0" applyFill="0" applyBorder="0" applyAlignment="0">
      <alignment horizontal="left"/>
    </xf>
    <xf numFmtId="0" fontId="67" fillId="15" borderId="12" applyNumberFormat="0" applyFill="0" applyBorder="0" applyAlignment="0">
      <alignment horizontal="left"/>
    </xf>
    <xf numFmtId="0" fontId="67" fillId="15" borderId="12" applyNumberFormat="0" applyFill="0" applyBorder="0" applyAlignment="0">
      <alignment horizontal="left"/>
    </xf>
    <xf numFmtId="0" fontId="67" fillId="15" borderId="12" applyNumberFormat="0" applyFill="0" applyBorder="0" applyAlignment="0">
      <alignment horizontal="left"/>
    </xf>
    <xf numFmtId="0" fontId="67" fillId="15" borderId="12" applyNumberFormat="0" applyFill="0" applyBorder="0" applyAlignment="0">
      <alignment horizontal="left"/>
    </xf>
    <xf numFmtId="0" fontId="67" fillId="15" borderId="12" applyNumberFormat="0" applyFill="0" applyBorder="0" applyAlignment="0">
      <alignment horizontal="left"/>
    </xf>
    <xf numFmtId="0" fontId="67" fillId="15" borderId="12" applyNumberFormat="0" applyFill="0" applyBorder="0" applyAlignment="0">
      <alignment horizontal="left"/>
    </xf>
    <xf numFmtId="0" fontId="67" fillId="15" borderId="12" applyNumberFormat="0" applyFill="0" applyBorder="0" applyAlignment="0">
      <alignment horizontal="left"/>
    </xf>
    <xf numFmtId="0" fontId="67" fillId="15" borderId="12" applyNumberFormat="0" applyFill="0" applyBorder="0" applyAlignment="0">
      <alignment horizontal="left"/>
    </xf>
    <xf numFmtId="0" fontId="67" fillId="15" borderId="12" applyNumberFormat="0" applyFill="0" applyBorder="0" applyAlignment="0">
      <alignment horizontal="left"/>
    </xf>
    <xf numFmtId="0" fontId="67" fillId="15" borderId="12" applyNumberFormat="0" applyFill="0" applyBorder="0" applyAlignment="0">
      <alignment horizontal="left"/>
    </xf>
    <xf numFmtId="0" fontId="67" fillId="15" borderId="12" applyNumberFormat="0" applyFill="0" applyBorder="0" applyAlignment="0">
      <alignment horizontal="left"/>
    </xf>
    <xf numFmtId="0" fontId="67" fillId="15" borderId="12" applyNumberFormat="0" applyFill="0" applyBorder="0" applyAlignment="0">
      <alignment horizontal="left"/>
    </xf>
    <xf numFmtId="0" fontId="67" fillId="15" borderId="12" applyNumberFormat="0" applyFill="0" applyBorder="0" applyAlignment="0">
      <alignment horizontal="left"/>
    </xf>
    <xf numFmtId="0" fontId="67" fillId="15" borderId="12" applyNumberFormat="0" applyFill="0" applyBorder="0" applyAlignment="0">
      <alignment horizontal="left"/>
    </xf>
    <xf numFmtId="0" fontId="67" fillId="15" borderId="12" applyNumberFormat="0" applyFill="0" applyBorder="0" applyAlignment="0">
      <alignment horizontal="left"/>
    </xf>
    <xf numFmtId="0" fontId="67" fillId="15" borderId="12" applyNumberFormat="0" applyFill="0" applyBorder="0" applyAlignment="0">
      <alignment horizontal="left"/>
    </xf>
    <xf numFmtId="0" fontId="67" fillId="15" borderId="12" applyNumberFormat="0" applyFill="0" applyBorder="0" applyAlignment="0">
      <alignment horizontal="left"/>
    </xf>
    <xf numFmtId="0" fontId="67" fillId="15" borderId="12" applyNumberFormat="0" applyFill="0" applyBorder="0" applyAlignment="0">
      <alignment horizontal="left"/>
    </xf>
    <xf numFmtId="0" fontId="67" fillId="15" borderId="12" applyNumberFormat="0" applyFill="0" applyBorder="0" applyAlignment="0">
      <alignment horizontal="left"/>
    </xf>
    <xf numFmtId="0" fontId="67" fillId="15" borderId="12" applyNumberFormat="0" applyFill="0" applyBorder="0" applyAlignment="0">
      <alignment horizontal="left"/>
    </xf>
    <xf numFmtId="0" fontId="67" fillId="15" borderId="12" applyNumberFormat="0" applyFill="0" applyBorder="0" applyAlignment="0">
      <alignment horizontal="left"/>
    </xf>
    <xf numFmtId="0" fontId="67" fillId="15" borderId="12" applyNumberFormat="0" applyFill="0" applyBorder="0" applyAlignment="0">
      <alignment horizontal="left"/>
    </xf>
    <xf numFmtId="0" fontId="67" fillId="15" borderId="12" applyNumberFormat="0" applyFill="0" applyBorder="0" applyAlignment="0">
      <alignment horizontal="left"/>
    </xf>
    <xf numFmtId="0" fontId="67" fillId="15" borderId="12" applyNumberFormat="0" applyFill="0" applyBorder="0" applyAlignment="0">
      <alignment horizontal="left"/>
    </xf>
    <xf numFmtId="0" fontId="67" fillId="15" borderId="12" applyNumberFormat="0" applyFill="0" applyBorder="0" applyAlignment="0">
      <alignment horizontal="left"/>
    </xf>
    <xf numFmtId="0" fontId="67" fillId="15" borderId="12" applyNumberFormat="0" applyFill="0" applyBorder="0" applyAlignment="0">
      <alignment horizontal="left"/>
    </xf>
    <xf numFmtId="0" fontId="67" fillId="15" borderId="12" applyNumberFormat="0" applyFill="0" applyBorder="0" applyAlignment="0">
      <alignment horizontal="left"/>
    </xf>
    <xf numFmtId="0" fontId="67" fillId="15" borderId="12" applyNumberFormat="0" applyFill="0" applyBorder="0" applyAlignment="0">
      <alignment horizontal="left"/>
    </xf>
    <xf numFmtId="0" fontId="67" fillId="15" borderId="12" applyNumberFormat="0" applyFill="0" applyBorder="0" applyAlignment="0">
      <alignment horizontal="left"/>
    </xf>
    <xf numFmtId="0" fontId="67" fillId="15" borderId="12" applyNumberFormat="0" applyFill="0" applyBorder="0" applyAlignment="0">
      <alignment horizontal="left"/>
    </xf>
    <xf numFmtId="0" fontId="67" fillId="15" borderId="12" applyNumberFormat="0" applyFill="0" applyBorder="0" applyAlignment="0">
      <alignment horizontal="left"/>
    </xf>
    <xf numFmtId="0" fontId="67" fillId="15" borderId="12" applyNumberFormat="0" applyFill="0" applyBorder="0" applyAlignment="0">
      <alignment horizontal="left"/>
    </xf>
    <xf numFmtId="0" fontId="67" fillId="15" borderId="12" applyNumberFormat="0" applyFill="0" applyBorder="0" applyAlignment="0">
      <alignment horizontal="left"/>
    </xf>
    <xf numFmtId="0" fontId="67" fillId="15" borderId="12" applyNumberFormat="0" applyFill="0" applyBorder="0" applyAlignment="0">
      <alignment horizontal="left"/>
    </xf>
    <xf numFmtId="0" fontId="67" fillId="15" borderId="12" applyNumberFormat="0" applyFill="0" applyBorder="0" applyAlignment="0">
      <alignment horizontal="left"/>
    </xf>
    <xf numFmtId="0" fontId="67" fillId="15" borderId="12" applyNumberFormat="0" applyFill="0" applyBorder="0" applyAlignment="0">
      <alignment horizontal="left"/>
    </xf>
    <xf numFmtId="0" fontId="67" fillId="15" borderId="12" applyNumberFormat="0" applyFill="0" applyBorder="0" applyAlignment="0">
      <alignment horizontal="left"/>
    </xf>
    <xf numFmtId="0" fontId="67" fillId="15" borderId="12" applyNumberFormat="0" applyFill="0" applyBorder="0" applyAlignment="0">
      <alignment horizontal="left"/>
    </xf>
    <xf numFmtId="0" fontId="67" fillId="15" borderId="12" applyNumberFormat="0" applyFill="0" applyBorder="0" applyAlignment="0">
      <alignment horizontal="left"/>
    </xf>
    <xf numFmtId="0" fontId="67" fillId="15" borderId="12" applyNumberFormat="0" applyFill="0" applyBorder="0" applyAlignment="0">
      <alignment horizontal="left"/>
    </xf>
    <xf numFmtId="0" fontId="67" fillId="15" borderId="12" applyNumberFormat="0" applyFill="0" applyBorder="0" applyAlignment="0">
      <alignment horizontal="left"/>
    </xf>
    <xf numFmtId="0" fontId="67" fillId="15" borderId="12" applyNumberFormat="0" applyFill="0" applyBorder="0" applyAlignment="0">
      <alignment horizontal="left"/>
    </xf>
    <xf numFmtId="0" fontId="67" fillId="15" borderId="12" applyNumberFormat="0" applyFill="0" applyBorder="0" applyAlignment="0">
      <alignment horizontal="left"/>
    </xf>
    <xf numFmtId="0" fontId="67" fillId="15" borderId="12" applyNumberFormat="0" applyFill="0" applyBorder="0" applyAlignment="0">
      <alignment horizontal="left"/>
    </xf>
    <xf numFmtId="0" fontId="67" fillId="15" borderId="12" applyNumberFormat="0" applyFill="0" applyBorder="0" applyAlignment="0">
      <alignment horizontal="left"/>
    </xf>
    <xf numFmtId="0" fontId="67" fillId="15" borderId="12" applyNumberFormat="0" applyFill="0" applyBorder="0" applyAlignment="0">
      <alignment horizontal="left"/>
    </xf>
    <xf numFmtId="0" fontId="67" fillId="15" borderId="12" applyNumberFormat="0" applyFill="0" applyBorder="0" applyAlignment="0">
      <alignment horizontal="left"/>
    </xf>
    <xf numFmtId="0" fontId="67" fillId="15" borderId="12" applyNumberFormat="0" applyFill="0" applyBorder="0" applyAlignment="0">
      <alignment horizontal="left"/>
    </xf>
    <xf numFmtId="0" fontId="67" fillId="15" borderId="12" applyNumberFormat="0" applyFill="0" applyBorder="0" applyAlignment="0">
      <alignment horizontal="left"/>
    </xf>
    <xf numFmtId="0" fontId="67" fillId="15" borderId="12" applyNumberFormat="0" applyFill="0" applyBorder="0" applyAlignment="0">
      <alignment horizontal="left"/>
    </xf>
    <xf numFmtId="0" fontId="67" fillId="15" borderId="12" applyNumberFormat="0" applyFill="0" applyBorder="0" applyAlignment="0">
      <alignment horizontal="left"/>
    </xf>
    <xf numFmtId="0" fontId="67" fillId="15" borderId="12" applyNumberFormat="0" applyFill="0" applyBorder="0" applyAlignment="0">
      <alignment horizontal="left"/>
    </xf>
    <xf numFmtId="0" fontId="67" fillId="15" borderId="12" applyNumberFormat="0" applyFill="0" applyBorder="0" applyAlignment="0">
      <alignment horizontal="left"/>
    </xf>
    <xf numFmtId="0" fontId="67" fillId="15" borderId="12" applyNumberFormat="0" applyFill="0" applyBorder="0" applyAlignment="0">
      <alignment horizontal="left"/>
    </xf>
    <xf numFmtId="0" fontId="67" fillId="15" borderId="12" applyNumberFormat="0" applyFill="0" applyBorder="0" applyAlignment="0">
      <alignment horizontal="left"/>
    </xf>
    <xf numFmtId="0" fontId="67" fillId="15" borderId="12" applyNumberFormat="0" applyFill="0" applyBorder="0" applyAlignment="0">
      <alignment horizontal="left"/>
    </xf>
    <xf numFmtId="0" fontId="67" fillId="15" borderId="12" applyNumberFormat="0" applyFill="0" applyBorder="0" applyAlignment="0">
      <alignment horizontal="left"/>
    </xf>
    <xf numFmtId="0" fontId="67" fillId="15" borderId="12" applyNumberFormat="0" applyFill="0" applyBorder="0" applyAlignment="0">
      <alignment horizontal="left"/>
    </xf>
    <xf numFmtId="0" fontId="67" fillId="15" borderId="12" applyNumberFormat="0" applyFill="0" applyBorder="0" applyAlignment="0">
      <alignment horizontal="left"/>
    </xf>
    <xf numFmtId="0" fontId="67" fillId="15" borderId="12" applyNumberFormat="0" applyFill="0" applyBorder="0" applyAlignment="0">
      <alignment horizontal="left"/>
    </xf>
    <xf numFmtId="0" fontId="67" fillId="15" borderId="12" applyNumberFormat="0" applyFill="0" applyBorder="0" applyAlignment="0">
      <alignment horizontal="left"/>
    </xf>
    <xf numFmtId="0" fontId="67" fillId="15" borderId="12" applyNumberFormat="0" applyFill="0" applyBorder="0" applyAlignment="0">
      <alignment horizontal="left"/>
    </xf>
    <xf numFmtId="0" fontId="67" fillId="15" borderId="12" applyNumberFormat="0" applyFill="0" applyBorder="0" applyAlignment="0">
      <alignment horizontal="left"/>
    </xf>
    <xf numFmtId="0" fontId="67" fillId="15" borderId="12" applyNumberFormat="0" applyFill="0" applyBorder="0" applyAlignment="0">
      <alignment horizontal="left"/>
    </xf>
    <xf numFmtId="0" fontId="67" fillId="15" borderId="12" applyNumberFormat="0" applyFill="0" applyBorder="0" applyAlignment="0">
      <alignment horizontal="left"/>
    </xf>
    <xf numFmtId="0" fontId="67" fillId="15" borderId="12" applyNumberFormat="0" applyFill="0" applyBorder="0" applyAlignment="0">
      <alignment horizontal="left"/>
    </xf>
    <xf numFmtId="0" fontId="67" fillId="15" borderId="12" applyNumberFormat="0" applyFill="0" applyBorder="0" applyAlignment="0">
      <alignment horizontal="left"/>
    </xf>
    <xf numFmtId="0" fontId="67" fillId="15" borderId="12" applyNumberFormat="0" applyFill="0" applyBorder="0" applyAlignment="0">
      <alignment horizontal="left"/>
    </xf>
    <xf numFmtId="0" fontId="67" fillId="15" borderId="12" applyNumberFormat="0" applyFill="0" applyBorder="0" applyAlignment="0">
      <alignment horizontal="left"/>
    </xf>
    <xf numFmtId="0" fontId="67" fillId="15" borderId="12" applyNumberFormat="0" applyFill="0" applyBorder="0" applyAlignment="0">
      <alignment horizontal="left"/>
    </xf>
    <xf numFmtId="0" fontId="67" fillId="15" borderId="12" applyNumberFormat="0" applyFill="0" applyBorder="0" applyAlignment="0">
      <alignment horizontal="left"/>
    </xf>
    <xf numFmtId="0" fontId="67" fillId="15" borderId="12" applyNumberFormat="0" applyFill="0" applyBorder="0" applyAlignment="0">
      <alignment horizontal="left"/>
    </xf>
    <xf numFmtId="0" fontId="67" fillId="15" borderId="12" applyNumberFormat="0" applyFill="0" applyBorder="0" applyAlignment="0">
      <alignment horizontal="left"/>
    </xf>
    <xf numFmtId="0" fontId="67" fillId="15" borderId="12" applyNumberFormat="0" applyFill="0" applyBorder="0" applyAlignment="0">
      <alignment horizontal="left"/>
    </xf>
    <xf numFmtId="0" fontId="67" fillId="15" borderId="12" applyNumberFormat="0" applyFill="0" applyBorder="0" applyAlignment="0">
      <alignment horizontal="left"/>
    </xf>
    <xf numFmtId="0" fontId="67" fillId="15" borderId="12" applyNumberFormat="0" applyFill="0" applyBorder="0" applyAlignment="0">
      <alignment horizontal="left"/>
    </xf>
    <xf numFmtId="0" fontId="67" fillId="15" borderId="12" applyNumberFormat="0" applyFill="0" applyBorder="0" applyAlignment="0">
      <alignment horizontal="left"/>
    </xf>
    <xf numFmtId="0" fontId="67" fillId="15" borderId="12" applyNumberFormat="0" applyFill="0" applyBorder="0" applyAlignment="0">
      <alignment horizontal="left"/>
    </xf>
    <xf numFmtId="0" fontId="67" fillId="15" borderId="12" applyNumberFormat="0" applyFill="0" applyBorder="0" applyAlignment="0">
      <alignment horizontal="left"/>
    </xf>
    <xf numFmtId="0" fontId="67" fillId="15" borderId="12" applyNumberFormat="0" applyFill="0" applyBorder="0" applyAlignment="0">
      <alignment horizontal="left"/>
    </xf>
    <xf numFmtId="0" fontId="67" fillId="15" borderId="12" applyNumberFormat="0" applyFill="0" applyBorder="0" applyAlignment="0">
      <alignment horizontal="left"/>
    </xf>
    <xf numFmtId="0" fontId="67" fillId="15" borderId="12" applyNumberFormat="0" applyFill="0" applyBorder="0" applyAlignment="0">
      <alignment horizontal="left"/>
    </xf>
    <xf numFmtId="0" fontId="67" fillId="15" borderId="12" applyNumberFormat="0" applyFill="0" applyBorder="0" applyAlignment="0">
      <alignment horizontal="left"/>
    </xf>
    <xf numFmtId="0" fontId="67" fillId="15" borderId="12" applyNumberFormat="0" applyFill="0" applyBorder="0" applyAlignment="0">
      <alignment horizontal="left"/>
    </xf>
    <xf numFmtId="0" fontId="67" fillId="15" borderId="12" applyNumberFormat="0" applyFill="0" applyBorder="0" applyAlignment="0">
      <alignment horizontal="left"/>
    </xf>
    <xf numFmtId="0" fontId="67" fillId="15" borderId="12" applyNumberFormat="0" applyFill="0" applyBorder="0" applyAlignment="0">
      <alignment horizontal="left"/>
    </xf>
    <xf numFmtId="0" fontId="67" fillId="15" borderId="12" applyNumberFormat="0" applyFill="0" applyBorder="0" applyAlignment="0">
      <alignment horizontal="left"/>
    </xf>
    <xf numFmtId="0" fontId="67" fillId="15" borderId="12" applyNumberFormat="0" applyFill="0" applyBorder="0" applyAlignment="0">
      <alignment horizontal="left"/>
    </xf>
    <xf numFmtId="0" fontId="67" fillId="15" borderId="12" applyNumberFormat="0" applyFill="0" applyBorder="0" applyAlignment="0">
      <alignment horizontal="left"/>
    </xf>
    <xf numFmtId="0" fontId="67" fillId="15" borderId="12" applyNumberFormat="0" applyFill="0" applyBorder="0" applyAlignment="0">
      <alignment horizontal="left"/>
    </xf>
    <xf numFmtId="0" fontId="67" fillId="15" borderId="12" applyNumberFormat="0" applyFill="0" applyBorder="0" applyAlignment="0">
      <alignment horizontal="left"/>
    </xf>
    <xf numFmtId="0" fontId="67" fillId="15" borderId="12" applyNumberFormat="0" applyFill="0" applyBorder="0" applyAlignment="0">
      <alignment horizontal="left"/>
    </xf>
    <xf numFmtId="0" fontId="67" fillId="15" borderId="12" applyNumberFormat="0" applyFill="0" applyBorder="0" applyAlignment="0">
      <alignment horizontal="left"/>
    </xf>
    <xf numFmtId="0" fontId="67" fillId="15" borderId="12" applyNumberFormat="0" applyFill="0" applyBorder="0" applyAlignment="0">
      <alignment horizontal="left"/>
    </xf>
    <xf numFmtId="0" fontId="67" fillId="15" borderId="12" applyNumberFormat="0" applyFill="0" applyBorder="0" applyAlignment="0">
      <alignment horizontal="left"/>
    </xf>
    <xf numFmtId="0" fontId="67" fillId="15" borderId="12" applyNumberFormat="0" applyFill="0" applyBorder="0" applyAlignment="0">
      <alignment horizontal="left"/>
    </xf>
    <xf numFmtId="0" fontId="67" fillId="15" borderId="12" applyNumberFormat="0" applyFill="0" applyBorder="0" applyAlignment="0">
      <alignment horizontal="left"/>
    </xf>
    <xf numFmtId="0" fontId="67" fillId="15" borderId="12" applyNumberFormat="0" applyFill="0" applyBorder="0" applyAlignment="0">
      <alignment horizontal="left"/>
    </xf>
    <xf numFmtId="0" fontId="67" fillId="15" borderId="12" applyNumberFormat="0" applyFill="0" applyBorder="0" applyAlignment="0">
      <alignment horizontal="left"/>
    </xf>
    <xf numFmtId="0" fontId="67" fillId="15" borderId="12" applyNumberFormat="0" applyFill="0" applyBorder="0" applyAlignment="0">
      <alignment horizontal="left"/>
    </xf>
    <xf numFmtId="0" fontId="67" fillId="15" borderId="12" applyNumberFormat="0" applyFill="0" applyBorder="0" applyAlignment="0">
      <alignment horizontal="left"/>
    </xf>
    <xf numFmtId="0" fontId="67" fillId="15" borderId="12" applyNumberFormat="0" applyFill="0" applyBorder="0" applyAlignment="0">
      <alignment horizontal="left"/>
    </xf>
    <xf numFmtId="0" fontId="67" fillId="15" borderId="12" applyNumberFormat="0" applyFill="0" applyBorder="0" applyAlignment="0">
      <alignment horizontal="left"/>
    </xf>
    <xf numFmtId="0" fontId="67" fillId="15" borderId="12" applyNumberFormat="0" applyFill="0" applyBorder="0" applyAlignment="0">
      <alignment horizontal="left"/>
    </xf>
    <xf numFmtId="0" fontId="67" fillId="15" borderId="12" applyNumberFormat="0" applyFill="0" applyBorder="0" applyAlignment="0">
      <alignment horizontal="left"/>
    </xf>
    <xf numFmtId="0" fontId="67" fillId="15" borderId="12" applyNumberFormat="0" applyFill="0" applyBorder="0" applyAlignment="0">
      <alignment horizontal="left"/>
    </xf>
    <xf numFmtId="0" fontId="67" fillId="15" borderId="12" applyNumberFormat="0" applyFill="0" applyBorder="0" applyAlignment="0">
      <alignment horizontal="left"/>
    </xf>
    <xf numFmtId="0" fontId="67" fillId="15" borderId="12" applyNumberFormat="0" applyFill="0" applyBorder="0" applyAlignment="0">
      <alignment horizontal="left"/>
    </xf>
    <xf numFmtId="0" fontId="67" fillId="15" borderId="12" applyNumberFormat="0" applyFill="0" applyBorder="0" applyAlignment="0">
      <alignment horizontal="left"/>
    </xf>
    <xf numFmtId="0" fontId="67" fillId="15" borderId="12" applyNumberFormat="0" applyFill="0" applyBorder="0" applyAlignment="0">
      <alignment horizontal="left"/>
    </xf>
    <xf numFmtId="0" fontId="67" fillId="15" borderId="12" applyNumberFormat="0" applyFill="0" applyBorder="0" applyAlignment="0">
      <alignment horizontal="left"/>
    </xf>
    <xf numFmtId="0" fontId="67" fillId="15" borderId="12" applyNumberFormat="0" applyFill="0" applyBorder="0" applyAlignment="0">
      <alignment horizontal="left"/>
    </xf>
    <xf numFmtId="0" fontId="67" fillId="15" borderId="12" applyNumberFormat="0" applyFill="0" applyBorder="0" applyAlignment="0">
      <alignment horizontal="left"/>
    </xf>
    <xf numFmtId="0" fontId="67" fillId="15" borderId="12" applyNumberFormat="0" applyFill="0" applyBorder="0" applyAlignment="0">
      <alignment horizontal="left"/>
    </xf>
    <xf numFmtId="0" fontId="67" fillId="15" borderId="12" applyNumberFormat="0" applyFill="0" applyBorder="0" applyAlignment="0">
      <alignment horizontal="left"/>
    </xf>
    <xf numFmtId="0" fontId="67" fillId="15" borderId="12" applyNumberFormat="0" applyFill="0" applyBorder="0" applyAlignment="0">
      <alignment horizontal="left"/>
    </xf>
    <xf numFmtId="0" fontId="67" fillId="15" borderId="12" applyNumberFormat="0" applyFill="0" applyBorder="0" applyAlignment="0">
      <alignment horizontal="left"/>
    </xf>
    <xf numFmtId="0" fontId="67" fillId="15" borderId="12" applyNumberFormat="0" applyFill="0" applyBorder="0" applyAlignment="0">
      <alignment horizontal="left"/>
    </xf>
    <xf numFmtId="0" fontId="68" fillId="16" borderId="0" applyNumberFormat="0" applyFill="0" applyBorder="0" applyAlignment="0"/>
    <xf numFmtId="0" fontId="69" fillId="0" borderId="0" applyNumberFormat="0" applyFill="0" applyBorder="0" applyAlignment="0"/>
    <xf numFmtId="0" fontId="70" fillId="0" borderId="13" applyNumberFormat="0" applyFill="0" applyBorder="0" applyAlignment="0">
      <alignment horizontal="left"/>
    </xf>
    <xf numFmtId="0" fontId="71" fillId="17" borderId="14" applyNumberFormat="0" applyFill="0" applyBorder="0" applyAlignment="0">
      <alignment horizontal="centerContinuous"/>
    </xf>
    <xf numFmtId="0" fontId="72" fillId="0" borderId="0" applyNumberFormat="0" applyFill="0" applyBorder="0" applyAlignment="0"/>
    <xf numFmtId="0" fontId="72" fillId="18" borderId="2" applyNumberFormat="0" applyFill="0" applyBorder="0" applyAlignment="0"/>
    <xf numFmtId="0" fontId="72" fillId="18" borderId="2" applyNumberFormat="0" applyFill="0" applyBorder="0" applyAlignment="0"/>
    <xf numFmtId="0" fontId="72" fillId="18" borderId="2" applyNumberFormat="0" applyFill="0" applyBorder="0" applyAlignment="0"/>
    <xf numFmtId="0" fontId="72" fillId="18" borderId="2" applyNumberFormat="0" applyFill="0" applyBorder="0" applyAlignment="0"/>
    <xf numFmtId="0" fontId="72" fillId="18" borderId="2" applyNumberFormat="0" applyFill="0" applyBorder="0" applyAlignment="0"/>
    <xf numFmtId="0" fontId="72" fillId="18" borderId="2" applyNumberFormat="0" applyFill="0" applyBorder="0" applyAlignment="0"/>
    <xf numFmtId="0" fontId="72" fillId="18" borderId="2" applyNumberFormat="0" applyFill="0" applyBorder="0" applyAlignment="0"/>
    <xf numFmtId="0" fontId="72" fillId="18" borderId="2" applyNumberFormat="0" applyFill="0" applyBorder="0" applyAlignment="0"/>
    <xf numFmtId="0" fontId="72" fillId="18" borderId="2" applyNumberFormat="0" applyFill="0" applyBorder="0" applyAlignment="0"/>
    <xf numFmtId="0" fontId="72" fillId="18" borderId="2" applyNumberFormat="0" applyFill="0" applyBorder="0" applyAlignment="0"/>
    <xf numFmtId="0" fontId="72" fillId="18" borderId="2" applyNumberFormat="0" applyFill="0" applyBorder="0" applyAlignment="0"/>
    <xf numFmtId="0" fontId="72" fillId="18" borderId="2" applyNumberFormat="0" applyFill="0" applyBorder="0" applyAlignment="0"/>
    <xf numFmtId="0" fontId="72" fillId="18" borderId="2" applyNumberFormat="0" applyFill="0" applyBorder="0" applyAlignment="0"/>
    <xf numFmtId="0" fontId="72" fillId="18" borderId="2" applyNumberFormat="0" applyFill="0" applyBorder="0" applyAlignment="0"/>
    <xf numFmtId="0" fontId="72" fillId="18" borderId="2" applyNumberFormat="0" applyFill="0" applyBorder="0" applyAlignment="0"/>
    <xf numFmtId="0" fontId="72" fillId="18" borderId="2" applyNumberFormat="0" applyFill="0" applyBorder="0" applyAlignment="0"/>
    <xf numFmtId="0" fontId="72" fillId="18" borderId="2" applyNumberFormat="0" applyFill="0" applyBorder="0" applyAlignment="0"/>
    <xf numFmtId="0" fontId="72" fillId="18" borderId="2" applyNumberFormat="0" applyFill="0" applyBorder="0" applyAlignment="0"/>
    <xf numFmtId="0" fontId="72" fillId="18" borderId="2" applyNumberFormat="0" applyFill="0" applyBorder="0" applyAlignment="0"/>
    <xf numFmtId="0" fontId="72" fillId="18" borderId="2" applyNumberFormat="0" applyFill="0" applyBorder="0" applyAlignment="0"/>
    <xf numFmtId="0" fontId="72" fillId="18" borderId="2" applyNumberFormat="0" applyFill="0" applyBorder="0" applyAlignment="0"/>
    <xf numFmtId="0" fontId="73" fillId="0" borderId="13" applyNumberFormat="0" applyFill="0" applyBorder="0" applyAlignment="0"/>
    <xf numFmtId="0" fontId="72" fillId="0" borderId="0" applyNumberFormat="0" applyFill="0" applyBorder="0" applyAlignment="0"/>
    <xf numFmtId="0" fontId="31" fillId="19" borderId="0" applyNumberFormat="0" applyBorder="0" applyAlignment="0" applyProtection="0"/>
    <xf numFmtId="176" fontId="22" fillId="0" borderId="0"/>
    <xf numFmtId="0" fontId="31" fillId="19" borderId="0" applyNumberFormat="0" applyBorder="0" applyAlignment="0" applyProtection="0"/>
    <xf numFmtId="0" fontId="31" fillId="19" borderId="0" applyNumberFormat="0" applyBorder="0" applyAlignment="0" applyProtection="0"/>
    <xf numFmtId="0" fontId="31" fillId="19" borderId="0" applyNumberFormat="0" applyBorder="0" applyAlignment="0" applyProtection="0"/>
    <xf numFmtId="0" fontId="31" fillId="19" borderId="0" applyNumberFormat="0" applyBorder="0" applyAlignment="0" applyProtection="0"/>
    <xf numFmtId="0" fontId="31" fillId="19" borderId="0" applyNumberFormat="0" applyBorder="0" applyAlignment="0" applyProtection="0"/>
    <xf numFmtId="0" fontId="31" fillId="19" borderId="0" applyNumberFormat="0" applyBorder="0" applyAlignment="0" applyProtection="0"/>
    <xf numFmtId="0" fontId="31" fillId="19" borderId="0" applyNumberFormat="0" applyBorder="0" applyAlignment="0" applyProtection="0"/>
    <xf numFmtId="0" fontId="31" fillId="20" borderId="0" applyNumberFormat="0" applyBorder="0" applyAlignment="0" applyProtection="0"/>
    <xf numFmtId="176" fontId="22" fillId="0" borderId="0"/>
    <xf numFmtId="0" fontId="31" fillId="20" borderId="0" applyNumberFormat="0" applyBorder="0" applyAlignment="0" applyProtection="0"/>
    <xf numFmtId="0" fontId="31" fillId="20" borderId="0" applyNumberFormat="0" applyBorder="0" applyAlignment="0" applyProtection="0"/>
    <xf numFmtId="0" fontId="31" fillId="20" borderId="0" applyNumberFormat="0" applyBorder="0" applyAlignment="0" applyProtection="0"/>
    <xf numFmtId="0" fontId="31" fillId="20" borderId="0" applyNumberFormat="0" applyBorder="0" applyAlignment="0" applyProtection="0"/>
    <xf numFmtId="0" fontId="31" fillId="20" borderId="0" applyNumberFormat="0" applyBorder="0" applyAlignment="0" applyProtection="0"/>
    <xf numFmtId="0" fontId="31" fillId="20" borderId="0" applyNumberFormat="0" applyBorder="0" applyAlignment="0" applyProtection="0"/>
    <xf numFmtId="0" fontId="31" fillId="20" borderId="0" applyNumberFormat="0" applyBorder="0" applyAlignment="0" applyProtection="0"/>
    <xf numFmtId="0" fontId="31" fillId="21" borderId="0" applyNumberFormat="0" applyBorder="0" applyAlignment="0" applyProtection="0"/>
    <xf numFmtId="176" fontId="22" fillId="0" borderId="0"/>
    <xf numFmtId="0" fontId="31" fillId="21" borderId="0" applyNumberFormat="0" applyBorder="0" applyAlignment="0" applyProtection="0"/>
    <xf numFmtId="0" fontId="31" fillId="21" borderId="0" applyNumberFormat="0" applyBorder="0" applyAlignment="0" applyProtection="0"/>
    <xf numFmtId="0" fontId="31" fillId="21" borderId="0" applyNumberFormat="0" applyBorder="0" applyAlignment="0" applyProtection="0"/>
    <xf numFmtId="0" fontId="31" fillId="21" borderId="0" applyNumberFormat="0" applyBorder="0" applyAlignment="0" applyProtection="0"/>
    <xf numFmtId="0" fontId="31" fillId="21" borderId="0" applyNumberFormat="0" applyBorder="0" applyAlignment="0" applyProtection="0"/>
    <xf numFmtId="0" fontId="31" fillId="21" borderId="0" applyNumberFormat="0" applyBorder="0" applyAlignment="0" applyProtection="0"/>
    <xf numFmtId="0" fontId="31" fillId="21" borderId="0" applyNumberFormat="0" applyBorder="0" applyAlignment="0" applyProtection="0"/>
    <xf numFmtId="0" fontId="31" fillId="22" borderId="0" applyNumberFormat="0" applyBorder="0" applyAlignment="0" applyProtection="0"/>
    <xf numFmtId="176" fontId="22" fillId="0" borderId="0"/>
    <xf numFmtId="0" fontId="31" fillId="22" borderId="0" applyNumberFormat="0" applyBorder="0" applyAlignment="0" applyProtection="0"/>
    <xf numFmtId="0" fontId="31" fillId="22" borderId="0" applyNumberFormat="0" applyBorder="0" applyAlignment="0" applyProtection="0"/>
    <xf numFmtId="0" fontId="31" fillId="22" borderId="0" applyNumberFormat="0" applyBorder="0" applyAlignment="0" applyProtection="0"/>
    <xf numFmtId="0" fontId="31" fillId="22" borderId="0" applyNumberFormat="0" applyBorder="0" applyAlignment="0" applyProtection="0"/>
    <xf numFmtId="0" fontId="31" fillId="22" borderId="0" applyNumberFormat="0" applyBorder="0" applyAlignment="0" applyProtection="0"/>
    <xf numFmtId="0" fontId="31" fillId="22" borderId="0" applyNumberFormat="0" applyBorder="0" applyAlignment="0" applyProtection="0"/>
    <xf numFmtId="0" fontId="31" fillId="22" borderId="0" applyNumberFormat="0" applyBorder="0" applyAlignment="0" applyProtection="0"/>
    <xf numFmtId="0" fontId="31" fillId="23" borderId="0" applyNumberFormat="0" applyBorder="0" applyAlignment="0" applyProtection="0"/>
    <xf numFmtId="176" fontId="22" fillId="0" borderId="0"/>
    <xf numFmtId="0" fontId="31" fillId="23" borderId="0" applyNumberFormat="0" applyBorder="0" applyAlignment="0" applyProtection="0"/>
    <xf numFmtId="0" fontId="31" fillId="23" borderId="0" applyNumberFormat="0" applyBorder="0" applyAlignment="0" applyProtection="0"/>
    <xf numFmtId="0" fontId="31" fillId="23" borderId="0" applyNumberFormat="0" applyBorder="0" applyAlignment="0" applyProtection="0"/>
    <xf numFmtId="0" fontId="31" fillId="23" borderId="0" applyNumberFormat="0" applyBorder="0" applyAlignment="0" applyProtection="0"/>
    <xf numFmtId="0" fontId="31" fillId="23" borderId="0" applyNumberFormat="0" applyBorder="0" applyAlignment="0" applyProtection="0"/>
    <xf numFmtId="0" fontId="31" fillId="23" borderId="0" applyNumberFormat="0" applyBorder="0" applyAlignment="0" applyProtection="0"/>
    <xf numFmtId="0" fontId="31" fillId="23" borderId="0" applyNumberFormat="0" applyBorder="0" applyAlignment="0" applyProtection="0"/>
    <xf numFmtId="0" fontId="31" fillId="24" borderId="0" applyNumberFormat="0" applyBorder="0" applyAlignment="0" applyProtection="0"/>
    <xf numFmtId="176" fontId="22" fillId="0" borderId="0"/>
    <xf numFmtId="0" fontId="31" fillId="24" borderId="0" applyNumberFormat="0" applyBorder="0" applyAlignment="0" applyProtection="0"/>
    <xf numFmtId="0" fontId="31" fillId="24" borderId="0" applyNumberFormat="0" applyBorder="0" applyAlignment="0" applyProtection="0"/>
    <xf numFmtId="0" fontId="31" fillId="24" borderId="0" applyNumberFormat="0" applyBorder="0" applyAlignment="0" applyProtection="0"/>
    <xf numFmtId="0" fontId="31" fillId="24" borderId="0" applyNumberFormat="0" applyBorder="0" applyAlignment="0" applyProtection="0"/>
    <xf numFmtId="0" fontId="31" fillId="24" borderId="0" applyNumberFormat="0" applyBorder="0" applyAlignment="0" applyProtection="0"/>
    <xf numFmtId="0" fontId="31" fillId="24" borderId="0" applyNumberFormat="0" applyBorder="0" applyAlignment="0" applyProtection="0"/>
    <xf numFmtId="0" fontId="31" fillId="24" borderId="0" applyNumberFormat="0" applyBorder="0" applyAlignment="0" applyProtection="0"/>
    <xf numFmtId="0" fontId="31" fillId="19" borderId="0" applyNumberFormat="0" applyBorder="0" applyAlignment="0" applyProtection="0"/>
    <xf numFmtId="0" fontId="31" fillId="19" borderId="0" applyNumberFormat="0" applyBorder="0" applyAlignment="0" applyProtection="0"/>
    <xf numFmtId="0" fontId="31" fillId="19" borderId="0" applyNumberFormat="0" applyBorder="0" applyAlignment="0" applyProtection="0"/>
    <xf numFmtId="0" fontId="31" fillId="19" borderId="0" applyNumberFormat="0" applyBorder="0" applyAlignment="0" applyProtection="0"/>
    <xf numFmtId="0" fontId="31" fillId="19" borderId="0" applyNumberFormat="0" applyBorder="0" applyAlignment="0" applyProtection="0"/>
    <xf numFmtId="0" fontId="31" fillId="19" borderId="0" applyNumberFormat="0" applyBorder="0" applyAlignment="0" applyProtection="0"/>
    <xf numFmtId="0" fontId="31" fillId="19" borderId="0" applyNumberFormat="0" applyBorder="0" applyAlignment="0" applyProtection="0"/>
    <xf numFmtId="0" fontId="31" fillId="19" borderId="0" applyNumberFormat="0" applyBorder="0" applyAlignment="0" applyProtection="0"/>
    <xf numFmtId="0" fontId="31" fillId="19" borderId="0" applyNumberFormat="0" applyBorder="0" applyAlignment="0" applyProtection="0"/>
    <xf numFmtId="0" fontId="31" fillId="19" borderId="0" applyNumberFormat="0" applyBorder="0" applyAlignment="0" applyProtection="0"/>
    <xf numFmtId="0" fontId="31" fillId="19" borderId="0" applyNumberFormat="0" applyBorder="0" applyAlignment="0" applyProtection="0"/>
    <xf numFmtId="0" fontId="31" fillId="19" borderId="0" applyNumberFormat="0" applyBorder="0" applyAlignment="0" applyProtection="0"/>
    <xf numFmtId="0" fontId="31" fillId="19" borderId="0" applyNumberFormat="0" applyBorder="0" applyAlignment="0" applyProtection="0"/>
    <xf numFmtId="0" fontId="31" fillId="19" borderId="0" applyNumberFormat="0" applyBorder="0" applyAlignment="0" applyProtection="0"/>
    <xf numFmtId="0" fontId="31" fillId="19" borderId="0" applyNumberFormat="0" applyBorder="0" applyAlignment="0" applyProtection="0"/>
    <xf numFmtId="0" fontId="31" fillId="19" borderId="0" applyNumberFormat="0" applyBorder="0" applyAlignment="0" applyProtection="0"/>
    <xf numFmtId="0" fontId="31" fillId="19" borderId="0" applyNumberFormat="0" applyBorder="0" applyAlignment="0" applyProtection="0"/>
    <xf numFmtId="0" fontId="74" fillId="25" borderId="0" applyNumberFormat="0" applyBorder="0" applyAlignment="0" applyProtection="0"/>
    <xf numFmtId="186" fontId="16" fillId="19" borderId="0" applyNumberFormat="0" applyBorder="0" applyAlignment="0" applyProtection="0"/>
    <xf numFmtId="176" fontId="31" fillId="19" borderId="0" applyNumberFormat="0" applyBorder="0" applyAlignment="0" applyProtection="0"/>
    <xf numFmtId="0" fontId="75" fillId="19" borderId="0" applyNumberFormat="0" applyBorder="0" applyAlignment="0" applyProtection="0"/>
    <xf numFmtId="176" fontId="31" fillId="19" borderId="0" applyNumberFormat="0" applyBorder="0" applyAlignment="0" applyProtection="0"/>
    <xf numFmtId="176" fontId="22" fillId="0" borderId="0"/>
    <xf numFmtId="176" fontId="31" fillId="0" borderId="0"/>
    <xf numFmtId="186" fontId="16" fillId="19" borderId="0" applyNumberFormat="0" applyBorder="0" applyAlignment="0" applyProtection="0"/>
    <xf numFmtId="176" fontId="31" fillId="19" borderId="0" applyNumberFormat="0" applyBorder="0" applyAlignment="0" applyProtection="0"/>
    <xf numFmtId="0" fontId="16" fillId="19" borderId="0" applyNumberFormat="0" applyBorder="0" applyAlignment="0" applyProtection="0"/>
    <xf numFmtId="176" fontId="31" fillId="0" borderId="0"/>
    <xf numFmtId="186" fontId="16" fillId="19" borderId="0" applyNumberFormat="0" applyBorder="0" applyAlignment="0" applyProtection="0"/>
    <xf numFmtId="176" fontId="31" fillId="19" borderId="0" applyNumberFormat="0" applyBorder="0" applyAlignment="0" applyProtection="0"/>
    <xf numFmtId="176" fontId="31" fillId="0" borderId="0"/>
    <xf numFmtId="186" fontId="16" fillId="19" borderId="0" applyNumberFormat="0" applyBorder="0" applyAlignment="0" applyProtection="0"/>
    <xf numFmtId="186" fontId="16" fillId="19" borderId="0" applyNumberFormat="0" applyBorder="0" applyAlignment="0" applyProtection="0"/>
    <xf numFmtId="0" fontId="31" fillId="19" borderId="0" applyNumberFormat="0" applyBorder="0" applyAlignment="0" applyProtection="0"/>
    <xf numFmtId="0" fontId="76" fillId="25" borderId="0" applyNumberFormat="0" applyBorder="0" applyAlignment="0" applyProtection="0"/>
    <xf numFmtId="0" fontId="31" fillId="19" borderId="0" applyNumberFormat="0" applyBorder="0" applyAlignment="0" applyProtection="0"/>
    <xf numFmtId="0" fontId="31" fillId="25" borderId="0" applyNumberFormat="0" applyBorder="0" applyAlignment="0" applyProtection="0"/>
    <xf numFmtId="0" fontId="31" fillId="19" borderId="0" applyNumberFormat="0" applyBorder="0" applyAlignment="0" applyProtection="0"/>
    <xf numFmtId="0" fontId="31" fillId="19" borderId="0" applyNumberFormat="0" applyBorder="0" applyAlignment="0" applyProtection="0"/>
    <xf numFmtId="0" fontId="75" fillId="19" borderId="0" applyNumberFormat="0" applyBorder="0" applyAlignment="0" applyProtection="0"/>
    <xf numFmtId="0" fontId="31" fillId="19" borderId="0" applyNumberFormat="0" applyBorder="0" applyAlignment="0" applyProtection="0"/>
    <xf numFmtId="0" fontId="31" fillId="19" borderId="0" applyNumberFormat="0" applyBorder="0" applyAlignment="0" applyProtection="0"/>
    <xf numFmtId="0" fontId="31" fillId="19" borderId="0" applyNumberFormat="0" applyBorder="0" applyAlignment="0" applyProtection="0"/>
    <xf numFmtId="0" fontId="31" fillId="19" borderId="0" applyNumberFormat="0" applyBorder="0" applyAlignment="0" applyProtection="0"/>
    <xf numFmtId="0" fontId="31" fillId="19" borderId="0" applyNumberFormat="0" applyBorder="0" applyAlignment="0" applyProtection="0"/>
    <xf numFmtId="0" fontId="31" fillId="19" borderId="0" applyNumberFormat="0" applyBorder="0" applyAlignment="0" applyProtection="0"/>
    <xf numFmtId="0" fontId="31" fillId="19" borderId="0" applyNumberFormat="0" applyBorder="0" applyAlignment="0" applyProtection="0"/>
    <xf numFmtId="0" fontId="31" fillId="25" borderId="0" applyNumberFormat="0" applyBorder="0" applyAlignment="0" applyProtection="0"/>
    <xf numFmtId="0" fontId="31" fillId="19" borderId="0" applyNumberFormat="0" applyBorder="0" applyAlignment="0" applyProtection="0"/>
    <xf numFmtId="176" fontId="31" fillId="19" borderId="0" applyNumberFormat="0" applyBorder="0" applyAlignment="0" applyProtection="0"/>
    <xf numFmtId="0" fontId="31" fillId="19" borderId="0" applyNumberFormat="0" applyBorder="0" applyAlignment="0" applyProtection="0"/>
    <xf numFmtId="0" fontId="31" fillId="19" borderId="0" applyNumberFormat="0" applyBorder="0" applyAlignment="0" applyProtection="0"/>
    <xf numFmtId="0" fontId="31" fillId="19" borderId="0" applyNumberFormat="0" applyBorder="0" applyAlignment="0" applyProtection="0"/>
    <xf numFmtId="0" fontId="31" fillId="19" borderId="0" applyNumberFormat="0" applyBorder="0" applyAlignment="0" applyProtection="0"/>
    <xf numFmtId="0" fontId="31" fillId="19" borderId="0" applyNumberFormat="0" applyBorder="0" applyAlignment="0" applyProtection="0"/>
    <xf numFmtId="0" fontId="31" fillId="19" borderId="0" applyNumberFormat="0" applyBorder="0" applyAlignment="0" applyProtection="0"/>
    <xf numFmtId="0" fontId="31" fillId="19" borderId="0" applyNumberFormat="0" applyBorder="0" applyAlignment="0" applyProtection="0"/>
    <xf numFmtId="0" fontId="31" fillId="19" borderId="0" applyNumberFormat="0" applyBorder="0" applyAlignment="0" applyProtection="0"/>
    <xf numFmtId="176" fontId="1" fillId="3" borderId="0" applyNumberFormat="0" applyBorder="0" applyAlignment="0" applyProtection="0"/>
    <xf numFmtId="176" fontId="1" fillId="3" borderId="0" applyNumberFormat="0" applyBorder="0" applyAlignment="0" applyProtection="0"/>
    <xf numFmtId="176" fontId="1" fillId="3" borderId="0" applyNumberFormat="0" applyBorder="0" applyAlignment="0" applyProtection="0"/>
    <xf numFmtId="176" fontId="1" fillId="3" borderId="0" applyNumberFormat="0" applyBorder="0" applyAlignment="0" applyProtection="0"/>
    <xf numFmtId="0" fontId="31" fillId="19" borderId="0" applyNumberFormat="0" applyBorder="0" applyAlignment="0" applyProtection="0"/>
    <xf numFmtId="0" fontId="31" fillId="19" borderId="0" applyNumberFormat="0" applyBorder="0" applyAlignment="0" applyProtection="0"/>
    <xf numFmtId="0" fontId="31" fillId="19" borderId="0" applyNumberFormat="0" applyBorder="0" applyAlignment="0" applyProtection="0"/>
    <xf numFmtId="0" fontId="31" fillId="19" borderId="0" applyNumberFormat="0" applyBorder="0" applyAlignment="0" applyProtection="0"/>
    <xf numFmtId="0" fontId="31" fillId="19" borderId="0" applyNumberFormat="0" applyBorder="0" applyAlignment="0" applyProtection="0"/>
    <xf numFmtId="0" fontId="31" fillId="19" borderId="0" applyNumberFormat="0" applyBorder="0" applyAlignment="0" applyProtection="0"/>
    <xf numFmtId="0" fontId="31" fillId="19" borderId="0" applyNumberFormat="0" applyBorder="0" applyAlignment="0" applyProtection="0"/>
    <xf numFmtId="0" fontId="31" fillId="19" borderId="0" applyNumberFormat="0" applyBorder="0" applyAlignment="0" applyProtection="0"/>
    <xf numFmtId="0" fontId="31" fillId="19" borderId="0" applyNumberFormat="0" applyBorder="0" applyAlignment="0" applyProtection="0"/>
    <xf numFmtId="0" fontId="31" fillId="19" borderId="0" applyNumberFormat="0" applyBorder="0" applyAlignment="0" applyProtection="0"/>
    <xf numFmtId="0" fontId="31" fillId="19" borderId="0" applyNumberFormat="0" applyBorder="0" applyAlignment="0" applyProtection="0"/>
    <xf numFmtId="0" fontId="31" fillId="19" borderId="0" applyNumberFormat="0" applyBorder="0" applyAlignment="0" applyProtection="0"/>
    <xf numFmtId="0" fontId="31" fillId="19" borderId="0" applyNumberFormat="0" applyBorder="0" applyAlignment="0" applyProtection="0"/>
    <xf numFmtId="0" fontId="31" fillId="19" borderId="0" applyNumberFormat="0" applyBorder="0" applyAlignment="0" applyProtection="0"/>
    <xf numFmtId="0" fontId="31" fillId="19" borderId="0" applyNumberFormat="0" applyBorder="0" applyAlignment="0" applyProtection="0"/>
    <xf numFmtId="0" fontId="31" fillId="19" borderId="0" applyNumberFormat="0" applyBorder="0" applyAlignment="0" applyProtection="0"/>
    <xf numFmtId="0" fontId="31" fillId="19" borderId="0" applyNumberFormat="0" applyBorder="0" applyAlignment="0" applyProtection="0"/>
    <xf numFmtId="0" fontId="31" fillId="19" borderId="0" applyNumberFormat="0" applyBorder="0" applyAlignment="0" applyProtection="0"/>
    <xf numFmtId="0" fontId="31" fillId="19" borderId="0" applyNumberFormat="0" applyBorder="0" applyAlignment="0" applyProtection="0"/>
    <xf numFmtId="0" fontId="31" fillId="19" borderId="0" applyNumberFormat="0" applyBorder="0" applyAlignment="0" applyProtection="0"/>
    <xf numFmtId="0" fontId="31" fillId="19" borderId="0" applyNumberFormat="0" applyBorder="0" applyAlignment="0" applyProtection="0"/>
    <xf numFmtId="0" fontId="31" fillId="19" borderId="0" applyNumberFormat="0" applyBorder="0" applyAlignment="0" applyProtection="0"/>
    <xf numFmtId="0" fontId="31" fillId="19" borderId="0" applyNumberFormat="0" applyBorder="0" applyAlignment="0" applyProtection="0"/>
    <xf numFmtId="0" fontId="31" fillId="19" borderId="0" applyNumberFormat="0" applyBorder="0" applyAlignment="0" applyProtection="0"/>
    <xf numFmtId="0" fontId="31" fillId="19" borderId="0" applyNumberFormat="0" applyBorder="0" applyAlignment="0" applyProtection="0"/>
    <xf numFmtId="0" fontId="31" fillId="19" borderId="0" applyNumberFormat="0" applyBorder="0" applyAlignment="0" applyProtection="0"/>
    <xf numFmtId="0" fontId="31" fillId="19" borderId="0" applyNumberFormat="0" applyBorder="0" applyAlignment="0" applyProtection="0"/>
    <xf numFmtId="0" fontId="31" fillId="19" borderId="0" applyNumberFormat="0" applyBorder="0" applyAlignment="0" applyProtection="0"/>
    <xf numFmtId="0" fontId="31" fillId="19" borderId="0" applyNumberFormat="0" applyBorder="0" applyAlignment="0" applyProtection="0"/>
    <xf numFmtId="0" fontId="31" fillId="19" borderId="0" applyNumberFormat="0" applyBorder="0" applyAlignment="0" applyProtection="0"/>
    <xf numFmtId="0" fontId="31" fillId="19" borderId="0" applyNumberFormat="0" applyBorder="0" applyAlignment="0" applyProtection="0"/>
    <xf numFmtId="0" fontId="31" fillId="19" borderId="0" applyNumberFormat="0" applyBorder="0" applyAlignment="0" applyProtection="0"/>
    <xf numFmtId="0" fontId="31" fillId="19" borderId="0" applyNumberFormat="0" applyBorder="0" applyAlignment="0" applyProtection="0"/>
    <xf numFmtId="0" fontId="31" fillId="19" borderId="0" applyNumberFormat="0" applyBorder="0" applyAlignment="0" applyProtection="0"/>
    <xf numFmtId="0" fontId="31" fillId="19" borderId="0" applyNumberFormat="0" applyBorder="0" applyAlignment="0" applyProtection="0"/>
    <xf numFmtId="0" fontId="31" fillId="19" borderId="0" applyNumberFormat="0" applyBorder="0" applyAlignment="0" applyProtection="0"/>
    <xf numFmtId="0" fontId="31" fillId="19" borderId="0" applyNumberFormat="0" applyBorder="0" applyAlignment="0" applyProtection="0"/>
    <xf numFmtId="0" fontId="31" fillId="19" borderId="0" applyNumberFormat="0" applyBorder="0" applyAlignment="0" applyProtection="0"/>
    <xf numFmtId="0" fontId="31" fillId="19" borderId="0" applyNumberFormat="0" applyBorder="0" applyAlignment="0" applyProtection="0"/>
    <xf numFmtId="0" fontId="31" fillId="19" borderId="0" applyNumberFormat="0" applyBorder="0" applyAlignment="0" applyProtection="0"/>
    <xf numFmtId="0" fontId="31" fillId="19" borderId="0" applyNumberFormat="0" applyBorder="0" applyAlignment="0" applyProtection="0"/>
    <xf numFmtId="0" fontId="31" fillId="19" borderId="0" applyNumberFormat="0" applyBorder="0" applyAlignment="0" applyProtection="0"/>
    <xf numFmtId="0" fontId="31" fillId="20" borderId="0" applyNumberFormat="0" applyBorder="0" applyAlignment="0" applyProtection="0"/>
    <xf numFmtId="0" fontId="31" fillId="20" borderId="0" applyNumberFormat="0" applyBorder="0" applyAlignment="0" applyProtection="0"/>
    <xf numFmtId="0" fontId="31" fillId="20" borderId="0" applyNumberFormat="0" applyBorder="0" applyAlignment="0" applyProtection="0"/>
    <xf numFmtId="0" fontId="31" fillId="20" borderId="0" applyNumberFormat="0" applyBorder="0" applyAlignment="0" applyProtection="0"/>
    <xf numFmtId="0" fontId="31" fillId="20" borderId="0" applyNumberFormat="0" applyBorder="0" applyAlignment="0" applyProtection="0"/>
    <xf numFmtId="0" fontId="31" fillId="20" borderId="0" applyNumberFormat="0" applyBorder="0" applyAlignment="0" applyProtection="0"/>
    <xf numFmtId="0" fontId="31" fillId="20" borderId="0" applyNumberFormat="0" applyBorder="0" applyAlignment="0" applyProtection="0"/>
    <xf numFmtId="0" fontId="31" fillId="20" borderId="0" applyNumberFormat="0" applyBorder="0" applyAlignment="0" applyProtection="0"/>
    <xf numFmtId="0" fontId="31" fillId="20" borderId="0" applyNumberFormat="0" applyBorder="0" applyAlignment="0" applyProtection="0"/>
    <xf numFmtId="0" fontId="31" fillId="20" borderId="0" applyNumberFormat="0" applyBorder="0" applyAlignment="0" applyProtection="0"/>
    <xf numFmtId="0" fontId="31" fillId="20" borderId="0" applyNumberFormat="0" applyBorder="0" applyAlignment="0" applyProtection="0"/>
    <xf numFmtId="0" fontId="31" fillId="20" borderId="0" applyNumberFormat="0" applyBorder="0" applyAlignment="0" applyProtection="0"/>
    <xf numFmtId="0" fontId="31" fillId="20" borderId="0" applyNumberFormat="0" applyBorder="0" applyAlignment="0" applyProtection="0"/>
    <xf numFmtId="0" fontId="31" fillId="20" borderId="0" applyNumberFormat="0" applyBorder="0" applyAlignment="0" applyProtection="0"/>
    <xf numFmtId="0" fontId="31" fillId="20" borderId="0" applyNumberFormat="0" applyBorder="0" applyAlignment="0" applyProtection="0"/>
    <xf numFmtId="0" fontId="31" fillId="20" borderId="0" applyNumberFormat="0" applyBorder="0" applyAlignment="0" applyProtection="0"/>
    <xf numFmtId="0" fontId="31" fillId="20" borderId="0" applyNumberFormat="0" applyBorder="0" applyAlignment="0" applyProtection="0"/>
    <xf numFmtId="0" fontId="74" fillId="26" borderId="0" applyNumberFormat="0" applyBorder="0" applyAlignment="0" applyProtection="0"/>
    <xf numFmtId="186" fontId="16" fillId="20" borderId="0" applyNumberFormat="0" applyBorder="0" applyAlignment="0" applyProtection="0"/>
    <xf numFmtId="176" fontId="31" fillId="20" borderId="0" applyNumberFormat="0" applyBorder="0" applyAlignment="0" applyProtection="0"/>
    <xf numFmtId="0" fontId="75" fillId="20" borderId="0" applyNumberFormat="0" applyBorder="0" applyAlignment="0" applyProtection="0"/>
    <xf numFmtId="176" fontId="31" fillId="20" borderId="0" applyNumberFormat="0" applyBorder="0" applyAlignment="0" applyProtection="0"/>
    <xf numFmtId="176" fontId="22" fillId="0" borderId="0"/>
    <xf numFmtId="176" fontId="31" fillId="0" borderId="0"/>
    <xf numFmtId="186" fontId="16" fillId="20" borderId="0" applyNumberFormat="0" applyBorder="0" applyAlignment="0" applyProtection="0"/>
    <xf numFmtId="176" fontId="31" fillId="20" borderId="0" applyNumberFormat="0" applyBorder="0" applyAlignment="0" applyProtection="0"/>
    <xf numFmtId="0" fontId="16" fillId="20" borderId="0" applyNumberFormat="0" applyBorder="0" applyAlignment="0" applyProtection="0"/>
    <xf numFmtId="176" fontId="31" fillId="0" borderId="0"/>
    <xf numFmtId="186" fontId="16" fillId="20" borderId="0" applyNumberFormat="0" applyBorder="0" applyAlignment="0" applyProtection="0"/>
    <xf numFmtId="176" fontId="31" fillId="20" borderId="0" applyNumberFormat="0" applyBorder="0" applyAlignment="0" applyProtection="0"/>
    <xf numFmtId="176" fontId="31" fillId="0" borderId="0"/>
    <xf numFmtId="186" fontId="16" fillId="20" borderId="0" applyNumberFormat="0" applyBorder="0" applyAlignment="0" applyProtection="0"/>
    <xf numFmtId="186" fontId="16" fillId="20" borderId="0" applyNumberFormat="0" applyBorder="0" applyAlignment="0" applyProtection="0"/>
    <xf numFmtId="0" fontId="31" fillId="20" borderId="0" applyNumberFormat="0" applyBorder="0" applyAlignment="0" applyProtection="0"/>
    <xf numFmtId="0" fontId="76" fillId="26" borderId="0" applyNumberFormat="0" applyBorder="0" applyAlignment="0" applyProtection="0"/>
    <xf numFmtId="0" fontId="31" fillId="20" borderId="0" applyNumberFormat="0" applyBorder="0" applyAlignment="0" applyProtection="0"/>
    <xf numFmtId="0" fontId="31" fillId="26" borderId="0" applyNumberFormat="0" applyBorder="0" applyAlignment="0" applyProtection="0"/>
    <xf numFmtId="0" fontId="31" fillId="20" borderId="0" applyNumberFormat="0" applyBorder="0" applyAlignment="0" applyProtection="0"/>
    <xf numFmtId="0" fontId="31" fillId="20" borderId="0" applyNumberFormat="0" applyBorder="0" applyAlignment="0" applyProtection="0"/>
    <xf numFmtId="0" fontId="75" fillId="20" borderId="0" applyNumberFormat="0" applyBorder="0" applyAlignment="0" applyProtection="0"/>
    <xf numFmtId="0" fontId="31" fillId="20" borderId="0" applyNumberFormat="0" applyBorder="0" applyAlignment="0" applyProtection="0"/>
    <xf numFmtId="0" fontId="31" fillId="20" borderId="0" applyNumberFormat="0" applyBorder="0" applyAlignment="0" applyProtection="0"/>
    <xf numFmtId="0" fontId="31" fillId="20" borderId="0" applyNumberFormat="0" applyBorder="0" applyAlignment="0" applyProtection="0"/>
    <xf numFmtId="0" fontId="31" fillId="20" borderId="0" applyNumberFormat="0" applyBorder="0" applyAlignment="0" applyProtection="0"/>
    <xf numFmtId="0" fontId="31" fillId="20" borderId="0" applyNumberFormat="0" applyBorder="0" applyAlignment="0" applyProtection="0"/>
    <xf numFmtId="0" fontId="31" fillId="20" borderId="0" applyNumberFormat="0" applyBorder="0" applyAlignment="0" applyProtection="0"/>
    <xf numFmtId="0" fontId="31" fillId="20" borderId="0" applyNumberFormat="0" applyBorder="0" applyAlignment="0" applyProtection="0"/>
    <xf numFmtId="0" fontId="31" fillId="26" borderId="0" applyNumberFormat="0" applyBorder="0" applyAlignment="0" applyProtection="0"/>
    <xf numFmtId="0" fontId="31" fillId="20" borderId="0" applyNumberFormat="0" applyBorder="0" applyAlignment="0" applyProtection="0"/>
    <xf numFmtId="176" fontId="31" fillId="20" borderId="0" applyNumberFormat="0" applyBorder="0" applyAlignment="0" applyProtection="0"/>
    <xf numFmtId="0" fontId="31" fillId="20" borderId="0" applyNumberFormat="0" applyBorder="0" applyAlignment="0" applyProtection="0"/>
    <xf numFmtId="0" fontId="31" fillId="20" borderId="0" applyNumberFormat="0" applyBorder="0" applyAlignment="0" applyProtection="0"/>
    <xf numFmtId="0" fontId="31" fillId="20" borderId="0" applyNumberFormat="0" applyBorder="0" applyAlignment="0" applyProtection="0"/>
    <xf numFmtId="0" fontId="31" fillId="20" borderId="0" applyNumberFormat="0" applyBorder="0" applyAlignment="0" applyProtection="0"/>
    <xf numFmtId="0" fontId="31" fillId="20" borderId="0" applyNumberFormat="0" applyBorder="0" applyAlignment="0" applyProtection="0"/>
    <xf numFmtId="0" fontId="31" fillId="20" borderId="0" applyNumberFormat="0" applyBorder="0" applyAlignment="0" applyProtection="0"/>
    <xf numFmtId="0" fontId="31" fillId="20" borderId="0" applyNumberFormat="0" applyBorder="0" applyAlignment="0" applyProtection="0"/>
    <xf numFmtId="0" fontId="31" fillId="20" borderId="0" applyNumberFormat="0" applyBorder="0" applyAlignment="0" applyProtection="0"/>
    <xf numFmtId="176" fontId="1" fillId="4" borderId="0" applyNumberFormat="0" applyBorder="0" applyAlignment="0" applyProtection="0"/>
    <xf numFmtId="176" fontId="1" fillId="4" borderId="0" applyNumberFormat="0" applyBorder="0" applyAlignment="0" applyProtection="0"/>
    <xf numFmtId="176" fontId="1" fillId="4" borderId="0" applyNumberFormat="0" applyBorder="0" applyAlignment="0" applyProtection="0"/>
    <xf numFmtId="176" fontId="1" fillId="4" borderId="0" applyNumberFormat="0" applyBorder="0" applyAlignment="0" applyProtection="0"/>
    <xf numFmtId="0" fontId="31" fillId="20" borderId="0" applyNumberFormat="0" applyBorder="0" applyAlignment="0" applyProtection="0"/>
    <xf numFmtId="0" fontId="31" fillId="20" borderId="0" applyNumberFormat="0" applyBorder="0" applyAlignment="0" applyProtection="0"/>
    <xf numFmtId="0" fontId="31" fillId="20" borderId="0" applyNumberFormat="0" applyBorder="0" applyAlignment="0" applyProtection="0"/>
    <xf numFmtId="0" fontId="31" fillId="20" borderId="0" applyNumberFormat="0" applyBorder="0" applyAlignment="0" applyProtection="0"/>
    <xf numFmtId="0" fontId="31" fillId="20" borderId="0" applyNumberFormat="0" applyBorder="0" applyAlignment="0" applyProtection="0"/>
    <xf numFmtId="0" fontId="31" fillId="20" borderId="0" applyNumberFormat="0" applyBorder="0" applyAlignment="0" applyProtection="0"/>
    <xf numFmtId="0" fontId="31" fillId="20" borderId="0" applyNumberFormat="0" applyBorder="0" applyAlignment="0" applyProtection="0"/>
    <xf numFmtId="0" fontId="31" fillId="20" borderId="0" applyNumberFormat="0" applyBorder="0" applyAlignment="0" applyProtection="0"/>
    <xf numFmtId="0" fontId="31" fillId="20" borderId="0" applyNumberFormat="0" applyBorder="0" applyAlignment="0" applyProtection="0"/>
    <xf numFmtId="0" fontId="31" fillId="20" borderId="0" applyNumberFormat="0" applyBorder="0" applyAlignment="0" applyProtection="0"/>
    <xf numFmtId="0" fontId="31" fillId="20" borderId="0" applyNumberFormat="0" applyBorder="0" applyAlignment="0" applyProtection="0"/>
    <xf numFmtId="0" fontId="31" fillId="20" borderId="0" applyNumberFormat="0" applyBorder="0" applyAlignment="0" applyProtection="0"/>
    <xf numFmtId="0" fontId="31" fillId="20" borderId="0" applyNumberFormat="0" applyBorder="0" applyAlignment="0" applyProtection="0"/>
    <xf numFmtId="0" fontId="31" fillId="20" borderId="0" applyNumberFormat="0" applyBorder="0" applyAlignment="0" applyProtection="0"/>
    <xf numFmtId="0" fontId="31" fillId="20" borderId="0" applyNumberFormat="0" applyBorder="0" applyAlignment="0" applyProtection="0"/>
    <xf numFmtId="0" fontId="31" fillId="20" borderId="0" applyNumberFormat="0" applyBorder="0" applyAlignment="0" applyProtection="0"/>
    <xf numFmtId="0" fontId="31" fillId="20" borderId="0" applyNumberFormat="0" applyBorder="0" applyAlignment="0" applyProtection="0"/>
    <xf numFmtId="0" fontId="31" fillId="20" borderId="0" applyNumberFormat="0" applyBorder="0" applyAlignment="0" applyProtection="0"/>
    <xf numFmtId="0" fontId="31" fillId="20" borderId="0" applyNumberFormat="0" applyBorder="0" applyAlignment="0" applyProtection="0"/>
    <xf numFmtId="0" fontId="31" fillId="20" borderId="0" applyNumberFormat="0" applyBorder="0" applyAlignment="0" applyProtection="0"/>
    <xf numFmtId="0" fontId="31" fillId="20" borderId="0" applyNumberFormat="0" applyBorder="0" applyAlignment="0" applyProtection="0"/>
    <xf numFmtId="0" fontId="31" fillId="20" borderId="0" applyNumberFormat="0" applyBorder="0" applyAlignment="0" applyProtection="0"/>
    <xf numFmtId="0" fontId="31" fillId="20" borderId="0" applyNumberFormat="0" applyBorder="0" applyAlignment="0" applyProtection="0"/>
    <xf numFmtId="0" fontId="31" fillId="20" borderId="0" applyNumberFormat="0" applyBorder="0" applyAlignment="0" applyProtection="0"/>
    <xf numFmtId="0" fontId="31" fillId="20" borderId="0" applyNumberFormat="0" applyBorder="0" applyAlignment="0" applyProtection="0"/>
    <xf numFmtId="0" fontId="31" fillId="20" borderId="0" applyNumberFormat="0" applyBorder="0" applyAlignment="0" applyProtection="0"/>
    <xf numFmtId="0" fontId="31" fillId="20" borderId="0" applyNumberFormat="0" applyBorder="0" applyAlignment="0" applyProtection="0"/>
    <xf numFmtId="0" fontId="31" fillId="20" borderId="0" applyNumberFormat="0" applyBorder="0" applyAlignment="0" applyProtection="0"/>
    <xf numFmtId="0" fontId="31" fillId="20" borderId="0" applyNumberFormat="0" applyBorder="0" applyAlignment="0" applyProtection="0"/>
    <xf numFmtId="0" fontId="31" fillId="20" borderId="0" applyNumberFormat="0" applyBorder="0" applyAlignment="0" applyProtection="0"/>
    <xf numFmtId="0" fontId="31" fillId="20" borderId="0" applyNumberFormat="0" applyBorder="0" applyAlignment="0" applyProtection="0"/>
    <xf numFmtId="0" fontId="31" fillId="20" borderId="0" applyNumberFormat="0" applyBorder="0" applyAlignment="0" applyProtection="0"/>
    <xf numFmtId="0" fontId="31" fillId="20" borderId="0" applyNumberFormat="0" applyBorder="0" applyAlignment="0" applyProtection="0"/>
    <xf numFmtId="0" fontId="31" fillId="20" borderId="0" applyNumberFormat="0" applyBorder="0" applyAlignment="0" applyProtection="0"/>
    <xf numFmtId="0" fontId="31" fillId="20" borderId="0" applyNumberFormat="0" applyBorder="0" applyAlignment="0" applyProtection="0"/>
    <xf numFmtId="0" fontId="31" fillId="20" borderId="0" applyNumberFormat="0" applyBorder="0" applyAlignment="0" applyProtection="0"/>
    <xf numFmtId="0" fontId="31" fillId="20" borderId="0" applyNumberFormat="0" applyBorder="0" applyAlignment="0" applyProtection="0"/>
    <xf numFmtId="0" fontId="31" fillId="20" borderId="0" applyNumberFormat="0" applyBorder="0" applyAlignment="0" applyProtection="0"/>
    <xf numFmtId="0" fontId="31" fillId="20" borderId="0" applyNumberFormat="0" applyBorder="0" applyAlignment="0" applyProtection="0"/>
    <xf numFmtId="0" fontId="31" fillId="20" borderId="0" applyNumberFormat="0" applyBorder="0" applyAlignment="0" applyProtection="0"/>
    <xf numFmtId="0" fontId="31" fillId="20" borderId="0" applyNumberFormat="0" applyBorder="0" applyAlignment="0" applyProtection="0"/>
    <xf numFmtId="0" fontId="31" fillId="20" borderId="0" applyNumberFormat="0" applyBorder="0" applyAlignment="0" applyProtection="0"/>
    <xf numFmtId="0" fontId="31" fillId="21" borderId="0" applyNumberFormat="0" applyBorder="0" applyAlignment="0" applyProtection="0"/>
    <xf numFmtId="0" fontId="31" fillId="21" borderId="0" applyNumberFormat="0" applyBorder="0" applyAlignment="0" applyProtection="0"/>
    <xf numFmtId="0" fontId="31" fillId="21" borderId="0" applyNumberFormat="0" applyBorder="0" applyAlignment="0" applyProtection="0"/>
    <xf numFmtId="0" fontId="31" fillId="21" borderId="0" applyNumberFormat="0" applyBorder="0" applyAlignment="0" applyProtection="0"/>
    <xf numFmtId="0" fontId="31" fillId="21" borderId="0" applyNumberFormat="0" applyBorder="0" applyAlignment="0" applyProtection="0"/>
    <xf numFmtId="0" fontId="31" fillId="21" borderId="0" applyNumberFormat="0" applyBorder="0" applyAlignment="0" applyProtection="0"/>
    <xf numFmtId="0" fontId="31" fillId="21" borderId="0" applyNumberFormat="0" applyBorder="0" applyAlignment="0" applyProtection="0"/>
    <xf numFmtId="0" fontId="31" fillId="21" borderId="0" applyNumberFormat="0" applyBorder="0" applyAlignment="0" applyProtection="0"/>
    <xf numFmtId="0" fontId="31" fillId="21" borderId="0" applyNumberFormat="0" applyBorder="0" applyAlignment="0" applyProtection="0"/>
    <xf numFmtId="0" fontId="31" fillId="21" borderId="0" applyNumberFormat="0" applyBorder="0" applyAlignment="0" applyProtection="0"/>
    <xf numFmtId="0" fontId="31" fillId="21" borderId="0" applyNumberFormat="0" applyBorder="0" applyAlignment="0" applyProtection="0"/>
    <xf numFmtId="0" fontId="31" fillId="21" borderId="0" applyNumberFormat="0" applyBorder="0" applyAlignment="0" applyProtection="0"/>
    <xf numFmtId="0" fontId="31" fillId="21" borderId="0" applyNumberFormat="0" applyBorder="0" applyAlignment="0" applyProtection="0"/>
    <xf numFmtId="0" fontId="31" fillId="21" borderId="0" applyNumberFormat="0" applyBorder="0" applyAlignment="0" applyProtection="0"/>
    <xf numFmtId="0" fontId="31" fillId="21" borderId="0" applyNumberFormat="0" applyBorder="0" applyAlignment="0" applyProtection="0"/>
    <xf numFmtId="0" fontId="31" fillId="21" borderId="0" applyNumberFormat="0" applyBorder="0" applyAlignment="0" applyProtection="0"/>
    <xf numFmtId="0" fontId="31" fillId="21" borderId="0" applyNumberFormat="0" applyBorder="0" applyAlignment="0" applyProtection="0"/>
    <xf numFmtId="0" fontId="74" fillId="27" borderId="0" applyNumberFormat="0" applyBorder="0" applyAlignment="0" applyProtection="0"/>
    <xf numFmtId="186" fontId="16" fillId="21" borderId="0" applyNumberFormat="0" applyBorder="0" applyAlignment="0" applyProtection="0"/>
    <xf numFmtId="176" fontId="31" fillId="21" borderId="0" applyNumberFormat="0" applyBorder="0" applyAlignment="0" applyProtection="0"/>
    <xf numFmtId="0" fontId="75" fillId="21" borderId="0" applyNumberFormat="0" applyBorder="0" applyAlignment="0" applyProtection="0"/>
    <xf numFmtId="176" fontId="31" fillId="21" borderId="0" applyNumberFormat="0" applyBorder="0" applyAlignment="0" applyProtection="0"/>
    <xf numFmtId="176" fontId="22" fillId="0" borderId="0"/>
    <xf numFmtId="176" fontId="31" fillId="0" borderId="0"/>
    <xf numFmtId="186" fontId="16" fillId="21" borderId="0" applyNumberFormat="0" applyBorder="0" applyAlignment="0" applyProtection="0"/>
    <xf numFmtId="176" fontId="31" fillId="21" borderId="0" applyNumberFormat="0" applyBorder="0" applyAlignment="0" applyProtection="0"/>
    <xf numFmtId="0" fontId="16" fillId="21" borderId="0" applyNumberFormat="0" applyBorder="0" applyAlignment="0" applyProtection="0"/>
    <xf numFmtId="176" fontId="31" fillId="0" borderId="0"/>
    <xf numFmtId="186" fontId="16" fillId="21" borderId="0" applyNumberFormat="0" applyBorder="0" applyAlignment="0" applyProtection="0"/>
    <xf numFmtId="176" fontId="31" fillId="21" borderId="0" applyNumberFormat="0" applyBorder="0" applyAlignment="0" applyProtection="0"/>
    <xf numFmtId="176" fontId="31" fillId="0" borderId="0"/>
    <xf numFmtId="186" fontId="16" fillId="21" borderId="0" applyNumberFormat="0" applyBorder="0" applyAlignment="0" applyProtection="0"/>
    <xf numFmtId="186" fontId="16" fillId="21" borderId="0" applyNumberFormat="0" applyBorder="0" applyAlignment="0" applyProtection="0"/>
    <xf numFmtId="0" fontId="31" fillId="21" borderId="0" applyNumberFormat="0" applyBorder="0" applyAlignment="0" applyProtection="0"/>
    <xf numFmtId="0" fontId="76" fillId="27" borderId="0" applyNumberFormat="0" applyBorder="0" applyAlignment="0" applyProtection="0"/>
    <xf numFmtId="0" fontId="31" fillId="21" borderId="0" applyNumberFormat="0" applyBorder="0" applyAlignment="0" applyProtection="0"/>
    <xf numFmtId="0" fontId="31" fillId="27" borderId="0" applyNumberFormat="0" applyBorder="0" applyAlignment="0" applyProtection="0"/>
    <xf numFmtId="0" fontId="31" fillId="21" borderId="0" applyNumberFormat="0" applyBorder="0" applyAlignment="0" applyProtection="0"/>
    <xf numFmtId="0" fontId="31" fillId="21" borderId="0" applyNumberFormat="0" applyBorder="0" applyAlignment="0" applyProtection="0"/>
    <xf numFmtId="0" fontId="75" fillId="21" borderId="0" applyNumberFormat="0" applyBorder="0" applyAlignment="0" applyProtection="0"/>
    <xf numFmtId="0" fontId="31" fillId="21" borderId="0" applyNumberFormat="0" applyBorder="0" applyAlignment="0" applyProtection="0"/>
    <xf numFmtId="0" fontId="31" fillId="21" borderId="0" applyNumberFormat="0" applyBorder="0" applyAlignment="0" applyProtection="0"/>
    <xf numFmtId="0" fontId="31" fillId="21" borderId="0" applyNumberFormat="0" applyBorder="0" applyAlignment="0" applyProtection="0"/>
    <xf numFmtId="0" fontId="31" fillId="21" borderId="0" applyNumberFormat="0" applyBorder="0" applyAlignment="0" applyProtection="0"/>
    <xf numFmtId="0" fontId="31" fillId="21" borderId="0" applyNumberFormat="0" applyBorder="0" applyAlignment="0" applyProtection="0"/>
    <xf numFmtId="0" fontId="31" fillId="21" borderId="0" applyNumberFormat="0" applyBorder="0" applyAlignment="0" applyProtection="0"/>
    <xf numFmtId="0" fontId="31" fillId="21" borderId="0" applyNumberFormat="0" applyBorder="0" applyAlignment="0" applyProtection="0"/>
    <xf numFmtId="0" fontId="31" fillId="27" borderId="0" applyNumberFormat="0" applyBorder="0" applyAlignment="0" applyProtection="0"/>
    <xf numFmtId="0" fontId="31" fillId="21" borderId="0" applyNumberFormat="0" applyBorder="0" applyAlignment="0" applyProtection="0"/>
    <xf numFmtId="176" fontId="31" fillId="21" borderId="0" applyNumberFormat="0" applyBorder="0" applyAlignment="0" applyProtection="0"/>
    <xf numFmtId="0" fontId="31" fillId="21" borderId="0" applyNumberFormat="0" applyBorder="0" applyAlignment="0" applyProtection="0"/>
    <xf numFmtId="0" fontId="31" fillId="21" borderId="0" applyNumberFormat="0" applyBorder="0" applyAlignment="0" applyProtection="0"/>
    <xf numFmtId="0" fontId="31" fillId="21" borderId="0" applyNumberFormat="0" applyBorder="0" applyAlignment="0" applyProtection="0"/>
    <xf numFmtId="0" fontId="31" fillId="21" borderId="0" applyNumberFormat="0" applyBorder="0" applyAlignment="0" applyProtection="0"/>
    <xf numFmtId="0" fontId="31" fillId="21" borderId="0" applyNumberFormat="0" applyBorder="0" applyAlignment="0" applyProtection="0"/>
    <xf numFmtId="0" fontId="31" fillId="21" borderId="0" applyNumberFormat="0" applyBorder="0" applyAlignment="0" applyProtection="0"/>
    <xf numFmtId="0" fontId="31" fillId="21" borderId="0" applyNumberFormat="0" applyBorder="0" applyAlignment="0" applyProtection="0"/>
    <xf numFmtId="0" fontId="31" fillId="21" borderId="0" applyNumberFormat="0" applyBorder="0" applyAlignment="0" applyProtection="0"/>
    <xf numFmtId="176" fontId="1" fillId="5" borderId="0" applyNumberFormat="0" applyBorder="0" applyAlignment="0" applyProtection="0"/>
    <xf numFmtId="176" fontId="1" fillId="5" borderId="0" applyNumberFormat="0" applyBorder="0" applyAlignment="0" applyProtection="0"/>
    <xf numFmtId="176" fontId="1" fillId="5" borderId="0" applyNumberFormat="0" applyBorder="0" applyAlignment="0" applyProtection="0"/>
    <xf numFmtId="176" fontId="1" fillId="5" borderId="0" applyNumberFormat="0" applyBorder="0" applyAlignment="0" applyProtection="0"/>
    <xf numFmtId="0" fontId="31" fillId="21" borderId="0" applyNumberFormat="0" applyBorder="0" applyAlignment="0" applyProtection="0"/>
    <xf numFmtId="0" fontId="31" fillId="21" borderId="0" applyNumberFormat="0" applyBorder="0" applyAlignment="0" applyProtection="0"/>
    <xf numFmtId="0" fontId="31" fillId="21" borderId="0" applyNumberFormat="0" applyBorder="0" applyAlignment="0" applyProtection="0"/>
    <xf numFmtId="0" fontId="31" fillId="21" borderId="0" applyNumberFormat="0" applyBorder="0" applyAlignment="0" applyProtection="0"/>
    <xf numFmtId="0" fontId="31" fillId="21" borderId="0" applyNumberFormat="0" applyBorder="0" applyAlignment="0" applyProtection="0"/>
    <xf numFmtId="0" fontId="31" fillId="21" borderId="0" applyNumberFormat="0" applyBorder="0" applyAlignment="0" applyProtection="0"/>
    <xf numFmtId="0" fontId="31" fillId="21" borderId="0" applyNumberFormat="0" applyBorder="0" applyAlignment="0" applyProtection="0"/>
    <xf numFmtId="0" fontId="31" fillId="21" borderId="0" applyNumberFormat="0" applyBorder="0" applyAlignment="0" applyProtection="0"/>
    <xf numFmtId="0" fontId="31" fillId="21" borderId="0" applyNumberFormat="0" applyBorder="0" applyAlignment="0" applyProtection="0"/>
    <xf numFmtId="0" fontId="31" fillId="21" borderId="0" applyNumberFormat="0" applyBorder="0" applyAlignment="0" applyProtection="0"/>
    <xf numFmtId="0" fontId="31" fillId="21" borderId="0" applyNumberFormat="0" applyBorder="0" applyAlignment="0" applyProtection="0"/>
    <xf numFmtId="0" fontId="31" fillId="21" borderId="0" applyNumberFormat="0" applyBorder="0" applyAlignment="0" applyProtection="0"/>
    <xf numFmtId="0" fontId="31" fillId="21" borderId="0" applyNumberFormat="0" applyBorder="0" applyAlignment="0" applyProtection="0"/>
    <xf numFmtId="0" fontId="31" fillId="21" borderId="0" applyNumberFormat="0" applyBorder="0" applyAlignment="0" applyProtection="0"/>
    <xf numFmtId="0" fontId="31" fillId="21" borderId="0" applyNumberFormat="0" applyBorder="0" applyAlignment="0" applyProtection="0"/>
    <xf numFmtId="0" fontId="31" fillId="21" borderId="0" applyNumberFormat="0" applyBorder="0" applyAlignment="0" applyProtection="0"/>
    <xf numFmtId="0" fontId="31" fillId="21" borderId="0" applyNumberFormat="0" applyBorder="0" applyAlignment="0" applyProtection="0"/>
    <xf numFmtId="0" fontId="31" fillId="21" borderId="0" applyNumberFormat="0" applyBorder="0" applyAlignment="0" applyProtection="0"/>
    <xf numFmtId="0" fontId="31" fillId="21" borderId="0" applyNumberFormat="0" applyBorder="0" applyAlignment="0" applyProtection="0"/>
    <xf numFmtId="0" fontId="31" fillId="21" borderId="0" applyNumberFormat="0" applyBorder="0" applyAlignment="0" applyProtection="0"/>
    <xf numFmtId="0" fontId="31" fillId="21" borderId="0" applyNumberFormat="0" applyBorder="0" applyAlignment="0" applyProtection="0"/>
    <xf numFmtId="0" fontId="31" fillId="21" borderId="0" applyNumberFormat="0" applyBorder="0" applyAlignment="0" applyProtection="0"/>
    <xf numFmtId="0" fontId="31" fillId="21" borderId="0" applyNumberFormat="0" applyBorder="0" applyAlignment="0" applyProtection="0"/>
    <xf numFmtId="0" fontId="31" fillId="21" borderId="0" applyNumberFormat="0" applyBorder="0" applyAlignment="0" applyProtection="0"/>
    <xf numFmtId="0" fontId="31" fillId="21" borderId="0" applyNumberFormat="0" applyBorder="0" applyAlignment="0" applyProtection="0"/>
    <xf numFmtId="0" fontId="31" fillId="21" borderId="0" applyNumberFormat="0" applyBorder="0" applyAlignment="0" applyProtection="0"/>
    <xf numFmtId="0" fontId="31" fillId="21" borderId="0" applyNumberFormat="0" applyBorder="0" applyAlignment="0" applyProtection="0"/>
    <xf numFmtId="0" fontId="31" fillId="21" borderId="0" applyNumberFormat="0" applyBorder="0" applyAlignment="0" applyProtection="0"/>
    <xf numFmtId="0" fontId="31" fillId="21" borderId="0" applyNumberFormat="0" applyBorder="0" applyAlignment="0" applyProtection="0"/>
    <xf numFmtId="0" fontId="31" fillId="21" borderId="0" applyNumberFormat="0" applyBorder="0" applyAlignment="0" applyProtection="0"/>
    <xf numFmtId="0" fontId="31" fillId="21" borderId="0" applyNumberFormat="0" applyBorder="0" applyAlignment="0" applyProtection="0"/>
    <xf numFmtId="0" fontId="31" fillId="21" borderId="0" applyNumberFormat="0" applyBorder="0" applyAlignment="0" applyProtection="0"/>
    <xf numFmtId="0" fontId="31" fillId="21" borderId="0" applyNumberFormat="0" applyBorder="0" applyAlignment="0" applyProtection="0"/>
    <xf numFmtId="0" fontId="31" fillId="21" borderId="0" applyNumberFormat="0" applyBorder="0" applyAlignment="0" applyProtection="0"/>
    <xf numFmtId="0" fontId="31" fillId="21" borderId="0" applyNumberFormat="0" applyBorder="0" applyAlignment="0" applyProtection="0"/>
    <xf numFmtId="0" fontId="31" fillId="21" borderId="0" applyNumberFormat="0" applyBorder="0" applyAlignment="0" applyProtection="0"/>
    <xf numFmtId="0" fontId="31" fillId="21" borderId="0" applyNumberFormat="0" applyBorder="0" applyAlignment="0" applyProtection="0"/>
    <xf numFmtId="0" fontId="31" fillId="21" borderId="0" applyNumberFormat="0" applyBorder="0" applyAlignment="0" applyProtection="0"/>
    <xf numFmtId="0" fontId="31" fillId="21" borderId="0" applyNumberFormat="0" applyBorder="0" applyAlignment="0" applyProtection="0"/>
    <xf numFmtId="0" fontId="31" fillId="21" borderId="0" applyNumberFormat="0" applyBorder="0" applyAlignment="0" applyProtection="0"/>
    <xf numFmtId="0" fontId="31" fillId="21" borderId="0" applyNumberFormat="0" applyBorder="0" applyAlignment="0" applyProtection="0"/>
    <xf numFmtId="0" fontId="31" fillId="21" borderId="0" applyNumberFormat="0" applyBorder="0" applyAlignment="0" applyProtection="0"/>
    <xf numFmtId="0" fontId="31" fillId="22" borderId="0" applyNumberFormat="0" applyBorder="0" applyAlignment="0" applyProtection="0"/>
    <xf numFmtId="0" fontId="31" fillId="22" borderId="0" applyNumberFormat="0" applyBorder="0" applyAlignment="0" applyProtection="0"/>
    <xf numFmtId="0" fontId="31" fillId="22" borderId="0" applyNumberFormat="0" applyBorder="0" applyAlignment="0" applyProtection="0"/>
    <xf numFmtId="0" fontId="31" fillId="22" borderId="0" applyNumberFormat="0" applyBorder="0" applyAlignment="0" applyProtection="0"/>
    <xf numFmtId="0" fontId="31" fillId="22" borderId="0" applyNumberFormat="0" applyBorder="0" applyAlignment="0" applyProtection="0"/>
    <xf numFmtId="0" fontId="31" fillId="22" borderId="0" applyNumberFormat="0" applyBorder="0" applyAlignment="0" applyProtection="0"/>
    <xf numFmtId="0" fontId="31" fillId="22" borderId="0" applyNumberFormat="0" applyBorder="0" applyAlignment="0" applyProtection="0"/>
    <xf numFmtId="0" fontId="31" fillId="22" borderId="0" applyNumberFormat="0" applyBorder="0" applyAlignment="0" applyProtection="0"/>
    <xf numFmtId="0" fontId="31" fillId="22" borderId="0" applyNumberFormat="0" applyBorder="0" applyAlignment="0" applyProtection="0"/>
    <xf numFmtId="0" fontId="31" fillId="22" borderId="0" applyNumberFormat="0" applyBorder="0" applyAlignment="0" applyProtection="0"/>
    <xf numFmtId="0" fontId="31" fillId="22" borderId="0" applyNumberFormat="0" applyBorder="0" applyAlignment="0" applyProtection="0"/>
    <xf numFmtId="0" fontId="31" fillId="22" borderId="0" applyNumberFormat="0" applyBorder="0" applyAlignment="0" applyProtection="0"/>
    <xf numFmtId="0" fontId="31" fillId="22" borderId="0" applyNumberFormat="0" applyBorder="0" applyAlignment="0" applyProtection="0"/>
    <xf numFmtId="0" fontId="31" fillId="22" borderId="0" applyNumberFormat="0" applyBorder="0" applyAlignment="0" applyProtection="0"/>
    <xf numFmtId="0" fontId="31" fillId="22" borderId="0" applyNumberFormat="0" applyBorder="0" applyAlignment="0" applyProtection="0"/>
    <xf numFmtId="0" fontId="31" fillId="22" borderId="0" applyNumberFormat="0" applyBorder="0" applyAlignment="0" applyProtection="0"/>
    <xf numFmtId="0" fontId="31" fillId="22" borderId="0" applyNumberFormat="0" applyBorder="0" applyAlignment="0" applyProtection="0"/>
    <xf numFmtId="0" fontId="74" fillId="28" borderId="0" applyNumberFormat="0" applyBorder="0" applyAlignment="0" applyProtection="0"/>
    <xf numFmtId="186" fontId="16" fillId="22" borderId="0" applyNumberFormat="0" applyBorder="0" applyAlignment="0" applyProtection="0"/>
    <xf numFmtId="176" fontId="31" fillId="22" borderId="0" applyNumberFormat="0" applyBorder="0" applyAlignment="0" applyProtection="0"/>
    <xf numFmtId="0" fontId="75" fillId="22" borderId="0" applyNumberFormat="0" applyBorder="0" applyAlignment="0" applyProtection="0"/>
    <xf numFmtId="176" fontId="31" fillId="22" borderId="0" applyNumberFormat="0" applyBorder="0" applyAlignment="0" applyProtection="0"/>
    <xf numFmtId="176" fontId="22" fillId="0" borderId="0"/>
    <xf numFmtId="176" fontId="31" fillId="0" borderId="0"/>
    <xf numFmtId="186" fontId="16" fillId="22" borderId="0" applyNumberFormat="0" applyBorder="0" applyAlignment="0" applyProtection="0"/>
    <xf numFmtId="176" fontId="31" fillId="22" borderId="0" applyNumberFormat="0" applyBorder="0" applyAlignment="0" applyProtection="0"/>
    <xf numFmtId="0" fontId="16" fillId="22" borderId="0" applyNumberFormat="0" applyBorder="0" applyAlignment="0" applyProtection="0"/>
    <xf numFmtId="176" fontId="31" fillId="0" borderId="0"/>
    <xf numFmtId="186" fontId="16" fillId="22" borderId="0" applyNumberFormat="0" applyBorder="0" applyAlignment="0" applyProtection="0"/>
    <xf numFmtId="176" fontId="31" fillId="22" borderId="0" applyNumberFormat="0" applyBorder="0" applyAlignment="0" applyProtection="0"/>
    <xf numFmtId="176" fontId="31" fillId="0" borderId="0"/>
    <xf numFmtId="186" fontId="16" fillId="22" borderId="0" applyNumberFormat="0" applyBorder="0" applyAlignment="0" applyProtection="0"/>
    <xf numFmtId="186" fontId="16" fillId="22" borderId="0" applyNumberFormat="0" applyBorder="0" applyAlignment="0" applyProtection="0"/>
    <xf numFmtId="0" fontId="31" fillId="22" borderId="0" applyNumberFormat="0" applyBorder="0" applyAlignment="0" applyProtection="0"/>
    <xf numFmtId="0" fontId="76" fillId="28" borderId="0" applyNumberFormat="0" applyBorder="0" applyAlignment="0" applyProtection="0"/>
    <xf numFmtId="0" fontId="31" fillId="22" borderId="0" applyNumberFormat="0" applyBorder="0" applyAlignment="0" applyProtection="0"/>
    <xf numFmtId="0" fontId="31" fillId="28" borderId="0" applyNumberFormat="0" applyBorder="0" applyAlignment="0" applyProtection="0"/>
    <xf numFmtId="0" fontId="31" fillId="22" borderId="0" applyNumberFormat="0" applyBorder="0" applyAlignment="0" applyProtection="0"/>
    <xf numFmtId="0" fontId="31" fillId="22" borderId="0" applyNumberFormat="0" applyBorder="0" applyAlignment="0" applyProtection="0"/>
    <xf numFmtId="0" fontId="75" fillId="22" borderId="0" applyNumberFormat="0" applyBorder="0" applyAlignment="0" applyProtection="0"/>
    <xf numFmtId="0" fontId="31" fillId="22" borderId="0" applyNumberFormat="0" applyBorder="0" applyAlignment="0" applyProtection="0"/>
    <xf numFmtId="0" fontId="31" fillId="22" borderId="0" applyNumberFormat="0" applyBorder="0" applyAlignment="0" applyProtection="0"/>
    <xf numFmtId="0" fontId="31" fillId="22" borderId="0" applyNumberFormat="0" applyBorder="0" applyAlignment="0" applyProtection="0"/>
    <xf numFmtId="0" fontId="31" fillId="22" borderId="0" applyNumberFormat="0" applyBorder="0" applyAlignment="0" applyProtection="0"/>
    <xf numFmtId="0" fontId="31" fillId="22" borderId="0" applyNumberFormat="0" applyBorder="0" applyAlignment="0" applyProtection="0"/>
    <xf numFmtId="0" fontId="31" fillId="22" borderId="0" applyNumberFormat="0" applyBorder="0" applyAlignment="0" applyProtection="0"/>
    <xf numFmtId="0" fontId="31" fillId="22" borderId="0" applyNumberFormat="0" applyBorder="0" applyAlignment="0" applyProtection="0"/>
    <xf numFmtId="0" fontId="31" fillId="28" borderId="0" applyNumberFormat="0" applyBorder="0" applyAlignment="0" applyProtection="0"/>
    <xf numFmtId="0" fontId="31" fillId="22" borderId="0" applyNumberFormat="0" applyBorder="0" applyAlignment="0" applyProtection="0"/>
    <xf numFmtId="176" fontId="31" fillId="22" borderId="0" applyNumberFormat="0" applyBorder="0" applyAlignment="0" applyProtection="0"/>
    <xf numFmtId="0" fontId="31" fillId="22" borderId="0" applyNumberFormat="0" applyBorder="0" applyAlignment="0" applyProtection="0"/>
    <xf numFmtId="0" fontId="31" fillId="22" borderId="0" applyNumberFormat="0" applyBorder="0" applyAlignment="0" applyProtection="0"/>
    <xf numFmtId="0" fontId="31" fillId="22" borderId="0" applyNumberFormat="0" applyBorder="0" applyAlignment="0" applyProtection="0"/>
    <xf numFmtId="0" fontId="31" fillId="22" borderId="0" applyNumberFormat="0" applyBorder="0" applyAlignment="0" applyProtection="0"/>
    <xf numFmtId="0" fontId="31" fillId="22" borderId="0" applyNumberFormat="0" applyBorder="0" applyAlignment="0" applyProtection="0"/>
    <xf numFmtId="0" fontId="31" fillId="22" borderId="0" applyNumberFormat="0" applyBorder="0" applyAlignment="0" applyProtection="0"/>
    <xf numFmtId="0" fontId="31" fillId="22" borderId="0" applyNumberFormat="0" applyBorder="0" applyAlignment="0" applyProtection="0"/>
    <xf numFmtId="0" fontId="31" fillId="22" borderId="0" applyNumberFormat="0" applyBorder="0" applyAlignment="0" applyProtection="0"/>
    <xf numFmtId="176" fontId="1" fillId="7" borderId="0" applyNumberFormat="0" applyBorder="0" applyAlignment="0" applyProtection="0"/>
    <xf numFmtId="176" fontId="1" fillId="7" borderId="0" applyNumberFormat="0" applyBorder="0" applyAlignment="0" applyProtection="0"/>
    <xf numFmtId="176" fontId="1" fillId="7" borderId="0" applyNumberFormat="0" applyBorder="0" applyAlignment="0" applyProtection="0"/>
    <xf numFmtId="176" fontId="1" fillId="7" borderId="0" applyNumberFormat="0" applyBorder="0" applyAlignment="0" applyProtection="0"/>
    <xf numFmtId="0" fontId="31" fillId="22" borderId="0" applyNumberFormat="0" applyBorder="0" applyAlignment="0" applyProtection="0"/>
    <xf numFmtId="0" fontId="31" fillId="22" borderId="0" applyNumberFormat="0" applyBorder="0" applyAlignment="0" applyProtection="0"/>
    <xf numFmtId="0" fontId="31" fillId="22" borderId="0" applyNumberFormat="0" applyBorder="0" applyAlignment="0" applyProtection="0"/>
    <xf numFmtId="0" fontId="31" fillId="22" borderId="0" applyNumberFormat="0" applyBorder="0" applyAlignment="0" applyProtection="0"/>
    <xf numFmtId="0" fontId="31" fillId="22" borderId="0" applyNumberFormat="0" applyBorder="0" applyAlignment="0" applyProtection="0"/>
    <xf numFmtId="0" fontId="31" fillId="22" borderId="0" applyNumberFormat="0" applyBorder="0" applyAlignment="0" applyProtection="0"/>
    <xf numFmtId="0" fontId="31" fillId="22" borderId="0" applyNumberFormat="0" applyBorder="0" applyAlignment="0" applyProtection="0"/>
    <xf numFmtId="0" fontId="31" fillId="22" borderId="0" applyNumberFormat="0" applyBorder="0" applyAlignment="0" applyProtection="0"/>
    <xf numFmtId="0" fontId="31" fillId="22" borderId="0" applyNumberFormat="0" applyBorder="0" applyAlignment="0" applyProtection="0"/>
    <xf numFmtId="0" fontId="31" fillId="22" borderId="0" applyNumberFormat="0" applyBorder="0" applyAlignment="0" applyProtection="0"/>
    <xf numFmtId="0" fontId="31" fillId="22" borderId="0" applyNumberFormat="0" applyBorder="0" applyAlignment="0" applyProtection="0"/>
    <xf numFmtId="0" fontId="31" fillId="22" borderId="0" applyNumberFormat="0" applyBorder="0" applyAlignment="0" applyProtection="0"/>
    <xf numFmtId="0" fontId="31" fillId="22" borderId="0" applyNumberFormat="0" applyBorder="0" applyAlignment="0" applyProtection="0"/>
    <xf numFmtId="0" fontId="31" fillId="22" borderId="0" applyNumberFormat="0" applyBorder="0" applyAlignment="0" applyProtection="0"/>
    <xf numFmtId="0" fontId="31" fillId="22" borderId="0" applyNumberFormat="0" applyBorder="0" applyAlignment="0" applyProtection="0"/>
    <xf numFmtId="0" fontId="31" fillId="22" borderId="0" applyNumberFormat="0" applyBorder="0" applyAlignment="0" applyProtection="0"/>
    <xf numFmtId="0" fontId="31" fillId="22" borderId="0" applyNumberFormat="0" applyBorder="0" applyAlignment="0" applyProtection="0"/>
    <xf numFmtId="0" fontId="31" fillId="22" borderId="0" applyNumberFormat="0" applyBorder="0" applyAlignment="0" applyProtection="0"/>
    <xf numFmtId="0" fontId="31" fillId="22" borderId="0" applyNumberFormat="0" applyBorder="0" applyAlignment="0" applyProtection="0"/>
    <xf numFmtId="0" fontId="31" fillId="22" borderId="0" applyNumberFormat="0" applyBorder="0" applyAlignment="0" applyProtection="0"/>
    <xf numFmtId="0" fontId="31" fillId="22" borderId="0" applyNumberFormat="0" applyBorder="0" applyAlignment="0" applyProtection="0"/>
    <xf numFmtId="0" fontId="31" fillId="22" borderId="0" applyNumberFormat="0" applyBorder="0" applyAlignment="0" applyProtection="0"/>
    <xf numFmtId="0" fontId="31" fillId="22" borderId="0" applyNumberFormat="0" applyBorder="0" applyAlignment="0" applyProtection="0"/>
    <xf numFmtId="0" fontId="31" fillId="22" borderId="0" applyNumberFormat="0" applyBorder="0" applyAlignment="0" applyProtection="0"/>
    <xf numFmtId="0" fontId="31" fillId="22" borderId="0" applyNumberFormat="0" applyBorder="0" applyAlignment="0" applyProtection="0"/>
    <xf numFmtId="0" fontId="31" fillId="22" borderId="0" applyNumberFormat="0" applyBorder="0" applyAlignment="0" applyProtection="0"/>
    <xf numFmtId="0" fontId="31" fillId="22" borderId="0" applyNumberFormat="0" applyBorder="0" applyAlignment="0" applyProtection="0"/>
    <xf numFmtId="0" fontId="31" fillId="22" borderId="0" applyNumberFormat="0" applyBorder="0" applyAlignment="0" applyProtection="0"/>
    <xf numFmtId="0" fontId="31" fillId="22" borderId="0" applyNumberFormat="0" applyBorder="0" applyAlignment="0" applyProtection="0"/>
    <xf numFmtId="0" fontId="31" fillId="22" borderId="0" applyNumberFormat="0" applyBorder="0" applyAlignment="0" applyProtection="0"/>
    <xf numFmtId="0" fontId="31" fillId="22" borderId="0" applyNumberFormat="0" applyBorder="0" applyAlignment="0" applyProtection="0"/>
    <xf numFmtId="0" fontId="31" fillId="22" borderId="0" applyNumberFormat="0" applyBorder="0" applyAlignment="0" applyProtection="0"/>
    <xf numFmtId="0" fontId="31" fillId="22" borderId="0" applyNumberFormat="0" applyBorder="0" applyAlignment="0" applyProtection="0"/>
    <xf numFmtId="0" fontId="31" fillId="22" borderId="0" applyNumberFormat="0" applyBorder="0" applyAlignment="0" applyProtection="0"/>
    <xf numFmtId="0" fontId="31" fillId="22" borderId="0" applyNumberFormat="0" applyBorder="0" applyAlignment="0" applyProtection="0"/>
    <xf numFmtId="0" fontId="31" fillId="22" borderId="0" applyNumberFormat="0" applyBorder="0" applyAlignment="0" applyProtection="0"/>
    <xf numFmtId="0" fontId="31" fillId="22" borderId="0" applyNumberFormat="0" applyBorder="0" applyAlignment="0" applyProtection="0"/>
    <xf numFmtId="0" fontId="31" fillId="22" borderId="0" applyNumberFormat="0" applyBorder="0" applyAlignment="0" applyProtection="0"/>
    <xf numFmtId="0" fontId="31" fillId="22" borderId="0" applyNumberFormat="0" applyBorder="0" applyAlignment="0" applyProtection="0"/>
    <xf numFmtId="0" fontId="31" fillId="22" borderId="0" applyNumberFormat="0" applyBorder="0" applyAlignment="0" applyProtection="0"/>
    <xf numFmtId="0" fontId="31" fillId="22" borderId="0" applyNumberFormat="0" applyBorder="0" applyAlignment="0" applyProtection="0"/>
    <xf numFmtId="0" fontId="31" fillId="22" borderId="0" applyNumberFormat="0" applyBorder="0" applyAlignment="0" applyProtection="0"/>
    <xf numFmtId="0" fontId="31" fillId="23" borderId="0" applyNumberFormat="0" applyBorder="0" applyAlignment="0" applyProtection="0"/>
    <xf numFmtId="0" fontId="31" fillId="23" borderId="0" applyNumberFormat="0" applyBorder="0" applyAlignment="0" applyProtection="0"/>
    <xf numFmtId="0" fontId="31" fillId="23" borderId="0" applyNumberFormat="0" applyBorder="0" applyAlignment="0" applyProtection="0"/>
    <xf numFmtId="0" fontId="31" fillId="23" borderId="0" applyNumberFormat="0" applyBorder="0" applyAlignment="0" applyProtection="0"/>
    <xf numFmtId="0" fontId="31" fillId="23" borderId="0" applyNumberFormat="0" applyBorder="0" applyAlignment="0" applyProtection="0"/>
    <xf numFmtId="0" fontId="31" fillId="23" borderId="0" applyNumberFormat="0" applyBorder="0" applyAlignment="0" applyProtection="0"/>
    <xf numFmtId="0" fontId="31" fillId="23" borderId="0" applyNumberFormat="0" applyBorder="0" applyAlignment="0" applyProtection="0"/>
    <xf numFmtId="0" fontId="31" fillId="23" borderId="0" applyNumberFormat="0" applyBorder="0" applyAlignment="0" applyProtection="0"/>
    <xf numFmtId="0" fontId="31" fillId="23" borderId="0" applyNumberFormat="0" applyBorder="0" applyAlignment="0" applyProtection="0"/>
    <xf numFmtId="0" fontId="31" fillId="23" borderId="0" applyNumberFormat="0" applyBorder="0" applyAlignment="0" applyProtection="0"/>
    <xf numFmtId="0" fontId="31" fillId="23" borderId="0" applyNumberFormat="0" applyBorder="0" applyAlignment="0" applyProtection="0"/>
    <xf numFmtId="0" fontId="31" fillId="23" borderId="0" applyNumberFormat="0" applyBorder="0" applyAlignment="0" applyProtection="0"/>
    <xf numFmtId="0" fontId="31" fillId="23" borderId="0" applyNumberFormat="0" applyBorder="0" applyAlignment="0" applyProtection="0"/>
    <xf numFmtId="0" fontId="31" fillId="23" borderId="0" applyNumberFormat="0" applyBorder="0" applyAlignment="0" applyProtection="0"/>
    <xf numFmtId="0" fontId="31" fillId="23" borderId="0" applyNumberFormat="0" applyBorder="0" applyAlignment="0" applyProtection="0"/>
    <xf numFmtId="0" fontId="31" fillId="23" borderId="0" applyNumberFormat="0" applyBorder="0" applyAlignment="0" applyProtection="0"/>
    <xf numFmtId="0" fontId="31" fillId="23" borderId="0" applyNumberFormat="0" applyBorder="0" applyAlignment="0" applyProtection="0"/>
    <xf numFmtId="0" fontId="74" fillId="29" borderId="0" applyNumberFormat="0" applyBorder="0" applyAlignment="0" applyProtection="0"/>
    <xf numFmtId="186" fontId="16" fillId="23" borderId="0" applyNumberFormat="0" applyBorder="0" applyAlignment="0" applyProtection="0"/>
    <xf numFmtId="176" fontId="31" fillId="23" borderId="0" applyNumberFormat="0" applyBorder="0" applyAlignment="0" applyProtection="0"/>
    <xf numFmtId="0" fontId="75" fillId="23" borderId="0" applyNumberFormat="0" applyBorder="0" applyAlignment="0" applyProtection="0"/>
    <xf numFmtId="176" fontId="31" fillId="23" borderId="0" applyNumberFormat="0" applyBorder="0" applyAlignment="0" applyProtection="0"/>
    <xf numFmtId="176" fontId="22" fillId="0" borderId="0"/>
    <xf numFmtId="176" fontId="31" fillId="0" borderId="0"/>
    <xf numFmtId="186" fontId="16" fillId="23" borderId="0" applyNumberFormat="0" applyBorder="0" applyAlignment="0" applyProtection="0"/>
    <xf numFmtId="176" fontId="31" fillId="23" borderId="0" applyNumberFormat="0" applyBorder="0" applyAlignment="0" applyProtection="0"/>
    <xf numFmtId="0" fontId="16" fillId="23" borderId="0" applyNumberFormat="0" applyBorder="0" applyAlignment="0" applyProtection="0"/>
    <xf numFmtId="176" fontId="31" fillId="0" borderId="0"/>
    <xf numFmtId="186" fontId="16" fillId="23" borderId="0" applyNumberFormat="0" applyBorder="0" applyAlignment="0" applyProtection="0"/>
    <xf numFmtId="176" fontId="31" fillId="23" borderId="0" applyNumberFormat="0" applyBorder="0" applyAlignment="0" applyProtection="0"/>
    <xf numFmtId="176" fontId="31" fillId="0" borderId="0"/>
    <xf numFmtId="186" fontId="16" fillId="23" borderId="0" applyNumberFormat="0" applyBorder="0" applyAlignment="0" applyProtection="0"/>
    <xf numFmtId="186" fontId="16" fillId="23" borderId="0" applyNumberFormat="0" applyBorder="0" applyAlignment="0" applyProtection="0"/>
    <xf numFmtId="0" fontId="31" fillId="23" borderId="0" applyNumberFormat="0" applyBorder="0" applyAlignment="0" applyProtection="0"/>
    <xf numFmtId="0" fontId="76" fillId="29" borderId="0" applyNumberFormat="0" applyBorder="0" applyAlignment="0" applyProtection="0"/>
    <xf numFmtId="0" fontId="31" fillId="23" borderId="0" applyNumberFormat="0" applyBorder="0" applyAlignment="0" applyProtection="0"/>
    <xf numFmtId="0" fontId="31" fillId="29" borderId="0" applyNumberFormat="0" applyBorder="0" applyAlignment="0" applyProtection="0"/>
    <xf numFmtId="0" fontId="31" fillId="23" borderId="0" applyNumberFormat="0" applyBorder="0" applyAlignment="0" applyProtection="0"/>
    <xf numFmtId="0" fontId="31" fillId="23" borderId="0" applyNumberFormat="0" applyBorder="0" applyAlignment="0" applyProtection="0"/>
    <xf numFmtId="0" fontId="75" fillId="23" borderId="0" applyNumberFormat="0" applyBorder="0" applyAlignment="0" applyProtection="0"/>
    <xf numFmtId="0" fontId="31" fillId="23" borderId="0" applyNumberFormat="0" applyBorder="0" applyAlignment="0" applyProtection="0"/>
    <xf numFmtId="0" fontId="31" fillId="23" borderId="0" applyNumberFormat="0" applyBorder="0" applyAlignment="0" applyProtection="0"/>
    <xf numFmtId="0" fontId="31" fillId="23" borderId="0" applyNumberFormat="0" applyBorder="0" applyAlignment="0" applyProtection="0"/>
    <xf numFmtId="0" fontId="31" fillId="23" borderId="0" applyNumberFormat="0" applyBorder="0" applyAlignment="0" applyProtection="0"/>
    <xf numFmtId="0" fontId="31" fillId="23" borderId="0" applyNumberFormat="0" applyBorder="0" applyAlignment="0" applyProtection="0"/>
    <xf numFmtId="0" fontId="31" fillId="23" borderId="0" applyNumberFormat="0" applyBorder="0" applyAlignment="0" applyProtection="0"/>
    <xf numFmtId="0" fontId="31" fillId="23" borderId="0" applyNumberFormat="0" applyBorder="0" applyAlignment="0" applyProtection="0"/>
    <xf numFmtId="0" fontId="31" fillId="29" borderId="0" applyNumberFormat="0" applyBorder="0" applyAlignment="0" applyProtection="0"/>
    <xf numFmtId="0" fontId="31" fillId="23" borderId="0" applyNumberFormat="0" applyBorder="0" applyAlignment="0" applyProtection="0"/>
    <xf numFmtId="176" fontId="31" fillId="23" borderId="0" applyNumberFormat="0" applyBorder="0" applyAlignment="0" applyProtection="0"/>
    <xf numFmtId="0" fontId="31" fillId="23" borderId="0" applyNumberFormat="0" applyBorder="0" applyAlignment="0" applyProtection="0"/>
    <xf numFmtId="0" fontId="31" fillId="23" borderId="0" applyNumberFormat="0" applyBorder="0" applyAlignment="0" applyProtection="0"/>
    <xf numFmtId="0" fontId="31" fillId="23" borderId="0" applyNumberFormat="0" applyBorder="0" applyAlignment="0" applyProtection="0"/>
    <xf numFmtId="0" fontId="31" fillId="23" borderId="0" applyNumberFormat="0" applyBorder="0" applyAlignment="0" applyProtection="0"/>
    <xf numFmtId="0" fontId="31" fillId="23" borderId="0" applyNumberFormat="0" applyBorder="0" applyAlignment="0" applyProtection="0"/>
    <xf numFmtId="0" fontId="31" fillId="23" borderId="0" applyNumberFormat="0" applyBorder="0" applyAlignment="0" applyProtection="0"/>
    <xf numFmtId="0" fontId="31" fillId="23" borderId="0" applyNumberFormat="0" applyBorder="0" applyAlignment="0" applyProtection="0"/>
    <xf numFmtId="0" fontId="31" fillId="23" borderId="0" applyNumberFormat="0" applyBorder="0" applyAlignment="0" applyProtection="0"/>
    <xf numFmtId="0" fontId="31" fillId="23" borderId="0" applyNumberFormat="0" applyBorder="0" applyAlignment="0" applyProtection="0"/>
    <xf numFmtId="0" fontId="31" fillId="23" borderId="0" applyNumberFormat="0" applyBorder="0" applyAlignment="0" applyProtection="0"/>
    <xf numFmtId="0" fontId="31" fillId="23" borderId="0" applyNumberFormat="0" applyBorder="0" applyAlignment="0" applyProtection="0"/>
    <xf numFmtId="0" fontId="31" fillId="23" borderId="0" applyNumberFormat="0" applyBorder="0" applyAlignment="0" applyProtection="0"/>
    <xf numFmtId="0" fontId="31" fillId="23" borderId="0" applyNumberFormat="0" applyBorder="0" applyAlignment="0" applyProtection="0"/>
    <xf numFmtId="0" fontId="31" fillId="23" borderId="0" applyNumberFormat="0" applyBorder="0" applyAlignment="0" applyProtection="0"/>
    <xf numFmtId="0" fontId="31" fillId="23" borderId="0" applyNumberFormat="0" applyBorder="0" applyAlignment="0" applyProtection="0"/>
    <xf numFmtId="0" fontId="31" fillId="23" borderId="0" applyNumberFormat="0" applyBorder="0" applyAlignment="0" applyProtection="0"/>
    <xf numFmtId="0" fontId="31" fillId="23" borderId="0" applyNumberFormat="0" applyBorder="0" applyAlignment="0" applyProtection="0"/>
    <xf numFmtId="0" fontId="31" fillId="23" borderId="0" applyNumberFormat="0" applyBorder="0" applyAlignment="0" applyProtection="0"/>
    <xf numFmtId="0" fontId="31" fillId="23" borderId="0" applyNumberFormat="0" applyBorder="0" applyAlignment="0" applyProtection="0"/>
    <xf numFmtId="0" fontId="31" fillId="23" borderId="0" applyNumberFormat="0" applyBorder="0" applyAlignment="0" applyProtection="0"/>
    <xf numFmtId="0" fontId="31" fillId="23" borderId="0" applyNumberFormat="0" applyBorder="0" applyAlignment="0" applyProtection="0"/>
    <xf numFmtId="0" fontId="31" fillId="23" borderId="0" applyNumberFormat="0" applyBorder="0" applyAlignment="0" applyProtection="0"/>
    <xf numFmtId="0" fontId="31" fillId="23" borderId="0" applyNumberFormat="0" applyBorder="0" applyAlignment="0" applyProtection="0"/>
    <xf numFmtId="0" fontId="31" fillId="23" borderId="0" applyNumberFormat="0" applyBorder="0" applyAlignment="0" applyProtection="0"/>
    <xf numFmtId="0" fontId="31" fillId="23" borderId="0" applyNumberFormat="0" applyBorder="0" applyAlignment="0" applyProtection="0"/>
    <xf numFmtId="0" fontId="31" fillId="23" borderId="0" applyNumberFormat="0" applyBorder="0" applyAlignment="0" applyProtection="0"/>
    <xf numFmtId="0" fontId="31" fillId="23" borderId="0" applyNumberFormat="0" applyBorder="0" applyAlignment="0" applyProtection="0"/>
    <xf numFmtId="0" fontId="31" fillId="23" borderId="0" applyNumberFormat="0" applyBorder="0" applyAlignment="0" applyProtection="0"/>
    <xf numFmtId="0" fontId="31" fillId="23" borderId="0" applyNumberFormat="0" applyBorder="0" applyAlignment="0" applyProtection="0"/>
    <xf numFmtId="0" fontId="31" fillId="23" borderId="0" applyNumberFormat="0" applyBorder="0" applyAlignment="0" applyProtection="0"/>
    <xf numFmtId="0" fontId="31" fillId="23" borderId="0" applyNumberFormat="0" applyBorder="0" applyAlignment="0" applyProtection="0"/>
    <xf numFmtId="0" fontId="31" fillId="23" borderId="0" applyNumberFormat="0" applyBorder="0" applyAlignment="0" applyProtection="0"/>
    <xf numFmtId="0" fontId="31" fillId="23" borderId="0" applyNumberFormat="0" applyBorder="0" applyAlignment="0" applyProtection="0"/>
    <xf numFmtId="0" fontId="31" fillId="23" borderId="0" applyNumberFormat="0" applyBorder="0" applyAlignment="0" applyProtection="0"/>
    <xf numFmtId="0" fontId="31" fillId="23" borderId="0" applyNumberFormat="0" applyBorder="0" applyAlignment="0" applyProtection="0"/>
    <xf numFmtId="0" fontId="31" fillId="23" borderId="0" applyNumberFormat="0" applyBorder="0" applyAlignment="0" applyProtection="0"/>
    <xf numFmtId="0" fontId="31" fillId="23" borderId="0" applyNumberFormat="0" applyBorder="0" applyAlignment="0" applyProtection="0"/>
    <xf numFmtId="0" fontId="31" fillId="23" borderId="0" applyNumberFormat="0" applyBorder="0" applyAlignment="0" applyProtection="0"/>
    <xf numFmtId="0" fontId="31" fillId="23" borderId="0" applyNumberFormat="0" applyBorder="0" applyAlignment="0" applyProtection="0"/>
    <xf numFmtId="0" fontId="31" fillId="23" borderId="0" applyNumberFormat="0" applyBorder="0" applyAlignment="0" applyProtection="0"/>
    <xf numFmtId="0" fontId="31" fillId="23" borderId="0" applyNumberFormat="0" applyBorder="0" applyAlignment="0" applyProtection="0"/>
    <xf numFmtId="0" fontId="31" fillId="23" borderId="0" applyNumberFormat="0" applyBorder="0" applyAlignment="0" applyProtection="0"/>
    <xf numFmtId="0" fontId="31" fillId="23" borderId="0" applyNumberFormat="0" applyBorder="0" applyAlignment="0" applyProtection="0"/>
    <xf numFmtId="0" fontId="31" fillId="23" borderId="0" applyNumberFormat="0" applyBorder="0" applyAlignment="0" applyProtection="0"/>
    <xf numFmtId="0" fontId="31" fillId="23" borderId="0" applyNumberFormat="0" applyBorder="0" applyAlignment="0" applyProtection="0"/>
    <xf numFmtId="0" fontId="31" fillId="23" borderId="0" applyNumberFormat="0" applyBorder="0" applyAlignment="0" applyProtection="0"/>
    <xf numFmtId="0" fontId="31" fillId="23" borderId="0" applyNumberFormat="0" applyBorder="0" applyAlignment="0" applyProtection="0"/>
    <xf numFmtId="0" fontId="31" fillId="23" borderId="0" applyNumberFormat="0" applyBorder="0" applyAlignment="0" applyProtection="0"/>
    <xf numFmtId="0" fontId="31" fillId="23" borderId="0" applyNumberFormat="0" applyBorder="0" applyAlignment="0" applyProtection="0"/>
    <xf numFmtId="0" fontId="31" fillId="23" borderId="0" applyNumberFormat="0" applyBorder="0" applyAlignment="0" applyProtection="0"/>
    <xf numFmtId="0" fontId="31" fillId="23" borderId="0" applyNumberFormat="0" applyBorder="0" applyAlignment="0" applyProtection="0"/>
    <xf numFmtId="0" fontId="31" fillId="23" borderId="0" applyNumberFormat="0" applyBorder="0" applyAlignment="0" applyProtection="0"/>
    <xf numFmtId="0" fontId="31" fillId="23" borderId="0" applyNumberFormat="0" applyBorder="0" applyAlignment="0" applyProtection="0"/>
    <xf numFmtId="0" fontId="31" fillId="24" borderId="0" applyNumberFormat="0" applyBorder="0" applyAlignment="0" applyProtection="0"/>
    <xf numFmtId="0" fontId="31" fillId="24" borderId="0" applyNumberFormat="0" applyBorder="0" applyAlignment="0" applyProtection="0"/>
    <xf numFmtId="0" fontId="31" fillId="24" borderId="0" applyNumberFormat="0" applyBorder="0" applyAlignment="0" applyProtection="0"/>
    <xf numFmtId="0" fontId="31" fillId="24" borderId="0" applyNumberFormat="0" applyBorder="0" applyAlignment="0" applyProtection="0"/>
    <xf numFmtId="0" fontId="31" fillId="24" borderId="0" applyNumberFormat="0" applyBorder="0" applyAlignment="0" applyProtection="0"/>
    <xf numFmtId="0" fontId="31" fillId="24" borderId="0" applyNumberFormat="0" applyBorder="0" applyAlignment="0" applyProtection="0"/>
    <xf numFmtId="0" fontId="31" fillId="24" borderId="0" applyNumberFormat="0" applyBorder="0" applyAlignment="0" applyProtection="0"/>
    <xf numFmtId="0" fontId="31" fillId="24" borderId="0" applyNumberFormat="0" applyBorder="0" applyAlignment="0" applyProtection="0"/>
    <xf numFmtId="0" fontId="31" fillId="24" borderId="0" applyNumberFormat="0" applyBorder="0" applyAlignment="0" applyProtection="0"/>
    <xf numFmtId="0" fontId="31" fillId="24" borderId="0" applyNumberFormat="0" applyBorder="0" applyAlignment="0" applyProtection="0"/>
    <xf numFmtId="0" fontId="31" fillId="24" borderId="0" applyNumberFormat="0" applyBorder="0" applyAlignment="0" applyProtection="0"/>
    <xf numFmtId="0" fontId="31" fillId="24" borderId="0" applyNumberFormat="0" applyBorder="0" applyAlignment="0" applyProtection="0"/>
    <xf numFmtId="0" fontId="31" fillId="24" borderId="0" applyNumberFormat="0" applyBorder="0" applyAlignment="0" applyProtection="0"/>
    <xf numFmtId="0" fontId="31" fillId="24" borderId="0" applyNumberFormat="0" applyBorder="0" applyAlignment="0" applyProtection="0"/>
    <xf numFmtId="0" fontId="31" fillId="24" borderId="0" applyNumberFormat="0" applyBorder="0" applyAlignment="0" applyProtection="0"/>
    <xf numFmtId="0" fontId="31" fillId="24" borderId="0" applyNumberFormat="0" applyBorder="0" applyAlignment="0" applyProtection="0"/>
    <xf numFmtId="0" fontId="31" fillId="24" borderId="0" applyNumberFormat="0" applyBorder="0" applyAlignment="0" applyProtection="0"/>
    <xf numFmtId="0" fontId="74" fillId="30" borderId="0" applyNumberFormat="0" applyBorder="0" applyAlignment="0" applyProtection="0"/>
    <xf numFmtId="186" fontId="16" fillId="24" borderId="0" applyNumberFormat="0" applyBorder="0" applyAlignment="0" applyProtection="0"/>
    <xf numFmtId="176" fontId="31" fillId="24" borderId="0" applyNumberFormat="0" applyBorder="0" applyAlignment="0" applyProtection="0"/>
    <xf numFmtId="0" fontId="75" fillId="24" borderId="0" applyNumberFormat="0" applyBorder="0" applyAlignment="0" applyProtection="0"/>
    <xf numFmtId="176" fontId="31" fillId="24" borderId="0" applyNumberFormat="0" applyBorder="0" applyAlignment="0" applyProtection="0"/>
    <xf numFmtId="176" fontId="22" fillId="0" borderId="0"/>
    <xf numFmtId="176" fontId="31" fillId="0" borderId="0"/>
    <xf numFmtId="186" fontId="16" fillId="24" borderId="0" applyNumberFormat="0" applyBorder="0" applyAlignment="0" applyProtection="0"/>
    <xf numFmtId="176" fontId="31" fillId="24" borderId="0" applyNumberFormat="0" applyBorder="0" applyAlignment="0" applyProtection="0"/>
    <xf numFmtId="0" fontId="16" fillId="24" borderId="0" applyNumberFormat="0" applyBorder="0" applyAlignment="0" applyProtection="0"/>
    <xf numFmtId="176" fontId="31" fillId="0" borderId="0"/>
    <xf numFmtId="186" fontId="16" fillId="24" borderId="0" applyNumberFormat="0" applyBorder="0" applyAlignment="0" applyProtection="0"/>
    <xf numFmtId="176" fontId="31" fillId="24" borderId="0" applyNumberFormat="0" applyBorder="0" applyAlignment="0" applyProtection="0"/>
    <xf numFmtId="176" fontId="31" fillId="0" borderId="0"/>
    <xf numFmtId="186" fontId="16" fillId="24" borderId="0" applyNumberFormat="0" applyBorder="0" applyAlignment="0" applyProtection="0"/>
    <xf numFmtId="186" fontId="16" fillId="24" borderId="0" applyNumberFormat="0" applyBorder="0" applyAlignment="0" applyProtection="0"/>
    <xf numFmtId="0" fontId="31" fillId="24" borderId="0" applyNumberFormat="0" applyBorder="0" applyAlignment="0" applyProtection="0"/>
    <xf numFmtId="0" fontId="76" fillId="31" borderId="0" applyNumberFormat="0" applyBorder="0" applyAlignment="0" applyProtection="0"/>
    <xf numFmtId="0" fontId="31" fillId="24" borderId="0" applyNumberFormat="0" applyBorder="0" applyAlignment="0" applyProtection="0"/>
    <xf numFmtId="0" fontId="31" fillId="31" borderId="0" applyNumberFormat="0" applyBorder="0" applyAlignment="0" applyProtection="0"/>
    <xf numFmtId="0" fontId="31" fillId="24" borderId="0" applyNumberFormat="0" applyBorder="0" applyAlignment="0" applyProtection="0"/>
    <xf numFmtId="0" fontId="31" fillId="24" borderId="0" applyNumberFormat="0" applyBorder="0" applyAlignment="0" applyProtection="0"/>
    <xf numFmtId="0" fontId="75" fillId="24" borderId="0" applyNumberFormat="0" applyBorder="0" applyAlignment="0" applyProtection="0"/>
    <xf numFmtId="0" fontId="31" fillId="24" borderId="0" applyNumberFormat="0" applyBorder="0" applyAlignment="0" applyProtection="0"/>
    <xf numFmtId="0" fontId="31" fillId="24" borderId="0" applyNumberFormat="0" applyBorder="0" applyAlignment="0" applyProtection="0"/>
    <xf numFmtId="0" fontId="31" fillId="24" borderId="0" applyNumberFormat="0" applyBorder="0" applyAlignment="0" applyProtection="0"/>
    <xf numFmtId="0" fontId="31" fillId="24" borderId="0" applyNumberFormat="0" applyBorder="0" applyAlignment="0" applyProtection="0"/>
    <xf numFmtId="0" fontId="31" fillId="24" borderId="0" applyNumberFormat="0" applyBorder="0" applyAlignment="0" applyProtection="0"/>
    <xf numFmtId="0" fontId="31" fillId="24" borderId="0" applyNumberFormat="0" applyBorder="0" applyAlignment="0" applyProtection="0"/>
    <xf numFmtId="0" fontId="31" fillId="24" borderId="0" applyNumberFormat="0" applyBorder="0" applyAlignment="0" applyProtection="0"/>
    <xf numFmtId="0" fontId="31" fillId="31" borderId="0" applyNumberFormat="0" applyBorder="0" applyAlignment="0" applyProtection="0"/>
    <xf numFmtId="0" fontId="31" fillId="24" borderId="0" applyNumberFormat="0" applyBorder="0" applyAlignment="0" applyProtection="0"/>
    <xf numFmtId="176" fontId="31" fillId="24" borderId="0" applyNumberFormat="0" applyBorder="0" applyAlignment="0" applyProtection="0"/>
    <xf numFmtId="0" fontId="31" fillId="24" borderId="0" applyNumberFormat="0" applyBorder="0" applyAlignment="0" applyProtection="0"/>
    <xf numFmtId="0" fontId="31" fillId="24" borderId="0" applyNumberFormat="0" applyBorder="0" applyAlignment="0" applyProtection="0"/>
    <xf numFmtId="0" fontId="31" fillId="24" borderId="0" applyNumberFormat="0" applyBorder="0" applyAlignment="0" applyProtection="0"/>
    <xf numFmtId="0" fontId="31" fillId="24" borderId="0" applyNumberFormat="0" applyBorder="0" applyAlignment="0" applyProtection="0"/>
    <xf numFmtId="0" fontId="31" fillId="24" borderId="0" applyNumberFormat="0" applyBorder="0" applyAlignment="0" applyProtection="0"/>
    <xf numFmtId="0" fontId="31" fillId="24" borderId="0" applyNumberFormat="0" applyBorder="0" applyAlignment="0" applyProtection="0"/>
    <xf numFmtId="0" fontId="31" fillId="24" borderId="0" applyNumberFormat="0" applyBorder="0" applyAlignment="0" applyProtection="0"/>
    <xf numFmtId="0" fontId="31" fillId="24" borderId="0" applyNumberFormat="0" applyBorder="0" applyAlignment="0" applyProtection="0"/>
    <xf numFmtId="0" fontId="31" fillId="24" borderId="0" applyNumberFormat="0" applyBorder="0" applyAlignment="0" applyProtection="0"/>
    <xf numFmtId="0" fontId="31" fillId="24" borderId="0" applyNumberFormat="0" applyBorder="0" applyAlignment="0" applyProtection="0"/>
    <xf numFmtId="0" fontId="31" fillId="24" borderId="0" applyNumberFormat="0" applyBorder="0" applyAlignment="0" applyProtection="0"/>
    <xf numFmtId="0" fontId="31" fillId="24" borderId="0" applyNumberFormat="0" applyBorder="0" applyAlignment="0" applyProtection="0"/>
    <xf numFmtId="0" fontId="31" fillId="24" borderId="0" applyNumberFormat="0" applyBorder="0" applyAlignment="0" applyProtection="0"/>
    <xf numFmtId="0" fontId="31" fillId="24" borderId="0" applyNumberFormat="0" applyBorder="0" applyAlignment="0" applyProtection="0"/>
    <xf numFmtId="0" fontId="31" fillId="24" borderId="0" applyNumberFormat="0" applyBorder="0" applyAlignment="0" applyProtection="0"/>
    <xf numFmtId="0" fontId="31" fillId="24" borderId="0" applyNumberFormat="0" applyBorder="0" applyAlignment="0" applyProtection="0"/>
    <xf numFmtId="0" fontId="31" fillId="24" borderId="0" applyNumberFormat="0" applyBorder="0" applyAlignment="0" applyProtection="0"/>
    <xf numFmtId="0" fontId="31" fillId="24" borderId="0" applyNumberFormat="0" applyBorder="0" applyAlignment="0" applyProtection="0"/>
    <xf numFmtId="0" fontId="31" fillId="24" borderId="0" applyNumberFormat="0" applyBorder="0" applyAlignment="0" applyProtection="0"/>
    <xf numFmtId="0" fontId="31" fillId="24" borderId="0" applyNumberFormat="0" applyBorder="0" applyAlignment="0" applyProtection="0"/>
    <xf numFmtId="0" fontId="31" fillId="24" borderId="0" applyNumberFormat="0" applyBorder="0" applyAlignment="0" applyProtection="0"/>
    <xf numFmtId="0" fontId="31" fillId="24" borderId="0" applyNumberFormat="0" applyBorder="0" applyAlignment="0" applyProtection="0"/>
    <xf numFmtId="0" fontId="31" fillId="24" borderId="0" applyNumberFormat="0" applyBorder="0" applyAlignment="0" applyProtection="0"/>
    <xf numFmtId="0" fontId="31" fillId="24" borderId="0" applyNumberFormat="0" applyBorder="0" applyAlignment="0" applyProtection="0"/>
    <xf numFmtId="0" fontId="31" fillId="24" borderId="0" applyNumberFormat="0" applyBorder="0" applyAlignment="0" applyProtection="0"/>
    <xf numFmtId="0" fontId="31" fillId="24" borderId="0" applyNumberFormat="0" applyBorder="0" applyAlignment="0" applyProtection="0"/>
    <xf numFmtId="0" fontId="31" fillId="24" borderId="0" applyNumberFormat="0" applyBorder="0" applyAlignment="0" applyProtection="0"/>
    <xf numFmtId="0" fontId="31" fillId="24" borderId="0" applyNumberFormat="0" applyBorder="0" applyAlignment="0" applyProtection="0"/>
    <xf numFmtId="0" fontId="31" fillId="24" borderId="0" applyNumberFormat="0" applyBorder="0" applyAlignment="0" applyProtection="0"/>
    <xf numFmtId="0" fontId="31" fillId="24" borderId="0" applyNumberFormat="0" applyBorder="0" applyAlignment="0" applyProtection="0"/>
    <xf numFmtId="0" fontId="31" fillId="24" borderId="0" applyNumberFormat="0" applyBorder="0" applyAlignment="0" applyProtection="0"/>
    <xf numFmtId="0" fontId="31" fillId="24" borderId="0" applyNumberFormat="0" applyBorder="0" applyAlignment="0" applyProtection="0"/>
    <xf numFmtId="0" fontId="31" fillId="24" borderId="0" applyNumberFormat="0" applyBorder="0" applyAlignment="0" applyProtection="0"/>
    <xf numFmtId="0" fontId="31" fillId="24" borderId="0" applyNumberFormat="0" applyBorder="0" applyAlignment="0" applyProtection="0"/>
    <xf numFmtId="0" fontId="31" fillId="24" borderId="0" applyNumberFormat="0" applyBorder="0" applyAlignment="0" applyProtection="0"/>
    <xf numFmtId="0" fontId="31" fillId="24" borderId="0" applyNumberFormat="0" applyBorder="0" applyAlignment="0" applyProtection="0"/>
    <xf numFmtId="0" fontId="31" fillId="24" borderId="0" applyNumberFormat="0" applyBorder="0" applyAlignment="0" applyProtection="0"/>
    <xf numFmtId="0" fontId="31" fillId="24" borderId="0" applyNumberFormat="0" applyBorder="0" applyAlignment="0" applyProtection="0"/>
    <xf numFmtId="0" fontId="31" fillId="24" borderId="0" applyNumberFormat="0" applyBorder="0" applyAlignment="0" applyProtection="0"/>
    <xf numFmtId="0" fontId="31" fillId="24" borderId="0" applyNumberFormat="0" applyBorder="0" applyAlignment="0" applyProtection="0"/>
    <xf numFmtId="0" fontId="31" fillId="24" borderId="0" applyNumberFormat="0" applyBorder="0" applyAlignment="0" applyProtection="0"/>
    <xf numFmtId="0" fontId="31" fillId="24" borderId="0" applyNumberFormat="0" applyBorder="0" applyAlignment="0" applyProtection="0"/>
    <xf numFmtId="0" fontId="31" fillId="24" borderId="0" applyNumberFormat="0" applyBorder="0" applyAlignment="0" applyProtection="0"/>
    <xf numFmtId="0" fontId="31" fillId="24" borderId="0" applyNumberFormat="0" applyBorder="0" applyAlignment="0" applyProtection="0"/>
    <xf numFmtId="0" fontId="31" fillId="24" borderId="0" applyNumberFormat="0" applyBorder="0" applyAlignment="0" applyProtection="0"/>
    <xf numFmtId="0" fontId="31" fillId="24" borderId="0" applyNumberFormat="0" applyBorder="0" applyAlignment="0" applyProtection="0"/>
    <xf numFmtId="0" fontId="31" fillId="24" borderId="0" applyNumberFormat="0" applyBorder="0" applyAlignment="0" applyProtection="0"/>
    <xf numFmtId="0" fontId="31" fillId="24" borderId="0" applyNumberFormat="0" applyBorder="0" applyAlignment="0" applyProtection="0"/>
    <xf numFmtId="0" fontId="31" fillId="24" borderId="0" applyNumberFormat="0" applyBorder="0" applyAlignment="0" applyProtection="0"/>
    <xf numFmtId="0" fontId="31" fillId="24" borderId="0" applyNumberFormat="0" applyBorder="0" applyAlignment="0" applyProtection="0"/>
    <xf numFmtId="0" fontId="31" fillId="24" borderId="0" applyNumberFormat="0" applyBorder="0" applyAlignment="0" applyProtection="0"/>
    <xf numFmtId="0" fontId="31" fillId="24" borderId="0" applyNumberFormat="0" applyBorder="0" applyAlignment="0" applyProtection="0"/>
    <xf numFmtId="0" fontId="31" fillId="24" borderId="0" applyNumberFormat="0" applyBorder="0" applyAlignment="0" applyProtection="0"/>
    <xf numFmtId="198" fontId="64" fillId="0" borderId="0" applyFill="0" applyBorder="0" applyProtection="0">
      <alignment horizontal="right"/>
    </xf>
    <xf numFmtId="199" fontId="59" fillId="32" borderId="15">
      <alignment horizontal="center" vertical="center"/>
      <protection locked="0"/>
    </xf>
    <xf numFmtId="0" fontId="31" fillId="33" borderId="0" applyNumberFormat="0" applyBorder="0" applyAlignment="0" applyProtection="0"/>
    <xf numFmtId="176" fontId="22" fillId="0" borderId="0"/>
    <xf numFmtId="0" fontId="31" fillId="33" borderId="0" applyNumberFormat="0" applyBorder="0" applyAlignment="0" applyProtection="0"/>
    <xf numFmtId="0" fontId="31" fillId="33" borderId="0" applyNumberFormat="0" applyBorder="0" applyAlignment="0" applyProtection="0"/>
    <xf numFmtId="0" fontId="31" fillId="33" borderId="0" applyNumberFormat="0" applyBorder="0" applyAlignment="0" applyProtection="0"/>
    <xf numFmtId="0" fontId="31" fillId="33" borderId="0" applyNumberFormat="0" applyBorder="0" applyAlignment="0" applyProtection="0"/>
    <xf numFmtId="0" fontId="31" fillId="33" borderId="0" applyNumberFormat="0" applyBorder="0" applyAlignment="0" applyProtection="0"/>
    <xf numFmtId="0" fontId="31" fillId="33" borderId="0" applyNumberFormat="0" applyBorder="0" applyAlignment="0" applyProtection="0"/>
    <xf numFmtId="0" fontId="31" fillId="33" borderId="0" applyNumberFormat="0" applyBorder="0" applyAlignment="0" applyProtection="0"/>
    <xf numFmtId="0" fontId="31" fillId="34" borderId="0" applyNumberFormat="0" applyBorder="0" applyAlignment="0" applyProtection="0"/>
    <xf numFmtId="176" fontId="22" fillId="0" borderId="0"/>
    <xf numFmtId="0" fontId="31" fillId="34" borderId="0" applyNumberFormat="0" applyBorder="0" applyAlignment="0" applyProtection="0"/>
    <xf numFmtId="0" fontId="31" fillId="34" borderId="0" applyNumberFormat="0" applyBorder="0" applyAlignment="0" applyProtection="0"/>
    <xf numFmtId="0" fontId="31" fillId="34" borderId="0" applyNumberFormat="0" applyBorder="0" applyAlignment="0" applyProtection="0"/>
    <xf numFmtId="0" fontId="31" fillId="34" borderId="0" applyNumberFormat="0" applyBorder="0" applyAlignment="0" applyProtection="0"/>
    <xf numFmtId="0" fontId="31" fillId="34" borderId="0" applyNumberFormat="0" applyBorder="0" applyAlignment="0" applyProtection="0"/>
    <xf numFmtId="0" fontId="31" fillId="34" borderId="0" applyNumberFormat="0" applyBorder="0" applyAlignment="0" applyProtection="0"/>
    <xf numFmtId="0" fontId="31" fillId="34" borderId="0" applyNumberFormat="0" applyBorder="0" applyAlignment="0" applyProtection="0"/>
    <xf numFmtId="0" fontId="31" fillId="35" borderId="0" applyNumberFormat="0" applyBorder="0" applyAlignment="0" applyProtection="0"/>
    <xf numFmtId="176" fontId="22" fillId="0" borderId="0"/>
    <xf numFmtId="0" fontId="31" fillId="35" borderId="0" applyNumberFormat="0" applyBorder="0" applyAlignment="0" applyProtection="0"/>
    <xf numFmtId="0" fontId="31" fillId="35" borderId="0" applyNumberFormat="0" applyBorder="0" applyAlignment="0" applyProtection="0"/>
    <xf numFmtId="0" fontId="31" fillId="35" borderId="0" applyNumberFormat="0" applyBorder="0" applyAlignment="0" applyProtection="0"/>
    <xf numFmtId="0" fontId="31" fillId="35" borderId="0" applyNumberFormat="0" applyBorder="0" applyAlignment="0" applyProtection="0"/>
    <xf numFmtId="0" fontId="31" fillId="35" borderId="0" applyNumberFormat="0" applyBorder="0" applyAlignment="0" applyProtection="0"/>
    <xf numFmtId="0" fontId="31" fillId="35" borderId="0" applyNumberFormat="0" applyBorder="0" applyAlignment="0" applyProtection="0"/>
    <xf numFmtId="0" fontId="31" fillId="35" borderId="0" applyNumberFormat="0" applyBorder="0" applyAlignment="0" applyProtection="0"/>
    <xf numFmtId="0" fontId="31" fillId="22" borderId="0" applyNumberFormat="0" applyBorder="0" applyAlignment="0" applyProtection="0"/>
    <xf numFmtId="176" fontId="22" fillId="0" borderId="0"/>
    <xf numFmtId="0" fontId="31" fillId="22" borderId="0" applyNumberFormat="0" applyBorder="0" applyAlignment="0" applyProtection="0"/>
    <xf numFmtId="0" fontId="31" fillId="22" borderId="0" applyNumberFormat="0" applyBorder="0" applyAlignment="0" applyProtection="0"/>
    <xf numFmtId="0" fontId="31" fillId="22" borderId="0" applyNumberFormat="0" applyBorder="0" applyAlignment="0" applyProtection="0"/>
    <xf numFmtId="0" fontId="31" fillId="22" borderId="0" applyNumberFormat="0" applyBorder="0" applyAlignment="0" applyProtection="0"/>
    <xf numFmtId="0" fontId="31" fillId="22" borderId="0" applyNumberFormat="0" applyBorder="0" applyAlignment="0" applyProtection="0"/>
    <xf numFmtId="0" fontId="31" fillId="22" borderId="0" applyNumberFormat="0" applyBorder="0" applyAlignment="0" applyProtection="0"/>
    <xf numFmtId="0" fontId="31" fillId="22" borderId="0" applyNumberFormat="0" applyBorder="0" applyAlignment="0" applyProtection="0"/>
    <xf numFmtId="0" fontId="31" fillId="33" borderId="0" applyNumberFormat="0" applyBorder="0" applyAlignment="0" applyProtection="0"/>
    <xf numFmtId="176" fontId="22" fillId="0" borderId="0"/>
    <xf numFmtId="0" fontId="31" fillId="33" borderId="0" applyNumberFormat="0" applyBorder="0" applyAlignment="0" applyProtection="0"/>
    <xf numFmtId="0" fontId="31" fillId="33" borderId="0" applyNumberFormat="0" applyBorder="0" applyAlignment="0" applyProtection="0"/>
    <xf numFmtId="0" fontId="31" fillId="33" borderId="0" applyNumberFormat="0" applyBorder="0" applyAlignment="0" applyProtection="0"/>
    <xf numFmtId="0" fontId="31" fillId="33" borderId="0" applyNumberFormat="0" applyBorder="0" applyAlignment="0" applyProtection="0"/>
    <xf numFmtId="0" fontId="31" fillId="33" borderId="0" applyNumberFormat="0" applyBorder="0" applyAlignment="0" applyProtection="0"/>
    <xf numFmtId="0" fontId="31" fillId="33" borderId="0" applyNumberFormat="0" applyBorder="0" applyAlignment="0" applyProtection="0"/>
    <xf numFmtId="0" fontId="31" fillId="33" borderId="0" applyNumberFormat="0" applyBorder="0" applyAlignment="0" applyProtection="0"/>
    <xf numFmtId="0" fontId="31" fillId="36" borderId="0" applyNumberFormat="0" applyBorder="0" applyAlignment="0" applyProtection="0"/>
    <xf numFmtId="176" fontId="22" fillId="0" borderId="0"/>
    <xf numFmtId="0" fontId="31" fillId="36" borderId="0" applyNumberFormat="0" applyBorder="0" applyAlignment="0" applyProtection="0"/>
    <xf numFmtId="0" fontId="31" fillId="36" borderId="0" applyNumberFormat="0" applyBorder="0" applyAlignment="0" applyProtection="0"/>
    <xf numFmtId="0" fontId="31" fillId="36" borderId="0" applyNumberFormat="0" applyBorder="0" applyAlignment="0" applyProtection="0"/>
    <xf numFmtId="0" fontId="31" fillId="36" borderId="0" applyNumberFormat="0" applyBorder="0" applyAlignment="0" applyProtection="0"/>
    <xf numFmtId="0" fontId="31" fillId="36" borderId="0" applyNumberFormat="0" applyBorder="0" applyAlignment="0" applyProtection="0"/>
    <xf numFmtId="0" fontId="31" fillId="36" borderId="0" applyNumberFormat="0" applyBorder="0" applyAlignment="0" applyProtection="0"/>
    <xf numFmtId="0" fontId="31" fillId="36" borderId="0" applyNumberFormat="0" applyBorder="0" applyAlignment="0" applyProtection="0"/>
    <xf numFmtId="0" fontId="31" fillId="33" borderId="0" applyNumberFormat="0" applyBorder="0" applyAlignment="0" applyProtection="0"/>
    <xf numFmtId="0" fontId="31" fillId="33" borderId="0" applyNumberFormat="0" applyBorder="0" applyAlignment="0" applyProtection="0"/>
    <xf numFmtId="0" fontId="31" fillId="33" borderId="0" applyNumberFormat="0" applyBorder="0" applyAlignment="0" applyProtection="0"/>
    <xf numFmtId="0" fontId="31" fillId="33" borderId="0" applyNumberFormat="0" applyBorder="0" applyAlignment="0" applyProtection="0"/>
    <xf numFmtId="0" fontId="31" fillId="33" borderId="0" applyNumberFormat="0" applyBorder="0" applyAlignment="0" applyProtection="0"/>
    <xf numFmtId="0" fontId="31" fillId="33" borderId="0" applyNumberFormat="0" applyBorder="0" applyAlignment="0" applyProtection="0"/>
    <xf numFmtId="0" fontId="31" fillId="33" borderId="0" applyNumberFormat="0" applyBorder="0" applyAlignment="0" applyProtection="0"/>
    <xf numFmtId="0" fontId="31" fillId="33" borderId="0" applyNumberFormat="0" applyBorder="0" applyAlignment="0" applyProtection="0"/>
    <xf numFmtId="0" fontId="31" fillId="33" borderId="0" applyNumberFormat="0" applyBorder="0" applyAlignment="0" applyProtection="0"/>
    <xf numFmtId="0" fontId="31" fillId="33" borderId="0" applyNumberFormat="0" applyBorder="0" applyAlignment="0" applyProtection="0"/>
    <xf numFmtId="0" fontId="31" fillId="33" borderId="0" applyNumberFormat="0" applyBorder="0" applyAlignment="0" applyProtection="0"/>
    <xf numFmtId="0" fontId="31" fillId="33" borderId="0" applyNumberFormat="0" applyBorder="0" applyAlignment="0" applyProtection="0"/>
    <xf numFmtId="0" fontId="31" fillId="33" borderId="0" applyNumberFormat="0" applyBorder="0" applyAlignment="0" applyProtection="0"/>
    <xf numFmtId="0" fontId="31" fillId="33" borderId="0" applyNumberFormat="0" applyBorder="0" applyAlignment="0" applyProtection="0"/>
    <xf numFmtId="0" fontId="31" fillId="33" borderId="0" applyNumberFormat="0" applyBorder="0" applyAlignment="0" applyProtection="0"/>
    <xf numFmtId="0" fontId="31" fillId="33" borderId="0" applyNumberFormat="0" applyBorder="0" applyAlignment="0" applyProtection="0"/>
    <xf numFmtId="0" fontId="31" fillId="33" borderId="0" applyNumberFormat="0" applyBorder="0" applyAlignment="0" applyProtection="0"/>
    <xf numFmtId="0" fontId="74" fillId="37" borderId="0" applyNumberFormat="0" applyBorder="0" applyAlignment="0" applyProtection="0"/>
    <xf numFmtId="186" fontId="16" fillId="33" borderId="0" applyNumberFormat="0" applyBorder="0" applyAlignment="0" applyProtection="0"/>
    <xf numFmtId="176" fontId="31" fillId="33" borderId="0" applyNumberFormat="0" applyBorder="0" applyAlignment="0" applyProtection="0"/>
    <xf numFmtId="0" fontId="75" fillId="33" borderId="0" applyNumberFormat="0" applyBorder="0" applyAlignment="0" applyProtection="0"/>
    <xf numFmtId="176" fontId="31" fillId="33" borderId="0" applyNumberFormat="0" applyBorder="0" applyAlignment="0" applyProtection="0"/>
    <xf numFmtId="176" fontId="22" fillId="0" borderId="0"/>
    <xf numFmtId="176" fontId="31" fillId="0" borderId="0"/>
    <xf numFmtId="186" fontId="16" fillId="33" borderId="0" applyNumberFormat="0" applyBorder="0" applyAlignment="0" applyProtection="0"/>
    <xf numFmtId="176" fontId="31" fillId="33" borderId="0" applyNumberFormat="0" applyBorder="0" applyAlignment="0" applyProtection="0"/>
    <xf numFmtId="0" fontId="16" fillId="33" borderId="0" applyNumberFormat="0" applyBorder="0" applyAlignment="0" applyProtection="0"/>
    <xf numFmtId="176" fontId="31" fillId="0" borderId="0"/>
    <xf numFmtId="186" fontId="16" fillId="33" borderId="0" applyNumberFormat="0" applyBorder="0" applyAlignment="0" applyProtection="0"/>
    <xf numFmtId="176" fontId="31" fillId="33" borderId="0" applyNumberFormat="0" applyBorder="0" applyAlignment="0" applyProtection="0"/>
    <xf numFmtId="176" fontId="31" fillId="0" borderId="0"/>
    <xf numFmtId="186" fontId="16" fillId="33" borderId="0" applyNumberFormat="0" applyBorder="0" applyAlignment="0" applyProtection="0"/>
    <xf numFmtId="186" fontId="16" fillId="33" borderId="0" applyNumberFormat="0" applyBorder="0" applyAlignment="0" applyProtection="0"/>
    <xf numFmtId="0" fontId="31" fillId="33" borderId="0" applyNumberFormat="0" applyBorder="0" applyAlignment="0" applyProtection="0"/>
    <xf numFmtId="0" fontId="76" fillId="37" borderId="0" applyNumberFormat="0" applyBorder="0" applyAlignment="0" applyProtection="0"/>
    <xf numFmtId="0" fontId="31" fillId="33" borderId="0" applyNumberFormat="0" applyBorder="0" applyAlignment="0" applyProtection="0"/>
    <xf numFmtId="0" fontId="31" fillId="37" borderId="0" applyNumberFormat="0" applyBorder="0" applyAlignment="0" applyProtection="0"/>
    <xf numFmtId="0" fontId="31" fillId="33" borderId="0" applyNumberFormat="0" applyBorder="0" applyAlignment="0" applyProtection="0"/>
    <xf numFmtId="0" fontId="31" fillId="33" borderId="0" applyNumberFormat="0" applyBorder="0" applyAlignment="0" applyProtection="0"/>
    <xf numFmtId="0" fontId="75" fillId="33" borderId="0" applyNumberFormat="0" applyBorder="0" applyAlignment="0" applyProtection="0"/>
    <xf numFmtId="0" fontId="31" fillId="33" borderId="0" applyNumberFormat="0" applyBorder="0" applyAlignment="0" applyProtection="0"/>
    <xf numFmtId="0" fontId="31" fillId="33" borderId="0" applyNumberFormat="0" applyBorder="0" applyAlignment="0" applyProtection="0"/>
    <xf numFmtId="0" fontId="31" fillId="33" borderId="0" applyNumberFormat="0" applyBorder="0" applyAlignment="0" applyProtection="0"/>
    <xf numFmtId="0" fontId="31" fillId="33" borderId="0" applyNumberFormat="0" applyBorder="0" applyAlignment="0" applyProtection="0"/>
    <xf numFmtId="0" fontId="31" fillId="33" borderId="0" applyNumberFormat="0" applyBorder="0" applyAlignment="0" applyProtection="0"/>
    <xf numFmtId="0" fontId="31" fillId="33" borderId="0" applyNumberFormat="0" applyBorder="0" applyAlignment="0" applyProtection="0"/>
    <xf numFmtId="0" fontId="31" fillId="33" borderId="0" applyNumberFormat="0" applyBorder="0" applyAlignment="0" applyProtection="0"/>
    <xf numFmtId="0" fontId="31" fillId="37" borderId="0" applyNumberFormat="0" applyBorder="0" applyAlignment="0" applyProtection="0"/>
    <xf numFmtId="0" fontId="31" fillId="33" borderId="0" applyNumberFormat="0" applyBorder="0" applyAlignment="0" applyProtection="0"/>
    <xf numFmtId="176" fontId="31" fillId="33" borderId="0" applyNumberFormat="0" applyBorder="0" applyAlignment="0" applyProtection="0"/>
    <xf numFmtId="0" fontId="31" fillId="33" borderId="0" applyNumberFormat="0" applyBorder="0" applyAlignment="0" applyProtection="0"/>
    <xf numFmtId="0" fontId="31" fillId="33" borderId="0" applyNumberFormat="0" applyBorder="0" applyAlignment="0" applyProtection="0"/>
    <xf numFmtId="0" fontId="31" fillId="33" borderId="0" applyNumberFormat="0" applyBorder="0" applyAlignment="0" applyProtection="0"/>
    <xf numFmtId="0" fontId="31" fillId="33" borderId="0" applyNumberFormat="0" applyBorder="0" applyAlignment="0" applyProtection="0"/>
    <xf numFmtId="0" fontId="31" fillId="33" borderId="0" applyNumberFormat="0" applyBorder="0" applyAlignment="0" applyProtection="0"/>
    <xf numFmtId="0" fontId="31" fillId="33" borderId="0" applyNumberFormat="0" applyBorder="0" applyAlignment="0" applyProtection="0"/>
    <xf numFmtId="0" fontId="31" fillId="33" borderId="0" applyNumberFormat="0" applyBorder="0" applyAlignment="0" applyProtection="0"/>
    <xf numFmtId="0" fontId="31" fillId="33" borderId="0" applyNumberFormat="0" applyBorder="0" applyAlignment="0" applyProtection="0"/>
    <xf numFmtId="0" fontId="31" fillId="33" borderId="0" applyNumberFormat="0" applyBorder="0" applyAlignment="0" applyProtection="0"/>
    <xf numFmtId="0" fontId="31" fillId="33" borderId="0" applyNumberFormat="0" applyBorder="0" applyAlignment="0" applyProtection="0"/>
    <xf numFmtId="0" fontId="31" fillId="33" borderId="0" applyNumberFormat="0" applyBorder="0" applyAlignment="0" applyProtection="0"/>
    <xf numFmtId="0" fontId="31" fillId="33" borderId="0" applyNumberFormat="0" applyBorder="0" applyAlignment="0" applyProtection="0"/>
    <xf numFmtId="0" fontId="31" fillId="33" borderId="0" applyNumberFormat="0" applyBorder="0" applyAlignment="0" applyProtection="0"/>
    <xf numFmtId="0" fontId="31" fillId="33" borderId="0" applyNumberFormat="0" applyBorder="0" applyAlignment="0" applyProtection="0"/>
    <xf numFmtId="0" fontId="31" fillId="33" borderId="0" applyNumberFormat="0" applyBorder="0" applyAlignment="0" applyProtection="0"/>
    <xf numFmtId="0" fontId="31" fillId="33" borderId="0" applyNumberFormat="0" applyBorder="0" applyAlignment="0" applyProtection="0"/>
    <xf numFmtId="0" fontId="31" fillId="33" borderId="0" applyNumberFormat="0" applyBorder="0" applyAlignment="0" applyProtection="0"/>
    <xf numFmtId="0" fontId="31" fillId="33" borderId="0" applyNumberFormat="0" applyBorder="0" applyAlignment="0" applyProtection="0"/>
    <xf numFmtId="0" fontId="31" fillId="33" borderId="0" applyNumberFormat="0" applyBorder="0" applyAlignment="0" applyProtection="0"/>
    <xf numFmtId="0" fontId="31" fillId="33" borderId="0" applyNumberFormat="0" applyBorder="0" applyAlignment="0" applyProtection="0"/>
    <xf numFmtId="0" fontId="31" fillId="33" borderId="0" applyNumberFormat="0" applyBorder="0" applyAlignment="0" applyProtection="0"/>
    <xf numFmtId="0" fontId="31" fillId="33" borderId="0" applyNumberFormat="0" applyBorder="0" applyAlignment="0" applyProtection="0"/>
    <xf numFmtId="0" fontId="31" fillId="33" borderId="0" applyNumberFormat="0" applyBorder="0" applyAlignment="0" applyProtection="0"/>
    <xf numFmtId="0" fontId="31" fillId="33" borderId="0" applyNumberFormat="0" applyBorder="0" applyAlignment="0" applyProtection="0"/>
    <xf numFmtId="0" fontId="31" fillId="33" borderId="0" applyNumberFormat="0" applyBorder="0" applyAlignment="0" applyProtection="0"/>
    <xf numFmtId="0" fontId="31" fillId="33" borderId="0" applyNumberFormat="0" applyBorder="0" applyAlignment="0" applyProtection="0"/>
    <xf numFmtId="0" fontId="31" fillId="33" borderId="0" applyNumberFormat="0" applyBorder="0" applyAlignment="0" applyProtection="0"/>
    <xf numFmtId="0" fontId="31" fillId="33" borderId="0" applyNumberFormat="0" applyBorder="0" applyAlignment="0" applyProtection="0"/>
    <xf numFmtId="0" fontId="31" fillId="33" borderId="0" applyNumberFormat="0" applyBorder="0" applyAlignment="0" applyProtection="0"/>
    <xf numFmtId="0" fontId="31" fillId="33" borderId="0" applyNumberFormat="0" applyBorder="0" applyAlignment="0" applyProtection="0"/>
    <xf numFmtId="0" fontId="31" fillId="33" borderId="0" applyNumberFormat="0" applyBorder="0" applyAlignment="0" applyProtection="0"/>
    <xf numFmtId="0" fontId="31" fillId="33" borderId="0" applyNumberFormat="0" applyBorder="0" applyAlignment="0" applyProtection="0"/>
    <xf numFmtId="0" fontId="31" fillId="33" borderId="0" applyNumberFormat="0" applyBorder="0" applyAlignment="0" applyProtection="0"/>
    <xf numFmtId="0" fontId="31" fillId="33" borderId="0" applyNumberFormat="0" applyBorder="0" applyAlignment="0" applyProtection="0"/>
    <xf numFmtId="0" fontId="31" fillId="33" borderId="0" applyNumberFormat="0" applyBorder="0" applyAlignment="0" applyProtection="0"/>
    <xf numFmtId="0" fontId="31" fillId="33" borderId="0" applyNumberFormat="0" applyBorder="0" applyAlignment="0" applyProtection="0"/>
    <xf numFmtId="0" fontId="31" fillId="33" borderId="0" applyNumberFormat="0" applyBorder="0" applyAlignment="0" applyProtection="0"/>
    <xf numFmtId="0" fontId="31" fillId="33" borderId="0" applyNumberFormat="0" applyBorder="0" applyAlignment="0" applyProtection="0"/>
    <xf numFmtId="0" fontId="31" fillId="33" borderId="0" applyNumberFormat="0" applyBorder="0" applyAlignment="0" applyProtection="0"/>
    <xf numFmtId="0" fontId="31" fillId="33" borderId="0" applyNumberFormat="0" applyBorder="0" applyAlignment="0" applyProtection="0"/>
    <xf numFmtId="0" fontId="31" fillId="33" borderId="0" applyNumberFormat="0" applyBorder="0" applyAlignment="0" applyProtection="0"/>
    <xf numFmtId="0" fontId="31" fillId="33" borderId="0" applyNumberFormat="0" applyBorder="0" applyAlignment="0" applyProtection="0"/>
    <xf numFmtId="0" fontId="31" fillId="33" borderId="0" applyNumberFormat="0" applyBorder="0" applyAlignment="0" applyProtection="0"/>
    <xf numFmtId="0" fontId="31" fillId="33" borderId="0" applyNumberFormat="0" applyBorder="0" applyAlignment="0" applyProtection="0"/>
    <xf numFmtId="0" fontId="31" fillId="33" borderId="0" applyNumberFormat="0" applyBorder="0" applyAlignment="0" applyProtection="0"/>
    <xf numFmtId="0" fontId="31" fillId="33" borderId="0" applyNumberFormat="0" applyBorder="0" applyAlignment="0" applyProtection="0"/>
    <xf numFmtId="0" fontId="31" fillId="33" borderId="0" applyNumberFormat="0" applyBorder="0" applyAlignment="0" applyProtection="0"/>
    <xf numFmtId="0" fontId="31" fillId="33" borderId="0" applyNumberFormat="0" applyBorder="0" applyAlignment="0" applyProtection="0"/>
    <xf numFmtId="0" fontId="31" fillId="33" borderId="0" applyNumberFormat="0" applyBorder="0" applyAlignment="0" applyProtection="0"/>
    <xf numFmtId="0" fontId="31" fillId="33" borderId="0" applyNumberFormat="0" applyBorder="0" applyAlignment="0" applyProtection="0"/>
    <xf numFmtId="0" fontId="31" fillId="33" borderId="0" applyNumberFormat="0" applyBorder="0" applyAlignment="0" applyProtection="0"/>
    <xf numFmtId="0" fontId="31" fillId="33" borderId="0" applyNumberFormat="0" applyBorder="0" applyAlignment="0" applyProtection="0"/>
    <xf numFmtId="0" fontId="31" fillId="33" borderId="0" applyNumberFormat="0" applyBorder="0" applyAlignment="0" applyProtection="0"/>
    <xf numFmtId="0" fontId="31" fillId="34" borderId="0" applyNumberFormat="0" applyBorder="0" applyAlignment="0" applyProtection="0"/>
    <xf numFmtId="0" fontId="31" fillId="34" borderId="0" applyNumberFormat="0" applyBorder="0" applyAlignment="0" applyProtection="0"/>
    <xf numFmtId="0" fontId="31" fillId="34" borderId="0" applyNumberFormat="0" applyBorder="0" applyAlignment="0" applyProtection="0"/>
    <xf numFmtId="0" fontId="31" fillId="34" borderId="0" applyNumberFormat="0" applyBorder="0" applyAlignment="0" applyProtection="0"/>
    <xf numFmtId="0" fontId="31" fillId="34" borderId="0" applyNumberFormat="0" applyBorder="0" applyAlignment="0" applyProtection="0"/>
    <xf numFmtId="0" fontId="31" fillId="34" borderId="0" applyNumberFormat="0" applyBorder="0" applyAlignment="0" applyProtection="0"/>
    <xf numFmtId="0" fontId="31" fillId="34" borderId="0" applyNumberFormat="0" applyBorder="0" applyAlignment="0" applyProtection="0"/>
    <xf numFmtId="0" fontId="31" fillId="34" borderId="0" applyNumberFormat="0" applyBorder="0" applyAlignment="0" applyProtection="0"/>
    <xf numFmtId="0" fontId="31" fillId="34" borderId="0" applyNumberFormat="0" applyBorder="0" applyAlignment="0" applyProtection="0"/>
    <xf numFmtId="0" fontId="31" fillId="34" borderId="0" applyNumberFormat="0" applyBorder="0" applyAlignment="0" applyProtection="0"/>
    <xf numFmtId="0" fontId="31" fillId="34" borderId="0" applyNumberFormat="0" applyBorder="0" applyAlignment="0" applyProtection="0"/>
    <xf numFmtId="0" fontId="31" fillId="34" borderId="0" applyNumberFormat="0" applyBorder="0" applyAlignment="0" applyProtection="0"/>
    <xf numFmtId="0" fontId="31" fillId="34" borderId="0" applyNumberFormat="0" applyBorder="0" applyAlignment="0" applyProtection="0"/>
    <xf numFmtId="0" fontId="31" fillId="34" borderId="0" applyNumberFormat="0" applyBorder="0" applyAlignment="0" applyProtection="0"/>
    <xf numFmtId="0" fontId="31" fillId="34" borderId="0" applyNumberFormat="0" applyBorder="0" applyAlignment="0" applyProtection="0"/>
    <xf numFmtId="0" fontId="31" fillId="34" borderId="0" applyNumberFormat="0" applyBorder="0" applyAlignment="0" applyProtection="0"/>
    <xf numFmtId="0" fontId="31" fillId="34" borderId="0" applyNumberFormat="0" applyBorder="0" applyAlignment="0" applyProtection="0"/>
    <xf numFmtId="0" fontId="74" fillId="38" borderId="0" applyNumberFormat="0" applyBorder="0" applyAlignment="0" applyProtection="0"/>
    <xf numFmtId="186" fontId="16" fillId="34" borderId="0" applyNumberFormat="0" applyBorder="0" applyAlignment="0" applyProtection="0"/>
    <xf numFmtId="176" fontId="31" fillId="34" borderId="0" applyNumberFormat="0" applyBorder="0" applyAlignment="0" applyProtection="0"/>
    <xf numFmtId="0" fontId="75" fillId="34" borderId="0" applyNumberFormat="0" applyBorder="0" applyAlignment="0" applyProtection="0"/>
    <xf numFmtId="176" fontId="31" fillId="34" borderId="0" applyNumberFormat="0" applyBorder="0" applyAlignment="0" applyProtection="0"/>
    <xf numFmtId="176" fontId="22" fillId="0" borderId="0"/>
    <xf numFmtId="176" fontId="31" fillId="0" borderId="0"/>
    <xf numFmtId="186" fontId="16" fillId="34" borderId="0" applyNumberFormat="0" applyBorder="0" applyAlignment="0" applyProtection="0"/>
    <xf numFmtId="176" fontId="31" fillId="34" borderId="0" applyNumberFormat="0" applyBorder="0" applyAlignment="0" applyProtection="0"/>
    <xf numFmtId="0" fontId="16" fillId="34" borderId="0" applyNumberFormat="0" applyBorder="0" applyAlignment="0" applyProtection="0"/>
    <xf numFmtId="176" fontId="31" fillId="0" borderId="0"/>
    <xf numFmtId="186" fontId="16" fillId="34" borderId="0" applyNumberFormat="0" applyBorder="0" applyAlignment="0" applyProtection="0"/>
    <xf numFmtId="176" fontId="31" fillId="34" borderId="0" applyNumberFormat="0" applyBorder="0" applyAlignment="0" applyProtection="0"/>
    <xf numFmtId="176" fontId="31" fillId="0" borderId="0"/>
    <xf numFmtId="186" fontId="16" fillId="34" borderId="0" applyNumberFormat="0" applyBorder="0" applyAlignment="0" applyProtection="0"/>
    <xf numFmtId="186" fontId="16" fillId="34" borderId="0" applyNumberFormat="0" applyBorder="0" applyAlignment="0" applyProtection="0"/>
    <xf numFmtId="0" fontId="31" fillId="34" borderId="0" applyNumberFormat="0" applyBorder="0" applyAlignment="0" applyProtection="0"/>
    <xf numFmtId="0" fontId="76" fillId="38" borderId="0" applyNumberFormat="0" applyBorder="0" applyAlignment="0" applyProtection="0"/>
    <xf numFmtId="0" fontId="31" fillId="34" borderId="0" applyNumberFormat="0" applyBorder="0" applyAlignment="0" applyProtection="0"/>
    <xf numFmtId="0" fontId="31" fillId="38" borderId="0" applyNumberFormat="0" applyBorder="0" applyAlignment="0" applyProtection="0"/>
    <xf numFmtId="0" fontId="31" fillId="34" borderId="0" applyNumberFormat="0" applyBorder="0" applyAlignment="0" applyProtection="0"/>
    <xf numFmtId="0" fontId="31" fillId="34" borderId="0" applyNumberFormat="0" applyBorder="0" applyAlignment="0" applyProtection="0"/>
    <xf numFmtId="0" fontId="75" fillId="34" borderId="0" applyNumberFormat="0" applyBorder="0" applyAlignment="0" applyProtection="0"/>
    <xf numFmtId="0" fontId="31" fillId="34" borderId="0" applyNumberFormat="0" applyBorder="0" applyAlignment="0" applyProtection="0"/>
    <xf numFmtId="0" fontId="31" fillId="34" borderId="0" applyNumberFormat="0" applyBorder="0" applyAlignment="0" applyProtection="0"/>
    <xf numFmtId="0" fontId="31" fillId="34" borderId="0" applyNumberFormat="0" applyBorder="0" applyAlignment="0" applyProtection="0"/>
    <xf numFmtId="0" fontId="31" fillId="34" borderId="0" applyNumberFormat="0" applyBorder="0" applyAlignment="0" applyProtection="0"/>
    <xf numFmtId="0" fontId="31" fillId="34" borderId="0" applyNumberFormat="0" applyBorder="0" applyAlignment="0" applyProtection="0"/>
    <xf numFmtId="0" fontId="31" fillId="34" borderId="0" applyNumberFormat="0" applyBorder="0" applyAlignment="0" applyProtection="0"/>
    <xf numFmtId="0" fontId="31" fillId="34" borderId="0" applyNumberFormat="0" applyBorder="0" applyAlignment="0" applyProtection="0"/>
    <xf numFmtId="0" fontId="31" fillId="38" borderId="0" applyNumberFormat="0" applyBorder="0" applyAlignment="0" applyProtection="0"/>
    <xf numFmtId="0" fontId="31" fillId="34" borderId="0" applyNumberFormat="0" applyBorder="0" applyAlignment="0" applyProtection="0"/>
    <xf numFmtId="176" fontId="31" fillId="34" borderId="0" applyNumberFormat="0" applyBorder="0" applyAlignment="0" applyProtection="0"/>
    <xf numFmtId="0" fontId="31" fillId="34" borderId="0" applyNumberFormat="0" applyBorder="0" applyAlignment="0" applyProtection="0"/>
    <xf numFmtId="0" fontId="31" fillId="34" borderId="0" applyNumberFormat="0" applyBorder="0" applyAlignment="0" applyProtection="0"/>
    <xf numFmtId="0" fontId="31" fillId="34" borderId="0" applyNumberFormat="0" applyBorder="0" applyAlignment="0" applyProtection="0"/>
    <xf numFmtId="0" fontId="31" fillId="34" borderId="0" applyNumberFormat="0" applyBorder="0" applyAlignment="0" applyProtection="0"/>
    <xf numFmtId="0" fontId="31" fillId="34" borderId="0" applyNumberFormat="0" applyBorder="0" applyAlignment="0" applyProtection="0"/>
    <xf numFmtId="0" fontId="31" fillId="34" borderId="0" applyNumberFormat="0" applyBorder="0" applyAlignment="0" applyProtection="0"/>
    <xf numFmtId="0" fontId="31" fillId="34" borderId="0" applyNumberFormat="0" applyBorder="0" applyAlignment="0" applyProtection="0"/>
    <xf numFmtId="0" fontId="31" fillId="34" borderId="0" applyNumberFormat="0" applyBorder="0" applyAlignment="0" applyProtection="0"/>
    <xf numFmtId="0" fontId="31" fillId="34" borderId="0" applyNumberFormat="0" applyBorder="0" applyAlignment="0" applyProtection="0"/>
    <xf numFmtId="0" fontId="31" fillId="34" borderId="0" applyNumberFormat="0" applyBorder="0" applyAlignment="0" applyProtection="0"/>
    <xf numFmtId="0" fontId="31" fillId="34" borderId="0" applyNumberFormat="0" applyBorder="0" applyAlignment="0" applyProtection="0"/>
    <xf numFmtId="0" fontId="31" fillId="34" borderId="0" applyNumberFormat="0" applyBorder="0" applyAlignment="0" applyProtection="0"/>
    <xf numFmtId="0" fontId="31" fillId="34" borderId="0" applyNumberFormat="0" applyBorder="0" applyAlignment="0" applyProtection="0"/>
    <xf numFmtId="0" fontId="31" fillId="34" borderId="0" applyNumberFormat="0" applyBorder="0" applyAlignment="0" applyProtection="0"/>
    <xf numFmtId="0" fontId="31" fillId="34" borderId="0" applyNumberFormat="0" applyBorder="0" applyAlignment="0" applyProtection="0"/>
    <xf numFmtId="0" fontId="31" fillId="34" borderId="0" applyNumberFormat="0" applyBorder="0" applyAlignment="0" applyProtection="0"/>
    <xf numFmtId="0" fontId="31" fillId="34" borderId="0" applyNumberFormat="0" applyBorder="0" applyAlignment="0" applyProtection="0"/>
    <xf numFmtId="0" fontId="31" fillId="34" borderId="0" applyNumberFormat="0" applyBorder="0" applyAlignment="0" applyProtection="0"/>
    <xf numFmtId="0" fontId="31" fillId="34" borderId="0" applyNumberFormat="0" applyBorder="0" applyAlignment="0" applyProtection="0"/>
    <xf numFmtId="0" fontId="31" fillId="34" borderId="0" applyNumberFormat="0" applyBorder="0" applyAlignment="0" applyProtection="0"/>
    <xf numFmtId="0" fontId="31" fillId="34" borderId="0" applyNumberFormat="0" applyBorder="0" applyAlignment="0" applyProtection="0"/>
    <xf numFmtId="0" fontId="31" fillId="34" borderId="0" applyNumberFormat="0" applyBorder="0" applyAlignment="0" applyProtection="0"/>
    <xf numFmtId="0" fontId="31" fillId="34" borderId="0" applyNumberFormat="0" applyBorder="0" applyAlignment="0" applyProtection="0"/>
    <xf numFmtId="0" fontId="31" fillId="34" borderId="0" applyNumberFormat="0" applyBorder="0" applyAlignment="0" applyProtection="0"/>
    <xf numFmtId="0" fontId="31" fillId="34" borderId="0" applyNumberFormat="0" applyBorder="0" applyAlignment="0" applyProtection="0"/>
    <xf numFmtId="0" fontId="31" fillId="34" borderId="0" applyNumberFormat="0" applyBorder="0" applyAlignment="0" applyProtection="0"/>
    <xf numFmtId="0" fontId="31" fillId="34" borderId="0" applyNumberFormat="0" applyBorder="0" applyAlignment="0" applyProtection="0"/>
    <xf numFmtId="0" fontId="31" fillId="34" borderId="0" applyNumberFormat="0" applyBorder="0" applyAlignment="0" applyProtection="0"/>
    <xf numFmtId="0" fontId="31" fillId="34" borderId="0" applyNumberFormat="0" applyBorder="0" applyAlignment="0" applyProtection="0"/>
    <xf numFmtId="0" fontId="31" fillId="34" borderId="0" applyNumberFormat="0" applyBorder="0" applyAlignment="0" applyProtection="0"/>
    <xf numFmtId="0" fontId="31" fillId="34" borderId="0" applyNumberFormat="0" applyBorder="0" applyAlignment="0" applyProtection="0"/>
    <xf numFmtId="0" fontId="31" fillId="34" borderId="0" applyNumberFormat="0" applyBorder="0" applyAlignment="0" applyProtection="0"/>
    <xf numFmtId="0" fontId="31" fillId="34" borderId="0" applyNumberFormat="0" applyBorder="0" applyAlignment="0" applyProtection="0"/>
    <xf numFmtId="0" fontId="31" fillId="34" borderId="0" applyNumberFormat="0" applyBorder="0" applyAlignment="0" applyProtection="0"/>
    <xf numFmtId="0" fontId="31" fillId="34" borderId="0" applyNumberFormat="0" applyBorder="0" applyAlignment="0" applyProtection="0"/>
    <xf numFmtId="0" fontId="31" fillId="34" borderId="0" applyNumberFormat="0" applyBorder="0" applyAlignment="0" applyProtection="0"/>
    <xf numFmtId="0" fontId="31" fillId="34" borderId="0" applyNumberFormat="0" applyBorder="0" applyAlignment="0" applyProtection="0"/>
    <xf numFmtId="0" fontId="31" fillId="34" borderId="0" applyNumberFormat="0" applyBorder="0" applyAlignment="0" applyProtection="0"/>
    <xf numFmtId="0" fontId="31" fillId="34" borderId="0" applyNumberFormat="0" applyBorder="0" applyAlignment="0" applyProtection="0"/>
    <xf numFmtId="0" fontId="31" fillId="34" borderId="0" applyNumberFormat="0" applyBorder="0" applyAlignment="0" applyProtection="0"/>
    <xf numFmtId="0" fontId="31" fillId="34" borderId="0" applyNumberFormat="0" applyBorder="0" applyAlignment="0" applyProtection="0"/>
    <xf numFmtId="0" fontId="31" fillId="34" borderId="0" applyNumberFormat="0" applyBorder="0" applyAlignment="0" applyProtection="0"/>
    <xf numFmtId="0" fontId="31" fillId="34" borderId="0" applyNumberFormat="0" applyBorder="0" applyAlignment="0" applyProtection="0"/>
    <xf numFmtId="0" fontId="31" fillId="34" borderId="0" applyNumberFormat="0" applyBorder="0" applyAlignment="0" applyProtection="0"/>
    <xf numFmtId="0" fontId="31" fillId="34" borderId="0" applyNumberFormat="0" applyBorder="0" applyAlignment="0" applyProtection="0"/>
    <xf numFmtId="0" fontId="31" fillId="34" borderId="0" applyNumberFormat="0" applyBorder="0" applyAlignment="0" applyProtection="0"/>
    <xf numFmtId="0" fontId="31" fillId="34" borderId="0" applyNumberFormat="0" applyBorder="0" applyAlignment="0" applyProtection="0"/>
    <xf numFmtId="0" fontId="31" fillId="34" borderId="0" applyNumberFormat="0" applyBorder="0" applyAlignment="0" applyProtection="0"/>
    <xf numFmtId="0" fontId="31" fillId="34" borderId="0" applyNumberFormat="0" applyBorder="0" applyAlignment="0" applyProtection="0"/>
    <xf numFmtId="0" fontId="31" fillId="34" borderId="0" applyNumberFormat="0" applyBorder="0" applyAlignment="0" applyProtection="0"/>
    <xf numFmtId="0" fontId="31" fillId="34" borderId="0" applyNumberFormat="0" applyBorder="0" applyAlignment="0" applyProtection="0"/>
    <xf numFmtId="0" fontId="31" fillId="34" borderId="0" applyNumberFormat="0" applyBorder="0" applyAlignment="0" applyProtection="0"/>
    <xf numFmtId="0" fontId="31" fillId="34" borderId="0" applyNumberFormat="0" applyBorder="0" applyAlignment="0" applyProtection="0"/>
    <xf numFmtId="0" fontId="31" fillId="35" borderId="0" applyNumberFormat="0" applyBorder="0" applyAlignment="0" applyProtection="0"/>
    <xf numFmtId="0" fontId="31" fillId="35" borderId="0" applyNumberFormat="0" applyBorder="0" applyAlignment="0" applyProtection="0"/>
    <xf numFmtId="0" fontId="31" fillId="35" borderId="0" applyNumberFormat="0" applyBorder="0" applyAlignment="0" applyProtection="0"/>
    <xf numFmtId="0" fontId="31" fillId="35" borderId="0" applyNumberFormat="0" applyBorder="0" applyAlignment="0" applyProtection="0"/>
    <xf numFmtId="0" fontId="31" fillId="35" borderId="0" applyNumberFormat="0" applyBorder="0" applyAlignment="0" applyProtection="0"/>
    <xf numFmtId="0" fontId="31" fillId="35" borderId="0" applyNumberFormat="0" applyBorder="0" applyAlignment="0" applyProtection="0"/>
    <xf numFmtId="0" fontId="31" fillId="35" borderId="0" applyNumberFormat="0" applyBorder="0" applyAlignment="0" applyProtection="0"/>
    <xf numFmtId="0" fontId="31" fillId="35" borderId="0" applyNumberFormat="0" applyBorder="0" applyAlignment="0" applyProtection="0"/>
    <xf numFmtId="0" fontId="31" fillId="35" borderId="0" applyNumberFormat="0" applyBorder="0" applyAlignment="0" applyProtection="0"/>
    <xf numFmtId="0" fontId="31" fillId="35" borderId="0" applyNumberFormat="0" applyBorder="0" applyAlignment="0" applyProtection="0"/>
    <xf numFmtId="0" fontId="31" fillId="35" borderId="0" applyNumberFormat="0" applyBorder="0" applyAlignment="0" applyProtection="0"/>
    <xf numFmtId="0" fontId="31" fillId="35" borderId="0" applyNumberFormat="0" applyBorder="0" applyAlignment="0" applyProtection="0"/>
    <xf numFmtId="0" fontId="31" fillId="35" borderId="0" applyNumberFormat="0" applyBorder="0" applyAlignment="0" applyProtection="0"/>
    <xf numFmtId="0" fontId="31" fillId="35" borderId="0" applyNumberFormat="0" applyBorder="0" applyAlignment="0" applyProtection="0"/>
    <xf numFmtId="0" fontId="31" fillId="35" borderId="0" applyNumberFormat="0" applyBorder="0" applyAlignment="0" applyProtection="0"/>
    <xf numFmtId="0" fontId="31" fillId="35" borderId="0" applyNumberFormat="0" applyBorder="0" applyAlignment="0" applyProtection="0"/>
    <xf numFmtId="0" fontId="31" fillId="35" borderId="0" applyNumberFormat="0" applyBorder="0" applyAlignment="0" applyProtection="0"/>
    <xf numFmtId="0" fontId="74" fillId="39" borderId="0" applyNumberFormat="0" applyBorder="0" applyAlignment="0" applyProtection="0"/>
    <xf numFmtId="186" fontId="16" fillId="35" borderId="0" applyNumberFormat="0" applyBorder="0" applyAlignment="0" applyProtection="0"/>
    <xf numFmtId="176" fontId="31" fillId="35" borderId="0" applyNumberFormat="0" applyBorder="0" applyAlignment="0" applyProtection="0"/>
    <xf numFmtId="0" fontId="75" fillId="35" borderId="0" applyNumberFormat="0" applyBorder="0" applyAlignment="0" applyProtection="0"/>
    <xf numFmtId="176" fontId="31" fillId="35" borderId="0" applyNumberFormat="0" applyBorder="0" applyAlignment="0" applyProtection="0"/>
    <xf numFmtId="176" fontId="22" fillId="0" borderId="0"/>
    <xf numFmtId="176" fontId="31" fillId="0" borderId="0"/>
    <xf numFmtId="186" fontId="16" fillId="35" borderId="0" applyNumberFormat="0" applyBorder="0" applyAlignment="0" applyProtection="0"/>
    <xf numFmtId="176" fontId="31" fillId="35" borderId="0" applyNumberFormat="0" applyBorder="0" applyAlignment="0" applyProtection="0"/>
    <xf numFmtId="0" fontId="16" fillId="35" borderId="0" applyNumberFormat="0" applyBorder="0" applyAlignment="0" applyProtection="0"/>
    <xf numFmtId="176" fontId="31" fillId="0" borderId="0"/>
    <xf numFmtId="186" fontId="16" fillId="35" borderId="0" applyNumberFormat="0" applyBorder="0" applyAlignment="0" applyProtection="0"/>
    <xf numFmtId="176" fontId="31" fillId="35" borderId="0" applyNumberFormat="0" applyBorder="0" applyAlignment="0" applyProtection="0"/>
    <xf numFmtId="176" fontId="31" fillId="0" borderId="0"/>
    <xf numFmtId="186" fontId="16" fillId="35" borderId="0" applyNumberFormat="0" applyBorder="0" applyAlignment="0" applyProtection="0"/>
    <xf numFmtId="186" fontId="16" fillId="35" borderId="0" applyNumberFormat="0" applyBorder="0" applyAlignment="0" applyProtection="0"/>
    <xf numFmtId="0" fontId="31" fillId="35" borderId="0" applyNumberFormat="0" applyBorder="0" applyAlignment="0" applyProtection="0"/>
    <xf numFmtId="0" fontId="76" fillId="39" borderId="0" applyNumberFormat="0" applyBorder="0" applyAlignment="0" applyProtection="0"/>
    <xf numFmtId="0" fontId="31" fillId="35" borderId="0" applyNumberFormat="0" applyBorder="0" applyAlignment="0" applyProtection="0"/>
    <xf numFmtId="0" fontId="31" fillId="39" borderId="0" applyNumberFormat="0" applyBorder="0" applyAlignment="0" applyProtection="0"/>
    <xf numFmtId="0" fontId="31" fillId="35" borderId="0" applyNumberFormat="0" applyBorder="0" applyAlignment="0" applyProtection="0"/>
    <xf numFmtId="0" fontId="31" fillId="35" borderId="0" applyNumberFormat="0" applyBorder="0" applyAlignment="0" applyProtection="0"/>
    <xf numFmtId="0" fontId="75" fillId="35" borderId="0" applyNumberFormat="0" applyBorder="0" applyAlignment="0" applyProtection="0"/>
    <xf numFmtId="0" fontId="31" fillId="35" borderId="0" applyNumberFormat="0" applyBorder="0" applyAlignment="0" applyProtection="0"/>
    <xf numFmtId="0" fontId="31" fillId="35" borderId="0" applyNumberFormat="0" applyBorder="0" applyAlignment="0" applyProtection="0"/>
    <xf numFmtId="0" fontId="31" fillId="35" borderId="0" applyNumberFormat="0" applyBorder="0" applyAlignment="0" applyProtection="0"/>
    <xf numFmtId="0" fontId="31" fillId="35" borderId="0" applyNumberFormat="0" applyBorder="0" applyAlignment="0" applyProtection="0"/>
    <xf numFmtId="0" fontId="31" fillId="35" borderId="0" applyNumberFormat="0" applyBorder="0" applyAlignment="0" applyProtection="0"/>
    <xf numFmtId="0" fontId="31" fillId="35" borderId="0" applyNumberFormat="0" applyBorder="0" applyAlignment="0" applyProtection="0"/>
    <xf numFmtId="0" fontId="31" fillId="35" borderId="0" applyNumberFormat="0" applyBorder="0" applyAlignment="0" applyProtection="0"/>
    <xf numFmtId="0" fontId="31" fillId="39" borderId="0" applyNumberFormat="0" applyBorder="0" applyAlignment="0" applyProtection="0"/>
    <xf numFmtId="0" fontId="31" fillId="35" borderId="0" applyNumberFormat="0" applyBorder="0" applyAlignment="0" applyProtection="0"/>
    <xf numFmtId="176" fontId="31" fillId="35" borderId="0" applyNumberFormat="0" applyBorder="0" applyAlignment="0" applyProtection="0"/>
    <xf numFmtId="0" fontId="31" fillId="35" borderId="0" applyNumberFormat="0" applyBorder="0" applyAlignment="0" applyProtection="0"/>
    <xf numFmtId="0" fontId="31" fillId="35" borderId="0" applyNumberFormat="0" applyBorder="0" applyAlignment="0" applyProtection="0"/>
    <xf numFmtId="0" fontId="31" fillId="35" borderId="0" applyNumberFormat="0" applyBorder="0" applyAlignment="0" applyProtection="0"/>
    <xf numFmtId="0" fontId="31" fillId="35" borderId="0" applyNumberFormat="0" applyBorder="0" applyAlignment="0" applyProtection="0"/>
    <xf numFmtId="0" fontId="31" fillId="35" borderId="0" applyNumberFormat="0" applyBorder="0" applyAlignment="0" applyProtection="0"/>
    <xf numFmtId="0" fontId="31" fillId="35" borderId="0" applyNumberFormat="0" applyBorder="0" applyAlignment="0" applyProtection="0"/>
    <xf numFmtId="0" fontId="31" fillId="35" borderId="0" applyNumberFormat="0" applyBorder="0" applyAlignment="0" applyProtection="0"/>
    <xf numFmtId="0" fontId="31" fillId="35" borderId="0" applyNumberFormat="0" applyBorder="0" applyAlignment="0" applyProtection="0"/>
    <xf numFmtId="176" fontId="1" fillId="6" borderId="0" applyNumberFormat="0" applyBorder="0" applyAlignment="0" applyProtection="0"/>
    <xf numFmtId="176" fontId="1" fillId="6" borderId="0" applyNumberFormat="0" applyBorder="0" applyAlignment="0" applyProtection="0"/>
    <xf numFmtId="176" fontId="1" fillId="6" borderId="0" applyNumberFormat="0" applyBorder="0" applyAlignment="0" applyProtection="0"/>
    <xf numFmtId="176" fontId="1" fillId="6" borderId="0" applyNumberFormat="0" applyBorder="0" applyAlignment="0" applyProtection="0"/>
    <xf numFmtId="0" fontId="31" fillId="35" borderId="0" applyNumberFormat="0" applyBorder="0" applyAlignment="0" applyProtection="0"/>
    <xf numFmtId="0" fontId="31" fillId="35" borderId="0" applyNumberFormat="0" applyBorder="0" applyAlignment="0" applyProtection="0"/>
    <xf numFmtId="0" fontId="31" fillId="35" borderId="0" applyNumberFormat="0" applyBorder="0" applyAlignment="0" applyProtection="0"/>
    <xf numFmtId="0" fontId="31" fillId="35" borderId="0" applyNumberFormat="0" applyBorder="0" applyAlignment="0" applyProtection="0"/>
    <xf numFmtId="0" fontId="31" fillId="35" borderId="0" applyNumberFormat="0" applyBorder="0" applyAlignment="0" applyProtection="0"/>
    <xf numFmtId="0" fontId="31" fillId="35" borderId="0" applyNumberFormat="0" applyBorder="0" applyAlignment="0" applyProtection="0"/>
    <xf numFmtId="0" fontId="31" fillId="35" borderId="0" applyNumberFormat="0" applyBorder="0" applyAlignment="0" applyProtection="0"/>
    <xf numFmtId="0" fontId="31" fillId="35" borderId="0" applyNumberFormat="0" applyBorder="0" applyAlignment="0" applyProtection="0"/>
    <xf numFmtId="0" fontId="31" fillId="35" borderId="0" applyNumberFormat="0" applyBorder="0" applyAlignment="0" applyProtection="0"/>
    <xf numFmtId="0" fontId="31" fillId="35" borderId="0" applyNumberFormat="0" applyBorder="0" applyAlignment="0" applyProtection="0"/>
    <xf numFmtId="0" fontId="31" fillId="35" borderId="0" applyNumberFormat="0" applyBorder="0" applyAlignment="0" applyProtection="0"/>
    <xf numFmtId="0" fontId="31" fillId="35" borderId="0" applyNumberFormat="0" applyBorder="0" applyAlignment="0" applyProtection="0"/>
    <xf numFmtId="0" fontId="31" fillId="35" borderId="0" applyNumberFormat="0" applyBorder="0" applyAlignment="0" applyProtection="0"/>
    <xf numFmtId="0" fontId="31" fillId="35" borderId="0" applyNumberFormat="0" applyBorder="0" applyAlignment="0" applyProtection="0"/>
    <xf numFmtId="0" fontId="31" fillId="35" borderId="0" applyNumberFormat="0" applyBorder="0" applyAlignment="0" applyProtection="0"/>
    <xf numFmtId="0" fontId="31" fillId="35" borderId="0" applyNumberFormat="0" applyBorder="0" applyAlignment="0" applyProtection="0"/>
    <xf numFmtId="0" fontId="31" fillId="35" borderId="0" applyNumberFormat="0" applyBorder="0" applyAlignment="0" applyProtection="0"/>
    <xf numFmtId="0" fontId="31" fillId="35" borderId="0" applyNumberFormat="0" applyBorder="0" applyAlignment="0" applyProtection="0"/>
    <xf numFmtId="0" fontId="31" fillId="35" borderId="0" applyNumberFormat="0" applyBorder="0" applyAlignment="0" applyProtection="0"/>
    <xf numFmtId="0" fontId="31" fillId="35" borderId="0" applyNumberFormat="0" applyBorder="0" applyAlignment="0" applyProtection="0"/>
    <xf numFmtId="0" fontId="31" fillId="35" borderId="0" applyNumberFormat="0" applyBorder="0" applyAlignment="0" applyProtection="0"/>
    <xf numFmtId="0" fontId="31" fillId="35" borderId="0" applyNumberFormat="0" applyBorder="0" applyAlignment="0" applyProtection="0"/>
    <xf numFmtId="0" fontId="31" fillId="35" borderId="0" applyNumberFormat="0" applyBorder="0" applyAlignment="0" applyProtection="0"/>
    <xf numFmtId="0" fontId="31" fillId="35" borderId="0" applyNumberFormat="0" applyBorder="0" applyAlignment="0" applyProtection="0"/>
    <xf numFmtId="0" fontId="31" fillId="35" borderId="0" applyNumberFormat="0" applyBorder="0" applyAlignment="0" applyProtection="0"/>
    <xf numFmtId="0" fontId="31" fillId="35" borderId="0" applyNumberFormat="0" applyBorder="0" applyAlignment="0" applyProtection="0"/>
    <xf numFmtId="0" fontId="31" fillId="35" borderId="0" applyNumberFormat="0" applyBorder="0" applyAlignment="0" applyProtection="0"/>
    <xf numFmtId="0" fontId="31" fillId="35" borderId="0" applyNumberFormat="0" applyBorder="0" applyAlignment="0" applyProtection="0"/>
    <xf numFmtId="0" fontId="31" fillId="35" borderId="0" applyNumberFormat="0" applyBorder="0" applyAlignment="0" applyProtection="0"/>
    <xf numFmtId="0" fontId="31" fillId="35" borderId="0" applyNumberFormat="0" applyBorder="0" applyAlignment="0" applyProtection="0"/>
    <xf numFmtId="0" fontId="31" fillId="35" borderId="0" applyNumberFormat="0" applyBorder="0" applyAlignment="0" applyProtection="0"/>
    <xf numFmtId="0" fontId="31" fillId="35" borderId="0" applyNumberFormat="0" applyBorder="0" applyAlignment="0" applyProtection="0"/>
    <xf numFmtId="0" fontId="31" fillId="35" borderId="0" applyNumberFormat="0" applyBorder="0" applyAlignment="0" applyProtection="0"/>
    <xf numFmtId="0" fontId="31" fillId="35" borderId="0" applyNumberFormat="0" applyBorder="0" applyAlignment="0" applyProtection="0"/>
    <xf numFmtId="0" fontId="31" fillId="35" borderId="0" applyNumberFormat="0" applyBorder="0" applyAlignment="0" applyProtection="0"/>
    <xf numFmtId="0" fontId="31" fillId="35" borderId="0" applyNumberFormat="0" applyBorder="0" applyAlignment="0" applyProtection="0"/>
    <xf numFmtId="0" fontId="31" fillId="35" borderId="0" applyNumberFormat="0" applyBorder="0" applyAlignment="0" applyProtection="0"/>
    <xf numFmtId="0" fontId="31" fillId="35" borderId="0" applyNumberFormat="0" applyBorder="0" applyAlignment="0" applyProtection="0"/>
    <xf numFmtId="0" fontId="31" fillId="35" borderId="0" applyNumberFormat="0" applyBorder="0" applyAlignment="0" applyProtection="0"/>
    <xf numFmtId="0" fontId="31" fillId="35" borderId="0" applyNumberFormat="0" applyBorder="0" applyAlignment="0" applyProtection="0"/>
    <xf numFmtId="0" fontId="31" fillId="35" borderId="0" applyNumberFormat="0" applyBorder="0" applyAlignment="0" applyProtection="0"/>
    <xf numFmtId="0" fontId="31" fillId="35" borderId="0" applyNumberFormat="0" applyBorder="0" applyAlignment="0" applyProtection="0"/>
    <xf numFmtId="0" fontId="31" fillId="22" borderId="0" applyNumberFormat="0" applyBorder="0" applyAlignment="0" applyProtection="0"/>
    <xf numFmtId="0" fontId="31" fillId="22" borderId="0" applyNumberFormat="0" applyBorder="0" applyAlignment="0" applyProtection="0"/>
    <xf numFmtId="0" fontId="31" fillId="22" borderId="0" applyNumberFormat="0" applyBorder="0" applyAlignment="0" applyProtection="0"/>
    <xf numFmtId="0" fontId="31" fillId="22" borderId="0" applyNumberFormat="0" applyBorder="0" applyAlignment="0" applyProtection="0"/>
    <xf numFmtId="0" fontId="31" fillId="22" borderId="0" applyNumberFormat="0" applyBorder="0" applyAlignment="0" applyProtection="0"/>
    <xf numFmtId="0" fontId="31" fillId="22" borderId="0" applyNumberFormat="0" applyBorder="0" applyAlignment="0" applyProtection="0"/>
    <xf numFmtId="0" fontId="31" fillId="22" borderId="0" applyNumberFormat="0" applyBorder="0" applyAlignment="0" applyProtection="0"/>
    <xf numFmtId="0" fontId="31" fillId="22" borderId="0" applyNumberFormat="0" applyBorder="0" applyAlignment="0" applyProtection="0"/>
    <xf numFmtId="0" fontId="31" fillId="22" borderId="0" applyNumberFormat="0" applyBorder="0" applyAlignment="0" applyProtection="0"/>
    <xf numFmtId="0" fontId="31" fillId="22" borderId="0" applyNumberFormat="0" applyBorder="0" applyAlignment="0" applyProtection="0"/>
    <xf numFmtId="0" fontId="31" fillId="22" borderId="0" applyNumberFormat="0" applyBorder="0" applyAlignment="0" applyProtection="0"/>
    <xf numFmtId="0" fontId="31" fillId="22" borderId="0" applyNumberFormat="0" applyBorder="0" applyAlignment="0" applyProtection="0"/>
    <xf numFmtId="0" fontId="31" fillId="22" borderId="0" applyNumberFormat="0" applyBorder="0" applyAlignment="0" applyProtection="0"/>
    <xf numFmtId="0" fontId="31" fillId="22" borderId="0" applyNumberFormat="0" applyBorder="0" applyAlignment="0" applyProtection="0"/>
    <xf numFmtId="0" fontId="31" fillId="22" borderId="0" applyNumberFormat="0" applyBorder="0" applyAlignment="0" applyProtection="0"/>
    <xf numFmtId="0" fontId="31" fillId="22" borderId="0" applyNumberFormat="0" applyBorder="0" applyAlignment="0" applyProtection="0"/>
    <xf numFmtId="0" fontId="31" fillId="22" borderId="0" applyNumberFormat="0" applyBorder="0" applyAlignment="0" applyProtection="0"/>
    <xf numFmtId="0" fontId="74" fillId="28" borderId="0" applyNumberFormat="0" applyBorder="0" applyAlignment="0" applyProtection="0"/>
    <xf numFmtId="186" fontId="16" fillId="22" borderId="0" applyNumberFormat="0" applyBorder="0" applyAlignment="0" applyProtection="0"/>
    <xf numFmtId="176" fontId="31" fillId="22" borderId="0" applyNumberFormat="0" applyBorder="0" applyAlignment="0" applyProtection="0"/>
    <xf numFmtId="0" fontId="75" fillId="22" borderId="0" applyNumberFormat="0" applyBorder="0" applyAlignment="0" applyProtection="0"/>
    <xf numFmtId="176" fontId="31" fillId="22" borderId="0" applyNumberFormat="0" applyBorder="0" applyAlignment="0" applyProtection="0"/>
    <xf numFmtId="176" fontId="22" fillId="0" borderId="0"/>
    <xf numFmtId="176" fontId="31" fillId="0" borderId="0"/>
    <xf numFmtId="186" fontId="16" fillId="22" borderId="0" applyNumberFormat="0" applyBorder="0" applyAlignment="0" applyProtection="0"/>
    <xf numFmtId="176" fontId="31" fillId="22" borderId="0" applyNumberFormat="0" applyBorder="0" applyAlignment="0" applyProtection="0"/>
    <xf numFmtId="0" fontId="16" fillId="22" borderId="0" applyNumberFormat="0" applyBorder="0" applyAlignment="0" applyProtection="0"/>
    <xf numFmtId="176" fontId="31" fillId="0" borderId="0"/>
    <xf numFmtId="186" fontId="16" fillId="22" borderId="0" applyNumberFormat="0" applyBorder="0" applyAlignment="0" applyProtection="0"/>
    <xf numFmtId="176" fontId="31" fillId="22" borderId="0" applyNumberFormat="0" applyBorder="0" applyAlignment="0" applyProtection="0"/>
    <xf numFmtId="176" fontId="31" fillId="0" borderId="0"/>
    <xf numFmtId="186" fontId="16" fillId="22" borderId="0" applyNumberFormat="0" applyBorder="0" applyAlignment="0" applyProtection="0"/>
    <xf numFmtId="186" fontId="16" fillId="22" borderId="0" applyNumberFormat="0" applyBorder="0" applyAlignment="0" applyProtection="0"/>
    <xf numFmtId="0" fontId="31" fillId="22" borderId="0" applyNumberFormat="0" applyBorder="0" applyAlignment="0" applyProtection="0"/>
    <xf numFmtId="0" fontId="76" fillId="28" borderId="0" applyNumberFormat="0" applyBorder="0" applyAlignment="0" applyProtection="0"/>
    <xf numFmtId="0" fontId="31" fillId="22" borderId="0" applyNumberFormat="0" applyBorder="0" applyAlignment="0" applyProtection="0"/>
    <xf numFmtId="0" fontId="31" fillId="28" borderId="0" applyNumberFormat="0" applyBorder="0" applyAlignment="0" applyProtection="0"/>
    <xf numFmtId="0" fontId="31" fillId="22" borderId="0" applyNumberFormat="0" applyBorder="0" applyAlignment="0" applyProtection="0"/>
    <xf numFmtId="0" fontId="31" fillId="22" borderId="0" applyNumberFormat="0" applyBorder="0" applyAlignment="0" applyProtection="0"/>
    <xf numFmtId="0" fontId="75" fillId="22" borderId="0" applyNumberFormat="0" applyBorder="0" applyAlignment="0" applyProtection="0"/>
    <xf numFmtId="0" fontId="31" fillId="22" borderId="0" applyNumberFormat="0" applyBorder="0" applyAlignment="0" applyProtection="0"/>
    <xf numFmtId="0" fontId="31" fillId="22" borderId="0" applyNumberFormat="0" applyBorder="0" applyAlignment="0" applyProtection="0"/>
    <xf numFmtId="0" fontId="31" fillId="22" borderId="0" applyNumberFormat="0" applyBorder="0" applyAlignment="0" applyProtection="0"/>
    <xf numFmtId="0" fontId="31" fillId="22" borderId="0" applyNumberFormat="0" applyBorder="0" applyAlignment="0" applyProtection="0"/>
    <xf numFmtId="0" fontId="31" fillId="22" borderId="0" applyNumberFormat="0" applyBorder="0" applyAlignment="0" applyProtection="0"/>
    <xf numFmtId="0" fontId="31" fillId="22" borderId="0" applyNumberFormat="0" applyBorder="0" applyAlignment="0" applyProtection="0"/>
    <xf numFmtId="0" fontId="31" fillId="22" borderId="0" applyNumberFormat="0" applyBorder="0" applyAlignment="0" applyProtection="0"/>
    <xf numFmtId="0" fontId="31" fillId="28" borderId="0" applyNumberFormat="0" applyBorder="0" applyAlignment="0" applyProtection="0"/>
    <xf numFmtId="0" fontId="31" fillId="22" borderId="0" applyNumberFormat="0" applyBorder="0" applyAlignment="0" applyProtection="0"/>
    <xf numFmtId="176" fontId="31" fillId="22" borderId="0" applyNumberFormat="0" applyBorder="0" applyAlignment="0" applyProtection="0"/>
    <xf numFmtId="0" fontId="31" fillId="22" borderId="0" applyNumberFormat="0" applyBorder="0" applyAlignment="0" applyProtection="0"/>
    <xf numFmtId="0" fontId="31" fillId="22" borderId="0" applyNumberFormat="0" applyBorder="0" applyAlignment="0" applyProtection="0"/>
    <xf numFmtId="0" fontId="31" fillId="22" borderId="0" applyNumberFormat="0" applyBorder="0" applyAlignment="0" applyProtection="0"/>
    <xf numFmtId="0" fontId="31" fillId="22" borderId="0" applyNumberFormat="0" applyBorder="0" applyAlignment="0" applyProtection="0"/>
    <xf numFmtId="0" fontId="31" fillId="22" borderId="0" applyNumberFormat="0" applyBorder="0" applyAlignment="0" applyProtection="0"/>
    <xf numFmtId="0" fontId="31" fillId="22" borderId="0" applyNumberFormat="0" applyBorder="0" applyAlignment="0" applyProtection="0"/>
    <xf numFmtId="0" fontId="31" fillId="22" borderId="0" applyNumberFormat="0" applyBorder="0" applyAlignment="0" applyProtection="0"/>
    <xf numFmtId="0" fontId="31" fillId="22" borderId="0" applyNumberFormat="0" applyBorder="0" applyAlignment="0" applyProtection="0"/>
    <xf numFmtId="0" fontId="31" fillId="22" borderId="0" applyNumberFormat="0" applyBorder="0" applyAlignment="0" applyProtection="0"/>
    <xf numFmtId="0" fontId="31" fillId="22" borderId="0" applyNumberFormat="0" applyBorder="0" applyAlignment="0" applyProtection="0"/>
    <xf numFmtId="0" fontId="31" fillId="22" borderId="0" applyNumberFormat="0" applyBorder="0" applyAlignment="0" applyProtection="0"/>
    <xf numFmtId="0" fontId="31" fillId="22" borderId="0" applyNumberFormat="0" applyBorder="0" applyAlignment="0" applyProtection="0"/>
    <xf numFmtId="0" fontId="31" fillId="22" borderId="0" applyNumberFormat="0" applyBorder="0" applyAlignment="0" applyProtection="0"/>
    <xf numFmtId="0" fontId="31" fillId="22" borderId="0" applyNumberFormat="0" applyBorder="0" applyAlignment="0" applyProtection="0"/>
    <xf numFmtId="0" fontId="31" fillId="22" borderId="0" applyNumberFormat="0" applyBorder="0" applyAlignment="0" applyProtection="0"/>
    <xf numFmtId="0" fontId="31" fillId="22" borderId="0" applyNumberFormat="0" applyBorder="0" applyAlignment="0" applyProtection="0"/>
    <xf numFmtId="0" fontId="31" fillId="22" borderId="0" applyNumberFormat="0" applyBorder="0" applyAlignment="0" applyProtection="0"/>
    <xf numFmtId="0" fontId="31" fillId="22" borderId="0" applyNumberFormat="0" applyBorder="0" applyAlignment="0" applyProtection="0"/>
    <xf numFmtId="0" fontId="31" fillId="22" borderId="0" applyNumberFormat="0" applyBorder="0" applyAlignment="0" applyProtection="0"/>
    <xf numFmtId="0" fontId="31" fillId="22" borderId="0" applyNumberFormat="0" applyBorder="0" applyAlignment="0" applyProtection="0"/>
    <xf numFmtId="0" fontId="31" fillId="22" borderId="0" applyNumberFormat="0" applyBorder="0" applyAlignment="0" applyProtection="0"/>
    <xf numFmtId="0" fontId="31" fillId="22" borderId="0" applyNumberFormat="0" applyBorder="0" applyAlignment="0" applyProtection="0"/>
    <xf numFmtId="0" fontId="31" fillId="22" borderId="0" applyNumberFormat="0" applyBorder="0" applyAlignment="0" applyProtection="0"/>
    <xf numFmtId="0" fontId="31" fillId="22" borderId="0" applyNumberFormat="0" applyBorder="0" applyAlignment="0" applyProtection="0"/>
    <xf numFmtId="0" fontId="31" fillId="22" borderId="0" applyNumberFormat="0" applyBorder="0" applyAlignment="0" applyProtection="0"/>
    <xf numFmtId="0" fontId="31" fillId="22" borderId="0" applyNumberFormat="0" applyBorder="0" applyAlignment="0" applyProtection="0"/>
    <xf numFmtId="0" fontId="31" fillId="22" borderId="0" applyNumberFormat="0" applyBorder="0" applyAlignment="0" applyProtection="0"/>
    <xf numFmtId="0" fontId="31" fillId="22" borderId="0" applyNumberFormat="0" applyBorder="0" applyAlignment="0" applyProtection="0"/>
    <xf numFmtId="0" fontId="31" fillId="22" borderId="0" applyNumberFormat="0" applyBorder="0" applyAlignment="0" applyProtection="0"/>
    <xf numFmtId="0" fontId="31" fillId="22" borderId="0" applyNumberFormat="0" applyBorder="0" applyAlignment="0" applyProtection="0"/>
    <xf numFmtId="0" fontId="31" fillId="22" borderId="0" applyNumberFormat="0" applyBorder="0" applyAlignment="0" applyProtection="0"/>
    <xf numFmtId="0" fontId="31" fillId="22" borderId="0" applyNumberFormat="0" applyBorder="0" applyAlignment="0" applyProtection="0"/>
    <xf numFmtId="0" fontId="31" fillId="22" borderId="0" applyNumberFormat="0" applyBorder="0" applyAlignment="0" applyProtection="0"/>
    <xf numFmtId="0" fontId="31" fillId="22" borderId="0" applyNumberFormat="0" applyBorder="0" applyAlignment="0" applyProtection="0"/>
    <xf numFmtId="0" fontId="31" fillId="22" borderId="0" applyNumberFormat="0" applyBorder="0" applyAlignment="0" applyProtection="0"/>
    <xf numFmtId="0" fontId="31" fillId="22" borderId="0" applyNumberFormat="0" applyBorder="0" applyAlignment="0" applyProtection="0"/>
    <xf numFmtId="0" fontId="31" fillId="22" borderId="0" applyNumberFormat="0" applyBorder="0" applyAlignment="0" applyProtection="0"/>
    <xf numFmtId="0" fontId="31" fillId="22" borderId="0" applyNumberFormat="0" applyBorder="0" applyAlignment="0" applyProtection="0"/>
    <xf numFmtId="0" fontId="31" fillId="22" borderId="0" applyNumberFormat="0" applyBorder="0" applyAlignment="0" applyProtection="0"/>
    <xf numFmtId="0" fontId="31" fillId="22" borderId="0" applyNumberFormat="0" applyBorder="0" applyAlignment="0" applyProtection="0"/>
    <xf numFmtId="0" fontId="31" fillId="22" borderId="0" applyNumberFormat="0" applyBorder="0" applyAlignment="0" applyProtection="0"/>
    <xf numFmtId="0" fontId="31" fillId="22" borderId="0" applyNumberFormat="0" applyBorder="0" applyAlignment="0" applyProtection="0"/>
    <xf numFmtId="0" fontId="31" fillId="22" borderId="0" applyNumberFormat="0" applyBorder="0" applyAlignment="0" applyProtection="0"/>
    <xf numFmtId="0" fontId="31" fillId="22" borderId="0" applyNumberFormat="0" applyBorder="0" applyAlignment="0" applyProtection="0"/>
    <xf numFmtId="0" fontId="31" fillId="22" borderId="0" applyNumberFormat="0" applyBorder="0" applyAlignment="0" applyProtection="0"/>
    <xf numFmtId="0" fontId="31" fillId="22" borderId="0" applyNumberFormat="0" applyBorder="0" applyAlignment="0" applyProtection="0"/>
    <xf numFmtId="0" fontId="31" fillId="22" borderId="0" applyNumberFormat="0" applyBorder="0" applyAlignment="0" applyProtection="0"/>
    <xf numFmtId="0" fontId="31" fillId="22" borderId="0" applyNumberFormat="0" applyBorder="0" applyAlignment="0" applyProtection="0"/>
    <xf numFmtId="0" fontId="31" fillId="22" borderId="0" applyNumberFormat="0" applyBorder="0" applyAlignment="0" applyProtection="0"/>
    <xf numFmtId="0" fontId="31" fillId="22" borderId="0" applyNumberFormat="0" applyBorder="0" applyAlignment="0" applyProtection="0"/>
    <xf numFmtId="0" fontId="31" fillId="22" borderId="0" applyNumberFormat="0" applyBorder="0" applyAlignment="0" applyProtection="0"/>
    <xf numFmtId="0" fontId="31" fillId="22" borderId="0" applyNumberFormat="0" applyBorder="0" applyAlignment="0" applyProtection="0"/>
    <xf numFmtId="0" fontId="31" fillId="22" borderId="0" applyNumberFormat="0" applyBorder="0" applyAlignment="0" applyProtection="0"/>
    <xf numFmtId="0" fontId="31" fillId="33" borderId="0" applyNumberFormat="0" applyBorder="0" applyAlignment="0" applyProtection="0"/>
    <xf numFmtId="0" fontId="31" fillId="33" borderId="0" applyNumberFormat="0" applyBorder="0" applyAlignment="0" applyProtection="0"/>
    <xf numFmtId="0" fontId="31" fillId="33" borderId="0" applyNumberFormat="0" applyBorder="0" applyAlignment="0" applyProtection="0"/>
    <xf numFmtId="0" fontId="31" fillId="33" borderId="0" applyNumberFormat="0" applyBorder="0" applyAlignment="0" applyProtection="0"/>
    <xf numFmtId="0" fontId="31" fillId="33" borderId="0" applyNumberFormat="0" applyBorder="0" applyAlignment="0" applyProtection="0"/>
    <xf numFmtId="0" fontId="31" fillId="33" borderId="0" applyNumberFormat="0" applyBorder="0" applyAlignment="0" applyProtection="0"/>
    <xf numFmtId="0" fontId="31" fillId="33" borderId="0" applyNumberFormat="0" applyBorder="0" applyAlignment="0" applyProtection="0"/>
    <xf numFmtId="0" fontId="31" fillId="33" borderId="0" applyNumberFormat="0" applyBorder="0" applyAlignment="0" applyProtection="0"/>
    <xf numFmtId="0" fontId="31" fillId="33" borderId="0" applyNumberFormat="0" applyBorder="0" applyAlignment="0" applyProtection="0"/>
    <xf numFmtId="0" fontId="31" fillId="33" borderId="0" applyNumberFormat="0" applyBorder="0" applyAlignment="0" applyProtection="0"/>
    <xf numFmtId="0" fontId="31" fillId="33" borderId="0" applyNumberFormat="0" applyBorder="0" applyAlignment="0" applyProtection="0"/>
    <xf numFmtId="0" fontId="31" fillId="33" borderId="0" applyNumberFormat="0" applyBorder="0" applyAlignment="0" applyProtection="0"/>
    <xf numFmtId="0" fontId="31" fillId="33" borderId="0" applyNumberFormat="0" applyBorder="0" applyAlignment="0" applyProtection="0"/>
    <xf numFmtId="0" fontId="31" fillId="33" borderId="0" applyNumberFormat="0" applyBorder="0" applyAlignment="0" applyProtection="0"/>
    <xf numFmtId="0" fontId="31" fillId="33" borderId="0" applyNumberFormat="0" applyBorder="0" applyAlignment="0" applyProtection="0"/>
    <xf numFmtId="0" fontId="31" fillId="33" borderId="0" applyNumberFormat="0" applyBorder="0" applyAlignment="0" applyProtection="0"/>
    <xf numFmtId="0" fontId="31" fillId="33" borderId="0" applyNumberFormat="0" applyBorder="0" applyAlignment="0" applyProtection="0"/>
    <xf numFmtId="0" fontId="74" fillId="37" borderId="0" applyNumberFormat="0" applyBorder="0" applyAlignment="0" applyProtection="0"/>
    <xf numFmtId="186" fontId="16" fillId="33" borderId="0" applyNumberFormat="0" applyBorder="0" applyAlignment="0" applyProtection="0"/>
    <xf numFmtId="176" fontId="31" fillId="33" borderId="0" applyNumberFormat="0" applyBorder="0" applyAlignment="0" applyProtection="0"/>
    <xf numFmtId="0" fontId="75" fillId="33" borderId="0" applyNumberFormat="0" applyBorder="0" applyAlignment="0" applyProtection="0"/>
    <xf numFmtId="176" fontId="31" fillId="33" borderId="0" applyNumberFormat="0" applyBorder="0" applyAlignment="0" applyProtection="0"/>
    <xf numFmtId="176" fontId="22" fillId="0" borderId="0"/>
    <xf numFmtId="176" fontId="31" fillId="0" borderId="0"/>
    <xf numFmtId="186" fontId="16" fillId="33" borderId="0" applyNumberFormat="0" applyBorder="0" applyAlignment="0" applyProtection="0"/>
    <xf numFmtId="176" fontId="31" fillId="33" borderId="0" applyNumberFormat="0" applyBorder="0" applyAlignment="0" applyProtection="0"/>
    <xf numFmtId="0" fontId="16" fillId="33" borderId="0" applyNumberFormat="0" applyBorder="0" applyAlignment="0" applyProtection="0"/>
    <xf numFmtId="176" fontId="31" fillId="0" borderId="0"/>
    <xf numFmtId="186" fontId="16" fillId="33" borderId="0" applyNumberFormat="0" applyBorder="0" applyAlignment="0" applyProtection="0"/>
    <xf numFmtId="176" fontId="31" fillId="33" borderId="0" applyNumberFormat="0" applyBorder="0" applyAlignment="0" applyProtection="0"/>
    <xf numFmtId="176" fontId="31" fillId="0" borderId="0"/>
    <xf numFmtId="186" fontId="16" fillId="33" borderId="0" applyNumberFormat="0" applyBorder="0" applyAlignment="0" applyProtection="0"/>
    <xf numFmtId="186" fontId="16" fillId="33" borderId="0" applyNumberFormat="0" applyBorder="0" applyAlignment="0" applyProtection="0"/>
    <xf numFmtId="0" fontId="31" fillId="33" borderId="0" applyNumberFormat="0" applyBorder="0" applyAlignment="0" applyProtection="0"/>
    <xf numFmtId="0" fontId="76" fillId="37" borderId="0" applyNumberFormat="0" applyBorder="0" applyAlignment="0" applyProtection="0"/>
    <xf numFmtId="0" fontId="31" fillId="33" borderId="0" applyNumberFormat="0" applyBorder="0" applyAlignment="0" applyProtection="0"/>
    <xf numFmtId="0" fontId="31" fillId="37" borderId="0" applyNumberFormat="0" applyBorder="0" applyAlignment="0" applyProtection="0"/>
    <xf numFmtId="0" fontId="31" fillId="33" borderId="0" applyNumberFormat="0" applyBorder="0" applyAlignment="0" applyProtection="0"/>
    <xf numFmtId="0" fontId="31" fillId="33" borderId="0" applyNumberFormat="0" applyBorder="0" applyAlignment="0" applyProtection="0"/>
    <xf numFmtId="0" fontId="75" fillId="33" borderId="0" applyNumberFormat="0" applyBorder="0" applyAlignment="0" applyProtection="0"/>
    <xf numFmtId="0" fontId="31" fillId="33" borderId="0" applyNumberFormat="0" applyBorder="0" applyAlignment="0" applyProtection="0"/>
    <xf numFmtId="0" fontId="31" fillId="33" borderId="0" applyNumberFormat="0" applyBorder="0" applyAlignment="0" applyProtection="0"/>
    <xf numFmtId="0" fontId="31" fillId="33" borderId="0" applyNumberFormat="0" applyBorder="0" applyAlignment="0" applyProtection="0"/>
    <xf numFmtId="0" fontId="31" fillId="33" borderId="0" applyNumberFormat="0" applyBorder="0" applyAlignment="0" applyProtection="0"/>
    <xf numFmtId="0" fontId="31" fillId="33" borderId="0" applyNumberFormat="0" applyBorder="0" applyAlignment="0" applyProtection="0"/>
    <xf numFmtId="0" fontId="31" fillId="33" borderId="0" applyNumberFormat="0" applyBorder="0" applyAlignment="0" applyProtection="0"/>
    <xf numFmtId="0" fontId="31" fillId="33" borderId="0" applyNumberFormat="0" applyBorder="0" applyAlignment="0" applyProtection="0"/>
    <xf numFmtId="0" fontId="31" fillId="37" borderId="0" applyNumberFormat="0" applyBorder="0" applyAlignment="0" applyProtection="0"/>
    <xf numFmtId="0" fontId="31" fillId="33" borderId="0" applyNumberFormat="0" applyBorder="0" applyAlignment="0" applyProtection="0"/>
    <xf numFmtId="176" fontId="31" fillId="33" borderId="0" applyNumberFormat="0" applyBorder="0" applyAlignment="0" applyProtection="0"/>
    <xf numFmtId="0" fontId="31" fillId="33" borderId="0" applyNumberFormat="0" applyBorder="0" applyAlignment="0" applyProtection="0"/>
    <xf numFmtId="0" fontId="31" fillId="33" borderId="0" applyNumberFormat="0" applyBorder="0" applyAlignment="0" applyProtection="0"/>
    <xf numFmtId="0" fontId="31" fillId="33" borderId="0" applyNumberFormat="0" applyBorder="0" applyAlignment="0" applyProtection="0"/>
    <xf numFmtId="0" fontId="31" fillId="33" borderId="0" applyNumberFormat="0" applyBorder="0" applyAlignment="0" applyProtection="0"/>
    <xf numFmtId="0" fontId="31" fillId="33" borderId="0" applyNumberFormat="0" applyBorder="0" applyAlignment="0" applyProtection="0"/>
    <xf numFmtId="0" fontId="31" fillId="33" borderId="0" applyNumberFormat="0" applyBorder="0" applyAlignment="0" applyProtection="0"/>
    <xf numFmtId="0" fontId="31" fillId="33" borderId="0" applyNumberFormat="0" applyBorder="0" applyAlignment="0" applyProtection="0"/>
    <xf numFmtId="0" fontId="31" fillId="33" borderId="0" applyNumberFormat="0" applyBorder="0" applyAlignment="0" applyProtection="0"/>
    <xf numFmtId="0" fontId="31" fillId="33" borderId="0" applyNumberFormat="0" applyBorder="0" applyAlignment="0" applyProtection="0"/>
    <xf numFmtId="0" fontId="31" fillId="33" borderId="0" applyNumberFormat="0" applyBorder="0" applyAlignment="0" applyProtection="0"/>
    <xf numFmtId="0" fontId="31" fillId="33" borderId="0" applyNumberFormat="0" applyBorder="0" applyAlignment="0" applyProtection="0"/>
    <xf numFmtId="0" fontId="31" fillId="33" borderId="0" applyNumberFormat="0" applyBorder="0" applyAlignment="0" applyProtection="0"/>
    <xf numFmtId="0" fontId="31" fillId="33" borderId="0" applyNumberFormat="0" applyBorder="0" applyAlignment="0" applyProtection="0"/>
    <xf numFmtId="0" fontId="31" fillId="33" borderId="0" applyNumberFormat="0" applyBorder="0" applyAlignment="0" applyProtection="0"/>
    <xf numFmtId="0" fontId="31" fillId="33" borderId="0" applyNumberFormat="0" applyBorder="0" applyAlignment="0" applyProtection="0"/>
    <xf numFmtId="0" fontId="31" fillId="33" borderId="0" applyNumberFormat="0" applyBorder="0" applyAlignment="0" applyProtection="0"/>
    <xf numFmtId="0" fontId="31" fillId="33" borderId="0" applyNumberFormat="0" applyBorder="0" applyAlignment="0" applyProtection="0"/>
    <xf numFmtId="0" fontId="31" fillId="33" borderId="0" applyNumberFormat="0" applyBorder="0" applyAlignment="0" applyProtection="0"/>
    <xf numFmtId="0" fontId="31" fillId="33" borderId="0" applyNumberFormat="0" applyBorder="0" applyAlignment="0" applyProtection="0"/>
    <xf numFmtId="0" fontId="31" fillId="33" borderId="0" applyNumberFormat="0" applyBorder="0" applyAlignment="0" applyProtection="0"/>
    <xf numFmtId="0" fontId="31" fillId="33" borderId="0" applyNumberFormat="0" applyBorder="0" applyAlignment="0" applyProtection="0"/>
    <xf numFmtId="0" fontId="31" fillId="33" borderId="0" applyNumberFormat="0" applyBorder="0" applyAlignment="0" applyProtection="0"/>
    <xf numFmtId="0" fontId="31" fillId="33" borderId="0" applyNumberFormat="0" applyBorder="0" applyAlignment="0" applyProtection="0"/>
    <xf numFmtId="0" fontId="31" fillId="33" borderId="0" applyNumberFormat="0" applyBorder="0" applyAlignment="0" applyProtection="0"/>
    <xf numFmtId="0" fontId="31" fillId="33" borderId="0" applyNumberFormat="0" applyBorder="0" applyAlignment="0" applyProtection="0"/>
    <xf numFmtId="0" fontId="31" fillId="33" borderId="0" applyNumberFormat="0" applyBorder="0" applyAlignment="0" applyProtection="0"/>
    <xf numFmtId="0" fontId="31" fillId="33" borderId="0" applyNumberFormat="0" applyBorder="0" applyAlignment="0" applyProtection="0"/>
    <xf numFmtId="0" fontId="31" fillId="33" borderId="0" applyNumberFormat="0" applyBorder="0" applyAlignment="0" applyProtection="0"/>
    <xf numFmtId="0" fontId="31" fillId="33" borderId="0" applyNumberFormat="0" applyBorder="0" applyAlignment="0" applyProtection="0"/>
    <xf numFmtId="0" fontId="31" fillId="33" borderId="0" applyNumberFormat="0" applyBorder="0" applyAlignment="0" applyProtection="0"/>
    <xf numFmtId="0" fontId="31" fillId="33" borderId="0" applyNumberFormat="0" applyBorder="0" applyAlignment="0" applyProtection="0"/>
    <xf numFmtId="0" fontId="31" fillId="33" borderId="0" applyNumberFormat="0" applyBorder="0" applyAlignment="0" applyProtection="0"/>
    <xf numFmtId="0" fontId="31" fillId="33" borderId="0" applyNumberFormat="0" applyBorder="0" applyAlignment="0" applyProtection="0"/>
    <xf numFmtId="0" fontId="31" fillId="33" borderId="0" applyNumberFormat="0" applyBorder="0" applyAlignment="0" applyProtection="0"/>
    <xf numFmtId="0" fontId="31" fillId="33" borderId="0" applyNumberFormat="0" applyBorder="0" applyAlignment="0" applyProtection="0"/>
    <xf numFmtId="0" fontId="31" fillId="33" borderId="0" applyNumberFormat="0" applyBorder="0" applyAlignment="0" applyProtection="0"/>
    <xf numFmtId="0" fontId="31" fillId="33" borderId="0" applyNumberFormat="0" applyBorder="0" applyAlignment="0" applyProtection="0"/>
    <xf numFmtId="0" fontId="31" fillId="33" borderId="0" applyNumberFormat="0" applyBorder="0" applyAlignment="0" applyProtection="0"/>
    <xf numFmtId="0" fontId="31" fillId="33" borderId="0" applyNumberFormat="0" applyBorder="0" applyAlignment="0" applyProtection="0"/>
    <xf numFmtId="0" fontId="31" fillId="33" borderId="0" applyNumberFormat="0" applyBorder="0" applyAlignment="0" applyProtection="0"/>
    <xf numFmtId="0" fontId="31" fillId="33" borderId="0" applyNumberFormat="0" applyBorder="0" applyAlignment="0" applyProtection="0"/>
    <xf numFmtId="0" fontId="31" fillId="33" borderId="0" applyNumberFormat="0" applyBorder="0" applyAlignment="0" applyProtection="0"/>
    <xf numFmtId="0" fontId="31" fillId="33" borderId="0" applyNumberFormat="0" applyBorder="0" applyAlignment="0" applyProtection="0"/>
    <xf numFmtId="0" fontId="31" fillId="33" borderId="0" applyNumberFormat="0" applyBorder="0" applyAlignment="0" applyProtection="0"/>
    <xf numFmtId="0" fontId="31" fillId="33" borderId="0" applyNumberFormat="0" applyBorder="0" applyAlignment="0" applyProtection="0"/>
    <xf numFmtId="0" fontId="31" fillId="33" borderId="0" applyNumberFormat="0" applyBorder="0" applyAlignment="0" applyProtection="0"/>
    <xf numFmtId="0" fontId="31" fillId="33" borderId="0" applyNumberFormat="0" applyBorder="0" applyAlignment="0" applyProtection="0"/>
    <xf numFmtId="0" fontId="31" fillId="33" borderId="0" applyNumberFormat="0" applyBorder="0" applyAlignment="0" applyProtection="0"/>
    <xf numFmtId="0" fontId="31" fillId="33" borderId="0" applyNumberFormat="0" applyBorder="0" applyAlignment="0" applyProtection="0"/>
    <xf numFmtId="0" fontId="31" fillId="33" borderId="0" applyNumberFormat="0" applyBorder="0" applyAlignment="0" applyProtection="0"/>
    <xf numFmtId="0" fontId="31" fillId="33" borderId="0" applyNumberFormat="0" applyBorder="0" applyAlignment="0" applyProtection="0"/>
    <xf numFmtId="0" fontId="31" fillId="33" borderId="0" applyNumberFormat="0" applyBorder="0" applyAlignment="0" applyProtection="0"/>
    <xf numFmtId="0" fontId="31" fillId="33" borderId="0" applyNumberFormat="0" applyBorder="0" applyAlignment="0" applyProtection="0"/>
    <xf numFmtId="0" fontId="31" fillId="36" borderId="0" applyNumberFormat="0" applyBorder="0" applyAlignment="0" applyProtection="0"/>
    <xf numFmtId="0" fontId="31" fillId="36" borderId="0" applyNumberFormat="0" applyBorder="0" applyAlignment="0" applyProtection="0"/>
    <xf numFmtId="0" fontId="31" fillId="36" borderId="0" applyNumberFormat="0" applyBorder="0" applyAlignment="0" applyProtection="0"/>
    <xf numFmtId="0" fontId="31" fillId="36" borderId="0" applyNumberFormat="0" applyBorder="0" applyAlignment="0" applyProtection="0"/>
    <xf numFmtId="0" fontId="31" fillId="36" borderId="0" applyNumberFormat="0" applyBorder="0" applyAlignment="0" applyProtection="0"/>
    <xf numFmtId="0" fontId="31" fillId="36" borderId="0" applyNumberFormat="0" applyBorder="0" applyAlignment="0" applyProtection="0"/>
    <xf numFmtId="0" fontId="31" fillId="36" borderId="0" applyNumberFormat="0" applyBorder="0" applyAlignment="0" applyProtection="0"/>
    <xf numFmtId="0" fontId="31" fillId="36" borderId="0" applyNumberFormat="0" applyBorder="0" applyAlignment="0" applyProtection="0"/>
    <xf numFmtId="0" fontId="31" fillId="36" borderId="0" applyNumberFormat="0" applyBorder="0" applyAlignment="0" applyProtection="0"/>
    <xf numFmtId="0" fontId="31" fillId="36" borderId="0" applyNumberFormat="0" applyBorder="0" applyAlignment="0" applyProtection="0"/>
    <xf numFmtId="0" fontId="31" fillId="36" borderId="0" applyNumberFormat="0" applyBorder="0" applyAlignment="0" applyProtection="0"/>
    <xf numFmtId="0" fontId="31" fillId="36" borderId="0" applyNumberFormat="0" applyBorder="0" applyAlignment="0" applyProtection="0"/>
    <xf numFmtId="0" fontId="31" fillId="36" borderId="0" applyNumberFormat="0" applyBorder="0" applyAlignment="0" applyProtection="0"/>
    <xf numFmtId="0" fontId="31" fillId="36" borderId="0" applyNumberFormat="0" applyBorder="0" applyAlignment="0" applyProtection="0"/>
    <xf numFmtId="0" fontId="31" fillId="36" borderId="0" applyNumberFormat="0" applyBorder="0" applyAlignment="0" applyProtection="0"/>
    <xf numFmtId="0" fontId="31" fillId="36" borderId="0" applyNumberFormat="0" applyBorder="0" applyAlignment="0" applyProtection="0"/>
    <xf numFmtId="0" fontId="31" fillId="36" borderId="0" applyNumberFormat="0" applyBorder="0" applyAlignment="0" applyProtection="0"/>
    <xf numFmtId="0" fontId="74" fillId="40" borderId="0" applyNumberFormat="0" applyBorder="0" applyAlignment="0" applyProtection="0"/>
    <xf numFmtId="186" fontId="16" fillId="36" borderId="0" applyNumberFormat="0" applyBorder="0" applyAlignment="0" applyProtection="0"/>
    <xf numFmtId="176" fontId="31" fillId="36" borderId="0" applyNumberFormat="0" applyBorder="0" applyAlignment="0" applyProtection="0"/>
    <xf numFmtId="0" fontId="75" fillId="36" borderId="0" applyNumberFormat="0" applyBorder="0" applyAlignment="0" applyProtection="0"/>
    <xf numFmtId="176" fontId="31" fillId="36" borderId="0" applyNumberFormat="0" applyBorder="0" applyAlignment="0" applyProtection="0"/>
    <xf numFmtId="176" fontId="22" fillId="0" borderId="0"/>
    <xf numFmtId="176" fontId="31" fillId="0" borderId="0"/>
    <xf numFmtId="186" fontId="16" fillId="36" borderId="0" applyNumberFormat="0" applyBorder="0" applyAlignment="0" applyProtection="0"/>
    <xf numFmtId="176" fontId="31" fillId="36" borderId="0" applyNumberFormat="0" applyBorder="0" applyAlignment="0" applyProtection="0"/>
    <xf numFmtId="0" fontId="16" fillId="36" borderId="0" applyNumberFormat="0" applyBorder="0" applyAlignment="0" applyProtection="0"/>
    <xf numFmtId="176" fontId="31" fillId="0" borderId="0"/>
    <xf numFmtId="186" fontId="16" fillId="36" borderId="0" applyNumberFormat="0" applyBorder="0" applyAlignment="0" applyProtection="0"/>
    <xf numFmtId="176" fontId="31" fillId="36" borderId="0" applyNumberFormat="0" applyBorder="0" applyAlignment="0" applyProtection="0"/>
    <xf numFmtId="176" fontId="31" fillId="0" borderId="0"/>
    <xf numFmtId="186" fontId="16" fillId="36" borderId="0" applyNumberFormat="0" applyBorder="0" applyAlignment="0" applyProtection="0"/>
    <xf numFmtId="186" fontId="16" fillId="36" borderId="0" applyNumberFormat="0" applyBorder="0" applyAlignment="0" applyProtection="0"/>
    <xf numFmtId="0" fontId="31" fillId="36" borderId="0" applyNumberFormat="0" applyBorder="0" applyAlignment="0" applyProtection="0"/>
    <xf numFmtId="0" fontId="76" fillId="40" borderId="0" applyNumberFormat="0" applyBorder="0" applyAlignment="0" applyProtection="0"/>
    <xf numFmtId="0" fontId="31" fillId="36" borderId="0" applyNumberFormat="0" applyBorder="0" applyAlignment="0" applyProtection="0"/>
    <xf numFmtId="0" fontId="31" fillId="40" borderId="0" applyNumberFormat="0" applyBorder="0" applyAlignment="0" applyProtection="0"/>
    <xf numFmtId="0" fontId="31" fillId="36" borderId="0" applyNumberFormat="0" applyBorder="0" applyAlignment="0" applyProtection="0"/>
    <xf numFmtId="0" fontId="31" fillId="36" borderId="0" applyNumberFormat="0" applyBorder="0" applyAlignment="0" applyProtection="0"/>
    <xf numFmtId="0" fontId="75" fillId="36" borderId="0" applyNumberFormat="0" applyBorder="0" applyAlignment="0" applyProtection="0"/>
    <xf numFmtId="0" fontId="31" fillId="36" borderId="0" applyNumberFormat="0" applyBorder="0" applyAlignment="0" applyProtection="0"/>
    <xf numFmtId="0" fontId="31" fillId="36" borderId="0" applyNumberFormat="0" applyBorder="0" applyAlignment="0" applyProtection="0"/>
    <xf numFmtId="0" fontId="31" fillId="36" borderId="0" applyNumberFormat="0" applyBorder="0" applyAlignment="0" applyProtection="0"/>
    <xf numFmtId="0" fontId="31" fillId="36" borderId="0" applyNumberFormat="0" applyBorder="0" applyAlignment="0" applyProtection="0"/>
    <xf numFmtId="0" fontId="31" fillId="36" borderId="0" applyNumberFormat="0" applyBorder="0" applyAlignment="0" applyProtection="0"/>
    <xf numFmtId="0" fontId="31" fillId="36" borderId="0" applyNumberFormat="0" applyBorder="0" applyAlignment="0" applyProtection="0"/>
    <xf numFmtId="0" fontId="31" fillId="36" borderId="0" applyNumberFormat="0" applyBorder="0" applyAlignment="0" applyProtection="0"/>
    <xf numFmtId="0" fontId="31" fillId="40" borderId="0" applyNumberFormat="0" applyBorder="0" applyAlignment="0" applyProtection="0"/>
    <xf numFmtId="0" fontId="31" fillId="36" borderId="0" applyNumberFormat="0" applyBorder="0" applyAlignment="0" applyProtection="0"/>
    <xf numFmtId="176" fontId="31" fillId="36" borderId="0" applyNumberFormat="0" applyBorder="0" applyAlignment="0" applyProtection="0"/>
    <xf numFmtId="0" fontId="31" fillId="36" borderId="0" applyNumberFormat="0" applyBorder="0" applyAlignment="0" applyProtection="0"/>
    <xf numFmtId="0" fontId="31" fillId="36" borderId="0" applyNumberFormat="0" applyBorder="0" applyAlignment="0" applyProtection="0"/>
    <xf numFmtId="0" fontId="31" fillId="36" borderId="0" applyNumberFormat="0" applyBorder="0" applyAlignment="0" applyProtection="0"/>
    <xf numFmtId="0" fontId="31" fillId="36" borderId="0" applyNumberFormat="0" applyBorder="0" applyAlignment="0" applyProtection="0"/>
    <xf numFmtId="0" fontId="31" fillId="36" borderId="0" applyNumberFormat="0" applyBorder="0" applyAlignment="0" applyProtection="0"/>
    <xf numFmtId="0" fontId="31" fillId="36" borderId="0" applyNumberFormat="0" applyBorder="0" applyAlignment="0" applyProtection="0"/>
    <xf numFmtId="0" fontId="31" fillId="36" borderId="0" applyNumberFormat="0" applyBorder="0" applyAlignment="0" applyProtection="0"/>
    <xf numFmtId="0" fontId="31" fillId="36" borderId="0" applyNumberFormat="0" applyBorder="0" applyAlignment="0" applyProtection="0"/>
    <xf numFmtId="0" fontId="31" fillId="36" borderId="0" applyNumberFormat="0" applyBorder="0" applyAlignment="0" applyProtection="0"/>
    <xf numFmtId="0" fontId="31" fillId="36" borderId="0" applyNumberFormat="0" applyBorder="0" applyAlignment="0" applyProtection="0"/>
    <xf numFmtId="0" fontId="31" fillId="36" borderId="0" applyNumberFormat="0" applyBorder="0" applyAlignment="0" applyProtection="0"/>
    <xf numFmtId="0" fontId="31" fillId="36" borderId="0" applyNumberFormat="0" applyBorder="0" applyAlignment="0" applyProtection="0"/>
    <xf numFmtId="0" fontId="31" fillId="36" borderId="0" applyNumberFormat="0" applyBorder="0" applyAlignment="0" applyProtection="0"/>
    <xf numFmtId="0" fontId="31" fillId="36" borderId="0" applyNumberFormat="0" applyBorder="0" applyAlignment="0" applyProtection="0"/>
    <xf numFmtId="0" fontId="31" fillId="36" borderId="0" applyNumberFormat="0" applyBorder="0" applyAlignment="0" applyProtection="0"/>
    <xf numFmtId="0" fontId="31" fillId="36" borderId="0" applyNumberFormat="0" applyBorder="0" applyAlignment="0" applyProtection="0"/>
    <xf numFmtId="0" fontId="31" fillId="36" borderId="0" applyNumberFormat="0" applyBorder="0" applyAlignment="0" applyProtection="0"/>
    <xf numFmtId="0" fontId="31" fillId="36" borderId="0" applyNumberFormat="0" applyBorder="0" applyAlignment="0" applyProtection="0"/>
    <xf numFmtId="0" fontId="31" fillId="36" borderId="0" applyNumberFormat="0" applyBorder="0" applyAlignment="0" applyProtection="0"/>
    <xf numFmtId="0" fontId="31" fillId="36" borderId="0" applyNumberFormat="0" applyBorder="0" applyAlignment="0" applyProtection="0"/>
    <xf numFmtId="0" fontId="31" fillId="36" borderId="0" applyNumberFormat="0" applyBorder="0" applyAlignment="0" applyProtection="0"/>
    <xf numFmtId="0" fontId="31" fillId="36" borderId="0" applyNumberFormat="0" applyBorder="0" applyAlignment="0" applyProtection="0"/>
    <xf numFmtId="0" fontId="31" fillId="36" borderId="0" applyNumberFormat="0" applyBorder="0" applyAlignment="0" applyProtection="0"/>
    <xf numFmtId="0" fontId="31" fillId="36" borderId="0" applyNumberFormat="0" applyBorder="0" applyAlignment="0" applyProtection="0"/>
    <xf numFmtId="0" fontId="31" fillId="36" borderId="0" applyNumberFormat="0" applyBorder="0" applyAlignment="0" applyProtection="0"/>
    <xf numFmtId="0" fontId="31" fillId="36" borderId="0" applyNumberFormat="0" applyBorder="0" applyAlignment="0" applyProtection="0"/>
    <xf numFmtId="0" fontId="31" fillId="36" borderId="0" applyNumberFormat="0" applyBorder="0" applyAlignment="0" applyProtection="0"/>
    <xf numFmtId="0" fontId="31" fillId="36" borderId="0" applyNumberFormat="0" applyBorder="0" applyAlignment="0" applyProtection="0"/>
    <xf numFmtId="0" fontId="31" fillId="36" borderId="0" applyNumberFormat="0" applyBorder="0" applyAlignment="0" applyProtection="0"/>
    <xf numFmtId="0" fontId="31" fillId="36" borderId="0" applyNumberFormat="0" applyBorder="0" applyAlignment="0" applyProtection="0"/>
    <xf numFmtId="0" fontId="31" fillId="36" borderId="0" applyNumberFormat="0" applyBorder="0" applyAlignment="0" applyProtection="0"/>
    <xf numFmtId="0" fontId="31" fillId="36" borderId="0" applyNumberFormat="0" applyBorder="0" applyAlignment="0" applyProtection="0"/>
    <xf numFmtId="0" fontId="31" fillId="36" borderId="0" applyNumberFormat="0" applyBorder="0" applyAlignment="0" applyProtection="0"/>
    <xf numFmtId="0" fontId="31" fillId="36" borderId="0" applyNumberFormat="0" applyBorder="0" applyAlignment="0" applyProtection="0"/>
    <xf numFmtId="0" fontId="31" fillId="36" borderId="0" applyNumberFormat="0" applyBorder="0" applyAlignment="0" applyProtection="0"/>
    <xf numFmtId="0" fontId="31" fillId="36" borderId="0" applyNumberFormat="0" applyBorder="0" applyAlignment="0" applyProtection="0"/>
    <xf numFmtId="0" fontId="31" fillId="36" borderId="0" applyNumberFormat="0" applyBorder="0" applyAlignment="0" applyProtection="0"/>
    <xf numFmtId="0" fontId="31" fillId="36" borderId="0" applyNumberFormat="0" applyBorder="0" applyAlignment="0" applyProtection="0"/>
    <xf numFmtId="0" fontId="31" fillId="36" borderId="0" applyNumberFormat="0" applyBorder="0" applyAlignment="0" applyProtection="0"/>
    <xf numFmtId="0" fontId="31" fillId="36" borderId="0" applyNumberFormat="0" applyBorder="0" applyAlignment="0" applyProtection="0"/>
    <xf numFmtId="0" fontId="31" fillId="36" borderId="0" applyNumberFormat="0" applyBorder="0" applyAlignment="0" applyProtection="0"/>
    <xf numFmtId="0" fontId="31" fillId="36" borderId="0" applyNumberFormat="0" applyBorder="0" applyAlignment="0" applyProtection="0"/>
    <xf numFmtId="0" fontId="31" fillId="36" borderId="0" applyNumberFormat="0" applyBorder="0" applyAlignment="0" applyProtection="0"/>
    <xf numFmtId="0" fontId="31" fillId="36" borderId="0" applyNumberFormat="0" applyBorder="0" applyAlignment="0" applyProtection="0"/>
    <xf numFmtId="0" fontId="31" fillId="36" borderId="0" applyNumberFormat="0" applyBorder="0" applyAlignment="0" applyProtection="0"/>
    <xf numFmtId="0" fontId="31" fillId="36" borderId="0" applyNumberFormat="0" applyBorder="0" applyAlignment="0" applyProtection="0"/>
    <xf numFmtId="0" fontId="31" fillId="36" borderId="0" applyNumberFormat="0" applyBorder="0" applyAlignment="0" applyProtection="0"/>
    <xf numFmtId="0" fontId="31" fillId="36" borderId="0" applyNumberFormat="0" applyBorder="0" applyAlignment="0" applyProtection="0"/>
    <xf numFmtId="0" fontId="31" fillId="36" borderId="0" applyNumberFormat="0" applyBorder="0" applyAlignment="0" applyProtection="0"/>
    <xf numFmtId="0" fontId="31" fillId="36" borderId="0" applyNumberFormat="0" applyBorder="0" applyAlignment="0" applyProtection="0"/>
    <xf numFmtId="0" fontId="31" fillId="36" borderId="0" applyNumberFormat="0" applyBorder="0" applyAlignment="0" applyProtection="0"/>
    <xf numFmtId="0" fontId="31" fillId="36" borderId="0" applyNumberFormat="0" applyBorder="0" applyAlignment="0" applyProtection="0"/>
    <xf numFmtId="0" fontId="31" fillId="36" borderId="0" applyNumberFormat="0" applyBorder="0" applyAlignment="0" applyProtection="0"/>
    <xf numFmtId="4" fontId="77" fillId="0" borderId="16">
      <alignment horizontal="right" vertical="top"/>
    </xf>
    <xf numFmtId="4" fontId="77" fillId="0" borderId="16">
      <alignment horizontal="right" vertical="top"/>
    </xf>
    <xf numFmtId="4" fontId="77" fillId="0" borderId="16">
      <alignment horizontal="right" vertical="top"/>
    </xf>
    <xf numFmtId="4" fontId="77" fillId="0" borderId="16">
      <alignment horizontal="right" vertical="top"/>
    </xf>
    <xf numFmtId="4" fontId="77" fillId="0" borderId="16">
      <alignment horizontal="right" vertical="top"/>
    </xf>
    <xf numFmtId="4" fontId="77" fillId="0" borderId="16">
      <alignment horizontal="right" vertical="top"/>
    </xf>
    <xf numFmtId="4" fontId="77" fillId="0" borderId="16">
      <alignment horizontal="right" vertical="top"/>
    </xf>
    <xf numFmtId="4" fontId="77" fillId="0" borderId="16">
      <alignment horizontal="right" vertical="top"/>
    </xf>
    <xf numFmtId="4" fontId="77" fillId="0" borderId="16">
      <alignment horizontal="right" vertical="top"/>
    </xf>
    <xf numFmtId="0" fontId="78" fillId="41" borderId="0" applyNumberFormat="0" applyBorder="0" applyAlignment="0" applyProtection="0"/>
    <xf numFmtId="176" fontId="22" fillId="0" borderId="0"/>
    <xf numFmtId="176" fontId="31" fillId="0" borderId="0"/>
    <xf numFmtId="0" fontId="78" fillId="34" borderId="0" applyNumberFormat="0" applyBorder="0" applyAlignment="0" applyProtection="0"/>
    <xf numFmtId="176" fontId="22" fillId="0" borderId="0"/>
    <xf numFmtId="176" fontId="31" fillId="0" borderId="0"/>
    <xf numFmtId="0" fontId="78" fillId="35" borderId="0" applyNumberFormat="0" applyBorder="0" applyAlignment="0" applyProtection="0"/>
    <xf numFmtId="176" fontId="22" fillId="0" borderId="0"/>
    <xf numFmtId="176" fontId="31" fillId="0" borderId="0"/>
    <xf numFmtId="0" fontId="78" fillId="42" borderId="0" applyNumberFormat="0" applyBorder="0" applyAlignment="0" applyProtection="0"/>
    <xf numFmtId="176" fontId="22" fillId="0" borderId="0"/>
    <xf numFmtId="176" fontId="31" fillId="0" borderId="0"/>
    <xf numFmtId="0" fontId="78" fillId="43" borderId="0" applyNumberFormat="0" applyBorder="0" applyAlignment="0" applyProtection="0"/>
    <xf numFmtId="176" fontId="22" fillId="0" borderId="0"/>
    <xf numFmtId="176" fontId="31" fillId="0" borderId="0"/>
    <xf numFmtId="0" fontId="78" fillId="44" borderId="0" applyNumberFormat="0" applyBorder="0" applyAlignment="0" applyProtection="0"/>
    <xf numFmtId="176" fontId="22" fillId="0" borderId="0"/>
    <xf numFmtId="176" fontId="31" fillId="0" borderId="0"/>
    <xf numFmtId="0" fontId="78" fillId="41" borderId="0" applyNumberFormat="0" applyBorder="0" applyAlignment="0" applyProtection="0"/>
    <xf numFmtId="0" fontId="78" fillId="41" borderId="0" applyNumberFormat="0" applyBorder="0" applyAlignment="0" applyProtection="0"/>
    <xf numFmtId="0" fontId="78" fillId="41" borderId="0" applyNumberFormat="0" applyBorder="0" applyAlignment="0" applyProtection="0"/>
    <xf numFmtId="186" fontId="16" fillId="41" borderId="0" applyNumberFormat="0" applyBorder="0" applyAlignment="0" applyProtection="0"/>
    <xf numFmtId="176" fontId="22" fillId="0" borderId="0"/>
    <xf numFmtId="0" fontId="16" fillId="41" borderId="0" applyNumberFormat="0" applyBorder="0" applyAlignment="0" applyProtection="0"/>
    <xf numFmtId="176" fontId="31" fillId="0" borderId="0"/>
    <xf numFmtId="186" fontId="16" fillId="41" borderId="0" applyNumberFormat="0" applyBorder="0" applyAlignment="0" applyProtection="0"/>
    <xf numFmtId="186" fontId="16" fillId="41" borderId="0" applyNumberFormat="0" applyBorder="0" applyAlignment="0" applyProtection="0"/>
    <xf numFmtId="0" fontId="16" fillId="41" borderId="0" applyNumberFormat="0" applyBorder="0" applyAlignment="0" applyProtection="0"/>
    <xf numFmtId="186" fontId="16" fillId="41" borderId="0" applyNumberFormat="0" applyBorder="0" applyAlignment="0" applyProtection="0"/>
    <xf numFmtId="186" fontId="16" fillId="41" borderId="0" applyNumberFormat="0" applyBorder="0" applyAlignment="0" applyProtection="0"/>
    <xf numFmtId="186" fontId="16" fillId="41" borderId="0" applyNumberFormat="0" applyBorder="0" applyAlignment="0" applyProtection="0"/>
    <xf numFmtId="186" fontId="16" fillId="41" borderId="0" applyNumberFormat="0" applyBorder="0" applyAlignment="0" applyProtection="0"/>
    <xf numFmtId="0" fontId="78" fillId="41" borderId="0" applyNumberFormat="0" applyBorder="0" applyAlignment="0" applyProtection="0"/>
    <xf numFmtId="0" fontId="79" fillId="45" borderId="0" applyNumberFormat="0" applyBorder="0" applyAlignment="0" applyProtection="0"/>
    <xf numFmtId="176" fontId="31" fillId="0" borderId="0"/>
    <xf numFmtId="0" fontId="78" fillId="41" borderId="0" applyNumberFormat="0" applyBorder="0" applyAlignment="0" applyProtection="0"/>
    <xf numFmtId="0" fontId="78" fillId="45" borderId="0" applyNumberFormat="0" applyBorder="0" applyAlignment="0" applyProtection="0"/>
    <xf numFmtId="0" fontId="78" fillId="41" borderId="0" applyNumberFormat="0" applyBorder="0" applyAlignment="0" applyProtection="0"/>
    <xf numFmtId="0" fontId="56" fillId="41" borderId="0" applyNumberFormat="0" applyBorder="0" applyAlignment="0" applyProtection="0"/>
    <xf numFmtId="176" fontId="78" fillId="41" borderId="0" applyNumberFormat="0" applyBorder="0" applyAlignment="0" applyProtection="0"/>
    <xf numFmtId="0" fontId="78" fillId="41" borderId="0" applyNumberFormat="0" applyBorder="0" applyAlignment="0" applyProtection="0"/>
    <xf numFmtId="0" fontId="78" fillId="41" borderId="0" applyNumberFormat="0" applyBorder="0" applyAlignment="0" applyProtection="0"/>
    <xf numFmtId="0" fontId="78" fillId="41" borderId="0" applyNumberFormat="0" applyBorder="0" applyAlignment="0" applyProtection="0"/>
    <xf numFmtId="0" fontId="78" fillId="41" borderId="0" applyNumberFormat="0" applyBorder="0" applyAlignment="0" applyProtection="0"/>
    <xf numFmtId="0" fontId="78" fillId="41" borderId="0" applyNumberFormat="0" applyBorder="0" applyAlignment="0" applyProtection="0"/>
    <xf numFmtId="0" fontId="78" fillId="41" borderId="0" applyNumberFormat="0" applyBorder="0" applyAlignment="0" applyProtection="0"/>
    <xf numFmtId="0" fontId="78" fillId="41" borderId="0" applyNumberFormat="0" applyBorder="0" applyAlignment="0" applyProtection="0"/>
    <xf numFmtId="0" fontId="78" fillId="41" borderId="0" applyNumberFormat="0" applyBorder="0" applyAlignment="0" applyProtection="0"/>
    <xf numFmtId="0" fontId="78" fillId="41" borderId="0" applyNumberFormat="0" applyBorder="0" applyAlignment="0" applyProtection="0"/>
    <xf numFmtId="0" fontId="78" fillId="41" borderId="0" applyNumberFormat="0" applyBorder="0" applyAlignment="0" applyProtection="0"/>
    <xf numFmtId="0" fontId="78" fillId="41" borderId="0" applyNumberFormat="0" applyBorder="0" applyAlignment="0" applyProtection="0"/>
    <xf numFmtId="0" fontId="78" fillId="34" borderId="0" applyNumberFormat="0" applyBorder="0" applyAlignment="0" applyProtection="0"/>
    <xf numFmtId="0" fontId="78" fillId="34" borderId="0" applyNumberFormat="0" applyBorder="0" applyAlignment="0" applyProtection="0"/>
    <xf numFmtId="0" fontId="78" fillId="34" borderId="0" applyNumberFormat="0" applyBorder="0" applyAlignment="0" applyProtection="0"/>
    <xf numFmtId="186" fontId="16" fillId="34" borderId="0" applyNumberFormat="0" applyBorder="0" applyAlignment="0" applyProtection="0"/>
    <xf numFmtId="176" fontId="22" fillId="0" borderId="0"/>
    <xf numFmtId="0" fontId="16" fillId="34" borderId="0" applyNumberFormat="0" applyBorder="0" applyAlignment="0" applyProtection="0"/>
    <xf numFmtId="176" fontId="31" fillId="0" borderId="0"/>
    <xf numFmtId="186" fontId="16" fillId="34" borderId="0" applyNumberFormat="0" applyBorder="0" applyAlignment="0" applyProtection="0"/>
    <xf numFmtId="186" fontId="16" fillId="34" borderId="0" applyNumberFormat="0" applyBorder="0" applyAlignment="0" applyProtection="0"/>
    <xf numFmtId="0" fontId="16" fillId="34" borderId="0" applyNumberFormat="0" applyBorder="0" applyAlignment="0" applyProtection="0"/>
    <xf numFmtId="186" fontId="16" fillId="34" borderId="0" applyNumberFormat="0" applyBorder="0" applyAlignment="0" applyProtection="0"/>
    <xf numFmtId="186" fontId="16" fillId="34" borderId="0" applyNumberFormat="0" applyBorder="0" applyAlignment="0" applyProtection="0"/>
    <xf numFmtId="186" fontId="16" fillId="34" borderId="0" applyNumberFormat="0" applyBorder="0" applyAlignment="0" applyProtection="0"/>
    <xf numFmtId="186" fontId="16" fillId="34" borderId="0" applyNumberFormat="0" applyBorder="0" applyAlignment="0" applyProtection="0"/>
    <xf numFmtId="0" fontId="78" fillId="34" borderId="0" applyNumberFormat="0" applyBorder="0" applyAlignment="0" applyProtection="0"/>
    <xf numFmtId="0" fontId="79" fillId="38" borderId="0" applyNumberFormat="0" applyBorder="0" applyAlignment="0" applyProtection="0"/>
    <xf numFmtId="176" fontId="31" fillId="0" borderId="0"/>
    <xf numFmtId="0" fontId="78" fillId="34" borderId="0" applyNumberFormat="0" applyBorder="0" applyAlignment="0" applyProtection="0"/>
    <xf numFmtId="0" fontId="78" fillId="38" borderId="0" applyNumberFormat="0" applyBorder="0" applyAlignment="0" applyProtection="0"/>
    <xf numFmtId="0" fontId="78" fillId="34" borderId="0" applyNumberFormat="0" applyBorder="0" applyAlignment="0" applyProtection="0"/>
    <xf numFmtId="0" fontId="56" fillId="34" borderId="0" applyNumberFormat="0" applyBorder="0" applyAlignment="0" applyProtection="0"/>
    <xf numFmtId="176" fontId="78" fillId="34" borderId="0" applyNumberFormat="0" applyBorder="0" applyAlignment="0" applyProtection="0"/>
    <xf numFmtId="0" fontId="78" fillId="34" borderId="0" applyNumberFormat="0" applyBorder="0" applyAlignment="0" applyProtection="0"/>
    <xf numFmtId="0" fontId="78" fillId="34" borderId="0" applyNumberFormat="0" applyBorder="0" applyAlignment="0" applyProtection="0"/>
    <xf numFmtId="0" fontId="78" fillId="34" borderId="0" applyNumberFormat="0" applyBorder="0" applyAlignment="0" applyProtection="0"/>
    <xf numFmtId="0" fontId="78" fillId="34" borderId="0" applyNumberFormat="0" applyBorder="0" applyAlignment="0" applyProtection="0"/>
    <xf numFmtId="0" fontId="78" fillId="34" borderId="0" applyNumberFormat="0" applyBorder="0" applyAlignment="0" applyProtection="0"/>
    <xf numFmtId="0" fontId="78" fillId="34" borderId="0" applyNumberFormat="0" applyBorder="0" applyAlignment="0" applyProtection="0"/>
    <xf numFmtId="0" fontId="78" fillId="34" borderId="0" applyNumberFormat="0" applyBorder="0" applyAlignment="0" applyProtection="0"/>
    <xf numFmtId="0" fontId="78" fillId="34" borderId="0" applyNumberFormat="0" applyBorder="0" applyAlignment="0" applyProtection="0"/>
    <xf numFmtId="0" fontId="78" fillId="34" borderId="0" applyNumberFormat="0" applyBorder="0" applyAlignment="0" applyProtection="0"/>
    <xf numFmtId="0" fontId="78" fillId="34" borderId="0" applyNumberFormat="0" applyBorder="0" applyAlignment="0" applyProtection="0"/>
    <xf numFmtId="0" fontId="78" fillId="34" borderId="0" applyNumberFormat="0" applyBorder="0" applyAlignment="0" applyProtection="0"/>
    <xf numFmtId="0" fontId="78" fillId="35" borderId="0" applyNumberFormat="0" applyBorder="0" applyAlignment="0" applyProtection="0"/>
    <xf numFmtId="0" fontId="78" fillId="35" borderId="0" applyNumberFormat="0" applyBorder="0" applyAlignment="0" applyProtection="0"/>
    <xf numFmtId="0" fontId="78" fillId="35" borderId="0" applyNumberFormat="0" applyBorder="0" applyAlignment="0" applyProtection="0"/>
    <xf numFmtId="186" fontId="16" fillId="35" borderId="0" applyNumberFormat="0" applyBorder="0" applyAlignment="0" applyProtection="0"/>
    <xf numFmtId="176" fontId="22" fillId="0" borderId="0"/>
    <xf numFmtId="0" fontId="16" fillId="35" borderId="0" applyNumberFormat="0" applyBorder="0" applyAlignment="0" applyProtection="0"/>
    <xf numFmtId="176" fontId="31" fillId="0" borderId="0"/>
    <xf numFmtId="186" fontId="16" fillId="35" borderId="0" applyNumberFormat="0" applyBorder="0" applyAlignment="0" applyProtection="0"/>
    <xf numFmtId="186" fontId="16" fillId="35" borderId="0" applyNumberFormat="0" applyBorder="0" applyAlignment="0" applyProtection="0"/>
    <xf numFmtId="0" fontId="16" fillId="35" borderId="0" applyNumberFormat="0" applyBorder="0" applyAlignment="0" applyProtection="0"/>
    <xf numFmtId="186" fontId="16" fillId="35" borderId="0" applyNumberFormat="0" applyBorder="0" applyAlignment="0" applyProtection="0"/>
    <xf numFmtId="186" fontId="16" fillId="35" borderId="0" applyNumberFormat="0" applyBorder="0" applyAlignment="0" applyProtection="0"/>
    <xf numFmtId="186" fontId="16" fillId="35" borderId="0" applyNumberFormat="0" applyBorder="0" applyAlignment="0" applyProtection="0"/>
    <xf numFmtId="186" fontId="16" fillId="35" borderId="0" applyNumberFormat="0" applyBorder="0" applyAlignment="0" applyProtection="0"/>
    <xf numFmtId="0" fontId="78" fillId="35" borderId="0" applyNumberFormat="0" applyBorder="0" applyAlignment="0" applyProtection="0"/>
    <xf numFmtId="0" fontId="79" fillId="39" borderId="0" applyNumberFormat="0" applyBorder="0" applyAlignment="0" applyProtection="0"/>
    <xf numFmtId="176" fontId="31" fillId="0" borderId="0"/>
    <xf numFmtId="0" fontId="78" fillId="35" borderId="0" applyNumberFormat="0" applyBorder="0" applyAlignment="0" applyProtection="0"/>
    <xf numFmtId="0" fontId="78" fillId="39" borderId="0" applyNumberFormat="0" applyBorder="0" applyAlignment="0" applyProtection="0"/>
    <xf numFmtId="0" fontId="78" fillId="35" borderId="0" applyNumberFormat="0" applyBorder="0" applyAlignment="0" applyProtection="0"/>
    <xf numFmtId="0" fontId="56" fillId="35" borderId="0" applyNumberFormat="0" applyBorder="0" applyAlignment="0" applyProtection="0"/>
    <xf numFmtId="176" fontId="78" fillId="35" borderId="0" applyNumberFormat="0" applyBorder="0" applyAlignment="0" applyProtection="0"/>
    <xf numFmtId="0" fontId="78" fillId="35" borderId="0" applyNumberFormat="0" applyBorder="0" applyAlignment="0" applyProtection="0"/>
    <xf numFmtId="0" fontId="78" fillId="35" borderId="0" applyNumberFormat="0" applyBorder="0" applyAlignment="0" applyProtection="0"/>
    <xf numFmtId="0" fontId="78" fillId="35" borderId="0" applyNumberFormat="0" applyBorder="0" applyAlignment="0" applyProtection="0"/>
    <xf numFmtId="0" fontId="78" fillId="35" borderId="0" applyNumberFormat="0" applyBorder="0" applyAlignment="0" applyProtection="0"/>
    <xf numFmtId="0" fontId="78" fillId="35" borderId="0" applyNumberFormat="0" applyBorder="0" applyAlignment="0" applyProtection="0"/>
    <xf numFmtId="0" fontId="78" fillId="35" borderId="0" applyNumberFormat="0" applyBorder="0" applyAlignment="0" applyProtection="0"/>
    <xf numFmtId="0" fontId="78" fillId="35" borderId="0" applyNumberFormat="0" applyBorder="0" applyAlignment="0" applyProtection="0"/>
    <xf numFmtId="0" fontId="78" fillId="35" borderId="0" applyNumberFormat="0" applyBorder="0" applyAlignment="0" applyProtection="0"/>
    <xf numFmtId="0" fontId="78" fillId="35" borderId="0" applyNumberFormat="0" applyBorder="0" applyAlignment="0" applyProtection="0"/>
    <xf numFmtId="0" fontId="78" fillId="35" borderId="0" applyNumberFormat="0" applyBorder="0" applyAlignment="0" applyProtection="0"/>
    <xf numFmtId="0" fontId="78" fillId="35" borderId="0" applyNumberFormat="0" applyBorder="0" applyAlignment="0" applyProtection="0"/>
    <xf numFmtId="0" fontId="78" fillId="42" borderId="0" applyNumberFormat="0" applyBorder="0" applyAlignment="0" applyProtection="0"/>
    <xf numFmtId="0" fontId="78" fillId="42" borderId="0" applyNumberFormat="0" applyBorder="0" applyAlignment="0" applyProtection="0"/>
    <xf numFmtId="0" fontId="78" fillId="42" borderId="0" applyNumberFormat="0" applyBorder="0" applyAlignment="0" applyProtection="0"/>
    <xf numFmtId="186" fontId="16" fillId="42" borderId="0" applyNumberFormat="0" applyBorder="0" applyAlignment="0" applyProtection="0"/>
    <xf numFmtId="176" fontId="22" fillId="0" borderId="0"/>
    <xf numFmtId="0" fontId="16" fillId="42" borderId="0" applyNumberFormat="0" applyBorder="0" applyAlignment="0" applyProtection="0"/>
    <xf numFmtId="176" fontId="31" fillId="0" borderId="0"/>
    <xf numFmtId="186" fontId="16" fillId="42" borderId="0" applyNumberFormat="0" applyBorder="0" applyAlignment="0" applyProtection="0"/>
    <xf numFmtId="186" fontId="16" fillId="42" borderId="0" applyNumberFormat="0" applyBorder="0" applyAlignment="0" applyProtection="0"/>
    <xf numFmtId="0" fontId="16" fillId="42" borderId="0" applyNumberFormat="0" applyBorder="0" applyAlignment="0" applyProtection="0"/>
    <xf numFmtId="186" fontId="16" fillId="42" borderId="0" applyNumberFormat="0" applyBorder="0" applyAlignment="0" applyProtection="0"/>
    <xf numFmtId="186" fontId="16" fillId="42" borderId="0" applyNumberFormat="0" applyBorder="0" applyAlignment="0" applyProtection="0"/>
    <xf numFmtId="186" fontId="16" fillId="42" borderId="0" applyNumberFormat="0" applyBorder="0" applyAlignment="0" applyProtection="0"/>
    <xf numFmtId="186" fontId="16" fillId="42" borderId="0" applyNumberFormat="0" applyBorder="0" applyAlignment="0" applyProtection="0"/>
    <xf numFmtId="0" fontId="78" fillId="42" borderId="0" applyNumberFormat="0" applyBorder="0" applyAlignment="0" applyProtection="0"/>
    <xf numFmtId="0" fontId="79" fillId="46" borderId="0" applyNumberFormat="0" applyBorder="0" applyAlignment="0" applyProtection="0"/>
    <xf numFmtId="176" fontId="31" fillId="0" borderId="0"/>
    <xf numFmtId="0" fontId="78" fillId="42" borderId="0" applyNumberFormat="0" applyBorder="0" applyAlignment="0" applyProtection="0"/>
    <xf numFmtId="0" fontId="78" fillId="46" borderId="0" applyNumberFormat="0" applyBorder="0" applyAlignment="0" applyProtection="0"/>
    <xf numFmtId="0" fontId="78" fillId="42" borderId="0" applyNumberFormat="0" applyBorder="0" applyAlignment="0" applyProtection="0"/>
    <xf numFmtId="0" fontId="56" fillId="42" borderId="0" applyNumberFormat="0" applyBorder="0" applyAlignment="0" applyProtection="0"/>
    <xf numFmtId="176" fontId="78" fillId="42" borderId="0" applyNumberFormat="0" applyBorder="0" applyAlignment="0" applyProtection="0"/>
    <xf numFmtId="0" fontId="78" fillId="42" borderId="0" applyNumberFormat="0" applyBorder="0" applyAlignment="0" applyProtection="0"/>
    <xf numFmtId="0" fontId="78" fillId="42" borderId="0" applyNumberFormat="0" applyBorder="0" applyAlignment="0" applyProtection="0"/>
    <xf numFmtId="0" fontId="78" fillId="42" borderId="0" applyNumberFormat="0" applyBorder="0" applyAlignment="0" applyProtection="0"/>
    <xf numFmtId="0" fontId="78" fillId="42" borderId="0" applyNumberFormat="0" applyBorder="0" applyAlignment="0" applyProtection="0"/>
    <xf numFmtId="0" fontId="78" fillId="42" borderId="0" applyNumberFormat="0" applyBorder="0" applyAlignment="0" applyProtection="0"/>
    <xf numFmtId="0" fontId="78" fillId="42" borderId="0" applyNumberFormat="0" applyBorder="0" applyAlignment="0" applyProtection="0"/>
    <xf numFmtId="0" fontId="78" fillId="42" borderId="0" applyNumberFormat="0" applyBorder="0" applyAlignment="0" applyProtection="0"/>
    <xf numFmtId="0" fontId="78" fillId="42" borderId="0" applyNumberFormat="0" applyBorder="0" applyAlignment="0" applyProtection="0"/>
    <xf numFmtId="0" fontId="78" fillId="42" borderId="0" applyNumberFormat="0" applyBorder="0" applyAlignment="0" applyProtection="0"/>
    <xf numFmtId="0" fontId="78" fillId="42" borderId="0" applyNumberFormat="0" applyBorder="0" applyAlignment="0" applyProtection="0"/>
    <xf numFmtId="0" fontId="78" fillId="42" borderId="0" applyNumberFormat="0" applyBorder="0" applyAlignment="0" applyProtection="0"/>
    <xf numFmtId="0" fontId="78" fillId="43" borderId="0" applyNumberFormat="0" applyBorder="0" applyAlignment="0" applyProtection="0"/>
    <xf numFmtId="0" fontId="78" fillId="43" borderId="0" applyNumberFormat="0" applyBorder="0" applyAlignment="0" applyProtection="0"/>
    <xf numFmtId="0" fontId="78" fillId="43" borderId="0" applyNumberFormat="0" applyBorder="0" applyAlignment="0" applyProtection="0"/>
    <xf numFmtId="186" fontId="16" fillId="43" borderId="0" applyNumberFormat="0" applyBorder="0" applyAlignment="0" applyProtection="0"/>
    <xf numFmtId="176" fontId="22" fillId="0" borderId="0"/>
    <xf numFmtId="0" fontId="16" fillId="43" borderId="0" applyNumberFormat="0" applyBorder="0" applyAlignment="0" applyProtection="0"/>
    <xf numFmtId="176" fontId="31" fillId="0" borderId="0"/>
    <xf numFmtId="186" fontId="16" fillId="43" borderId="0" applyNumberFormat="0" applyBorder="0" applyAlignment="0" applyProtection="0"/>
    <xf numFmtId="186" fontId="16" fillId="43" borderId="0" applyNumberFormat="0" applyBorder="0" applyAlignment="0" applyProtection="0"/>
    <xf numFmtId="0" fontId="16" fillId="43" borderId="0" applyNumberFormat="0" applyBorder="0" applyAlignment="0" applyProtection="0"/>
    <xf numFmtId="186" fontId="16" fillId="43" borderId="0" applyNumberFormat="0" applyBorder="0" applyAlignment="0" applyProtection="0"/>
    <xf numFmtId="186" fontId="16" fillId="43" borderId="0" applyNumberFormat="0" applyBorder="0" applyAlignment="0" applyProtection="0"/>
    <xf numFmtId="186" fontId="16" fillId="43" borderId="0" applyNumberFormat="0" applyBorder="0" applyAlignment="0" applyProtection="0"/>
    <xf numFmtId="186" fontId="16" fillId="43" borderId="0" applyNumberFormat="0" applyBorder="0" applyAlignment="0" applyProtection="0"/>
    <xf numFmtId="0" fontId="78" fillId="43" borderId="0" applyNumberFormat="0" applyBorder="0" applyAlignment="0" applyProtection="0"/>
    <xf numFmtId="0" fontId="79" fillId="47" borderId="0" applyNumberFormat="0" applyBorder="0" applyAlignment="0" applyProtection="0"/>
    <xf numFmtId="176" fontId="31" fillId="0" borderId="0"/>
    <xf numFmtId="0" fontId="78" fillId="43" borderId="0" applyNumberFormat="0" applyBorder="0" applyAlignment="0" applyProtection="0"/>
    <xf numFmtId="0" fontId="78" fillId="47" borderId="0" applyNumberFormat="0" applyBorder="0" applyAlignment="0" applyProtection="0"/>
    <xf numFmtId="0" fontId="78" fillId="43" borderId="0" applyNumberFormat="0" applyBorder="0" applyAlignment="0" applyProtection="0"/>
    <xf numFmtId="0" fontId="56" fillId="43" borderId="0" applyNumberFormat="0" applyBorder="0" applyAlignment="0" applyProtection="0"/>
    <xf numFmtId="176" fontId="78" fillId="43" borderId="0" applyNumberFormat="0" applyBorder="0" applyAlignment="0" applyProtection="0"/>
    <xf numFmtId="0" fontId="78" fillId="43" borderId="0" applyNumberFormat="0" applyBorder="0" applyAlignment="0" applyProtection="0"/>
    <xf numFmtId="0" fontId="78" fillId="43" borderId="0" applyNumberFormat="0" applyBorder="0" applyAlignment="0" applyProtection="0"/>
    <xf numFmtId="0" fontId="78" fillId="43" borderId="0" applyNumberFormat="0" applyBorder="0" applyAlignment="0" applyProtection="0"/>
    <xf numFmtId="0" fontId="78" fillId="43" borderId="0" applyNumberFormat="0" applyBorder="0" applyAlignment="0" applyProtection="0"/>
    <xf numFmtId="0" fontId="78" fillId="43" borderId="0" applyNumberFormat="0" applyBorder="0" applyAlignment="0" applyProtection="0"/>
    <xf numFmtId="0" fontId="78" fillId="43" borderId="0" applyNumberFormat="0" applyBorder="0" applyAlignment="0" applyProtection="0"/>
    <xf numFmtId="0" fontId="78" fillId="43" borderId="0" applyNumberFormat="0" applyBorder="0" applyAlignment="0" applyProtection="0"/>
    <xf numFmtId="0" fontId="78" fillId="43" borderId="0" applyNumberFormat="0" applyBorder="0" applyAlignment="0" applyProtection="0"/>
    <xf numFmtId="0" fontId="78" fillId="43" borderId="0" applyNumberFormat="0" applyBorder="0" applyAlignment="0" applyProtection="0"/>
    <xf numFmtId="0" fontId="78" fillId="43" borderId="0" applyNumberFormat="0" applyBorder="0" applyAlignment="0" applyProtection="0"/>
    <xf numFmtId="0" fontId="78" fillId="43" borderId="0" applyNumberFormat="0" applyBorder="0" applyAlignment="0" applyProtection="0"/>
    <xf numFmtId="0" fontId="78" fillId="44" borderId="0" applyNumberFormat="0" applyBorder="0" applyAlignment="0" applyProtection="0"/>
    <xf numFmtId="0" fontId="78" fillId="44" borderId="0" applyNumberFormat="0" applyBorder="0" applyAlignment="0" applyProtection="0"/>
    <xf numFmtId="0" fontId="78" fillId="44" borderId="0" applyNumberFormat="0" applyBorder="0" applyAlignment="0" applyProtection="0"/>
    <xf numFmtId="186" fontId="16" fillId="44" borderId="0" applyNumberFormat="0" applyBorder="0" applyAlignment="0" applyProtection="0"/>
    <xf numFmtId="176" fontId="22" fillId="0" borderId="0"/>
    <xf numFmtId="0" fontId="16" fillId="44" borderId="0" applyNumberFormat="0" applyBorder="0" applyAlignment="0" applyProtection="0"/>
    <xf numFmtId="176" fontId="31" fillId="0" borderId="0"/>
    <xf numFmtId="186" fontId="16" fillId="44" borderId="0" applyNumberFormat="0" applyBorder="0" applyAlignment="0" applyProtection="0"/>
    <xf numFmtId="186" fontId="16" fillId="44" borderId="0" applyNumberFormat="0" applyBorder="0" applyAlignment="0" applyProtection="0"/>
    <xf numFmtId="0" fontId="16" fillId="44" borderId="0" applyNumberFormat="0" applyBorder="0" applyAlignment="0" applyProtection="0"/>
    <xf numFmtId="186" fontId="16" fillId="44" borderId="0" applyNumberFormat="0" applyBorder="0" applyAlignment="0" applyProtection="0"/>
    <xf numFmtId="186" fontId="16" fillId="44" borderId="0" applyNumberFormat="0" applyBorder="0" applyAlignment="0" applyProtection="0"/>
    <xf numFmtId="186" fontId="16" fillId="44" borderId="0" applyNumberFormat="0" applyBorder="0" applyAlignment="0" applyProtection="0"/>
    <xf numFmtId="186" fontId="16" fillId="44" borderId="0" applyNumberFormat="0" applyBorder="0" applyAlignment="0" applyProtection="0"/>
    <xf numFmtId="0" fontId="78" fillId="44" borderId="0" applyNumberFormat="0" applyBorder="0" applyAlignment="0" applyProtection="0"/>
    <xf numFmtId="0" fontId="79" fillId="48" borderId="0" applyNumberFormat="0" applyBorder="0" applyAlignment="0" applyProtection="0"/>
    <xf numFmtId="176" fontId="31" fillId="0" borderId="0"/>
    <xf numFmtId="0" fontId="78" fillId="44" borderId="0" applyNumberFormat="0" applyBorder="0" applyAlignment="0" applyProtection="0"/>
    <xf numFmtId="0" fontId="78" fillId="48" borderId="0" applyNumberFormat="0" applyBorder="0" applyAlignment="0" applyProtection="0"/>
    <xf numFmtId="0" fontId="78" fillId="44" borderId="0" applyNumberFormat="0" applyBorder="0" applyAlignment="0" applyProtection="0"/>
    <xf numFmtId="0" fontId="56" fillId="44" borderId="0" applyNumberFormat="0" applyBorder="0" applyAlignment="0" applyProtection="0"/>
    <xf numFmtId="176" fontId="78" fillId="44" borderId="0" applyNumberFormat="0" applyBorder="0" applyAlignment="0" applyProtection="0"/>
    <xf numFmtId="0" fontId="78" fillId="44" borderId="0" applyNumberFormat="0" applyBorder="0" applyAlignment="0" applyProtection="0"/>
    <xf numFmtId="0" fontId="78" fillId="44" borderId="0" applyNumberFormat="0" applyBorder="0" applyAlignment="0" applyProtection="0"/>
    <xf numFmtId="0" fontId="78" fillId="44" borderId="0" applyNumberFormat="0" applyBorder="0" applyAlignment="0" applyProtection="0"/>
    <xf numFmtId="0" fontId="78" fillId="44" borderId="0" applyNumberFormat="0" applyBorder="0" applyAlignment="0" applyProtection="0"/>
    <xf numFmtId="0" fontId="78" fillId="44" borderId="0" applyNumberFormat="0" applyBorder="0" applyAlignment="0" applyProtection="0"/>
    <xf numFmtId="0" fontId="78" fillId="44" borderId="0" applyNumberFormat="0" applyBorder="0" applyAlignment="0" applyProtection="0"/>
    <xf numFmtId="0" fontId="78" fillId="44" borderId="0" applyNumberFormat="0" applyBorder="0" applyAlignment="0" applyProtection="0"/>
    <xf numFmtId="0" fontId="78" fillId="44" borderId="0" applyNumberFormat="0" applyBorder="0" applyAlignment="0" applyProtection="0"/>
    <xf numFmtId="0" fontId="78" fillId="44" borderId="0" applyNumberFormat="0" applyBorder="0" applyAlignment="0" applyProtection="0"/>
    <xf numFmtId="0" fontId="78" fillId="44" borderId="0" applyNumberFormat="0" applyBorder="0" applyAlignment="0" applyProtection="0"/>
    <xf numFmtId="0" fontId="78" fillId="44" borderId="0" applyNumberFormat="0" applyBorder="0" applyAlignment="0" applyProtection="0"/>
    <xf numFmtId="200" fontId="80" fillId="0" borderId="0" applyFont="0" applyFill="0" applyBorder="0">
      <alignment horizontal="center"/>
    </xf>
    <xf numFmtId="4" fontId="77" fillId="0" borderId="16">
      <alignment horizontal="right" vertical="top"/>
    </xf>
    <xf numFmtId="4" fontId="77" fillId="0" borderId="16">
      <alignment horizontal="right" vertical="top"/>
    </xf>
    <xf numFmtId="4" fontId="77" fillId="0" borderId="16">
      <alignment horizontal="right" vertical="top"/>
    </xf>
    <xf numFmtId="4" fontId="77" fillId="0" borderId="16">
      <alignment horizontal="right" vertical="top"/>
    </xf>
    <xf numFmtId="4" fontId="77" fillId="0" borderId="16">
      <alignment horizontal="right" vertical="top"/>
    </xf>
    <xf numFmtId="4" fontId="77" fillId="0" borderId="16">
      <alignment horizontal="right" vertical="top"/>
    </xf>
    <xf numFmtId="4" fontId="77" fillId="0" borderId="16">
      <alignment horizontal="right" vertical="top"/>
    </xf>
    <xf numFmtId="4" fontId="77" fillId="0" borderId="16">
      <alignment horizontal="right" vertical="top"/>
    </xf>
    <xf numFmtId="4" fontId="77" fillId="0" borderId="16">
      <alignment horizontal="right" vertical="top"/>
    </xf>
    <xf numFmtId="0" fontId="81" fillId="0" borderId="0">
      <alignment horizontal="right"/>
    </xf>
    <xf numFmtId="0" fontId="82" fillId="0" borderId="0">
      <protection locked="0"/>
    </xf>
    <xf numFmtId="0" fontId="82" fillId="0" borderId="0">
      <protection locked="0"/>
    </xf>
    <xf numFmtId="201" fontId="65" fillId="0" borderId="0" applyFont="0" applyFill="0" applyBorder="0" applyAlignment="0" applyProtection="0"/>
    <xf numFmtId="202" fontId="22" fillId="0" borderId="0" applyFont="0" applyFill="0" applyBorder="0" applyAlignment="0" applyProtection="0"/>
    <xf numFmtId="203" fontId="22" fillId="0" borderId="0" applyFont="0" applyFill="0" applyBorder="0" applyAlignment="0" applyProtection="0"/>
    <xf numFmtId="0" fontId="78" fillId="49" borderId="0" applyNumberFormat="0" applyBorder="0" applyAlignment="0" applyProtection="0"/>
    <xf numFmtId="0" fontId="83" fillId="50" borderId="0" applyNumberFormat="0" applyBorder="0" applyAlignment="0" applyProtection="0"/>
    <xf numFmtId="176" fontId="22" fillId="0" borderId="0"/>
    <xf numFmtId="176" fontId="31" fillId="0" borderId="0"/>
    <xf numFmtId="0" fontId="83" fillId="30" borderId="0" applyNumberFormat="0" applyBorder="0" applyAlignment="0" applyProtection="0"/>
    <xf numFmtId="176" fontId="22" fillId="0" borderId="0"/>
    <xf numFmtId="176" fontId="31" fillId="0" borderId="0"/>
    <xf numFmtId="0" fontId="84" fillId="51" borderId="0" applyNumberFormat="0" applyBorder="0" applyAlignment="0" applyProtection="0"/>
    <xf numFmtId="176" fontId="22" fillId="0" borderId="0"/>
    <xf numFmtId="176" fontId="31" fillId="0" borderId="0"/>
    <xf numFmtId="176" fontId="22" fillId="0" borderId="0"/>
    <xf numFmtId="176" fontId="22" fillId="0" borderId="0"/>
    <xf numFmtId="176" fontId="22" fillId="0" borderId="0"/>
    <xf numFmtId="176" fontId="22" fillId="0" borderId="0"/>
    <xf numFmtId="176" fontId="22" fillId="0" borderId="0"/>
    <xf numFmtId="176" fontId="22" fillId="0" borderId="0"/>
    <xf numFmtId="176" fontId="22" fillId="0" borderId="0"/>
    <xf numFmtId="176" fontId="22" fillId="0" borderId="0"/>
    <xf numFmtId="176" fontId="22" fillId="0" borderId="0"/>
    <xf numFmtId="176" fontId="22" fillId="0" borderId="0"/>
    <xf numFmtId="176" fontId="22" fillId="0" borderId="0"/>
    <xf numFmtId="176" fontId="22" fillId="0" borderId="0"/>
    <xf numFmtId="176" fontId="22" fillId="0" borderId="0"/>
    <xf numFmtId="176" fontId="22" fillId="0" borderId="0"/>
    <xf numFmtId="176" fontId="22" fillId="0" borderId="0"/>
    <xf numFmtId="176" fontId="22" fillId="0" borderId="0"/>
    <xf numFmtId="176" fontId="22" fillId="0" borderId="0"/>
    <xf numFmtId="176" fontId="22" fillId="0" borderId="0"/>
    <xf numFmtId="176" fontId="22" fillId="0" borderId="0"/>
    <xf numFmtId="176" fontId="22" fillId="0" borderId="0"/>
    <xf numFmtId="176" fontId="22" fillId="0" borderId="0"/>
    <xf numFmtId="176" fontId="78" fillId="49" borderId="0" applyNumberFormat="0" applyBorder="0" applyAlignment="0" applyProtection="0"/>
    <xf numFmtId="0" fontId="78" fillId="52" borderId="0" applyNumberFormat="0" applyBorder="0" applyAlignment="0" applyProtection="0"/>
    <xf numFmtId="0" fontId="83" fillId="53" borderId="0" applyNumberFormat="0" applyBorder="0" applyAlignment="0" applyProtection="0"/>
    <xf numFmtId="176" fontId="22" fillId="0" borderId="0"/>
    <xf numFmtId="176" fontId="31" fillId="0" borderId="0"/>
    <xf numFmtId="0" fontId="83" fillId="54" borderId="0" applyNumberFormat="0" applyBorder="0" applyAlignment="0" applyProtection="0"/>
    <xf numFmtId="176" fontId="22" fillId="0" borderId="0"/>
    <xf numFmtId="176" fontId="31" fillId="0" borderId="0"/>
    <xf numFmtId="0" fontId="84" fillId="55" borderId="0" applyNumberFormat="0" applyBorder="0" applyAlignment="0" applyProtection="0"/>
    <xf numFmtId="176" fontId="22" fillId="0" borderId="0"/>
    <xf numFmtId="176" fontId="31" fillId="0" borderId="0"/>
    <xf numFmtId="176" fontId="22" fillId="0" borderId="0"/>
    <xf numFmtId="176" fontId="22" fillId="0" borderId="0"/>
    <xf numFmtId="176" fontId="22" fillId="0" borderId="0"/>
    <xf numFmtId="176" fontId="22" fillId="0" borderId="0"/>
    <xf numFmtId="176" fontId="22" fillId="0" borderId="0"/>
    <xf numFmtId="176" fontId="22" fillId="0" borderId="0"/>
    <xf numFmtId="176" fontId="22" fillId="0" borderId="0"/>
    <xf numFmtId="176" fontId="22" fillId="0" borderId="0"/>
    <xf numFmtId="176" fontId="22" fillId="0" borderId="0"/>
    <xf numFmtId="176" fontId="22" fillId="0" borderId="0"/>
    <xf numFmtId="176" fontId="22" fillId="0" borderId="0"/>
    <xf numFmtId="176" fontId="22" fillId="0" borderId="0"/>
    <xf numFmtId="176" fontId="22" fillId="0" borderId="0"/>
    <xf numFmtId="176" fontId="22" fillId="0" borderId="0"/>
    <xf numFmtId="176" fontId="22" fillId="0" borderId="0"/>
    <xf numFmtId="176" fontId="22" fillId="0" borderId="0"/>
    <xf numFmtId="176" fontId="22" fillId="0" borderId="0"/>
    <xf numFmtId="176" fontId="22" fillId="0" borderId="0"/>
    <xf numFmtId="176" fontId="22" fillId="0" borderId="0"/>
    <xf numFmtId="176" fontId="22" fillId="0" borderId="0"/>
    <xf numFmtId="176" fontId="22" fillId="0" borderId="0"/>
    <xf numFmtId="176" fontId="78" fillId="52" borderId="0" applyNumberFormat="0" applyBorder="0" applyAlignment="0" applyProtection="0"/>
    <xf numFmtId="0" fontId="78" fillId="56" borderId="0" applyNumberFormat="0" applyBorder="0" applyAlignment="0" applyProtection="0"/>
    <xf numFmtId="0" fontId="83" fillId="57" borderId="0" applyNumberFormat="0" applyBorder="0" applyAlignment="0" applyProtection="0"/>
    <xf numFmtId="176" fontId="22" fillId="0" borderId="0"/>
    <xf numFmtId="176" fontId="31" fillId="0" borderId="0"/>
    <xf numFmtId="0" fontId="83" fillId="58" borderId="0" applyNumberFormat="0" applyBorder="0" applyAlignment="0" applyProtection="0"/>
    <xf numFmtId="176" fontId="22" fillId="0" borderId="0"/>
    <xf numFmtId="176" fontId="31" fillId="0" borderId="0"/>
    <xf numFmtId="0" fontId="84" fillId="59" borderId="0" applyNumberFormat="0" applyBorder="0" applyAlignment="0" applyProtection="0"/>
    <xf numFmtId="176" fontId="22" fillId="0" borderId="0"/>
    <xf numFmtId="176" fontId="31" fillId="0" borderId="0"/>
    <xf numFmtId="176" fontId="22" fillId="0" borderId="0"/>
    <xf numFmtId="176" fontId="22" fillId="0" borderId="0"/>
    <xf numFmtId="176" fontId="22" fillId="0" borderId="0"/>
    <xf numFmtId="176" fontId="22" fillId="0" borderId="0"/>
    <xf numFmtId="176" fontId="22" fillId="0" borderId="0"/>
    <xf numFmtId="176" fontId="22" fillId="0" borderId="0"/>
    <xf numFmtId="176" fontId="22" fillId="0" borderId="0"/>
    <xf numFmtId="176" fontId="22" fillId="0" borderId="0"/>
    <xf numFmtId="176" fontId="22" fillId="0" borderId="0"/>
    <xf numFmtId="176" fontId="22" fillId="0" borderId="0"/>
    <xf numFmtId="176" fontId="22" fillId="0" borderId="0"/>
    <xf numFmtId="176" fontId="22" fillId="0" borderId="0"/>
    <xf numFmtId="176" fontId="22" fillId="0" borderId="0"/>
    <xf numFmtId="176" fontId="22" fillId="0" borderId="0"/>
    <xf numFmtId="176" fontId="22" fillId="0" borderId="0"/>
    <xf numFmtId="176" fontId="22" fillId="0" borderId="0"/>
    <xf numFmtId="176" fontId="22" fillId="0" borderId="0"/>
    <xf numFmtId="176" fontId="22" fillId="0" borderId="0"/>
    <xf numFmtId="176" fontId="22" fillId="0" borderId="0"/>
    <xf numFmtId="176" fontId="22" fillId="0" borderId="0"/>
    <xf numFmtId="176" fontId="22" fillId="0" borderId="0"/>
    <xf numFmtId="176" fontId="84" fillId="60" borderId="0" applyNumberFormat="0" applyBorder="0" applyAlignment="0" applyProtection="0"/>
    <xf numFmtId="0" fontId="78" fillId="42" borderId="0" applyNumberFormat="0" applyBorder="0" applyAlignment="0" applyProtection="0"/>
    <xf numFmtId="0" fontId="83" fillId="53" borderId="0" applyNumberFormat="0" applyBorder="0" applyAlignment="0" applyProtection="0"/>
    <xf numFmtId="176" fontId="22" fillId="0" borderId="0"/>
    <xf numFmtId="176" fontId="31" fillId="0" borderId="0"/>
    <xf numFmtId="0" fontId="83" fillId="61" borderId="0" applyNumberFormat="0" applyBorder="0" applyAlignment="0" applyProtection="0"/>
    <xf numFmtId="176" fontId="22" fillId="0" borderId="0"/>
    <xf numFmtId="176" fontId="31" fillId="0" borderId="0"/>
    <xf numFmtId="0" fontId="84" fillId="54" borderId="0" applyNumberFormat="0" applyBorder="0" applyAlignment="0" applyProtection="0"/>
    <xf numFmtId="176" fontId="22" fillId="0" borderId="0"/>
    <xf numFmtId="176" fontId="31" fillId="0" borderId="0"/>
    <xf numFmtId="176" fontId="22" fillId="0" borderId="0"/>
    <xf numFmtId="176" fontId="22" fillId="0" borderId="0"/>
    <xf numFmtId="176" fontId="22" fillId="0" borderId="0"/>
    <xf numFmtId="176" fontId="22" fillId="0" borderId="0"/>
    <xf numFmtId="176" fontId="22" fillId="0" borderId="0"/>
    <xf numFmtId="176" fontId="22" fillId="0" borderId="0"/>
    <xf numFmtId="176" fontId="22" fillId="0" borderId="0"/>
    <xf numFmtId="176" fontId="22" fillId="0" borderId="0"/>
    <xf numFmtId="176" fontId="22" fillId="0" borderId="0"/>
    <xf numFmtId="176" fontId="22" fillId="0" borderId="0"/>
    <xf numFmtId="176" fontId="22" fillId="0" borderId="0"/>
    <xf numFmtId="176" fontId="22" fillId="0" borderId="0"/>
    <xf numFmtId="176" fontId="22" fillId="0" borderId="0"/>
    <xf numFmtId="176" fontId="22" fillId="0" borderId="0"/>
    <xf numFmtId="176" fontId="22" fillId="0" borderId="0"/>
    <xf numFmtId="176" fontId="22" fillId="0" borderId="0"/>
    <xf numFmtId="176" fontId="22" fillId="0" borderId="0"/>
    <xf numFmtId="176" fontId="22" fillId="0" borderId="0"/>
    <xf numFmtId="176" fontId="22" fillId="0" borderId="0"/>
    <xf numFmtId="176" fontId="22" fillId="0" borderId="0"/>
    <xf numFmtId="176" fontId="22" fillId="0" borderId="0"/>
    <xf numFmtId="176" fontId="84" fillId="62" borderId="0" applyNumberFormat="0" applyBorder="0" applyAlignment="0" applyProtection="0"/>
    <xf numFmtId="0" fontId="78" fillId="43" borderId="0" applyNumberFormat="0" applyBorder="0" applyAlignment="0" applyProtection="0"/>
    <xf numFmtId="0" fontId="83" fillId="63" borderId="0" applyNumberFormat="0" applyBorder="0" applyAlignment="0" applyProtection="0"/>
    <xf numFmtId="176" fontId="83" fillId="63" borderId="0" applyNumberFormat="0" applyBorder="0" applyAlignment="0" applyProtection="0"/>
    <xf numFmtId="176" fontId="22" fillId="0" borderId="0"/>
    <xf numFmtId="176" fontId="31" fillId="0" borderId="0"/>
    <xf numFmtId="176" fontId="22" fillId="0" borderId="0"/>
    <xf numFmtId="176" fontId="31" fillId="0" borderId="0"/>
    <xf numFmtId="0" fontId="83" fillId="64" borderId="0" applyNumberFormat="0" applyBorder="0" applyAlignment="0" applyProtection="0"/>
    <xf numFmtId="176" fontId="22" fillId="0" borderId="0"/>
    <xf numFmtId="176" fontId="31" fillId="0" borderId="0"/>
    <xf numFmtId="0" fontId="84" fillId="51" borderId="0" applyNumberFormat="0" applyBorder="0" applyAlignment="0" applyProtection="0"/>
    <xf numFmtId="176" fontId="84" fillId="51" borderId="0" applyNumberFormat="0" applyBorder="0" applyAlignment="0" applyProtection="0"/>
    <xf numFmtId="176" fontId="22" fillId="0" borderId="0"/>
    <xf numFmtId="176" fontId="31" fillId="0" borderId="0"/>
    <xf numFmtId="176" fontId="22" fillId="0" borderId="0"/>
    <xf numFmtId="176" fontId="31" fillId="0" borderId="0"/>
    <xf numFmtId="176" fontId="84" fillId="51" borderId="0" applyNumberFormat="0" applyBorder="0" applyAlignment="0" applyProtection="0"/>
    <xf numFmtId="176" fontId="84" fillId="51" borderId="0" applyNumberFormat="0" applyBorder="0" applyAlignment="0" applyProtection="0"/>
    <xf numFmtId="176" fontId="22" fillId="0" borderId="0"/>
    <xf numFmtId="176" fontId="22" fillId="0" borderId="0"/>
    <xf numFmtId="176" fontId="22" fillId="0" borderId="0"/>
    <xf numFmtId="176" fontId="22" fillId="0" borderId="0"/>
    <xf numFmtId="176" fontId="22" fillId="0" borderId="0"/>
    <xf numFmtId="176" fontId="22" fillId="0" borderId="0"/>
    <xf numFmtId="176" fontId="22" fillId="0" borderId="0"/>
    <xf numFmtId="176" fontId="22" fillId="0" borderId="0"/>
    <xf numFmtId="176" fontId="84" fillId="51" borderId="0" applyNumberFormat="0" applyBorder="0" applyAlignment="0" applyProtection="0"/>
    <xf numFmtId="176" fontId="22" fillId="0" borderId="0"/>
    <xf numFmtId="176" fontId="31" fillId="0" borderId="0"/>
    <xf numFmtId="176" fontId="22" fillId="0" borderId="0"/>
    <xf numFmtId="176" fontId="22" fillId="0" borderId="0"/>
    <xf numFmtId="176" fontId="22" fillId="0" borderId="0"/>
    <xf numFmtId="176" fontId="22" fillId="0" borderId="0"/>
    <xf numFmtId="176" fontId="22" fillId="0" borderId="0"/>
    <xf numFmtId="176" fontId="22" fillId="0" borderId="0"/>
    <xf numFmtId="176" fontId="22" fillId="0" borderId="0"/>
    <xf numFmtId="176" fontId="22" fillId="0" borderId="0"/>
    <xf numFmtId="176" fontId="22" fillId="0" borderId="0"/>
    <xf numFmtId="176" fontId="22" fillId="0" borderId="0"/>
    <xf numFmtId="176" fontId="84" fillId="51" borderId="0" applyNumberFormat="0" applyBorder="0" applyAlignment="0" applyProtection="0"/>
    <xf numFmtId="176" fontId="22" fillId="0" borderId="0"/>
    <xf numFmtId="176" fontId="22" fillId="0" borderId="0"/>
    <xf numFmtId="176" fontId="22" fillId="0" borderId="0"/>
    <xf numFmtId="176" fontId="84" fillId="51" borderId="0" applyNumberFormat="0" applyBorder="0" applyAlignment="0" applyProtection="0"/>
    <xf numFmtId="176" fontId="84" fillId="51" borderId="0" applyNumberFormat="0" applyBorder="0" applyAlignment="0" applyProtection="0"/>
    <xf numFmtId="176" fontId="84" fillId="51" borderId="0" applyNumberFormat="0" applyBorder="0" applyAlignment="0" applyProtection="0"/>
    <xf numFmtId="176" fontId="84" fillId="51" borderId="0" applyNumberFormat="0" applyBorder="0" applyAlignment="0" applyProtection="0"/>
    <xf numFmtId="176" fontId="84" fillId="51" borderId="0" applyNumberFormat="0" applyBorder="0" applyAlignment="0" applyProtection="0"/>
    <xf numFmtId="176" fontId="84" fillId="51" borderId="0" applyNumberFormat="0" applyBorder="0" applyAlignment="0" applyProtection="0"/>
    <xf numFmtId="176" fontId="84" fillId="51" borderId="0" applyNumberFormat="0" applyBorder="0" applyAlignment="0" applyProtection="0"/>
    <xf numFmtId="176" fontId="84" fillId="51" borderId="0" applyNumberFormat="0" applyBorder="0" applyAlignment="0" applyProtection="0"/>
    <xf numFmtId="176" fontId="84" fillId="51" borderId="0" applyNumberFormat="0" applyBorder="0" applyAlignment="0" applyProtection="0"/>
    <xf numFmtId="0" fontId="78" fillId="65" borderId="0" applyNumberFormat="0" applyBorder="0" applyAlignment="0" applyProtection="0"/>
    <xf numFmtId="0" fontId="83" fillId="66" borderId="0" applyNumberFormat="0" applyBorder="0" applyAlignment="0" applyProtection="0"/>
    <xf numFmtId="176" fontId="22" fillId="0" borderId="0"/>
    <xf numFmtId="176" fontId="31" fillId="0" borderId="0"/>
    <xf numFmtId="0" fontId="83" fillId="67" borderId="0" applyNumberFormat="0" applyBorder="0" applyAlignment="0" applyProtection="0"/>
    <xf numFmtId="176" fontId="83" fillId="67" borderId="0" applyNumberFormat="0" applyBorder="0" applyAlignment="0" applyProtection="0"/>
    <xf numFmtId="176" fontId="22" fillId="0" borderId="0"/>
    <xf numFmtId="176" fontId="31" fillId="0" borderId="0"/>
    <xf numFmtId="176" fontId="22" fillId="0" borderId="0"/>
    <xf numFmtId="176" fontId="31" fillId="0" borderId="0"/>
    <xf numFmtId="0" fontId="84" fillId="68" borderId="0" applyNumberFormat="0" applyBorder="0" applyAlignment="0" applyProtection="0"/>
    <xf numFmtId="176" fontId="84" fillId="68" borderId="0" applyNumberFormat="0" applyBorder="0" applyAlignment="0" applyProtection="0"/>
    <xf numFmtId="176" fontId="22" fillId="0" borderId="0"/>
    <xf numFmtId="176" fontId="31" fillId="0" borderId="0"/>
    <xf numFmtId="176" fontId="22" fillId="0" borderId="0"/>
    <xf numFmtId="176" fontId="31" fillId="0" borderId="0"/>
    <xf numFmtId="176" fontId="84" fillId="69" borderId="0" applyNumberFormat="0" applyBorder="0" applyAlignment="0" applyProtection="0"/>
    <xf numFmtId="176" fontId="84" fillId="69" borderId="0" applyNumberFormat="0" applyBorder="0" applyAlignment="0" applyProtection="0"/>
    <xf numFmtId="176" fontId="22" fillId="0" borderId="0"/>
    <xf numFmtId="176" fontId="22" fillId="0" borderId="0"/>
    <xf numFmtId="176" fontId="22" fillId="0" borderId="0"/>
    <xf numFmtId="176" fontId="22" fillId="0" borderId="0"/>
    <xf numFmtId="176" fontId="22" fillId="0" borderId="0"/>
    <xf numFmtId="176" fontId="22" fillId="0" borderId="0"/>
    <xf numFmtId="176" fontId="22" fillId="0" borderId="0"/>
    <xf numFmtId="176" fontId="22" fillId="0" borderId="0"/>
    <xf numFmtId="176" fontId="84" fillId="69" borderId="0" applyNumberFormat="0" applyBorder="0" applyAlignment="0" applyProtection="0"/>
    <xf numFmtId="176" fontId="22" fillId="0" borderId="0"/>
    <xf numFmtId="176" fontId="31" fillId="0" borderId="0"/>
    <xf numFmtId="176" fontId="22" fillId="0" borderId="0"/>
    <xf numFmtId="176" fontId="22" fillId="0" borderId="0"/>
    <xf numFmtId="176" fontId="22" fillId="0" borderId="0"/>
    <xf numFmtId="176" fontId="22" fillId="0" borderId="0"/>
    <xf numFmtId="176" fontId="22" fillId="0" borderId="0"/>
    <xf numFmtId="176" fontId="22" fillId="0" borderId="0"/>
    <xf numFmtId="176" fontId="22" fillId="0" borderId="0"/>
    <xf numFmtId="176" fontId="22" fillId="0" borderId="0"/>
    <xf numFmtId="176" fontId="22" fillId="0" borderId="0"/>
    <xf numFmtId="176" fontId="22" fillId="0" borderId="0"/>
    <xf numFmtId="176" fontId="84" fillId="69" borderId="0" applyNumberFormat="0" applyBorder="0" applyAlignment="0" applyProtection="0"/>
    <xf numFmtId="176" fontId="22" fillId="0" borderId="0"/>
    <xf numFmtId="176" fontId="22" fillId="0" borderId="0"/>
    <xf numFmtId="176" fontId="22" fillId="0" borderId="0"/>
    <xf numFmtId="176" fontId="84" fillId="69" borderId="0" applyNumberFormat="0" applyBorder="0" applyAlignment="0" applyProtection="0"/>
    <xf numFmtId="176" fontId="84" fillId="69" borderId="0" applyNumberFormat="0" applyBorder="0" applyAlignment="0" applyProtection="0"/>
    <xf numFmtId="176" fontId="84" fillId="69" borderId="0" applyNumberFormat="0" applyBorder="0" applyAlignment="0" applyProtection="0"/>
    <xf numFmtId="176" fontId="84" fillId="69" borderId="0" applyNumberFormat="0" applyBorder="0" applyAlignment="0" applyProtection="0"/>
    <xf numFmtId="176" fontId="84" fillId="69" borderId="0" applyNumberFormat="0" applyBorder="0" applyAlignment="0" applyProtection="0"/>
    <xf numFmtId="176" fontId="84" fillId="69" borderId="0" applyNumberFormat="0" applyBorder="0" applyAlignment="0" applyProtection="0"/>
    <xf numFmtId="176" fontId="84" fillId="69" borderId="0" applyNumberFormat="0" applyBorder="0" applyAlignment="0" applyProtection="0"/>
    <xf numFmtId="176" fontId="84" fillId="69" borderId="0" applyNumberFormat="0" applyBorder="0" applyAlignment="0" applyProtection="0"/>
    <xf numFmtId="176" fontId="84" fillId="69" borderId="0" applyNumberFormat="0" applyBorder="0" applyAlignment="0" applyProtection="0"/>
    <xf numFmtId="204" fontId="85" fillId="70" borderId="0">
      <alignment horizontal="center" vertical="center"/>
    </xf>
    <xf numFmtId="205" fontId="86" fillId="0" borderId="17" applyFont="0" applyFill="0">
      <alignment horizontal="right" vertical="center"/>
      <protection locked="0"/>
    </xf>
    <xf numFmtId="206" fontId="22" fillId="0" borderId="0" applyFont="0" applyFill="0" applyBorder="0" applyProtection="0"/>
    <xf numFmtId="206" fontId="22" fillId="0" borderId="0" applyFont="0" applyFill="0" applyBorder="0" applyProtection="0"/>
    <xf numFmtId="206" fontId="22" fillId="0" borderId="0" applyFont="0" applyFill="0" applyBorder="0" applyProtection="0"/>
    <xf numFmtId="206" fontId="22" fillId="0" borderId="0" applyFont="0" applyFill="0" applyBorder="0" applyProtection="0"/>
    <xf numFmtId="206" fontId="22" fillId="0" borderId="0" applyFont="0" applyFill="0" applyBorder="0" applyProtection="0"/>
    <xf numFmtId="206" fontId="22" fillId="0" borderId="0" applyFont="0" applyFill="0" applyBorder="0" applyProtection="0"/>
    <xf numFmtId="206" fontId="22" fillId="0" borderId="0" applyFont="0" applyFill="0" applyBorder="0" applyProtection="0"/>
    <xf numFmtId="206" fontId="22" fillId="0" borderId="0" applyFont="0" applyFill="0" applyBorder="0" applyProtection="0"/>
    <xf numFmtId="206" fontId="22" fillId="0" borderId="0" applyFont="0" applyFill="0" applyBorder="0" applyProtection="0"/>
    <xf numFmtId="176" fontId="87" fillId="0" borderId="0" applyNumberFormat="0" applyFill="0" applyBorder="0" applyAlignment="0" applyProtection="0">
      <alignment vertical="top"/>
      <protection locked="0"/>
    </xf>
    <xf numFmtId="176" fontId="87" fillId="0" borderId="0" applyNumberFormat="0" applyFill="0" applyBorder="0" applyAlignment="0" applyProtection="0">
      <alignment vertical="top"/>
      <protection locked="0"/>
    </xf>
    <xf numFmtId="176" fontId="22" fillId="0" borderId="0"/>
    <xf numFmtId="0" fontId="87" fillId="0" borderId="0" applyNumberFormat="0" applyFill="0" applyBorder="0" applyAlignment="0" applyProtection="0">
      <alignment vertical="top"/>
      <protection locked="0"/>
    </xf>
    <xf numFmtId="207" fontId="6" fillId="0" borderId="0" applyFont="0" applyFill="0" applyBorder="0" applyAlignment="0" applyProtection="0"/>
    <xf numFmtId="208" fontId="6" fillId="0" borderId="0" applyFont="0" applyFill="0" applyBorder="0" applyAlignment="0" applyProtection="0"/>
    <xf numFmtId="0" fontId="88" fillId="0" borderId="0" applyNumberFormat="0" applyFill="0" applyBorder="0" applyAlignment="0" applyProtection="0">
      <alignment vertical="top"/>
      <protection locked="0"/>
    </xf>
    <xf numFmtId="0" fontId="29" fillId="0" borderId="0"/>
    <xf numFmtId="209" fontId="39" fillId="0" borderId="18">
      <protection locked="0"/>
    </xf>
    <xf numFmtId="176" fontId="22" fillId="0" borderId="0"/>
    <xf numFmtId="210" fontId="16" fillId="0" borderId="0" applyFont="0" applyFill="0" applyBorder="0" applyAlignment="0" applyProtection="0"/>
    <xf numFmtId="211" fontId="16" fillId="0" borderId="0" applyFont="0" applyFill="0" applyBorder="0" applyAlignment="0" applyProtection="0"/>
    <xf numFmtId="212" fontId="89" fillId="0" borderId="0">
      <alignment horizontal="left"/>
    </xf>
    <xf numFmtId="39" fontId="90" fillId="0" borderId="0" applyFont="0" applyFill="0">
      <alignment vertical="center"/>
    </xf>
    <xf numFmtId="0" fontId="91" fillId="0" borderId="0">
      <alignment horizontal="right"/>
    </xf>
    <xf numFmtId="205" fontId="86" fillId="0" borderId="0" applyFont="0" applyBorder="0" applyProtection="0">
      <alignment vertical="center"/>
    </xf>
    <xf numFmtId="204" fontId="22" fillId="0" borderId="0" applyNumberFormat="0" applyFont="0" applyAlignment="0">
      <alignment horizontal="center" vertical="center"/>
    </xf>
    <xf numFmtId="0" fontId="92" fillId="0" borderId="19" applyFont="0" applyFill="0" applyBorder="0" applyAlignment="0" applyProtection="0">
      <alignment horizontal="center" vertical="center"/>
    </xf>
    <xf numFmtId="0" fontId="92" fillId="0" borderId="19" applyFont="0" applyFill="0" applyBorder="0" applyAlignment="0" applyProtection="0">
      <alignment horizontal="center" vertical="center"/>
    </xf>
    <xf numFmtId="0" fontId="29" fillId="0" borderId="0" applyNumberFormat="0" applyFill="0" applyBorder="0" applyAlignment="0" applyProtection="0"/>
    <xf numFmtId="0" fontId="93" fillId="0" borderId="0" applyNumberFormat="0" applyFill="0" applyBorder="0" applyAlignment="0" applyProtection="0"/>
    <xf numFmtId="206" fontId="94" fillId="71" borderId="16"/>
    <xf numFmtId="206" fontId="94" fillId="71" borderId="16"/>
    <xf numFmtId="206" fontId="94" fillId="71" borderId="16"/>
    <xf numFmtId="206" fontId="94" fillId="71" borderId="16"/>
    <xf numFmtId="206" fontId="94" fillId="71" borderId="16"/>
    <xf numFmtId="206" fontId="94" fillId="71" borderId="16"/>
    <xf numFmtId="206" fontId="94" fillId="71" borderId="16"/>
    <xf numFmtId="206" fontId="94" fillId="71" borderId="16"/>
    <xf numFmtId="206" fontId="94" fillId="71" borderId="16"/>
    <xf numFmtId="206" fontId="94" fillId="71" borderId="16"/>
    <xf numFmtId="206" fontId="94" fillId="71" borderId="16"/>
    <xf numFmtId="206" fontId="94" fillId="71" borderId="16"/>
    <xf numFmtId="206" fontId="94" fillId="71" borderId="16"/>
    <xf numFmtId="206" fontId="94" fillId="71" borderId="16"/>
    <xf numFmtId="206" fontId="94" fillId="71" borderId="16"/>
    <xf numFmtId="206" fontId="94" fillId="71" borderId="16"/>
    <xf numFmtId="206" fontId="94" fillId="71" borderId="16"/>
    <xf numFmtId="206" fontId="94" fillId="71" borderId="16"/>
    <xf numFmtId="206" fontId="94" fillId="71" borderId="16"/>
    <xf numFmtId="206" fontId="94" fillId="71" borderId="16"/>
    <xf numFmtId="206" fontId="94" fillId="71" borderId="16"/>
    <xf numFmtId="206" fontId="94" fillId="71" borderId="16"/>
    <xf numFmtId="206" fontId="94" fillId="71" borderId="16"/>
    <xf numFmtId="206" fontId="94" fillId="71" borderId="16"/>
    <xf numFmtId="206" fontId="94" fillId="71" borderId="16"/>
    <xf numFmtId="206" fontId="94" fillId="71" borderId="16"/>
    <xf numFmtId="206" fontId="94" fillId="71" borderId="16"/>
    <xf numFmtId="206" fontId="94" fillId="71" borderId="16"/>
    <xf numFmtId="206" fontId="94" fillId="71" borderId="16"/>
    <xf numFmtId="206" fontId="94" fillId="71" borderId="16"/>
    <xf numFmtId="206" fontId="94" fillId="71" borderId="16"/>
    <xf numFmtId="206" fontId="94" fillId="71" borderId="16"/>
    <xf numFmtId="206" fontId="94" fillId="71" borderId="16"/>
    <xf numFmtId="206" fontId="94" fillId="71" borderId="16"/>
    <xf numFmtId="206" fontId="94" fillId="71" borderId="16"/>
    <xf numFmtId="206" fontId="94" fillId="71" borderId="16"/>
    <xf numFmtId="206" fontId="94" fillId="71" borderId="16"/>
    <xf numFmtId="206" fontId="94" fillId="71" borderId="16"/>
    <xf numFmtId="206" fontId="94" fillId="71" borderId="16"/>
    <xf numFmtId="206" fontId="94" fillId="71" borderId="16"/>
    <xf numFmtId="206" fontId="94" fillId="71" borderId="16"/>
    <xf numFmtId="206" fontId="94" fillId="71" borderId="16"/>
    <xf numFmtId="206" fontId="94" fillId="71" borderId="16"/>
    <xf numFmtId="206" fontId="94" fillId="71" borderId="16"/>
    <xf numFmtId="206" fontId="94" fillId="71" borderId="16"/>
    <xf numFmtId="206" fontId="94" fillId="71" borderId="16"/>
    <xf numFmtId="206" fontId="94" fillId="71" borderId="16"/>
    <xf numFmtId="206" fontId="94" fillId="71" borderId="16"/>
    <xf numFmtId="206" fontId="94" fillId="71" borderId="16"/>
    <xf numFmtId="206" fontId="94" fillId="71" borderId="16"/>
    <xf numFmtId="206" fontId="94" fillId="71" borderId="16"/>
    <xf numFmtId="206" fontId="94" fillId="71" borderId="16"/>
    <xf numFmtId="206" fontId="94" fillId="71" borderId="16"/>
    <xf numFmtId="206" fontId="94" fillId="71" borderId="16"/>
    <xf numFmtId="206" fontId="94" fillId="71" borderId="16"/>
    <xf numFmtId="206" fontId="94" fillId="71" borderId="16"/>
    <xf numFmtId="206" fontId="94" fillId="71" borderId="16"/>
    <xf numFmtId="206" fontId="94" fillId="71" borderId="16"/>
    <xf numFmtId="206" fontId="94" fillId="71" borderId="16"/>
    <xf numFmtId="206" fontId="94" fillId="71" borderId="16"/>
    <xf numFmtId="206" fontId="94" fillId="71" borderId="16"/>
    <xf numFmtId="206" fontId="94" fillId="71" borderId="16"/>
    <xf numFmtId="206" fontId="94" fillId="71" borderId="16"/>
    <xf numFmtId="206" fontId="94" fillId="71" borderId="16"/>
    <xf numFmtId="206" fontId="94" fillId="71" borderId="16"/>
    <xf numFmtId="206" fontId="94" fillId="71" borderId="16"/>
    <xf numFmtId="206" fontId="94" fillId="71" borderId="16"/>
    <xf numFmtId="206" fontId="94" fillId="71" borderId="16"/>
    <xf numFmtId="206" fontId="94" fillId="71" borderId="16"/>
    <xf numFmtId="206" fontId="94" fillId="71" borderId="16"/>
    <xf numFmtId="206" fontId="94" fillId="71" borderId="16"/>
    <xf numFmtId="206" fontId="94" fillId="71" borderId="16"/>
    <xf numFmtId="206" fontId="94" fillId="71" borderId="16"/>
    <xf numFmtId="206" fontId="94" fillId="71" borderId="16"/>
    <xf numFmtId="206" fontId="94" fillId="71" borderId="16"/>
    <xf numFmtId="206" fontId="94" fillId="71" borderId="16"/>
    <xf numFmtId="206" fontId="94" fillId="71" borderId="16"/>
    <xf numFmtId="206" fontId="94" fillId="71" borderId="16"/>
    <xf numFmtId="206" fontId="94" fillId="71" borderId="16"/>
    <xf numFmtId="206" fontId="94" fillId="71" borderId="16"/>
    <xf numFmtId="206" fontId="94" fillId="71" borderId="16"/>
    <xf numFmtId="206" fontId="94" fillId="71" borderId="16"/>
    <xf numFmtId="206" fontId="94" fillId="71" borderId="16"/>
    <xf numFmtId="206" fontId="94" fillId="71" borderId="16"/>
    <xf numFmtId="206" fontId="94" fillId="71" borderId="16"/>
    <xf numFmtId="206" fontId="94" fillId="71" borderId="16"/>
    <xf numFmtId="206" fontId="94" fillId="71" borderId="16"/>
    <xf numFmtId="206" fontId="94" fillId="71" borderId="16"/>
    <xf numFmtId="206" fontId="94" fillId="71" borderId="16"/>
    <xf numFmtId="206" fontId="94" fillId="71" borderId="16"/>
    <xf numFmtId="206" fontId="94" fillId="71" borderId="16"/>
    <xf numFmtId="206" fontId="94" fillId="71" borderId="16"/>
    <xf numFmtId="206" fontId="94" fillId="71" borderId="16"/>
    <xf numFmtId="206" fontId="94" fillId="71" borderId="16"/>
    <xf numFmtId="206" fontId="94" fillId="71" borderId="16"/>
    <xf numFmtId="206" fontId="94" fillId="71" borderId="16"/>
    <xf numFmtId="206" fontId="94" fillId="71" borderId="16"/>
    <xf numFmtId="206" fontId="94" fillId="71" borderId="16"/>
    <xf numFmtId="206" fontId="94" fillId="71" borderId="16"/>
    <xf numFmtId="206" fontId="94" fillId="71" borderId="16"/>
    <xf numFmtId="206" fontId="94" fillId="71" borderId="16"/>
    <xf numFmtId="206" fontId="94" fillId="71" borderId="16"/>
    <xf numFmtId="206" fontId="94" fillId="71" borderId="16"/>
    <xf numFmtId="206" fontId="94" fillId="71" borderId="16"/>
    <xf numFmtId="206" fontId="94" fillId="71" borderId="16"/>
    <xf numFmtId="206" fontId="94" fillId="71" borderId="16"/>
    <xf numFmtId="206" fontId="94" fillId="71" borderId="16"/>
    <xf numFmtId="206" fontId="94" fillId="71" borderId="16"/>
    <xf numFmtId="206" fontId="94" fillId="71" borderId="16"/>
    <xf numFmtId="206" fontId="94" fillId="71" borderId="16"/>
    <xf numFmtId="206" fontId="94" fillId="71" borderId="16"/>
    <xf numFmtId="206" fontId="94" fillId="71" borderId="16"/>
    <xf numFmtId="206" fontId="94" fillId="71" borderId="16"/>
    <xf numFmtId="206" fontId="94" fillId="71" borderId="16"/>
    <xf numFmtId="206" fontId="94" fillId="71" borderId="16"/>
    <xf numFmtId="206" fontId="94" fillId="71" borderId="16"/>
    <xf numFmtId="206" fontId="94" fillId="71" borderId="16"/>
    <xf numFmtId="206" fontId="94" fillId="71" borderId="16"/>
    <xf numFmtId="206" fontId="94" fillId="71" borderId="16"/>
    <xf numFmtId="206" fontId="94" fillId="71" borderId="16"/>
    <xf numFmtId="206" fontId="94" fillId="71" borderId="16"/>
    <xf numFmtId="206" fontId="94" fillId="71" borderId="16"/>
    <xf numFmtId="206" fontId="94" fillId="71" borderId="16"/>
    <xf numFmtId="206" fontId="94" fillId="71" borderId="16"/>
    <xf numFmtId="206" fontId="94" fillId="71" borderId="16"/>
    <xf numFmtId="206" fontId="94" fillId="71" borderId="16"/>
    <xf numFmtId="206" fontId="94" fillId="71" borderId="16"/>
    <xf numFmtId="206" fontId="94" fillId="71" borderId="16"/>
    <xf numFmtId="206" fontId="94" fillId="71" borderId="16"/>
    <xf numFmtId="206" fontId="94" fillId="71" borderId="16"/>
    <xf numFmtId="206" fontId="94" fillId="71" borderId="16"/>
    <xf numFmtId="206" fontId="94" fillId="71" borderId="16"/>
    <xf numFmtId="206" fontId="94" fillId="71" borderId="16"/>
    <xf numFmtId="206" fontId="94" fillId="71" borderId="16"/>
    <xf numFmtId="206" fontId="94" fillId="71" borderId="16"/>
    <xf numFmtId="206" fontId="94" fillId="71" borderId="16"/>
    <xf numFmtId="206" fontId="94" fillId="71" borderId="16"/>
    <xf numFmtId="206" fontId="94" fillId="71" borderId="16"/>
    <xf numFmtId="206" fontId="94" fillId="71" borderId="16"/>
    <xf numFmtId="206" fontId="94" fillId="71" borderId="16"/>
    <xf numFmtId="206" fontId="94" fillId="71" borderId="16"/>
    <xf numFmtId="206" fontId="94" fillId="71" borderId="16"/>
    <xf numFmtId="206" fontId="94" fillId="71" borderId="16"/>
    <xf numFmtId="206" fontId="94" fillId="71" borderId="16"/>
    <xf numFmtId="206" fontId="94" fillId="71" borderId="16"/>
    <xf numFmtId="206" fontId="94" fillId="71" borderId="16"/>
    <xf numFmtId="206" fontId="94" fillId="71" borderId="16"/>
    <xf numFmtId="206" fontId="94" fillId="71" borderId="16"/>
    <xf numFmtId="206" fontId="94" fillId="71" borderId="16"/>
    <xf numFmtId="206" fontId="94" fillId="71" borderId="16"/>
    <xf numFmtId="206" fontId="94" fillId="71" borderId="16"/>
    <xf numFmtId="206" fontId="94" fillId="71" borderId="16"/>
    <xf numFmtId="206" fontId="94" fillId="71" borderId="16"/>
    <xf numFmtId="206" fontId="94" fillId="71" borderId="16"/>
    <xf numFmtId="206" fontId="94" fillId="71" borderId="16"/>
    <xf numFmtId="206" fontId="94" fillId="71" borderId="16"/>
    <xf numFmtId="206" fontId="94" fillId="71" borderId="16"/>
    <xf numFmtId="206" fontId="94" fillId="71" borderId="16"/>
    <xf numFmtId="206" fontId="94" fillId="71" borderId="16"/>
    <xf numFmtId="206" fontId="94" fillId="71" borderId="16"/>
    <xf numFmtId="206" fontId="94" fillId="71" borderId="16"/>
    <xf numFmtId="206" fontId="94" fillId="71" borderId="16"/>
    <xf numFmtId="206" fontId="94" fillId="71" borderId="16"/>
    <xf numFmtId="206" fontId="94" fillId="71" borderId="16"/>
    <xf numFmtId="206" fontId="94" fillId="71" borderId="16"/>
    <xf numFmtId="206" fontId="94" fillId="71" borderId="16"/>
    <xf numFmtId="206" fontId="94" fillId="71" borderId="16"/>
    <xf numFmtId="206" fontId="94" fillId="71" borderId="16"/>
    <xf numFmtId="206" fontId="94" fillId="71" borderId="16"/>
    <xf numFmtId="206" fontId="94" fillId="71" borderId="16"/>
    <xf numFmtId="206" fontId="94" fillId="71" borderId="16"/>
    <xf numFmtId="206" fontId="94" fillId="71" borderId="16"/>
    <xf numFmtId="206" fontId="94" fillId="71" borderId="16"/>
    <xf numFmtId="206" fontId="94" fillId="71" borderId="16"/>
    <xf numFmtId="206" fontId="94" fillId="71" borderId="16"/>
    <xf numFmtId="206" fontId="94" fillId="71" borderId="16"/>
    <xf numFmtId="206" fontId="94" fillId="71" borderId="16"/>
    <xf numFmtId="206" fontId="94" fillId="71" borderId="16"/>
    <xf numFmtId="206" fontId="94" fillId="71" borderId="16"/>
    <xf numFmtId="206" fontId="94" fillId="71" borderId="16"/>
    <xf numFmtId="206" fontId="94" fillId="71" borderId="16"/>
    <xf numFmtId="206" fontId="94" fillId="71" borderId="16"/>
    <xf numFmtId="206" fontId="94" fillId="71" borderId="16"/>
    <xf numFmtId="206" fontId="94" fillId="71" borderId="16"/>
    <xf numFmtId="206" fontId="94" fillId="71" borderId="16"/>
    <xf numFmtId="206" fontId="94" fillId="71" borderId="16"/>
    <xf numFmtId="206" fontId="94" fillId="71" borderId="16"/>
    <xf numFmtId="206" fontId="94" fillId="71" borderId="16"/>
    <xf numFmtId="206" fontId="94" fillId="71" borderId="16"/>
    <xf numFmtId="206" fontId="94" fillId="71" borderId="16"/>
    <xf numFmtId="206" fontId="94" fillId="71" borderId="16"/>
    <xf numFmtId="206" fontId="94" fillId="71" borderId="16"/>
    <xf numFmtId="206" fontId="94" fillId="71" borderId="16"/>
    <xf numFmtId="206" fontId="94" fillId="71" borderId="16"/>
    <xf numFmtId="206" fontId="94" fillId="71" borderId="16"/>
    <xf numFmtId="206" fontId="94" fillId="71" borderId="16"/>
    <xf numFmtId="206" fontId="94" fillId="71" borderId="16"/>
    <xf numFmtId="206" fontId="94" fillId="71" borderId="16"/>
    <xf numFmtId="206" fontId="94" fillId="71" borderId="16"/>
    <xf numFmtId="206" fontId="94" fillId="71" borderId="16"/>
    <xf numFmtId="206" fontId="94" fillId="71" borderId="16"/>
    <xf numFmtId="206" fontId="94" fillId="71" borderId="16"/>
    <xf numFmtId="206" fontId="94" fillId="71" borderId="16"/>
    <xf numFmtId="206" fontId="94" fillId="71" borderId="16"/>
    <xf numFmtId="206" fontId="94" fillId="71" borderId="16"/>
    <xf numFmtId="206" fontId="94" fillId="71" borderId="16"/>
    <xf numFmtId="206" fontId="94" fillId="71" borderId="16"/>
    <xf numFmtId="206" fontId="94" fillId="71" borderId="16"/>
    <xf numFmtId="206" fontId="94" fillId="71" borderId="16"/>
    <xf numFmtId="206" fontId="94" fillId="71" borderId="16"/>
    <xf numFmtId="206" fontId="94" fillId="71" borderId="16"/>
    <xf numFmtId="206" fontId="94" fillId="71" borderId="16"/>
    <xf numFmtId="206" fontId="94" fillId="71" borderId="16"/>
    <xf numFmtId="206" fontId="94" fillId="71" borderId="16"/>
    <xf numFmtId="206" fontId="94" fillId="71" borderId="16"/>
    <xf numFmtId="206" fontId="94" fillId="71" borderId="16"/>
    <xf numFmtId="206" fontId="94" fillId="71" borderId="16"/>
    <xf numFmtId="206" fontId="94" fillId="71" borderId="16"/>
    <xf numFmtId="206" fontId="94" fillId="71" borderId="16"/>
    <xf numFmtId="206" fontId="94" fillId="71" borderId="16"/>
    <xf numFmtId="206" fontId="94" fillId="71" borderId="16"/>
    <xf numFmtId="206" fontId="94" fillId="71" borderId="16"/>
    <xf numFmtId="206" fontId="94" fillId="71" borderId="16"/>
    <xf numFmtId="206" fontId="94" fillId="71" borderId="16"/>
    <xf numFmtId="206" fontId="94" fillId="71" borderId="16"/>
    <xf numFmtId="206" fontId="94" fillId="71" borderId="16"/>
    <xf numFmtId="206" fontId="94" fillId="71" borderId="16"/>
    <xf numFmtId="206" fontId="94" fillId="71" borderId="16"/>
    <xf numFmtId="206" fontId="94" fillId="71" borderId="16"/>
    <xf numFmtId="206" fontId="94" fillId="71" borderId="16"/>
    <xf numFmtId="206" fontId="94" fillId="71" borderId="16"/>
    <xf numFmtId="206" fontId="94" fillId="71" borderId="16"/>
    <xf numFmtId="206" fontId="94" fillId="71" borderId="16"/>
    <xf numFmtId="206" fontId="94" fillId="71" borderId="16"/>
    <xf numFmtId="206" fontId="94" fillId="71" borderId="16"/>
    <xf numFmtId="206" fontId="94" fillId="71" borderId="16"/>
    <xf numFmtId="206" fontId="94" fillId="71" borderId="16"/>
    <xf numFmtId="206" fontId="94" fillId="71" borderId="16"/>
    <xf numFmtId="206" fontId="94" fillId="71" borderId="16"/>
    <xf numFmtId="206" fontId="94" fillId="71" borderId="16"/>
    <xf numFmtId="206" fontId="94" fillId="71" borderId="16"/>
    <xf numFmtId="206" fontId="94" fillId="71" borderId="16"/>
    <xf numFmtId="206" fontId="94" fillId="71" borderId="16"/>
    <xf numFmtId="206" fontId="94" fillId="71" borderId="16"/>
    <xf numFmtId="206" fontId="94" fillId="71" borderId="16"/>
    <xf numFmtId="206" fontId="94" fillId="71" borderId="16"/>
    <xf numFmtId="206" fontId="94" fillId="71" borderId="16"/>
    <xf numFmtId="206" fontId="94" fillId="71" borderId="16"/>
    <xf numFmtId="206" fontId="94" fillId="71" borderId="16"/>
    <xf numFmtId="206" fontId="94" fillId="71" borderId="16"/>
    <xf numFmtId="206" fontId="94" fillId="71" borderId="16"/>
    <xf numFmtId="206" fontId="94" fillId="71" borderId="16"/>
    <xf numFmtId="206" fontId="94" fillId="71" borderId="16"/>
    <xf numFmtId="206" fontId="94" fillId="71" borderId="16"/>
    <xf numFmtId="213" fontId="65" fillId="0" borderId="0"/>
    <xf numFmtId="0" fontId="42" fillId="0" borderId="0"/>
    <xf numFmtId="0" fontId="42" fillId="0" borderId="0"/>
    <xf numFmtId="0" fontId="42" fillId="0" borderId="0"/>
    <xf numFmtId="0" fontId="42" fillId="0" borderId="0"/>
    <xf numFmtId="0" fontId="42" fillId="0" borderId="0"/>
    <xf numFmtId="0" fontId="42" fillId="0" borderId="0"/>
    <xf numFmtId="0" fontId="42" fillId="0" borderId="0"/>
    <xf numFmtId="0" fontId="42" fillId="0" borderId="0"/>
    <xf numFmtId="0" fontId="42" fillId="0" borderId="0"/>
    <xf numFmtId="0" fontId="95" fillId="0" borderId="0"/>
    <xf numFmtId="0" fontId="96" fillId="0" borderId="0"/>
    <xf numFmtId="175" fontId="97" fillId="0" borderId="0"/>
    <xf numFmtId="39" fontId="98" fillId="8" borderId="0" applyNumberFormat="0" applyBorder="0">
      <alignment vertical="center"/>
    </xf>
    <xf numFmtId="0" fontId="99" fillId="20" borderId="0" applyNumberFormat="0" applyBorder="0" applyAlignment="0" applyProtection="0"/>
    <xf numFmtId="176" fontId="100" fillId="66" borderId="0" applyNumberFormat="0" applyBorder="0" applyAlignment="0" applyProtection="0"/>
    <xf numFmtId="176" fontId="22" fillId="0" borderId="0"/>
    <xf numFmtId="176" fontId="31" fillId="0" borderId="0"/>
    <xf numFmtId="176" fontId="22" fillId="0" borderId="0"/>
    <xf numFmtId="176" fontId="31" fillId="0" borderId="0"/>
    <xf numFmtId="0" fontId="48" fillId="58" borderId="0"/>
    <xf numFmtId="0" fontId="101" fillId="58" borderId="0"/>
    <xf numFmtId="0" fontId="102" fillId="0" borderId="0" applyNumberFormat="0" applyFill="0" applyBorder="0" applyAlignment="0" applyProtection="0">
      <alignment vertical="top"/>
      <protection locked="0"/>
    </xf>
    <xf numFmtId="0" fontId="103" fillId="0" borderId="0"/>
    <xf numFmtId="0" fontId="103" fillId="0" borderId="0"/>
    <xf numFmtId="0" fontId="104" fillId="0" borderId="0"/>
    <xf numFmtId="0" fontId="105" fillId="0" borderId="0" applyNumberFormat="0" applyFill="0" applyBorder="0" applyAlignment="0" applyProtection="0"/>
    <xf numFmtId="0" fontId="39" fillId="0" borderId="0">
      <alignment horizontal="left"/>
    </xf>
    <xf numFmtId="0" fontId="106" fillId="0" borderId="0" applyNumberFormat="0" applyFill="0" applyBorder="0" applyAlignment="0" applyProtection="0"/>
    <xf numFmtId="181" fontId="97" fillId="0" borderId="0"/>
    <xf numFmtId="0" fontId="107" fillId="0" borderId="0" applyNumberFormat="0" applyFill="0" applyBorder="0" applyAlignment="0" applyProtection="0"/>
    <xf numFmtId="0" fontId="108" fillId="0" borderId="2" applyNumberFormat="0" applyFill="0" applyAlignment="0" applyProtection="0"/>
    <xf numFmtId="0" fontId="108" fillId="0" borderId="2" applyNumberFormat="0" applyFill="0" applyAlignment="0" applyProtection="0"/>
    <xf numFmtId="0" fontId="108" fillId="0" borderId="2" applyNumberFormat="0" applyFill="0" applyAlignment="0" applyProtection="0"/>
    <xf numFmtId="0" fontId="109" fillId="0" borderId="0">
      <alignment vertical="center"/>
    </xf>
    <xf numFmtId="4" fontId="109" fillId="0" borderId="0" applyNumberFormat="0" applyFont="0" applyFill="0" applyAlignment="0" applyProtection="0">
      <alignment horizontal="center"/>
    </xf>
    <xf numFmtId="214" fontId="110" fillId="0" borderId="0" applyFont="0" applyFill="0" applyBorder="0" applyAlignment="0" applyProtection="0"/>
    <xf numFmtId="0" fontId="6" fillId="0" borderId="0" applyFont="0" applyFill="0" applyBorder="0" applyAlignment="0" applyProtection="0"/>
    <xf numFmtId="215" fontId="111" fillId="0" borderId="0"/>
    <xf numFmtId="0" fontId="112" fillId="0" borderId="0"/>
    <xf numFmtId="216" fontId="113" fillId="0" borderId="0"/>
    <xf numFmtId="216" fontId="113" fillId="0" borderId="20"/>
    <xf numFmtId="216" fontId="113" fillId="0" borderId="20"/>
    <xf numFmtId="216" fontId="113" fillId="0" borderId="20"/>
    <xf numFmtId="216" fontId="113" fillId="0" borderId="20"/>
    <xf numFmtId="216" fontId="113" fillId="0" borderId="20"/>
    <xf numFmtId="216" fontId="113" fillId="0" borderId="20"/>
    <xf numFmtId="216" fontId="113" fillId="0" borderId="20"/>
    <xf numFmtId="216" fontId="113" fillId="0" borderId="20"/>
    <xf numFmtId="216" fontId="113" fillId="0" borderId="20"/>
    <xf numFmtId="216" fontId="113" fillId="0" borderId="20"/>
    <xf numFmtId="216" fontId="113" fillId="0" borderId="20"/>
    <xf numFmtId="216" fontId="113" fillId="0" borderId="20"/>
    <xf numFmtId="216" fontId="113" fillId="0" borderId="20"/>
    <xf numFmtId="216" fontId="113" fillId="0" borderId="20"/>
    <xf numFmtId="216" fontId="113" fillId="0" borderId="20"/>
    <xf numFmtId="217" fontId="16" fillId="0" borderId="0" applyFill="0" applyAlignment="0"/>
    <xf numFmtId="0" fontId="114" fillId="0" borderId="0" applyFill="0" applyBorder="0" applyAlignment="0"/>
    <xf numFmtId="0" fontId="114" fillId="0" borderId="0" applyFill="0" applyBorder="0" applyAlignment="0"/>
    <xf numFmtId="0" fontId="114" fillId="0" borderId="0" applyFill="0" applyBorder="0" applyAlignment="0"/>
    <xf numFmtId="0" fontId="114" fillId="0" borderId="0" applyFill="0" applyBorder="0" applyAlignment="0"/>
    <xf numFmtId="0" fontId="114" fillId="0" borderId="0" applyFill="0" applyBorder="0" applyAlignment="0"/>
    <xf numFmtId="0" fontId="114" fillId="0" borderId="0" applyFill="0" applyBorder="0" applyAlignment="0"/>
    <xf numFmtId="0" fontId="114" fillId="0" borderId="0" applyFill="0" applyBorder="0" applyAlignment="0"/>
    <xf numFmtId="0" fontId="114" fillId="0" borderId="0" applyFill="0" applyBorder="0" applyAlignment="0"/>
    <xf numFmtId="0" fontId="114" fillId="0" borderId="0" applyFill="0" applyBorder="0" applyAlignment="0"/>
    <xf numFmtId="0" fontId="114" fillId="0" borderId="0" applyFill="0" applyBorder="0" applyAlignment="0"/>
    <xf numFmtId="209" fontId="96" fillId="0" borderId="0" applyFill="0" applyAlignment="0"/>
    <xf numFmtId="164" fontId="96" fillId="0" borderId="0" applyFill="0" applyAlignment="0"/>
    <xf numFmtId="218" fontId="16" fillId="0" borderId="0" applyFill="0" applyAlignment="0"/>
    <xf numFmtId="219" fontId="16" fillId="0" borderId="0" applyFill="0" applyAlignment="0"/>
    <xf numFmtId="217" fontId="16" fillId="0" borderId="0" applyFill="0" applyAlignment="0"/>
    <xf numFmtId="220" fontId="16" fillId="0" borderId="0" applyFill="0" applyAlignment="0"/>
    <xf numFmtId="209" fontId="96" fillId="0" borderId="0" applyFill="0" applyAlignment="0"/>
    <xf numFmtId="0" fontId="115" fillId="72" borderId="21" applyNumberFormat="0" applyAlignment="0" applyProtection="0"/>
    <xf numFmtId="0" fontId="115" fillId="72" borderId="21" applyNumberFormat="0" applyAlignment="0" applyProtection="0"/>
    <xf numFmtId="0" fontId="115" fillId="72" borderId="21" applyNumberFormat="0" applyAlignment="0" applyProtection="0"/>
    <xf numFmtId="0" fontId="115" fillId="72" borderId="21" applyNumberFormat="0" applyAlignment="0" applyProtection="0"/>
    <xf numFmtId="0" fontId="115" fillId="72" borderId="21" applyNumberFormat="0" applyAlignment="0" applyProtection="0"/>
    <xf numFmtId="0" fontId="115" fillId="72" borderId="21" applyNumberFormat="0" applyAlignment="0" applyProtection="0"/>
    <xf numFmtId="0" fontId="115" fillId="72" borderId="21" applyNumberFormat="0" applyAlignment="0" applyProtection="0"/>
    <xf numFmtId="0" fontId="115" fillId="72" borderId="21" applyNumberFormat="0" applyAlignment="0" applyProtection="0"/>
    <xf numFmtId="0" fontId="115" fillId="72" borderId="21" applyNumberFormat="0" applyAlignment="0" applyProtection="0"/>
    <xf numFmtId="0" fontId="115" fillId="72" borderId="21" applyNumberFormat="0" applyAlignment="0" applyProtection="0"/>
    <xf numFmtId="0" fontId="115" fillId="72" borderId="21" applyNumberFormat="0" applyAlignment="0" applyProtection="0"/>
    <xf numFmtId="0" fontId="115" fillId="72" borderId="21" applyNumberFormat="0" applyAlignment="0" applyProtection="0"/>
    <xf numFmtId="0" fontId="115" fillId="72" borderId="21" applyNumberFormat="0" applyAlignment="0" applyProtection="0"/>
    <xf numFmtId="0" fontId="115" fillId="72" borderId="21" applyNumberFormat="0" applyAlignment="0" applyProtection="0"/>
    <xf numFmtId="0" fontId="115" fillId="72" borderId="21" applyNumberFormat="0" applyAlignment="0" applyProtection="0"/>
    <xf numFmtId="0" fontId="115" fillId="72" borderId="21" applyNumberFormat="0" applyAlignment="0" applyProtection="0"/>
    <xf numFmtId="0" fontId="115" fillId="72" borderId="21" applyNumberFormat="0" applyAlignment="0" applyProtection="0"/>
    <xf numFmtId="0" fontId="115" fillId="72" borderId="21" applyNumberFormat="0" applyAlignment="0" applyProtection="0"/>
    <xf numFmtId="0" fontId="115" fillId="72" borderId="21" applyNumberFormat="0" applyAlignment="0" applyProtection="0"/>
    <xf numFmtId="0" fontId="115" fillId="72" borderId="21" applyNumberFormat="0" applyAlignment="0" applyProtection="0"/>
    <xf numFmtId="0" fontId="115" fillId="72" borderId="21" applyNumberFormat="0" applyAlignment="0" applyProtection="0"/>
    <xf numFmtId="0" fontId="115" fillId="72" borderId="21" applyNumberFormat="0" applyAlignment="0" applyProtection="0"/>
    <xf numFmtId="0" fontId="115" fillId="72" borderId="21" applyNumberFormat="0" applyAlignment="0" applyProtection="0"/>
    <xf numFmtId="0" fontId="115" fillId="72" borderId="21" applyNumberFormat="0" applyAlignment="0" applyProtection="0"/>
    <xf numFmtId="0" fontId="115" fillId="72" borderId="21" applyNumberFormat="0" applyAlignment="0" applyProtection="0"/>
    <xf numFmtId="0" fontId="115" fillId="72" borderId="21" applyNumberFormat="0" applyAlignment="0" applyProtection="0"/>
    <xf numFmtId="0" fontId="115" fillId="72" borderId="21" applyNumberFormat="0" applyAlignment="0" applyProtection="0"/>
    <xf numFmtId="0" fontId="115" fillId="72" borderId="21" applyNumberFormat="0" applyAlignment="0" applyProtection="0"/>
    <xf numFmtId="0" fontId="115" fillId="72" borderId="21" applyNumberFormat="0" applyAlignment="0" applyProtection="0"/>
    <xf numFmtId="0" fontId="115" fillId="72" borderId="21" applyNumberFormat="0" applyAlignment="0" applyProtection="0"/>
    <xf numFmtId="0" fontId="115" fillId="72" borderId="21" applyNumberFormat="0" applyAlignment="0" applyProtection="0"/>
    <xf numFmtId="0" fontId="115" fillId="72" borderId="21" applyNumberFormat="0" applyAlignment="0" applyProtection="0"/>
    <xf numFmtId="0" fontId="115" fillId="72" borderId="21" applyNumberFormat="0" applyAlignment="0" applyProtection="0"/>
    <xf numFmtId="0" fontId="115" fillId="72" borderId="21" applyNumberFormat="0" applyAlignment="0" applyProtection="0"/>
    <xf numFmtId="0" fontId="115" fillId="72" borderId="21" applyNumberFormat="0" applyAlignment="0" applyProtection="0"/>
    <xf numFmtId="0" fontId="115" fillId="72" borderId="21" applyNumberFormat="0" applyAlignment="0" applyProtection="0"/>
    <xf numFmtId="0" fontId="115" fillId="72" borderId="21" applyNumberFormat="0" applyAlignment="0" applyProtection="0"/>
    <xf numFmtId="0" fontId="115" fillId="72" borderId="21" applyNumberFormat="0" applyAlignment="0" applyProtection="0"/>
    <xf numFmtId="0" fontId="115" fillId="72" borderId="21" applyNumberFormat="0" applyAlignment="0" applyProtection="0"/>
    <xf numFmtId="0" fontId="115" fillId="72" borderId="21" applyNumberFormat="0" applyAlignment="0" applyProtection="0"/>
    <xf numFmtId="0" fontId="115" fillId="72" borderId="21" applyNumberFormat="0" applyAlignment="0" applyProtection="0"/>
    <xf numFmtId="0" fontId="115" fillId="72" borderId="21" applyNumberFormat="0" applyAlignment="0" applyProtection="0"/>
    <xf numFmtId="0" fontId="115" fillId="72" borderId="21" applyNumberFormat="0" applyAlignment="0" applyProtection="0"/>
    <xf numFmtId="0" fontId="115" fillId="72" borderId="21" applyNumberFormat="0" applyAlignment="0" applyProtection="0"/>
    <xf numFmtId="0" fontId="115" fillId="72" borderId="21" applyNumberFormat="0" applyAlignment="0" applyProtection="0"/>
    <xf numFmtId="0" fontId="115" fillId="72" borderId="21" applyNumberFormat="0" applyAlignment="0" applyProtection="0"/>
    <xf numFmtId="0" fontId="115" fillId="72" borderId="21" applyNumberFormat="0" applyAlignment="0" applyProtection="0"/>
    <xf numFmtId="0" fontId="115" fillId="72" borderId="21" applyNumberFormat="0" applyAlignment="0" applyProtection="0"/>
    <xf numFmtId="0" fontId="115" fillId="72" borderId="21" applyNumberFormat="0" applyAlignment="0" applyProtection="0"/>
    <xf numFmtId="0" fontId="115" fillId="72" borderId="21" applyNumberFormat="0" applyAlignment="0" applyProtection="0"/>
    <xf numFmtId="0" fontId="115" fillId="72" borderId="21" applyNumberFormat="0" applyAlignment="0" applyProtection="0"/>
    <xf numFmtId="0" fontId="115" fillId="72" borderId="21" applyNumberFormat="0" applyAlignment="0" applyProtection="0"/>
    <xf numFmtId="0" fontId="115" fillId="72" borderId="21" applyNumberFormat="0" applyAlignment="0" applyProtection="0"/>
    <xf numFmtId="0" fontId="115" fillId="72" borderId="21" applyNumberFormat="0" applyAlignment="0" applyProtection="0"/>
    <xf numFmtId="0" fontId="115" fillId="72" borderId="21" applyNumberFormat="0" applyAlignment="0" applyProtection="0"/>
    <xf numFmtId="0" fontId="115" fillId="72" borderId="21" applyNumberFormat="0" applyAlignment="0" applyProtection="0"/>
    <xf numFmtId="0" fontId="115" fillId="72" borderId="21" applyNumberFormat="0" applyAlignment="0" applyProtection="0"/>
    <xf numFmtId="0" fontId="115" fillId="72" borderId="21" applyNumberFormat="0" applyAlignment="0" applyProtection="0"/>
    <xf numFmtId="0" fontId="115" fillId="72" borderId="21" applyNumberFormat="0" applyAlignment="0" applyProtection="0"/>
    <xf numFmtId="0" fontId="115" fillId="72" borderId="21" applyNumberFormat="0" applyAlignment="0" applyProtection="0"/>
    <xf numFmtId="0" fontId="115" fillId="72" borderId="21" applyNumberFormat="0" applyAlignment="0" applyProtection="0"/>
    <xf numFmtId="0" fontId="115" fillId="72" borderId="21" applyNumberFormat="0" applyAlignment="0" applyProtection="0"/>
    <xf numFmtId="0" fontId="115" fillId="72" borderId="21" applyNumberFormat="0" applyAlignment="0" applyProtection="0"/>
    <xf numFmtId="0" fontId="115" fillId="72" borderId="21" applyNumberFormat="0" applyAlignment="0" applyProtection="0"/>
    <xf numFmtId="0" fontId="115" fillId="72" borderId="21" applyNumberFormat="0" applyAlignment="0" applyProtection="0"/>
    <xf numFmtId="0" fontId="115" fillId="72" borderId="21" applyNumberFormat="0" applyAlignment="0" applyProtection="0"/>
    <xf numFmtId="0" fontId="115" fillId="72" borderId="21" applyNumberFormat="0" applyAlignment="0" applyProtection="0"/>
    <xf numFmtId="0" fontId="115" fillId="72" borderId="21" applyNumberFormat="0" applyAlignment="0" applyProtection="0"/>
    <xf numFmtId="0" fontId="115" fillId="72" borderId="21" applyNumberFormat="0" applyAlignment="0" applyProtection="0"/>
    <xf numFmtId="0" fontId="115" fillId="72" borderId="21" applyNumberFormat="0" applyAlignment="0" applyProtection="0"/>
    <xf numFmtId="0" fontId="115" fillId="72" borderId="21" applyNumberFormat="0" applyAlignment="0" applyProtection="0"/>
    <xf numFmtId="0" fontId="115" fillId="72" borderId="21" applyNumberFormat="0" applyAlignment="0" applyProtection="0"/>
    <xf numFmtId="0" fontId="115" fillId="72" borderId="21" applyNumberFormat="0" applyAlignment="0" applyProtection="0"/>
    <xf numFmtId="0" fontId="115" fillId="72" borderId="21" applyNumberFormat="0" applyAlignment="0" applyProtection="0"/>
    <xf numFmtId="0" fontId="115" fillId="72" borderId="21" applyNumberFormat="0" applyAlignment="0" applyProtection="0"/>
    <xf numFmtId="0" fontId="115" fillId="72" borderId="21" applyNumberFormat="0" applyAlignment="0" applyProtection="0"/>
    <xf numFmtId="0" fontId="115" fillId="72" borderId="21" applyNumberFormat="0" applyAlignment="0" applyProtection="0"/>
    <xf numFmtId="0" fontId="115" fillId="72" borderId="21" applyNumberFormat="0" applyAlignment="0" applyProtection="0"/>
    <xf numFmtId="0" fontId="115" fillId="72" borderId="21" applyNumberFormat="0" applyAlignment="0" applyProtection="0"/>
    <xf numFmtId="0" fontId="115" fillId="72" borderId="21" applyNumberFormat="0" applyAlignment="0" applyProtection="0"/>
    <xf numFmtId="0" fontId="115" fillId="72" borderId="21" applyNumberFormat="0" applyAlignment="0" applyProtection="0"/>
    <xf numFmtId="0" fontId="115" fillId="72" borderId="21" applyNumberFormat="0" applyAlignment="0" applyProtection="0"/>
    <xf numFmtId="0" fontId="115" fillId="72" borderId="21" applyNumberFormat="0" applyAlignment="0" applyProtection="0"/>
    <xf numFmtId="0" fontId="115" fillId="72" borderId="21" applyNumberFormat="0" applyAlignment="0" applyProtection="0"/>
    <xf numFmtId="0" fontId="115" fillId="72" borderId="21" applyNumberFormat="0" applyAlignment="0" applyProtection="0"/>
    <xf numFmtId="0" fontId="115" fillId="72" borderId="21" applyNumberFormat="0" applyAlignment="0" applyProtection="0"/>
    <xf numFmtId="0" fontId="115" fillId="72" borderId="21" applyNumberFormat="0" applyAlignment="0" applyProtection="0"/>
    <xf numFmtId="0" fontId="115" fillId="72" borderId="21" applyNumberFormat="0" applyAlignment="0" applyProtection="0"/>
    <xf numFmtId="0" fontId="115" fillId="72" borderId="21" applyNumberFormat="0" applyAlignment="0" applyProtection="0"/>
    <xf numFmtId="0" fontId="115" fillId="72" borderId="21" applyNumberFormat="0" applyAlignment="0" applyProtection="0"/>
    <xf numFmtId="0" fontId="115" fillId="72" borderId="21" applyNumberFormat="0" applyAlignment="0" applyProtection="0"/>
    <xf numFmtId="0" fontId="115" fillId="72" borderId="21" applyNumberFormat="0" applyAlignment="0" applyProtection="0"/>
    <xf numFmtId="0" fontId="115" fillId="72" borderId="21" applyNumberFormat="0" applyAlignment="0" applyProtection="0"/>
    <xf numFmtId="0" fontId="115" fillId="72" borderId="21" applyNumberFormat="0" applyAlignment="0" applyProtection="0"/>
    <xf numFmtId="0" fontId="115" fillId="72" borderId="21" applyNumberFormat="0" applyAlignment="0" applyProtection="0"/>
    <xf numFmtId="0" fontId="115" fillId="72" borderId="21" applyNumberFormat="0" applyAlignment="0" applyProtection="0"/>
    <xf numFmtId="0" fontId="115" fillId="72" borderId="21" applyNumberFormat="0" applyAlignment="0" applyProtection="0"/>
    <xf numFmtId="0" fontId="115" fillId="72" borderId="21" applyNumberFormat="0" applyAlignment="0" applyProtection="0"/>
    <xf numFmtId="0" fontId="115" fillId="72" borderId="21" applyNumberFormat="0" applyAlignment="0" applyProtection="0"/>
    <xf numFmtId="0" fontId="115" fillId="72" borderId="21" applyNumberFormat="0" applyAlignment="0" applyProtection="0"/>
    <xf numFmtId="0" fontId="115" fillId="72" borderId="21" applyNumberFormat="0" applyAlignment="0" applyProtection="0"/>
    <xf numFmtId="0" fontId="115" fillId="72" borderId="21" applyNumberFormat="0" applyAlignment="0" applyProtection="0"/>
    <xf numFmtId="0" fontId="115" fillId="72" borderId="21" applyNumberFormat="0" applyAlignment="0" applyProtection="0"/>
    <xf numFmtId="0" fontId="115" fillId="72" borderId="21" applyNumberFormat="0" applyAlignment="0" applyProtection="0"/>
    <xf numFmtId="0" fontId="115" fillId="72" borderId="21" applyNumberFormat="0" applyAlignment="0" applyProtection="0"/>
    <xf numFmtId="0" fontId="115" fillId="72" borderId="21" applyNumberFormat="0" applyAlignment="0" applyProtection="0"/>
    <xf numFmtId="0" fontId="115" fillId="72" borderId="21" applyNumberFormat="0" applyAlignment="0" applyProtection="0"/>
    <xf numFmtId="0" fontId="115" fillId="72" borderId="21" applyNumberFormat="0" applyAlignment="0" applyProtection="0"/>
    <xf numFmtId="0" fontId="115" fillId="72" borderId="21" applyNumberFormat="0" applyAlignment="0" applyProtection="0"/>
    <xf numFmtId="0" fontId="115" fillId="72" borderId="21" applyNumberFormat="0" applyAlignment="0" applyProtection="0"/>
    <xf numFmtId="0" fontId="115" fillId="72" borderId="21" applyNumberFormat="0" applyAlignment="0" applyProtection="0"/>
    <xf numFmtId="0" fontId="115" fillId="72" borderId="21" applyNumberFormat="0" applyAlignment="0" applyProtection="0"/>
    <xf numFmtId="0" fontId="115" fillId="72" borderId="21" applyNumberFormat="0" applyAlignment="0" applyProtection="0"/>
    <xf numFmtId="0" fontId="115" fillId="72" borderId="21" applyNumberFormat="0" applyAlignment="0" applyProtection="0"/>
    <xf numFmtId="0" fontId="115" fillId="72" borderId="21" applyNumberFormat="0" applyAlignment="0" applyProtection="0"/>
    <xf numFmtId="0" fontId="115" fillId="72" borderId="21" applyNumberFormat="0" applyAlignment="0" applyProtection="0"/>
    <xf numFmtId="0" fontId="115" fillId="72" borderId="21" applyNumberFormat="0" applyAlignment="0" applyProtection="0"/>
    <xf numFmtId="0" fontId="115" fillId="72" borderId="21" applyNumberFormat="0" applyAlignment="0" applyProtection="0"/>
    <xf numFmtId="0" fontId="115" fillId="72" borderId="21" applyNumberFormat="0" applyAlignment="0" applyProtection="0"/>
    <xf numFmtId="0" fontId="115" fillId="72" borderId="21" applyNumberFormat="0" applyAlignment="0" applyProtection="0"/>
    <xf numFmtId="0" fontId="115" fillId="72" borderId="21" applyNumberFormat="0" applyAlignment="0" applyProtection="0"/>
    <xf numFmtId="0" fontId="115" fillId="72" borderId="21" applyNumberFormat="0" applyAlignment="0" applyProtection="0"/>
    <xf numFmtId="0" fontId="115" fillId="72" borderId="21" applyNumberFormat="0" applyAlignment="0" applyProtection="0"/>
    <xf numFmtId="0" fontId="115" fillId="72" borderId="21" applyNumberFormat="0" applyAlignment="0" applyProtection="0"/>
    <xf numFmtId="0" fontId="115" fillId="72" borderId="21" applyNumberFormat="0" applyAlignment="0" applyProtection="0"/>
    <xf numFmtId="0" fontId="115" fillId="72" borderId="21" applyNumberFormat="0" applyAlignment="0" applyProtection="0"/>
    <xf numFmtId="0" fontId="115" fillId="72" borderId="21" applyNumberFormat="0" applyAlignment="0" applyProtection="0"/>
    <xf numFmtId="0" fontId="115" fillId="72" borderId="21" applyNumberFormat="0" applyAlignment="0" applyProtection="0"/>
    <xf numFmtId="0" fontId="115" fillId="72" borderId="21" applyNumberFormat="0" applyAlignment="0" applyProtection="0"/>
    <xf numFmtId="176" fontId="116" fillId="73" borderId="22" applyNumberFormat="0" applyAlignment="0" applyProtection="0"/>
    <xf numFmtId="176" fontId="116" fillId="73" borderId="22" applyNumberFormat="0" applyAlignment="0" applyProtection="0"/>
    <xf numFmtId="0" fontId="115" fillId="72" borderId="21" applyNumberFormat="0" applyAlignment="0" applyProtection="0"/>
    <xf numFmtId="0" fontId="115" fillId="72" borderId="21" applyNumberFormat="0" applyAlignment="0" applyProtection="0"/>
    <xf numFmtId="0" fontId="115" fillId="72" borderId="21" applyNumberFormat="0" applyAlignment="0" applyProtection="0"/>
    <xf numFmtId="0" fontId="115" fillId="72" borderId="21" applyNumberFormat="0" applyAlignment="0" applyProtection="0"/>
    <xf numFmtId="0" fontId="115" fillId="72" borderId="21" applyNumberFormat="0" applyAlignment="0" applyProtection="0"/>
    <xf numFmtId="0" fontId="115" fillId="72" borderId="21" applyNumberFormat="0" applyAlignment="0" applyProtection="0"/>
    <xf numFmtId="0" fontId="115" fillId="72" borderId="21" applyNumberFormat="0" applyAlignment="0" applyProtection="0"/>
    <xf numFmtId="0" fontId="115" fillId="72" borderId="21" applyNumberFormat="0" applyAlignment="0" applyProtection="0"/>
    <xf numFmtId="0" fontId="115" fillId="72" borderId="21" applyNumberFormat="0" applyAlignment="0" applyProtection="0"/>
    <xf numFmtId="0" fontId="115" fillId="72" borderId="21" applyNumberFormat="0" applyAlignment="0" applyProtection="0"/>
    <xf numFmtId="0" fontId="115" fillId="72" borderId="21" applyNumberFormat="0" applyAlignment="0" applyProtection="0"/>
    <xf numFmtId="0" fontId="115" fillId="72" borderId="21" applyNumberFormat="0" applyAlignment="0" applyProtection="0"/>
    <xf numFmtId="0" fontId="115" fillId="72" borderId="21" applyNumberFormat="0" applyAlignment="0" applyProtection="0"/>
    <xf numFmtId="0" fontId="115" fillId="72" borderId="21" applyNumberFormat="0" applyAlignment="0" applyProtection="0"/>
    <xf numFmtId="0" fontId="115" fillId="72" borderId="21" applyNumberFormat="0" applyAlignment="0" applyProtection="0"/>
    <xf numFmtId="0" fontId="115" fillId="72" borderId="21" applyNumberFormat="0" applyAlignment="0" applyProtection="0"/>
    <xf numFmtId="0" fontId="115" fillId="72" borderId="21" applyNumberFormat="0" applyAlignment="0" applyProtection="0"/>
    <xf numFmtId="0" fontId="115" fillId="72" borderId="21" applyNumberFormat="0" applyAlignment="0" applyProtection="0"/>
    <xf numFmtId="0" fontId="115" fillId="72" borderId="21" applyNumberFormat="0" applyAlignment="0" applyProtection="0"/>
    <xf numFmtId="0" fontId="115" fillId="72" borderId="21" applyNumberFormat="0" applyAlignment="0" applyProtection="0"/>
    <xf numFmtId="0" fontId="115" fillId="72" borderId="21" applyNumberFormat="0" applyAlignment="0" applyProtection="0"/>
    <xf numFmtId="0" fontId="115" fillId="72" borderId="21" applyNumberFormat="0" applyAlignment="0" applyProtection="0"/>
    <xf numFmtId="0" fontId="115" fillId="72" borderId="21" applyNumberFormat="0" applyAlignment="0" applyProtection="0"/>
    <xf numFmtId="0" fontId="115" fillId="72" borderId="21" applyNumberFormat="0" applyAlignment="0" applyProtection="0"/>
    <xf numFmtId="0" fontId="115" fillId="72" borderId="21" applyNumberFormat="0" applyAlignment="0" applyProtection="0"/>
    <xf numFmtId="0" fontId="115" fillId="72" borderId="21" applyNumberFormat="0" applyAlignment="0" applyProtection="0"/>
    <xf numFmtId="0" fontId="115" fillId="72" borderId="21" applyNumberFormat="0" applyAlignment="0" applyProtection="0"/>
    <xf numFmtId="0" fontId="115" fillId="72" borderId="21" applyNumberFormat="0" applyAlignment="0" applyProtection="0"/>
    <xf numFmtId="0" fontId="115" fillId="72" borderId="21" applyNumberFormat="0" applyAlignment="0" applyProtection="0"/>
    <xf numFmtId="0" fontId="115" fillId="72" borderId="21" applyNumberFormat="0" applyAlignment="0" applyProtection="0"/>
    <xf numFmtId="0" fontId="115" fillId="72" borderId="21" applyNumberFormat="0" applyAlignment="0" applyProtection="0"/>
    <xf numFmtId="0" fontId="115" fillId="72" borderId="21" applyNumberFormat="0" applyAlignment="0" applyProtection="0"/>
    <xf numFmtId="0" fontId="115" fillId="72" borderId="21" applyNumberFormat="0" applyAlignment="0" applyProtection="0"/>
    <xf numFmtId="0" fontId="115" fillId="72" borderId="21" applyNumberFormat="0" applyAlignment="0" applyProtection="0"/>
    <xf numFmtId="0" fontId="115" fillId="72" borderId="21" applyNumberFormat="0" applyAlignment="0" applyProtection="0"/>
    <xf numFmtId="0" fontId="115" fillId="72" borderId="21" applyNumberFormat="0" applyAlignment="0" applyProtection="0"/>
    <xf numFmtId="0" fontId="115" fillId="72" borderId="21" applyNumberFormat="0" applyAlignment="0" applyProtection="0"/>
    <xf numFmtId="0" fontId="115" fillId="72" borderId="21" applyNumberFormat="0" applyAlignment="0" applyProtection="0"/>
    <xf numFmtId="0" fontId="115" fillId="72" borderId="21" applyNumberFormat="0" applyAlignment="0" applyProtection="0"/>
    <xf numFmtId="0" fontId="115" fillId="72" borderId="21" applyNumberFormat="0" applyAlignment="0" applyProtection="0"/>
    <xf numFmtId="0" fontId="115" fillId="72" borderId="21" applyNumberFormat="0" applyAlignment="0" applyProtection="0"/>
    <xf numFmtId="0" fontId="115" fillId="72" borderId="21" applyNumberFormat="0" applyAlignment="0" applyProtection="0"/>
    <xf numFmtId="0" fontId="115" fillId="72" borderId="21" applyNumberFormat="0" applyAlignment="0" applyProtection="0"/>
    <xf numFmtId="0" fontId="115" fillId="72" borderId="21" applyNumberFormat="0" applyAlignment="0" applyProtection="0"/>
    <xf numFmtId="0" fontId="115" fillId="72" borderId="21" applyNumberFormat="0" applyAlignment="0" applyProtection="0"/>
    <xf numFmtId="0" fontId="115" fillId="72" borderId="21" applyNumberFormat="0" applyAlignment="0" applyProtection="0"/>
    <xf numFmtId="0" fontId="115" fillId="72" borderId="21" applyNumberFormat="0" applyAlignment="0" applyProtection="0"/>
    <xf numFmtId="0" fontId="115" fillId="72" borderId="21" applyNumberFormat="0" applyAlignment="0" applyProtection="0"/>
    <xf numFmtId="0" fontId="115" fillId="72" borderId="21" applyNumberFormat="0" applyAlignment="0" applyProtection="0"/>
    <xf numFmtId="0" fontId="115" fillId="72" borderId="21" applyNumberFormat="0" applyAlignment="0" applyProtection="0"/>
    <xf numFmtId="0" fontId="115" fillId="72" borderId="21" applyNumberFormat="0" applyAlignment="0" applyProtection="0"/>
    <xf numFmtId="0" fontId="115" fillId="72" borderId="21" applyNumberFormat="0" applyAlignment="0" applyProtection="0"/>
    <xf numFmtId="0" fontId="115" fillId="72" borderId="21" applyNumberFormat="0" applyAlignment="0" applyProtection="0"/>
    <xf numFmtId="0" fontId="115" fillId="72" borderId="21" applyNumberFormat="0" applyAlignment="0" applyProtection="0"/>
    <xf numFmtId="0" fontId="115" fillId="72" borderId="21" applyNumberFormat="0" applyAlignment="0" applyProtection="0"/>
    <xf numFmtId="0" fontId="115" fillId="72" borderId="21" applyNumberFormat="0" applyAlignment="0" applyProtection="0"/>
    <xf numFmtId="0" fontId="115" fillId="72" borderId="21" applyNumberFormat="0" applyAlignment="0" applyProtection="0"/>
    <xf numFmtId="0" fontId="115" fillId="72" borderId="21" applyNumberFormat="0" applyAlignment="0" applyProtection="0"/>
    <xf numFmtId="0" fontId="115" fillId="72" borderId="21" applyNumberFormat="0" applyAlignment="0" applyProtection="0"/>
    <xf numFmtId="0" fontId="115" fillId="72" borderId="21" applyNumberFormat="0" applyAlignment="0" applyProtection="0"/>
    <xf numFmtId="0" fontId="115" fillId="72" borderId="21" applyNumberFormat="0" applyAlignment="0" applyProtection="0"/>
    <xf numFmtId="0" fontId="115" fillId="72" borderId="21" applyNumberFormat="0" applyAlignment="0" applyProtection="0"/>
    <xf numFmtId="0" fontId="115" fillId="72" borderId="21" applyNumberFormat="0" applyAlignment="0" applyProtection="0"/>
    <xf numFmtId="0" fontId="115" fillId="72" borderId="21" applyNumberFormat="0" applyAlignment="0" applyProtection="0"/>
    <xf numFmtId="0" fontId="115" fillId="72" borderId="21" applyNumberFormat="0" applyAlignment="0" applyProtection="0"/>
    <xf numFmtId="0" fontId="115" fillId="72" borderId="21" applyNumberFormat="0" applyAlignment="0" applyProtection="0"/>
    <xf numFmtId="0" fontId="115" fillId="72" borderId="21" applyNumberFormat="0" applyAlignment="0" applyProtection="0"/>
    <xf numFmtId="0" fontId="115" fillId="72" borderId="21" applyNumberFormat="0" applyAlignment="0" applyProtection="0"/>
    <xf numFmtId="0" fontId="115" fillId="72" borderId="21" applyNumberFormat="0" applyAlignment="0" applyProtection="0"/>
    <xf numFmtId="0" fontId="115" fillId="72" borderId="21" applyNumberFormat="0" applyAlignment="0" applyProtection="0"/>
    <xf numFmtId="0" fontId="115" fillId="72" borderId="21" applyNumberFormat="0" applyAlignment="0" applyProtection="0"/>
    <xf numFmtId="0" fontId="115" fillId="72" borderId="21" applyNumberFormat="0" applyAlignment="0" applyProtection="0"/>
    <xf numFmtId="0" fontId="115" fillId="72" borderId="21" applyNumberFormat="0" applyAlignment="0" applyProtection="0"/>
    <xf numFmtId="0" fontId="115" fillId="72" borderId="21" applyNumberFormat="0" applyAlignment="0" applyProtection="0"/>
    <xf numFmtId="0" fontId="115" fillId="72" borderId="21" applyNumberFormat="0" applyAlignment="0" applyProtection="0"/>
    <xf numFmtId="0" fontId="115" fillId="72" borderId="21" applyNumberFormat="0" applyAlignment="0" applyProtection="0"/>
    <xf numFmtId="176" fontId="31" fillId="0" borderId="0"/>
    <xf numFmtId="0" fontId="115" fillId="72" borderId="21" applyNumberFormat="0" applyAlignment="0" applyProtection="0"/>
    <xf numFmtId="0" fontId="115" fillId="72" borderId="21" applyNumberFormat="0" applyAlignment="0" applyProtection="0"/>
    <xf numFmtId="0" fontId="115" fillId="72" borderId="21" applyNumberFormat="0" applyAlignment="0" applyProtection="0"/>
    <xf numFmtId="0" fontId="115" fillId="72" borderId="21" applyNumberFormat="0" applyAlignment="0" applyProtection="0"/>
    <xf numFmtId="0" fontId="115" fillId="72" borderId="21" applyNumberFormat="0" applyAlignment="0" applyProtection="0"/>
    <xf numFmtId="0" fontId="115" fillId="72" borderId="21" applyNumberFormat="0" applyAlignment="0" applyProtection="0"/>
    <xf numFmtId="0" fontId="115" fillId="72" borderId="21" applyNumberFormat="0" applyAlignment="0" applyProtection="0"/>
    <xf numFmtId="0" fontId="115" fillId="72" borderId="21" applyNumberFormat="0" applyAlignment="0" applyProtection="0"/>
    <xf numFmtId="0" fontId="115" fillId="72" borderId="21" applyNumberFormat="0" applyAlignment="0" applyProtection="0"/>
    <xf numFmtId="0" fontId="115" fillId="72" borderId="21" applyNumberFormat="0" applyAlignment="0" applyProtection="0"/>
    <xf numFmtId="0" fontId="115" fillId="72" borderId="21" applyNumberFormat="0" applyAlignment="0" applyProtection="0"/>
    <xf numFmtId="0" fontId="115" fillId="72" borderId="21" applyNumberFormat="0" applyAlignment="0" applyProtection="0"/>
    <xf numFmtId="0" fontId="115" fillId="72" borderId="21" applyNumberFormat="0" applyAlignment="0" applyProtection="0"/>
    <xf numFmtId="0" fontId="115" fillId="72" borderId="21" applyNumberFormat="0" applyAlignment="0" applyProtection="0"/>
    <xf numFmtId="0" fontId="115" fillId="72" borderId="21" applyNumberFormat="0" applyAlignment="0" applyProtection="0"/>
    <xf numFmtId="0" fontId="115" fillId="72" borderId="21" applyNumberFormat="0" applyAlignment="0" applyProtection="0"/>
    <xf numFmtId="0" fontId="115" fillId="72" borderId="21" applyNumberFormat="0" applyAlignment="0" applyProtection="0"/>
    <xf numFmtId="0" fontId="115" fillId="72" borderId="21" applyNumberFormat="0" applyAlignment="0" applyProtection="0"/>
    <xf numFmtId="0" fontId="115" fillId="72" borderId="21" applyNumberFormat="0" applyAlignment="0" applyProtection="0"/>
    <xf numFmtId="0" fontId="115" fillId="72" borderId="21" applyNumberFormat="0" applyAlignment="0" applyProtection="0"/>
    <xf numFmtId="0" fontId="115" fillId="72" borderId="21" applyNumberFormat="0" applyAlignment="0" applyProtection="0"/>
    <xf numFmtId="0" fontId="115" fillId="72" borderId="21" applyNumberFormat="0" applyAlignment="0" applyProtection="0"/>
    <xf numFmtId="0" fontId="115" fillId="72" borderId="21" applyNumberFormat="0" applyAlignment="0" applyProtection="0"/>
    <xf numFmtId="0" fontId="115" fillId="72" borderId="21" applyNumberFormat="0" applyAlignment="0" applyProtection="0"/>
    <xf numFmtId="0" fontId="115" fillId="72" borderId="21" applyNumberFormat="0" applyAlignment="0" applyProtection="0"/>
    <xf numFmtId="0" fontId="115" fillId="72" borderId="21" applyNumberFormat="0" applyAlignment="0" applyProtection="0"/>
    <xf numFmtId="0" fontId="115" fillId="72" borderId="21" applyNumberFormat="0" applyAlignment="0" applyProtection="0"/>
    <xf numFmtId="0" fontId="115" fillId="72" borderId="21" applyNumberFormat="0" applyAlignment="0" applyProtection="0"/>
    <xf numFmtId="0" fontId="115" fillId="72" borderId="21" applyNumberFormat="0" applyAlignment="0" applyProtection="0"/>
    <xf numFmtId="0" fontId="115" fillId="72" borderId="21" applyNumberFormat="0" applyAlignment="0" applyProtection="0"/>
    <xf numFmtId="0" fontId="115" fillId="72" borderId="21" applyNumberFormat="0" applyAlignment="0" applyProtection="0"/>
    <xf numFmtId="0" fontId="115" fillId="72" borderId="21" applyNumberFormat="0" applyAlignment="0" applyProtection="0"/>
    <xf numFmtId="0" fontId="115" fillId="72" borderId="21" applyNumberFormat="0" applyAlignment="0" applyProtection="0"/>
    <xf numFmtId="0" fontId="115" fillId="72" borderId="21" applyNumberFormat="0" applyAlignment="0" applyProtection="0"/>
    <xf numFmtId="0" fontId="115" fillId="72" borderId="21" applyNumberFormat="0" applyAlignment="0" applyProtection="0"/>
    <xf numFmtId="0" fontId="115" fillId="72" borderId="21" applyNumberFormat="0" applyAlignment="0" applyProtection="0"/>
    <xf numFmtId="0" fontId="115" fillId="72" borderId="21" applyNumberFormat="0" applyAlignment="0" applyProtection="0"/>
    <xf numFmtId="0" fontId="115" fillId="72" borderId="21" applyNumberFormat="0" applyAlignment="0" applyProtection="0"/>
    <xf numFmtId="0" fontId="115" fillId="72" borderId="21" applyNumberFormat="0" applyAlignment="0" applyProtection="0"/>
    <xf numFmtId="0" fontId="115" fillId="72" borderId="21" applyNumberFormat="0" applyAlignment="0" applyProtection="0"/>
    <xf numFmtId="0" fontId="115" fillId="72" borderId="21" applyNumberFormat="0" applyAlignment="0" applyProtection="0"/>
    <xf numFmtId="0" fontId="115" fillId="72" borderId="21" applyNumberFormat="0" applyAlignment="0" applyProtection="0"/>
    <xf numFmtId="0" fontId="115" fillId="72" borderId="21" applyNumberFormat="0" applyAlignment="0" applyProtection="0"/>
    <xf numFmtId="0" fontId="115" fillId="72" borderId="21" applyNumberFormat="0" applyAlignment="0" applyProtection="0"/>
    <xf numFmtId="0" fontId="115" fillId="72" borderId="21" applyNumberFormat="0" applyAlignment="0" applyProtection="0"/>
    <xf numFmtId="0" fontId="115" fillId="72" borderId="21" applyNumberFormat="0" applyAlignment="0" applyProtection="0"/>
    <xf numFmtId="0" fontId="115" fillId="72" borderId="21" applyNumberFormat="0" applyAlignment="0" applyProtection="0"/>
    <xf numFmtId="0" fontId="115" fillId="72" borderId="21" applyNumberFormat="0" applyAlignment="0" applyProtection="0"/>
    <xf numFmtId="0" fontId="115" fillId="72" borderId="21" applyNumberFormat="0" applyAlignment="0" applyProtection="0"/>
    <xf numFmtId="0" fontId="115" fillId="72" borderId="21" applyNumberFormat="0" applyAlignment="0" applyProtection="0"/>
    <xf numFmtId="0" fontId="115" fillId="72" borderId="21" applyNumberFormat="0" applyAlignment="0" applyProtection="0"/>
    <xf numFmtId="0" fontId="115" fillId="72" borderId="21" applyNumberFormat="0" applyAlignment="0" applyProtection="0"/>
    <xf numFmtId="0" fontId="115" fillId="72" borderId="21" applyNumberFormat="0" applyAlignment="0" applyProtection="0"/>
    <xf numFmtId="0" fontId="115" fillId="72" borderId="21" applyNumberFormat="0" applyAlignment="0" applyProtection="0"/>
    <xf numFmtId="0" fontId="115" fillId="72" borderId="21" applyNumberFormat="0" applyAlignment="0" applyProtection="0"/>
    <xf numFmtId="0" fontId="115" fillId="72" borderId="21" applyNumberFormat="0" applyAlignment="0" applyProtection="0"/>
    <xf numFmtId="0" fontId="115" fillId="72" borderId="21" applyNumberFormat="0" applyAlignment="0" applyProtection="0"/>
    <xf numFmtId="0" fontId="115" fillId="72" borderId="21" applyNumberFormat="0" applyAlignment="0" applyProtection="0"/>
    <xf numFmtId="0" fontId="115" fillId="72" borderId="21" applyNumberFormat="0" applyAlignment="0" applyProtection="0"/>
    <xf numFmtId="0" fontId="115" fillId="72" borderId="21" applyNumberFormat="0" applyAlignment="0" applyProtection="0"/>
    <xf numFmtId="0" fontId="115" fillId="72" borderId="21" applyNumberFormat="0" applyAlignment="0" applyProtection="0"/>
    <xf numFmtId="0" fontId="115" fillId="72" borderId="21" applyNumberFormat="0" applyAlignment="0" applyProtection="0"/>
    <xf numFmtId="0" fontId="115" fillId="72" borderId="21" applyNumberFormat="0" applyAlignment="0" applyProtection="0"/>
    <xf numFmtId="0" fontId="115" fillId="72" borderId="21" applyNumberFormat="0" applyAlignment="0" applyProtection="0"/>
    <xf numFmtId="0" fontId="115" fillId="72" borderId="21" applyNumberFormat="0" applyAlignment="0" applyProtection="0"/>
    <xf numFmtId="0" fontId="115" fillId="72" borderId="21" applyNumberFormat="0" applyAlignment="0" applyProtection="0"/>
    <xf numFmtId="0" fontId="115" fillId="72" borderId="21" applyNumberFormat="0" applyAlignment="0" applyProtection="0"/>
    <xf numFmtId="0" fontId="115" fillId="72" borderId="21" applyNumberFormat="0" applyAlignment="0" applyProtection="0"/>
    <xf numFmtId="0" fontId="115" fillId="72" borderId="21" applyNumberFormat="0" applyAlignment="0" applyProtection="0"/>
    <xf numFmtId="176" fontId="117" fillId="74" borderId="21" applyNumberFormat="0" applyAlignment="0" applyProtection="0"/>
    <xf numFmtId="176" fontId="117" fillId="74" borderId="21" applyNumberFormat="0" applyAlignment="0" applyProtection="0"/>
    <xf numFmtId="0" fontId="115" fillId="72" borderId="21" applyNumberFormat="0" applyAlignment="0" applyProtection="0"/>
    <xf numFmtId="0" fontId="115" fillId="72" borderId="21" applyNumberFormat="0" applyAlignment="0" applyProtection="0"/>
    <xf numFmtId="0" fontId="115" fillId="72" borderId="21" applyNumberFormat="0" applyAlignment="0" applyProtection="0"/>
    <xf numFmtId="0" fontId="115" fillId="72" borderId="21" applyNumberFormat="0" applyAlignment="0" applyProtection="0"/>
    <xf numFmtId="0" fontId="115" fillId="72" borderId="21" applyNumberFormat="0" applyAlignment="0" applyProtection="0"/>
    <xf numFmtId="0" fontId="115" fillId="72" borderId="21" applyNumberFormat="0" applyAlignment="0" applyProtection="0"/>
    <xf numFmtId="176" fontId="117" fillId="74" borderId="21" applyNumberFormat="0" applyAlignment="0" applyProtection="0"/>
    <xf numFmtId="176" fontId="117" fillId="74" borderId="21" applyNumberFormat="0" applyAlignment="0" applyProtection="0"/>
    <xf numFmtId="176" fontId="117" fillId="74" borderId="21" applyNumberFormat="0" applyAlignment="0" applyProtection="0"/>
    <xf numFmtId="176" fontId="117" fillId="74" borderId="21" applyNumberFormat="0" applyAlignment="0" applyProtection="0"/>
    <xf numFmtId="0" fontId="115" fillId="72" borderId="21" applyNumberFormat="0" applyAlignment="0" applyProtection="0"/>
    <xf numFmtId="0" fontId="115" fillId="72" borderId="21" applyNumberFormat="0" applyAlignment="0" applyProtection="0"/>
    <xf numFmtId="0" fontId="115" fillId="72" borderId="21" applyNumberFormat="0" applyAlignment="0" applyProtection="0"/>
    <xf numFmtId="0" fontId="115" fillId="72" borderId="21" applyNumberFormat="0" applyAlignment="0" applyProtection="0"/>
    <xf numFmtId="0" fontId="115" fillId="72" borderId="21" applyNumberFormat="0" applyAlignment="0" applyProtection="0"/>
    <xf numFmtId="0" fontId="115" fillId="72" borderId="21" applyNumberFormat="0" applyAlignment="0" applyProtection="0"/>
    <xf numFmtId="0" fontId="115" fillId="72" borderId="21" applyNumberFormat="0" applyAlignment="0" applyProtection="0"/>
    <xf numFmtId="0" fontId="115" fillId="72" borderId="21" applyNumberFormat="0" applyAlignment="0" applyProtection="0"/>
    <xf numFmtId="0" fontId="115" fillId="72" borderId="21" applyNumberFormat="0" applyAlignment="0" applyProtection="0"/>
    <xf numFmtId="0" fontId="115" fillId="72" borderId="21" applyNumberFormat="0" applyAlignment="0" applyProtection="0"/>
    <xf numFmtId="0" fontId="115" fillId="72" borderId="21" applyNumberFormat="0" applyAlignment="0" applyProtection="0"/>
    <xf numFmtId="176" fontId="117" fillId="74" borderId="21" applyNumberFormat="0" applyAlignment="0" applyProtection="0"/>
    <xf numFmtId="176" fontId="117" fillId="74" borderId="21" applyNumberFormat="0" applyAlignment="0" applyProtection="0"/>
    <xf numFmtId="176" fontId="117" fillId="74" borderId="21" applyNumberFormat="0" applyAlignment="0" applyProtection="0"/>
    <xf numFmtId="176" fontId="117" fillId="74" borderId="21" applyNumberFormat="0" applyAlignment="0" applyProtection="0"/>
    <xf numFmtId="0" fontId="115" fillId="72" borderId="21" applyNumberFormat="0" applyAlignment="0" applyProtection="0"/>
    <xf numFmtId="0" fontId="115" fillId="72" borderId="21" applyNumberFormat="0" applyAlignment="0" applyProtection="0"/>
    <xf numFmtId="0" fontId="115" fillId="72" borderId="21" applyNumberFormat="0" applyAlignment="0" applyProtection="0"/>
    <xf numFmtId="0" fontId="115" fillId="72" borderId="21" applyNumberFormat="0" applyAlignment="0" applyProtection="0"/>
    <xf numFmtId="0" fontId="115" fillId="72" borderId="21" applyNumberFormat="0" applyAlignment="0" applyProtection="0"/>
    <xf numFmtId="0" fontId="115" fillId="72" borderId="21" applyNumberFormat="0" applyAlignment="0" applyProtection="0"/>
    <xf numFmtId="0" fontId="115" fillId="72" borderId="21" applyNumberFormat="0" applyAlignment="0" applyProtection="0"/>
    <xf numFmtId="0" fontId="115" fillId="72" borderId="21" applyNumberFormat="0" applyAlignment="0" applyProtection="0"/>
    <xf numFmtId="0" fontId="115" fillId="72" borderId="21" applyNumberFormat="0" applyAlignment="0" applyProtection="0"/>
    <xf numFmtId="0" fontId="115" fillId="72" borderId="21" applyNumberFormat="0" applyAlignment="0" applyProtection="0"/>
    <xf numFmtId="0" fontId="115" fillId="72" borderId="21" applyNumberFormat="0" applyAlignment="0" applyProtection="0"/>
    <xf numFmtId="0" fontId="115" fillId="72" borderId="21" applyNumberFormat="0" applyAlignment="0" applyProtection="0"/>
    <xf numFmtId="0" fontId="115" fillId="72" borderId="21" applyNumberFormat="0" applyAlignment="0" applyProtection="0"/>
    <xf numFmtId="0" fontId="115" fillId="72" borderId="21" applyNumberFormat="0" applyAlignment="0" applyProtection="0"/>
    <xf numFmtId="0" fontId="115" fillId="72" borderId="21" applyNumberFormat="0" applyAlignment="0" applyProtection="0"/>
    <xf numFmtId="0" fontId="115" fillId="72" borderId="21" applyNumberFormat="0" applyAlignment="0" applyProtection="0"/>
    <xf numFmtId="0" fontId="115" fillId="72" borderId="21" applyNumberFormat="0" applyAlignment="0" applyProtection="0"/>
    <xf numFmtId="0" fontId="115" fillId="72" borderId="21" applyNumberFormat="0" applyAlignment="0" applyProtection="0"/>
    <xf numFmtId="0" fontId="115" fillId="72" borderId="21" applyNumberFormat="0" applyAlignment="0" applyProtection="0"/>
    <xf numFmtId="0" fontId="115" fillId="72" borderId="21" applyNumberFormat="0" applyAlignment="0" applyProtection="0"/>
    <xf numFmtId="0" fontId="115" fillId="72" borderId="21" applyNumberFormat="0" applyAlignment="0" applyProtection="0"/>
    <xf numFmtId="0" fontId="115" fillId="72" borderId="21" applyNumberFormat="0" applyAlignment="0" applyProtection="0"/>
    <xf numFmtId="0" fontId="115" fillId="72" borderId="21" applyNumberFormat="0" applyAlignment="0" applyProtection="0"/>
    <xf numFmtId="0" fontId="115" fillId="72" borderId="21" applyNumberFormat="0" applyAlignment="0" applyProtection="0"/>
    <xf numFmtId="0" fontId="115" fillId="72" borderId="21" applyNumberFormat="0" applyAlignment="0" applyProtection="0"/>
    <xf numFmtId="0" fontId="115" fillId="72" borderId="21" applyNumberFormat="0" applyAlignment="0" applyProtection="0"/>
    <xf numFmtId="0" fontId="115" fillId="72" borderId="21" applyNumberFormat="0" applyAlignment="0" applyProtection="0"/>
    <xf numFmtId="0" fontId="115" fillId="72" borderId="21" applyNumberFormat="0" applyAlignment="0" applyProtection="0"/>
    <xf numFmtId="0" fontId="115" fillId="72" borderId="21" applyNumberFormat="0" applyAlignment="0" applyProtection="0"/>
    <xf numFmtId="0" fontId="115" fillId="72" borderId="21" applyNumberFormat="0" applyAlignment="0" applyProtection="0"/>
    <xf numFmtId="176" fontId="31" fillId="0" borderId="0"/>
    <xf numFmtId="0" fontId="115" fillId="72" borderId="21" applyNumberFormat="0" applyAlignment="0" applyProtection="0"/>
    <xf numFmtId="0" fontId="115" fillId="72" borderId="21" applyNumberFormat="0" applyAlignment="0" applyProtection="0"/>
    <xf numFmtId="0" fontId="115" fillId="72" borderId="21" applyNumberFormat="0" applyAlignment="0" applyProtection="0"/>
    <xf numFmtId="0" fontId="115" fillId="72" borderId="21" applyNumberFormat="0" applyAlignment="0" applyProtection="0"/>
    <xf numFmtId="0" fontId="115" fillId="72" borderId="21" applyNumberFormat="0" applyAlignment="0" applyProtection="0"/>
    <xf numFmtId="0" fontId="115" fillId="72" borderId="21" applyNumberFormat="0" applyAlignment="0" applyProtection="0"/>
    <xf numFmtId="0" fontId="115" fillId="72" borderId="21" applyNumberFormat="0" applyAlignment="0" applyProtection="0"/>
    <xf numFmtId="0" fontId="115" fillId="72" borderId="21" applyNumberFormat="0" applyAlignment="0" applyProtection="0"/>
    <xf numFmtId="176" fontId="117" fillId="74" borderId="21" applyNumberFormat="0" applyAlignment="0" applyProtection="0"/>
    <xf numFmtId="176" fontId="117" fillId="74" borderId="21" applyNumberFormat="0" applyAlignment="0" applyProtection="0"/>
    <xf numFmtId="0" fontId="115" fillId="72" borderId="21" applyNumberFormat="0" applyAlignment="0" applyProtection="0"/>
    <xf numFmtId="0" fontId="115" fillId="72" borderId="21" applyNumberFormat="0" applyAlignment="0" applyProtection="0"/>
    <xf numFmtId="0" fontId="115" fillId="72" borderId="21" applyNumberFormat="0" applyAlignment="0" applyProtection="0"/>
    <xf numFmtId="0" fontId="115" fillId="72" borderId="21" applyNumberFormat="0" applyAlignment="0" applyProtection="0"/>
    <xf numFmtId="0" fontId="115" fillId="72" borderId="21" applyNumberFormat="0" applyAlignment="0" applyProtection="0"/>
    <xf numFmtId="0" fontId="115" fillId="72" borderId="21" applyNumberFormat="0" applyAlignment="0" applyProtection="0"/>
    <xf numFmtId="0" fontId="115" fillId="72" borderId="21" applyNumberFormat="0" applyAlignment="0" applyProtection="0"/>
    <xf numFmtId="0" fontId="115" fillId="72" borderId="21" applyNumberFormat="0" applyAlignment="0" applyProtection="0"/>
    <xf numFmtId="0" fontId="115" fillId="72" borderId="21" applyNumberFormat="0" applyAlignment="0" applyProtection="0"/>
    <xf numFmtId="0" fontId="115" fillId="72" borderId="21" applyNumberFormat="0" applyAlignment="0" applyProtection="0"/>
    <xf numFmtId="0" fontId="115" fillId="72" borderId="21" applyNumberFormat="0" applyAlignment="0" applyProtection="0"/>
    <xf numFmtId="0" fontId="115" fillId="72" borderId="21" applyNumberFormat="0" applyAlignment="0" applyProtection="0"/>
    <xf numFmtId="0" fontId="115" fillId="72" borderId="21" applyNumberFormat="0" applyAlignment="0" applyProtection="0"/>
    <xf numFmtId="0" fontId="115" fillId="72" borderId="21" applyNumberFormat="0" applyAlignment="0" applyProtection="0"/>
    <xf numFmtId="0" fontId="115" fillId="72" borderId="21" applyNumberFormat="0" applyAlignment="0" applyProtection="0"/>
    <xf numFmtId="0" fontId="115" fillId="72" borderId="21" applyNumberFormat="0" applyAlignment="0" applyProtection="0"/>
    <xf numFmtId="0" fontId="115" fillId="72" borderId="21" applyNumberFormat="0" applyAlignment="0" applyProtection="0"/>
    <xf numFmtId="0" fontId="115" fillId="72" borderId="21" applyNumberFormat="0" applyAlignment="0" applyProtection="0"/>
    <xf numFmtId="0" fontId="115" fillId="72" borderId="21" applyNumberFormat="0" applyAlignment="0" applyProtection="0"/>
    <xf numFmtId="0" fontId="115" fillId="72" borderId="21" applyNumberFormat="0" applyAlignment="0" applyProtection="0"/>
    <xf numFmtId="0" fontId="115" fillId="72" borderId="21" applyNumberFormat="0" applyAlignment="0" applyProtection="0"/>
    <xf numFmtId="0" fontId="115" fillId="72" borderId="21" applyNumberFormat="0" applyAlignment="0" applyProtection="0"/>
    <xf numFmtId="0" fontId="115" fillId="72" borderId="21" applyNumberFormat="0" applyAlignment="0" applyProtection="0"/>
    <xf numFmtId="0" fontId="115" fillId="72" borderId="21" applyNumberFormat="0" applyAlignment="0" applyProtection="0"/>
    <xf numFmtId="0" fontId="115" fillId="72" borderId="21" applyNumberFormat="0" applyAlignment="0" applyProtection="0"/>
    <xf numFmtId="0" fontId="115" fillId="72" borderId="21" applyNumberFormat="0" applyAlignment="0" applyProtection="0"/>
    <xf numFmtId="0" fontId="115" fillId="72" borderId="21" applyNumberFormat="0" applyAlignment="0" applyProtection="0"/>
    <xf numFmtId="0" fontId="115" fillId="72" borderId="21" applyNumberFormat="0" applyAlignment="0" applyProtection="0"/>
    <xf numFmtId="0" fontId="115" fillId="72" borderId="21" applyNumberFormat="0" applyAlignment="0" applyProtection="0"/>
    <xf numFmtId="0" fontId="115" fillId="72" borderId="21" applyNumberFormat="0" applyAlignment="0" applyProtection="0"/>
    <xf numFmtId="0" fontId="115" fillId="72" borderId="21" applyNumberFormat="0" applyAlignment="0" applyProtection="0"/>
    <xf numFmtId="0" fontId="115" fillId="72" borderId="21" applyNumberFormat="0" applyAlignment="0" applyProtection="0"/>
    <xf numFmtId="0" fontId="115" fillId="72" borderId="21" applyNumberFormat="0" applyAlignment="0" applyProtection="0"/>
    <xf numFmtId="176" fontId="117" fillId="74" borderId="21" applyNumberFormat="0" applyAlignment="0" applyProtection="0"/>
    <xf numFmtId="176" fontId="117" fillId="74" borderId="21" applyNumberFormat="0" applyAlignment="0" applyProtection="0"/>
    <xf numFmtId="0" fontId="115" fillId="72" borderId="21" applyNumberFormat="0" applyAlignment="0" applyProtection="0"/>
    <xf numFmtId="0" fontId="115" fillId="72" borderId="21" applyNumberFormat="0" applyAlignment="0" applyProtection="0"/>
    <xf numFmtId="0" fontId="115" fillId="72" borderId="21" applyNumberFormat="0" applyAlignment="0" applyProtection="0"/>
    <xf numFmtId="0" fontId="115" fillId="72" borderId="21" applyNumberFormat="0" applyAlignment="0" applyProtection="0"/>
    <xf numFmtId="0" fontId="115" fillId="72" borderId="21" applyNumberFormat="0" applyAlignment="0" applyProtection="0"/>
    <xf numFmtId="0" fontId="115" fillId="72" borderId="21" applyNumberFormat="0" applyAlignment="0" applyProtection="0"/>
    <xf numFmtId="0" fontId="115" fillId="72" borderId="21" applyNumberFormat="0" applyAlignment="0" applyProtection="0"/>
    <xf numFmtId="0" fontId="115" fillId="72" borderId="21" applyNumberFormat="0" applyAlignment="0" applyProtection="0"/>
    <xf numFmtId="0" fontId="115" fillId="72" borderId="21" applyNumberFormat="0" applyAlignment="0" applyProtection="0"/>
    <xf numFmtId="0" fontId="115" fillId="72" borderId="21" applyNumberFormat="0" applyAlignment="0" applyProtection="0"/>
    <xf numFmtId="0" fontId="115" fillId="72" borderId="21" applyNumberFormat="0" applyAlignment="0" applyProtection="0"/>
    <xf numFmtId="0" fontId="115" fillId="72" borderId="21" applyNumberFormat="0" applyAlignment="0" applyProtection="0"/>
    <xf numFmtId="0" fontId="115" fillId="72" borderId="21" applyNumberFormat="0" applyAlignment="0" applyProtection="0"/>
    <xf numFmtId="0" fontId="115" fillId="72" borderId="21" applyNumberFormat="0" applyAlignment="0" applyProtection="0"/>
    <xf numFmtId="0" fontId="115" fillId="72" borderId="21" applyNumberFormat="0" applyAlignment="0" applyProtection="0"/>
    <xf numFmtId="0" fontId="115" fillId="72" borderId="21" applyNumberFormat="0" applyAlignment="0" applyProtection="0"/>
    <xf numFmtId="0" fontId="115" fillId="72" borderId="21" applyNumberFormat="0" applyAlignment="0" applyProtection="0"/>
    <xf numFmtId="0" fontId="115" fillId="72" borderId="21" applyNumberFormat="0" applyAlignment="0" applyProtection="0"/>
    <xf numFmtId="0" fontId="115" fillId="72" borderId="21" applyNumberFormat="0" applyAlignment="0" applyProtection="0"/>
    <xf numFmtId="0" fontId="115" fillId="72" borderId="21" applyNumberFormat="0" applyAlignment="0" applyProtection="0"/>
    <xf numFmtId="0" fontId="115" fillId="72" borderId="21" applyNumberFormat="0" applyAlignment="0" applyProtection="0"/>
    <xf numFmtId="0" fontId="115" fillId="72" borderId="21" applyNumberFormat="0" applyAlignment="0" applyProtection="0"/>
    <xf numFmtId="0" fontId="115" fillId="72" borderId="21" applyNumberFormat="0" applyAlignment="0" applyProtection="0"/>
    <xf numFmtId="0" fontId="115" fillId="72" borderId="21" applyNumberFormat="0" applyAlignment="0" applyProtection="0"/>
    <xf numFmtId="0" fontId="115" fillId="72" borderId="21" applyNumberFormat="0" applyAlignment="0" applyProtection="0"/>
    <xf numFmtId="0" fontId="115" fillId="72" borderId="21" applyNumberFormat="0" applyAlignment="0" applyProtection="0"/>
    <xf numFmtId="0" fontId="115" fillId="72" borderId="21" applyNumberFormat="0" applyAlignment="0" applyProtection="0"/>
    <xf numFmtId="0" fontId="115" fillId="72" borderId="21" applyNumberFormat="0" applyAlignment="0" applyProtection="0"/>
    <xf numFmtId="0" fontId="115" fillId="72" borderId="21" applyNumberFormat="0" applyAlignment="0" applyProtection="0"/>
    <xf numFmtId="0" fontId="115" fillId="72" borderId="21" applyNumberFormat="0" applyAlignment="0" applyProtection="0"/>
    <xf numFmtId="0" fontId="115" fillId="72" borderId="21" applyNumberFormat="0" applyAlignment="0" applyProtection="0"/>
    <xf numFmtId="0" fontId="115" fillId="72" borderId="21" applyNumberFormat="0" applyAlignment="0" applyProtection="0"/>
    <xf numFmtId="0" fontId="115" fillId="72" borderId="21" applyNumberFormat="0" applyAlignment="0" applyProtection="0"/>
    <xf numFmtId="0" fontId="115" fillId="72" borderId="21" applyNumberFormat="0" applyAlignment="0" applyProtection="0"/>
    <xf numFmtId="0" fontId="115" fillId="72" borderId="21" applyNumberFormat="0" applyAlignment="0" applyProtection="0"/>
    <xf numFmtId="0" fontId="115" fillId="72" borderId="21" applyNumberFormat="0" applyAlignment="0" applyProtection="0"/>
    <xf numFmtId="0" fontId="115" fillId="72" borderId="21" applyNumberFormat="0" applyAlignment="0" applyProtection="0"/>
    <xf numFmtId="0" fontId="115" fillId="72" borderId="21" applyNumberFormat="0" applyAlignment="0" applyProtection="0"/>
    <xf numFmtId="0" fontId="115" fillId="72" borderId="21" applyNumberFormat="0" applyAlignment="0" applyProtection="0"/>
    <xf numFmtId="0" fontId="115" fillId="72" borderId="21" applyNumberFormat="0" applyAlignment="0" applyProtection="0"/>
    <xf numFmtId="0" fontId="115" fillId="72" borderId="21" applyNumberFormat="0" applyAlignment="0" applyProtection="0"/>
    <xf numFmtId="0" fontId="115" fillId="72" borderId="21" applyNumberFormat="0" applyAlignment="0" applyProtection="0"/>
    <xf numFmtId="0" fontId="115" fillId="72" borderId="21" applyNumberFormat="0" applyAlignment="0" applyProtection="0"/>
    <xf numFmtId="0" fontId="115" fillId="72" borderId="21" applyNumberFormat="0" applyAlignment="0" applyProtection="0"/>
    <xf numFmtId="0" fontId="115" fillId="72" borderId="21" applyNumberFormat="0" applyAlignment="0" applyProtection="0"/>
    <xf numFmtId="0" fontId="115" fillId="72" borderId="21" applyNumberFormat="0" applyAlignment="0" applyProtection="0"/>
    <xf numFmtId="0" fontId="115" fillId="72" borderId="21" applyNumberFormat="0" applyAlignment="0" applyProtection="0"/>
    <xf numFmtId="0" fontId="115" fillId="72" borderId="21" applyNumberFormat="0" applyAlignment="0" applyProtection="0"/>
    <xf numFmtId="0" fontId="115" fillId="72" borderId="21" applyNumberFormat="0" applyAlignment="0" applyProtection="0"/>
    <xf numFmtId="0" fontId="115" fillId="72" borderId="21" applyNumberFormat="0" applyAlignment="0" applyProtection="0"/>
    <xf numFmtId="0" fontId="115" fillId="72" borderId="21" applyNumberFormat="0" applyAlignment="0" applyProtection="0"/>
    <xf numFmtId="0" fontId="115" fillId="72" borderId="21" applyNumberFormat="0" applyAlignment="0" applyProtection="0"/>
    <xf numFmtId="0" fontId="115" fillId="72" borderId="21" applyNumberFormat="0" applyAlignment="0" applyProtection="0"/>
    <xf numFmtId="0" fontId="115" fillId="72" borderId="21" applyNumberFormat="0" applyAlignment="0" applyProtection="0"/>
    <xf numFmtId="0" fontId="115" fillId="72" borderId="21" applyNumberFormat="0" applyAlignment="0" applyProtection="0"/>
    <xf numFmtId="0" fontId="115" fillId="72" borderId="21" applyNumberFormat="0" applyAlignment="0" applyProtection="0"/>
    <xf numFmtId="0" fontId="115" fillId="72" borderId="21" applyNumberFormat="0" applyAlignment="0" applyProtection="0"/>
    <xf numFmtId="0" fontId="115" fillId="72" borderId="21" applyNumberFormat="0" applyAlignment="0" applyProtection="0"/>
    <xf numFmtId="0" fontId="115" fillId="72" borderId="21" applyNumberFormat="0" applyAlignment="0" applyProtection="0"/>
    <xf numFmtId="0" fontId="115" fillId="72" borderId="21" applyNumberFormat="0" applyAlignment="0" applyProtection="0"/>
    <xf numFmtId="0" fontId="115" fillId="72" borderId="21" applyNumberFormat="0" applyAlignment="0" applyProtection="0"/>
    <xf numFmtId="0" fontId="115" fillId="72" borderId="21" applyNumberFormat="0" applyAlignment="0" applyProtection="0"/>
    <xf numFmtId="0" fontId="115" fillId="72" borderId="21" applyNumberFormat="0" applyAlignment="0" applyProtection="0"/>
    <xf numFmtId="0" fontId="115" fillId="72" borderId="21" applyNumberFormat="0" applyAlignment="0" applyProtection="0"/>
    <xf numFmtId="0" fontId="115" fillId="72" borderId="21" applyNumberFormat="0" applyAlignment="0" applyProtection="0"/>
    <xf numFmtId="0" fontId="115" fillId="72" borderId="21" applyNumberFormat="0" applyAlignment="0" applyProtection="0"/>
    <xf numFmtId="0" fontId="115" fillId="72" borderId="21" applyNumberFormat="0" applyAlignment="0" applyProtection="0"/>
    <xf numFmtId="0" fontId="115" fillId="72" borderId="21" applyNumberFormat="0" applyAlignment="0" applyProtection="0"/>
    <xf numFmtId="0" fontId="115" fillId="72" borderId="21" applyNumberFormat="0" applyAlignment="0" applyProtection="0"/>
    <xf numFmtId="0" fontId="115" fillId="72" borderId="21" applyNumberFormat="0" applyAlignment="0" applyProtection="0"/>
    <xf numFmtId="0" fontId="115" fillId="72" borderId="21" applyNumberFormat="0" applyAlignment="0" applyProtection="0"/>
    <xf numFmtId="0" fontId="115" fillId="72" borderId="21" applyNumberFormat="0" applyAlignment="0" applyProtection="0"/>
    <xf numFmtId="0" fontId="115" fillId="72" borderId="21" applyNumberFormat="0" applyAlignment="0" applyProtection="0"/>
    <xf numFmtId="0" fontId="115" fillId="72" borderId="21" applyNumberFormat="0" applyAlignment="0" applyProtection="0"/>
    <xf numFmtId="0" fontId="115" fillId="72" borderId="21" applyNumberFormat="0" applyAlignment="0" applyProtection="0"/>
    <xf numFmtId="0" fontId="115" fillId="72" borderId="21" applyNumberFormat="0" applyAlignment="0" applyProtection="0"/>
    <xf numFmtId="0" fontId="115" fillId="72" borderId="21" applyNumberFormat="0" applyAlignment="0" applyProtection="0"/>
    <xf numFmtId="0" fontId="115" fillId="72" borderId="21" applyNumberFormat="0" applyAlignment="0" applyProtection="0"/>
    <xf numFmtId="0" fontId="115" fillId="72" borderId="21" applyNumberFormat="0" applyAlignment="0" applyProtection="0"/>
    <xf numFmtId="0" fontId="115" fillId="72" borderId="21" applyNumberFormat="0" applyAlignment="0" applyProtection="0"/>
    <xf numFmtId="0" fontId="115" fillId="72" borderId="21" applyNumberFormat="0" applyAlignment="0" applyProtection="0"/>
    <xf numFmtId="0" fontId="115" fillId="72" borderId="21" applyNumberFormat="0" applyAlignment="0" applyProtection="0"/>
    <xf numFmtId="0" fontId="115" fillId="72" borderId="21" applyNumberFormat="0" applyAlignment="0" applyProtection="0"/>
    <xf numFmtId="0" fontId="115" fillId="72" borderId="21" applyNumberFormat="0" applyAlignment="0" applyProtection="0"/>
    <xf numFmtId="0" fontId="115" fillId="72" borderId="21" applyNumberFormat="0" applyAlignment="0" applyProtection="0"/>
    <xf numFmtId="0" fontId="115" fillId="72" borderId="21" applyNumberFormat="0" applyAlignment="0" applyProtection="0"/>
    <xf numFmtId="0" fontId="115" fillId="72" borderId="21" applyNumberFormat="0" applyAlignment="0" applyProtection="0"/>
    <xf numFmtId="0" fontId="115" fillId="72" borderId="21" applyNumberFormat="0" applyAlignment="0" applyProtection="0"/>
    <xf numFmtId="0" fontId="115" fillId="72" borderId="21" applyNumberFormat="0" applyAlignment="0" applyProtection="0"/>
    <xf numFmtId="0" fontId="115" fillId="72" borderId="21" applyNumberFormat="0" applyAlignment="0" applyProtection="0"/>
    <xf numFmtId="0" fontId="115" fillId="72" borderId="21" applyNumberFormat="0" applyAlignment="0" applyProtection="0"/>
    <xf numFmtId="0" fontId="115" fillId="72" borderId="21" applyNumberFormat="0" applyAlignment="0" applyProtection="0"/>
    <xf numFmtId="0" fontId="115" fillId="72" borderId="21" applyNumberFormat="0" applyAlignment="0" applyProtection="0"/>
    <xf numFmtId="0" fontId="115" fillId="72" borderId="21" applyNumberFormat="0" applyAlignment="0" applyProtection="0"/>
    <xf numFmtId="0" fontId="115" fillId="72" borderId="21" applyNumberFormat="0" applyAlignment="0" applyProtection="0"/>
    <xf numFmtId="0" fontId="115" fillId="72" borderId="21" applyNumberFormat="0" applyAlignment="0" applyProtection="0"/>
    <xf numFmtId="0" fontId="115" fillId="72" borderId="21" applyNumberFormat="0" applyAlignment="0" applyProtection="0"/>
    <xf numFmtId="0" fontId="115" fillId="72" borderId="21" applyNumberFormat="0" applyAlignment="0" applyProtection="0"/>
    <xf numFmtId="0" fontId="115" fillId="72" borderId="21" applyNumberFormat="0" applyAlignment="0" applyProtection="0"/>
    <xf numFmtId="176" fontId="31" fillId="0" borderId="0"/>
    <xf numFmtId="0" fontId="22" fillId="75" borderId="0" applyNumberFormat="0" applyFont="0" applyBorder="0" applyAlignment="0"/>
    <xf numFmtId="0" fontId="22" fillId="75" borderId="0" applyNumberFormat="0" applyFont="0" applyBorder="0" applyAlignment="0"/>
    <xf numFmtId="0" fontId="22" fillId="75" borderId="0" applyNumberFormat="0" applyFont="0" applyBorder="0" applyAlignment="0"/>
    <xf numFmtId="0" fontId="22" fillId="75" borderId="0" applyNumberFormat="0" applyFont="0" applyBorder="0" applyAlignment="0"/>
    <xf numFmtId="0" fontId="22" fillId="75" borderId="0" applyNumberFormat="0" applyFont="0" applyBorder="0" applyAlignment="0"/>
    <xf numFmtId="0" fontId="22" fillId="75" borderId="0" applyNumberFormat="0" applyFont="0" applyBorder="0" applyAlignment="0"/>
    <xf numFmtId="0" fontId="22" fillId="75" borderId="0" applyNumberFormat="0" applyFont="0" applyBorder="0" applyAlignment="0"/>
    <xf numFmtId="0" fontId="22" fillId="75" borderId="0" applyNumberFormat="0" applyFont="0" applyBorder="0" applyAlignment="0"/>
    <xf numFmtId="0" fontId="22" fillId="75" borderId="0" applyNumberFormat="0" applyFont="0" applyBorder="0" applyAlignment="0"/>
    <xf numFmtId="0" fontId="108" fillId="0" borderId="2" applyNumberFormat="0" applyFont="0" applyFill="0" applyProtection="0">
      <alignment horizontal="centerContinuous" vertical="center"/>
    </xf>
    <xf numFmtId="0" fontId="108" fillId="0" borderId="2" applyNumberFormat="0" applyFont="0" applyFill="0" applyProtection="0">
      <alignment horizontal="centerContinuous" vertical="center"/>
    </xf>
    <xf numFmtId="0" fontId="108" fillId="0" borderId="2" applyNumberFormat="0" applyFont="0" applyFill="0" applyProtection="0">
      <alignment horizontal="centerContinuous" vertical="center"/>
    </xf>
    <xf numFmtId="0" fontId="108" fillId="0" borderId="2" applyNumberFormat="0" applyFont="0" applyFill="0" applyProtection="0">
      <alignment horizontal="centerContinuous" vertical="center"/>
    </xf>
    <xf numFmtId="0" fontId="108" fillId="0" borderId="2" applyNumberFormat="0" applyFont="0" applyFill="0" applyProtection="0">
      <alignment horizontal="centerContinuous" vertical="center"/>
    </xf>
    <xf numFmtId="0" fontId="108" fillId="0" borderId="2" applyNumberFormat="0" applyFont="0" applyFill="0" applyProtection="0">
      <alignment horizontal="centerContinuous" vertical="center"/>
    </xf>
    <xf numFmtId="0" fontId="108" fillId="0" borderId="2" applyNumberFormat="0" applyFont="0" applyFill="0" applyProtection="0">
      <alignment horizontal="centerContinuous" vertical="center"/>
    </xf>
    <xf numFmtId="0" fontId="108" fillId="0" borderId="2" applyNumberFormat="0" applyFont="0" applyFill="0" applyProtection="0">
      <alignment horizontal="centerContinuous" vertical="center"/>
    </xf>
    <xf numFmtId="0" fontId="108" fillId="0" borderId="2" applyNumberFormat="0" applyFont="0" applyFill="0" applyProtection="0">
      <alignment horizontal="centerContinuous" vertical="center"/>
    </xf>
    <xf numFmtId="0" fontId="108" fillId="0" borderId="2" applyNumberFormat="0" applyFont="0" applyFill="0" applyProtection="0">
      <alignment horizontal="centerContinuous" vertical="center"/>
    </xf>
    <xf numFmtId="0" fontId="108" fillId="0" borderId="2" applyNumberFormat="0" applyFont="0" applyFill="0" applyProtection="0">
      <alignment horizontal="centerContinuous" vertical="center"/>
    </xf>
    <xf numFmtId="0" fontId="108" fillId="0" borderId="2" applyNumberFormat="0" applyFont="0" applyFill="0" applyProtection="0">
      <alignment horizontal="centerContinuous" vertical="center"/>
    </xf>
    <xf numFmtId="0" fontId="108" fillId="0" borderId="2" applyNumberFormat="0" applyFont="0" applyFill="0" applyProtection="0">
      <alignment horizontal="centerContinuous" vertical="center"/>
    </xf>
    <xf numFmtId="0" fontId="108" fillId="0" borderId="2" applyNumberFormat="0" applyFont="0" applyFill="0" applyProtection="0">
      <alignment horizontal="centerContinuous" vertical="center"/>
    </xf>
    <xf numFmtId="0" fontId="108" fillId="0" borderId="2" applyNumberFormat="0" applyFont="0" applyFill="0" applyProtection="0">
      <alignment horizontal="centerContinuous" vertical="center"/>
    </xf>
    <xf numFmtId="0" fontId="108" fillId="0" borderId="2" applyNumberFormat="0" applyFont="0" applyFill="0" applyProtection="0">
      <alignment horizontal="centerContinuous" vertical="center"/>
    </xf>
    <xf numFmtId="0" fontId="108" fillId="0" borderId="2" applyNumberFormat="0" applyFont="0" applyFill="0" applyProtection="0">
      <alignment horizontal="centerContinuous" vertical="center"/>
    </xf>
    <xf numFmtId="0" fontId="108" fillId="0" borderId="2" applyNumberFormat="0" applyFont="0" applyFill="0" applyProtection="0">
      <alignment horizontal="centerContinuous" vertical="center"/>
    </xf>
    <xf numFmtId="0" fontId="108" fillId="0" borderId="2" applyNumberFormat="0" applyFont="0" applyFill="0" applyProtection="0">
      <alignment horizontal="centerContinuous" vertical="center"/>
    </xf>
    <xf numFmtId="0" fontId="108" fillId="0" borderId="2" applyNumberFormat="0" applyFont="0" applyFill="0" applyProtection="0">
      <alignment horizontal="centerContinuous" vertical="center"/>
    </xf>
    <xf numFmtId="0" fontId="108" fillId="0" borderId="2" applyNumberFormat="0" applyFont="0" applyFill="0" applyProtection="0">
      <alignment horizontal="centerContinuous" vertical="center"/>
    </xf>
    <xf numFmtId="1" fontId="118" fillId="0" borderId="0"/>
    <xf numFmtId="0" fontId="29" fillId="0" borderId="0"/>
    <xf numFmtId="0" fontId="29" fillId="0" borderId="0"/>
    <xf numFmtId="0" fontId="29" fillId="0" borderId="0"/>
    <xf numFmtId="0" fontId="29" fillId="0" borderId="0"/>
    <xf numFmtId="0" fontId="29" fillId="0" borderId="0"/>
    <xf numFmtId="0" fontId="29" fillId="0" borderId="0"/>
    <xf numFmtId="0" fontId="42" fillId="11" borderId="0" applyNumberFormat="0" applyFont="0" applyBorder="0" applyAlignment="0" applyProtection="0"/>
    <xf numFmtId="37" fontId="119" fillId="76" borderId="4">
      <alignment horizontal="center" vertical="center"/>
    </xf>
    <xf numFmtId="37" fontId="119" fillId="76" borderId="4">
      <alignment horizontal="center" vertical="center"/>
    </xf>
    <xf numFmtId="37" fontId="119" fillId="76" borderId="4">
      <alignment horizontal="center" vertical="center"/>
    </xf>
    <xf numFmtId="37" fontId="119" fillId="76" borderId="4">
      <alignment horizontal="center" vertical="center"/>
    </xf>
    <xf numFmtId="37" fontId="119" fillId="76" borderId="4">
      <alignment horizontal="center" vertical="center"/>
    </xf>
    <xf numFmtId="37" fontId="119" fillId="76" borderId="4">
      <alignment horizontal="center" vertical="center"/>
    </xf>
    <xf numFmtId="37" fontId="119" fillId="76" borderId="4">
      <alignment horizontal="center" vertical="center"/>
    </xf>
    <xf numFmtId="37" fontId="119" fillId="76" borderId="4">
      <alignment horizontal="center" vertical="center"/>
    </xf>
    <xf numFmtId="37" fontId="119" fillId="76" borderId="4">
      <alignment horizontal="center" vertical="center"/>
    </xf>
    <xf numFmtId="37" fontId="119" fillId="76" borderId="4">
      <alignment horizontal="center" vertical="center"/>
    </xf>
    <xf numFmtId="37" fontId="119" fillId="76" borderId="4">
      <alignment horizontal="center" vertical="center"/>
    </xf>
    <xf numFmtId="37" fontId="119" fillId="76" borderId="4">
      <alignment horizontal="center" vertical="center"/>
    </xf>
    <xf numFmtId="37" fontId="119" fillId="76" borderId="4">
      <alignment horizontal="center" vertical="center"/>
    </xf>
    <xf numFmtId="37" fontId="119" fillId="76" borderId="4">
      <alignment horizontal="center" vertical="center"/>
    </xf>
    <xf numFmtId="37" fontId="120" fillId="76" borderId="4">
      <alignment horizontal="center" vertical="center"/>
    </xf>
    <xf numFmtId="37" fontId="120" fillId="76" borderId="4">
      <alignment horizontal="center" vertical="center"/>
    </xf>
    <xf numFmtId="37" fontId="119" fillId="76" borderId="4">
      <alignment horizontal="center" vertical="center"/>
    </xf>
    <xf numFmtId="37" fontId="119" fillId="76" borderId="4">
      <alignment horizontal="center" vertical="center"/>
    </xf>
    <xf numFmtId="0" fontId="121" fillId="77" borderId="23" applyNumberFormat="0" applyAlignment="0" applyProtection="0"/>
    <xf numFmtId="176" fontId="122" fillId="62" borderId="23" applyNumberFormat="0" applyAlignment="0" applyProtection="0"/>
    <xf numFmtId="176" fontId="22" fillId="0" borderId="0"/>
    <xf numFmtId="176" fontId="122" fillId="62" borderId="23" applyNumberFormat="0" applyAlignment="0" applyProtection="0"/>
    <xf numFmtId="176" fontId="31" fillId="0" borderId="0"/>
    <xf numFmtId="176" fontId="22" fillId="0" borderId="0"/>
    <xf numFmtId="176" fontId="122" fillId="61" borderId="23" applyNumberFormat="0" applyAlignment="0" applyProtection="0"/>
    <xf numFmtId="176" fontId="31" fillId="0" borderId="0"/>
    <xf numFmtId="176" fontId="31" fillId="0" borderId="0"/>
    <xf numFmtId="0" fontId="123" fillId="0" borderId="4">
      <alignment horizontal="left" vertical="center"/>
    </xf>
    <xf numFmtId="0" fontId="124" fillId="78" borderId="24" applyFont="0" applyFill="0" applyBorder="0"/>
    <xf numFmtId="0" fontId="124" fillId="78" borderId="24" applyFont="0" applyFill="0" applyBorder="0"/>
    <xf numFmtId="0" fontId="124" fillId="78" borderId="24" applyFont="0" applyFill="0" applyBorder="0"/>
    <xf numFmtId="0" fontId="124" fillId="78" borderId="24" applyFont="0" applyFill="0" applyBorder="0"/>
    <xf numFmtId="0" fontId="23" fillId="0" borderId="5"/>
    <xf numFmtId="0" fontId="23" fillId="0" borderId="5"/>
    <xf numFmtId="0" fontId="65" fillId="0" borderId="0">
      <alignment horizontal="center" wrapText="1"/>
      <protection hidden="1"/>
    </xf>
    <xf numFmtId="0" fontId="108" fillId="0" borderId="0" applyNumberFormat="0" applyFill="0" applyBorder="0" applyProtection="0">
      <alignment horizontal="center" vertical="center"/>
    </xf>
    <xf numFmtId="0" fontId="125" fillId="0" borderId="0">
      <alignment horizontal="right"/>
    </xf>
    <xf numFmtId="0" fontId="65" fillId="0" borderId="0" applyFont="0" applyFill="0" applyBorder="0" applyAlignment="0" applyProtection="0"/>
    <xf numFmtId="221" fontId="126" fillId="0" borderId="0"/>
    <xf numFmtId="221" fontId="126" fillId="0" borderId="0"/>
    <xf numFmtId="221" fontId="126" fillId="0" borderId="0"/>
    <xf numFmtId="221" fontId="126" fillId="0" borderId="0"/>
    <xf numFmtId="221" fontId="126" fillId="0" borderId="0"/>
    <xf numFmtId="221" fontId="126" fillId="0" borderId="0"/>
    <xf numFmtId="221" fontId="126" fillId="0" borderId="0"/>
    <xf numFmtId="221" fontId="126" fillId="0" borderId="0"/>
    <xf numFmtId="222" fontId="127" fillId="0" borderId="0" applyFont="0" applyFill="0" applyBorder="0" applyAlignment="0" applyProtection="0"/>
    <xf numFmtId="217" fontId="21" fillId="0" borderId="0" applyFont="0" applyFill="0" applyAlignment="0" applyProtection="0"/>
    <xf numFmtId="0" fontId="128" fillId="0" borderId="0" applyFont="0" applyFill="0" applyBorder="0" applyAlignment="0" applyProtection="0"/>
    <xf numFmtId="223" fontId="129" fillId="0" borderId="0" applyFont="0" applyFill="0" applyBorder="0" applyProtection="0">
      <alignment horizontal="right"/>
    </xf>
    <xf numFmtId="224" fontId="129" fillId="0" borderId="0" applyFont="0" applyFill="0" applyBorder="0" applyProtection="0">
      <alignment horizontal="right"/>
    </xf>
    <xf numFmtId="0" fontId="130" fillId="0" borderId="0" applyFont="0" applyFill="0" applyBorder="0" applyAlignment="0" applyProtection="0">
      <alignment horizontal="right"/>
    </xf>
    <xf numFmtId="0" fontId="130" fillId="0" borderId="0" applyFont="0" applyFill="0" applyBorder="0" applyAlignment="0" applyProtection="0"/>
    <xf numFmtId="166" fontId="31" fillId="0" borderId="0" applyFont="0" applyFill="0" applyBorder="0" applyAlignment="0" applyProtection="0"/>
    <xf numFmtId="166" fontId="31" fillId="0" borderId="0" applyFont="0" applyFill="0" applyBorder="0" applyAlignment="0" applyProtection="0"/>
    <xf numFmtId="166" fontId="16" fillId="0" borderId="0" applyFont="0" applyFill="0" applyBorder="0" applyAlignment="0" applyProtection="0"/>
    <xf numFmtId="0" fontId="130" fillId="0" borderId="0" applyFont="0" applyFill="0" applyBorder="0" applyAlignment="0" applyProtection="0"/>
    <xf numFmtId="183" fontId="131" fillId="0" borderId="0" applyFont="0" applyFill="0" applyBorder="0" applyAlignment="0" applyProtection="0"/>
    <xf numFmtId="183" fontId="131" fillId="0" borderId="0" applyFont="0" applyFill="0" applyBorder="0" applyAlignment="0" applyProtection="0"/>
    <xf numFmtId="183" fontId="132" fillId="0" borderId="0" applyFont="0" applyFill="0" applyBorder="0" applyAlignment="0" applyProtection="0"/>
    <xf numFmtId="225" fontId="65" fillId="0" borderId="0" applyFont="0" applyFill="0" applyBorder="0" applyAlignment="0" applyProtection="0"/>
    <xf numFmtId="3" fontId="133" fillId="0" borderId="0" applyFont="0" applyFill="0" applyBorder="0" applyAlignment="0" applyProtection="0"/>
    <xf numFmtId="0" fontId="134" fillId="0" borderId="0"/>
    <xf numFmtId="0" fontId="38" fillId="0" borderId="0"/>
    <xf numFmtId="3" fontId="135" fillId="0" borderId="0" applyFont="0" applyFill="0" applyBorder="0" applyAlignment="0" applyProtection="0"/>
    <xf numFmtId="176" fontId="22" fillId="0" borderId="0"/>
    <xf numFmtId="3" fontId="133" fillId="0" borderId="0" applyFont="0" applyFill="0" applyBorder="0" applyAlignment="0" applyProtection="0"/>
    <xf numFmtId="176" fontId="31" fillId="0" borderId="0"/>
    <xf numFmtId="0" fontId="134" fillId="0" borderId="0"/>
    <xf numFmtId="0" fontId="38" fillId="0" borderId="0"/>
    <xf numFmtId="0" fontId="136" fillId="0" borderId="0"/>
    <xf numFmtId="226" fontId="137" fillId="11" borderId="0">
      <alignment horizontal="left"/>
    </xf>
    <xf numFmtId="0" fontId="138" fillId="0" borderId="0"/>
    <xf numFmtId="209" fontId="139" fillId="0" borderId="0" applyFill="0" applyBorder="0">
      <alignment horizontal="left"/>
    </xf>
    <xf numFmtId="205" fontId="140" fillId="0" borderId="25" applyNumberFormat="0" applyFill="0" applyBorder="0" applyAlignment="0" applyProtection="0"/>
    <xf numFmtId="205" fontId="140" fillId="0" borderId="25" applyNumberFormat="0" applyFill="0" applyBorder="0" applyAlignment="0" applyProtection="0"/>
    <xf numFmtId="205" fontId="140" fillId="0" borderId="25" applyNumberFormat="0" applyFill="0" applyBorder="0" applyAlignment="0" applyProtection="0"/>
    <xf numFmtId="0" fontId="29" fillId="0" borderId="0"/>
    <xf numFmtId="0" fontId="29" fillId="0" borderId="0"/>
    <xf numFmtId="197" fontId="141" fillId="0" borderId="0"/>
    <xf numFmtId="227" fontId="141" fillId="0" borderId="0"/>
    <xf numFmtId="228" fontId="141" fillId="0" borderId="0"/>
    <xf numFmtId="0" fontId="29" fillId="0" borderId="0"/>
    <xf numFmtId="0" fontId="98" fillId="0" borderId="0">
      <alignment horizontal="left" indent="3"/>
    </xf>
    <xf numFmtId="0" fontId="98" fillId="0" borderId="0">
      <alignment horizontal="left" indent="5"/>
    </xf>
    <xf numFmtId="229" fontId="61" fillId="0" borderId="0" applyFill="0" applyBorder="0" applyProtection="0"/>
    <xf numFmtId="229" fontId="61" fillId="0" borderId="26" applyFill="0" applyProtection="0"/>
    <xf numFmtId="229" fontId="61" fillId="0" borderId="26" applyFill="0" applyProtection="0"/>
    <xf numFmtId="229" fontId="61" fillId="0" borderId="26" applyFill="0" applyProtection="0"/>
    <xf numFmtId="229" fontId="61" fillId="0" borderId="26" applyFill="0" applyProtection="0"/>
    <xf numFmtId="229" fontId="61" fillId="0" borderId="26" applyFill="0" applyProtection="0"/>
    <xf numFmtId="229" fontId="61" fillId="0" borderId="26" applyFill="0" applyProtection="0"/>
    <xf numFmtId="229" fontId="61" fillId="0" borderId="26" applyFill="0" applyProtection="0"/>
    <xf numFmtId="229" fontId="61" fillId="0" borderId="26" applyFill="0" applyProtection="0"/>
    <xf numFmtId="229" fontId="61" fillId="0" borderId="26" applyFill="0" applyProtection="0"/>
    <xf numFmtId="229" fontId="61" fillId="0" borderId="26" applyFill="0" applyProtection="0"/>
    <xf numFmtId="229" fontId="61" fillId="0" borderId="26" applyFill="0" applyProtection="0"/>
    <xf numFmtId="229" fontId="61" fillId="0" borderId="26" applyFill="0" applyProtection="0"/>
    <xf numFmtId="229" fontId="61" fillId="0" borderId="26" applyFill="0" applyProtection="0"/>
    <xf numFmtId="229" fontId="61" fillId="0" borderId="26" applyFill="0" applyProtection="0"/>
    <xf numFmtId="229" fontId="61" fillId="0" borderId="26" applyFill="0" applyProtection="0"/>
    <xf numFmtId="229" fontId="61" fillId="0" borderId="26" applyFill="0" applyProtection="0"/>
    <xf numFmtId="229" fontId="61" fillId="0" borderId="26" applyFill="0" applyProtection="0"/>
    <xf numFmtId="229" fontId="61" fillId="0" borderId="26" applyFill="0" applyProtection="0"/>
    <xf numFmtId="229" fontId="61" fillId="0" borderId="26" applyFill="0" applyProtection="0"/>
    <xf numFmtId="229" fontId="61" fillId="0" borderId="26" applyFill="0" applyProtection="0"/>
    <xf numFmtId="229" fontId="61" fillId="0" borderId="26" applyFill="0" applyProtection="0"/>
    <xf numFmtId="229" fontId="61" fillId="0" borderId="26" applyFill="0" applyProtection="0"/>
    <xf numFmtId="229" fontId="61" fillId="0" borderId="26" applyFill="0" applyProtection="0"/>
    <xf numFmtId="229" fontId="61" fillId="0" borderId="26" applyFill="0" applyProtection="0"/>
    <xf numFmtId="229" fontId="61" fillId="0" borderId="26" applyFill="0" applyProtection="0"/>
    <xf numFmtId="229" fontId="61" fillId="0" borderId="26" applyFill="0" applyProtection="0"/>
    <xf numFmtId="229" fontId="61" fillId="0" borderId="26" applyFill="0" applyProtection="0"/>
    <xf numFmtId="229" fontId="61" fillId="0" borderId="26" applyFill="0" applyProtection="0"/>
    <xf numFmtId="229" fontId="61" fillId="0" borderId="26" applyFill="0" applyProtection="0"/>
    <xf numFmtId="229" fontId="61" fillId="0" borderId="26" applyFill="0" applyProtection="0"/>
    <xf numFmtId="229" fontId="61" fillId="0" borderId="26" applyFill="0" applyProtection="0"/>
    <xf numFmtId="229" fontId="61" fillId="0" borderId="26" applyFill="0" applyProtection="0"/>
    <xf numFmtId="229" fontId="61" fillId="0" borderId="26" applyFill="0" applyProtection="0"/>
    <xf numFmtId="229" fontId="61" fillId="0" borderId="26" applyFill="0" applyProtection="0"/>
    <xf numFmtId="229" fontId="61" fillId="0" borderId="26" applyFill="0" applyProtection="0"/>
    <xf numFmtId="229" fontId="61" fillId="0" borderId="26" applyFill="0" applyProtection="0"/>
    <xf numFmtId="229" fontId="61" fillId="0" borderId="26" applyFill="0" applyProtection="0"/>
    <xf numFmtId="229" fontId="61" fillId="0" borderId="26" applyFill="0" applyProtection="0"/>
    <xf numFmtId="229" fontId="61" fillId="0" borderId="26" applyFill="0" applyProtection="0"/>
    <xf numFmtId="229" fontId="61" fillId="0" borderId="26" applyFill="0" applyProtection="0"/>
    <xf numFmtId="229" fontId="61" fillId="0" borderId="26" applyFill="0" applyProtection="0"/>
    <xf numFmtId="229" fontId="61" fillId="0" borderId="26" applyFill="0" applyProtection="0"/>
    <xf numFmtId="229" fontId="61" fillId="0" borderId="26" applyFill="0" applyProtection="0"/>
    <xf numFmtId="229" fontId="61" fillId="0" borderId="26" applyFill="0" applyProtection="0"/>
    <xf numFmtId="229" fontId="61" fillId="0" borderId="26" applyFill="0" applyProtection="0"/>
    <xf numFmtId="229" fontId="61" fillId="0" borderId="26" applyFill="0" applyProtection="0"/>
    <xf numFmtId="229" fontId="61" fillId="0" borderId="26" applyFill="0" applyProtection="0"/>
    <xf numFmtId="229" fontId="61" fillId="0" borderId="26" applyFill="0" applyProtection="0"/>
    <xf numFmtId="229" fontId="61" fillId="0" borderId="26" applyFill="0" applyProtection="0"/>
    <xf numFmtId="229" fontId="61" fillId="0" borderId="26" applyFill="0" applyProtection="0"/>
    <xf numFmtId="229" fontId="61" fillId="0" borderId="26" applyFill="0" applyProtection="0"/>
    <xf numFmtId="229" fontId="61" fillId="0" borderId="26" applyFill="0" applyProtection="0"/>
    <xf numFmtId="229" fontId="61" fillId="0" borderId="26" applyFill="0" applyProtection="0"/>
    <xf numFmtId="229" fontId="61" fillId="0" borderId="26" applyFill="0" applyProtection="0"/>
    <xf numFmtId="229" fontId="61" fillId="0" borderId="26" applyFill="0" applyProtection="0"/>
    <xf numFmtId="229" fontId="61" fillId="0" borderId="26" applyFill="0" applyProtection="0"/>
    <xf numFmtId="229" fontId="61" fillId="0" borderId="26" applyFill="0" applyProtection="0"/>
    <xf numFmtId="229" fontId="61" fillId="0" borderId="26" applyFill="0" applyProtection="0"/>
    <xf numFmtId="229" fontId="61" fillId="0" borderId="26" applyFill="0" applyProtection="0"/>
    <xf numFmtId="229" fontId="61" fillId="0" borderId="26" applyFill="0" applyProtection="0"/>
    <xf numFmtId="229" fontId="61" fillId="0" borderId="26" applyFill="0" applyProtection="0"/>
    <xf numFmtId="229" fontId="61" fillId="0" borderId="26" applyFill="0" applyProtection="0"/>
    <xf numFmtId="229" fontId="61" fillId="0" borderId="26" applyFill="0" applyProtection="0"/>
    <xf numFmtId="229" fontId="61" fillId="0" borderId="26" applyFill="0" applyProtection="0"/>
    <xf numFmtId="229" fontId="61" fillId="0" borderId="26" applyFill="0" applyProtection="0"/>
    <xf numFmtId="229" fontId="61" fillId="0" borderId="26" applyFill="0" applyProtection="0"/>
    <xf numFmtId="229" fontId="61" fillId="0" borderId="26" applyFill="0" applyProtection="0"/>
    <xf numFmtId="229" fontId="61" fillId="0" borderId="26" applyFill="0" applyProtection="0"/>
    <xf numFmtId="229" fontId="61" fillId="0" borderId="26" applyFill="0" applyProtection="0"/>
    <xf numFmtId="229" fontId="61" fillId="0" borderId="26" applyFill="0" applyProtection="0"/>
    <xf numFmtId="229" fontId="61" fillId="0" borderId="26" applyFill="0" applyProtection="0"/>
    <xf numFmtId="229" fontId="61" fillId="0" borderId="26" applyFill="0" applyProtection="0"/>
    <xf numFmtId="229" fontId="61" fillId="0" borderId="26" applyFill="0" applyProtection="0"/>
    <xf numFmtId="229" fontId="61" fillId="0" borderId="26" applyFill="0" applyProtection="0"/>
    <xf numFmtId="229" fontId="61" fillId="0" borderId="26" applyFill="0" applyProtection="0"/>
    <xf numFmtId="229" fontId="61" fillId="0" borderId="26" applyFill="0" applyProtection="0"/>
    <xf numFmtId="229" fontId="61" fillId="0" borderId="26" applyFill="0" applyProtection="0"/>
    <xf numFmtId="229" fontId="61" fillId="0" borderId="26" applyFill="0" applyProtection="0"/>
    <xf numFmtId="229" fontId="61" fillId="0" borderId="26" applyFill="0" applyProtection="0"/>
    <xf numFmtId="229" fontId="61" fillId="0" borderId="26" applyFill="0" applyProtection="0"/>
    <xf numFmtId="229" fontId="61" fillId="0" borderId="26" applyFill="0" applyProtection="0"/>
    <xf numFmtId="229" fontId="61" fillId="0" borderId="26" applyFill="0" applyProtection="0"/>
    <xf numFmtId="229" fontId="61" fillId="0" borderId="26" applyFill="0" applyProtection="0"/>
    <xf numFmtId="229" fontId="61" fillId="0" borderId="26" applyFill="0" applyProtection="0"/>
    <xf numFmtId="229" fontId="61" fillId="0" borderId="26" applyFill="0" applyProtection="0"/>
    <xf numFmtId="229" fontId="61" fillId="0" borderId="26" applyFill="0" applyProtection="0"/>
    <xf numFmtId="229" fontId="61" fillId="0" borderId="26" applyFill="0" applyProtection="0"/>
    <xf numFmtId="229" fontId="61" fillId="0" borderId="26" applyFill="0" applyProtection="0"/>
    <xf numFmtId="229" fontId="61" fillId="0" borderId="26" applyFill="0" applyProtection="0"/>
    <xf numFmtId="229" fontId="61" fillId="0" borderId="26" applyFill="0" applyProtection="0"/>
    <xf numFmtId="229" fontId="61" fillId="0" borderId="26" applyFill="0" applyProtection="0"/>
    <xf numFmtId="229" fontId="61" fillId="0" borderId="26" applyFill="0" applyProtection="0"/>
    <xf numFmtId="229" fontId="61" fillId="0" borderId="26" applyFill="0" applyProtection="0"/>
    <xf numFmtId="229" fontId="61" fillId="0" borderId="26" applyFill="0" applyProtection="0"/>
    <xf numFmtId="229" fontId="61" fillId="0" borderId="26" applyFill="0" applyProtection="0"/>
    <xf numFmtId="229" fontId="61" fillId="0" borderId="26" applyFill="0" applyProtection="0"/>
    <xf numFmtId="229" fontId="61" fillId="0" borderId="26" applyFill="0" applyProtection="0"/>
    <xf numFmtId="229" fontId="61" fillId="0" borderId="26" applyFill="0" applyProtection="0"/>
    <xf numFmtId="229" fontId="61" fillId="0" borderId="26" applyFill="0" applyProtection="0"/>
    <xf numFmtId="229" fontId="61" fillId="0" borderId="26" applyFill="0" applyProtection="0"/>
    <xf numFmtId="229" fontId="61" fillId="0" borderId="26" applyFill="0" applyProtection="0"/>
    <xf numFmtId="229" fontId="61" fillId="0" borderId="26" applyFill="0" applyProtection="0"/>
    <xf numFmtId="229" fontId="61" fillId="0" borderId="26" applyFill="0" applyProtection="0"/>
    <xf numFmtId="229" fontId="61" fillId="0" borderId="26" applyFill="0" applyProtection="0"/>
    <xf numFmtId="229" fontId="61" fillId="0" borderId="26" applyFill="0" applyProtection="0"/>
    <xf numFmtId="229" fontId="61" fillId="0" borderId="26" applyFill="0" applyProtection="0"/>
    <xf numFmtId="229" fontId="61" fillId="0" borderId="26" applyFill="0" applyProtection="0"/>
    <xf numFmtId="229" fontId="61" fillId="0" borderId="26" applyFill="0" applyProtection="0"/>
    <xf numFmtId="229" fontId="61" fillId="0" borderId="26" applyFill="0" applyProtection="0"/>
    <xf numFmtId="229" fontId="61" fillId="0" borderId="26" applyFill="0" applyProtection="0"/>
    <xf numFmtId="229" fontId="61" fillId="0" borderId="26" applyFill="0" applyProtection="0"/>
    <xf numFmtId="229" fontId="61" fillId="0" borderId="26" applyFill="0" applyProtection="0"/>
    <xf numFmtId="229" fontId="61" fillId="0" borderId="26" applyFill="0" applyProtection="0"/>
    <xf numFmtId="229" fontId="61" fillId="0" borderId="26" applyFill="0" applyProtection="0"/>
    <xf numFmtId="229" fontId="61" fillId="0" borderId="26" applyFill="0" applyProtection="0"/>
    <xf numFmtId="229" fontId="61" fillId="0" borderId="26" applyFill="0" applyProtection="0"/>
    <xf numFmtId="229" fontId="61" fillId="0" borderId="26" applyFill="0" applyProtection="0"/>
    <xf numFmtId="229" fontId="61" fillId="0" borderId="26" applyFill="0" applyProtection="0"/>
    <xf numFmtId="229" fontId="61" fillId="0" borderId="26" applyFill="0" applyProtection="0"/>
    <xf numFmtId="229" fontId="61" fillId="0" borderId="26" applyFill="0" applyProtection="0"/>
    <xf numFmtId="229" fontId="61" fillId="0" borderId="26" applyFill="0" applyProtection="0"/>
    <xf numFmtId="229" fontId="61" fillId="0" borderId="26" applyFill="0" applyProtection="0"/>
    <xf numFmtId="229" fontId="61" fillId="0" borderId="26" applyFill="0" applyProtection="0"/>
    <xf numFmtId="229" fontId="61" fillId="0" borderId="26" applyFill="0" applyProtection="0"/>
    <xf numFmtId="229" fontId="61" fillId="0" borderId="26" applyFill="0" applyProtection="0"/>
    <xf numFmtId="229" fontId="61" fillId="0" borderId="26" applyFill="0" applyProtection="0"/>
    <xf numFmtId="229" fontId="61" fillId="0" borderId="26" applyFill="0" applyProtection="0"/>
    <xf numFmtId="229" fontId="61" fillId="0" borderId="26" applyFill="0" applyProtection="0"/>
    <xf numFmtId="229" fontId="61" fillId="0" borderId="26" applyFill="0" applyProtection="0"/>
    <xf numFmtId="229" fontId="61" fillId="0" borderId="26" applyFill="0" applyProtection="0"/>
    <xf numFmtId="229" fontId="61" fillId="0" borderId="26" applyFill="0" applyProtection="0"/>
    <xf numFmtId="229" fontId="61" fillId="0" borderId="26" applyFill="0" applyProtection="0"/>
    <xf numFmtId="229" fontId="61" fillId="0" borderId="26" applyFill="0" applyProtection="0"/>
    <xf numFmtId="229" fontId="61" fillId="0" borderId="26" applyFill="0" applyProtection="0"/>
    <xf numFmtId="229" fontId="61" fillId="0" borderId="26" applyFill="0" applyProtection="0"/>
    <xf numFmtId="229" fontId="61" fillId="0" borderId="26" applyFill="0" applyProtection="0"/>
    <xf numFmtId="229" fontId="61" fillId="0" borderId="26" applyFill="0" applyProtection="0"/>
    <xf numFmtId="229" fontId="61" fillId="0" borderId="26" applyFill="0" applyProtection="0"/>
    <xf numFmtId="229" fontId="61" fillId="0" borderId="26" applyFill="0" applyProtection="0"/>
    <xf numFmtId="229" fontId="61" fillId="0" borderId="26" applyFill="0" applyProtection="0"/>
    <xf numFmtId="229" fontId="61" fillId="0" borderId="26" applyFill="0" applyProtection="0"/>
    <xf numFmtId="229" fontId="61" fillId="0" borderId="26" applyFill="0" applyProtection="0"/>
    <xf numFmtId="229" fontId="61" fillId="0" borderId="26" applyFill="0" applyProtection="0"/>
    <xf numFmtId="229" fontId="61" fillId="0" borderId="26" applyFill="0" applyProtection="0"/>
    <xf numFmtId="229" fontId="61" fillId="0" borderId="26" applyFill="0" applyProtection="0"/>
    <xf numFmtId="229" fontId="61" fillId="0" borderId="26" applyFill="0" applyProtection="0"/>
    <xf numFmtId="229" fontId="61" fillId="0" borderId="26" applyFill="0" applyProtection="0"/>
    <xf numFmtId="229" fontId="61" fillId="0" borderId="26" applyFill="0" applyProtection="0"/>
    <xf numFmtId="229" fontId="61" fillId="0" borderId="26" applyFill="0" applyProtection="0"/>
    <xf numFmtId="229" fontId="61" fillId="0" borderId="26" applyFill="0" applyProtection="0"/>
    <xf numFmtId="229" fontId="61" fillId="0" borderId="26" applyFill="0" applyProtection="0"/>
    <xf numFmtId="229" fontId="61" fillId="0" borderId="26" applyFill="0" applyProtection="0"/>
    <xf numFmtId="229" fontId="61" fillId="0" borderId="26" applyFill="0" applyProtection="0"/>
    <xf numFmtId="229" fontId="61" fillId="0" borderId="26" applyFill="0" applyProtection="0"/>
    <xf numFmtId="229" fontId="61" fillId="0" borderId="26" applyFill="0" applyProtection="0"/>
    <xf numFmtId="229" fontId="61" fillId="0" borderId="26" applyFill="0" applyProtection="0"/>
    <xf numFmtId="229" fontId="61" fillId="0" borderId="26" applyFill="0" applyProtection="0"/>
    <xf numFmtId="229" fontId="61" fillId="0" borderId="26" applyFill="0" applyProtection="0"/>
    <xf numFmtId="229" fontId="61" fillId="0" borderId="26" applyFill="0" applyProtection="0"/>
    <xf numFmtId="229" fontId="61" fillId="0" borderId="26" applyFill="0" applyProtection="0"/>
    <xf numFmtId="229" fontId="61" fillId="0" borderId="26" applyFill="0" applyProtection="0"/>
    <xf numFmtId="229" fontId="61" fillId="0" borderId="26" applyFill="0" applyProtection="0"/>
    <xf numFmtId="229" fontId="61" fillId="0" borderId="26" applyFill="0" applyProtection="0"/>
    <xf numFmtId="229" fontId="61" fillId="0" borderId="26" applyFill="0" applyProtection="0"/>
    <xf numFmtId="229" fontId="61" fillId="0" borderId="10" applyFill="0" applyProtection="0"/>
    <xf numFmtId="229" fontId="42" fillId="0" borderId="0" applyFill="0" applyBorder="0" applyProtection="0"/>
    <xf numFmtId="209" fontId="142" fillId="71" borderId="18"/>
    <xf numFmtId="176" fontId="22" fillId="0" borderId="0"/>
    <xf numFmtId="230" fontId="65" fillId="0" borderId="0" applyFill="0" applyBorder="0">
      <alignment horizontal="right"/>
      <protection locked="0"/>
    </xf>
    <xf numFmtId="231" fontId="65" fillId="0" borderId="0" applyFont="0" applyFill="0" applyBorder="0" applyAlignment="0" applyProtection="0"/>
    <xf numFmtId="231" fontId="65" fillId="0" borderId="0" applyFont="0" applyFill="0" applyBorder="0" applyAlignment="0" applyProtection="0"/>
    <xf numFmtId="231" fontId="65" fillId="0" borderId="0" applyFont="0" applyFill="0" applyBorder="0" applyAlignment="0" applyProtection="0"/>
    <xf numFmtId="231" fontId="65" fillId="0" borderId="0" applyFont="0" applyFill="0" applyBorder="0" applyAlignment="0" applyProtection="0"/>
    <xf numFmtId="231" fontId="65" fillId="0" borderId="0" applyFont="0" applyFill="0" applyBorder="0" applyAlignment="0" applyProtection="0"/>
    <xf numFmtId="231" fontId="65" fillId="0" borderId="0" applyFont="0" applyFill="0" applyBorder="0" applyAlignment="0" applyProtection="0"/>
    <xf numFmtId="231" fontId="65" fillId="0" borderId="0" applyFont="0" applyFill="0" applyBorder="0" applyAlignment="0" applyProtection="0"/>
    <xf numFmtId="231" fontId="65" fillId="0" borderId="0" applyFont="0" applyFill="0" applyBorder="0" applyAlignment="0" applyProtection="0"/>
    <xf numFmtId="231" fontId="65" fillId="0" borderId="0" applyFont="0" applyFill="0" applyBorder="0" applyAlignment="0" applyProtection="0"/>
    <xf numFmtId="231" fontId="65" fillId="0" borderId="0" applyFont="0" applyFill="0" applyBorder="0" applyAlignment="0" applyProtection="0"/>
    <xf numFmtId="176" fontId="22" fillId="0" borderId="0"/>
    <xf numFmtId="231" fontId="65" fillId="0" borderId="0" applyFont="0" applyFill="0" applyBorder="0" applyAlignment="0" applyProtection="0"/>
    <xf numFmtId="231" fontId="65" fillId="0" borderId="0" applyFont="0" applyFill="0" applyBorder="0" applyAlignment="0" applyProtection="0"/>
    <xf numFmtId="231" fontId="65" fillId="0" borderId="0" applyFont="0" applyFill="0" applyBorder="0" applyAlignment="0" applyProtection="0"/>
    <xf numFmtId="231" fontId="65" fillId="0" borderId="0" applyFont="0" applyFill="0" applyBorder="0" applyAlignment="0" applyProtection="0"/>
    <xf numFmtId="231" fontId="65" fillId="0" borderId="0" applyFont="0" applyFill="0" applyBorder="0" applyAlignment="0" applyProtection="0"/>
    <xf numFmtId="231" fontId="65" fillId="0" borderId="0" applyFont="0" applyFill="0" applyBorder="0" applyAlignment="0" applyProtection="0"/>
    <xf numFmtId="231" fontId="65" fillId="0" borderId="0" applyFont="0" applyFill="0" applyBorder="0" applyAlignment="0" applyProtection="0"/>
    <xf numFmtId="231" fontId="65" fillId="0" borderId="0" applyFont="0" applyFill="0" applyBorder="0" applyAlignment="0" applyProtection="0"/>
    <xf numFmtId="231" fontId="65" fillId="0" borderId="0" applyFont="0" applyFill="0" applyBorder="0" applyAlignment="0" applyProtection="0"/>
    <xf numFmtId="231" fontId="65" fillId="0" borderId="0" applyFont="0" applyFill="0" applyBorder="0" applyAlignment="0" applyProtection="0"/>
    <xf numFmtId="231" fontId="65" fillId="0" borderId="0" applyFont="0" applyFill="0" applyBorder="0" applyAlignment="0" applyProtection="0"/>
    <xf numFmtId="231" fontId="65" fillId="0" borderId="0" applyFont="0" applyFill="0" applyBorder="0" applyAlignment="0" applyProtection="0"/>
    <xf numFmtId="231" fontId="65" fillId="0" borderId="0" applyFont="0" applyFill="0" applyBorder="0" applyAlignment="0" applyProtection="0"/>
    <xf numFmtId="231" fontId="65" fillId="0" borderId="0" applyFont="0" applyFill="0" applyBorder="0" applyAlignment="0" applyProtection="0"/>
    <xf numFmtId="231" fontId="65" fillId="0" borderId="0" applyFont="0" applyFill="0" applyBorder="0" applyAlignment="0" applyProtection="0"/>
    <xf numFmtId="231" fontId="65" fillId="0" borderId="0" applyFont="0" applyFill="0" applyBorder="0" applyAlignment="0" applyProtection="0"/>
    <xf numFmtId="231" fontId="65" fillId="0" borderId="0" applyFont="0" applyFill="0" applyBorder="0" applyAlignment="0" applyProtection="0"/>
    <xf numFmtId="231" fontId="65" fillId="0" borderId="0" applyFont="0" applyFill="0" applyBorder="0" applyAlignment="0" applyProtection="0"/>
    <xf numFmtId="231" fontId="65" fillId="0" borderId="0" applyFont="0" applyFill="0" applyBorder="0" applyAlignment="0" applyProtection="0"/>
    <xf numFmtId="231" fontId="65" fillId="0" borderId="0" applyFont="0" applyFill="0" applyBorder="0" applyAlignment="0" applyProtection="0"/>
    <xf numFmtId="231" fontId="65" fillId="0" borderId="0" applyFont="0" applyFill="0" applyBorder="0" applyAlignment="0" applyProtection="0"/>
    <xf numFmtId="231" fontId="65" fillId="0" borderId="0" applyFont="0" applyFill="0" applyBorder="0" applyAlignment="0" applyProtection="0"/>
    <xf numFmtId="231" fontId="65" fillId="0" borderId="0" applyFont="0" applyFill="0" applyBorder="0" applyAlignment="0" applyProtection="0"/>
    <xf numFmtId="231" fontId="65" fillId="0" borderId="0" applyFont="0" applyFill="0" applyBorder="0" applyAlignment="0" applyProtection="0"/>
    <xf numFmtId="231" fontId="65" fillId="0" borderId="0" applyFont="0" applyFill="0" applyBorder="0" applyAlignment="0" applyProtection="0"/>
    <xf numFmtId="231" fontId="65" fillId="0" borderId="0" applyFont="0" applyFill="0" applyBorder="0" applyAlignment="0" applyProtection="0"/>
    <xf numFmtId="231" fontId="65" fillId="0" borderId="0" applyFont="0" applyFill="0" applyBorder="0" applyAlignment="0" applyProtection="0"/>
    <xf numFmtId="231" fontId="65" fillId="0" borderId="0" applyFont="0" applyFill="0" applyBorder="0" applyAlignment="0" applyProtection="0"/>
    <xf numFmtId="231" fontId="65" fillId="0" borderId="0" applyFont="0" applyFill="0" applyBorder="0" applyAlignment="0" applyProtection="0"/>
    <xf numFmtId="231" fontId="65" fillId="0" borderId="0" applyFont="0" applyFill="0" applyBorder="0" applyAlignment="0" applyProtection="0"/>
    <xf numFmtId="231" fontId="65" fillId="0" borderId="0" applyFont="0" applyFill="0" applyBorder="0" applyAlignment="0" applyProtection="0"/>
    <xf numFmtId="231" fontId="65" fillId="0" borderId="0" applyFont="0" applyFill="0" applyBorder="0" applyAlignment="0" applyProtection="0"/>
    <xf numFmtId="231" fontId="65" fillId="0" borderId="0" applyFont="0" applyFill="0" applyBorder="0" applyAlignment="0" applyProtection="0"/>
    <xf numFmtId="231" fontId="65" fillId="0" borderId="0" applyFont="0" applyFill="0" applyBorder="0" applyAlignment="0" applyProtection="0"/>
    <xf numFmtId="231" fontId="65" fillId="0" borderId="0" applyFont="0" applyFill="0" applyBorder="0" applyAlignment="0" applyProtection="0"/>
    <xf numFmtId="176" fontId="31" fillId="0" borderId="0"/>
    <xf numFmtId="209" fontId="21" fillId="0" borderId="0" applyFont="0" applyFill="0" applyAlignment="0" applyProtection="0"/>
    <xf numFmtId="232" fontId="27" fillId="0" borderId="0" applyFont="0" applyFill="0" applyBorder="0" applyAlignment="0" applyProtection="0"/>
    <xf numFmtId="233" fontId="129" fillId="0" borderId="0" applyFont="0" applyFill="0" applyBorder="0" applyProtection="0">
      <alignment horizontal="right"/>
    </xf>
    <xf numFmtId="234" fontId="129" fillId="0" borderId="0" applyFont="0" applyFill="0" applyBorder="0" applyProtection="0">
      <alignment horizontal="right"/>
    </xf>
    <xf numFmtId="0" fontId="130" fillId="0" borderId="0" applyFont="0" applyFill="0" applyBorder="0" applyAlignment="0" applyProtection="0">
      <alignment horizontal="right"/>
    </xf>
    <xf numFmtId="0" fontId="130" fillId="0" borderId="0" applyFont="0" applyFill="0" applyBorder="0" applyAlignment="0" applyProtection="0">
      <alignment horizontal="right"/>
    </xf>
    <xf numFmtId="37" fontId="55" fillId="0" borderId="27" applyFont="0" applyFill="0" applyBorder="0"/>
    <xf numFmtId="37" fontId="28" fillId="0" borderId="27" applyFont="0" applyFill="0" applyBorder="0"/>
    <xf numFmtId="37" fontId="28" fillId="0" borderId="27" applyFont="0" applyFill="0" applyBorder="0"/>
    <xf numFmtId="37" fontId="143" fillId="0" borderId="27" applyFont="0" applyFill="0" applyBorder="0">
      <protection locked="0"/>
    </xf>
    <xf numFmtId="37" fontId="85" fillId="0" borderId="27" applyFont="0" applyFill="0" applyBorder="0">
      <protection locked="0"/>
    </xf>
    <xf numFmtId="37" fontId="85" fillId="0" borderId="27" applyFont="0" applyFill="0" applyBorder="0">
      <protection locked="0"/>
    </xf>
    <xf numFmtId="37" fontId="144" fillId="8" borderId="16" applyFill="0" applyBorder="0" applyProtection="0"/>
    <xf numFmtId="37" fontId="144" fillId="8" borderId="16" applyFill="0" applyBorder="0" applyProtection="0"/>
    <xf numFmtId="37" fontId="144" fillId="8" borderId="16" applyFill="0" applyBorder="0" applyProtection="0"/>
    <xf numFmtId="37" fontId="144" fillId="8" borderId="16" applyFill="0" applyBorder="0" applyProtection="0"/>
    <xf numFmtId="37" fontId="144" fillId="8" borderId="16" applyFill="0" applyBorder="0" applyProtection="0"/>
    <xf numFmtId="37" fontId="144" fillId="8" borderId="16" applyFill="0" applyBorder="0" applyProtection="0"/>
    <xf numFmtId="37" fontId="144" fillId="8" borderId="16" applyFill="0" applyBorder="0" applyProtection="0"/>
    <xf numFmtId="37" fontId="144" fillId="8" borderId="16" applyFill="0" applyBorder="0" applyProtection="0"/>
    <xf numFmtId="37" fontId="144" fillId="8" borderId="16" applyFill="0" applyBorder="0" applyProtection="0"/>
    <xf numFmtId="37" fontId="144" fillId="8" borderId="16" applyFill="0" applyBorder="0" applyProtection="0"/>
    <xf numFmtId="37" fontId="144" fillId="8" borderId="16" applyFill="0" applyBorder="0" applyProtection="0"/>
    <xf numFmtId="37" fontId="144" fillId="8" borderId="16" applyFill="0" applyBorder="0" applyProtection="0"/>
    <xf numFmtId="37" fontId="144" fillId="8" borderId="16" applyFill="0" applyBorder="0" applyProtection="0"/>
    <xf numFmtId="37" fontId="143" fillId="0" borderId="27" applyFill="0" applyBorder="0">
      <protection locked="0"/>
    </xf>
    <xf numFmtId="235" fontId="16" fillId="0" borderId="0" applyFont="0" applyFill="0" applyBorder="0" applyAlignment="0" applyProtection="0"/>
    <xf numFmtId="236" fontId="145" fillId="0" borderId="0" applyFont="0" applyFill="0" applyBorder="0" applyAlignment="0" applyProtection="0"/>
    <xf numFmtId="237" fontId="135" fillId="0" borderId="0" applyFont="0" applyFill="0" applyBorder="0" applyAlignment="0" applyProtection="0"/>
    <xf numFmtId="176" fontId="22" fillId="0" borderId="0"/>
    <xf numFmtId="176" fontId="31" fillId="0" borderId="0"/>
    <xf numFmtId="0" fontId="65" fillId="0" borderId="0" applyFont="0" applyFill="0" applyBorder="0" applyAlignment="0">
      <protection locked="0"/>
    </xf>
    <xf numFmtId="0" fontId="113" fillId="11" borderId="28" applyNumberFormat="0" applyFont="0" applyBorder="0" applyAlignment="0" applyProtection="0"/>
    <xf numFmtId="0" fontId="22" fillId="0" borderId="0"/>
    <xf numFmtId="0" fontId="22" fillId="0" borderId="0"/>
    <xf numFmtId="0" fontId="22" fillId="0" borderId="0"/>
    <xf numFmtId="0" fontId="22" fillId="0" borderId="0"/>
    <xf numFmtId="0" fontId="22" fillId="0" borderId="0"/>
    <xf numFmtId="0" fontId="6" fillId="0" borderId="0" applyFont="0" applyFill="0" applyBorder="0" applyAlignment="0" applyProtection="0"/>
    <xf numFmtId="0" fontId="48" fillId="66" borderId="0"/>
    <xf numFmtId="0" fontId="101" fillId="79" borderId="0"/>
    <xf numFmtId="14" fontId="28" fillId="0" borderId="0" applyFont="0" applyBorder="0">
      <alignment vertical="top"/>
    </xf>
    <xf numFmtId="176" fontId="135" fillId="0" borderId="0" applyFont="0" applyFill="0" applyBorder="0" applyAlignment="0" applyProtection="0"/>
    <xf numFmtId="176" fontId="22" fillId="0" borderId="0"/>
    <xf numFmtId="176" fontId="135" fillId="0" borderId="0" applyFont="0" applyFill="0" applyBorder="0" applyAlignment="0" applyProtection="0"/>
    <xf numFmtId="0" fontId="130" fillId="0" borderId="0" applyFont="0" applyFill="0" applyBorder="0" applyAlignment="0" applyProtection="0"/>
    <xf numFmtId="15" fontId="109" fillId="0" borderId="29" applyFont="0" applyFill="0" applyBorder="0" applyAlignment="0">
      <alignment horizontal="centerContinuous"/>
    </xf>
    <xf numFmtId="15" fontId="109" fillId="0" borderId="29" applyFont="0" applyFill="0" applyBorder="0" applyAlignment="0">
      <alignment horizontal="centerContinuous"/>
    </xf>
    <xf numFmtId="15" fontId="109" fillId="0" borderId="29" applyFont="0" applyFill="0" applyBorder="0" applyAlignment="0">
      <alignment horizontal="centerContinuous"/>
    </xf>
    <xf numFmtId="238" fontId="109" fillId="0" borderId="29" applyFont="0" applyFill="0" applyBorder="0" applyAlignment="0">
      <alignment horizontal="centerContinuous"/>
    </xf>
    <xf numFmtId="238" fontId="109" fillId="0" borderId="29" applyFont="0" applyFill="0" applyBorder="0" applyAlignment="0">
      <alignment horizontal="centerContinuous"/>
    </xf>
    <xf numFmtId="238" fontId="109" fillId="0" borderId="29" applyFont="0" applyFill="0" applyBorder="0" applyAlignment="0">
      <alignment horizontal="centerContinuous"/>
    </xf>
    <xf numFmtId="14" fontId="28" fillId="0" borderId="0" applyFill="0" applyAlignment="0"/>
    <xf numFmtId="239" fontId="97" fillId="0" borderId="0" applyFill="0" applyBorder="0" applyProtection="0"/>
    <xf numFmtId="14" fontId="97" fillId="0" borderId="0" applyFill="0" applyBorder="0" applyProtection="0"/>
    <xf numFmtId="14" fontId="146" fillId="0" borderId="0"/>
    <xf numFmtId="14" fontId="113" fillId="0" borderId="30">
      <alignment horizontal="center" vertical="center"/>
    </xf>
    <xf numFmtId="14" fontId="113" fillId="0" borderId="30">
      <alignment horizontal="center" vertical="center"/>
    </xf>
    <xf numFmtId="17" fontId="22" fillId="8" borderId="13">
      <alignment horizontal="center"/>
    </xf>
    <xf numFmtId="14" fontId="75" fillId="0" borderId="0">
      <alignment vertical="top"/>
    </xf>
    <xf numFmtId="176" fontId="22" fillId="0" borderId="0"/>
    <xf numFmtId="14" fontId="147" fillId="0" borderId="0">
      <alignment vertical="top"/>
    </xf>
    <xf numFmtId="176" fontId="31" fillId="0" borderId="0"/>
    <xf numFmtId="240" fontId="22" fillId="0" borderId="0" applyFont="0" applyFill="0" applyBorder="0" applyAlignment="0" applyProtection="0">
      <alignment wrapText="1"/>
    </xf>
    <xf numFmtId="241" fontId="61" fillId="0" borderId="0" applyFill="0" applyBorder="0" applyProtection="0"/>
    <xf numFmtId="241" fontId="61" fillId="0" borderId="26" applyFill="0" applyProtection="0"/>
    <xf numFmtId="241" fontId="61" fillId="0" borderId="26" applyFill="0" applyProtection="0"/>
    <xf numFmtId="241" fontId="61" fillId="0" borderId="26" applyFill="0" applyProtection="0"/>
    <xf numFmtId="241" fontId="61" fillId="0" borderId="26" applyFill="0" applyProtection="0"/>
    <xf numFmtId="241" fontId="61" fillId="0" borderId="26" applyFill="0" applyProtection="0"/>
    <xf numFmtId="241" fontId="61" fillId="0" borderId="26" applyFill="0" applyProtection="0"/>
    <xf numFmtId="241" fontId="61" fillId="0" borderId="26" applyFill="0" applyProtection="0"/>
    <xf numFmtId="241" fontId="61" fillId="0" borderId="26" applyFill="0" applyProtection="0"/>
    <xf numFmtId="241" fontId="61" fillId="0" borderId="26" applyFill="0" applyProtection="0"/>
    <xf numFmtId="241" fontId="61" fillId="0" borderId="26" applyFill="0" applyProtection="0"/>
    <xf numFmtId="241" fontId="61" fillId="0" borderId="26" applyFill="0" applyProtection="0"/>
    <xf numFmtId="241" fontId="61" fillId="0" borderId="26" applyFill="0" applyProtection="0"/>
    <xf numFmtId="241" fontId="61" fillId="0" borderId="26" applyFill="0" applyProtection="0"/>
    <xf numFmtId="241" fontId="61" fillId="0" borderId="26" applyFill="0" applyProtection="0"/>
    <xf numFmtId="241" fontId="61" fillId="0" borderId="26" applyFill="0" applyProtection="0"/>
    <xf numFmtId="241" fontId="61" fillId="0" borderId="26" applyFill="0" applyProtection="0"/>
    <xf numFmtId="241" fontId="61" fillId="0" borderId="26" applyFill="0" applyProtection="0"/>
    <xf numFmtId="241" fontId="61" fillId="0" borderId="26" applyFill="0" applyProtection="0"/>
    <xf numFmtId="241" fontId="61" fillId="0" borderId="26" applyFill="0" applyProtection="0"/>
    <xf numFmtId="241" fontId="61" fillId="0" borderId="26" applyFill="0" applyProtection="0"/>
    <xf numFmtId="241" fontId="61" fillId="0" borderId="26" applyFill="0" applyProtection="0"/>
    <xf numFmtId="241" fontId="61" fillId="0" borderId="26" applyFill="0" applyProtection="0"/>
    <xf numFmtId="241" fontId="61" fillId="0" borderId="26" applyFill="0" applyProtection="0"/>
    <xf numFmtId="241" fontId="61" fillId="0" borderId="26" applyFill="0" applyProtection="0"/>
    <xf numFmtId="241" fontId="61" fillId="0" borderId="26" applyFill="0" applyProtection="0"/>
    <xf numFmtId="241" fontId="61" fillId="0" borderId="26" applyFill="0" applyProtection="0"/>
    <xf numFmtId="241" fontId="61" fillId="0" borderId="26" applyFill="0" applyProtection="0"/>
    <xf numFmtId="241" fontId="61" fillId="0" borderId="26" applyFill="0" applyProtection="0"/>
    <xf numFmtId="241" fontId="61" fillId="0" borderId="26" applyFill="0" applyProtection="0"/>
    <xf numFmtId="241" fontId="61" fillId="0" borderId="26" applyFill="0" applyProtection="0"/>
    <xf numFmtId="241" fontId="61" fillId="0" borderId="26" applyFill="0" applyProtection="0"/>
    <xf numFmtId="241" fontId="61" fillId="0" borderId="26" applyFill="0" applyProtection="0"/>
    <xf numFmtId="241" fontId="61" fillId="0" borderId="26" applyFill="0" applyProtection="0"/>
    <xf numFmtId="241" fontId="61" fillId="0" borderId="26" applyFill="0" applyProtection="0"/>
    <xf numFmtId="241" fontId="61" fillId="0" borderId="26" applyFill="0" applyProtection="0"/>
    <xf numFmtId="241" fontId="61" fillId="0" borderId="26" applyFill="0" applyProtection="0"/>
    <xf numFmtId="241" fontId="61" fillId="0" borderId="26" applyFill="0" applyProtection="0"/>
    <xf numFmtId="241" fontId="61" fillId="0" borderId="26" applyFill="0" applyProtection="0"/>
    <xf numFmtId="241" fontId="61" fillId="0" borderId="26" applyFill="0" applyProtection="0"/>
    <xf numFmtId="241" fontId="61" fillId="0" borderId="26" applyFill="0" applyProtection="0"/>
    <xf numFmtId="241" fontId="61" fillId="0" borderId="26" applyFill="0" applyProtection="0"/>
    <xf numFmtId="241" fontId="61" fillId="0" borderId="26" applyFill="0" applyProtection="0"/>
    <xf numFmtId="241" fontId="61" fillId="0" borderId="26" applyFill="0" applyProtection="0"/>
    <xf numFmtId="241" fontId="61" fillId="0" borderId="26" applyFill="0" applyProtection="0"/>
    <xf numFmtId="241" fontId="61" fillId="0" borderId="26" applyFill="0" applyProtection="0"/>
    <xf numFmtId="241" fontId="61" fillId="0" borderId="26" applyFill="0" applyProtection="0"/>
    <xf numFmtId="241" fontId="61" fillId="0" borderId="26" applyFill="0" applyProtection="0"/>
    <xf numFmtId="241" fontId="61" fillId="0" borderId="26" applyFill="0" applyProtection="0"/>
    <xf numFmtId="241" fontId="61" fillId="0" borderId="26" applyFill="0" applyProtection="0"/>
    <xf numFmtId="241" fontId="61" fillId="0" borderId="26" applyFill="0" applyProtection="0"/>
    <xf numFmtId="241" fontId="61" fillId="0" borderId="26" applyFill="0" applyProtection="0"/>
    <xf numFmtId="241" fontId="61" fillId="0" borderId="26" applyFill="0" applyProtection="0"/>
    <xf numFmtId="241" fontId="61" fillId="0" borderId="26" applyFill="0" applyProtection="0"/>
    <xf numFmtId="241" fontId="61" fillId="0" borderId="26" applyFill="0" applyProtection="0"/>
    <xf numFmtId="241" fontId="61" fillId="0" borderId="26" applyFill="0" applyProtection="0"/>
    <xf numFmtId="241" fontId="61" fillId="0" borderId="26" applyFill="0" applyProtection="0"/>
    <xf numFmtId="241" fontId="61" fillId="0" borderId="26" applyFill="0" applyProtection="0"/>
    <xf numFmtId="241" fontId="61" fillId="0" borderId="26" applyFill="0" applyProtection="0"/>
    <xf numFmtId="241" fontId="61" fillId="0" borderId="26" applyFill="0" applyProtection="0"/>
    <xf numFmtId="241" fontId="61" fillId="0" borderId="26" applyFill="0" applyProtection="0"/>
    <xf numFmtId="241" fontId="61" fillId="0" borderId="26" applyFill="0" applyProtection="0"/>
    <xf numFmtId="241" fontId="61" fillId="0" borderId="26" applyFill="0" applyProtection="0"/>
    <xf numFmtId="241" fontId="61" fillId="0" borderId="26" applyFill="0" applyProtection="0"/>
    <xf numFmtId="241" fontId="61" fillId="0" borderId="26" applyFill="0" applyProtection="0"/>
    <xf numFmtId="241" fontId="61" fillId="0" borderId="26" applyFill="0" applyProtection="0"/>
    <xf numFmtId="241" fontId="61" fillId="0" borderId="26" applyFill="0" applyProtection="0"/>
    <xf numFmtId="241" fontId="61" fillId="0" borderId="26" applyFill="0" applyProtection="0"/>
    <xf numFmtId="241" fontId="61" fillId="0" borderId="26" applyFill="0" applyProtection="0"/>
    <xf numFmtId="241" fontId="61" fillId="0" borderId="26" applyFill="0" applyProtection="0"/>
    <xf numFmtId="241" fontId="61" fillId="0" borderId="26" applyFill="0" applyProtection="0"/>
    <xf numFmtId="241" fontId="61" fillId="0" borderId="26" applyFill="0" applyProtection="0"/>
    <xf numFmtId="241" fontId="61" fillId="0" borderId="26" applyFill="0" applyProtection="0"/>
    <xf numFmtId="241" fontId="61" fillId="0" borderId="26" applyFill="0" applyProtection="0"/>
    <xf numFmtId="241" fontId="61" fillId="0" borderId="26" applyFill="0" applyProtection="0"/>
    <xf numFmtId="241" fontId="61" fillId="0" borderId="26" applyFill="0" applyProtection="0"/>
    <xf numFmtId="241" fontId="61" fillId="0" borderId="26" applyFill="0" applyProtection="0"/>
    <xf numFmtId="241" fontId="61" fillId="0" borderId="26" applyFill="0" applyProtection="0"/>
    <xf numFmtId="241" fontId="61" fillId="0" borderId="26" applyFill="0" applyProtection="0"/>
    <xf numFmtId="241" fontId="61" fillId="0" borderId="26" applyFill="0" applyProtection="0"/>
    <xf numFmtId="241" fontId="61" fillId="0" borderId="26" applyFill="0" applyProtection="0"/>
    <xf numFmtId="241" fontId="61" fillId="0" borderId="26" applyFill="0" applyProtection="0"/>
    <xf numFmtId="241" fontId="61" fillId="0" borderId="26" applyFill="0" applyProtection="0"/>
    <xf numFmtId="241" fontId="61" fillId="0" borderId="26" applyFill="0" applyProtection="0"/>
    <xf numFmtId="241" fontId="61" fillId="0" borderId="26" applyFill="0" applyProtection="0"/>
    <xf numFmtId="241" fontId="61" fillId="0" borderId="26" applyFill="0" applyProtection="0"/>
    <xf numFmtId="241" fontId="61" fillId="0" borderId="26" applyFill="0" applyProtection="0"/>
    <xf numFmtId="241" fontId="61" fillId="0" borderId="26" applyFill="0" applyProtection="0"/>
    <xf numFmtId="241" fontId="61" fillId="0" borderId="26" applyFill="0" applyProtection="0"/>
    <xf numFmtId="241" fontId="61" fillId="0" borderId="26" applyFill="0" applyProtection="0"/>
    <xf numFmtId="241" fontId="61" fillId="0" borderId="26" applyFill="0" applyProtection="0"/>
    <xf numFmtId="241" fontId="61" fillId="0" borderId="26" applyFill="0" applyProtection="0"/>
    <xf numFmtId="241" fontId="61" fillId="0" borderId="26" applyFill="0" applyProtection="0"/>
    <xf numFmtId="241" fontId="61" fillId="0" borderId="26" applyFill="0" applyProtection="0"/>
    <xf numFmtId="241" fontId="61" fillId="0" borderId="26" applyFill="0" applyProtection="0"/>
    <xf numFmtId="241" fontId="61" fillId="0" borderId="26" applyFill="0" applyProtection="0"/>
    <xf numFmtId="241" fontId="61" fillId="0" borderId="26" applyFill="0" applyProtection="0"/>
    <xf numFmtId="241" fontId="61" fillId="0" borderId="26" applyFill="0" applyProtection="0"/>
    <xf numFmtId="241" fontId="61" fillId="0" borderId="26" applyFill="0" applyProtection="0"/>
    <xf numFmtId="241" fontId="61" fillId="0" borderId="26" applyFill="0" applyProtection="0"/>
    <xf numFmtId="241" fontId="61" fillId="0" borderId="26" applyFill="0" applyProtection="0"/>
    <xf numFmtId="241" fontId="61" fillId="0" borderId="26" applyFill="0" applyProtection="0"/>
    <xf numFmtId="241" fontId="61" fillId="0" borderId="26" applyFill="0" applyProtection="0"/>
    <xf numFmtId="241" fontId="61" fillId="0" borderId="26" applyFill="0" applyProtection="0"/>
    <xf numFmtId="241" fontId="61" fillId="0" borderId="26" applyFill="0" applyProtection="0"/>
    <xf numFmtId="241" fontId="61" fillId="0" borderId="26" applyFill="0" applyProtection="0"/>
    <xf numFmtId="241" fontId="61" fillId="0" borderId="26" applyFill="0" applyProtection="0"/>
    <xf numFmtId="241" fontId="61" fillId="0" borderId="26" applyFill="0" applyProtection="0"/>
    <xf numFmtId="241" fontId="61" fillId="0" borderId="26" applyFill="0" applyProtection="0"/>
    <xf numFmtId="241" fontId="61" fillId="0" borderId="26" applyFill="0" applyProtection="0"/>
    <xf numFmtId="241" fontId="61" fillId="0" borderId="26" applyFill="0" applyProtection="0"/>
    <xf numFmtId="241" fontId="61" fillId="0" borderId="26" applyFill="0" applyProtection="0"/>
    <xf numFmtId="241" fontId="61" fillId="0" borderId="26" applyFill="0" applyProtection="0"/>
    <xf numFmtId="241" fontId="61" fillId="0" borderId="26" applyFill="0" applyProtection="0"/>
    <xf numFmtId="241" fontId="61" fillId="0" borderId="26" applyFill="0" applyProtection="0"/>
    <xf numFmtId="241" fontId="61" fillId="0" borderId="26" applyFill="0" applyProtection="0"/>
    <xf numFmtId="241" fontId="61" fillId="0" borderId="26" applyFill="0" applyProtection="0"/>
    <xf numFmtId="241" fontId="61" fillId="0" borderId="26" applyFill="0" applyProtection="0"/>
    <xf numFmtId="241" fontId="61" fillId="0" borderId="26" applyFill="0" applyProtection="0"/>
    <xf numFmtId="241" fontId="61" fillId="0" borderId="26" applyFill="0" applyProtection="0"/>
    <xf numFmtId="241" fontId="61" fillId="0" borderId="26" applyFill="0" applyProtection="0"/>
    <xf numFmtId="241" fontId="61" fillId="0" borderId="26" applyFill="0" applyProtection="0"/>
    <xf numFmtId="241" fontId="61" fillId="0" borderId="26" applyFill="0" applyProtection="0"/>
    <xf numFmtId="241" fontId="61" fillId="0" borderId="26" applyFill="0" applyProtection="0"/>
    <xf numFmtId="241" fontId="61" fillId="0" borderId="26" applyFill="0" applyProtection="0"/>
    <xf numFmtId="241" fontId="61" fillId="0" borderId="26" applyFill="0" applyProtection="0"/>
    <xf numFmtId="241" fontId="61" fillId="0" borderId="26" applyFill="0" applyProtection="0"/>
    <xf numFmtId="241" fontId="61" fillId="0" borderId="26" applyFill="0" applyProtection="0"/>
    <xf numFmtId="241" fontId="61" fillId="0" borderId="26" applyFill="0" applyProtection="0"/>
    <xf numFmtId="241" fontId="61" fillId="0" borderId="26" applyFill="0" applyProtection="0"/>
    <xf numFmtId="241" fontId="61" fillId="0" borderId="26" applyFill="0" applyProtection="0"/>
    <xf numFmtId="241" fontId="61" fillId="0" borderId="26" applyFill="0" applyProtection="0"/>
    <xf numFmtId="241" fontId="61" fillId="0" borderId="26" applyFill="0" applyProtection="0"/>
    <xf numFmtId="241" fontId="61" fillId="0" borderId="26" applyFill="0" applyProtection="0"/>
    <xf numFmtId="241" fontId="61" fillId="0" borderId="26" applyFill="0" applyProtection="0"/>
    <xf numFmtId="241" fontId="61" fillId="0" borderId="26" applyFill="0" applyProtection="0"/>
    <xf numFmtId="241" fontId="61" fillId="0" borderId="26" applyFill="0" applyProtection="0"/>
    <xf numFmtId="241" fontId="61" fillId="0" borderId="26" applyFill="0" applyProtection="0"/>
    <xf numFmtId="241" fontId="61" fillId="0" borderId="26" applyFill="0" applyProtection="0"/>
    <xf numFmtId="241" fontId="61" fillId="0" borderId="26" applyFill="0" applyProtection="0"/>
    <xf numFmtId="241" fontId="61" fillId="0" borderId="26" applyFill="0" applyProtection="0"/>
    <xf numFmtId="241" fontId="61" fillId="0" borderId="26" applyFill="0" applyProtection="0"/>
    <xf numFmtId="241" fontId="61" fillId="0" borderId="26" applyFill="0" applyProtection="0"/>
    <xf numFmtId="241" fontId="61" fillId="0" borderId="26" applyFill="0" applyProtection="0"/>
    <xf numFmtId="241" fontId="61" fillId="0" borderId="26" applyFill="0" applyProtection="0"/>
    <xf numFmtId="241" fontId="61" fillId="0" borderId="26" applyFill="0" applyProtection="0"/>
    <xf numFmtId="241" fontId="61" fillId="0" borderId="26" applyFill="0" applyProtection="0"/>
    <xf numFmtId="241" fontId="61" fillId="0" borderId="26" applyFill="0" applyProtection="0"/>
    <xf numFmtId="241" fontId="61" fillId="0" borderId="26" applyFill="0" applyProtection="0"/>
    <xf numFmtId="241" fontId="61" fillId="0" borderId="26" applyFill="0" applyProtection="0"/>
    <xf numFmtId="241" fontId="61" fillId="0" borderId="26" applyFill="0" applyProtection="0"/>
    <xf numFmtId="241" fontId="61" fillId="0" borderId="26" applyFill="0" applyProtection="0"/>
    <xf numFmtId="241" fontId="61" fillId="0" borderId="26" applyFill="0" applyProtection="0"/>
    <xf numFmtId="241" fontId="61" fillId="0" borderId="26" applyFill="0" applyProtection="0"/>
    <xf numFmtId="241" fontId="61" fillId="0" borderId="26" applyFill="0" applyProtection="0"/>
    <xf numFmtId="241" fontId="61" fillId="0" borderId="26" applyFill="0" applyProtection="0"/>
    <xf numFmtId="241" fontId="61" fillId="0" borderId="26" applyFill="0" applyProtection="0"/>
    <xf numFmtId="241" fontId="61" fillId="0" borderId="26" applyFill="0" applyProtection="0"/>
    <xf numFmtId="241" fontId="61" fillId="0" borderId="26" applyFill="0" applyProtection="0"/>
    <xf numFmtId="241" fontId="61" fillId="0" borderId="26" applyFill="0" applyProtection="0"/>
    <xf numFmtId="241" fontId="61" fillId="0" borderId="26" applyFill="0" applyProtection="0"/>
    <xf numFmtId="241" fontId="61" fillId="0" borderId="26" applyFill="0" applyProtection="0"/>
    <xf numFmtId="241" fontId="61" fillId="0" borderId="26" applyFill="0" applyProtection="0"/>
    <xf numFmtId="241" fontId="61" fillId="0" borderId="26" applyFill="0" applyProtection="0"/>
    <xf numFmtId="241" fontId="61" fillId="0" borderId="26" applyFill="0" applyProtection="0"/>
    <xf numFmtId="241" fontId="61" fillId="0" borderId="10" applyFill="0" applyProtection="0"/>
    <xf numFmtId="241" fontId="42" fillId="0" borderId="0" applyFill="0" applyBorder="0" applyProtection="0"/>
    <xf numFmtId="38" fontId="42" fillId="0" borderId="0" applyFont="0" applyFill="0" applyBorder="0" applyAlignment="0" applyProtection="0"/>
    <xf numFmtId="0" fontId="39" fillId="0" borderId="0" applyNumberFormat="0" applyFill="0" applyBorder="0" applyAlignment="0" applyProtection="0"/>
    <xf numFmtId="176" fontId="22" fillId="0" borderId="0"/>
    <xf numFmtId="176" fontId="31" fillId="0" borderId="0"/>
    <xf numFmtId="242" fontId="16" fillId="0" borderId="31">
      <alignment vertical="center"/>
    </xf>
    <xf numFmtId="243" fontId="98" fillId="80" borderId="0" applyNumberFormat="0" applyBorder="0" applyAlignment="0" applyProtection="0"/>
    <xf numFmtId="179" fontId="22" fillId="0" borderId="0" applyFont="0" applyFill="0" applyBorder="0" applyAlignment="0" applyProtection="0"/>
    <xf numFmtId="244" fontId="22" fillId="0" borderId="0" applyFont="0" applyFill="0" applyBorder="0" applyAlignment="0" applyProtection="0"/>
    <xf numFmtId="0" fontId="37" fillId="0" borderId="0">
      <protection locked="0"/>
    </xf>
    <xf numFmtId="245" fontId="148" fillId="0" borderId="0">
      <alignment horizontal="left"/>
    </xf>
    <xf numFmtId="246" fontId="149" fillId="0" borderId="0"/>
    <xf numFmtId="4" fontId="113" fillId="0" borderId="30">
      <alignment vertical="center"/>
    </xf>
    <xf numFmtId="4" fontId="113" fillId="0" borderId="30">
      <alignment vertical="center"/>
    </xf>
    <xf numFmtId="4" fontId="109" fillId="0" borderId="0">
      <alignment vertical="center"/>
    </xf>
    <xf numFmtId="247" fontId="150" fillId="0" borderId="0"/>
    <xf numFmtId="248" fontId="27" fillId="0" borderId="0" applyFont="0" applyFill="0" applyBorder="0" applyAlignment="0" applyProtection="0"/>
    <xf numFmtId="209" fontId="151" fillId="0" borderId="0">
      <alignment horizontal="center"/>
    </xf>
    <xf numFmtId="0" fontId="130" fillId="0" borderId="32" applyNumberFormat="0" applyFont="0" applyFill="0" applyAlignment="0" applyProtection="0"/>
    <xf numFmtId="0" fontId="152" fillId="0" borderId="0" applyFill="0" applyBorder="0" applyAlignment="0" applyProtection="0"/>
    <xf numFmtId="38" fontId="65" fillId="0" borderId="0" applyFont="0" applyFill="0" applyBorder="0" applyAlignment="0" applyProtection="0"/>
    <xf numFmtId="0" fontId="153" fillId="0" borderId="0" applyFont="0" applyFill="0" applyBorder="0" applyAlignment="0" applyProtection="0"/>
    <xf numFmtId="0" fontId="107" fillId="0" borderId="0" applyNumberFormat="0" applyFill="0" applyBorder="0" applyAlignment="0" applyProtection="0"/>
    <xf numFmtId="3" fontId="22" fillId="0" borderId="16"/>
    <xf numFmtId="3" fontId="22" fillId="0" borderId="16"/>
    <xf numFmtId="3" fontId="22" fillId="0" borderId="16"/>
    <xf numFmtId="3" fontId="22" fillId="0" borderId="16"/>
    <xf numFmtId="3" fontId="22" fillId="0" borderId="16"/>
    <xf numFmtId="3" fontId="22" fillId="0" borderId="16"/>
    <xf numFmtId="3" fontId="22" fillId="0" borderId="16"/>
    <xf numFmtId="3" fontId="22" fillId="0" borderId="16"/>
    <xf numFmtId="3" fontId="22" fillId="0" borderId="16"/>
    <xf numFmtId="3" fontId="22" fillId="0" borderId="16"/>
    <xf numFmtId="3" fontId="22" fillId="0" borderId="16"/>
    <xf numFmtId="3" fontId="22" fillId="0" borderId="16"/>
    <xf numFmtId="3" fontId="22" fillId="0" borderId="16"/>
    <xf numFmtId="3" fontId="22" fillId="0" borderId="16"/>
    <xf numFmtId="3" fontId="22" fillId="0" borderId="16"/>
    <xf numFmtId="3" fontId="22" fillId="0" borderId="16"/>
    <xf numFmtId="3" fontId="22" fillId="0" borderId="16"/>
    <xf numFmtId="3" fontId="22" fillId="0" borderId="16"/>
    <xf numFmtId="3" fontId="22" fillId="0" borderId="16"/>
    <xf numFmtId="3" fontId="22" fillId="0" borderId="16"/>
    <xf numFmtId="3" fontId="22" fillId="0" borderId="16"/>
    <xf numFmtId="3" fontId="22" fillId="0" borderId="16"/>
    <xf numFmtId="3" fontId="22" fillId="0" borderId="16"/>
    <xf numFmtId="3" fontId="22" fillId="0" borderId="16"/>
    <xf numFmtId="3" fontId="22" fillId="0" borderId="16"/>
    <xf numFmtId="3" fontId="22" fillId="0" borderId="16"/>
    <xf numFmtId="3" fontId="22" fillId="0" borderId="16"/>
    <xf numFmtId="3" fontId="22" fillId="0" borderId="16"/>
    <xf numFmtId="3" fontId="22" fillId="0" borderId="16"/>
    <xf numFmtId="3" fontId="22" fillId="0" borderId="16"/>
    <xf numFmtId="3" fontId="22" fillId="0" borderId="16"/>
    <xf numFmtId="3" fontId="22" fillId="0" borderId="16"/>
    <xf numFmtId="3" fontId="22" fillId="0" borderId="16"/>
    <xf numFmtId="3" fontId="22" fillId="0" borderId="16"/>
    <xf numFmtId="3" fontId="22" fillId="0" borderId="16"/>
    <xf numFmtId="3" fontId="22" fillId="0" borderId="16"/>
    <xf numFmtId="3" fontId="22" fillId="0" borderId="16"/>
    <xf numFmtId="3" fontId="22" fillId="0" borderId="16"/>
    <xf numFmtId="3" fontId="22" fillId="0" borderId="16"/>
    <xf numFmtId="3" fontId="22" fillId="0" borderId="16"/>
    <xf numFmtId="3" fontId="22" fillId="0" borderId="16"/>
    <xf numFmtId="3" fontId="22" fillId="0" borderId="16"/>
    <xf numFmtId="3" fontId="22" fillId="0" borderId="16"/>
    <xf numFmtId="3" fontId="22" fillId="0" borderId="16"/>
    <xf numFmtId="3" fontId="22" fillId="0" borderId="16"/>
    <xf numFmtId="3" fontId="22" fillId="0" borderId="16"/>
    <xf numFmtId="3" fontId="22" fillId="0" borderId="16"/>
    <xf numFmtId="3" fontId="22" fillId="0" borderId="16"/>
    <xf numFmtId="3" fontId="22" fillId="0" borderId="16"/>
    <xf numFmtId="3" fontId="22" fillId="0" borderId="16"/>
    <xf numFmtId="3" fontId="22" fillId="0" borderId="16"/>
    <xf numFmtId="3" fontId="22" fillId="0" borderId="16"/>
    <xf numFmtId="3" fontId="22" fillId="0" borderId="16"/>
    <xf numFmtId="3" fontId="22" fillId="0" borderId="16"/>
    <xf numFmtId="3" fontId="22" fillId="0" borderId="16"/>
    <xf numFmtId="3" fontId="22" fillId="0" borderId="16"/>
    <xf numFmtId="3" fontId="22" fillId="0" borderId="16"/>
    <xf numFmtId="3" fontId="22" fillId="0" borderId="16"/>
    <xf numFmtId="3" fontId="22" fillId="0" borderId="16"/>
    <xf numFmtId="3" fontId="22" fillId="0" borderId="16"/>
    <xf numFmtId="3" fontId="22" fillId="0" borderId="16"/>
    <xf numFmtId="3" fontId="22" fillId="0" borderId="16"/>
    <xf numFmtId="3" fontId="22" fillId="0" borderId="16"/>
    <xf numFmtId="3" fontId="22" fillId="0" borderId="16"/>
    <xf numFmtId="3" fontId="22" fillId="0" borderId="16"/>
    <xf numFmtId="3" fontId="22" fillId="0" borderId="16"/>
    <xf numFmtId="3" fontId="22" fillId="0" borderId="16"/>
    <xf numFmtId="3" fontId="22" fillId="0" borderId="16"/>
    <xf numFmtId="3" fontId="22" fillId="0" borderId="16"/>
    <xf numFmtId="3" fontId="22" fillId="0" borderId="16"/>
    <xf numFmtId="3" fontId="22" fillId="0" borderId="16"/>
    <xf numFmtId="3" fontId="22" fillId="0" borderId="16"/>
    <xf numFmtId="3" fontId="22" fillId="0" borderId="16"/>
    <xf numFmtId="3" fontId="22" fillId="0" borderId="16"/>
    <xf numFmtId="3" fontId="22" fillId="0" borderId="16"/>
    <xf numFmtId="3" fontId="22" fillId="0" borderId="16"/>
    <xf numFmtId="3" fontId="22" fillId="0" borderId="16"/>
    <xf numFmtId="3" fontId="22" fillId="0" borderId="16"/>
    <xf numFmtId="3" fontId="22" fillId="0" borderId="16"/>
    <xf numFmtId="3" fontId="22" fillId="0" borderId="16"/>
    <xf numFmtId="3" fontId="22" fillId="0" borderId="16"/>
    <xf numFmtId="3" fontId="22" fillId="0" borderId="16"/>
    <xf numFmtId="3" fontId="22" fillId="0" borderId="16"/>
    <xf numFmtId="3" fontId="22" fillId="0" borderId="16"/>
    <xf numFmtId="3" fontId="22" fillId="0" borderId="16"/>
    <xf numFmtId="3" fontId="22" fillId="0" borderId="16"/>
    <xf numFmtId="3" fontId="22" fillId="0" borderId="16"/>
    <xf numFmtId="3" fontId="22" fillId="0" borderId="16"/>
    <xf numFmtId="3" fontId="22" fillId="0" borderId="16"/>
    <xf numFmtId="3" fontId="22" fillId="0" borderId="16"/>
    <xf numFmtId="3" fontId="22" fillId="0" borderId="16"/>
    <xf numFmtId="3" fontId="22" fillId="0" borderId="16"/>
    <xf numFmtId="3" fontId="22" fillId="0" borderId="16"/>
    <xf numFmtId="3" fontId="22" fillId="0" borderId="16"/>
    <xf numFmtId="3" fontId="22" fillId="0" borderId="16"/>
    <xf numFmtId="3" fontId="22" fillId="0" borderId="16"/>
    <xf numFmtId="3" fontId="22" fillId="0" borderId="16"/>
    <xf numFmtId="3" fontId="22" fillId="0" borderId="16"/>
    <xf numFmtId="3" fontId="22" fillId="0" borderId="16"/>
    <xf numFmtId="3" fontId="22" fillId="0" borderId="16"/>
    <xf numFmtId="3" fontId="22" fillId="0" borderId="16"/>
    <xf numFmtId="3" fontId="22" fillId="0" borderId="16"/>
    <xf numFmtId="3" fontId="22" fillId="0" borderId="16"/>
    <xf numFmtId="3" fontId="22" fillId="0" borderId="16"/>
    <xf numFmtId="3" fontId="22" fillId="0" borderId="16"/>
    <xf numFmtId="3" fontId="22" fillId="0" borderId="16"/>
    <xf numFmtId="3" fontId="22" fillId="0" borderId="16"/>
    <xf numFmtId="3" fontId="22" fillId="0" borderId="16"/>
    <xf numFmtId="3" fontId="22" fillId="0" borderId="16"/>
    <xf numFmtId="3" fontId="22" fillId="0" borderId="16"/>
    <xf numFmtId="3" fontId="22" fillId="0" borderId="16"/>
    <xf numFmtId="3" fontId="22" fillId="0" borderId="16"/>
    <xf numFmtId="3" fontId="22" fillId="0" borderId="16"/>
    <xf numFmtId="3" fontId="22" fillId="0" borderId="16"/>
    <xf numFmtId="3" fontId="22" fillId="0" borderId="16"/>
    <xf numFmtId="3" fontId="22" fillId="0" borderId="16"/>
    <xf numFmtId="3" fontId="22" fillId="0" borderId="16"/>
    <xf numFmtId="3" fontId="22" fillId="0" borderId="16"/>
    <xf numFmtId="3" fontId="22" fillId="0" borderId="16"/>
    <xf numFmtId="3" fontId="22" fillId="0" borderId="16"/>
    <xf numFmtId="3" fontId="22" fillId="0" borderId="16"/>
    <xf numFmtId="3" fontId="22" fillId="0" borderId="16"/>
    <xf numFmtId="3" fontId="22" fillId="0" borderId="16"/>
    <xf numFmtId="3" fontId="22" fillId="0" borderId="16"/>
    <xf numFmtId="3" fontId="22" fillId="0" borderId="16"/>
    <xf numFmtId="3" fontId="22" fillId="0" borderId="16"/>
    <xf numFmtId="3" fontId="22" fillId="0" borderId="16"/>
    <xf numFmtId="3" fontId="22" fillId="0" borderId="16"/>
    <xf numFmtId="3" fontId="22" fillId="0" borderId="16"/>
    <xf numFmtId="3" fontId="22" fillId="0" borderId="16"/>
    <xf numFmtId="3" fontId="22" fillId="0" borderId="16"/>
    <xf numFmtId="3" fontId="22" fillId="0" borderId="16"/>
    <xf numFmtId="3" fontId="22" fillId="0" borderId="16"/>
    <xf numFmtId="3" fontId="22" fillId="0" borderId="16"/>
    <xf numFmtId="3" fontId="22" fillId="0" borderId="16"/>
    <xf numFmtId="3" fontId="22" fillId="0" borderId="16"/>
    <xf numFmtId="3" fontId="22" fillId="0" borderId="16"/>
    <xf numFmtId="3" fontId="22" fillId="0" borderId="16"/>
    <xf numFmtId="3" fontId="22" fillId="0" borderId="16"/>
    <xf numFmtId="3" fontId="22" fillId="0" borderId="16"/>
    <xf numFmtId="3" fontId="22" fillId="0" borderId="16"/>
    <xf numFmtId="3" fontId="22" fillId="0" borderId="16"/>
    <xf numFmtId="3" fontId="22" fillId="0" borderId="16"/>
    <xf numFmtId="3" fontId="22" fillId="0" borderId="16"/>
    <xf numFmtId="3" fontId="22" fillId="0" borderId="16"/>
    <xf numFmtId="3" fontId="22" fillId="0" borderId="16"/>
    <xf numFmtId="3" fontId="22" fillId="0" borderId="16"/>
    <xf numFmtId="3" fontId="22" fillId="0" borderId="16"/>
    <xf numFmtId="3" fontId="22" fillId="0" borderId="16"/>
    <xf numFmtId="3" fontId="22" fillId="0" borderId="16"/>
    <xf numFmtId="3" fontId="22" fillId="0" borderId="16"/>
    <xf numFmtId="3" fontId="22" fillId="0" borderId="16"/>
    <xf numFmtId="3" fontId="22" fillId="0" borderId="16"/>
    <xf numFmtId="3" fontId="22" fillId="0" borderId="16"/>
    <xf numFmtId="3" fontId="22" fillId="0" borderId="16"/>
    <xf numFmtId="3" fontId="22" fillId="0" borderId="16"/>
    <xf numFmtId="3" fontId="22" fillId="0" borderId="16"/>
    <xf numFmtId="3" fontId="22" fillId="0" borderId="16"/>
    <xf numFmtId="3" fontId="22" fillId="0" borderId="16"/>
    <xf numFmtId="3" fontId="22" fillId="0" borderId="16"/>
    <xf numFmtId="3" fontId="22" fillId="0" borderId="16"/>
    <xf numFmtId="3" fontId="22" fillId="0" borderId="16"/>
    <xf numFmtId="3" fontId="22" fillId="0" borderId="16"/>
    <xf numFmtId="3" fontId="22" fillId="0" borderId="16"/>
    <xf numFmtId="3" fontId="22" fillId="0" borderId="16"/>
    <xf numFmtId="3" fontId="22" fillId="0" borderId="16"/>
    <xf numFmtId="3" fontId="22" fillId="0" borderId="16"/>
    <xf numFmtId="3" fontId="22" fillId="0" borderId="16"/>
    <xf numFmtId="3" fontId="22" fillId="0" borderId="16"/>
    <xf numFmtId="3" fontId="22" fillId="0" borderId="16"/>
    <xf numFmtId="3" fontId="22" fillId="0" borderId="16"/>
    <xf numFmtId="3" fontId="22" fillId="0" borderId="16"/>
    <xf numFmtId="3" fontId="22" fillId="0" borderId="16"/>
    <xf numFmtId="3" fontId="22" fillId="0" borderId="16"/>
    <xf numFmtId="3" fontId="22" fillId="0" borderId="16"/>
    <xf numFmtId="3" fontId="22" fillId="0" borderId="16"/>
    <xf numFmtId="3" fontId="22" fillId="0" borderId="16"/>
    <xf numFmtId="3" fontId="22" fillId="0" borderId="16"/>
    <xf numFmtId="3" fontId="22" fillId="0" borderId="16"/>
    <xf numFmtId="3" fontId="22" fillId="0" borderId="16"/>
    <xf numFmtId="3" fontId="22" fillId="0" borderId="16"/>
    <xf numFmtId="3" fontId="22" fillId="0" borderId="16"/>
    <xf numFmtId="3" fontId="22" fillId="0" borderId="16"/>
    <xf numFmtId="3" fontId="22" fillId="0" borderId="16"/>
    <xf numFmtId="3" fontId="22" fillId="0" borderId="16"/>
    <xf numFmtId="3" fontId="22" fillId="0" borderId="16"/>
    <xf numFmtId="3" fontId="22" fillId="0" borderId="16"/>
    <xf numFmtId="3" fontId="22" fillId="0" borderId="16"/>
    <xf numFmtId="3" fontId="22" fillId="0" borderId="16"/>
    <xf numFmtId="3" fontId="22" fillId="0" borderId="16"/>
    <xf numFmtId="3" fontId="22" fillId="0" borderId="16"/>
    <xf numFmtId="3" fontId="22" fillId="0" borderId="16"/>
    <xf numFmtId="3" fontId="22" fillId="0" borderId="16"/>
    <xf numFmtId="3" fontId="22" fillId="0" borderId="16"/>
    <xf numFmtId="3" fontId="22" fillId="0" borderId="16"/>
    <xf numFmtId="3" fontId="22" fillId="0" borderId="16"/>
    <xf numFmtId="3" fontId="22" fillId="0" borderId="16"/>
    <xf numFmtId="3" fontId="22" fillId="0" borderId="16"/>
    <xf numFmtId="3" fontId="22" fillId="0" borderId="16"/>
    <xf numFmtId="3" fontId="22" fillId="0" borderId="16"/>
    <xf numFmtId="3" fontId="22" fillId="0" borderId="16"/>
    <xf numFmtId="3" fontId="22" fillId="0" borderId="16"/>
    <xf numFmtId="3" fontId="22" fillId="0" borderId="16"/>
    <xf numFmtId="3" fontId="22" fillId="0" borderId="16"/>
    <xf numFmtId="3" fontId="22" fillId="0" borderId="16"/>
    <xf numFmtId="3" fontId="22" fillId="0" borderId="16"/>
    <xf numFmtId="3" fontId="22" fillId="0" borderId="16"/>
    <xf numFmtId="3" fontId="22" fillId="0" borderId="16"/>
    <xf numFmtId="3" fontId="22" fillId="0" borderId="16"/>
    <xf numFmtId="3" fontId="22" fillId="0" borderId="16"/>
    <xf numFmtId="3" fontId="22" fillId="0" borderId="16"/>
    <xf numFmtId="3" fontId="22" fillId="0" borderId="16"/>
    <xf numFmtId="3" fontId="22" fillId="0" borderId="16"/>
    <xf numFmtId="3" fontId="22" fillId="0" borderId="16"/>
    <xf numFmtId="3" fontId="22" fillId="0" borderId="16"/>
    <xf numFmtId="3" fontId="22" fillId="0" borderId="16"/>
    <xf numFmtId="3" fontId="22" fillId="0" borderId="16"/>
    <xf numFmtId="3" fontId="22" fillId="0" borderId="16"/>
    <xf numFmtId="3" fontId="22" fillId="0" borderId="16"/>
    <xf numFmtId="3" fontId="22" fillId="0" borderId="16"/>
    <xf numFmtId="3" fontId="22" fillId="0" borderId="16"/>
    <xf numFmtId="3" fontId="22" fillId="0" borderId="16"/>
    <xf numFmtId="3" fontId="22" fillId="0" borderId="16"/>
    <xf numFmtId="3" fontId="22" fillId="0" borderId="16"/>
    <xf numFmtId="3" fontId="22" fillId="0" borderId="16"/>
    <xf numFmtId="3" fontId="22" fillId="0" borderId="16"/>
    <xf numFmtId="3" fontId="22" fillId="0" borderId="16"/>
    <xf numFmtId="3" fontId="22" fillId="0" borderId="16"/>
    <xf numFmtId="3" fontId="22" fillId="0" borderId="16"/>
    <xf numFmtId="3" fontId="22" fillId="0" borderId="16"/>
    <xf numFmtId="3" fontId="22" fillId="0" borderId="16"/>
    <xf numFmtId="3" fontId="22" fillId="0" borderId="16"/>
    <xf numFmtId="3" fontId="22" fillId="0" borderId="16"/>
    <xf numFmtId="3" fontId="22" fillId="0" borderId="16"/>
    <xf numFmtId="3" fontId="22" fillId="0" borderId="16"/>
    <xf numFmtId="3" fontId="22" fillId="0" borderId="16"/>
    <xf numFmtId="3" fontId="22" fillId="0" borderId="16"/>
    <xf numFmtId="3" fontId="22" fillId="0" borderId="16"/>
    <xf numFmtId="3" fontId="22" fillId="0" borderId="16"/>
    <xf numFmtId="3" fontId="22" fillId="0" borderId="16"/>
    <xf numFmtId="3" fontId="22" fillId="0" borderId="16"/>
    <xf numFmtId="3" fontId="22" fillId="0" borderId="16"/>
    <xf numFmtId="3" fontId="22" fillId="0" borderId="16"/>
    <xf numFmtId="3" fontId="22" fillId="0" borderId="16"/>
    <xf numFmtId="3" fontId="22" fillId="0" borderId="16"/>
    <xf numFmtId="3" fontId="22" fillId="0" borderId="16"/>
    <xf numFmtId="3" fontId="22" fillId="0" borderId="16"/>
    <xf numFmtId="3" fontId="22" fillId="0" borderId="16"/>
    <xf numFmtId="3" fontId="22" fillId="0" borderId="16"/>
    <xf numFmtId="3" fontId="22" fillId="0" borderId="16"/>
    <xf numFmtId="3" fontId="22" fillId="0" borderId="16"/>
    <xf numFmtId="3" fontId="22" fillId="0" borderId="16"/>
    <xf numFmtId="3" fontId="22" fillId="0" borderId="16"/>
    <xf numFmtId="3" fontId="22" fillId="0" borderId="16"/>
    <xf numFmtId="38" fontId="16" fillId="0" borderId="0">
      <alignment vertical="top"/>
    </xf>
    <xf numFmtId="176" fontId="22" fillId="0" borderId="0"/>
    <xf numFmtId="180" fontId="154" fillId="0" borderId="0">
      <alignment vertical="top"/>
    </xf>
    <xf numFmtId="176" fontId="31" fillId="0" borderId="0"/>
    <xf numFmtId="0" fontId="155" fillId="81" borderId="0" applyNumberFormat="0" applyBorder="0" applyAlignment="0" applyProtection="0"/>
    <xf numFmtId="176" fontId="155" fillId="81" borderId="0" applyNumberFormat="0" applyBorder="0" applyAlignment="0" applyProtection="0"/>
    <xf numFmtId="176" fontId="22" fillId="0" borderId="0"/>
    <xf numFmtId="176" fontId="31" fillId="0" borderId="0"/>
    <xf numFmtId="176" fontId="22" fillId="0" borderId="0"/>
    <xf numFmtId="176" fontId="31" fillId="0" borderId="0"/>
    <xf numFmtId="0" fontId="155" fillId="82" borderId="0" applyNumberFormat="0" applyBorder="0" applyAlignment="0" applyProtection="0"/>
    <xf numFmtId="176" fontId="155" fillId="82" borderId="0" applyNumberFormat="0" applyBorder="0" applyAlignment="0" applyProtection="0"/>
    <xf numFmtId="176" fontId="22" fillId="0" borderId="0"/>
    <xf numFmtId="176" fontId="31" fillId="0" borderId="0"/>
    <xf numFmtId="176" fontId="22" fillId="0" borderId="0"/>
    <xf numFmtId="176" fontId="31" fillId="0" borderId="0"/>
    <xf numFmtId="0" fontId="155" fillId="83" borderId="0" applyNumberFormat="0" applyBorder="0" applyAlignment="0" applyProtection="0"/>
    <xf numFmtId="176" fontId="22" fillId="0" borderId="0"/>
    <xf numFmtId="176" fontId="31" fillId="0" borderId="0"/>
    <xf numFmtId="0" fontId="58" fillId="0" borderId="0">
      <protection locked="0"/>
    </xf>
    <xf numFmtId="0" fontId="58" fillId="0" borderId="0">
      <protection locked="0"/>
    </xf>
    <xf numFmtId="217" fontId="16" fillId="0" borderId="0" applyFill="0" applyAlignment="0"/>
    <xf numFmtId="209" fontId="96" fillId="0" borderId="0" applyFill="0" applyAlignment="0"/>
    <xf numFmtId="217" fontId="16" fillId="0" borderId="0" applyFill="0" applyAlignment="0"/>
    <xf numFmtId="220" fontId="16" fillId="0" borderId="0" applyFill="0" applyAlignment="0"/>
    <xf numFmtId="209" fontId="96" fillId="0" borderId="0" applyFill="0" applyAlignment="0"/>
    <xf numFmtId="0" fontId="98" fillId="84" borderId="0" applyNumberFormat="0">
      <alignment horizontal="left"/>
      <protection locked="0"/>
    </xf>
    <xf numFmtId="186" fontId="156" fillId="0" borderId="0" applyFont="0" applyFill="0" applyBorder="0" applyAlignment="0" applyProtection="0"/>
    <xf numFmtId="176" fontId="22" fillId="0" borderId="0"/>
    <xf numFmtId="176" fontId="10" fillId="0" borderId="0" applyFont="0" applyFill="0" applyBorder="0" applyAlignment="0" applyProtection="0"/>
    <xf numFmtId="249" fontId="22" fillId="0" borderId="0" applyFont="0" applyFill="0" applyBorder="0" applyAlignment="0" applyProtection="0"/>
    <xf numFmtId="249" fontId="22" fillId="0" borderId="0" applyFont="0" applyFill="0" applyBorder="0" applyAlignment="0" applyProtection="0"/>
    <xf numFmtId="250" fontId="157" fillId="0" borderId="0" applyBorder="0" applyProtection="0"/>
    <xf numFmtId="176" fontId="23" fillId="0" borderId="0">
      <alignment horizontal="left"/>
    </xf>
    <xf numFmtId="176" fontId="31" fillId="0" borderId="0"/>
    <xf numFmtId="0" fontId="158" fillId="0" borderId="0" applyNumberFormat="0" applyFill="0" applyBorder="0" applyAlignment="0" applyProtection="0"/>
    <xf numFmtId="176" fontId="159" fillId="0" borderId="0" applyNumberFormat="0" applyFill="0" applyBorder="0" applyAlignment="0" applyProtection="0"/>
    <xf numFmtId="176" fontId="22" fillId="0" borderId="0"/>
    <xf numFmtId="176" fontId="31" fillId="0" borderId="0"/>
    <xf numFmtId="176" fontId="22" fillId="0" borderId="0"/>
    <xf numFmtId="176" fontId="31" fillId="0" borderId="0"/>
    <xf numFmtId="251" fontId="22" fillId="0" borderId="0" applyFont="0" applyFill="0" applyBorder="0" applyAlignment="0" applyProtection="0"/>
    <xf numFmtId="252" fontId="22" fillId="0" borderId="0" applyFont="0" applyFill="0" applyBorder="0" applyAlignment="0" applyProtection="0"/>
    <xf numFmtId="0" fontId="37" fillId="0" borderId="0">
      <protection locked="0"/>
    </xf>
    <xf numFmtId="0" fontId="37" fillId="0" borderId="0">
      <protection locked="0"/>
    </xf>
    <xf numFmtId="0" fontId="37" fillId="0" borderId="0">
      <protection locked="0"/>
    </xf>
    <xf numFmtId="0" fontId="37" fillId="0" borderId="0">
      <protection locked="0"/>
    </xf>
    <xf numFmtId="0" fontId="37" fillId="0" borderId="0">
      <protection locked="0"/>
    </xf>
    <xf numFmtId="0" fontId="37" fillId="0" borderId="0">
      <protection locked="0"/>
    </xf>
    <xf numFmtId="0" fontId="37" fillId="0" borderId="0">
      <protection locked="0"/>
    </xf>
    <xf numFmtId="253" fontId="29" fillId="0" borderId="0" applyFont="0" applyFill="0" applyBorder="0" applyAlignment="0" applyProtection="0"/>
    <xf numFmtId="0" fontId="37" fillId="0" borderId="0">
      <protection locked="0"/>
    </xf>
    <xf numFmtId="0" fontId="37" fillId="0" borderId="0">
      <protection locked="0"/>
    </xf>
    <xf numFmtId="227" fontId="150" fillId="0" borderId="0"/>
    <xf numFmtId="2" fontId="135" fillId="0" borderId="0" applyFont="0" applyFill="0" applyBorder="0" applyAlignment="0" applyProtection="0"/>
    <xf numFmtId="176" fontId="22" fillId="0" borderId="0"/>
    <xf numFmtId="176" fontId="31" fillId="0" borderId="0"/>
    <xf numFmtId="0" fontId="22" fillId="0" borderId="0"/>
    <xf numFmtId="0" fontId="160" fillId="0" borderId="0" applyNumberFormat="0" applyFill="0" applyBorder="0" applyAlignment="0" applyProtection="0">
      <alignment vertical="top"/>
      <protection locked="0"/>
    </xf>
    <xf numFmtId="15" fontId="22" fillId="0" borderId="0">
      <alignment vertical="center"/>
    </xf>
    <xf numFmtId="15" fontId="22" fillId="0" borderId="0">
      <alignment vertical="center"/>
    </xf>
    <xf numFmtId="15" fontId="22" fillId="0" borderId="0">
      <alignment vertical="center"/>
    </xf>
    <xf numFmtId="15" fontId="22" fillId="0" borderId="0">
      <alignment vertical="center"/>
    </xf>
    <xf numFmtId="15" fontId="22" fillId="0" borderId="0">
      <alignment vertical="center"/>
    </xf>
    <xf numFmtId="15" fontId="22" fillId="0" borderId="0">
      <alignment vertical="center"/>
    </xf>
    <xf numFmtId="15" fontId="22" fillId="0" borderId="0">
      <alignment vertical="center"/>
    </xf>
    <xf numFmtId="15" fontId="22" fillId="0" borderId="0">
      <alignment vertical="center"/>
    </xf>
    <xf numFmtId="15" fontId="22" fillId="0" borderId="0">
      <alignment vertical="center"/>
    </xf>
    <xf numFmtId="0" fontId="161" fillId="0" borderId="0" applyFill="0" applyBorder="0" applyProtection="0">
      <alignment horizontal="left"/>
    </xf>
    <xf numFmtId="0" fontId="22" fillId="0" borderId="0" applyNumberFormat="0" applyFont="0">
      <alignment wrapText="1"/>
    </xf>
    <xf numFmtId="0" fontId="162" fillId="85" borderId="13" applyNumberFormat="0" applyBorder="0">
      <alignment horizontal="left"/>
    </xf>
    <xf numFmtId="243" fontId="143" fillId="0" borderId="0" applyNumberFormat="0" applyFill="0" applyBorder="0" applyAlignment="0" applyProtection="0"/>
    <xf numFmtId="254" fontId="52" fillId="86" borderId="16" applyNumberFormat="0" applyProtection="0">
      <alignment horizontal="center"/>
    </xf>
    <xf numFmtId="254" fontId="52" fillId="86" borderId="16" applyNumberFormat="0" applyProtection="0">
      <alignment horizontal="center"/>
    </xf>
    <xf numFmtId="254" fontId="52" fillId="86" borderId="16" applyNumberFormat="0" applyProtection="0">
      <alignment horizontal="center"/>
    </xf>
    <xf numFmtId="254" fontId="52" fillId="86" borderId="16" applyNumberFormat="0" applyProtection="0">
      <alignment horizontal="center"/>
    </xf>
    <xf numFmtId="254" fontId="52" fillId="86" borderId="16" applyNumberFormat="0" applyProtection="0">
      <alignment horizontal="center"/>
    </xf>
    <xf numFmtId="254" fontId="52" fillId="86" borderId="16" applyNumberFormat="0" applyProtection="0">
      <alignment horizontal="center"/>
    </xf>
    <xf numFmtId="254" fontId="52" fillId="86" borderId="16" applyNumberFormat="0" applyProtection="0">
      <alignment horizontal="center"/>
    </xf>
    <xf numFmtId="254" fontId="52" fillId="86" borderId="16" applyNumberFormat="0" applyProtection="0">
      <alignment horizontal="center"/>
    </xf>
    <xf numFmtId="254" fontId="52" fillId="86" borderId="16" applyNumberFormat="0" applyProtection="0">
      <alignment horizontal="center"/>
    </xf>
    <xf numFmtId="254" fontId="52" fillId="86" borderId="16" applyNumberFormat="0" applyProtection="0">
      <alignment horizontal="center"/>
    </xf>
    <xf numFmtId="254" fontId="52" fillId="86" borderId="16" applyNumberFormat="0" applyProtection="0">
      <alignment horizontal="center"/>
    </xf>
    <xf numFmtId="254" fontId="52" fillId="86" borderId="16" applyNumberFormat="0" applyProtection="0">
      <alignment horizontal="center"/>
    </xf>
    <xf numFmtId="254" fontId="52" fillId="86" borderId="16" applyNumberFormat="0" applyProtection="0">
      <alignment horizontal="center"/>
    </xf>
    <xf numFmtId="0" fontId="163" fillId="0" borderId="25" applyNumberFormat="0" applyFill="0" applyAlignment="0" applyProtection="0"/>
    <xf numFmtId="0" fontId="163" fillId="0" borderId="25" applyNumberFormat="0" applyFill="0" applyAlignment="0" applyProtection="0"/>
    <xf numFmtId="0" fontId="163" fillId="0" borderId="25" applyNumberFormat="0" applyFill="0" applyAlignment="0" applyProtection="0"/>
    <xf numFmtId="0" fontId="163" fillId="0" borderId="25" applyNumberFormat="0" applyFill="0" applyAlignment="0" applyProtection="0"/>
    <xf numFmtId="0" fontId="163" fillId="0" borderId="25" applyNumberFormat="0" applyFill="0" applyAlignment="0" applyProtection="0"/>
    <xf numFmtId="0" fontId="163" fillId="0" borderId="25" applyNumberFormat="0" applyFill="0" applyAlignment="0" applyProtection="0"/>
    <xf numFmtId="0" fontId="163" fillId="0" borderId="25" applyNumberFormat="0" applyFill="0" applyAlignment="0" applyProtection="0"/>
    <xf numFmtId="0" fontId="163" fillId="0" borderId="25" applyNumberFormat="0" applyFill="0" applyAlignment="0" applyProtection="0"/>
    <xf numFmtId="0" fontId="163" fillId="0" borderId="25" applyNumberFormat="0" applyFill="0" applyAlignment="0" applyProtection="0"/>
    <xf numFmtId="0" fontId="163" fillId="0" borderId="25" applyNumberFormat="0" applyFill="0" applyAlignment="0" applyProtection="0"/>
    <xf numFmtId="0" fontId="163" fillId="0" borderId="25" applyNumberFormat="0" applyFill="0" applyAlignment="0" applyProtection="0"/>
    <xf numFmtId="0" fontId="163" fillId="0" borderId="25" applyNumberFormat="0" applyFill="0" applyAlignment="0" applyProtection="0"/>
    <xf numFmtId="215" fontId="39" fillId="87" borderId="16" applyBorder="0">
      <alignment horizontal="center" vertical="center"/>
    </xf>
    <xf numFmtId="255" fontId="164" fillId="0" borderId="0" applyFill="0" applyBorder="0" applyAlignment="0" applyProtection="0"/>
    <xf numFmtId="185" fontId="75" fillId="0" borderId="0" applyFill="0" applyBorder="0" applyAlignment="0" applyProtection="0"/>
    <xf numFmtId="0" fontId="165" fillId="21" borderId="0" applyNumberFormat="0" applyBorder="0" applyAlignment="0" applyProtection="0"/>
    <xf numFmtId="176" fontId="83" fillId="58" borderId="0" applyNumberFormat="0" applyBorder="0" applyAlignment="0" applyProtection="0"/>
    <xf numFmtId="176" fontId="22" fillId="0" borderId="0"/>
    <xf numFmtId="176" fontId="31" fillId="0" borderId="0"/>
    <xf numFmtId="176" fontId="22" fillId="0" borderId="0"/>
    <xf numFmtId="176" fontId="31" fillId="0" borderId="0"/>
    <xf numFmtId="244" fontId="166" fillId="0" borderId="0" applyNumberFormat="0" applyFill="0" applyBorder="0" applyAlignment="0" applyProtection="0">
      <alignment horizontal="center"/>
    </xf>
    <xf numFmtId="38" fontId="111" fillId="8" borderId="0" applyNumberFormat="0" applyBorder="0" applyAlignment="0" applyProtection="0"/>
    <xf numFmtId="38" fontId="23" fillId="8" borderId="0" applyNumberFormat="0" applyBorder="0" applyAlignment="0" applyProtection="0"/>
    <xf numFmtId="38" fontId="23" fillId="8" borderId="0" applyNumberFormat="0" applyBorder="0" applyAlignment="0" applyProtection="0"/>
    <xf numFmtId="1" fontId="167" fillId="0" borderId="0" applyNumberFormat="0" applyAlignment="0">
      <alignment vertical="top"/>
    </xf>
    <xf numFmtId="0" fontId="168" fillId="0" borderId="0" applyNumberFormat="0">
      <alignment horizontal="right"/>
    </xf>
    <xf numFmtId="0" fontId="169" fillId="0" borderId="0" applyNumberFormat="0">
      <alignment horizontal="right"/>
    </xf>
    <xf numFmtId="0" fontId="169" fillId="0" borderId="0" applyNumberFormat="0">
      <alignment horizontal="left"/>
    </xf>
    <xf numFmtId="0" fontId="168" fillId="0" borderId="0" applyNumberFormat="0">
      <alignment horizontal="left"/>
    </xf>
    <xf numFmtId="0" fontId="170" fillId="0" borderId="0" applyNumberFormat="0">
      <alignment horizontal="left" vertical="top"/>
    </xf>
    <xf numFmtId="174" fontId="29" fillId="9" borderId="16" applyNumberFormat="0" applyFont="0" applyBorder="0" applyAlignment="0" applyProtection="0"/>
    <xf numFmtId="174" fontId="29" fillId="9" borderId="16" applyNumberFormat="0" applyFont="0" applyBorder="0" applyAlignment="0" applyProtection="0"/>
    <xf numFmtId="174" fontId="29" fillId="9" borderId="16" applyNumberFormat="0" applyFont="0" applyBorder="0" applyAlignment="0" applyProtection="0"/>
    <xf numFmtId="174" fontId="29" fillId="9" borderId="16" applyNumberFormat="0" applyFont="0" applyBorder="0" applyAlignment="0" applyProtection="0"/>
    <xf numFmtId="174" fontId="29" fillId="9" borderId="16" applyNumberFormat="0" applyFont="0" applyBorder="0" applyAlignment="0" applyProtection="0"/>
    <xf numFmtId="174" fontId="29" fillId="9" borderId="16" applyNumberFormat="0" applyFont="0" applyBorder="0" applyAlignment="0" applyProtection="0"/>
    <xf numFmtId="174" fontId="29" fillId="9" borderId="16" applyNumberFormat="0" applyFont="0" applyBorder="0" applyAlignment="0" applyProtection="0"/>
    <xf numFmtId="174" fontId="29" fillId="9" borderId="16" applyNumberFormat="0" applyFont="0" applyBorder="0" applyAlignment="0" applyProtection="0"/>
    <xf numFmtId="174" fontId="29" fillId="9" borderId="16" applyNumberFormat="0" applyFont="0" applyBorder="0" applyAlignment="0" applyProtection="0"/>
    <xf numFmtId="174" fontId="29" fillId="9" borderId="16" applyNumberFormat="0" applyFont="0" applyBorder="0" applyAlignment="0" applyProtection="0"/>
    <xf numFmtId="174" fontId="29" fillId="9" borderId="16" applyNumberFormat="0" applyFont="0" applyBorder="0" applyAlignment="0" applyProtection="0"/>
    <xf numFmtId="174" fontId="29" fillId="9" borderId="16" applyNumberFormat="0" applyFont="0" applyBorder="0" applyAlignment="0" applyProtection="0"/>
    <xf numFmtId="174" fontId="29" fillId="9" borderId="16" applyNumberFormat="0" applyFont="0" applyBorder="0" applyAlignment="0" applyProtection="0"/>
    <xf numFmtId="174" fontId="29" fillId="9" borderId="16" applyNumberFormat="0" applyFont="0" applyBorder="0" applyAlignment="0" applyProtection="0"/>
    <xf numFmtId="174" fontId="29" fillId="9" borderId="16" applyNumberFormat="0" applyFont="0" applyBorder="0" applyAlignment="0" applyProtection="0"/>
    <xf numFmtId="174" fontId="29" fillId="9" borderId="16" applyNumberFormat="0" applyFont="0" applyBorder="0" applyAlignment="0" applyProtection="0"/>
    <xf numFmtId="174" fontId="29" fillId="9" borderId="16" applyNumberFormat="0" applyFont="0" applyBorder="0" applyAlignment="0" applyProtection="0"/>
    <xf numFmtId="174" fontId="29" fillId="9" borderId="16" applyNumberFormat="0" applyFont="0" applyBorder="0" applyAlignment="0" applyProtection="0"/>
    <xf numFmtId="174" fontId="29" fillId="9" borderId="16" applyNumberFormat="0" applyFont="0" applyBorder="0" applyAlignment="0" applyProtection="0"/>
    <xf numFmtId="174" fontId="29" fillId="9" borderId="16" applyNumberFormat="0" applyFont="0" applyBorder="0" applyAlignment="0" applyProtection="0"/>
    <xf numFmtId="174" fontId="29" fillId="9" borderId="16" applyNumberFormat="0" applyFont="0" applyBorder="0" applyAlignment="0" applyProtection="0"/>
    <xf numFmtId="174" fontId="29" fillId="9" borderId="16" applyNumberFormat="0" applyFont="0" applyBorder="0" applyAlignment="0" applyProtection="0"/>
    <xf numFmtId="174" fontId="29" fillId="9" borderId="16" applyNumberFormat="0" applyFont="0" applyBorder="0" applyAlignment="0" applyProtection="0"/>
    <xf numFmtId="174" fontId="29" fillId="9" borderId="16" applyNumberFormat="0" applyFont="0" applyBorder="0" applyAlignment="0" applyProtection="0"/>
    <xf numFmtId="174" fontId="29" fillId="9" borderId="16" applyNumberFormat="0" applyFont="0" applyBorder="0" applyAlignment="0" applyProtection="0"/>
    <xf numFmtId="174" fontId="29" fillId="9" borderId="16" applyNumberFormat="0" applyFont="0" applyBorder="0" applyAlignment="0" applyProtection="0"/>
    <xf numFmtId="174" fontId="29" fillId="9" borderId="16" applyNumberFormat="0" applyFont="0" applyBorder="0" applyAlignment="0" applyProtection="0"/>
    <xf numFmtId="174" fontId="29" fillId="9" borderId="16" applyNumberFormat="0" applyFont="0" applyBorder="0" applyAlignment="0" applyProtection="0"/>
    <xf numFmtId="174" fontId="29" fillId="9" borderId="16" applyNumberFormat="0" applyFont="0" applyBorder="0" applyAlignment="0" applyProtection="0"/>
    <xf numFmtId="174" fontId="29" fillId="9" borderId="16" applyNumberFormat="0" applyFont="0" applyBorder="0" applyAlignment="0" applyProtection="0"/>
    <xf numFmtId="174" fontId="29" fillId="9" borderId="16" applyNumberFormat="0" applyFont="0" applyBorder="0" applyAlignment="0" applyProtection="0"/>
    <xf numFmtId="174" fontId="29" fillId="9" borderId="16" applyNumberFormat="0" applyFont="0" applyBorder="0" applyAlignment="0" applyProtection="0"/>
    <xf numFmtId="174" fontId="29" fillId="9" borderId="16" applyNumberFormat="0" applyFont="0" applyBorder="0" applyAlignment="0" applyProtection="0"/>
    <xf numFmtId="174" fontId="29" fillId="9" borderId="16" applyNumberFormat="0" applyFont="0" applyBorder="0" applyAlignment="0" applyProtection="0"/>
    <xf numFmtId="174" fontId="29" fillId="9" borderId="16" applyNumberFormat="0" applyFont="0" applyBorder="0" applyAlignment="0" applyProtection="0"/>
    <xf numFmtId="174" fontId="29" fillId="9" borderId="16" applyNumberFormat="0" applyFont="0" applyBorder="0" applyAlignment="0" applyProtection="0"/>
    <xf numFmtId="174" fontId="29" fillId="9" borderId="16" applyNumberFormat="0" applyFont="0" applyBorder="0" applyAlignment="0" applyProtection="0"/>
    <xf numFmtId="174" fontId="29" fillId="9" borderId="16" applyNumberFormat="0" applyFont="0" applyBorder="0" applyAlignment="0" applyProtection="0"/>
    <xf numFmtId="174" fontId="29" fillId="9" borderId="16" applyNumberFormat="0" applyFont="0" applyBorder="0" applyAlignment="0" applyProtection="0"/>
    <xf numFmtId="174" fontId="29" fillId="9" borderId="16" applyNumberFormat="0" applyFont="0" applyBorder="0" applyAlignment="0" applyProtection="0"/>
    <xf numFmtId="174" fontId="29" fillId="9" borderId="16" applyNumberFormat="0" applyFont="0" applyBorder="0" applyAlignment="0" applyProtection="0"/>
    <xf numFmtId="174" fontId="29" fillId="9" borderId="16" applyNumberFormat="0" applyFont="0" applyBorder="0" applyAlignment="0" applyProtection="0"/>
    <xf numFmtId="174" fontId="29" fillId="9" borderId="16" applyNumberFormat="0" applyFont="0" applyBorder="0" applyAlignment="0" applyProtection="0"/>
    <xf numFmtId="174" fontId="29" fillId="9" borderId="16" applyNumberFormat="0" applyFont="0" applyBorder="0" applyAlignment="0" applyProtection="0"/>
    <xf numFmtId="174" fontId="29" fillId="9" borderId="16" applyNumberFormat="0" applyFont="0" applyBorder="0" applyAlignment="0" applyProtection="0"/>
    <xf numFmtId="174" fontId="29" fillId="9" borderId="16" applyNumberFormat="0" applyFont="0" applyBorder="0" applyAlignment="0" applyProtection="0"/>
    <xf numFmtId="174" fontId="29" fillId="9" borderId="16" applyNumberFormat="0" applyFont="0" applyBorder="0" applyAlignment="0" applyProtection="0"/>
    <xf numFmtId="174" fontId="29" fillId="9" borderId="16" applyNumberFormat="0" applyFont="0" applyBorder="0" applyAlignment="0" applyProtection="0"/>
    <xf numFmtId="174" fontId="29" fillId="9" borderId="16" applyNumberFormat="0" applyFont="0" applyBorder="0" applyAlignment="0" applyProtection="0"/>
    <xf numFmtId="174" fontId="29" fillId="9" borderId="16" applyNumberFormat="0" applyFont="0" applyBorder="0" applyAlignment="0" applyProtection="0"/>
    <xf numFmtId="174" fontId="29" fillId="9" borderId="16" applyNumberFormat="0" applyFont="0" applyBorder="0" applyAlignment="0" applyProtection="0"/>
    <xf numFmtId="174" fontId="29" fillId="9" borderId="16" applyNumberFormat="0" applyFont="0" applyBorder="0" applyAlignment="0" applyProtection="0"/>
    <xf numFmtId="174" fontId="29" fillId="9" borderId="16" applyNumberFormat="0" applyFont="0" applyBorder="0" applyAlignment="0" applyProtection="0"/>
    <xf numFmtId="174" fontId="29" fillId="9" borderId="16" applyNumberFormat="0" applyFont="0" applyBorder="0" applyAlignment="0" applyProtection="0"/>
    <xf numFmtId="174" fontId="29" fillId="9" borderId="16" applyNumberFormat="0" applyFont="0" applyBorder="0" applyAlignment="0" applyProtection="0"/>
    <xf numFmtId="174" fontId="29" fillId="9" borderId="16" applyNumberFormat="0" applyFont="0" applyBorder="0" applyAlignment="0" applyProtection="0"/>
    <xf numFmtId="174" fontId="29" fillId="9" borderId="16" applyNumberFormat="0" applyFont="0" applyBorder="0" applyAlignment="0" applyProtection="0"/>
    <xf numFmtId="174" fontId="29" fillId="9" borderId="16" applyNumberFormat="0" applyFont="0" applyBorder="0" applyAlignment="0" applyProtection="0"/>
    <xf numFmtId="174" fontId="29" fillId="9" borderId="16" applyNumberFormat="0" applyFont="0" applyBorder="0" applyAlignment="0" applyProtection="0"/>
    <xf numFmtId="174" fontId="29" fillId="9" borderId="16" applyNumberFormat="0" applyFont="0" applyBorder="0" applyAlignment="0" applyProtection="0"/>
    <xf numFmtId="174" fontId="29" fillId="9" borderId="16" applyNumberFormat="0" applyFont="0" applyBorder="0" applyAlignment="0" applyProtection="0"/>
    <xf numFmtId="174" fontId="29" fillId="9" borderId="16" applyNumberFormat="0" applyFont="0" applyBorder="0" applyAlignment="0" applyProtection="0"/>
    <xf numFmtId="174" fontId="29" fillId="9" borderId="16" applyNumberFormat="0" applyFont="0" applyBorder="0" applyAlignment="0" applyProtection="0"/>
    <xf numFmtId="174" fontId="29" fillId="9" borderId="16" applyNumberFormat="0" applyFont="0" applyBorder="0" applyAlignment="0" applyProtection="0"/>
    <xf numFmtId="174" fontId="29" fillId="9" borderId="16" applyNumberFormat="0" applyFont="0" applyBorder="0" applyAlignment="0" applyProtection="0"/>
    <xf numFmtId="174" fontId="29" fillId="9" borderId="16" applyNumberFormat="0" applyFont="0" applyBorder="0" applyAlignment="0" applyProtection="0"/>
    <xf numFmtId="174" fontId="29" fillId="9" borderId="16" applyNumberFormat="0" applyFont="0" applyBorder="0" applyAlignment="0" applyProtection="0"/>
    <xf numFmtId="174" fontId="29" fillId="9" borderId="16" applyNumberFormat="0" applyFont="0" applyBorder="0" applyAlignment="0" applyProtection="0"/>
    <xf numFmtId="174" fontId="29" fillId="9" borderId="16" applyNumberFormat="0" applyFont="0" applyBorder="0" applyAlignment="0" applyProtection="0"/>
    <xf numFmtId="174" fontId="29" fillId="9" borderId="16" applyNumberFormat="0" applyFont="0" applyBorder="0" applyAlignment="0" applyProtection="0"/>
    <xf numFmtId="174" fontId="29" fillId="9" borderId="16" applyNumberFormat="0" applyFont="0" applyBorder="0" applyAlignment="0" applyProtection="0"/>
    <xf numFmtId="174" fontId="29" fillId="9" borderId="16" applyNumberFormat="0" applyFont="0" applyBorder="0" applyAlignment="0" applyProtection="0"/>
    <xf numFmtId="174" fontId="29" fillId="9" borderId="16" applyNumberFormat="0" applyFont="0" applyBorder="0" applyAlignment="0" applyProtection="0"/>
    <xf numFmtId="174" fontId="29" fillId="9" borderId="16" applyNumberFormat="0" applyFont="0" applyBorder="0" applyAlignment="0" applyProtection="0"/>
    <xf numFmtId="174" fontId="29" fillId="9" borderId="16" applyNumberFormat="0" applyFont="0" applyBorder="0" applyAlignment="0" applyProtection="0"/>
    <xf numFmtId="174" fontId="29" fillId="9" borderId="16" applyNumberFormat="0" applyFont="0" applyBorder="0" applyAlignment="0" applyProtection="0"/>
    <xf numFmtId="174" fontId="29" fillId="9" borderId="16" applyNumberFormat="0" applyFont="0" applyBorder="0" applyAlignment="0" applyProtection="0"/>
    <xf numFmtId="174" fontId="29" fillId="9" borderId="16" applyNumberFormat="0" applyFont="0" applyBorder="0" applyAlignment="0" applyProtection="0"/>
    <xf numFmtId="174" fontId="29" fillId="9" borderId="16" applyNumberFormat="0" applyFont="0" applyBorder="0" applyAlignment="0" applyProtection="0"/>
    <xf numFmtId="174" fontId="29" fillId="9" borderId="16" applyNumberFormat="0" applyFont="0" applyBorder="0" applyAlignment="0" applyProtection="0"/>
    <xf numFmtId="174" fontId="29" fillId="9" borderId="16" applyNumberFormat="0" applyFont="0" applyBorder="0" applyAlignment="0" applyProtection="0"/>
    <xf numFmtId="174" fontId="29" fillId="9" borderId="16" applyNumberFormat="0" applyFont="0" applyBorder="0" applyAlignment="0" applyProtection="0"/>
    <xf numFmtId="174" fontId="29" fillId="9" borderId="16" applyNumberFormat="0" applyFont="0" applyBorder="0" applyAlignment="0" applyProtection="0"/>
    <xf numFmtId="174" fontId="29" fillId="9" borderId="16" applyNumberFormat="0" applyFont="0" applyBorder="0" applyAlignment="0" applyProtection="0"/>
    <xf numFmtId="174" fontId="29" fillId="9" borderId="16" applyNumberFormat="0" applyFont="0" applyBorder="0" applyAlignment="0" applyProtection="0"/>
    <xf numFmtId="174" fontId="29" fillId="9" borderId="16" applyNumberFormat="0" applyFont="0" applyBorder="0" applyAlignment="0" applyProtection="0"/>
    <xf numFmtId="174" fontId="29" fillId="9" borderId="16" applyNumberFormat="0" applyFont="0" applyBorder="0" applyAlignment="0" applyProtection="0"/>
    <xf numFmtId="174" fontId="29" fillId="9" borderId="16" applyNumberFormat="0" applyFont="0" applyBorder="0" applyAlignment="0" applyProtection="0"/>
    <xf numFmtId="174" fontId="29" fillId="9" borderId="16" applyNumberFormat="0" applyFont="0" applyBorder="0" applyAlignment="0" applyProtection="0"/>
    <xf numFmtId="174" fontId="29" fillId="9" borderId="16" applyNumberFormat="0" applyFont="0" applyBorder="0" applyAlignment="0" applyProtection="0"/>
    <xf numFmtId="174" fontId="29" fillId="9" borderId="16" applyNumberFormat="0" applyFont="0" applyBorder="0" applyAlignment="0" applyProtection="0"/>
    <xf numFmtId="174" fontId="29" fillId="9" borderId="16" applyNumberFormat="0" applyFont="0" applyBorder="0" applyAlignment="0" applyProtection="0"/>
    <xf numFmtId="174" fontId="29" fillId="9" borderId="16" applyNumberFormat="0" applyFont="0" applyBorder="0" applyAlignment="0" applyProtection="0"/>
    <xf numFmtId="174" fontId="29" fillId="9" borderId="16" applyNumberFormat="0" applyFont="0" applyBorder="0" applyAlignment="0" applyProtection="0"/>
    <xf numFmtId="174" fontId="29" fillId="9" borderId="16" applyNumberFormat="0" applyFont="0" applyBorder="0" applyAlignment="0" applyProtection="0"/>
    <xf numFmtId="174" fontId="29" fillId="9" borderId="16" applyNumberFormat="0" applyFont="0" applyBorder="0" applyAlignment="0" applyProtection="0"/>
    <xf numFmtId="174" fontId="29" fillId="9" borderId="16" applyNumberFormat="0" applyFont="0" applyBorder="0" applyAlignment="0" applyProtection="0"/>
    <xf numFmtId="174" fontId="29" fillId="9" borderId="16" applyNumberFormat="0" applyFont="0" applyBorder="0" applyAlignment="0" applyProtection="0"/>
    <xf numFmtId="174" fontId="29" fillId="9" borderId="16" applyNumberFormat="0" applyFont="0" applyBorder="0" applyAlignment="0" applyProtection="0"/>
    <xf numFmtId="174" fontId="29" fillId="9" borderId="16" applyNumberFormat="0" applyFont="0" applyBorder="0" applyAlignment="0" applyProtection="0"/>
    <xf numFmtId="174" fontId="29" fillId="9" borderId="16" applyNumberFormat="0" applyFont="0" applyBorder="0" applyAlignment="0" applyProtection="0"/>
    <xf numFmtId="174" fontId="29" fillId="9" borderId="16" applyNumberFormat="0" applyFont="0" applyBorder="0" applyAlignment="0" applyProtection="0"/>
    <xf numFmtId="174" fontId="29" fillId="9" borderId="16" applyNumberFormat="0" applyFont="0" applyBorder="0" applyAlignment="0" applyProtection="0"/>
    <xf numFmtId="174" fontId="29" fillId="9" borderId="16" applyNumberFormat="0" applyFont="0" applyBorder="0" applyAlignment="0" applyProtection="0"/>
    <xf numFmtId="174" fontId="29" fillId="9" borderId="16" applyNumberFormat="0" applyFont="0" applyBorder="0" applyAlignment="0" applyProtection="0"/>
    <xf numFmtId="174" fontId="29" fillId="9" borderId="16" applyNumberFormat="0" applyFont="0" applyBorder="0" applyAlignment="0" applyProtection="0"/>
    <xf numFmtId="174" fontId="29" fillId="9" borderId="16" applyNumberFormat="0" applyFont="0" applyBorder="0" applyAlignment="0" applyProtection="0"/>
    <xf numFmtId="174" fontId="29" fillId="9" borderId="16" applyNumberFormat="0" applyFont="0" applyBorder="0" applyAlignment="0" applyProtection="0"/>
    <xf numFmtId="174" fontId="29" fillId="9" borderId="16" applyNumberFormat="0" applyFont="0" applyBorder="0" applyAlignment="0" applyProtection="0"/>
    <xf numFmtId="174" fontId="29" fillId="9" borderId="16" applyNumberFormat="0" applyFont="0" applyBorder="0" applyAlignment="0" applyProtection="0"/>
    <xf numFmtId="174" fontId="29" fillId="9" borderId="16" applyNumberFormat="0" applyFont="0" applyBorder="0" applyAlignment="0" applyProtection="0"/>
    <xf numFmtId="174" fontId="29" fillId="9" borderId="16" applyNumberFormat="0" applyFont="0" applyBorder="0" applyAlignment="0" applyProtection="0"/>
    <xf numFmtId="174" fontId="29" fillId="9" borderId="16" applyNumberFormat="0" applyFont="0" applyBorder="0" applyAlignment="0" applyProtection="0"/>
    <xf numFmtId="174" fontId="29" fillId="9" borderId="16" applyNumberFormat="0" applyFont="0" applyBorder="0" applyAlignment="0" applyProtection="0"/>
    <xf numFmtId="174" fontId="29" fillId="9" borderId="16" applyNumberFormat="0" applyFont="0" applyBorder="0" applyAlignment="0" applyProtection="0"/>
    <xf numFmtId="174" fontId="29" fillId="9" borderId="16" applyNumberFormat="0" applyFont="0" applyBorder="0" applyAlignment="0" applyProtection="0"/>
    <xf numFmtId="174" fontId="29" fillId="9" borderId="16" applyNumberFormat="0" applyFont="0" applyBorder="0" applyAlignment="0" applyProtection="0"/>
    <xf numFmtId="174" fontId="29" fillId="9" borderId="16" applyNumberFormat="0" applyFont="0" applyBorder="0" applyAlignment="0" applyProtection="0"/>
    <xf numFmtId="174" fontId="29" fillId="9" borderId="16" applyNumberFormat="0" applyFont="0" applyBorder="0" applyAlignment="0" applyProtection="0"/>
    <xf numFmtId="174" fontId="29" fillId="9" borderId="16" applyNumberFormat="0" applyFont="0" applyBorder="0" applyAlignment="0" applyProtection="0"/>
    <xf numFmtId="174" fontId="29" fillId="9" borderId="16" applyNumberFormat="0" applyFont="0" applyBorder="0" applyAlignment="0" applyProtection="0"/>
    <xf numFmtId="174" fontId="29" fillId="9" borderId="16" applyNumberFormat="0" applyFont="0" applyBorder="0" applyAlignment="0" applyProtection="0"/>
    <xf numFmtId="174" fontId="29" fillId="9" borderId="16" applyNumberFormat="0" applyFont="0" applyBorder="0" applyAlignment="0" applyProtection="0"/>
    <xf numFmtId="174" fontId="29" fillId="9" borderId="16" applyNumberFormat="0" applyFont="0" applyBorder="0" applyAlignment="0" applyProtection="0"/>
    <xf numFmtId="174" fontId="29" fillId="9" borderId="16" applyNumberFormat="0" applyFont="0" applyBorder="0" applyAlignment="0" applyProtection="0"/>
    <xf numFmtId="174" fontId="29" fillId="9" borderId="16" applyNumberFormat="0" applyFont="0" applyBorder="0" applyAlignment="0" applyProtection="0"/>
    <xf numFmtId="174" fontId="29" fillId="9" borderId="16" applyNumberFormat="0" applyFont="0" applyBorder="0" applyAlignment="0" applyProtection="0"/>
    <xf numFmtId="174" fontId="29" fillId="9" borderId="16" applyNumberFormat="0" applyFont="0" applyBorder="0" applyAlignment="0" applyProtection="0"/>
    <xf numFmtId="174" fontId="29" fillId="9" borderId="16" applyNumberFormat="0" applyFont="0" applyBorder="0" applyAlignment="0" applyProtection="0"/>
    <xf numFmtId="174" fontId="29" fillId="9" borderId="16" applyNumberFormat="0" applyFont="0" applyBorder="0" applyAlignment="0" applyProtection="0"/>
    <xf numFmtId="174" fontId="29" fillId="9" borderId="16" applyNumberFormat="0" applyFont="0" applyBorder="0" applyAlignment="0" applyProtection="0"/>
    <xf numFmtId="174" fontId="29" fillId="9" borderId="16" applyNumberFormat="0" applyFont="0" applyBorder="0" applyAlignment="0" applyProtection="0"/>
    <xf numFmtId="174" fontId="29" fillId="9" borderId="16" applyNumberFormat="0" applyFont="0" applyBorder="0" applyAlignment="0" applyProtection="0"/>
    <xf numFmtId="174" fontId="29" fillId="9" borderId="16" applyNumberFormat="0" applyFont="0" applyBorder="0" applyAlignment="0" applyProtection="0"/>
    <xf numFmtId="174" fontId="29" fillId="9" borderId="16" applyNumberFormat="0" applyFont="0" applyBorder="0" applyAlignment="0" applyProtection="0"/>
    <xf numFmtId="174" fontId="29" fillId="9" borderId="16" applyNumberFormat="0" applyFont="0" applyBorder="0" applyAlignment="0" applyProtection="0"/>
    <xf numFmtId="174" fontId="29" fillId="9" borderId="16" applyNumberFormat="0" applyFont="0" applyBorder="0" applyAlignment="0" applyProtection="0"/>
    <xf numFmtId="174" fontId="29" fillId="9" borderId="16" applyNumberFormat="0" applyFont="0" applyBorder="0" applyAlignment="0" applyProtection="0"/>
    <xf numFmtId="174" fontId="29" fillId="9" borderId="16" applyNumberFormat="0" applyFont="0" applyBorder="0" applyAlignment="0" applyProtection="0"/>
    <xf numFmtId="174" fontId="29" fillId="9" borderId="16" applyNumberFormat="0" applyFont="0" applyBorder="0" applyAlignment="0" applyProtection="0"/>
    <xf numFmtId="174" fontId="29" fillId="9" borderId="16" applyNumberFormat="0" applyFont="0" applyBorder="0" applyAlignment="0" applyProtection="0"/>
    <xf numFmtId="174" fontId="29" fillId="9" borderId="16" applyNumberFormat="0" applyFont="0" applyBorder="0" applyAlignment="0" applyProtection="0"/>
    <xf numFmtId="174" fontId="29" fillId="9" borderId="16" applyNumberFormat="0" applyFont="0" applyBorder="0" applyAlignment="0" applyProtection="0"/>
    <xf numFmtId="174" fontId="29" fillId="9" borderId="16" applyNumberFormat="0" applyFont="0" applyBorder="0" applyAlignment="0" applyProtection="0"/>
    <xf numFmtId="174" fontId="29" fillId="9" borderId="16" applyNumberFormat="0" applyFont="0" applyBorder="0" applyAlignment="0" applyProtection="0"/>
    <xf numFmtId="174" fontId="29" fillId="9" borderId="16" applyNumberFormat="0" applyFont="0" applyBorder="0" applyAlignment="0" applyProtection="0"/>
    <xf numFmtId="174" fontId="29" fillId="9" borderId="16" applyNumberFormat="0" applyFont="0" applyBorder="0" applyAlignment="0" applyProtection="0"/>
    <xf numFmtId="174" fontId="29" fillId="9" borderId="16" applyNumberFormat="0" applyFont="0" applyBorder="0" applyAlignment="0" applyProtection="0"/>
    <xf numFmtId="174" fontId="29" fillId="9" borderId="16" applyNumberFormat="0" applyFont="0" applyBorder="0" applyAlignment="0" applyProtection="0"/>
    <xf numFmtId="174" fontId="29" fillId="9" borderId="16" applyNumberFormat="0" applyFont="0" applyBorder="0" applyAlignment="0" applyProtection="0"/>
    <xf numFmtId="174" fontId="29" fillId="9" borderId="16" applyNumberFormat="0" applyFont="0" applyBorder="0" applyAlignment="0" applyProtection="0"/>
    <xf numFmtId="174" fontId="29" fillId="9" borderId="16" applyNumberFormat="0" applyFont="0" applyBorder="0" applyAlignment="0" applyProtection="0"/>
    <xf numFmtId="174" fontId="29" fillId="9" borderId="16" applyNumberFormat="0" applyFont="0" applyBorder="0" applyAlignment="0" applyProtection="0"/>
    <xf numFmtId="174" fontId="29" fillId="9" borderId="16" applyNumberFormat="0" applyFont="0" applyBorder="0" applyAlignment="0" applyProtection="0"/>
    <xf numFmtId="174" fontId="29" fillId="9" borderId="16" applyNumberFormat="0" applyFont="0" applyBorder="0" applyAlignment="0" applyProtection="0"/>
    <xf numFmtId="174" fontId="29" fillId="9" borderId="16" applyNumberFormat="0" applyFont="0" applyBorder="0" applyAlignment="0" applyProtection="0"/>
    <xf numFmtId="174" fontId="29" fillId="9" borderId="16" applyNumberFormat="0" applyFont="0" applyBorder="0" applyAlignment="0" applyProtection="0"/>
    <xf numFmtId="174" fontId="29" fillId="9" borderId="16" applyNumberFormat="0" applyFont="0" applyBorder="0" applyAlignment="0" applyProtection="0"/>
    <xf numFmtId="174" fontId="29" fillId="9" borderId="16" applyNumberFormat="0" applyFont="0" applyBorder="0" applyAlignment="0" applyProtection="0"/>
    <xf numFmtId="174" fontId="29" fillId="9" borderId="16" applyNumberFormat="0" applyFont="0" applyBorder="0" applyAlignment="0" applyProtection="0"/>
    <xf numFmtId="174" fontId="29" fillId="9" borderId="16" applyNumberFormat="0" applyFont="0" applyBorder="0" applyAlignment="0" applyProtection="0"/>
    <xf numFmtId="174" fontId="29" fillId="9" borderId="16" applyNumberFormat="0" applyFont="0" applyBorder="0" applyAlignment="0" applyProtection="0"/>
    <xf numFmtId="174" fontId="29" fillId="9" borderId="16" applyNumberFormat="0" applyFont="0" applyBorder="0" applyAlignment="0" applyProtection="0"/>
    <xf numFmtId="174" fontId="29" fillId="9" borderId="16" applyNumberFormat="0" applyFont="0" applyBorder="0" applyAlignment="0" applyProtection="0"/>
    <xf numFmtId="174" fontId="29" fillId="9" borderId="16" applyNumberFormat="0" applyFont="0" applyBorder="0" applyAlignment="0" applyProtection="0"/>
    <xf numFmtId="174" fontId="29" fillId="9" borderId="16" applyNumberFormat="0" applyFont="0" applyBorder="0" applyAlignment="0" applyProtection="0"/>
    <xf numFmtId="174" fontId="29" fillId="9" borderId="16" applyNumberFormat="0" applyFont="0" applyBorder="0" applyAlignment="0" applyProtection="0"/>
    <xf numFmtId="174" fontId="29" fillId="9" borderId="16" applyNumberFormat="0" applyFont="0" applyBorder="0" applyAlignment="0" applyProtection="0"/>
    <xf numFmtId="174" fontId="29" fillId="9" borderId="16" applyNumberFormat="0" applyFont="0" applyBorder="0" applyAlignment="0" applyProtection="0"/>
    <xf numFmtId="174" fontId="29" fillId="9" borderId="16" applyNumberFormat="0" applyFont="0" applyBorder="0" applyAlignment="0" applyProtection="0"/>
    <xf numFmtId="174" fontId="29" fillId="9" borderId="16" applyNumberFormat="0" applyFont="0" applyBorder="0" applyAlignment="0" applyProtection="0"/>
    <xf numFmtId="174" fontId="29" fillId="9" borderId="16" applyNumberFormat="0" applyFont="0" applyBorder="0" applyAlignment="0" applyProtection="0"/>
    <xf numFmtId="174" fontId="29" fillId="9" borderId="16" applyNumberFormat="0" applyFont="0" applyBorder="0" applyAlignment="0" applyProtection="0"/>
    <xf numFmtId="174" fontId="29" fillId="9" borderId="16" applyNumberFormat="0" applyFont="0" applyBorder="0" applyAlignment="0" applyProtection="0"/>
    <xf numFmtId="174" fontId="29" fillId="9" borderId="16" applyNumberFormat="0" applyFont="0" applyBorder="0" applyAlignment="0" applyProtection="0"/>
    <xf numFmtId="174" fontId="29" fillId="9" borderId="16" applyNumberFormat="0" applyFont="0" applyBorder="0" applyAlignment="0" applyProtection="0"/>
    <xf numFmtId="174" fontId="29" fillId="9" borderId="16" applyNumberFormat="0" applyFont="0" applyBorder="0" applyAlignment="0" applyProtection="0"/>
    <xf numFmtId="174" fontId="29" fillId="9" borderId="16" applyNumberFormat="0" applyFont="0" applyBorder="0" applyAlignment="0" applyProtection="0"/>
    <xf numFmtId="174" fontId="29" fillId="9" borderId="16" applyNumberFormat="0" applyFont="0" applyBorder="0" applyAlignment="0" applyProtection="0"/>
    <xf numFmtId="174" fontId="29" fillId="9" borderId="16" applyNumberFormat="0" applyFont="0" applyBorder="0" applyAlignment="0" applyProtection="0"/>
    <xf numFmtId="174" fontId="29" fillId="9" borderId="16" applyNumberFormat="0" applyFont="0" applyBorder="0" applyAlignment="0" applyProtection="0"/>
    <xf numFmtId="174" fontId="29" fillId="9" borderId="16" applyNumberFormat="0" applyFont="0" applyBorder="0" applyAlignment="0" applyProtection="0"/>
    <xf numFmtId="174" fontId="29" fillId="9" borderId="16" applyNumberFormat="0" applyFont="0" applyBorder="0" applyAlignment="0" applyProtection="0"/>
    <xf numFmtId="174" fontId="29" fillId="9" borderId="16" applyNumberFormat="0" applyFont="0" applyBorder="0" applyAlignment="0" applyProtection="0"/>
    <xf numFmtId="174" fontId="29" fillId="9" borderId="16" applyNumberFormat="0" applyFont="0" applyBorder="0" applyAlignment="0" applyProtection="0"/>
    <xf numFmtId="174" fontId="29" fillId="9" borderId="16" applyNumberFormat="0" applyFont="0" applyBorder="0" applyAlignment="0" applyProtection="0"/>
    <xf numFmtId="174" fontId="29" fillId="9" borderId="16" applyNumberFormat="0" applyFont="0" applyBorder="0" applyAlignment="0" applyProtection="0"/>
    <xf numFmtId="174" fontId="29" fillId="9" borderId="16" applyNumberFormat="0" applyFont="0" applyBorder="0" applyAlignment="0" applyProtection="0"/>
    <xf numFmtId="174" fontId="29" fillId="9" borderId="16" applyNumberFormat="0" applyFont="0" applyBorder="0" applyAlignment="0" applyProtection="0"/>
    <xf numFmtId="174" fontId="29" fillId="9" borderId="16" applyNumberFormat="0" applyFont="0" applyBorder="0" applyAlignment="0" applyProtection="0"/>
    <xf numFmtId="174" fontId="29" fillId="9" borderId="16" applyNumberFormat="0" applyFont="0" applyBorder="0" applyAlignment="0" applyProtection="0"/>
    <xf numFmtId="174" fontId="29" fillId="9" borderId="16" applyNumberFormat="0" applyFont="0" applyBorder="0" applyAlignment="0" applyProtection="0"/>
    <xf numFmtId="174" fontId="29" fillId="9" borderId="16" applyNumberFormat="0" applyFont="0" applyBorder="0" applyAlignment="0" applyProtection="0"/>
    <xf numFmtId="174" fontId="29" fillId="9" borderId="16" applyNumberFormat="0" applyFont="0" applyBorder="0" applyAlignment="0" applyProtection="0"/>
    <xf numFmtId="174" fontId="29" fillId="9" borderId="16" applyNumberFormat="0" applyFont="0" applyBorder="0" applyAlignment="0" applyProtection="0"/>
    <xf numFmtId="174" fontId="29" fillId="9" borderId="16" applyNumberFormat="0" applyFont="0" applyBorder="0" applyAlignment="0" applyProtection="0"/>
    <xf numFmtId="174" fontId="29" fillId="9" borderId="16" applyNumberFormat="0" applyFont="0" applyBorder="0" applyAlignment="0" applyProtection="0"/>
    <xf numFmtId="174" fontId="29" fillId="9" borderId="16" applyNumberFormat="0" applyFont="0" applyBorder="0" applyAlignment="0" applyProtection="0"/>
    <xf numFmtId="174" fontId="29" fillId="9" borderId="16" applyNumberFormat="0" applyFont="0" applyBorder="0" applyAlignment="0" applyProtection="0"/>
    <xf numFmtId="174" fontId="29" fillId="9" borderId="16" applyNumberFormat="0" applyFont="0" applyBorder="0" applyAlignment="0" applyProtection="0"/>
    <xf numFmtId="174" fontId="29" fillId="9" borderId="16" applyNumberFormat="0" applyFont="0" applyBorder="0" applyAlignment="0" applyProtection="0"/>
    <xf numFmtId="174" fontId="29" fillId="9" borderId="16" applyNumberFormat="0" applyFont="0" applyBorder="0" applyAlignment="0" applyProtection="0"/>
    <xf numFmtId="174" fontId="29" fillId="9" borderId="16" applyNumberFormat="0" applyFont="0" applyBorder="0" applyAlignment="0" applyProtection="0"/>
    <xf numFmtId="174" fontId="29" fillId="9" borderId="16" applyNumberFormat="0" applyFont="0" applyBorder="0" applyAlignment="0" applyProtection="0"/>
    <xf numFmtId="174" fontId="29" fillId="9" borderId="16" applyNumberFormat="0" applyFont="0" applyBorder="0" applyAlignment="0" applyProtection="0"/>
    <xf numFmtId="174" fontId="29" fillId="9" borderId="16" applyNumberFormat="0" applyFont="0" applyBorder="0" applyAlignment="0" applyProtection="0"/>
    <xf numFmtId="174" fontId="29" fillId="9" borderId="16" applyNumberFormat="0" applyFont="0" applyBorder="0" applyAlignment="0" applyProtection="0"/>
    <xf numFmtId="174" fontId="29" fillId="9" borderId="16" applyNumberFormat="0" applyFont="0" applyBorder="0" applyAlignment="0" applyProtection="0"/>
    <xf numFmtId="174" fontId="29" fillId="9" borderId="16" applyNumberFormat="0" applyFont="0" applyBorder="0" applyAlignment="0" applyProtection="0"/>
    <xf numFmtId="174" fontId="29" fillId="9" borderId="16" applyNumberFormat="0" applyFont="0" applyBorder="0" applyAlignment="0" applyProtection="0"/>
    <xf numFmtId="174" fontId="29" fillId="9" borderId="16" applyNumberFormat="0" applyFont="0" applyBorder="0" applyAlignment="0" applyProtection="0"/>
    <xf numFmtId="174" fontId="29" fillId="9" borderId="16" applyNumberFormat="0" applyFont="0" applyBorder="0" applyAlignment="0" applyProtection="0"/>
    <xf numFmtId="174" fontId="29" fillId="9" borderId="16" applyNumberFormat="0" applyFont="0" applyBorder="0" applyAlignment="0" applyProtection="0"/>
    <xf numFmtId="174" fontId="29" fillId="9" borderId="16" applyNumberFormat="0" applyFont="0" applyBorder="0" applyAlignment="0" applyProtection="0"/>
    <xf numFmtId="174" fontId="29" fillId="9" borderId="16" applyNumberFormat="0" applyFont="0" applyBorder="0" applyAlignment="0" applyProtection="0"/>
    <xf numFmtId="174" fontId="29" fillId="9" borderId="16" applyNumberFormat="0" applyFont="0" applyBorder="0" applyAlignment="0" applyProtection="0"/>
    <xf numFmtId="174" fontId="29" fillId="9" borderId="16" applyNumberFormat="0" applyFont="0" applyBorder="0" applyAlignment="0" applyProtection="0"/>
    <xf numFmtId="174" fontId="29" fillId="9" borderId="16" applyNumberFormat="0" applyFont="0" applyBorder="0" applyAlignment="0" applyProtection="0"/>
    <xf numFmtId="174" fontId="29" fillId="9" borderId="16" applyNumberFormat="0" applyFont="0" applyBorder="0" applyAlignment="0" applyProtection="0"/>
    <xf numFmtId="174" fontId="29" fillId="9" borderId="16" applyNumberFormat="0" applyFont="0" applyBorder="0" applyAlignment="0" applyProtection="0"/>
    <xf numFmtId="174" fontId="29" fillId="9" borderId="16" applyNumberFormat="0" applyFont="0" applyBorder="0" applyAlignment="0" applyProtection="0"/>
    <xf numFmtId="174" fontId="29" fillId="9" borderId="16" applyNumberFormat="0" applyFont="0" applyBorder="0" applyAlignment="0" applyProtection="0"/>
    <xf numFmtId="174" fontId="29" fillId="9" borderId="16" applyNumberFormat="0" applyFont="0" applyBorder="0" applyAlignment="0" applyProtection="0"/>
    <xf numFmtId="174" fontId="29" fillId="9" borderId="16" applyNumberFormat="0" applyFont="0" applyBorder="0" applyAlignment="0" applyProtection="0"/>
    <xf numFmtId="174" fontId="29" fillId="9" borderId="16" applyNumberFormat="0" applyFont="0" applyBorder="0" applyAlignment="0" applyProtection="0"/>
    <xf numFmtId="174" fontId="29" fillId="9" borderId="16" applyNumberFormat="0" applyFont="0" applyBorder="0" applyAlignment="0" applyProtection="0"/>
    <xf numFmtId="174" fontId="29" fillId="9" borderId="16" applyNumberFormat="0" applyFont="0" applyBorder="0" applyAlignment="0" applyProtection="0"/>
    <xf numFmtId="174" fontId="29" fillId="9" borderId="16" applyNumberFormat="0" applyFont="0" applyBorder="0" applyAlignment="0" applyProtection="0"/>
    <xf numFmtId="174" fontId="29" fillId="9" borderId="16" applyNumberFormat="0" applyFont="0" applyBorder="0" applyAlignment="0" applyProtection="0"/>
    <xf numFmtId="174" fontId="29" fillId="9" borderId="16" applyNumberFormat="0" applyFont="0" applyBorder="0" applyAlignment="0" applyProtection="0"/>
    <xf numFmtId="174" fontId="29" fillId="9" borderId="16" applyNumberFormat="0" applyFont="0" applyBorder="0" applyAlignment="0" applyProtection="0"/>
    <xf numFmtId="174" fontId="29" fillId="9" borderId="16" applyNumberFormat="0" applyFont="0" applyBorder="0" applyAlignment="0" applyProtection="0"/>
    <xf numFmtId="174" fontId="29" fillId="9" borderId="16" applyNumberFormat="0" applyFont="0" applyBorder="0" applyAlignment="0" applyProtection="0"/>
    <xf numFmtId="174" fontId="29" fillId="9" borderId="16" applyNumberFormat="0" applyFont="0" applyBorder="0" applyAlignment="0" applyProtection="0"/>
    <xf numFmtId="174" fontId="29" fillId="9" borderId="16" applyNumberFormat="0" applyFont="0" applyBorder="0" applyAlignment="0" applyProtection="0"/>
    <xf numFmtId="174" fontId="29" fillId="9" borderId="16" applyNumberFormat="0" applyFont="0" applyBorder="0" applyAlignment="0" applyProtection="0"/>
    <xf numFmtId="174" fontId="29" fillId="9" borderId="16" applyNumberFormat="0" applyFont="0" applyBorder="0" applyAlignment="0" applyProtection="0"/>
    <xf numFmtId="174" fontId="29" fillId="9" borderId="16" applyNumberFormat="0" applyFont="0" applyBorder="0" applyAlignment="0" applyProtection="0"/>
    <xf numFmtId="174" fontId="29" fillId="9" borderId="16" applyNumberFormat="0" applyFont="0" applyBorder="0" applyAlignment="0" applyProtection="0"/>
    <xf numFmtId="174" fontId="29" fillId="9" borderId="16" applyNumberFormat="0" applyFont="0" applyBorder="0" applyAlignment="0" applyProtection="0"/>
    <xf numFmtId="174" fontId="29" fillId="9" borderId="16" applyNumberFormat="0" applyFont="0" applyBorder="0" applyAlignment="0" applyProtection="0"/>
    <xf numFmtId="174" fontId="29" fillId="9" borderId="16" applyNumberFormat="0" applyFont="0" applyBorder="0" applyAlignment="0" applyProtection="0"/>
    <xf numFmtId="174" fontId="29" fillId="9" borderId="16" applyNumberFormat="0" applyFont="0" applyBorder="0" applyAlignment="0" applyProtection="0"/>
    <xf numFmtId="174" fontId="29" fillId="9" borderId="16" applyNumberFormat="0" applyFont="0" applyBorder="0" applyAlignment="0" applyProtection="0"/>
    <xf numFmtId="174" fontId="29" fillId="9" borderId="16" applyNumberFormat="0" applyFont="0" applyBorder="0" applyAlignment="0" applyProtection="0"/>
    <xf numFmtId="174" fontId="29" fillId="9" borderId="16" applyNumberFormat="0" applyFont="0" applyBorder="0" applyAlignment="0" applyProtection="0"/>
    <xf numFmtId="174" fontId="29" fillId="9" borderId="16" applyNumberFormat="0" applyFont="0" applyBorder="0" applyAlignment="0" applyProtection="0"/>
    <xf numFmtId="174" fontId="29" fillId="9" borderId="16" applyNumberFormat="0" applyFont="0" applyBorder="0" applyAlignment="0" applyProtection="0"/>
    <xf numFmtId="174" fontId="29" fillId="9" borderId="16" applyNumberFormat="0" applyFont="0" applyBorder="0" applyAlignment="0" applyProtection="0"/>
    <xf numFmtId="174" fontId="29" fillId="9" borderId="16" applyNumberFormat="0" applyFont="0" applyBorder="0" applyAlignment="0" applyProtection="0"/>
    <xf numFmtId="174" fontId="29" fillId="9" borderId="16" applyNumberFormat="0" applyFont="0" applyBorder="0" applyAlignment="0" applyProtection="0"/>
    <xf numFmtId="174" fontId="29" fillId="9" borderId="16" applyNumberFormat="0" applyFont="0" applyBorder="0" applyAlignment="0" applyProtection="0"/>
    <xf numFmtId="174" fontId="29" fillId="9" borderId="16" applyNumberFormat="0" applyFont="0" applyBorder="0" applyAlignment="0" applyProtection="0"/>
    <xf numFmtId="174" fontId="29" fillId="9" borderId="16" applyNumberFormat="0" applyFont="0" applyBorder="0" applyAlignment="0" applyProtection="0"/>
    <xf numFmtId="181" fontId="171" fillId="0" borderId="0">
      <alignment vertical="center"/>
    </xf>
    <xf numFmtId="0" fontId="130" fillId="0" borderId="0" applyFont="0" applyFill="0" applyBorder="0" applyAlignment="0" applyProtection="0">
      <alignment horizontal="right"/>
    </xf>
    <xf numFmtId="181" fontId="172" fillId="9" borderId="0" applyNumberFormat="0" applyFont="0" applyAlignment="0"/>
    <xf numFmtId="0" fontId="173" fillId="0" borderId="16">
      <alignment horizontal="center" vertical="center" wrapText="1"/>
    </xf>
    <xf numFmtId="0" fontId="173" fillId="0" borderId="16">
      <alignment horizontal="center" vertical="center" wrapText="1"/>
    </xf>
    <xf numFmtId="0" fontId="173" fillId="0" borderId="16">
      <alignment horizontal="center" vertical="center" wrapText="1"/>
    </xf>
    <xf numFmtId="0" fontId="173" fillId="0" borderId="16">
      <alignment horizontal="center" vertical="center" wrapText="1"/>
    </xf>
    <xf numFmtId="0" fontId="173" fillId="0" borderId="16">
      <alignment horizontal="center" vertical="center" wrapText="1"/>
    </xf>
    <xf numFmtId="0" fontId="173" fillId="0" borderId="16">
      <alignment horizontal="center" vertical="center" wrapText="1"/>
    </xf>
    <xf numFmtId="0" fontId="173" fillId="0" borderId="16">
      <alignment horizontal="center" vertical="center" wrapText="1"/>
    </xf>
    <xf numFmtId="0" fontId="173" fillId="0" borderId="16">
      <alignment horizontal="center" vertical="center" wrapText="1"/>
    </xf>
    <xf numFmtId="0" fontId="173" fillId="0" borderId="16">
      <alignment horizontal="center" vertical="center" wrapText="1"/>
    </xf>
    <xf numFmtId="0" fontId="173" fillId="0" borderId="16">
      <alignment horizontal="center" vertical="center" wrapText="1"/>
    </xf>
    <xf numFmtId="0" fontId="173" fillId="0" borderId="16">
      <alignment horizontal="center" vertical="center" wrapText="1"/>
    </xf>
    <xf numFmtId="0" fontId="173" fillId="0" borderId="16">
      <alignment horizontal="center" vertical="center" wrapText="1"/>
    </xf>
    <xf numFmtId="0" fontId="173" fillId="0" borderId="16">
      <alignment horizontal="center" vertical="center" wrapText="1"/>
    </xf>
    <xf numFmtId="0" fontId="174" fillId="0" borderId="0"/>
    <xf numFmtId="0" fontId="175" fillId="0" borderId="33" applyNumberFormat="0" applyAlignment="0" applyProtection="0">
      <alignment horizontal="left" vertical="center"/>
    </xf>
    <xf numFmtId="0" fontId="175" fillId="0" borderId="33" applyNumberFormat="0" applyAlignment="0" applyProtection="0">
      <alignment horizontal="left" vertical="center"/>
    </xf>
    <xf numFmtId="0" fontId="175" fillId="0" borderId="33" applyNumberFormat="0" applyAlignment="0" applyProtection="0">
      <alignment horizontal="left" vertical="center"/>
    </xf>
    <xf numFmtId="0" fontId="175" fillId="0" borderId="34">
      <alignment horizontal="left" vertical="center"/>
    </xf>
    <xf numFmtId="0" fontId="175" fillId="0" borderId="34">
      <alignment horizontal="left" vertical="center"/>
    </xf>
    <xf numFmtId="0" fontId="175" fillId="0" borderId="34">
      <alignment horizontal="left" vertical="center"/>
    </xf>
    <xf numFmtId="0" fontId="175" fillId="0" borderId="34">
      <alignment horizontal="left" vertical="center"/>
    </xf>
    <xf numFmtId="0" fontId="175" fillId="0" borderId="34">
      <alignment horizontal="left" vertical="center"/>
    </xf>
    <xf numFmtId="0" fontId="175" fillId="0" borderId="34">
      <alignment horizontal="left" vertical="center"/>
    </xf>
    <xf numFmtId="0" fontId="175" fillId="0" borderId="34">
      <alignment horizontal="left" vertical="center"/>
    </xf>
    <xf numFmtId="0" fontId="175" fillId="0" borderId="34">
      <alignment horizontal="left" vertical="center"/>
    </xf>
    <xf numFmtId="0" fontId="175" fillId="0" borderId="34">
      <alignment horizontal="left" vertical="center"/>
    </xf>
    <xf numFmtId="0" fontId="175" fillId="0" borderId="34">
      <alignment horizontal="left" vertical="center"/>
    </xf>
    <xf numFmtId="0" fontId="175" fillId="0" borderId="34">
      <alignment horizontal="left" vertical="center"/>
    </xf>
    <xf numFmtId="0" fontId="175" fillId="0" borderId="34">
      <alignment horizontal="left" vertical="center"/>
    </xf>
    <xf numFmtId="0" fontId="175" fillId="0" borderId="34">
      <alignment horizontal="left" vertical="center"/>
    </xf>
    <xf numFmtId="0" fontId="175" fillId="0" borderId="34">
      <alignment horizontal="left" vertical="center"/>
    </xf>
    <xf numFmtId="0" fontId="175" fillId="0" borderId="34">
      <alignment horizontal="left" vertical="center"/>
    </xf>
    <xf numFmtId="0" fontId="175" fillId="0" borderId="34">
      <alignment horizontal="left" vertical="center"/>
    </xf>
    <xf numFmtId="0" fontId="175" fillId="0" borderId="34">
      <alignment horizontal="left" vertical="center"/>
    </xf>
    <xf numFmtId="0" fontId="175" fillId="0" borderId="34">
      <alignment horizontal="left" vertical="center"/>
    </xf>
    <xf numFmtId="0" fontId="175" fillId="0" borderId="34">
      <alignment horizontal="left" vertical="center"/>
    </xf>
    <xf numFmtId="0" fontId="175" fillId="0" borderId="34">
      <alignment horizontal="left" vertical="center"/>
    </xf>
    <xf numFmtId="0" fontId="175" fillId="0" borderId="34">
      <alignment horizontal="left" vertical="center"/>
    </xf>
    <xf numFmtId="0" fontId="175" fillId="0" borderId="34">
      <alignment horizontal="left" vertical="center"/>
    </xf>
    <xf numFmtId="0" fontId="175" fillId="0" borderId="34">
      <alignment horizontal="left" vertical="center"/>
    </xf>
    <xf numFmtId="0" fontId="175" fillId="0" borderId="34">
      <alignment horizontal="left" vertical="center"/>
    </xf>
    <xf numFmtId="0" fontId="175" fillId="0" borderId="34">
      <alignment horizontal="left" vertical="center"/>
    </xf>
    <xf numFmtId="0" fontId="175" fillId="0" borderId="34">
      <alignment horizontal="left" vertical="center"/>
    </xf>
    <xf numFmtId="0" fontId="175" fillId="0" borderId="34">
      <alignment horizontal="left" vertical="center"/>
    </xf>
    <xf numFmtId="0" fontId="175" fillId="0" borderId="34">
      <alignment horizontal="left" vertical="center"/>
    </xf>
    <xf numFmtId="0" fontId="175" fillId="0" borderId="34">
      <alignment horizontal="left" vertical="center"/>
    </xf>
    <xf numFmtId="0" fontId="175" fillId="0" borderId="34">
      <alignment horizontal="left" vertical="center"/>
    </xf>
    <xf numFmtId="0" fontId="175" fillId="0" borderId="34">
      <alignment horizontal="left" vertical="center"/>
    </xf>
    <xf numFmtId="0" fontId="175" fillId="0" borderId="34">
      <alignment horizontal="left" vertical="center"/>
    </xf>
    <xf numFmtId="0" fontId="175" fillId="0" borderId="34">
      <alignment horizontal="left" vertical="center"/>
    </xf>
    <xf numFmtId="0" fontId="175" fillId="0" borderId="34">
      <alignment horizontal="left" vertical="center"/>
    </xf>
    <xf numFmtId="0" fontId="175" fillId="0" borderId="34">
      <alignment horizontal="left" vertical="center"/>
    </xf>
    <xf numFmtId="0" fontId="175" fillId="0" borderId="34">
      <alignment horizontal="left" vertical="center"/>
    </xf>
    <xf numFmtId="0" fontId="175" fillId="0" borderId="34">
      <alignment horizontal="left" vertical="center"/>
    </xf>
    <xf numFmtId="0" fontId="175" fillId="0" borderId="34">
      <alignment horizontal="left" vertical="center"/>
    </xf>
    <xf numFmtId="0" fontId="175" fillId="0" borderId="34">
      <alignment horizontal="left" vertical="center"/>
    </xf>
    <xf numFmtId="0" fontId="175" fillId="0" borderId="34">
      <alignment horizontal="left" vertical="center"/>
    </xf>
    <xf numFmtId="0" fontId="175" fillId="0" borderId="34">
      <alignment horizontal="left" vertical="center"/>
    </xf>
    <xf numFmtId="0" fontId="175" fillId="0" borderId="34">
      <alignment horizontal="left" vertical="center"/>
    </xf>
    <xf numFmtId="0" fontId="175" fillId="0" borderId="34">
      <alignment horizontal="left" vertical="center"/>
    </xf>
    <xf numFmtId="0" fontId="175" fillId="0" borderId="34">
      <alignment horizontal="left" vertical="center"/>
    </xf>
    <xf numFmtId="0" fontId="175" fillId="0" borderId="34">
      <alignment horizontal="left" vertical="center"/>
    </xf>
    <xf numFmtId="0" fontId="175" fillId="0" borderId="34">
      <alignment horizontal="left" vertical="center"/>
    </xf>
    <xf numFmtId="0" fontId="175" fillId="0" borderId="34">
      <alignment horizontal="left" vertical="center"/>
    </xf>
    <xf numFmtId="0" fontId="175" fillId="0" borderId="34">
      <alignment horizontal="left" vertical="center"/>
    </xf>
    <xf numFmtId="0" fontId="175" fillId="0" borderId="34">
      <alignment horizontal="left" vertical="center"/>
    </xf>
    <xf numFmtId="0" fontId="175" fillId="0" borderId="34">
      <alignment horizontal="left" vertical="center"/>
    </xf>
    <xf numFmtId="0" fontId="175" fillId="0" borderId="34">
      <alignment horizontal="left" vertical="center"/>
    </xf>
    <xf numFmtId="0" fontId="175" fillId="0" borderId="34">
      <alignment horizontal="left" vertical="center"/>
    </xf>
    <xf numFmtId="0" fontId="175" fillId="0" borderId="34">
      <alignment horizontal="left" vertical="center"/>
    </xf>
    <xf numFmtId="0" fontId="175" fillId="0" borderId="34">
      <alignment horizontal="left" vertical="center"/>
    </xf>
    <xf numFmtId="0" fontId="175" fillId="0" borderId="34">
      <alignment horizontal="left" vertical="center"/>
    </xf>
    <xf numFmtId="0" fontId="175" fillId="0" borderId="34">
      <alignment horizontal="left" vertical="center"/>
    </xf>
    <xf numFmtId="0" fontId="175" fillId="0" borderId="34">
      <alignment horizontal="left" vertical="center"/>
    </xf>
    <xf numFmtId="0" fontId="175" fillId="0" borderId="34">
      <alignment horizontal="left" vertical="center"/>
    </xf>
    <xf numFmtId="0" fontId="175" fillId="0" borderId="34">
      <alignment horizontal="left" vertical="center"/>
    </xf>
    <xf numFmtId="0" fontId="175" fillId="0" borderId="34">
      <alignment horizontal="left" vertical="center"/>
    </xf>
    <xf numFmtId="0" fontId="175" fillId="0" borderId="34">
      <alignment horizontal="left" vertical="center"/>
    </xf>
    <xf numFmtId="0" fontId="175" fillId="0" borderId="34">
      <alignment horizontal="left" vertical="center"/>
    </xf>
    <xf numFmtId="0" fontId="175" fillId="0" borderId="34">
      <alignment horizontal="left" vertical="center"/>
    </xf>
    <xf numFmtId="0" fontId="175" fillId="0" borderId="34">
      <alignment horizontal="left" vertical="center"/>
    </xf>
    <xf numFmtId="0" fontId="175" fillId="0" borderId="34">
      <alignment horizontal="left" vertical="center"/>
    </xf>
    <xf numFmtId="0" fontId="175" fillId="0" borderId="34">
      <alignment horizontal="left" vertical="center"/>
    </xf>
    <xf numFmtId="0" fontId="175" fillId="0" borderId="34">
      <alignment horizontal="left" vertical="center"/>
    </xf>
    <xf numFmtId="0" fontId="175" fillId="0" borderId="34">
      <alignment horizontal="left" vertical="center"/>
    </xf>
    <xf numFmtId="0" fontId="175" fillId="0" borderId="34">
      <alignment horizontal="left" vertical="center"/>
    </xf>
    <xf numFmtId="0" fontId="175" fillId="0" borderId="34">
      <alignment horizontal="left" vertical="center"/>
    </xf>
    <xf numFmtId="0" fontId="175" fillId="0" borderId="34">
      <alignment horizontal="left" vertical="center"/>
    </xf>
    <xf numFmtId="0" fontId="175" fillId="0" borderId="34">
      <alignment horizontal="left" vertical="center"/>
    </xf>
    <xf numFmtId="0" fontId="175" fillId="0" borderId="34">
      <alignment horizontal="left" vertical="center"/>
    </xf>
    <xf numFmtId="0" fontId="175" fillId="0" borderId="34">
      <alignment horizontal="left" vertical="center"/>
    </xf>
    <xf numFmtId="0" fontId="175" fillId="0" borderId="34">
      <alignment horizontal="left" vertical="center"/>
    </xf>
    <xf numFmtId="0" fontId="175" fillId="0" borderId="34">
      <alignment horizontal="left" vertical="center"/>
    </xf>
    <xf numFmtId="0" fontId="175" fillId="0" borderId="34">
      <alignment horizontal="left" vertical="center"/>
    </xf>
    <xf numFmtId="0" fontId="175" fillId="0" borderId="34">
      <alignment horizontal="left" vertical="center"/>
    </xf>
    <xf numFmtId="0" fontId="175" fillId="0" borderId="34">
      <alignment horizontal="left" vertical="center"/>
    </xf>
    <xf numFmtId="0" fontId="175" fillId="0" borderId="34">
      <alignment horizontal="left" vertical="center"/>
    </xf>
    <xf numFmtId="0" fontId="175" fillId="0" borderId="34">
      <alignment horizontal="left" vertical="center"/>
    </xf>
    <xf numFmtId="0" fontId="175" fillId="0" borderId="34">
      <alignment horizontal="left" vertical="center"/>
    </xf>
    <xf numFmtId="0" fontId="175" fillId="0" borderId="34">
      <alignment horizontal="left" vertical="center"/>
    </xf>
    <xf numFmtId="0" fontId="175" fillId="0" borderId="34">
      <alignment horizontal="left" vertical="center"/>
    </xf>
    <xf numFmtId="0" fontId="175" fillId="0" borderId="34">
      <alignment horizontal="left" vertical="center"/>
    </xf>
    <xf numFmtId="0" fontId="175" fillId="0" borderId="34">
      <alignment horizontal="left" vertical="center"/>
    </xf>
    <xf numFmtId="0" fontId="175" fillId="0" borderId="34">
      <alignment horizontal="left" vertical="center"/>
    </xf>
    <xf numFmtId="0" fontId="175" fillId="0" borderId="34">
      <alignment horizontal="left" vertical="center"/>
    </xf>
    <xf numFmtId="0" fontId="175" fillId="0" borderId="34">
      <alignment horizontal="left" vertical="center"/>
    </xf>
    <xf numFmtId="0" fontId="175" fillId="0" borderId="34">
      <alignment horizontal="left" vertical="center"/>
    </xf>
    <xf numFmtId="0" fontId="175" fillId="0" borderId="34">
      <alignment horizontal="left" vertical="center"/>
    </xf>
    <xf numFmtId="0" fontId="175" fillId="0" borderId="34">
      <alignment horizontal="left" vertical="center"/>
    </xf>
    <xf numFmtId="0" fontId="175" fillId="0" borderId="34">
      <alignment horizontal="left" vertical="center"/>
    </xf>
    <xf numFmtId="0" fontId="175" fillId="0" borderId="34">
      <alignment horizontal="left" vertical="center"/>
    </xf>
    <xf numFmtId="0" fontId="175" fillId="0" borderId="34">
      <alignment horizontal="left" vertical="center"/>
    </xf>
    <xf numFmtId="0" fontId="175" fillId="0" borderId="34">
      <alignment horizontal="left" vertical="center"/>
    </xf>
    <xf numFmtId="0" fontId="175" fillId="0" borderId="34">
      <alignment horizontal="left" vertical="center"/>
    </xf>
    <xf numFmtId="0" fontId="175" fillId="0" borderId="34">
      <alignment horizontal="left" vertical="center"/>
    </xf>
    <xf numFmtId="0" fontId="175" fillId="0" borderId="34">
      <alignment horizontal="left" vertical="center"/>
    </xf>
    <xf numFmtId="0" fontId="175" fillId="0" borderId="34">
      <alignment horizontal="left" vertical="center"/>
    </xf>
    <xf numFmtId="0" fontId="175" fillId="0" borderId="34">
      <alignment horizontal="left" vertical="center"/>
    </xf>
    <xf numFmtId="0" fontId="175" fillId="0" borderId="34">
      <alignment horizontal="left" vertical="center"/>
    </xf>
    <xf numFmtId="0" fontId="175" fillId="0" borderId="34">
      <alignment horizontal="left" vertical="center"/>
    </xf>
    <xf numFmtId="0" fontId="175" fillId="0" borderId="34">
      <alignment horizontal="left" vertical="center"/>
    </xf>
    <xf numFmtId="0" fontId="175" fillId="0" borderId="34">
      <alignment horizontal="left" vertical="center"/>
    </xf>
    <xf numFmtId="0" fontId="175" fillId="0" borderId="34">
      <alignment horizontal="left" vertical="center"/>
    </xf>
    <xf numFmtId="0" fontId="175" fillId="0" borderId="34">
      <alignment horizontal="left" vertical="center"/>
    </xf>
    <xf numFmtId="0" fontId="175" fillId="0" borderId="34">
      <alignment horizontal="left" vertical="center"/>
    </xf>
    <xf numFmtId="0" fontId="175" fillId="0" borderId="34">
      <alignment horizontal="left" vertical="center"/>
    </xf>
    <xf numFmtId="0" fontId="175" fillId="0" borderId="34">
      <alignment horizontal="left" vertical="center"/>
    </xf>
    <xf numFmtId="0" fontId="175" fillId="0" borderId="34">
      <alignment horizontal="left" vertical="center"/>
    </xf>
    <xf numFmtId="0" fontId="175" fillId="0" borderId="34">
      <alignment horizontal="left" vertical="center"/>
    </xf>
    <xf numFmtId="0" fontId="175" fillId="0" borderId="34">
      <alignment horizontal="left" vertical="center"/>
    </xf>
    <xf numFmtId="0" fontId="175" fillId="0" borderId="34">
      <alignment horizontal="left" vertical="center"/>
    </xf>
    <xf numFmtId="0" fontId="175" fillId="0" borderId="34">
      <alignment horizontal="left" vertical="center"/>
    </xf>
    <xf numFmtId="0" fontId="175" fillId="0" borderId="34">
      <alignment horizontal="left" vertical="center"/>
    </xf>
    <xf numFmtId="0" fontId="175" fillId="0" borderId="34">
      <alignment horizontal="left" vertical="center"/>
    </xf>
    <xf numFmtId="0" fontId="175" fillId="0" borderId="34">
      <alignment horizontal="left" vertical="center"/>
    </xf>
    <xf numFmtId="0" fontId="175" fillId="0" borderId="34">
      <alignment horizontal="left" vertical="center"/>
    </xf>
    <xf numFmtId="0" fontId="175" fillId="0" borderId="34">
      <alignment horizontal="left" vertical="center"/>
    </xf>
    <xf numFmtId="0" fontId="175" fillId="0" borderId="34">
      <alignment horizontal="left" vertical="center"/>
    </xf>
    <xf numFmtId="0" fontId="175" fillId="0" borderId="34">
      <alignment horizontal="left" vertical="center"/>
    </xf>
    <xf numFmtId="0" fontId="175" fillId="0" borderId="34">
      <alignment horizontal="left" vertical="center"/>
    </xf>
    <xf numFmtId="0" fontId="175" fillId="0" borderId="34">
      <alignment horizontal="left" vertical="center"/>
    </xf>
    <xf numFmtId="0" fontId="175" fillId="0" borderId="34">
      <alignment horizontal="left" vertical="center"/>
    </xf>
    <xf numFmtId="0" fontId="175" fillId="0" borderId="34">
      <alignment horizontal="left" vertical="center"/>
    </xf>
    <xf numFmtId="0" fontId="175" fillId="0" borderId="34">
      <alignment horizontal="left" vertical="center"/>
    </xf>
    <xf numFmtId="0" fontId="175" fillId="0" borderId="34">
      <alignment horizontal="left" vertical="center"/>
    </xf>
    <xf numFmtId="0" fontId="175" fillId="0" borderId="34">
      <alignment horizontal="left" vertical="center"/>
    </xf>
    <xf numFmtId="0" fontId="175" fillId="0" borderId="34">
      <alignment horizontal="left" vertical="center"/>
    </xf>
    <xf numFmtId="0" fontId="175" fillId="0" borderId="34">
      <alignment horizontal="left" vertical="center"/>
    </xf>
    <xf numFmtId="0" fontId="175" fillId="0" borderId="34">
      <alignment horizontal="left" vertical="center"/>
    </xf>
    <xf numFmtId="0" fontId="175" fillId="0" borderId="34">
      <alignment horizontal="left" vertical="center"/>
    </xf>
    <xf numFmtId="0" fontId="175" fillId="0" borderId="34">
      <alignment horizontal="left" vertical="center"/>
    </xf>
    <xf numFmtId="0" fontId="175" fillId="0" borderId="34">
      <alignment horizontal="left" vertical="center"/>
    </xf>
    <xf numFmtId="0" fontId="175" fillId="0" borderId="34">
      <alignment horizontal="left" vertical="center"/>
    </xf>
    <xf numFmtId="0" fontId="175" fillId="0" borderId="34">
      <alignment horizontal="left" vertical="center"/>
    </xf>
    <xf numFmtId="0" fontId="175" fillId="0" borderId="34">
      <alignment horizontal="left" vertical="center"/>
    </xf>
    <xf numFmtId="0" fontId="175" fillId="0" borderId="34">
      <alignment horizontal="left" vertical="center"/>
    </xf>
    <xf numFmtId="0" fontId="175" fillId="0" borderId="34">
      <alignment horizontal="left" vertical="center"/>
    </xf>
    <xf numFmtId="0" fontId="175" fillId="0" borderId="34">
      <alignment horizontal="left" vertical="center"/>
    </xf>
    <xf numFmtId="0" fontId="175" fillId="0" borderId="34">
      <alignment horizontal="left" vertical="center"/>
    </xf>
    <xf numFmtId="0" fontId="175" fillId="0" borderId="34">
      <alignment horizontal="left" vertical="center"/>
    </xf>
    <xf numFmtId="0" fontId="175" fillId="0" borderId="34">
      <alignment horizontal="left" vertical="center"/>
    </xf>
    <xf numFmtId="0" fontId="175" fillId="0" borderId="34">
      <alignment horizontal="left" vertical="center"/>
    </xf>
    <xf numFmtId="0" fontId="175" fillId="0" borderId="34">
      <alignment horizontal="left" vertical="center"/>
    </xf>
    <xf numFmtId="0" fontId="175" fillId="0" borderId="34">
      <alignment horizontal="left" vertical="center"/>
    </xf>
    <xf numFmtId="0" fontId="175" fillId="0" borderId="34">
      <alignment horizontal="left" vertical="center"/>
    </xf>
    <xf numFmtId="0" fontId="175" fillId="0" borderId="34">
      <alignment horizontal="left" vertical="center"/>
    </xf>
    <xf numFmtId="0" fontId="175" fillId="0" borderId="34">
      <alignment horizontal="left" vertical="center"/>
    </xf>
    <xf numFmtId="0" fontId="175" fillId="0" borderId="34">
      <alignment horizontal="left" vertical="center"/>
    </xf>
    <xf numFmtId="0" fontId="175" fillId="0" borderId="34">
      <alignment horizontal="left" vertical="center"/>
    </xf>
    <xf numFmtId="0" fontId="175" fillId="0" borderId="34">
      <alignment horizontal="left" vertical="center"/>
    </xf>
    <xf numFmtId="0" fontId="175" fillId="0" borderId="34">
      <alignment horizontal="left" vertical="center"/>
    </xf>
    <xf numFmtId="0" fontId="175" fillId="0" borderId="34">
      <alignment horizontal="left" vertical="center"/>
    </xf>
    <xf numFmtId="0" fontId="175" fillId="0" borderId="34">
      <alignment horizontal="left" vertical="center"/>
    </xf>
    <xf numFmtId="0" fontId="175" fillId="0" borderId="34">
      <alignment horizontal="left" vertical="center"/>
    </xf>
    <xf numFmtId="0" fontId="175" fillId="0" borderId="34">
      <alignment horizontal="left" vertical="center"/>
    </xf>
    <xf numFmtId="0" fontId="175" fillId="0" borderId="34">
      <alignment horizontal="left" vertical="center"/>
    </xf>
    <xf numFmtId="0" fontId="175" fillId="0" borderId="34">
      <alignment horizontal="left" vertical="center"/>
    </xf>
    <xf numFmtId="0" fontId="175" fillId="0" borderId="34">
      <alignment horizontal="left" vertical="center"/>
    </xf>
    <xf numFmtId="0" fontId="175" fillId="0" borderId="34">
      <alignment horizontal="left" vertical="center"/>
    </xf>
    <xf numFmtId="0" fontId="175" fillId="0" borderId="34">
      <alignment horizontal="left" vertical="center"/>
    </xf>
    <xf numFmtId="0" fontId="175" fillId="0" borderId="34">
      <alignment horizontal="left" vertical="center"/>
    </xf>
    <xf numFmtId="0" fontId="175" fillId="0" borderId="34">
      <alignment horizontal="left" vertical="center"/>
    </xf>
    <xf numFmtId="0" fontId="175" fillId="0" borderId="34">
      <alignment horizontal="left" vertical="center"/>
    </xf>
    <xf numFmtId="0" fontId="175" fillId="0" borderId="34">
      <alignment horizontal="left" vertical="center"/>
    </xf>
    <xf numFmtId="0" fontId="175" fillId="0" borderId="34">
      <alignment horizontal="left" vertical="center"/>
    </xf>
    <xf numFmtId="0" fontId="175" fillId="0" borderId="34">
      <alignment horizontal="left" vertical="center"/>
    </xf>
    <xf numFmtId="176" fontId="31" fillId="0" borderId="0"/>
    <xf numFmtId="186" fontId="16" fillId="0" borderId="0">
      <alignment vertical="top"/>
    </xf>
    <xf numFmtId="0" fontId="176" fillId="0" borderId="35" applyNumberFormat="0" applyFill="0" applyAlignment="0" applyProtection="0"/>
    <xf numFmtId="38" fontId="177" fillId="0" borderId="0"/>
    <xf numFmtId="0" fontId="178" fillId="0" borderId="0" applyNumberFormat="0" applyFill="0" applyBorder="0" applyAlignment="0" applyProtection="0"/>
    <xf numFmtId="176" fontId="179" fillId="0" borderId="36" applyNumberFormat="0" applyFill="0" applyAlignment="0" applyProtection="0"/>
    <xf numFmtId="176" fontId="31" fillId="0" borderId="0"/>
    <xf numFmtId="0" fontId="180" fillId="0" borderId="37" applyNumberFormat="0" applyFill="0" applyAlignment="0" applyProtection="0"/>
    <xf numFmtId="38" fontId="181" fillId="0" borderId="0">
      <alignment horizontal="left"/>
    </xf>
    <xf numFmtId="176" fontId="22" fillId="0" borderId="0"/>
    <xf numFmtId="176" fontId="182" fillId="0" borderId="37" applyNumberFormat="0" applyFill="0" applyAlignment="0" applyProtection="0"/>
    <xf numFmtId="176" fontId="31" fillId="0" borderId="0"/>
    <xf numFmtId="0" fontId="183" fillId="0" borderId="38" applyNumberFormat="0" applyFill="0" applyAlignment="0" applyProtection="0"/>
    <xf numFmtId="0" fontId="184" fillId="0" borderId="0" applyProtection="0">
      <alignment horizontal="left"/>
    </xf>
    <xf numFmtId="176" fontId="22" fillId="0" borderId="0"/>
    <xf numFmtId="176" fontId="31" fillId="0" borderId="0"/>
    <xf numFmtId="176" fontId="22" fillId="0" borderId="0"/>
    <xf numFmtId="176" fontId="31" fillId="0" borderId="0"/>
    <xf numFmtId="0" fontId="183" fillId="0" borderId="0" applyNumberFormat="0" applyFill="0" applyBorder="0" applyAlignment="0" applyProtection="0"/>
    <xf numFmtId="176" fontId="22" fillId="0" borderId="0"/>
    <xf numFmtId="176" fontId="31" fillId="0" borderId="0"/>
    <xf numFmtId="176" fontId="22" fillId="0" borderId="0"/>
    <xf numFmtId="176" fontId="185" fillId="0" borderId="0">
      <alignment vertical="top"/>
    </xf>
    <xf numFmtId="0" fontId="186" fillId="0" borderId="0">
      <alignment horizontal="center"/>
    </xf>
    <xf numFmtId="0" fontId="187" fillId="0" borderId="0"/>
    <xf numFmtId="0" fontId="187" fillId="0" borderId="0"/>
    <xf numFmtId="0" fontId="187" fillId="0" borderId="0"/>
    <xf numFmtId="38" fontId="16" fillId="0" borderId="0">
      <alignment vertical="top"/>
    </xf>
    <xf numFmtId="176" fontId="22" fillId="0" borderId="0"/>
    <xf numFmtId="180" fontId="188" fillId="0" borderId="0">
      <alignment vertical="top"/>
    </xf>
    <xf numFmtId="176" fontId="31" fillId="0" borderId="0"/>
    <xf numFmtId="0" fontId="189" fillId="0" borderId="0"/>
    <xf numFmtId="0" fontId="127" fillId="0" borderId="0"/>
    <xf numFmtId="0" fontId="190" fillId="0" borderId="0"/>
    <xf numFmtId="0" fontId="151" fillId="0" borderId="0"/>
    <xf numFmtId="0" fontId="191" fillId="0" borderId="39" applyNumberFormat="0" applyFill="0" applyBorder="0" applyAlignment="0" applyProtection="0">
      <alignment horizontal="left"/>
    </xf>
    <xf numFmtId="0" fontId="192" fillId="88" borderId="0"/>
    <xf numFmtId="0" fontId="9" fillId="89" borderId="0"/>
    <xf numFmtId="0" fontId="9" fillId="89" borderId="0"/>
    <xf numFmtId="0" fontId="10" fillId="0" borderId="0"/>
    <xf numFmtId="0" fontId="22" fillId="0" borderId="0"/>
    <xf numFmtId="0" fontId="22" fillId="0" borderId="0"/>
    <xf numFmtId="0" fontId="173" fillId="0" borderId="4">
      <alignment horizontal="center" vertical="center" wrapText="1"/>
    </xf>
    <xf numFmtId="0" fontId="173" fillId="0" borderId="4">
      <alignment horizontal="center" vertical="center" wrapText="1"/>
    </xf>
    <xf numFmtId="0" fontId="173" fillId="0" borderId="4">
      <alignment horizontal="center" vertical="center" wrapText="1"/>
    </xf>
    <xf numFmtId="0" fontId="173" fillId="0" borderId="4">
      <alignment horizontal="center" vertical="center" wrapText="1"/>
    </xf>
    <xf numFmtId="0" fontId="173" fillId="0" borderId="4">
      <alignment horizontal="center" vertical="center" wrapText="1"/>
    </xf>
    <xf numFmtId="0" fontId="173" fillId="0" borderId="4">
      <alignment horizontal="center" vertical="center" wrapText="1"/>
    </xf>
    <xf numFmtId="0" fontId="173" fillId="0" borderId="4">
      <alignment horizontal="center" vertical="center" wrapText="1"/>
    </xf>
    <xf numFmtId="0" fontId="173" fillId="0" borderId="4">
      <alignment horizontal="center" vertical="center" wrapText="1"/>
    </xf>
    <xf numFmtId="0" fontId="173" fillId="0" borderId="4">
      <alignment horizontal="center" vertical="center" wrapText="1"/>
    </xf>
    <xf numFmtId="0" fontId="173" fillId="0" borderId="4">
      <alignment horizontal="center" vertical="center" wrapText="1"/>
    </xf>
    <xf numFmtId="0" fontId="173" fillId="0" borderId="4">
      <alignment horizontal="center" vertical="center" wrapText="1"/>
    </xf>
    <xf numFmtId="0" fontId="173" fillId="0" borderId="4">
      <alignment horizontal="center" vertical="center" wrapText="1"/>
    </xf>
    <xf numFmtId="0" fontId="173" fillId="0" borderId="4">
      <alignment horizontal="center" vertical="center" wrapText="1"/>
    </xf>
    <xf numFmtId="0" fontId="193" fillId="0" borderId="0"/>
    <xf numFmtId="0" fontId="98" fillId="90" borderId="4">
      <alignment horizontal="center" vertical="center" wrapText="1"/>
      <protection locked="0"/>
    </xf>
    <xf numFmtId="176" fontId="98" fillId="90" borderId="4">
      <alignment horizontal="center" vertical="center" wrapText="1"/>
      <protection locked="0"/>
    </xf>
    <xf numFmtId="176" fontId="98" fillId="90" borderId="4">
      <alignment horizontal="center" vertical="center" wrapText="1"/>
      <protection locked="0"/>
    </xf>
    <xf numFmtId="0" fontId="98" fillId="90" borderId="4">
      <alignment horizontal="center" vertical="center" wrapText="1"/>
      <protection locked="0"/>
    </xf>
    <xf numFmtId="183" fontId="194" fillId="12" borderId="0" applyNumberFormat="0" applyBorder="0" applyAlignment="0" applyProtection="0">
      <protection locked="0"/>
    </xf>
    <xf numFmtId="183" fontId="194" fillId="12" borderId="0" applyNumberFormat="0" applyBorder="0" applyAlignment="0" applyProtection="0">
      <protection locked="0"/>
    </xf>
    <xf numFmtId="0" fontId="22" fillId="0" borderId="0">
      <alignment horizontal="center"/>
    </xf>
    <xf numFmtId="0" fontId="88" fillId="0" borderId="0" applyNumberFormat="0" applyFill="0" applyBorder="0" applyAlignment="0" applyProtection="0">
      <alignment vertical="top"/>
      <protection locked="0"/>
    </xf>
    <xf numFmtId="0" fontId="195" fillId="0" borderId="0" applyFont="0" applyFill="0" applyBorder="0" applyAlignment="0" applyProtection="0"/>
    <xf numFmtId="0" fontId="65" fillId="0" borderId="0"/>
    <xf numFmtId="209" fontId="196" fillId="0" borderId="0"/>
    <xf numFmtId="0" fontId="22" fillId="0" borderId="0"/>
    <xf numFmtId="2" fontId="197" fillId="0" borderId="0"/>
    <xf numFmtId="2" fontId="197" fillId="0" borderId="0"/>
    <xf numFmtId="2" fontId="198" fillId="0" borderId="0"/>
    <xf numFmtId="176" fontId="199" fillId="0" borderId="0" applyNumberFormat="0" applyFill="0" applyBorder="0" applyAlignment="0" applyProtection="0">
      <alignment vertical="top"/>
      <protection locked="0"/>
    </xf>
    <xf numFmtId="176" fontId="199" fillId="0" borderId="0" applyNumberFormat="0" applyFill="0" applyBorder="0" applyAlignment="0" applyProtection="0">
      <alignment vertical="top"/>
      <protection locked="0"/>
    </xf>
    <xf numFmtId="176" fontId="22" fillId="0" borderId="0"/>
    <xf numFmtId="0" fontId="200" fillId="24" borderId="21" applyNumberFormat="0" applyAlignment="0" applyProtection="0"/>
    <xf numFmtId="10" fontId="111" fillId="91" borderId="16" applyNumberFormat="0" applyBorder="0" applyAlignment="0" applyProtection="0"/>
    <xf numFmtId="10" fontId="111" fillId="91" borderId="16" applyNumberFormat="0" applyBorder="0" applyAlignment="0" applyProtection="0"/>
    <xf numFmtId="10" fontId="111" fillId="91" borderId="16" applyNumberFormat="0" applyBorder="0" applyAlignment="0" applyProtection="0"/>
    <xf numFmtId="10" fontId="111" fillId="91" borderId="16" applyNumberFormat="0" applyBorder="0" applyAlignment="0" applyProtection="0"/>
    <xf numFmtId="10" fontId="111" fillId="91" borderId="16" applyNumberFormat="0" applyBorder="0" applyAlignment="0" applyProtection="0"/>
    <xf numFmtId="10" fontId="111" fillId="91" borderId="16" applyNumberFormat="0" applyBorder="0" applyAlignment="0" applyProtection="0"/>
    <xf numFmtId="10" fontId="111" fillId="91" borderId="16" applyNumberFormat="0" applyBorder="0" applyAlignment="0" applyProtection="0"/>
    <xf numFmtId="10" fontId="111" fillId="91" borderId="16" applyNumberFormat="0" applyBorder="0" applyAlignment="0" applyProtection="0"/>
    <xf numFmtId="10" fontId="111" fillId="91" borderId="16" applyNumberFormat="0" applyBorder="0" applyAlignment="0" applyProtection="0"/>
    <xf numFmtId="10" fontId="111" fillId="91" borderId="16" applyNumberFormat="0" applyBorder="0" applyAlignment="0" applyProtection="0"/>
    <xf numFmtId="10" fontId="111" fillId="91" borderId="16" applyNumberFormat="0" applyBorder="0" applyAlignment="0" applyProtection="0"/>
    <xf numFmtId="10" fontId="111" fillId="91" borderId="16" applyNumberFormat="0" applyBorder="0" applyAlignment="0" applyProtection="0"/>
    <xf numFmtId="10" fontId="111" fillId="91" borderId="16" applyNumberFormat="0" applyBorder="0" applyAlignment="0" applyProtection="0"/>
    <xf numFmtId="10" fontId="111" fillId="91" borderId="16" applyNumberFormat="0" applyBorder="0" applyAlignment="0" applyProtection="0"/>
    <xf numFmtId="10" fontId="111" fillId="91" borderId="16" applyNumberFormat="0" applyBorder="0" applyAlignment="0" applyProtection="0"/>
    <xf numFmtId="10" fontId="111" fillId="91" borderId="16" applyNumberFormat="0" applyBorder="0" applyAlignment="0" applyProtection="0"/>
    <xf numFmtId="10" fontId="111" fillId="91" borderId="16" applyNumberFormat="0" applyBorder="0" applyAlignment="0" applyProtection="0"/>
    <xf numFmtId="10" fontId="111" fillId="91" borderId="16" applyNumberFormat="0" applyBorder="0" applyAlignment="0" applyProtection="0"/>
    <xf numFmtId="10" fontId="111" fillId="91" borderId="16" applyNumberFormat="0" applyBorder="0" applyAlignment="0" applyProtection="0"/>
    <xf numFmtId="10" fontId="111" fillId="91" borderId="16" applyNumberFormat="0" applyBorder="0" applyAlignment="0" applyProtection="0"/>
    <xf numFmtId="10" fontId="111" fillId="91" borderId="16" applyNumberFormat="0" applyBorder="0" applyAlignment="0" applyProtection="0"/>
    <xf numFmtId="10" fontId="111" fillId="91" borderId="16" applyNumberFormat="0" applyBorder="0" applyAlignment="0" applyProtection="0"/>
    <xf numFmtId="10" fontId="111" fillId="91" borderId="16" applyNumberFormat="0" applyBorder="0" applyAlignment="0" applyProtection="0"/>
    <xf numFmtId="10" fontId="111" fillId="91" borderId="16" applyNumberFormat="0" applyBorder="0" applyAlignment="0" applyProtection="0"/>
    <xf numFmtId="10" fontId="111" fillId="91" borderId="16" applyNumberFormat="0" applyBorder="0" applyAlignment="0" applyProtection="0"/>
    <xf numFmtId="10" fontId="111" fillId="91" borderId="16" applyNumberFormat="0" applyBorder="0" applyAlignment="0" applyProtection="0"/>
    <xf numFmtId="10" fontId="111" fillId="91" borderId="16" applyNumberFormat="0" applyBorder="0" applyAlignment="0" applyProtection="0"/>
    <xf numFmtId="10" fontId="111" fillId="91" borderId="16" applyNumberFormat="0" applyBorder="0" applyAlignment="0" applyProtection="0"/>
    <xf numFmtId="10" fontId="111" fillId="91" borderId="16" applyNumberFormat="0" applyBorder="0" applyAlignment="0" applyProtection="0"/>
    <xf numFmtId="10" fontId="111" fillId="91" borderId="16" applyNumberFormat="0" applyBorder="0" applyAlignment="0" applyProtection="0"/>
    <xf numFmtId="10" fontId="111" fillId="91" borderId="16" applyNumberFormat="0" applyBorder="0" applyAlignment="0" applyProtection="0"/>
    <xf numFmtId="10" fontId="111" fillId="91" borderId="16" applyNumberFormat="0" applyBorder="0" applyAlignment="0" applyProtection="0"/>
    <xf numFmtId="10" fontId="111" fillId="91" borderId="16" applyNumberFormat="0" applyBorder="0" applyAlignment="0" applyProtection="0"/>
    <xf numFmtId="10" fontId="111" fillId="91" borderId="16" applyNumberFormat="0" applyBorder="0" applyAlignment="0" applyProtection="0"/>
    <xf numFmtId="10" fontId="111" fillId="91" borderId="16" applyNumberFormat="0" applyBorder="0" applyAlignment="0" applyProtection="0"/>
    <xf numFmtId="10" fontId="111" fillId="91" borderId="16" applyNumberFormat="0" applyBorder="0" applyAlignment="0" applyProtection="0"/>
    <xf numFmtId="10" fontId="111" fillId="91" borderId="16" applyNumberFormat="0" applyBorder="0" applyAlignment="0" applyProtection="0"/>
    <xf numFmtId="10" fontId="111" fillId="91" borderId="16" applyNumberFormat="0" applyBorder="0" applyAlignment="0" applyProtection="0"/>
    <xf numFmtId="10" fontId="111" fillId="91" borderId="16" applyNumberFormat="0" applyBorder="0" applyAlignment="0" applyProtection="0"/>
    <xf numFmtId="10" fontId="111" fillId="91" borderId="16" applyNumberFormat="0" applyBorder="0" applyAlignment="0" applyProtection="0"/>
    <xf numFmtId="10" fontId="111" fillId="91" borderId="16" applyNumberFormat="0" applyBorder="0" applyAlignment="0" applyProtection="0"/>
    <xf numFmtId="10" fontId="111" fillId="91" borderId="16" applyNumberFormat="0" applyBorder="0" applyAlignment="0" applyProtection="0"/>
    <xf numFmtId="10" fontId="111" fillId="91" borderId="16" applyNumberFormat="0" applyBorder="0" applyAlignment="0" applyProtection="0"/>
    <xf numFmtId="10" fontId="111" fillId="91" borderId="16" applyNumberFormat="0" applyBorder="0" applyAlignment="0" applyProtection="0"/>
    <xf numFmtId="10" fontId="111" fillId="91" borderId="16" applyNumberFormat="0" applyBorder="0" applyAlignment="0" applyProtection="0"/>
    <xf numFmtId="10" fontId="111" fillId="91" borderId="16" applyNumberFormat="0" applyBorder="0" applyAlignment="0" applyProtection="0"/>
    <xf numFmtId="10" fontId="111" fillId="91" borderId="16" applyNumberFormat="0" applyBorder="0" applyAlignment="0" applyProtection="0"/>
    <xf numFmtId="10" fontId="111" fillId="91" borderId="16" applyNumberFormat="0" applyBorder="0" applyAlignment="0" applyProtection="0"/>
    <xf numFmtId="10" fontId="111" fillId="91" borderId="16" applyNumberFormat="0" applyBorder="0" applyAlignment="0" applyProtection="0"/>
    <xf numFmtId="10" fontId="111" fillId="91" borderId="16" applyNumberFormat="0" applyBorder="0" applyAlignment="0" applyProtection="0"/>
    <xf numFmtId="10" fontId="111" fillId="91" borderId="16" applyNumberFormat="0" applyBorder="0" applyAlignment="0" applyProtection="0"/>
    <xf numFmtId="10" fontId="111" fillId="91" borderId="16" applyNumberFormat="0" applyBorder="0" applyAlignment="0" applyProtection="0"/>
    <xf numFmtId="10" fontId="111" fillId="91" borderId="16" applyNumberFormat="0" applyBorder="0" applyAlignment="0" applyProtection="0"/>
    <xf numFmtId="10" fontId="111" fillId="91" borderId="16" applyNumberFormat="0" applyBorder="0" applyAlignment="0" applyProtection="0"/>
    <xf numFmtId="10" fontId="111" fillId="91" borderId="16" applyNumberFormat="0" applyBorder="0" applyAlignment="0" applyProtection="0"/>
    <xf numFmtId="10" fontId="111" fillId="91" borderId="16" applyNumberFormat="0" applyBorder="0" applyAlignment="0" applyProtection="0"/>
    <xf numFmtId="10" fontId="111" fillId="91" borderId="16" applyNumberFormat="0" applyBorder="0" applyAlignment="0" applyProtection="0"/>
    <xf numFmtId="10" fontId="111" fillId="91" borderId="16" applyNumberFormat="0" applyBorder="0" applyAlignment="0" applyProtection="0"/>
    <xf numFmtId="10" fontId="111" fillId="91" borderId="16" applyNumberFormat="0" applyBorder="0" applyAlignment="0" applyProtection="0"/>
    <xf numFmtId="10" fontId="111" fillId="91" borderId="16" applyNumberFormat="0" applyBorder="0" applyAlignment="0" applyProtection="0"/>
    <xf numFmtId="10" fontId="111" fillId="91" borderId="16" applyNumberFormat="0" applyBorder="0" applyAlignment="0" applyProtection="0"/>
    <xf numFmtId="10" fontId="111" fillId="91" borderId="16" applyNumberFormat="0" applyBorder="0" applyAlignment="0" applyProtection="0"/>
    <xf numFmtId="10" fontId="111" fillId="91" borderId="16" applyNumberFormat="0" applyBorder="0" applyAlignment="0" applyProtection="0"/>
    <xf numFmtId="10" fontId="111" fillId="91" borderId="16" applyNumberFormat="0" applyBorder="0" applyAlignment="0" applyProtection="0"/>
    <xf numFmtId="10" fontId="111" fillId="91" borderId="16" applyNumberFormat="0" applyBorder="0" applyAlignment="0" applyProtection="0"/>
    <xf numFmtId="10" fontId="111" fillId="91" borderId="16" applyNumberFormat="0" applyBorder="0" applyAlignment="0" applyProtection="0"/>
    <xf numFmtId="10" fontId="111" fillId="91" borderId="16" applyNumberFormat="0" applyBorder="0" applyAlignment="0" applyProtection="0"/>
    <xf numFmtId="10" fontId="111" fillId="91" borderId="16" applyNumberFormat="0" applyBorder="0" applyAlignment="0" applyProtection="0"/>
    <xf numFmtId="10" fontId="111" fillId="91" borderId="16" applyNumberFormat="0" applyBorder="0" applyAlignment="0" applyProtection="0"/>
    <xf numFmtId="10" fontId="111" fillId="91" borderId="16" applyNumberFormat="0" applyBorder="0" applyAlignment="0" applyProtection="0"/>
    <xf numFmtId="10" fontId="111" fillId="91" borderId="16" applyNumberFormat="0" applyBorder="0" applyAlignment="0" applyProtection="0"/>
    <xf numFmtId="10" fontId="111" fillId="91" borderId="16" applyNumberFormat="0" applyBorder="0" applyAlignment="0" applyProtection="0"/>
    <xf numFmtId="10" fontId="111" fillId="91" borderId="16" applyNumberFormat="0" applyBorder="0" applyAlignment="0" applyProtection="0"/>
    <xf numFmtId="10" fontId="111" fillId="91" borderId="16" applyNumberFormat="0" applyBorder="0" applyAlignment="0" applyProtection="0"/>
    <xf numFmtId="10" fontId="111" fillId="91" borderId="16" applyNumberFormat="0" applyBorder="0" applyAlignment="0" applyProtection="0"/>
    <xf numFmtId="10" fontId="111" fillId="91" borderId="16" applyNumberFormat="0" applyBorder="0" applyAlignment="0" applyProtection="0"/>
    <xf numFmtId="10" fontId="111" fillId="91" borderId="16" applyNumberFormat="0" applyBorder="0" applyAlignment="0" applyProtection="0"/>
    <xf numFmtId="10" fontId="111" fillId="91" borderId="16" applyNumberFormat="0" applyBorder="0" applyAlignment="0" applyProtection="0"/>
    <xf numFmtId="10" fontId="111" fillId="91" borderId="16" applyNumberFormat="0" applyBorder="0" applyAlignment="0" applyProtection="0"/>
    <xf numFmtId="10" fontId="111" fillId="91" borderId="16" applyNumberFormat="0" applyBorder="0" applyAlignment="0" applyProtection="0"/>
    <xf numFmtId="10" fontId="111" fillId="91" borderId="16" applyNumberFormat="0" applyBorder="0" applyAlignment="0" applyProtection="0"/>
    <xf numFmtId="10" fontId="111" fillId="91" borderId="16" applyNumberFormat="0" applyBorder="0" applyAlignment="0" applyProtection="0"/>
    <xf numFmtId="10" fontId="111" fillId="91" borderId="16" applyNumberFormat="0" applyBorder="0" applyAlignment="0" applyProtection="0"/>
    <xf numFmtId="10" fontId="23" fillId="91" borderId="16" applyNumberFormat="0" applyBorder="0" applyAlignment="0" applyProtection="0"/>
    <xf numFmtId="10" fontId="23" fillId="91" borderId="16" applyNumberFormat="0" applyBorder="0" applyAlignment="0" applyProtection="0"/>
    <xf numFmtId="10" fontId="23" fillId="91" borderId="16" applyNumberFormat="0" applyBorder="0" applyAlignment="0" applyProtection="0"/>
    <xf numFmtId="10" fontId="111" fillId="91" borderId="16" applyNumberFormat="0" applyBorder="0" applyAlignment="0" applyProtection="0"/>
    <xf numFmtId="10" fontId="111" fillId="91" borderId="16" applyNumberFormat="0" applyBorder="0" applyAlignment="0" applyProtection="0"/>
    <xf numFmtId="10" fontId="111" fillId="91" borderId="16" applyNumberFormat="0" applyBorder="0" applyAlignment="0" applyProtection="0"/>
    <xf numFmtId="10" fontId="111" fillId="91" borderId="16" applyNumberFormat="0" applyBorder="0" applyAlignment="0" applyProtection="0"/>
    <xf numFmtId="10" fontId="111" fillId="91" borderId="16" applyNumberFormat="0" applyBorder="0" applyAlignment="0" applyProtection="0"/>
    <xf numFmtId="10" fontId="111" fillId="91" borderId="16" applyNumberFormat="0" applyBorder="0" applyAlignment="0" applyProtection="0"/>
    <xf numFmtId="10" fontId="111" fillId="91" borderId="16" applyNumberFormat="0" applyBorder="0" applyAlignment="0" applyProtection="0"/>
    <xf numFmtId="10" fontId="111" fillId="91" borderId="16" applyNumberFormat="0" applyBorder="0" applyAlignment="0" applyProtection="0"/>
    <xf numFmtId="10" fontId="111" fillId="91" borderId="16" applyNumberFormat="0" applyBorder="0" applyAlignment="0" applyProtection="0"/>
    <xf numFmtId="10" fontId="111" fillId="91" borderId="16" applyNumberFormat="0" applyBorder="0" applyAlignment="0" applyProtection="0"/>
    <xf numFmtId="10" fontId="111" fillId="91" borderId="16" applyNumberFormat="0" applyBorder="0" applyAlignment="0" applyProtection="0"/>
    <xf numFmtId="10" fontId="111" fillId="91" borderId="16" applyNumberFormat="0" applyBorder="0" applyAlignment="0" applyProtection="0"/>
    <xf numFmtId="10" fontId="111" fillId="91" borderId="16" applyNumberFormat="0" applyBorder="0" applyAlignment="0" applyProtection="0"/>
    <xf numFmtId="10" fontId="111" fillId="91" borderId="16" applyNumberFormat="0" applyBorder="0" applyAlignment="0" applyProtection="0"/>
    <xf numFmtId="10" fontId="111" fillId="91" borderId="16" applyNumberFormat="0" applyBorder="0" applyAlignment="0" applyProtection="0"/>
    <xf numFmtId="10" fontId="111" fillId="91" borderId="16" applyNumberFormat="0" applyBorder="0" applyAlignment="0" applyProtection="0"/>
    <xf numFmtId="10" fontId="111" fillId="91" borderId="16" applyNumberFormat="0" applyBorder="0" applyAlignment="0" applyProtection="0"/>
    <xf numFmtId="10" fontId="111" fillId="91" borderId="16" applyNumberFormat="0" applyBorder="0" applyAlignment="0" applyProtection="0"/>
    <xf numFmtId="10" fontId="111" fillId="91" borderId="16" applyNumberFormat="0" applyBorder="0" applyAlignment="0" applyProtection="0"/>
    <xf numFmtId="10" fontId="111" fillId="91" borderId="16" applyNumberFormat="0" applyBorder="0" applyAlignment="0" applyProtection="0"/>
    <xf numFmtId="10" fontId="111" fillId="91" borderId="16" applyNumberFormat="0" applyBorder="0" applyAlignment="0" applyProtection="0"/>
    <xf numFmtId="10" fontId="111" fillId="91" borderId="16" applyNumberFormat="0" applyBorder="0" applyAlignment="0" applyProtection="0"/>
    <xf numFmtId="10" fontId="111" fillId="91" borderId="16" applyNumberFormat="0" applyBorder="0" applyAlignment="0" applyProtection="0"/>
    <xf numFmtId="10" fontId="111" fillId="91" borderId="16" applyNumberFormat="0" applyBorder="0" applyAlignment="0" applyProtection="0"/>
    <xf numFmtId="10" fontId="111" fillId="91" borderId="16" applyNumberFormat="0" applyBorder="0" applyAlignment="0" applyProtection="0"/>
    <xf numFmtId="10" fontId="111" fillId="91" borderId="16" applyNumberFormat="0" applyBorder="0" applyAlignment="0" applyProtection="0"/>
    <xf numFmtId="10" fontId="111" fillId="91" borderId="16" applyNumberFormat="0" applyBorder="0" applyAlignment="0" applyProtection="0"/>
    <xf numFmtId="10" fontId="111" fillId="91" borderId="16" applyNumberFormat="0" applyBorder="0" applyAlignment="0" applyProtection="0"/>
    <xf numFmtId="10" fontId="111" fillId="91" borderId="16" applyNumberFormat="0" applyBorder="0" applyAlignment="0" applyProtection="0"/>
    <xf numFmtId="10" fontId="111" fillId="91" borderId="16" applyNumberFormat="0" applyBorder="0" applyAlignment="0" applyProtection="0"/>
    <xf numFmtId="10" fontId="111" fillId="91" borderId="16" applyNumberFormat="0" applyBorder="0" applyAlignment="0" applyProtection="0"/>
    <xf numFmtId="10" fontId="111" fillId="91" borderId="16" applyNumberFormat="0" applyBorder="0" applyAlignment="0" applyProtection="0"/>
    <xf numFmtId="10" fontId="111" fillId="91" borderId="16" applyNumberFormat="0" applyBorder="0" applyAlignment="0" applyProtection="0"/>
    <xf numFmtId="10" fontId="111" fillId="91" borderId="16" applyNumberFormat="0" applyBorder="0" applyAlignment="0" applyProtection="0"/>
    <xf numFmtId="10" fontId="111" fillId="91" borderId="16" applyNumberFormat="0" applyBorder="0" applyAlignment="0" applyProtection="0"/>
    <xf numFmtId="10" fontId="111" fillId="91" borderId="16" applyNumberFormat="0" applyBorder="0" applyAlignment="0" applyProtection="0"/>
    <xf numFmtId="10" fontId="111" fillId="91" borderId="16" applyNumberFormat="0" applyBorder="0" applyAlignment="0" applyProtection="0"/>
    <xf numFmtId="10" fontId="111" fillId="91" borderId="16" applyNumberFormat="0" applyBorder="0" applyAlignment="0" applyProtection="0"/>
    <xf numFmtId="10" fontId="111" fillId="91" borderId="16" applyNumberFormat="0" applyBorder="0" applyAlignment="0" applyProtection="0"/>
    <xf numFmtId="10" fontId="111" fillId="91" borderId="16" applyNumberFormat="0" applyBorder="0" applyAlignment="0" applyProtection="0"/>
    <xf numFmtId="10" fontId="111" fillId="91" borderId="16" applyNumberFormat="0" applyBorder="0" applyAlignment="0" applyProtection="0"/>
    <xf numFmtId="10" fontId="111" fillId="91" borderId="16" applyNumberFormat="0" applyBorder="0" applyAlignment="0" applyProtection="0"/>
    <xf numFmtId="10" fontId="111" fillId="91" borderId="16" applyNumberFormat="0" applyBorder="0" applyAlignment="0" applyProtection="0"/>
    <xf numFmtId="10" fontId="111" fillId="91" borderId="16" applyNumberFormat="0" applyBorder="0" applyAlignment="0" applyProtection="0"/>
    <xf numFmtId="10" fontId="111" fillId="91" borderId="16" applyNumberFormat="0" applyBorder="0" applyAlignment="0" applyProtection="0"/>
    <xf numFmtId="10" fontId="111" fillId="91" borderId="16" applyNumberFormat="0" applyBorder="0" applyAlignment="0" applyProtection="0"/>
    <xf numFmtId="10" fontId="111" fillId="91" borderId="16" applyNumberFormat="0" applyBorder="0" applyAlignment="0" applyProtection="0"/>
    <xf numFmtId="10" fontId="111" fillId="91" borderId="16" applyNumberFormat="0" applyBorder="0" applyAlignment="0" applyProtection="0"/>
    <xf numFmtId="10" fontId="111" fillId="91" borderId="16" applyNumberFormat="0" applyBorder="0" applyAlignment="0" applyProtection="0"/>
    <xf numFmtId="10" fontId="111" fillId="91" borderId="16" applyNumberFormat="0" applyBorder="0" applyAlignment="0" applyProtection="0"/>
    <xf numFmtId="10" fontId="111" fillId="91" borderId="16" applyNumberFormat="0" applyBorder="0" applyAlignment="0" applyProtection="0"/>
    <xf numFmtId="10" fontId="111" fillId="91" borderId="16" applyNumberFormat="0" applyBorder="0" applyAlignment="0" applyProtection="0"/>
    <xf numFmtId="10" fontId="111" fillId="91" borderId="16" applyNumberFormat="0" applyBorder="0" applyAlignment="0" applyProtection="0"/>
    <xf numFmtId="10" fontId="111" fillId="91" borderId="16" applyNumberFormat="0" applyBorder="0" applyAlignment="0" applyProtection="0"/>
    <xf numFmtId="10" fontId="111" fillId="91" borderId="16" applyNumberFormat="0" applyBorder="0" applyAlignment="0" applyProtection="0"/>
    <xf numFmtId="10" fontId="111" fillId="91" borderId="16" applyNumberFormat="0" applyBorder="0" applyAlignment="0" applyProtection="0"/>
    <xf numFmtId="10" fontId="111" fillId="91" borderId="16" applyNumberFormat="0" applyBorder="0" applyAlignment="0" applyProtection="0"/>
    <xf numFmtId="10" fontId="111" fillId="91" borderId="16" applyNumberFormat="0" applyBorder="0" applyAlignment="0" applyProtection="0"/>
    <xf numFmtId="10" fontId="111" fillId="91" borderId="16" applyNumberFormat="0" applyBorder="0" applyAlignment="0" applyProtection="0"/>
    <xf numFmtId="10" fontId="111" fillId="91" borderId="16" applyNumberFormat="0" applyBorder="0" applyAlignment="0" applyProtection="0"/>
    <xf numFmtId="10" fontId="111" fillId="91" borderId="16" applyNumberFormat="0" applyBorder="0" applyAlignment="0" applyProtection="0"/>
    <xf numFmtId="10" fontId="111" fillId="91" borderId="16" applyNumberFormat="0" applyBorder="0" applyAlignment="0" applyProtection="0"/>
    <xf numFmtId="10" fontId="111" fillId="91" borderId="16" applyNumberFormat="0" applyBorder="0" applyAlignment="0" applyProtection="0"/>
    <xf numFmtId="10" fontId="111" fillId="91" borderId="16" applyNumberFormat="0" applyBorder="0" applyAlignment="0" applyProtection="0"/>
    <xf numFmtId="10" fontId="111" fillId="91" borderId="16" applyNumberFormat="0" applyBorder="0" applyAlignment="0" applyProtection="0"/>
    <xf numFmtId="10" fontId="111" fillId="91" borderId="16" applyNumberFormat="0" applyBorder="0" applyAlignment="0" applyProtection="0"/>
    <xf numFmtId="10" fontId="111" fillId="91" borderId="16" applyNumberFormat="0" applyBorder="0" applyAlignment="0" applyProtection="0"/>
    <xf numFmtId="10" fontId="111" fillId="91" borderId="16" applyNumberFormat="0" applyBorder="0" applyAlignment="0" applyProtection="0"/>
    <xf numFmtId="10" fontId="111" fillId="91" borderId="16" applyNumberFormat="0" applyBorder="0" applyAlignment="0" applyProtection="0"/>
    <xf numFmtId="10" fontId="111" fillId="91" borderId="16" applyNumberFormat="0" applyBorder="0" applyAlignment="0" applyProtection="0"/>
    <xf numFmtId="10" fontId="111" fillId="91" borderId="16" applyNumberFormat="0" applyBorder="0" applyAlignment="0" applyProtection="0"/>
    <xf numFmtId="10" fontId="111" fillId="91" borderId="16" applyNumberFormat="0" applyBorder="0" applyAlignment="0" applyProtection="0"/>
    <xf numFmtId="10" fontId="111" fillId="91" borderId="16" applyNumberFormat="0" applyBorder="0" applyAlignment="0" applyProtection="0"/>
    <xf numFmtId="10" fontId="111" fillId="91" borderId="16" applyNumberFormat="0" applyBorder="0" applyAlignment="0" applyProtection="0"/>
    <xf numFmtId="10" fontId="111" fillId="91" borderId="16" applyNumberFormat="0" applyBorder="0" applyAlignment="0" applyProtection="0"/>
    <xf numFmtId="10" fontId="111" fillId="91" borderId="16" applyNumberFormat="0" applyBorder="0" applyAlignment="0" applyProtection="0"/>
    <xf numFmtId="10" fontId="111" fillId="91" borderId="16" applyNumberFormat="0" applyBorder="0" applyAlignment="0" applyProtection="0"/>
    <xf numFmtId="10" fontId="111" fillId="91" borderId="16" applyNumberFormat="0" applyBorder="0" applyAlignment="0" applyProtection="0"/>
    <xf numFmtId="10" fontId="111" fillId="91" borderId="16" applyNumberFormat="0" applyBorder="0" applyAlignment="0" applyProtection="0"/>
    <xf numFmtId="10" fontId="111" fillId="91" borderId="16" applyNumberFormat="0" applyBorder="0" applyAlignment="0" applyProtection="0"/>
    <xf numFmtId="10" fontId="111" fillId="91" borderId="16" applyNumberFormat="0" applyBorder="0" applyAlignment="0" applyProtection="0"/>
    <xf numFmtId="10" fontId="111" fillId="91" borderId="16" applyNumberFormat="0" applyBorder="0" applyAlignment="0" applyProtection="0"/>
    <xf numFmtId="10" fontId="111" fillId="91" borderId="16" applyNumberFormat="0" applyBorder="0" applyAlignment="0" applyProtection="0"/>
    <xf numFmtId="10" fontId="111" fillId="91" borderId="16" applyNumberFormat="0" applyBorder="0" applyAlignment="0" applyProtection="0"/>
    <xf numFmtId="10" fontId="111" fillId="91" borderId="16" applyNumberFormat="0" applyBorder="0" applyAlignment="0" applyProtection="0"/>
    <xf numFmtId="10" fontId="111" fillId="91" borderId="16" applyNumberFormat="0" applyBorder="0" applyAlignment="0" applyProtection="0"/>
    <xf numFmtId="10" fontId="111" fillId="91" borderId="16" applyNumberFormat="0" applyBorder="0" applyAlignment="0" applyProtection="0"/>
    <xf numFmtId="10" fontId="111" fillId="91" borderId="16" applyNumberFormat="0" applyBorder="0" applyAlignment="0" applyProtection="0"/>
    <xf numFmtId="10" fontId="111" fillId="91" borderId="16" applyNumberFormat="0" applyBorder="0" applyAlignment="0" applyProtection="0"/>
    <xf numFmtId="10" fontId="111" fillId="91" borderId="16" applyNumberFormat="0" applyBorder="0" applyAlignment="0" applyProtection="0"/>
    <xf numFmtId="10" fontId="111" fillId="91" borderId="16" applyNumberFormat="0" applyBorder="0" applyAlignment="0" applyProtection="0"/>
    <xf numFmtId="10" fontId="111" fillId="91" borderId="16" applyNumberFormat="0" applyBorder="0" applyAlignment="0" applyProtection="0"/>
    <xf numFmtId="10" fontId="111" fillId="91" borderId="16" applyNumberFormat="0" applyBorder="0" applyAlignment="0" applyProtection="0"/>
    <xf numFmtId="10" fontId="111" fillId="91" borderId="16" applyNumberFormat="0" applyBorder="0" applyAlignment="0" applyProtection="0"/>
    <xf numFmtId="10" fontId="111" fillId="91" borderId="16" applyNumberFormat="0" applyBorder="0" applyAlignment="0" applyProtection="0"/>
    <xf numFmtId="10" fontId="111" fillId="91" borderId="16" applyNumberFormat="0" applyBorder="0" applyAlignment="0" applyProtection="0"/>
    <xf numFmtId="10" fontId="111" fillId="91" borderId="16" applyNumberFormat="0" applyBorder="0" applyAlignment="0" applyProtection="0"/>
    <xf numFmtId="10" fontId="111" fillId="91" borderId="16" applyNumberFormat="0" applyBorder="0" applyAlignment="0" applyProtection="0"/>
    <xf numFmtId="10" fontId="111" fillId="91" borderId="16" applyNumberFormat="0" applyBorder="0" applyAlignment="0" applyProtection="0"/>
    <xf numFmtId="10" fontId="111" fillId="91" borderId="16" applyNumberFormat="0" applyBorder="0" applyAlignment="0" applyProtection="0"/>
    <xf numFmtId="10" fontId="111" fillId="91" borderId="16" applyNumberFormat="0" applyBorder="0" applyAlignment="0" applyProtection="0"/>
    <xf numFmtId="10" fontId="111" fillId="91" borderId="16" applyNumberFormat="0" applyBorder="0" applyAlignment="0" applyProtection="0"/>
    <xf numFmtId="10" fontId="111" fillId="91" borderId="16" applyNumberFormat="0" applyBorder="0" applyAlignment="0" applyProtection="0"/>
    <xf numFmtId="10" fontId="111" fillId="91" borderId="16" applyNumberFormat="0" applyBorder="0" applyAlignment="0" applyProtection="0"/>
    <xf numFmtId="10" fontId="111" fillId="91" borderId="16" applyNumberFormat="0" applyBorder="0" applyAlignment="0" applyProtection="0"/>
    <xf numFmtId="10" fontId="111" fillId="91" borderId="16" applyNumberFormat="0" applyBorder="0" applyAlignment="0" applyProtection="0"/>
    <xf numFmtId="10" fontId="111" fillId="91" borderId="16" applyNumberFormat="0" applyBorder="0" applyAlignment="0" applyProtection="0"/>
    <xf numFmtId="10" fontId="111" fillId="91" borderId="16" applyNumberFormat="0" applyBorder="0" applyAlignment="0" applyProtection="0"/>
    <xf numFmtId="10" fontId="111" fillId="91" borderId="16" applyNumberFormat="0" applyBorder="0" applyAlignment="0" applyProtection="0"/>
    <xf numFmtId="10" fontId="111" fillId="91" borderId="16" applyNumberFormat="0" applyBorder="0" applyAlignment="0" applyProtection="0"/>
    <xf numFmtId="10" fontId="111" fillId="91" borderId="16" applyNumberFormat="0" applyBorder="0" applyAlignment="0" applyProtection="0"/>
    <xf numFmtId="10" fontId="111" fillId="91" borderId="16" applyNumberFormat="0" applyBorder="0" applyAlignment="0" applyProtection="0"/>
    <xf numFmtId="10" fontId="111" fillId="91" borderId="16" applyNumberFormat="0" applyBorder="0" applyAlignment="0" applyProtection="0"/>
    <xf numFmtId="10" fontId="111" fillId="91" borderId="16" applyNumberFormat="0" applyBorder="0" applyAlignment="0" applyProtection="0"/>
    <xf numFmtId="10" fontId="111" fillId="91" borderId="16" applyNumberFormat="0" applyBorder="0" applyAlignment="0" applyProtection="0"/>
    <xf numFmtId="10" fontId="111" fillId="91" borderId="16" applyNumberFormat="0" applyBorder="0" applyAlignment="0" applyProtection="0"/>
    <xf numFmtId="10" fontId="111" fillId="91" borderId="16" applyNumberFormat="0" applyBorder="0" applyAlignment="0" applyProtection="0"/>
    <xf numFmtId="10" fontId="111" fillId="91" borderId="16" applyNumberFormat="0" applyBorder="0" applyAlignment="0" applyProtection="0"/>
    <xf numFmtId="10" fontId="111" fillId="91" borderId="16" applyNumberFormat="0" applyBorder="0" applyAlignment="0" applyProtection="0"/>
    <xf numFmtId="10" fontId="111" fillId="91" borderId="16" applyNumberFormat="0" applyBorder="0" applyAlignment="0" applyProtection="0"/>
    <xf numFmtId="10" fontId="111" fillId="91" borderId="16" applyNumberFormat="0" applyBorder="0" applyAlignment="0" applyProtection="0"/>
    <xf numFmtId="10" fontId="111" fillId="91" borderId="16" applyNumberFormat="0" applyBorder="0" applyAlignment="0" applyProtection="0"/>
    <xf numFmtId="10" fontId="111" fillId="91" borderId="16" applyNumberFormat="0" applyBorder="0" applyAlignment="0" applyProtection="0"/>
    <xf numFmtId="10" fontId="111" fillId="91" borderId="16" applyNumberFormat="0" applyBorder="0" applyAlignment="0" applyProtection="0"/>
    <xf numFmtId="10" fontId="111" fillId="91" borderId="16" applyNumberFormat="0" applyBorder="0" applyAlignment="0" applyProtection="0"/>
    <xf numFmtId="10" fontId="111" fillId="91" borderId="16" applyNumberFormat="0" applyBorder="0" applyAlignment="0" applyProtection="0"/>
    <xf numFmtId="10" fontId="111" fillId="91" borderId="16" applyNumberFormat="0" applyBorder="0" applyAlignment="0" applyProtection="0"/>
    <xf numFmtId="10" fontId="111" fillId="91" borderId="16" applyNumberFormat="0" applyBorder="0" applyAlignment="0" applyProtection="0"/>
    <xf numFmtId="10" fontId="111" fillId="91" borderId="16" applyNumberFormat="0" applyBorder="0" applyAlignment="0" applyProtection="0"/>
    <xf numFmtId="10" fontId="111" fillId="91" borderId="16" applyNumberFormat="0" applyBorder="0" applyAlignment="0" applyProtection="0"/>
    <xf numFmtId="10" fontId="111" fillId="91" borderId="16" applyNumberFormat="0" applyBorder="0" applyAlignment="0" applyProtection="0"/>
    <xf numFmtId="10" fontId="111" fillId="91" borderId="16" applyNumberFormat="0" applyBorder="0" applyAlignment="0" applyProtection="0"/>
    <xf numFmtId="10" fontId="111" fillId="91" borderId="16" applyNumberFormat="0" applyBorder="0" applyAlignment="0" applyProtection="0"/>
    <xf numFmtId="10" fontId="111" fillId="91" borderId="16" applyNumberFormat="0" applyBorder="0" applyAlignment="0" applyProtection="0"/>
    <xf numFmtId="10" fontId="111" fillId="91" borderId="16" applyNumberFormat="0" applyBorder="0" applyAlignment="0" applyProtection="0"/>
    <xf numFmtId="10" fontId="111" fillId="91" borderId="16" applyNumberFormat="0" applyBorder="0" applyAlignment="0" applyProtection="0"/>
    <xf numFmtId="10" fontId="111" fillId="91" borderId="16" applyNumberFormat="0" applyBorder="0" applyAlignment="0" applyProtection="0"/>
    <xf numFmtId="10" fontId="111" fillId="91" borderId="16" applyNumberFormat="0" applyBorder="0" applyAlignment="0" applyProtection="0"/>
    <xf numFmtId="10" fontId="111" fillId="91" borderId="16" applyNumberFormat="0" applyBorder="0" applyAlignment="0" applyProtection="0"/>
    <xf numFmtId="10" fontId="111" fillId="91" borderId="16" applyNumberFormat="0" applyBorder="0" applyAlignment="0" applyProtection="0"/>
    <xf numFmtId="10" fontId="111" fillId="91" borderId="16" applyNumberFormat="0" applyBorder="0" applyAlignment="0" applyProtection="0"/>
    <xf numFmtId="10" fontId="111" fillId="91" borderId="16" applyNumberFormat="0" applyBorder="0" applyAlignment="0" applyProtection="0"/>
    <xf numFmtId="10" fontId="111" fillId="91" borderId="16" applyNumberFormat="0" applyBorder="0" applyAlignment="0" applyProtection="0"/>
    <xf numFmtId="10" fontId="111" fillId="91" borderId="16" applyNumberFormat="0" applyBorder="0" applyAlignment="0" applyProtection="0"/>
    <xf numFmtId="10" fontId="111" fillId="91" borderId="16" applyNumberFormat="0" applyBorder="0" applyAlignment="0" applyProtection="0"/>
    <xf numFmtId="10" fontId="111" fillId="91" borderId="16" applyNumberFormat="0" applyBorder="0" applyAlignment="0" applyProtection="0"/>
    <xf numFmtId="10" fontId="111" fillId="91" borderId="16" applyNumberFormat="0" applyBorder="0" applyAlignment="0" applyProtection="0"/>
    <xf numFmtId="10" fontId="111" fillId="91" borderId="16" applyNumberFormat="0" applyBorder="0" applyAlignment="0" applyProtection="0"/>
    <xf numFmtId="10" fontId="111" fillId="91" borderId="16" applyNumberFormat="0" applyBorder="0" applyAlignment="0" applyProtection="0"/>
    <xf numFmtId="10" fontId="111" fillId="91" borderId="16" applyNumberFormat="0" applyBorder="0" applyAlignment="0" applyProtection="0"/>
    <xf numFmtId="10" fontId="111" fillId="91" borderId="16" applyNumberFormat="0" applyBorder="0" applyAlignment="0" applyProtection="0"/>
    <xf numFmtId="10" fontId="111" fillId="91" borderId="16" applyNumberFormat="0" applyBorder="0" applyAlignment="0" applyProtection="0"/>
    <xf numFmtId="10" fontId="111" fillId="91" borderId="16" applyNumberFormat="0" applyBorder="0" applyAlignment="0" applyProtection="0"/>
    <xf numFmtId="10" fontId="111" fillId="91" borderId="16" applyNumberFormat="0" applyBorder="0" applyAlignment="0" applyProtection="0"/>
    <xf numFmtId="10" fontId="111" fillId="91" borderId="16" applyNumberFormat="0" applyBorder="0" applyAlignment="0" applyProtection="0"/>
    <xf numFmtId="10" fontId="111" fillId="91" borderId="16" applyNumberFormat="0" applyBorder="0" applyAlignment="0" applyProtection="0"/>
    <xf numFmtId="10" fontId="111" fillId="91" borderId="16" applyNumberFormat="0" applyBorder="0" applyAlignment="0" applyProtection="0"/>
    <xf numFmtId="10" fontId="111" fillId="91" borderId="16" applyNumberFormat="0" applyBorder="0" applyAlignment="0" applyProtection="0"/>
    <xf numFmtId="10" fontId="111" fillId="91" borderId="16" applyNumberFormat="0" applyBorder="0" applyAlignment="0" applyProtection="0"/>
    <xf numFmtId="10" fontId="111" fillId="91" borderId="16" applyNumberFormat="0" applyBorder="0" applyAlignment="0" applyProtection="0"/>
    <xf numFmtId="10" fontId="111" fillId="91" borderId="16" applyNumberFormat="0" applyBorder="0" applyAlignment="0" applyProtection="0"/>
    <xf numFmtId="10" fontId="111" fillId="91" borderId="16" applyNumberFormat="0" applyBorder="0" applyAlignment="0" applyProtection="0"/>
    <xf numFmtId="10" fontId="111" fillId="91" borderId="16" applyNumberFormat="0" applyBorder="0" applyAlignment="0" applyProtection="0"/>
    <xf numFmtId="10" fontId="111" fillId="91" borderId="16" applyNumberFormat="0" applyBorder="0" applyAlignment="0" applyProtection="0"/>
    <xf numFmtId="10" fontId="111" fillId="91" borderId="16" applyNumberFormat="0" applyBorder="0" applyAlignment="0" applyProtection="0"/>
    <xf numFmtId="10" fontId="111" fillId="91" borderId="16" applyNumberFormat="0" applyBorder="0" applyAlignment="0" applyProtection="0"/>
    <xf numFmtId="10" fontId="111" fillId="91" borderId="16" applyNumberFormat="0" applyBorder="0" applyAlignment="0" applyProtection="0"/>
    <xf numFmtId="10" fontId="111" fillId="91" borderId="16" applyNumberFormat="0" applyBorder="0" applyAlignment="0" applyProtection="0"/>
    <xf numFmtId="10" fontId="111" fillId="91" borderId="16" applyNumberFormat="0" applyBorder="0" applyAlignment="0" applyProtection="0"/>
    <xf numFmtId="10" fontId="111" fillId="91" borderId="16" applyNumberFormat="0" applyBorder="0" applyAlignment="0" applyProtection="0"/>
    <xf numFmtId="10" fontId="111" fillId="91" borderId="16" applyNumberFormat="0" applyBorder="0" applyAlignment="0" applyProtection="0"/>
    <xf numFmtId="10" fontId="23" fillId="91" borderId="16" applyNumberFormat="0" applyBorder="0" applyAlignment="0" applyProtection="0"/>
    <xf numFmtId="0" fontId="200" fillId="24" borderId="21" applyNumberFormat="0" applyAlignment="0" applyProtection="0"/>
    <xf numFmtId="0" fontId="200" fillId="24" borderId="21" applyNumberFormat="0" applyAlignment="0" applyProtection="0"/>
    <xf numFmtId="0" fontId="200" fillId="24" borderId="21" applyNumberFormat="0" applyAlignment="0" applyProtection="0"/>
    <xf numFmtId="0" fontId="200" fillId="24" borderId="21" applyNumberFormat="0" applyAlignment="0" applyProtection="0"/>
    <xf numFmtId="0" fontId="200" fillId="24" borderId="21" applyNumberFormat="0" applyAlignment="0" applyProtection="0"/>
    <xf numFmtId="0" fontId="200" fillId="24" borderId="21" applyNumberFormat="0" applyAlignment="0" applyProtection="0"/>
    <xf numFmtId="0" fontId="200" fillId="24" borderId="21" applyNumberFormat="0" applyAlignment="0" applyProtection="0"/>
    <xf numFmtId="0" fontId="200" fillId="24" borderId="21" applyNumberFormat="0" applyAlignment="0" applyProtection="0"/>
    <xf numFmtId="0" fontId="200" fillId="24" borderId="21" applyNumberFormat="0" applyAlignment="0" applyProtection="0"/>
    <xf numFmtId="0" fontId="200" fillId="24" borderId="21" applyNumberFormat="0" applyAlignment="0" applyProtection="0"/>
    <xf numFmtId="0" fontId="200" fillId="24" borderId="21" applyNumberFormat="0" applyAlignment="0" applyProtection="0"/>
    <xf numFmtId="0" fontId="200" fillId="24" borderId="21" applyNumberFormat="0" applyAlignment="0" applyProtection="0"/>
    <xf numFmtId="0" fontId="200" fillId="24" borderId="21" applyNumberFormat="0" applyAlignment="0" applyProtection="0"/>
    <xf numFmtId="0" fontId="200" fillId="24" borderId="21" applyNumberFormat="0" applyAlignment="0" applyProtection="0"/>
    <xf numFmtId="0" fontId="200" fillId="24" borderId="21" applyNumberFormat="0" applyAlignment="0" applyProtection="0"/>
    <xf numFmtId="0" fontId="200" fillId="24" borderId="21" applyNumberFormat="0" applyAlignment="0" applyProtection="0"/>
    <xf numFmtId="0" fontId="200" fillId="24" borderId="21" applyNumberFormat="0" applyAlignment="0" applyProtection="0"/>
    <xf numFmtId="0" fontId="200" fillId="24" borderId="21" applyNumberFormat="0" applyAlignment="0" applyProtection="0"/>
    <xf numFmtId="0" fontId="200" fillId="24" borderId="21" applyNumberFormat="0" applyAlignment="0" applyProtection="0"/>
    <xf numFmtId="0" fontId="200" fillId="24" borderId="21" applyNumberFormat="0" applyAlignment="0" applyProtection="0"/>
    <xf numFmtId="0" fontId="200" fillId="24" borderId="21" applyNumberFormat="0" applyAlignment="0" applyProtection="0"/>
    <xf numFmtId="0" fontId="200" fillId="24" borderId="21" applyNumberFormat="0" applyAlignment="0" applyProtection="0"/>
    <xf numFmtId="0" fontId="200" fillId="24" borderId="21" applyNumberFormat="0" applyAlignment="0" applyProtection="0"/>
    <xf numFmtId="0" fontId="200" fillId="24" borderId="21" applyNumberFormat="0" applyAlignment="0" applyProtection="0"/>
    <xf numFmtId="0" fontId="200" fillId="24" borderId="21" applyNumberFormat="0" applyAlignment="0" applyProtection="0"/>
    <xf numFmtId="0" fontId="200" fillId="24" borderId="21" applyNumberFormat="0" applyAlignment="0" applyProtection="0"/>
    <xf numFmtId="0" fontId="200" fillId="24" borderId="21" applyNumberFormat="0" applyAlignment="0" applyProtection="0"/>
    <xf numFmtId="0" fontId="200" fillId="24" borderId="21" applyNumberFormat="0" applyAlignment="0" applyProtection="0"/>
    <xf numFmtId="0" fontId="200" fillId="24" borderId="21" applyNumberFormat="0" applyAlignment="0" applyProtection="0"/>
    <xf numFmtId="0" fontId="200" fillId="24" borderId="21" applyNumberFormat="0" applyAlignment="0" applyProtection="0"/>
    <xf numFmtId="0" fontId="200" fillId="24" borderId="21" applyNumberFormat="0" applyAlignment="0" applyProtection="0"/>
    <xf numFmtId="0" fontId="200" fillId="24" borderId="21" applyNumberFormat="0" applyAlignment="0" applyProtection="0"/>
    <xf numFmtId="0" fontId="200" fillId="24" borderId="21" applyNumberFormat="0" applyAlignment="0" applyProtection="0"/>
    <xf numFmtId="0" fontId="200" fillId="24" borderId="21" applyNumberFormat="0" applyAlignment="0" applyProtection="0"/>
    <xf numFmtId="0" fontId="200" fillId="24" borderId="21" applyNumberFormat="0" applyAlignment="0" applyProtection="0"/>
    <xf numFmtId="0" fontId="200" fillId="24" borderId="21" applyNumberFormat="0" applyAlignment="0" applyProtection="0"/>
    <xf numFmtId="0" fontId="200" fillId="24" borderId="21" applyNumberFormat="0" applyAlignment="0" applyProtection="0"/>
    <xf numFmtId="0" fontId="200" fillId="24" borderId="21" applyNumberFormat="0" applyAlignment="0" applyProtection="0"/>
    <xf numFmtId="0" fontId="200" fillId="24" borderId="21" applyNumberFormat="0" applyAlignment="0" applyProtection="0"/>
    <xf numFmtId="0" fontId="200" fillId="24" borderId="21" applyNumberFormat="0" applyAlignment="0" applyProtection="0"/>
    <xf numFmtId="0" fontId="200" fillId="24" borderId="21" applyNumberFormat="0" applyAlignment="0" applyProtection="0"/>
    <xf numFmtId="0" fontId="200" fillId="24" borderId="21" applyNumberFormat="0" applyAlignment="0" applyProtection="0"/>
    <xf numFmtId="0" fontId="200" fillId="24" borderId="21" applyNumberFormat="0" applyAlignment="0" applyProtection="0"/>
    <xf numFmtId="0" fontId="200" fillId="24" borderId="21" applyNumberFormat="0" applyAlignment="0" applyProtection="0"/>
    <xf numFmtId="0" fontId="200" fillId="24" borderId="21" applyNumberFormat="0" applyAlignment="0" applyProtection="0"/>
    <xf numFmtId="0" fontId="200" fillId="24" borderId="21" applyNumberFormat="0" applyAlignment="0" applyProtection="0"/>
    <xf numFmtId="0" fontId="200" fillId="24" borderId="21" applyNumberFormat="0" applyAlignment="0" applyProtection="0"/>
    <xf numFmtId="0" fontId="200" fillId="24" borderId="21" applyNumberFormat="0" applyAlignment="0" applyProtection="0"/>
    <xf numFmtId="0" fontId="200" fillId="24" borderId="21" applyNumberFormat="0" applyAlignment="0" applyProtection="0"/>
    <xf numFmtId="0" fontId="200" fillId="24" borderId="21" applyNumberFormat="0" applyAlignment="0" applyProtection="0"/>
    <xf numFmtId="0" fontId="200" fillId="24" borderId="21" applyNumberFormat="0" applyAlignment="0" applyProtection="0"/>
    <xf numFmtId="0" fontId="200" fillId="24" borderId="21" applyNumberFormat="0" applyAlignment="0" applyProtection="0"/>
    <xf numFmtId="0" fontId="200" fillId="24" borderId="21" applyNumberFormat="0" applyAlignment="0" applyProtection="0"/>
    <xf numFmtId="0" fontId="200" fillId="24" borderId="21" applyNumberFormat="0" applyAlignment="0" applyProtection="0"/>
    <xf numFmtId="0" fontId="200" fillId="24" borderId="21" applyNumberFormat="0" applyAlignment="0" applyProtection="0"/>
    <xf numFmtId="0" fontId="200" fillId="24" borderId="21" applyNumberFormat="0" applyAlignment="0" applyProtection="0"/>
    <xf numFmtId="0" fontId="200" fillId="24" borderId="21" applyNumberFormat="0" applyAlignment="0" applyProtection="0"/>
    <xf numFmtId="0" fontId="200" fillId="24" borderId="21" applyNumberFormat="0" applyAlignment="0" applyProtection="0"/>
    <xf numFmtId="0" fontId="200" fillId="24" borderId="21" applyNumberFormat="0" applyAlignment="0" applyProtection="0"/>
    <xf numFmtId="0" fontId="200" fillId="24" borderId="21" applyNumberFormat="0" applyAlignment="0" applyProtection="0"/>
    <xf numFmtId="0" fontId="200" fillId="24" borderId="21" applyNumberFormat="0" applyAlignment="0" applyProtection="0"/>
    <xf numFmtId="0" fontId="200" fillId="24" borderId="21" applyNumberFormat="0" applyAlignment="0" applyProtection="0"/>
    <xf numFmtId="0" fontId="200" fillId="24" borderId="21" applyNumberFormat="0" applyAlignment="0" applyProtection="0"/>
    <xf numFmtId="0" fontId="200" fillId="24" borderId="21" applyNumberFormat="0" applyAlignment="0" applyProtection="0"/>
    <xf numFmtId="0" fontId="200" fillId="24" borderId="21" applyNumberFormat="0" applyAlignment="0" applyProtection="0"/>
    <xf numFmtId="0" fontId="200" fillId="24" borderId="21" applyNumberFormat="0" applyAlignment="0" applyProtection="0"/>
    <xf numFmtId="0" fontId="200" fillId="24" borderId="21" applyNumberFormat="0" applyAlignment="0" applyProtection="0"/>
    <xf numFmtId="0" fontId="200" fillId="24" borderId="21" applyNumberFormat="0" applyAlignment="0" applyProtection="0"/>
    <xf numFmtId="0" fontId="200" fillId="24" borderId="21" applyNumberFormat="0" applyAlignment="0" applyProtection="0"/>
    <xf numFmtId="0" fontId="200" fillId="24" borderId="21" applyNumberFormat="0" applyAlignment="0" applyProtection="0"/>
    <xf numFmtId="0" fontId="200" fillId="24" borderId="21" applyNumberFormat="0" applyAlignment="0" applyProtection="0"/>
    <xf numFmtId="0" fontId="200" fillId="24" borderId="21" applyNumberFormat="0" applyAlignment="0" applyProtection="0"/>
    <xf numFmtId="0" fontId="200" fillId="24" borderId="21" applyNumberFormat="0" applyAlignment="0" applyProtection="0"/>
    <xf numFmtId="0" fontId="200" fillId="24" borderId="21" applyNumberFormat="0" applyAlignment="0" applyProtection="0"/>
    <xf numFmtId="0" fontId="200" fillId="24" borderId="21" applyNumberFormat="0" applyAlignment="0" applyProtection="0"/>
    <xf numFmtId="0" fontId="200" fillId="24" borderId="21" applyNumberFormat="0" applyAlignment="0" applyProtection="0"/>
    <xf numFmtId="0" fontId="200" fillId="24" borderId="21" applyNumberFormat="0" applyAlignment="0" applyProtection="0"/>
    <xf numFmtId="0" fontId="200" fillId="24" borderId="21" applyNumberFormat="0" applyAlignment="0" applyProtection="0"/>
    <xf numFmtId="0" fontId="200" fillId="24" borderId="21" applyNumberFormat="0" applyAlignment="0" applyProtection="0"/>
    <xf numFmtId="0" fontId="200" fillId="24" borderId="21" applyNumberFormat="0" applyAlignment="0" applyProtection="0"/>
    <xf numFmtId="0" fontId="200" fillId="24" borderId="21" applyNumberFormat="0" applyAlignment="0" applyProtection="0"/>
    <xf numFmtId="0" fontId="200" fillId="24" borderId="21" applyNumberFormat="0" applyAlignment="0" applyProtection="0"/>
    <xf numFmtId="0" fontId="200" fillId="24" borderId="21" applyNumberFormat="0" applyAlignment="0" applyProtection="0"/>
    <xf numFmtId="0" fontId="200" fillId="24" borderId="21" applyNumberFormat="0" applyAlignment="0" applyProtection="0"/>
    <xf numFmtId="0" fontId="200" fillId="24" borderId="21" applyNumberFormat="0" applyAlignment="0" applyProtection="0"/>
    <xf numFmtId="0" fontId="200" fillId="24" borderId="21" applyNumberFormat="0" applyAlignment="0" applyProtection="0"/>
    <xf numFmtId="0" fontId="200" fillId="24" borderId="21" applyNumberFormat="0" applyAlignment="0" applyProtection="0"/>
    <xf numFmtId="0" fontId="200" fillId="24" borderId="21" applyNumberFormat="0" applyAlignment="0" applyProtection="0"/>
    <xf numFmtId="0" fontId="200" fillId="24" borderId="21" applyNumberFormat="0" applyAlignment="0" applyProtection="0"/>
    <xf numFmtId="0" fontId="200" fillId="24" borderId="21" applyNumberFormat="0" applyAlignment="0" applyProtection="0"/>
    <xf numFmtId="0" fontId="200" fillId="24" borderId="21" applyNumberFormat="0" applyAlignment="0" applyProtection="0"/>
    <xf numFmtId="0" fontId="200" fillId="24" borderId="21" applyNumberFormat="0" applyAlignment="0" applyProtection="0"/>
    <xf numFmtId="0" fontId="200" fillId="24" borderId="21" applyNumberFormat="0" applyAlignment="0" applyProtection="0"/>
    <xf numFmtId="0" fontId="200" fillId="24" borderId="21" applyNumberFormat="0" applyAlignment="0" applyProtection="0"/>
    <xf numFmtId="0" fontId="200" fillId="24" borderId="21" applyNumberFormat="0" applyAlignment="0" applyProtection="0"/>
    <xf numFmtId="0" fontId="200" fillId="24" borderId="21" applyNumberFormat="0" applyAlignment="0" applyProtection="0"/>
    <xf numFmtId="0" fontId="200" fillId="24" borderId="21" applyNumberFormat="0" applyAlignment="0" applyProtection="0"/>
    <xf numFmtId="0" fontId="200" fillId="24" borderId="21" applyNumberFormat="0" applyAlignment="0" applyProtection="0"/>
    <xf numFmtId="0" fontId="200" fillId="24" borderId="21" applyNumberFormat="0" applyAlignment="0" applyProtection="0"/>
    <xf numFmtId="0" fontId="200" fillId="24" borderId="21" applyNumberFormat="0" applyAlignment="0" applyProtection="0"/>
    <xf numFmtId="0" fontId="200" fillId="24" borderId="21" applyNumberFormat="0" applyAlignment="0" applyProtection="0"/>
    <xf numFmtId="0" fontId="200" fillId="24" borderId="21" applyNumberFormat="0" applyAlignment="0" applyProtection="0"/>
    <xf numFmtId="0" fontId="200" fillId="24" borderId="21" applyNumberFormat="0" applyAlignment="0" applyProtection="0"/>
    <xf numFmtId="0" fontId="200" fillId="24" borderId="21" applyNumberFormat="0" applyAlignment="0" applyProtection="0"/>
    <xf numFmtId="0" fontId="200" fillId="24" borderId="21" applyNumberFormat="0" applyAlignment="0" applyProtection="0"/>
    <xf numFmtId="0" fontId="200" fillId="24" borderId="21" applyNumberFormat="0" applyAlignment="0" applyProtection="0"/>
    <xf numFmtId="0" fontId="200" fillId="24" borderId="21" applyNumberFormat="0" applyAlignment="0" applyProtection="0"/>
    <xf numFmtId="0" fontId="200" fillId="24" borderId="21" applyNumberFormat="0" applyAlignment="0" applyProtection="0"/>
    <xf numFmtId="0" fontId="200" fillId="24" borderId="21" applyNumberFormat="0" applyAlignment="0" applyProtection="0"/>
    <xf numFmtId="0" fontId="200" fillId="24" borderId="21" applyNumberFormat="0" applyAlignment="0" applyProtection="0"/>
    <xf numFmtId="0" fontId="200" fillId="24" borderId="21" applyNumberFormat="0" applyAlignment="0" applyProtection="0"/>
    <xf numFmtId="0" fontId="200" fillId="24" borderId="21" applyNumberFormat="0" applyAlignment="0" applyProtection="0"/>
    <xf numFmtId="0" fontId="200" fillId="24" borderId="21" applyNumberFormat="0" applyAlignment="0" applyProtection="0"/>
    <xf numFmtId="0" fontId="200" fillId="24" borderId="21" applyNumberFormat="0" applyAlignment="0" applyProtection="0"/>
    <xf numFmtId="0" fontId="200" fillId="24" borderId="21" applyNumberFormat="0" applyAlignment="0" applyProtection="0"/>
    <xf numFmtId="0" fontId="200" fillId="24" borderId="21" applyNumberFormat="0" applyAlignment="0" applyProtection="0"/>
    <xf numFmtId="0" fontId="200" fillId="24" borderId="21" applyNumberFormat="0" applyAlignment="0" applyProtection="0"/>
    <xf numFmtId="0" fontId="200" fillId="24" borderId="21" applyNumberFormat="0" applyAlignment="0" applyProtection="0"/>
    <xf numFmtId="0" fontId="200" fillId="24" borderId="21" applyNumberFormat="0" applyAlignment="0" applyProtection="0"/>
    <xf numFmtId="0" fontId="200" fillId="24" borderId="21" applyNumberFormat="0" applyAlignment="0" applyProtection="0"/>
    <xf numFmtId="0" fontId="200" fillId="24" borderId="21" applyNumberFormat="0" applyAlignment="0" applyProtection="0"/>
    <xf numFmtId="0" fontId="200" fillId="24" borderId="21" applyNumberFormat="0" applyAlignment="0" applyProtection="0"/>
    <xf numFmtId="0" fontId="200" fillId="24" borderId="21" applyNumberFormat="0" applyAlignment="0" applyProtection="0"/>
    <xf numFmtId="0" fontId="200" fillId="24" borderId="21" applyNumberFormat="0" applyAlignment="0" applyProtection="0"/>
    <xf numFmtId="0" fontId="200" fillId="24" borderId="21" applyNumberFormat="0" applyAlignment="0" applyProtection="0"/>
    <xf numFmtId="0" fontId="200" fillId="24" borderId="21" applyNumberFormat="0" applyAlignment="0" applyProtection="0"/>
    <xf numFmtId="0" fontId="200" fillId="24" borderId="21" applyNumberFormat="0" applyAlignment="0" applyProtection="0"/>
    <xf numFmtId="0" fontId="200" fillId="24" borderId="21" applyNumberFormat="0" applyAlignment="0" applyProtection="0"/>
    <xf numFmtId="0" fontId="200" fillId="24" borderId="21" applyNumberFormat="0" applyAlignment="0" applyProtection="0"/>
    <xf numFmtId="0" fontId="200" fillId="24" borderId="21" applyNumberFormat="0" applyAlignment="0" applyProtection="0"/>
    <xf numFmtId="0" fontId="200" fillId="24" borderId="21" applyNumberFormat="0" applyAlignment="0" applyProtection="0"/>
    <xf numFmtId="0" fontId="200" fillId="24" borderId="21" applyNumberFormat="0" applyAlignment="0" applyProtection="0"/>
    <xf numFmtId="0" fontId="200" fillId="24" borderId="21" applyNumberFormat="0" applyAlignment="0" applyProtection="0"/>
    <xf numFmtId="0" fontId="200" fillId="24" borderId="21" applyNumberFormat="0" applyAlignment="0" applyProtection="0"/>
    <xf numFmtId="0" fontId="200" fillId="24" borderId="21" applyNumberFormat="0" applyAlignment="0" applyProtection="0"/>
    <xf numFmtId="0" fontId="200" fillId="24" borderId="21" applyNumberFormat="0" applyAlignment="0" applyProtection="0"/>
    <xf numFmtId="0" fontId="200" fillId="24" borderId="21" applyNumberFormat="0" applyAlignment="0" applyProtection="0"/>
    <xf numFmtId="0" fontId="200" fillId="24" borderId="21" applyNumberFormat="0" applyAlignment="0" applyProtection="0"/>
    <xf numFmtId="0" fontId="200" fillId="24" borderId="21" applyNumberFormat="0" applyAlignment="0" applyProtection="0"/>
    <xf numFmtId="0" fontId="200" fillId="24" borderId="21" applyNumberFormat="0" applyAlignment="0" applyProtection="0"/>
    <xf numFmtId="0" fontId="200" fillId="24" borderId="21" applyNumberFormat="0" applyAlignment="0" applyProtection="0"/>
    <xf numFmtId="0" fontId="200" fillId="24" borderId="21" applyNumberFormat="0" applyAlignment="0" applyProtection="0"/>
    <xf numFmtId="0" fontId="200" fillId="24" borderId="21" applyNumberFormat="0" applyAlignment="0" applyProtection="0"/>
    <xf numFmtId="0" fontId="200" fillId="24" borderId="21" applyNumberFormat="0" applyAlignment="0" applyProtection="0"/>
    <xf numFmtId="0" fontId="200" fillId="24" borderId="21" applyNumberFormat="0" applyAlignment="0" applyProtection="0"/>
    <xf numFmtId="0" fontId="200" fillId="24" borderId="21" applyNumberFormat="0" applyAlignment="0" applyProtection="0"/>
    <xf numFmtId="0" fontId="200" fillId="24" borderId="21" applyNumberFormat="0" applyAlignment="0" applyProtection="0"/>
    <xf numFmtId="0" fontId="200" fillId="24" borderId="21" applyNumberFormat="0" applyAlignment="0" applyProtection="0"/>
    <xf numFmtId="0" fontId="200" fillId="24" borderId="21" applyNumberFormat="0" applyAlignment="0" applyProtection="0"/>
    <xf numFmtId="0" fontId="200" fillId="24" borderId="21" applyNumberFormat="0" applyAlignment="0" applyProtection="0"/>
    <xf numFmtId="0" fontId="200" fillId="24" borderId="21" applyNumberFormat="0" applyAlignment="0" applyProtection="0"/>
    <xf numFmtId="0" fontId="200" fillId="24" borderId="21" applyNumberFormat="0" applyAlignment="0" applyProtection="0"/>
    <xf numFmtId="0" fontId="200" fillId="24" borderId="21" applyNumberFormat="0" applyAlignment="0" applyProtection="0"/>
    <xf numFmtId="0" fontId="200" fillId="24" borderId="21" applyNumberFormat="0" applyAlignment="0" applyProtection="0"/>
    <xf numFmtId="0" fontId="200" fillId="24" borderId="21" applyNumberFormat="0" applyAlignment="0" applyProtection="0"/>
    <xf numFmtId="0" fontId="200" fillId="24" borderId="21" applyNumberFormat="0" applyAlignment="0" applyProtection="0"/>
    <xf numFmtId="0" fontId="200" fillId="24" borderId="21" applyNumberFormat="0" applyAlignment="0" applyProtection="0"/>
    <xf numFmtId="0" fontId="200" fillId="24" borderId="21" applyNumberFormat="0" applyAlignment="0" applyProtection="0"/>
    <xf numFmtId="0" fontId="200" fillId="24" borderId="21" applyNumberFormat="0" applyAlignment="0" applyProtection="0"/>
    <xf numFmtId="0" fontId="200" fillId="24" borderId="21" applyNumberFormat="0" applyAlignment="0" applyProtection="0"/>
    <xf numFmtId="0" fontId="200" fillId="24" borderId="21" applyNumberFormat="0" applyAlignment="0" applyProtection="0"/>
    <xf numFmtId="0" fontId="200" fillId="24" borderId="21" applyNumberFormat="0" applyAlignment="0" applyProtection="0"/>
    <xf numFmtId="0" fontId="200" fillId="24" borderId="21" applyNumberFormat="0" applyAlignment="0" applyProtection="0"/>
    <xf numFmtId="0" fontId="200" fillId="24" borderId="21" applyNumberFormat="0" applyAlignment="0" applyProtection="0"/>
    <xf numFmtId="0" fontId="200" fillId="24" borderId="21" applyNumberFormat="0" applyAlignment="0" applyProtection="0"/>
    <xf numFmtId="0" fontId="200" fillId="24" borderId="21" applyNumberFormat="0" applyAlignment="0" applyProtection="0"/>
    <xf numFmtId="0" fontId="200" fillId="24" borderId="21" applyNumberFormat="0" applyAlignment="0" applyProtection="0"/>
    <xf numFmtId="0" fontId="200" fillId="24" borderId="21" applyNumberFormat="0" applyAlignment="0" applyProtection="0"/>
    <xf numFmtId="0" fontId="200" fillId="24" borderId="21" applyNumberFormat="0" applyAlignment="0" applyProtection="0"/>
    <xf numFmtId="0" fontId="200" fillId="24" borderId="21" applyNumberFormat="0" applyAlignment="0" applyProtection="0"/>
    <xf numFmtId="0" fontId="200" fillId="24" borderId="21" applyNumberFormat="0" applyAlignment="0" applyProtection="0"/>
    <xf numFmtId="0" fontId="200" fillId="24" borderId="21" applyNumberFormat="0" applyAlignment="0" applyProtection="0"/>
    <xf numFmtId="0" fontId="200" fillId="24" borderId="21" applyNumberFormat="0" applyAlignment="0" applyProtection="0"/>
    <xf numFmtId="0" fontId="200" fillId="24" borderId="21" applyNumberFormat="0" applyAlignment="0" applyProtection="0"/>
    <xf numFmtId="0" fontId="200" fillId="24" borderId="21" applyNumberFormat="0" applyAlignment="0" applyProtection="0"/>
    <xf numFmtId="0" fontId="200" fillId="24" borderId="21" applyNumberFormat="0" applyAlignment="0" applyProtection="0"/>
    <xf numFmtId="0" fontId="200" fillId="24" borderId="21" applyNumberFormat="0" applyAlignment="0" applyProtection="0"/>
    <xf numFmtId="0" fontId="200" fillId="24" borderId="21" applyNumberFormat="0" applyAlignment="0" applyProtection="0"/>
    <xf numFmtId="0" fontId="200" fillId="24" borderId="21" applyNumberFormat="0" applyAlignment="0" applyProtection="0"/>
    <xf numFmtId="0" fontId="200" fillId="24" borderId="21" applyNumberFormat="0" applyAlignment="0" applyProtection="0"/>
    <xf numFmtId="0" fontId="200" fillId="24" borderId="21" applyNumberFormat="0" applyAlignment="0" applyProtection="0"/>
    <xf numFmtId="0" fontId="200" fillId="24" borderId="21" applyNumberFormat="0" applyAlignment="0" applyProtection="0"/>
    <xf numFmtId="0" fontId="200" fillId="24" borderId="21" applyNumberFormat="0" applyAlignment="0" applyProtection="0"/>
    <xf numFmtId="0" fontId="200" fillId="24" borderId="21" applyNumberFormat="0" applyAlignment="0" applyProtection="0"/>
    <xf numFmtId="0" fontId="200" fillId="24" borderId="21" applyNumberFormat="0" applyAlignment="0" applyProtection="0"/>
    <xf numFmtId="0" fontId="200" fillId="24" borderId="21" applyNumberFormat="0" applyAlignment="0" applyProtection="0"/>
    <xf numFmtId="0" fontId="200" fillId="24" borderId="21" applyNumberFormat="0" applyAlignment="0" applyProtection="0"/>
    <xf numFmtId="0" fontId="200" fillId="24" borderId="21" applyNumberFormat="0" applyAlignment="0" applyProtection="0"/>
    <xf numFmtId="0" fontId="200" fillId="24" borderId="21" applyNumberFormat="0" applyAlignment="0" applyProtection="0"/>
    <xf numFmtId="0" fontId="200" fillId="24" borderId="21" applyNumberFormat="0" applyAlignment="0" applyProtection="0"/>
    <xf numFmtId="0" fontId="200" fillId="24" borderId="21" applyNumberFormat="0" applyAlignment="0" applyProtection="0"/>
    <xf numFmtId="0" fontId="200" fillId="24" borderId="21" applyNumberFormat="0" applyAlignment="0" applyProtection="0"/>
    <xf numFmtId="0" fontId="200" fillId="24" borderId="21" applyNumberFormat="0" applyAlignment="0" applyProtection="0"/>
    <xf numFmtId="0" fontId="200" fillId="24" borderId="21" applyNumberFormat="0" applyAlignment="0" applyProtection="0"/>
    <xf numFmtId="0" fontId="200" fillId="24" borderId="21" applyNumberFormat="0" applyAlignment="0" applyProtection="0"/>
    <xf numFmtId="0" fontId="200" fillId="24" borderId="21" applyNumberFormat="0" applyAlignment="0" applyProtection="0"/>
    <xf numFmtId="0" fontId="200" fillId="24" borderId="21" applyNumberFormat="0" applyAlignment="0" applyProtection="0"/>
    <xf numFmtId="0" fontId="200" fillId="24" borderId="21" applyNumberFormat="0" applyAlignment="0" applyProtection="0"/>
    <xf numFmtId="0" fontId="200" fillId="24" borderId="21" applyNumberFormat="0" applyAlignment="0" applyProtection="0"/>
    <xf numFmtId="0" fontId="200" fillId="24" borderId="21" applyNumberFormat="0" applyAlignment="0" applyProtection="0"/>
    <xf numFmtId="0" fontId="200" fillId="24" borderId="21" applyNumberFormat="0" applyAlignment="0" applyProtection="0"/>
    <xf numFmtId="0" fontId="200" fillId="24" borderId="21" applyNumberFormat="0" applyAlignment="0" applyProtection="0"/>
    <xf numFmtId="0" fontId="200" fillId="24" borderId="21" applyNumberFormat="0" applyAlignment="0" applyProtection="0"/>
    <xf numFmtId="0" fontId="200" fillId="24" borderId="21" applyNumberFormat="0" applyAlignment="0" applyProtection="0"/>
    <xf numFmtId="0" fontId="200" fillId="24" borderId="21" applyNumberFormat="0" applyAlignment="0" applyProtection="0"/>
    <xf numFmtId="0" fontId="200" fillId="24" borderId="21" applyNumberFormat="0" applyAlignment="0" applyProtection="0"/>
    <xf numFmtId="0" fontId="200" fillId="24" borderId="21" applyNumberFormat="0" applyAlignment="0" applyProtection="0"/>
    <xf numFmtId="0" fontId="200" fillId="24" borderId="21" applyNumberFormat="0" applyAlignment="0" applyProtection="0"/>
    <xf numFmtId="0" fontId="200" fillId="24" borderId="21" applyNumberFormat="0" applyAlignment="0" applyProtection="0"/>
    <xf numFmtId="0" fontId="200" fillId="24" borderId="21" applyNumberFormat="0" applyAlignment="0" applyProtection="0"/>
    <xf numFmtId="0" fontId="200" fillId="24" borderId="21" applyNumberFormat="0" applyAlignment="0" applyProtection="0"/>
    <xf numFmtId="0" fontId="200" fillId="24" borderId="21" applyNumberFormat="0" applyAlignment="0" applyProtection="0"/>
    <xf numFmtId="0" fontId="200" fillId="24" borderId="21" applyNumberFormat="0" applyAlignment="0" applyProtection="0"/>
    <xf numFmtId="0" fontId="200" fillId="24" borderId="21" applyNumberFormat="0" applyAlignment="0" applyProtection="0"/>
    <xf numFmtId="0" fontId="200" fillId="24" borderId="21" applyNumberFormat="0" applyAlignment="0" applyProtection="0"/>
    <xf numFmtId="0" fontId="200" fillId="24" borderId="21" applyNumberFormat="0" applyAlignment="0" applyProtection="0"/>
    <xf numFmtId="0" fontId="200" fillId="24" borderId="21" applyNumberFormat="0" applyAlignment="0" applyProtection="0"/>
    <xf numFmtId="0" fontId="200" fillId="24" borderId="21" applyNumberFormat="0" applyAlignment="0" applyProtection="0"/>
    <xf numFmtId="0" fontId="200" fillId="24" borderId="21" applyNumberFormat="0" applyAlignment="0" applyProtection="0"/>
    <xf numFmtId="0" fontId="200" fillId="24" borderId="21" applyNumberFormat="0" applyAlignment="0" applyProtection="0"/>
    <xf numFmtId="0" fontId="200" fillId="24" borderId="21" applyNumberFormat="0" applyAlignment="0" applyProtection="0"/>
    <xf numFmtId="0" fontId="200" fillId="24" borderId="21" applyNumberFormat="0" applyAlignment="0" applyProtection="0"/>
    <xf numFmtId="0" fontId="200" fillId="24" borderId="21" applyNumberFormat="0" applyAlignment="0" applyProtection="0"/>
    <xf numFmtId="0" fontId="200" fillId="24" borderId="21" applyNumberFormat="0" applyAlignment="0" applyProtection="0"/>
    <xf numFmtId="0" fontId="200" fillId="24" borderId="21" applyNumberFormat="0" applyAlignment="0" applyProtection="0"/>
    <xf numFmtId="0" fontId="200" fillId="24" borderId="21" applyNumberFormat="0" applyAlignment="0" applyProtection="0"/>
    <xf numFmtId="0" fontId="200" fillId="24" borderId="21" applyNumberFormat="0" applyAlignment="0" applyProtection="0"/>
    <xf numFmtId="0" fontId="200" fillId="24" borderId="21" applyNumberFormat="0" applyAlignment="0" applyProtection="0"/>
    <xf numFmtId="0" fontId="200" fillId="24" borderId="21" applyNumberFormat="0" applyAlignment="0" applyProtection="0"/>
    <xf numFmtId="0" fontId="200" fillId="24" borderId="21" applyNumberFormat="0" applyAlignment="0" applyProtection="0"/>
    <xf numFmtId="0" fontId="200" fillId="24" borderId="21" applyNumberFormat="0" applyAlignment="0" applyProtection="0"/>
    <xf numFmtId="0" fontId="200" fillId="24" borderId="21" applyNumberFormat="0" applyAlignment="0" applyProtection="0"/>
    <xf numFmtId="0" fontId="200" fillId="24" borderId="21" applyNumberFormat="0" applyAlignment="0" applyProtection="0"/>
    <xf numFmtId="0" fontId="200" fillId="24" borderId="21" applyNumberFormat="0" applyAlignment="0" applyProtection="0"/>
    <xf numFmtId="0" fontId="200" fillId="24" borderId="21" applyNumberFormat="0" applyAlignment="0" applyProtection="0"/>
    <xf numFmtId="0" fontId="200" fillId="24" borderId="21" applyNumberFormat="0" applyAlignment="0" applyProtection="0"/>
    <xf numFmtId="0" fontId="200" fillId="24" borderId="21" applyNumberFormat="0" applyAlignment="0" applyProtection="0"/>
    <xf numFmtId="0" fontId="200" fillId="24" borderId="21" applyNumberFormat="0" applyAlignment="0" applyProtection="0"/>
    <xf numFmtId="0" fontId="200" fillId="24" borderId="21" applyNumberFormat="0" applyAlignment="0" applyProtection="0"/>
    <xf numFmtId="0" fontId="200" fillId="24" borderId="21" applyNumberFormat="0" applyAlignment="0" applyProtection="0"/>
    <xf numFmtId="0" fontId="200" fillId="24" borderId="21" applyNumberFormat="0" applyAlignment="0" applyProtection="0"/>
    <xf numFmtId="0" fontId="200" fillId="24" borderId="21" applyNumberFormat="0" applyAlignment="0" applyProtection="0"/>
    <xf numFmtId="0" fontId="200" fillId="24" borderId="21" applyNumberFormat="0" applyAlignment="0" applyProtection="0"/>
    <xf numFmtId="0" fontId="200" fillId="24" borderId="21" applyNumberFormat="0" applyAlignment="0" applyProtection="0"/>
    <xf numFmtId="0" fontId="200" fillId="24" borderId="21" applyNumberFormat="0" applyAlignment="0" applyProtection="0"/>
    <xf numFmtId="0" fontId="200" fillId="24" borderId="21" applyNumberFormat="0" applyAlignment="0" applyProtection="0"/>
    <xf numFmtId="0" fontId="200" fillId="24" borderId="21" applyNumberFormat="0" applyAlignment="0" applyProtection="0"/>
    <xf numFmtId="0" fontId="200" fillId="24" borderId="21" applyNumberFormat="0" applyAlignment="0" applyProtection="0"/>
    <xf numFmtId="0" fontId="200" fillId="24" borderId="21" applyNumberFormat="0" applyAlignment="0" applyProtection="0"/>
    <xf numFmtId="0" fontId="200" fillId="24" borderId="21" applyNumberFormat="0" applyAlignment="0" applyProtection="0"/>
    <xf numFmtId="0" fontId="200" fillId="24" borderId="21" applyNumberFormat="0" applyAlignment="0" applyProtection="0"/>
    <xf numFmtId="0" fontId="200" fillId="24" borderId="21" applyNumberFormat="0" applyAlignment="0" applyProtection="0"/>
    <xf numFmtId="0" fontId="200" fillId="24" borderId="21" applyNumberFormat="0" applyAlignment="0" applyProtection="0"/>
    <xf numFmtId="0" fontId="200" fillId="24" borderId="21" applyNumberFormat="0" applyAlignment="0" applyProtection="0"/>
    <xf numFmtId="0" fontId="200" fillId="24" borderId="21" applyNumberFormat="0" applyAlignment="0" applyProtection="0"/>
    <xf numFmtId="0" fontId="200" fillId="24" borderId="21" applyNumberFormat="0" applyAlignment="0" applyProtection="0"/>
    <xf numFmtId="0" fontId="200" fillId="24" borderId="21" applyNumberFormat="0" applyAlignment="0" applyProtection="0"/>
    <xf numFmtId="0" fontId="200" fillId="24" borderId="21" applyNumberFormat="0" applyAlignment="0" applyProtection="0"/>
    <xf numFmtId="0" fontId="200" fillId="24" borderId="21" applyNumberFormat="0" applyAlignment="0" applyProtection="0"/>
    <xf numFmtId="0" fontId="200" fillId="24" borderId="21" applyNumberFormat="0" applyAlignment="0" applyProtection="0"/>
    <xf numFmtId="0" fontId="200" fillId="24" borderId="21" applyNumberFormat="0" applyAlignment="0" applyProtection="0"/>
    <xf numFmtId="0" fontId="200" fillId="24" borderId="21" applyNumberFormat="0" applyAlignment="0" applyProtection="0"/>
    <xf numFmtId="0" fontId="200" fillId="24" borderId="21" applyNumberFormat="0" applyAlignment="0" applyProtection="0"/>
    <xf numFmtId="0" fontId="200" fillId="24" borderId="21" applyNumberFormat="0" applyAlignment="0" applyProtection="0"/>
    <xf numFmtId="0" fontId="200" fillId="24" borderId="21" applyNumberFormat="0" applyAlignment="0" applyProtection="0"/>
    <xf numFmtId="0" fontId="200" fillId="24" borderId="21" applyNumberFormat="0" applyAlignment="0" applyProtection="0"/>
    <xf numFmtId="0" fontId="200" fillId="24" borderId="21" applyNumberFormat="0" applyAlignment="0" applyProtection="0"/>
    <xf numFmtId="0" fontId="200" fillId="24" borderId="21" applyNumberFormat="0" applyAlignment="0" applyProtection="0"/>
    <xf numFmtId="0" fontId="200" fillId="24" borderId="21" applyNumberFormat="0" applyAlignment="0" applyProtection="0"/>
    <xf numFmtId="0" fontId="200" fillId="24" borderId="21" applyNumberFormat="0" applyAlignment="0" applyProtection="0"/>
    <xf numFmtId="0" fontId="200" fillId="24" borderId="21" applyNumberFormat="0" applyAlignment="0" applyProtection="0"/>
    <xf numFmtId="0" fontId="200" fillId="24" borderId="21" applyNumberFormat="0" applyAlignment="0" applyProtection="0"/>
    <xf numFmtId="0" fontId="200" fillId="24" borderId="21" applyNumberFormat="0" applyAlignment="0" applyProtection="0"/>
    <xf numFmtId="0" fontId="200" fillId="24" borderId="21" applyNumberFormat="0" applyAlignment="0" applyProtection="0"/>
    <xf numFmtId="0" fontId="200" fillId="24" borderId="21" applyNumberFormat="0" applyAlignment="0" applyProtection="0"/>
    <xf numFmtId="0" fontId="200" fillId="24" borderId="21" applyNumberFormat="0" applyAlignment="0" applyProtection="0"/>
    <xf numFmtId="0" fontId="200" fillId="24" borderId="21" applyNumberFormat="0" applyAlignment="0" applyProtection="0"/>
    <xf numFmtId="0" fontId="200" fillId="24" borderId="21" applyNumberFormat="0" applyAlignment="0" applyProtection="0"/>
    <xf numFmtId="0" fontId="200" fillId="24" borderId="21" applyNumberFormat="0" applyAlignment="0" applyProtection="0"/>
    <xf numFmtId="0" fontId="200" fillId="24" borderId="21" applyNumberFormat="0" applyAlignment="0" applyProtection="0"/>
    <xf numFmtId="0" fontId="200" fillId="24" borderId="21" applyNumberFormat="0" applyAlignment="0" applyProtection="0"/>
    <xf numFmtId="0" fontId="200" fillId="24" borderId="21" applyNumberFormat="0" applyAlignment="0" applyProtection="0"/>
    <xf numFmtId="0" fontId="200" fillId="24" borderId="21" applyNumberFormat="0" applyAlignment="0" applyProtection="0"/>
    <xf numFmtId="0" fontId="200" fillId="24" borderId="21" applyNumberFormat="0" applyAlignment="0" applyProtection="0"/>
    <xf numFmtId="0" fontId="200" fillId="24" borderId="21" applyNumberFormat="0" applyAlignment="0" applyProtection="0"/>
    <xf numFmtId="0" fontId="200" fillId="24" borderId="21" applyNumberFormat="0" applyAlignment="0" applyProtection="0"/>
    <xf numFmtId="0" fontId="200" fillId="24" borderId="21" applyNumberFormat="0" applyAlignment="0" applyProtection="0"/>
    <xf numFmtId="0" fontId="200" fillId="24" borderId="21" applyNumberFormat="0" applyAlignment="0" applyProtection="0"/>
    <xf numFmtId="0" fontId="200" fillId="24" borderId="21" applyNumberFormat="0" applyAlignment="0" applyProtection="0"/>
    <xf numFmtId="0" fontId="200" fillId="24" borderId="21" applyNumberFormat="0" applyAlignment="0" applyProtection="0"/>
    <xf numFmtId="0" fontId="200" fillId="24" borderId="21" applyNumberFormat="0" applyAlignment="0" applyProtection="0"/>
    <xf numFmtId="0" fontId="200" fillId="24" borderId="21" applyNumberFormat="0" applyAlignment="0" applyProtection="0"/>
    <xf numFmtId="0" fontId="200" fillId="24" borderId="21" applyNumberFormat="0" applyAlignment="0" applyProtection="0"/>
    <xf numFmtId="0" fontId="200" fillId="24" borderId="21" applyNumberFormat="0" applyAlignment="0" applyProtection="0"/>
    <xf numFmtId="0" fontId="200" fillId="24" borderId="21" applyNumberFormat="0" applyAlignment="0" applyProtection="0"/>
    <xf numFmtId="0" fontId="200" fillId="24" borderId="21" applyNumberFormat="0" applyAlignment="0" applyProtection="0"/>
    <xf numFmtId="0" fontId="200" fillId="24" borderId="21" applyNumberFormat="0" applyAlignment="0" applyProtection="0"/>
    <xf numFmtId="0" fontId="200" fillId="24" borderId="21" applyNumberFormat="0" applyAlignment="0" applyProtection="0"/>
    <xf numFmtId="0" fontId="200" fillId="24" borderId="21" applyNumberFormat="0" applyAlignment="0" applyProtection="0"/>
    <xf numFmtId="0" fontId="200" fillId="24" borderId="21" applyNumberFormat="0" applyAlignment="0" applyProtection="0"/>
    <xf numFmtId="0" fontId="200" fillId="24" borderId="21" applyNumberFormat="0" applyAlignment="0" applyProtection="0"/>
    <xf numFmtId="0" fontId="200" fillId="24" borderId="21" applyNumberFormat="0" applyAlignment="0" applyProtection="0"/>
    <xf numFmtId="0" fontId="200" fillId="24" borderId="21" applyNumberFormat="0" applyAlignment="0" applyProtection="0"/>
    <xf numFmtId="0" fontId="200" fillId="24" borderId="21" applyNumberFormat="0" applyAlignment="0" applyProtection="0"/>
    <xf numFmtId="0" fontId="200" fillId="24" borderId="21" applyNumberFormat="0" applyAlignment="0" applyProtection="0"/>
    <xf numFmtId="0" fontId="200" fillId="24" borderId="21" applyNumberFormat="0" applyAlignment="0" applyProtection="0"/>
    <xf numFmtId="0" fontId="200" fillId="24" borderId="21" applyNumberFormat="0" applyAlignment="0" applyProtection="0"/>
    <xf numFmtId="0" fontId="200" fillId="24" borderId="21" applyNumberFormat="0" applyAlignment="0" applyProtection="0"/>
    <xf numFmtId="0" fontId="200" fillId="24" borderId="21" applyNumberFormat="0" applyAlignment="0" applyProtection="0"/>
    <xf numFmtId="0" fontId="200" fillId="24" borderId="21" applyNumberFormat="0" applyAlignment="0" applyProtection="0"/>
    <xf numFmtId="0" fontId="200" fillId="24" borderId="21" applyNumberFormat="0" applyAlignment="0" applyProtection="0"/>
    <xf numFmtId="0" fontId="200" fillId="24" borderId="21" applyNumberFormat="0" applyAlignment="0" applyProtection="0"/>
    <xf numFmtId="0" fontId="200" fillId="24" borderId="21" applyNumberFormat="0" applyAlignment="0" applyProtection="0"/>
    <xf numFmtId="0" fontId="200" fillId="24" borderId="21" applyNumberFormat="0" applyAlignment="0" applyProtection="0"/>
    <xf numFmtId="0" fontId="200" fillId="24" borderId="21" applyNumberFormat="0" applyAlignment="0" applyProtection="0"/>
    <xf numFmtId="0" fontId="200" fillId="24" borderId="21" applyNumberFormat="0" applyAlignment="0" applyProtection="0"/>
    <xf numFmtId="0" fontId="200" fillId="24" borderId="21" applyNumberFormat="0" applyAlignment="0" applyProtection="0"/>
    <xf numFmtId="0" fontId="200" fillId="24" borderId="21" applyNumberFormat="0" applyAlignment="0" applyProtection="0"/>
    <xf numFmtId="0" fontId="200" fillId="24" borderId="21" applyNumberFormat="0" applyAlignment="0" applyProtection="0"/>
    <xf numFmtId="0" fontId="200" fillId="24" borderId="21" applyNumberFormat="0" applyAlignment="0" applyProtection="0"/>
    <xf numFmtId="0" fontId="200" fillId="24" borderId="21" applyNumberFormat="0" applyAlignment="0" applyProtection="0"/>
    <xf numFmtId="0" fontId="200" fillId="24" borderId="21" applyNumberFormat="0" applyAlignment="0" applyProtection="0"/>
    <xf numFmtId="0" fontId="200" fillId="24" borderId="21" applyNumberFormat="0" applyAlignment="0" applyProtection="0"/>
    <xf numFmtId="0" fontId="200" fillId="24" borderId="21" applyNumberFormat="0" applyAlignment="0" applyProtection="0"/>
    <xf numFmtId="0" fontId="200" fillId="24" borderId="21" applyNumberFormat="0" applyAlignment="0" applyProtection="0"/>
    <xf numFmtId="0" fontId="200" fillId="24" borderId="21" applyNumberFormat="0" applyAlignment="0" applyProtection="0"/>
    <xf numFmtId="0" fontId="200" fillId="24" borderId="21" applyNumberFormat="0" applyAlignment="0" applyProtection="0"/>
    <xf numFmtId="0" fontId="200" fillId="24" borderId="21" applyNumberFormat="0" applyAlignment="0" applyProtection="0"/>
    <xf numFmtId="0" fontId="200" fillId="24" borderId="21" applyNumberFormat="0" applyAlignment="0" applyProtection="0"/>
    <xf numFmtId="0" fontId="200" fillId="24" borderId="21" applyNumberFormat="0" applyAlignment="0" applyProtection="0"/>
    <xf numFmtId="0" fontId="200" fillId="24" borderId="21" applyNumberFormat="0" applyAlignment="0" applyProtection="0"/>
    <xf numFmtId="0" fontId="200" fillId="24" borderId="21" applyNumberFormat="0" applyAlignment="0" applyProtection="0"/>
    <xf numFmtId="0" fontId="200" fillId="24" borderId="21" applyNumberFormat="0" applyAlignment="0" applyProtection="0"/>
    <xf numFmtId="0" fontId="200" fillId="24" borderId="21" applyNumberFormat="0" applyAlignment="0" applyProtection="0"/>
    <xf numFmtId="0" fontId="200" fillId="24" borderId="21" applyNumberFormat="0" applyAlignment="0" applyProtection="0"/>
    <xf numFmtId="0" fontId="200" fillId="24" borderId="21" applyNumberFormat="0" applyAlignment="0" applyProtection="0"/>
    <xf numFmtId="0" fontId="200" fillId="24" borderId="21" applyNumberFormat="0" applyAlignment="0" applyProtection="0"/>
    <xf numFmtId="0" fontId="200" fillId="24" borderId="21" applyNumberFormat="0" applyAlignment="0" applyProtection="0"/>
    <xf numFmtId="0" fontId="200" fillId="24" borderId="21" applyNumberFormat="0" applyAlignment="0" applyProtection="0"/>
    <xf numFmtId="0" fontId="200" fillId="24" borderId="21" applyNumberFormat="0" applyAlignment="0" applyProtection="0"/>
    <xf numFmtId="0" fontId="200" fillId="24" borderId="21" applyNumberFormat="0" applyAlignment="0" applyProtection="0"/>
    <xf numFmtId="0" fontId="200" fillId="24" borderId="21" applyNumberFormat="0" applyAlignment="0" applyProtection="0"/>
    <xf numFmtId="0" fontId="200" fillId="24" borderId="21" applyNumberFormat="0" applyAlignment="0" applyProtection="0"/>
    <xf numFmtId="0" fontId="200" fillId="24" borderId="21" applyNumberFormat="0" applyAlignment="0" applyProtection="0"/>
    <xf numFmtId="0" fontId="200" fillId="24" borderId="21" applyNumberFormat="0" applyAlignment="0" applyProtection="0"/>
    <xf numFmtId="0" fontId="200" fillId="24" borderId="21" applyNumberFormat="0" applyAlignment="0" applyProtection="0"/>
    <xf numFmtId="0" fontId="200" fillId="24" borderId="21" applyNumberFormat="0" applyAlignment="0" applyProtection="0"/>
    <xf numFmtId="0" fontId="200" fillId="24" borderId="21" applyNumberFormat="0" applyAlignment="0" applyProtection="0"/>
    <xf numFmtId="0" fontId="200" fillId="24" borderId="21" applyNumberFormat="0" applyAlignment="0" applyProtection="0"/>
    <xf numFmtId="0" fontId="200" fillId="24" borderId="21" applyNumberFormat="0" applyAlignment="0" applyProtection="0"/>
    <xf numFmtId="0" fontId="200" fillId="24" borderId="21" applyNumberFormat="0" applyAlignment="0" applyProtection="0"/>
    <xf numFmtId="0" fontId="200" fillId="24" borderId="21" applyNumberFormat="0" applyAlignment="0" applyProtection="0"/>
    <xf numFmtId="0" fontId="200" fillId="24" borderId="21" applyNumberFormat="0" applyAlignment="0" applyProtection="0"/>
    <xf numFmtId="0" fontId="200" fillId="24" borderId="21" applyNumberFormat="0" applyAlignment="0" applyProtection="0"/>
    <xf numFmtId="0" fontId="200" fillId="24" borderId="21" applyNumberFormat="0" applyAlignment="0" applyProtection="0"/>
    <xf numFmtId="0" fontId="200" fillId="24" borderId="21" applyNumberFormat="0" applyAlignment="0" applyProtection="0"/>
    <xf numFmtId="0" fontId="200" fillId="24" borderId="21" applyNumberFormat="0" applyAlignment="0" applyProtection="0"/>
    <xf numFmtId="0" fontId="200" fillId="24" borderId="21" applyNumberFormat="0" applyAlignment="0" applyProtection="0"/>
    <xf numFmtId="0" fontId="200" fillId="24" borderId="21" applyNumberFormat="0" applyAlignment="0" applyProtection="0"/>
    <xf numFmtId="0" fontId="200" fillId="24" borderId="21" applyNumberFormat="0" applyAlignment="0" applyProtection="0"/>
    <xf numFmtId="0" fontId="200" fillId="24" borderId="21" applyNumberFormat="0" applyAlignment="0" applyProtection="0"/>
    <xf numFmtId="0" fontId="200" fillId="24" borderId="21" applyNumberFormat="0" applyAlignment="0" applyProtection="0"/>
    <xf numFmtId="0" fontId="200" fillId="24" borderId="21" applyNumberFormat="0" applyAlignment="0" applyProtection="0"/>
    <xf numFmtId="0" fontId="200" fillId="24" borderId="21" applyNumberFormat="0" applyAlignment="0" applyProtection="0"/>
    <xf numFmtId="0" fontId="200" fillId="24" borderId="21" applyNumberFormat="0" applyAlignment="0" applyProtection="0"/>
    <xf numFmtId="0" fontId="200" fillId="24" borderId="21" applyNumberFormat="0" applyAlignment="0" applyProtection="0"/>
    <xf numFmtId="0" fontId="200" fillId="24" borderId="21" applyNumberFormat="0" applyAlignment="0" applyProtection="0"/>
    <xf numFmtId="0" fontId="200" fillId="24" borderId="21" applyNumberFormat="0" applyAlignment="0" applyProtection="0"/>
    <xf numFmtId="0" fontId="200" fillId="24" borderId="21" applyNumberFormat="0" applyAlignment="0" applyProtection="0"/>
    <xf numFmtId="0" fontId="200" fillId="24" borderId="21" applyNumberFormat="0" applyAlignment="0" applyProtection="0"/>
    <xf numFmtId="0" fontId="200" fillId="24" borderId="21" applyNumberFormat="0" applyAlignment="0" applyProtection="0"/>
    <xf numFmtId="0" fontId="200" fillId="24" borderId="21" applyNumberFormat="0" applyAlignment="0" applyProtection="0"/>
    <xf numFmtId="0" fontId="200" fillId="24" borderId="21" applyNumberFormat="0" applyAlignment="0" applyProtection="0"/>
    <xf numFmtId="0" fontId="200" fillId="24" borderId="21" applyNumberFormat="0" applyAlignment="0" applyProtection="0"/>
    <xf numFmtId="0" fontId="200" fillId="24" borderId="21" applyNumberFormat="0" applyAlignment="0" applyProtection="0"/>
    <xf numFmtId="0" fontId="200" fillId="24" borderId="21" applyNumberFormat="0" applyAlignment="0" applyProtection="0"/>
    <xf numFmtId="0" fontId="200" fillId="24" borderId="21" applyNumberFormat="0" applyAlignment="0" applyProtection="0"/>
    <xf numFmtId="0" fontId="200" fillId="24" borderId="21" applyNumberFormat="0" applyAlignment="0" applyProtection="0"/>
    <xf numFmtId="0" fontId="200" fillId="24" borderId="21" applyNumberFormat="0" applyAlignment="0" applyProtection="0"/>
    <xf numFmtId="0" fontId="200" fillId="24" borderId="21" applyNumberFormat="0" applyAlignment="0" applyProtection="0"/>
    <xf numFmtId="0" fontId="200" fillId="24" borderId="21" applyNumberFormat="0" applyAlignment="0" applyProtection="0"/>
    <xf numFmtId="0" fontId="200" fillId="24" borderId="21" applyNumberFormat="0" applyAlignment="0" applyProtection="0"/>
    <xf numFmtId="0" fontId="200" fillId="24" borderId="21" applyNumberFormat="0" applyAlignment="0" applyProtection="0"/>
    <xf numFmtId="0" fontId="200" fillId="24" borderId="21" applyNumberFormat="0" applyAlignment="0" applyProtection="0"/>
    <xf numFmtId="0" fontId="200" fillId="24" borderId="21" applyNumberFormat="0" applyAlignment="0" applyProtection="0"/>
    <xf numFmtId="0" fontId="200" fillId="24" borderId="21" applyNumberFormat="0" applyAlignment="0" applyProtection="0"/>
    <xf numFmtId="0" fontId="200" fillId="24" borderId="21" applyNumberFormat="0" applyAlignment="0" applyProtection="0"/>
    <xf numFmtId="0" fontId="200" fillId="24" borderId="21" applyNumberFormat="0" applyAlignment="0" applyProtection="0"/>
    <xf numFmtId="0" fontId="200" fillId="24" borderId="21" applyNumberFormat="0" applyAlignment="0" applyProtection="0"/>
    <xf numFmtId="0" fontId="200" fillId="24" borderId="21" applyNumberFormat="0" applyAlignment="0" applyProtection="0"/>
    <xf numFmtId="0" fontId="200" fillId="24" borderId="21" applyNumberFormat="0" applyAlignment="0" applyProtection="0"/>
    <xf numFmtId="0" fontId="200" fillId="24" borderId="21" applyNumberFormat="0" applyAlignment="0" applyProtection="0"/>
    <xf numFmtId="0" fontId="200" fillId="24" borderId="21" applyNumberFormat="0" applyAlignment="0" applyProtection="0"/>
    <xf numFmtId="0" fontId="200" fillId="24" borderId="21" applyNumberFormat="0" applyAlignment="0" applyProtection="0"/>
    <xf numFmtId="0" fontId="200" fillId="24" borderId="21" applyNumberFormat="0" applyAlignment="0" applyProtection="0"/>
    <xf numFmtId="0" fontId="200" fillId="24" borderId="21" applyNumberFormat="0" applyAlignment="0" applyProtection="0"/>
    <xf numFmtId="0" fontId="200" fillId="24" borderId="21" applyNumberFormat="0" applyAlignment="0" applyProtection="0"/>
    <xf numFmtId="0" fontId="200" fillId="24" borderId="21" applyNumberFormat="0" applyAlignment="0" applyProtection="0"/>
    <xf numFmtId="0" fontId="200" fillId="24" borderId="21" applyNumberFormat="0" applyAlignment="0" applyProtection="0"/>
    <xf numFmtId="0" fontId="200" fillId="24" borderId="21" applyNumberFormat="0" applyAlignment="0" applyProtection="0"/>
    <xf numFmtId="0" fontId="200" fillId="24" borderId="21" applyNumberFormat="0" applyAlignment="0" applyProtection="0"/>
    <xf numFmtId="0" fontId="200" fillId="24" borderId="21" applyNumberFormat="0" applyAlignment="0" applyProtection="0"/>
    <xf numFmtId="0" fontId="200" fillId="24" borderId="21" applyNumberFormat="0" applyAlignment="0" applyProtection="0"/>
    <xf numFmtId="0" fontId="200" fillId="24" borderId="21" applyNumberFormat="0" applyAlignment="0" applyProtection="0"/>
    <xf numFmtId="0" fontId="200" fillId="24" borderId="21" applyNumberFormat="0" applyAlignment="0" applyProtection="0"/>
    <xf numFmtId="0" fontId="200" fillId="24" borderId="21" applyNumberFormat="0" applyAlignment="0" applyProtection="0"/>
    <xf numFmtId="3" fontId="22" fillId="0" borderId="0"/>
    <xf numFmtId="0" fontId="200" fillId="24" borderId="21" applyNumberFormat="0" applyAlignment="0" applyProtection="0"/>
    <xf numFmtId="0" fontId="200" fillId="24" borderId="21" applyNumberFormat="0" applyAlignment="0" applyProtection="0"/>
    <xf numFmtId="0" fontId="200" fillId="24" borderId="21" applyNumberFormat="0" applyAlignment="0" applyProtection="0"/>
    <xf numFmtId="0" fontId="200" fillId="24" borderId="21" applyNumberFormat="0" applyAlignment="0" applyProtection="0"/>
    <xf numFmtId="0" fontId="200" fillId="24" borderId="21" applyNumberFormat="0" applyAlignment="0" applyProtection="0"/>
    <xf numFmtId="0" fontId="200" fillId="24" borderId="21" applyNumberFormat="0" applyAlignment="0" applyProtection="0"/>
    <xf numFmtId="0" fontId="200" fillId="24" borderId="21" applyNumberFormat="0" applyAlignment="0" applyProtection="0"/>
    <xf numFmtId="0" fontId="200" fillId="24" borderId="21" applyNumberFormat="0" applyAlignment="0" applyProtection="0"/>
    <xf numFmtId="0" fontId="200" fillId="24" borderId="21" applyNumberFormat="0" applyAlignment="0" applyProtection="0"/>
    <xf numFmtId="0" fontId="200" fillId="24" borderId="21" applyNumberFormat="0" applyAlignment="0" applyProtection="0"/>
    <xf numFmtId="0" fontId="200" fillId="24" borderId="21" applyNumberFormat="0" applyAlignment="0" applyProtection="0"/>
    <xf numFmtId="0" fontId="200" fillId="24" borderId="21" applyNumberFormat="0" applyAlignment="0" applyProtection="0"/>
    <xf numFmtId="0" fontId="200" fillId="24" borderId="21" applyNumberFormat="0" applyAlignment="0" applyProtection="0"/>
    <xf numFmtId="0" fontId="200" fillId="24" borderId="21" applyNumberFormat="0" applyAlignment="0" applyProtection="0"/>
    <xf numFmtId="0" fontId="200" fillId="24" borderId="21" applyNumberFormat="0" applyAlignment="0" applyProtection="0"/>
    <xf numFmtId="0" fontId="200" fillId="24" borderId="21" applyNumberFormat="0" applyAlignment="0" applyProtection="0"/>
    <xf numFmtId="0" fontId="200" fillId="24" borderId="21" applyNumberFormat="0" applyAlignment="0" applyProtection="0"/>
    <xf numFmtId="0" fontId="200" fillId="24" borderId="21" applyNumberFormat="0" applyAlignment="0" applyProtection="0"/>
    <xf numFmtId="0" fontId="200" fillId="24" borderId="21" applyNumberFormat="0" applyAlignment="0" applyProtection="0"/>
    <xf numFmtId="0" fontId="200" fillId="24" borderId="21" applyNumberFormat="0" applyAlignment="0" applyProtection="0"/>
    <xf numFmtId="0" fontId="200" fillId="24" borderId="21" applyNumberFormat="0" applyAlignment="0" applyProtection="0"/>
    <xf numFmtId="0" fontId="200" fillId="24" borderId="21" applyNumberFormat="0" applyAlignment="0" applyProtection="0"/>
    <xf numFmtId="0" fontId="200" fillId="24" borderId="21" applyNumberFormat="0" applyAlignment="0" applyProtection="0"/>
    <xf numFmtId="0" fontId="200" fillId="24" borderId="21" applyNumberFormat="0" applyAlignment="0" applyProtection="0"/>
    <xf numFmtId="0" fontId="200" fillId="24" borderId="21" applyNumberFormat="0" applyAlignment="0" applyProtection="0"/>
    <xf numFmtId="0" fontId="200" fillId="24" borderId="21" applyNumberFormat="0" applyAlignment="0" applyProtection="0"/>
    <xf numFmtId="0" fontId="200" fillId="24" borderId="21" applyNumberFormat="0" applyAlignment="0" applyProtection="0"/>
    <xf numFmtId="0" fontId="200" fillId="24" borderId="21" applyNumberFormat="0" applyAlignment="0" applyProtection="0"/>
    <xf numFmtId="0" fontId="200" fillId="24" borderId="21" applyNumberFormat="0" applyAlignment="0" applyProtection="0"/>
    <xf numFmtId="0" fontId="200" fillId="24" borderId="21" applyNumberFormat="0" applyAlignment="0" applyProtection="0"/>
    <xf numFmtId="0" fontId="200" fillId="24" borderId="21" applyNumberFormat="0" applyAlignment="0" applyProtection="0"/>
    <xf numFmtId="0" fontId="200" fillId="24" borderId="21" applyNumberFormat="0" applyAlignment="0" applyProtection="0"/>
    <xf numFmtId="0" fontId="200" fillId="24" borderId="21" applyNumberFormat="0" applyAlignment="0" applyProtection="0"/>
    <xf numFmtId="0" fontId="200" fillId="24" borderId="21" applyNumberFormat="0" applyAlignment="0" applyProtection="0"/>
    <xf numFmtId="0" fontId="200" fillId="24" borderId="21" applyNumberFormat="0" applyAlignment="0" applyProtection="0"/>
    <xf numFmtId="0" fontId="200" fillId="24" borderId="21" applyNumberFormat="0" applyAlignment="0" applyProtection="0"/>
    <xf numFmtId="0" fontId="200" fillId="24" borderId="21" applyNumberFormat="0" applyAlignment="0" applyProtection="0"/>
    <xf numFmtId="0" fontId="200" fillId="24" borderId="21" applyNumberFormat="0" applyAlignment="0" applyProtection="0"/>
    <xf numFmtId="0" fontId="200" fillId="24" borderId="21" applyNumberFormat="0" applyAlignment="0" applyProtection="0"/>
    <xf numFmtId="0" fontId="200" fillId="24" borderId="21" applyNumberFormat="0" applyAlignment="0" applyProtection="0"/>
    <xf numFmtId="0" fontId="200" fillId="24" borderId="21" applyNumberFormat="0" applyAlignment="0" applyProtection="0"/>
    <xf numFmtId="176" fontId="201" fillId="67" borderId="22" applyNumberFormat="0" applyAlignment="0" applyProtection="0"/>
    <xf numFmtId="176" fontId="201" fillId="67" borderId="22" applyNumberFormat="0" applyAlignment="0" applyProtection="0"/>
    <xf numFmtId="0" fontId="200" fillId="24" borderId="21" applyNumberFormat="0" applyAlignment="0" applyProtection="0"/>
    <xf numFmtId="0" fontId="200" fillId="24" borderId="21" applyNumberFormat="0" applyAlignment="0" applyProtection="0"/>
    <xf numFmtId="0" fontId="200" fillId="24" borderId="21" applyNumberFormat="0" applyAlignment="0" applyProtection="0"/>
    <xf numFmtId="0" fontId="200" fillId="24" borderId="21" applyNumberFormat="0" applyAlignment="0" applyProtection="0"/>
    <xf numFmtId="0" fontId="200" fillId="24" borderId="21" applyNumberFormat="0" applyAlignment="0" applyProtection="0"/>
    <xf numFmtId="0" fontId="200" fillId="24" borderId="21" applyNumberFormat="0" applyAlignment="0" applyProtection="0"/>
    <xf numFmtId="176" fontId="201" fillId="67" borderId="22" applyNumberFormat="0" applyAlignment="0" applyProtection="0"/>
    <xf numFmtId="176" fontId="201" fillId="67" borderId="22" applyNumberFormat="0" applyAlignment="0" applyProtection="0"/>
    <xf numFmtId="176" fontId="201" fillId="67" borderId="22" applyNumberFormat="0" applyAlignment="0" applyProtection="0"/>
    <xf numFmtId="176" fontId="201" fillId="67" borderId="22" applyNumberFormat="0" applyAlignment="0" applyProtection="0"/>
    <xf numFmtId="0" fontId="200" fillId="24" borderId="21" applyNumberFormat="0" applyAlignment="0" applyProtection="0"/>
    <xf numFmtId="0" fontId="200" fillId="24" borderId="21" applyNumberFormat="0" applyAlignment="0" applyProtection="0"/>
    <xf numFmtId="0" fontId="200" fillId="24" borderId="21" applyNumberFormat="0" applyAlignment="0" applyProtection="0"/>
    <xf numFmtId="0" fontId="200" fillId="24" borderId="21" applyNumberFormat="0" applyAlignment="0" applyProtection="0"/>
    <xf numFmtId="0" fontId="200" fillId="24" borderId="21" applyNumberFormat="0" applyAlignment="0" applyProtection="0"/>
    <xf numFmtId="0" fontId="200" fillId="24" borderId="21" applyNumberFormat="0" applyAlignment="0" applyProtection="0"/>
    <xf numFmtId="0" fontId="200" fillId="24" borderId="21" applyNumberFormat="0" applyAlignment="0" applyProtection="0"/>
    <xf numFmtId="0" fontId="200" fillId="24" borderId="21" applyNumberFormat="0" applyAlignment="0" applyProtection="0"/>
    <xf numFmtId="0" fontId="200" fillId="24" borderId="21" applyNumberFormat="0" applyAlignment="0" applyProtection="0"/>
    <xf numFmtId="0" fontId="200" fillId="24" borderId="21" applyNumberFormat="0" applyAlignment="0" applyProtection="0"/>
    <xf numFmtId="0" fontId="200" fillId="24" borderId="21" applyNumberFormat="0" applyAlignment="0" applyProtection="0"/>
    <xf numFmtId="176" fontId="201" fillId="67" borderId="22" applyNumberFormat="0" applyAlignment="0" applyProtection="0"/>
    <xf numFmtId="176" fontId="201" fillId="67" borderId="22" applyNumberFormat="0" applyAlignment="0" applyProtection="0"/>
    <xf numFmtId="176" fontId="201" fillId="67" borderId="22" applyNumberFormat="0" applyAlignment="0" applyProtection="0"/>
    <xf numFmtId="176" fontId="201" fillId="67" borderId="22" applyNumberFormat="0" applyAlignment="0" applyProtection="0"/>
    <xf numFmtId="0" fontId="200" fillId="24" borderId="21" applyNumberFormat="0" applyAlignment="0" applyProtection="0"/>
    <xf numFmtId="0" fontId="200" fillId="24" borderId="21" applyNumberFormat="0" applyAlignment="0" applyProtection="0"/>
    <xf numFmtId="0" fontId="200" fillId="24" borderId="21" applyNumberFormat="0" applyAlignment="0" applyProtection="0"/>
    <xf numFmtId="0" fontId="200" fillId="24" borderId="21" applyNumberFormat="0" applyAlignment="0" applyProtection="0"/>
    <xf numFmtId="0" fontId="200" fillId="24" borderId="21" applyNumberFormat="0" applyAlignment="0" applyProtection="0"/>
    <xf numFmtId="0" fontId="200" fillId="24" borderId="21" applyNumberFormat="0" applyAlignment="0" applyProtection="0"/>
    <xf numFmtId="0" fontId="200" fillId="24" borderId="21" applyNumberFormat="0" applyAlignment="0" applyProtection="0"/>
    <xf numFmtId="0" fontId="200" fillId="24" borderId="21" applyNumberFormat="0" applyAlignment="0" applyProtection="0"/>
    <xf numFmtId="0" fontId="200" fillId="24" borderId="21" applyNumberFormat="0" applyAlignment="0" applyProtection="0"/>
    <xf numFmtId="0" fontId="200" fillId="24" borderId="21" applyNumberFormat="0" applyAlignment="0" applyProtection="0"/>
    <xf numFmtId="0" fontId="200" fillId="24" borderId="21" applyNumberFormat="0" applyAlignment="0" applyProtection="0"/>
    <xf numFmtId="0" fontId="200" fillId="24" borderId="21" applyNumberFormat="0" applyAlignment="0" applyProtection="0"/>
    <xf numFmtId="0" fontId="200" fillId="24" borderId="21" applyNumberFormat="0" applyAlignment="0" applyProtection="0"/>
    <xf numFmtId="0" fontId="200" fillId="24" borderId="21" applyNumberFormat="0" applyAlignment="0" applyProtection="0"/>
    <xf numFmtId="0" fontId="200" fillId="24" borderId="21" applyNumberFormat="0" applyAlignment="0" applyProtection="0"/>
    <xf numFmtId="0" fontId="200" fillId="24" borderId="21" applyNumberFormat="0" applyAlignment="0" applyProtection="0"/>
    <xf numFmtId="0" fontId="200" fillId="24" borderId="21" applyNumberFormat="0" applyAlignment="0" applyProtection="0"/>
    <xf numFmtId="0" fontId="200" fillId="24" borderId="21" applyNumberFormat="0" applyAlignment="0" applyProtection="0"/>
    <xf numFmtId="0" fontId="200" fillId="24" borderId="21" applyNumberFormat="0" applyAlignment="0" applyProtection="0"/>
    <xf numFmtId="0" fontId="200" fillId="24" borderId="21" applyNumberFormat="0" applyAlignment="0" applyProtection="0"/>
    <xf numFmtId="0" fontId="200" fillId="24" borderId="21" applyNumberFormat="0" applyAlignment="0" applyProtection="0"/>
    <xf numFmtId="0" fontId="200" fillId="24" borderId="21" applyNumberFormat="0" applyAlignment="0" applyProtection="0"/>
    <xf numFmtId="0" fontId="200" fillId="24" borderId="21" applyNumberFormat="0" applyAlignment="0" applyProtection="0"/>
    <xf numFmtId="0" fontId="200" fillId="24" borderId="21" applyNumberFormat="0" applyAlignment="0" applyProtection="0"/>
    <xf numFmtId="0" fontId="200" fillId="24" borderId="21" applyNumberFormat="0" applyAlignment="0" applyProtection="0"/>
    <xf numFmtId="0" fontId="200" fillId="24" borderId="21" applyNumberFormat="0" applyAlignment="0" applyProtection="0"/>
    <xf numFmtId="176" fontId="31" fillId="0" borderId="0"/>
    <xf numFmtId="0" fontId="200" fillId="24" borderId="21" applyNumberFormat="0" applyAlignment="0" applyProtection="0"/>
    <xf numFmtId="0" fontId="200" fillId="24" borderId="21" applyNumberFormat="0" applyAlignment="0" applyProtection="0"/>
    <xf numFmtId="0" fontId="200" fillId="24" borderId="21" applyNumberFormat="0" applyAlignment="0" applyProtection="0"/>
    <xf numFmtId="0" fontId="200" fillId="24" borderId="21" applyNumberFormat="0" applyAlignment="0" applyProtection="0"/>
    <xf numFmtId="0" fontId="200" fillId="24" borderId="21" applyNumberFormat="0" applyAlignment="0" applyProtection="0"/>
    <xf numFmtId="0" fontId="200" fillId="24" borderId="21" applyNumberFormat="0" applyAlignment="0" applyProtection="0"/>
    <xf numFmtId="0" fontId="200" fillId="24" borderId="21" applyNumberFormat="0" applyAlignment="0" applyProtection="0"/>
    <xf numFmtId="0" fontId="200" fillId="24" borderId="21" applyNumberFormat="0" applyAlignment="0" applyProtection="0"/>
    <xf numFmtId="0" fontId="200" fillId="24" borderId="21" applyNumberFormat="0" applyAlignment="0" applyProtection="0"/>
    <xf numFmtId="0" fontId="200" fillId="24" borderId="21" applyNumberFormat="0" applyAlignment="0" applyProtection="0"/>
    <xf numFmtId="0" fontId="200" fillId="24" borderId="21" applyNumberFormat="0" applyAlignment="0" applyProtection="0"/>
    <xf numFmtId="0" fontId="200" fillId="24" borderId="21" applyNumberFormat="0" applyAlignment="0" applyProtection="0"/>
    <xf numFmtId="0" fontId="200" fillId="24" borderId="21" applyNumberFormat="0" applyAlignment="0" applyProtection="0"/>
    <xf numFmtId="0" fontId="200" fillId="24" borderId="21" applyNumberFormat="0" applyAlignment="0" applyProtection="0"/>
    <xf numFmtId="0" fontId="200" fillId="24" borderId="21" applyNumberFormat="0" applyAlignment="0" applyProtection="0"/>
    <xf numFmtId="0" fontId="200" fillId="24" borderId="21" applyNumberFormat="0" applyAlignment="0" applyProtection="0"/>
    <xf numFmtId="0" fontId="200" fillId="24" borderId="21" applyNumberFormat="0" applyAlignment="0" applyProtection="0"/>
    <xf numFmtId="0" fontId="200" fillId="24" borderId="21" applyNumberFormat="0" applyAlignment="0" applyProtection="0"/>
    <xf numFmtId="0" fontId="200" fillId="24" borderId="21" applyNumberFormat="0" applyAlignment="0" applyProtection="0"/>
    <xf numFmtId="0" fontId="200" fillId="24" borderId="21" applyNumberFormat="0" applyAlignment="0" applyProtection="0"/>
    <xf numFmtId="0" fontId="200" fillId="24" borderId="21" applyNumberFormat="0" applyAlignment="0" applyProtection="0"/>
    <xf numFmtId="0" fontId="200" fillId="24" borderId="21" applyNumberFormat="0" applyAlignment="0" applyProtection="0"/>
    <xf numFmtId="0" fontId="200" fillId="24" borderId="21" applyNumberFormat="0" applyAlignment="0" applyProtection="0"/>
    <xf numFmtId="0" fontId="200" fillId="24" borderId="21" applyNumberFormat="0" applyAlignment="0" applyProtection="0"/>
    <xf numFmtId="0" fontId="200" fillId="24" borderId="21" applyNumberFormat="0" applyAlignment="0" applyProtection="0"/>
    <xf numFmtId="0" fontId="200" fillId="24" borderId="21" applyNumberFormat="0" applyAlignment="0" applyProtection="0"/>
    <xf numFmtId="0" fontId="200" fillId="24" borderId="21" applyNumberFormat="0" applyAlignment="0" applyProtection="0"/>
    <xf numFmtId="0" fontId="200" fillId="24" borderId="21" applyNumberFormat="0" applyAlignment="0" applyProtection="0"/>
    <xf numFmtId="0" fontId="200" fillId="24" borderId="21" applyNumberFormat="0" applyAlignment="0" applyProtection="0"/>
    <xf numFmtId="0" fontId="200" fillId="24" borderId="21" applyNumberFormat="0" applyAlignment="0" applyProtection="0"/>
    <xf numFmtId="0" fontId="200" fillId="24" borderId="21" applyNumberFormat="0" applyAlignment="0" applyProtection="0"/>
    <xf numFmtId="0" fontId="200" fillId="24" borderId="21" applyNumberFormat="0" applyAlignment="0" applyProtection="0"/>
    <xf numFmtId="0" fontId="200" fillId="24" borderId="21" applyNumberFormat="0" applyAlignment="0" applyProtection="0"/>
    <xf numFmtId="0" fontId="200" fillId="24" borderId="21" applyNumberFormat="0" applyAlignment="0" applyProtection="0"/>
    <xf numFmtId="0" fontId="200" fillId="24" borderId="21" applyNumberFormat="0" applyAlignment="0" applyProtection="0"/>
    <xf numFmtId="0" fontId="200" fillId="24" borderId="21" applyNumberFormat="0" applyAlignment="0" applyProtection="0"/>
    <xf numFmtId="0" fontId="200" fillId="24" borderId="21" applyNumberFormat="0" applyAlignment="0" applyProtection="0"/>
    <xf numFmtId="0" fontId="200" fillId="24" borderId="21" applyNumberFormat="0" applyAlignment="0" applyProtection="0"/>
    <xf numFmtId="0" fontId="200" fillId="24" borderId="21" applyNumberFormat="0" applyAlignment="0" applyProtection="0"/>
    <xf numFmtId="0" fontId="200" fillId="24" borderId="21" applyNumberFormat="0" applyAlignment="0" applyProtection="0"/>
    <xf numFmtId="0" fontId="200" fillId="24" borderId="21" applyNumberFormat="0" applyAlignment="0" applyProtection="0"/>
    <xf numFmtId="0" fontId="200" fillId="24" borderId="21" applyNumberFormat="0" applyAlignment="0" applyProtection="0"/>
    <xf numFmtId="0" fontId="200" fillId="24" borderId="21" applyNumberFormat="0" applyAlignment="0" applyProtection="0"/>
    <xf numFmtId="0" fontId="200" fillId="24" borderId="21" applyNumberFormat="0" applyAlignment="0" applyProtection="0"/>
    <xf numFmtId="0" fontId="200" fillId="24" borderId="21" applyNumberFormat="0" applyAlignment="0" applyProtection="0"/>
    <xf numFmtId="0" fontId="200" fillId="24" borderId="21" applyNumberFormat="0" applyAlignment="0" applyProtection="0"/>
    <xf numFmtId="0" fontId="200" fillId="24" borderId="21" applyNumberFormat="0" applyAlignment="0" applyProtection="0"/>
    <xf numFmtId="0" fontId="200" fillId="24" borderId="21" applyNumberFormat="0" applyAlignment="0" applyProtection="0"/>
    <xf numFmtId="0" fontId="200" fillId="24" borderId="21" applyNumberFormat="0" applyAlignment="0" applyProtection="0"/>
    <xf numFmtId="0" fontId="200" fillId="24" borderId="21" applyNumberFormat="0" applyAlignment="0" applyProtection="0"/>
    <xf numFmtId="0" fontId="200" fillId="24" borderId="21" applyNumberFormat="0" applyAlignment="0" applyProtection="0"/>
    <xf numFmtId="0" fontId="200" fillId="24" borderId="21" applyNumberFormat="0" applyAlignment="0" applyProtection="0"/>
    <xf numFmtId="0" fontId="200" fillId="24" borderId="21" applyNumberFormat="0" applyAlignment="0" applyProtection="0"/>
    <xf numFmtId="0" fontId="200" fillId="24" borderId="21" applyNumberFormat="0" applyAlignment="0" applyProtection="0"/>
    <xf numFmtId="0" fontId="200" fillId="24" borderId="21" applyNumberFormat="0" applyAlignment="0" applyProtection="0"/>
    <xf numFmtId="0" fontId="200" fillId="24" borderId="21" applyNumberFormat="0" applyAlignment="0" applyProtection="0"/>
    <xf numFmtId="0" fontId="200" fillId="24" borderId="21" applyNumberFormat="0" applyAlignment="0" applyProtection="0"/>
    <xf numFmtId="0" fontId="200" fillId="24" borderId="21" applyNumberFormat="0" applyAlignment="0" applyProtection="0"/>
    <xf numFmtId="0" fontId="200" fillId="24" borderId="21" applyNumberFormat="0" applyAlignment="0" applyProtection="0"/>
    <xf numFmtId="0" fontId="200" fillId="24" borderId="21" applyNumberFormat="0" applyAlignment="0" applyProtection="0"/>
    <xf numFmtId="0" fontId="200" fillId="24" borderId="21" applyNumberFormat="0" applyAlignment="0" applyProtection="0"/>
    <xf numFmtId="0" fontId="200" fillId="24" borderId="21" applyNumberFormat="0" applyAlignment="0" applyProtection="0"/>
    <xf numFmtId="0" fontId="200" fillId="24" borderId="21" applyNumberFormat="0" applyAlignment="0" applyProtection="0"/>
    <xf numFmtId="0" fontId="200" fillId="24" borderId="21" applyNumberFormat="0" applyAlignment="0" applyProtection="0"/>
    <xf numFmtId="0" fontId="200" fillId="24" borderId="21" applyNumberFormat="0" applyAlignment="0" applyProtection="0"/>
    <xf numFmtId="0" fontId="200" fillId="24" borderId="21" applyNumberFormat="0" applyAlignment="0" applyProtection="0"/>
    <xf numFmtId="0" fontId="200" fillId="24" borderId="21" applyNumberFormat="0" applyAlignment="0" applyProtection="0"/>
    <xf numFmtId="0" fontId="200" fillId="24" borderId="21" applyNumberFormat="0" applyAlignment="0" applyProtection="0"/>
    <xf numFmtId="0" fontId="200" fillId="24" borderId="21" applyNumberFormat="0" applyAlignment="0" applyProtection="0"/>
    <xf numFmtId="0" fontId="200" fillId="24" borderId="21" applyNumberFormat="0" applyAlignment="0" applyProtection="0"/>
    <xf numFmtId="0" fontId="200" fillId="24" borderId="21" applyNumberFormat="0" applyAlignment="0" applyProtection="0"/>
    <xf numFmtId="0" fontId="200" fillId="24" borderId="21" applyNumberFormat="0" applyAlignment="0" applyProtection="0"/>
    <xf numFmtId="0" fontId="200" fillId="24" borderId="21" applyNumberFormat="0" applyAlignment="0" applyProtection="0"/>
    <xf numFmtId="0" fontId="200" fillId="24" borderId="21" applyNumberFormat="0" applyAlignment="0" applyProtection="0"/>
    <xf numFmtId="0" fontId="200" fillId="24" borderId="21" applyNumberFormat="0" applyAlignment="0" applyProtection="0"/>
    <xf numFmtId="0" fontId="200" fillId="24" borderId="21" applyNumberFormat="0" applyAlignment="0" applyProtection="0"/>
    <xf numFmtId="0" fontId="200" fillId="24" borderId="21" applyNumberFormat="0" applyAlignment="0" applyProtection="0"/>
    <xf numFmtId="0" fontId="200" fillId="24" borderId="21" applyNumberFormat="0" applyAlignment="0" applyProtection="0"/>
    <xf numFmtId="0" fontId="200" fillId="24" borderId="21" applyNumberFormat="0" applyAlignment="0" applyProtection="0"/>
    <xf numFmtId="0" fontId="200" fillId="24" borderId="21" applyNumberFormat="0" applyAlignment="0" applyProtection="0"/>
    <xf numFmtId="0" fontId="200" fillId="24" borderId="21" applyNumberFormat="0" applyAlignment="0" applyProtection="0"/>
    <xf numFmtId="0" fontId="200" fillId="24" borderId="21" applyNumberFormat="0" applyAlignment="0" applyProtection="0"/>
    <xf numFmtId="0" fontId="200" fillId="24" borderId="21" applyNumberFormat="0" applyAlignment="0" applyProtection="0"/>
    <xf numFmtId="0" fontId="200" fillId="24" borderId="21" applyNumberFormat="0" applyAlignment="0" applyProtection="0"/>
    <xf numFmtId="0" fontId="200" fillId="24" borderId="21" applyNumberFormat="0" applyAlignment="0" applyProtection="0"/>
    <xf numFmtId="0" fontId="200" fillId="24" borderId="21" applyNumberFormat="0" applyAlignment="0" applyProtection="0"/>
    <xf numFmtId="0" fontId="200" fillId="24" borderId="21" applyNumberFormat="0" applyAlignment="0" applyProtection="0"/>
    <xf numFmtId="0" fontId="200" fillId="24" borderId="21" applyNumberFormat="0" applyAlignment="0" applyProtection="0"/>
    <xf numFmtId="0" fontId="200" fillId="24" borderId="21" applyNumberFormat="0" applyAlignment="0" applyProtection="0"/>
    <xf numFmtId="0" fontId="200" fillId="24" borderId="21" applyNumberFormat="0" applyAlignment="0" applyProtection="0"/>
    <xf numFmtId="0" fontId="200" fillId="24" borderId="21" applyNumberFormat="0" applyAlignment="0" applyProtection="0"/>
    <xf numFmtId="0" fontId="200" fillId="24" borderId="21" applyNumberFormat="0" applyAlignment="0" applyProtection="0"/>
    <xf numFmtId="0" fontId="200" fillId="24" borderId="21" applyNumberFormat="0" applyAlignment="0" applyProtection="0"/>
    <xf numFmtId="0" fontId="200" fillId="24" borderId="21" applyNumberFormat="0" applyAlignment="0" applyProtection="0"/>
    <xf numFmtId="0" fontId="200" fillId="24" borderId="21" applyNumberFormat="0" applyAlignment="0" applyProtection="0"/>
    <xf numFmtId="0" fontId="200" fillId="24" borderId="21" applyNumberFormat="0" applyAlignment="0" applyProtection="0"/>
    <xf numFmtId="0" fontId="200" fillId="24" borderId="21" applyNumberFormat="0" applyAlignment="0" applyProtection="0"/>
    <xf numFmtId="0" fontId="200" fillId="24" borderId="21" applyNumberFormat="0" applyAlignment="0" applyProtection="0"/>
    <xf numFmtId="0" fontId="200" fillId="24" borderId="21" applyNumberFormat="0" applyAlignment="0" applyProtection="0"/>
    <xf numFmtId="0" fontId="200" fillId="24" borderId="21" applyNumberFormat="0" applyAlignment="0" applyProtection="0"/>
    <xf numFmtId="0" fontId="200" fillId="24" borderId="21" applyNumberFormat="0" applyAlignment="0" applyProtection="0"/>
    <xf numFmtId="0" fontId="200" fillId="24" borderId="21" applyNumberFormat="0" applyAlignment="0" applyProtection="0"/>
    <xf numFmtId="0" fontId="200" fillId="24" borderId="21" applyNumberFormat="0" applyAlignment="0" applyProtection="0"/>
    <xf numFmtId="0" fontId="200" fillId="24" borderId="21" applyNumberFormat="0" applyAlignment="0" applyProtection="0"/>
    <xf numFmtId="0" fontId="200" fillId="24" borderId="21" applyNumberFormat="0" applyAlignment="0" applyProtection="0"/>
    <xf numFmtId="0" fontId="200" fillId="24" borderId="21" applyNumberFormat="0" applyAlignment="0" applyProtection="0"/>
    <xf numFmtId="0" fontId="200" fillId="24" borderId="21" applyNumberFormat="0" applyAlignment="0" applyProtection="0"/>
    <xf numFmtId="0" fontId="200" fillId="24" borderId="21" applyNumberFormat="0" applyAlignment="0" applyProtection="0"/>
    <xf numFmtId="0" fontId="200" fillId="24" borderId="21" applyNumberFormat="0" applyAlignment="0" applyProtection="0"/>
    <xf numFmtId="0" fontId="200" fillId="24" borderId="21" applyNumberFormat="0" applyAlignment="0" applyProtection="0"/>
    <xf numFmtId="0" fontId="200" fillId="24" borderId="21" applyNumberFormat="0" applyAlignment="0" applyProtection="0"/>
    <xf numFmtId="0" fontId="200" fillId="24" borderId="21" applyNumberFormat="0" applyAlignment="0" applyProtection="0"/>
    <xf numFmtId="0" fontId="200" fillId="24" borderId="21" applyNumberFormat="0" applyAlignment="0" applyProtection="0"/>
    <xf numFmtId="0" fontId="200" fillId="24" borderId="21" applyNumberFormat="0" applyAlignment="0" applyProtection="0"/>
    <xf numFmtId="0" fontId="200" fillId="24" borderId="21" applyNumberFormat="0" applyAlignment="0" applyProtection="0"/>
    <xf numFmtId="0" fontId="200" fillId="24" borderId="21" applyNumberFormat="0" applyAlignment="0" applyProtection="0"/>
    <xf numFmtId="0" fontId="200" fillId="24" borderId="21" applyNumberFormat="0" applyAlignment="0" applyProtection="0"/>
    <xf numFmtId="0" fontId="200" fillId="24" borderId="21" applyNumberFormat="0" applyAlignment="0" applyProtection="0"/>
    <xf numFmtId="0" fontId="200" fillId="24" borderId="21" applyNumberFormat="0" applyAlignment="0" applyProtection="0"/>
    <xf numFmtId="0" fontId="200" fillId="24" borderId="21" applyNumberFormat="0" applyAlignment="0" applyProtection="0"/>
    <xf numFmtId="0" fontId="200" fillId="24" borderId="21" applyNumberFormat="0" applyAlignment="0" applyProtection="0"/>
    <xf numFmtId="0" fontId="200" fillId="24" borderId="21" applyNumberFormat="0" applyAlignment="0" applyProtection="0"/>
    <xf numFmtId="0" fontId="200" fillId="24" borderId="21" applyNumberFormat="0" applyAlignment="0" applyProtection="0"/>
    <xf numFmtId="0" fontId="200" fillId="24" borderId="21" applyNumberFormat="0" applyAlignment="0" applyProtection="0"/>
    <xf numFmtId="0" fontId="200" fillId="24" borderId="21" applyNumberFormat="0" applyAlignment="0" applyProtection="0"/>
    <xf numFmtId="0" fontId="200" fillId="24" borderId="21" applyNumberFormat="0" applyAlignment="0" applyProtection="0"/>
    <xf numFmtId="0" fontId="200" fillId="24" borderId="21" applyNumberFormat="0" applyAlignment="0" applyProtection="0"/>
    <xf numFmtId="0" fontId="200" fillId="24" borderId="21" applyNumberFormat="0" applyAlignment="0" applyProtection="0"/>
    <xf numFmtId="0" fontId="200" fillId="24" borderId="21" applyNumberFormat="0" applyAlignment="0" applyProtection="0"/>
    <xf numFmtId="0" fontId="200" fillId="24" borderId="21" applyNumberFormat="0" applyAlignment="0" applyProtection="0"/>
    <xf numFmtId="0" fontId="200" fillId="24" borderId="21" applyNumberFormat="0" applyAlignment="0" applyProtection="0"/>
    <xf numFmtId="0" fontId="200" fillId="24" borderId="21" applyNumberFormat="0" applyAlignment="0" applyProtection="0"/>
    <xf numFmtId="0" fontId="200" fillId="24" borderId="21" applyNumberFormat="0" applyAlignment="0" applyProtection="0"/>
    <xf numFmtId="0" fontId="200" fillId="24" borderId="21" applyNumberFormat="0" applyAlignment="0" applyProtection="0"/>
    <xf numFmtId="0" fontId="200" fillId="24" borderId="21" applyNumberFormat="0" applyAlignment="0" applyProtection="0"/>
    <xf numFmtId="0" fontId="200" fillId="24" borderId="21" applyNumberFormat="0" applyAlignment="0" applyProtection="0"/>
    <xf numFmtId="0" fontId="200" fillId="24" borderId="21" applyNumberFormat="0" applyAlignment="0" applyProtection="0"/>
    <xf numFmtId="0" fontId="200" fillId="24" borderId="21" applyNumberFormat="0" applyAlignment="0" applyProtection="0"/>
    <xf numFmtId="0" fontId="200" fillId="24" borderId="21" applyNumberFormat="0" applyAlignment="0" applyProtection="0"/>
    <xf numFmtId="0" fontId="200" fillId="24" borderId="21" applyNumberFormat="0" applyAlignment="0" applyProtection="0"/>
    <xf numFmtId="0" fontId="200" fillId="24" borderId="21" applyNumberFormat="0" applyAlignment="0" applyProtection="0"/>
    <xf numFmtId="0" fontId="200" fillId="24" borderId="21" applyNumberFormat="0" applyAlignment="0" applyProtection="0"/>
    <xf numFmtId="0" fontId="200" fillId="24" borderId="21" applyNumberFormat="0" applyAlignment="0" applyProtection="0"/>
    <xf numFmtId="0" fontId="200" fillId="24" borderId="21" applyNumberFormat="0" applyAlignment="0" applyProtection="0"/>
    <xf numFmtId="0" fontId="200" fillId="24" borderId="21" applyNumberFormat="0" applyAlignment="0" applyProtection="0"/>
    <xf numFmtId="0" fontId="200" fillId="24" borderId="21" applyNumberFormat="0" applyAlignment="0" applyProtection="0"/>
    <xf numFmtId="0" fontId="200" fillId="24" borderId="21" applyNumberFormat="0" applyAlignment="0" applyProtection="0"/>
    <xf numFmtId="0" fontId="200" fillId="24" borderId="21" applyNumberFormat="0" applyAlignment="0" applyProtection="0"/>
    <xf numFmtId="0" fontId="200" fillId="24" borderId="21" applyNumberFormat="0" applyAlignment="0" applyProtection="0"/>
    <xf numFmtId="0" fontId="200" fillId="24" borderId="21" applyNumberFormat="0" applyAlignment="0" applyProtection="0"/>
    <xf numFmtId="0" fontId="200" fillId="24" borderId="21" applyNumberFormat="0" applyAlignment="0" applyProtection="0"/>
    <xf numFmtId="0" fontId="200" fillId="24" borderId="21" applyNumberFormat="0" applyAlignment="0" applyProtection="0"/>
    <xf numFmtId="0" fontId="200" fillId="24" borderId="21" applyNumberFormat="0" applyAlignment="0" applyProtection="0"/>
    <xf numFmtId="0" fontId="200" fillId="24" borderId="21" applyNumberFormat="0" applyAlignment="0" applyProtection="0"/>
    <xf numFmtId="0" fontId="200" fillId="24" borderId="21" applyNumberFormat="0" applyAlignment="0" applyProtection="0"/>
    <xf numFmtId="0" fontId="200" fillId="24" borderId="21" applyNumberFormat="0" applyAlignment="0" applyProtection="0"/>
    <xf numFmtId="0" fontId="200" fillId="24" borderId="21" applyNumberFormat="0" applyAlignment="0" applyProtection="0"/>
    <xf numFmtId="0" fontId="200" fillId="24" borderId="21" applyNumberFormat="0" applyAlignment="0" applyProtection="0"/>
    <xf numFmtId="0" fontId="200" fillId="24" borderId="21" applyNumberFormat="0" applyAlignment="0" applyProtection="0"/>
    <xf numFmtId="0" fontId="200" fillId="24" borderId="21" applyNumberFormat="0" applyAlignment="0" applyProtection="0"/>
    <xf numFmtId="0" fontId="200" fillId="24" borderId="21" applyNumberFormat="0" applyAlignment="0" applyProtection="0"/>
    <xf numFmtId="0" fontId="200" fillId="24" borderId="21" applyNumberFormat="0" applyAlignment="0" applyProtection="0"/>
    <xf numFmtId="0" fontId="200" fillId="24" borderId="21" applyNumberFormat="0" applyAlignment="0" applyProtection="0"/>
    <xf numFmtId="0" fontId="200" fillId="24" borderId="21" applyNumberFormat="0" applyAlignment="0" applyProtection="0"/>
    <xf numFmtId="0" fontId="200" fillId="24" borderId="21" applyNumberFormat="0" applyAlignment="0" applyProtection="0"/>
    <xf numFmtId="0" fontId="200" fillId="24" borderId="21" applyNumberFormat="0" applyAlignment="0" applyProtection="0"/>
    <xf numFmtId="0" fontId="200" fillId="24" borderId="21" applyNumberFormat="0" applyAlignment="0" applyProtection="0"/>
    <xf numFmtId="0" fontId="200" fillId="24" borderId="21" applyNumberFormat="0" applyAlignment="0" applyProtection="0"/>
    <xf numFmtId="0" fontId="200" fillId="24" borderId="21" applyNumberFormat="0" applyAlignment="0" applyProtection="0"/>
    <xf numFmtId="0" fontId="200" fillId="24" borderId="21" applyNumberFormat="0" applyAlignment="0" applyProtection="0"/>
    <xf numFmtId="0" fontId="200" fillId="24" borderId="21" applyNumberFormat="0" applyAlignment="0" applyProtection="0"/>
    <xf numFmtId="0" fontId="200" fillId="24" borderId="21" applyNumberFormat="0" applyAlignment="0" applyProtection="0"/>
    <xf numFmtId="0" fontId="200" fillId="24" borderId="21" applyNumberFormat="0" applyAlignment="0" applyProtection="0"/>
    <xf numFmtId="0" fontId="200" fillId="24" borderId="21" applyNumberFormat="0" applyAlignment="0" applyProtection="0"/>
    <xf numFmtId="0" fontId="200" fillId="24" borderId="21" applyNumberFormat="0" applyAlignment="0" applyProtection="0"/>
    <xf numFmtId="0" fontId="200" fillId="24" borderId="21" applyNumberFormat="0" applyAlignment="0" applyProtection="0"/>
    <xf numFmtId="0" fontId="200" fillId="24" borderId="21" applyNumberFormat="0" applyAlignment="0" applyProtection="0"/>
    <xf numFmtId="0" fontId="200" fillId="24" borderId="21" applyNumberFormat="0" applyAlignment="0" applyProtection="0"/>
    <xf numFmtId="0" fontId="200" fillId="24" borderId="21" applyNumberFormat="0" applyAlignment="0" applyProtection="0"/>
    <xf numFmtId="0" fontId="200" fillId="24" borderId="21" applyNumberFormat="0" applyAlignment="0" applyProtection="0"/>
    <xf numFmtId="0" fontId="200" fillId="24" borderId="21" applyNumberFormat="0" applyAlignment="0" applyProtection="0"/>
    <xf numFmtId="0" fontId="200" fillId="24" borderId="21" applyNumberFormat="0" applyAlignment="0" applyProtection="0"/>
    <xf numFmtId="0" fontId="200" fillId="24" borderId="21" applyNumberFormat="0" applyAlignment="0" applyProtection="0"/>
    <xf numFmtId="0" fontId="200" fillId="24" borderId="21" applyNumberFormat="0" applyAlignment="0" applyProtection="0"/>
    <xf numFmtId="0" fontId="200" fillId="24" borderId="21" applyNumberFormat="0" applyAlignment="0" applyProtection="0"/>
    <xf numFmtId="0" fontId="200" fillId="24" borderId="21" applyNumberFormat="0" applyAlignment="0" applyProtection="0"/>
    <xf numFmtId="0" fontId="200" fillId="24" borderId="21" applyNumberFormat="0" applyAlignment="0" applyProtection="0"/>
    <xf numFmtId="0" fontId="200" fillId="24" borderId="21" applyNumberFormat="0" applyAlignment="0" applyProtection="0"/>
    <xf numFmtId="0" fontId="200" fillId="24" borderId="21" applyNumberFormat="0" applyAlignment="0" applyProtection="0"/>
    <xf numFmtId="0" fontId="200" fillId="24" borderId="21" applyNumberFormat="0" applyAlignment="0" applyProtection="0"/>
    <xf numFmtId="0" fontId="200" fillId="24" borderId="21" applyNumberFormat="0" applyAlignment="0" applyProtection="0"/>
    <xf numFmtId="0" fontId="200" fillId="24" borderId="21" applyNumberFormat="0" applyAlignment="0" applyProtection="0"/>
    <xf numFmtId="0" fontId="200" fillId="24" borderId="21" applyNumberFormat="0" applyAlignment="0" applyProtection="0"/>
    <xf numFmtId="0" fontId="200" fillId="24" borderId="21" applyNumberFormat="0" applyAlignment="0" applyProtection="0"/>
    <xf numFmtId="0" fontId="200" fillId="24" borderId="21" applyNumberFormat="0" applyAlignment="0" applyProtection="0"/>
    <xf numFmtId="0" fontId="200" fillId="24" borderId="21" applyNumberFormat="0" applyAlignment="0" applyProtection="0"/>
    <xf numFmtId="0" fontId="200" fillId="24" borderId="21" applyNumberFormat="0" applyAlignment="0" applyProtection="0"/>
    <xf numFmtId="0" fontId="200" fillId="24" borderId="21" applyNumberFormat="0" applyAlignment="0" applyProtection="0"/>
    <xf numFmtId="0" fontId="200" fillId="24" borderId="21" applyNumberFormat="0" applyAlignment="0" applyProtection="0"/>
    <xf numFmtId="0" fontId="200" fillId="24" borderId="21" applyNumberFormat="0" applyAlignment="0" applyProtection="0"/>
    <xf numFmtId="0" fontId="200" fillId="24" borderId="21" applyNumberFormat="0" applyAlignment="0" applyProtection="0"/>
    <xf numFmtId="0" fontId="200" fillId="24" borderId="21" applyNumberFormat="0" applyAlignment="0" applyProtection="0"/>
    <xf numFmtId="0" fontId="200" fillId="24" borderId="21" applyNumberFormat="0" applyAlignment="0" applyProtection="0"/>
    <xf numFmtId="0" fontId="200" fillId="24" borderId="21" applyNumberFormat="0" applyAlignment="0" applyProtection="0"/>
    <xf numFmtId="0" fontId="200" fillId="24" borderId="21" applyNumberFormat="0" applyAlignment="0" applyProtection="0"/>
    <xf numFmtId="0" fontId="200" fillId="24" borderId="21" applyNumberFormat="0" applyAlignment="0" applyProtection="0"/>
    <xf numFmtId="0" fontId="200" fillId="24" borderId="21" applyNumberFormat="0" applyAlignment="0" applyProtection="0"/>
    <xf numFmtId="0" fontId="200" fillId="24" borderId="21" applyNumberFormat="0" applyAlignment="0" applyProtection="0"/>
    <xf numFmtId="0" fontId="200" fillId="24" borderId="21" applyNumberFormat="0" applyAlignment="0" applyProtection="0"/>
    <xf numFmtId="0" fontId="200" fillId="24" borderId="21" applyNumberFormat="0" applyAlignment="0" applyProtection="0"/>
    <xf numFmtId="0" fontId="200" fillId="24" borderId="21" applyNumberFormat="0" applyAlignment="0" applyProtection="0"/>
    <xf numFmtId="0" fontId="200" fillId="24" borderId="21" applyNumberFormat="0" applyAlignment="0" applyProtection="0"/>
    <xf numFmtId="0" fontId="200" fillId="24" borderId="21" applyNumberFormat="0" applyAlignment="0" applyProtection="0"/>
    <xf numFmtId="0" fontId="200" fillId="24" borderId="21" applyNumberFormat="0" applyAlignment="0" applyProtection="0"/>
    <xf numFmtId="0" fontId="200" fillId="24" borderId="21" applyNumberFormat="0" applyAlignment="0" applyProtection="0"/>
    <xf numFmtId="0" fontId="200" fillId="24" borderId="21" applyNumberFormat="0" applyAlignment="0" applyProtection="0"/>
    <xf numFmtId="0" fontId="200" fillId="24" borderId="21" applyNumberFormat="0" applyAlignment="0" applyProtection="0"/>
    <xf numFmtId="0" fontId="200" fillId="24" borderId="21" applyNumberFormat="0" applyAlignment="0" applyProtection="0"/>
    <xf numFmtId="0" fontId="200" fillId="24" borderId="21" applyNumberFormat="0" applyAlignment="0" applyProtection="0"/>
    <xf numFmtId="0" fontId="200" fillId="24" borderId="21" applyNumberFormat="0" applyAlignment="0" applyProtection="0"/>
    <xf numFmtId="0" fontId="200" fillId="24" borderId="21" applyNumberFormat="0" applyAlignment="0" applyProtection="0"/>
    <xf numFmtId="0" fontId="200" fillId="24" borderId="21" applyNumberFormat="0" applyAlignment="0" applyProtection="0"/>
    <xf numFmtId="0" fontId="200" fillId="24" borderId="21" applyNumberFormat="0" applyAlignment="0" applyProtection="0"/>
    <xf numFmtId="0" fontId="200" fillId="24" borderId="21" applyNumberFormat="0" applyAlignment="0" applyProtection="0"/>
    <xf numFmtId="0" fontId="200" fillId="24" borderId="21" applyNumberFormat="0" applyAlignment="0" applyProtection="0"/>
    <xf numFmtId="0" fontId="200" fillId="24" borderId="21" applyNumberFormat="0" applyAlignment="0" applyProtection="0"/>
    <xf numFmtId="0" fontId="200" fillId="24" borderId="21" applyNumberFormat="0" applyAlignment="0" applyProtection="0"/>
    <xf numFmtId="0" fontId="200" fillId="24" borderId="21" applyNumberFormat="0" applyAlignment="0" applyProtection="0"/>
    <xf numFmtId="0" fontId="200" fillId="24" borderId="21" applyNumberFormat="0" applyAlignment="0" applyProtection="0"/>
    <xf numFmtId="0" fontId="200" fillId="24" borderId="21" applyNumberFormat="0" applyAlignment="0" applyProtection="0"/>
    <xf numFmtId="0" fontId="200" fillId="24" borderId="21" applyNumberFormat="0" applyAlignment="0" applyProtection="0"/>
    <xf numFmtId="0" fontId="200" fillId="24" borderId="21" applyNumberFormat="0" applyAlignment="0" applyProtection="0"/>
    <xf numFmtId="0" fontId="200" fillId="24" borderId="21" applyNumberFormat="0" applyAlignment="0" applyProtection="0"/>
    <xf numFmtId="0" fontId="200" fillId="24" borderId="21" applyNumberFormat="0" applyAlignment="0" applyProtection="0"/>
    <xf numFmtId="0" fontId="200" fillId="24" borderId="21" applyNumberFormat="0" applyAlignment="0" applyProtection="0"/>
    <xf numFmtId="0" fontId="200" fillId="24" borderId="21" applyNumberFormat="0" applyAlignment="0" applyProtection="0"/>
    <xf numFmtId="0" fontId="200" fillId="24" borderId="21" applyNumberFormat="0" applyAlignment="0" applyProtection="0"/>
    <xf numFmtId="0" fontId="200" fillId="24" borderId="21" applyNumberFormat="0" applyAlignment="0" applyProtection="0"/>
    <xf numFmtId="0" fontId="200" fillId="24" borderId="21" applyNumberFormat="0" applyAlignment="0" applyProtection="0"/>
    <xf numFmtId="0" fontId="200" fillId="24" borderId="21" applyNumberFormat="0" applyAlignment="0" applyProtection="0"/>
    <xf numFmtId="0" fontId="200" fillId="24" borderId="21" applyNumberFormat="0" applyAlignment="0" applyProtection="0"/>
    <xf numFmtId="0" fontId="200" fillId="24" borderId="21" applyNumberFormat="0" applyAlignment="0" applyProtection="0"/>
    <xf numFmtId="0" fontId="200" fillId="24" borderId="21" applyNumberFormat="0" applyAlignment="0" applyProtection="0"/>
    <xf numFmtId="0" fontId="200" fillId="24" borderId="21" applyNumberFormat="0" applyAlignment="0" applyProtection="0"/>
    <xf numFmtId="0" fontId="200" fillId="24" borderId="21" applyNumberFormat="0" applyAlignment="0" applyProtection="0"/>
    <xf numFmtId="0" fontId="200" fillId="24" borderId="21" applyNumberFormat="0" applyAlignment="0" applyProtection="0"/>
    <xf numFmtId="0" fontId="200" fillId="24" borderId="21" applyNumberFormat="0" applyAlignment="0" applyProtection="0"/>
    <xf numFmtId="0" fontId="200" fillId="24" borderId="21" applyNumberFormat="0" applyAlignment="0" applyProtection="0"/>
    <xf numFmtId="0" fontId="200" fillId="24" borderId="21" applyNumberFormat="0" applyAlignment="0" applyProtection="0"/>
    <xf numFmtId="0" fontId="200" fillId="24" borderId="21" applyNumberFormat="0" applyAlignment="0" applyProtection="0"/>
    <xf numFmtId="0" fontId="200" fillId="24" borderId="21" applyNumberFormat="0" applyAlignment="0" applyProtection="0"/>
    <xf numFmtId="0" fontId="200" fillId="24" borderId="21" applyNumberFormat="0" applyAlignment="0" applyProtection="0"/>
    <xf numFmtId="0" fontId="200" fillId="24" borderId="21" applyNumberFormat="0" applyAlignment="0" applyProtection="0"/>
    <xf numFmtId="0" fontId="200" fillId="24" borderId="21" applyNumberFormat="0" applyAlignment="0" applyProtection="0"/>
    <xf numFmtId="0" fontId="200" fillId="24" borderId="21" applyNumberFormat="0" applyAlignment="0" applyProtection="0"/>
    <xf numFmtId="0" fontId="200" fillId="24" borderId="21" applyNumberFormat="0" applyAlignment="0" applyProtection="0"/>
    <xf numFmtId="0" fontId="200" fillId="24" borderId="21" applyNumberFormat="0" applyAlignment="0" applyProtection="0"/>
    <xf numFmtId="0" fontId="200" fillId="24" borderId="21" applyNumberFormat="0" applyAlignment="0" applyProtection="0"/>
    <xf numFmtId="0" fontId="200" fillId="24" borderId="21" applyNumberFormat="0" applyAlignment="0" applyProtection="0"/>
    <xf numFmtId="0" fontId="200" fillId="24" borderId="21" applyNumberFormat="0" applyAlignment="0" applyProtection="0"/>
    <xf numFmtId="0" fontId="200" fillId="24" borderId="21" applyNumberFormat="0" applyAlignment="0" applyProtection="0"/>
    <xf numFmtId="0" fontId="200" fillId="24" borderId="21" applyNumberFormat="0" applyAlignment="0" applyProtection="0"/>
    <xf numFmtId="0" fontId="200" fillId="24" borderId="21" applyNumberFormat="0" applyAlignment="0" applyProtection="0"/>
    <xf numFmtId="0" fontId="200" fillId="24" borderId="21" applyNumberFormat="0" applyAlignment="0" applyProtection="0"/>
    <xf numFmtId="0" fontId="200" fillId="24" borderId="21" applyNumberFormat="0" applyAlignment="0" applyProtection="0"/>
    <xf numFmtId="0" fontId="200" fillId="24" borderId="21" applyNumberFormat="0" applyAlignment="0" applyProtection="0"/>
    <xf numFmtId="0" fontId="200" fillId="24" borderId="21" applyNumberFormat="0" applyAlignment="0" applyProtection="0"/>
    <xf numFmtId="0" fontId="200" fillId="24" borderId="21" applyNumberFormat="0" applyAlignment="0" applyProtection="0"/>
    <xf numFmtId="0" fontId="200" fillId="24" borderId="21" applyNumberFormat="0" applyAlignment="0" applyProtection="0"/>
    <xf numFmtId="0" fontId="200" fillId="24" borderId="21" applyNumberFormat="0" applyAlignment="0" applyProtection="0"/>
    <xf numFmtId="0" fontId="200" fillId="24" borderId="21" applyNumberFormat="0" applyAlignment="0" applyProtection="0"/>
    <xf numFmtId="0" fontId="200" fillId="24" borderId="21" applyNumberFormat="0" applyAlignment="0" applyProtection="0"/>
    <xf numFmtId="0" fontId="200" fillId="24" borderId="21" applyNumberFormat="0" applyAlignment="0" applyProtection="0"/>
    <xf numFmtId="0" fontId="200" fillId="24" borderId="21" applyNumberFormat="0" applyAlignment="0" applyProtection="0"/>
    <xf numFmtId="0" fontId="200" fillId="24" borderId="21" applyNumberFormat="0" applyAlignment="0" applyProtection="0"/>
    <xf numFmtId="0" fontId="200" fillId="24" borderId="21" applyNumberFormat="0" applyAlignment="0" applyProtection="0"/>
    <xf numFmtId="0" fontId="200" fillId="24" borderId="21" applyNumberFormat="0" applyAlignment="0" applyProtection="0"/>
    <xf numFmtId="0" fontId="200" fillId="24" borderId="21" applyNumberFormat="0" applyAlignment="0" applyProtection="0"/>
    <xf numFmtId="0" fontId="200" fillId="24" borderId="21" applyNumberFormat="0" applyAlignment="0" applyProtection="0"/>
    <xf numFmtId="0" fontId="200" fillId="24" borderId="21" applyNumberFormat="0" applyAlignment="0" applyProtection="0"/>
    <xf numFmtId="0" fontId="200" fillId="24" borderId="21" applyNumberFormat="0" applyAlignment="0" applyProtection="0"/>
    <xf numFmtId="0" fontId="200" fillId="24" borderId="21" applyNumberFormat="0" applyAlignment="0" applyProtection="0"/>
    <xf numFmtId="0" fontId="200" fillId="24" borderId="21" applyNumberFormat="0" applyAlignment="0" applyProtection="0"/>
    <xf numFmtId="0" fontId="200" fillId="24" borderId="21" applyNumberFormat="0" applyAlignment="0" applyProtection="0"/>
    <xf numFmtId="0" fontId="200" fillId="24" borderId="21" applyNumberFormat="0" applyAlignment="0" applyProtection="0"/>
    <xf numFmtId="0" fontId="200" fillId="24" borderId="21" applyNumberFormat="0" applyAlignment="0" applyProtection="0"/>
    <xf numFmtId="0" fontId="200" fillId="24" borderId="21" applyNumberFormat="0" applyAlignment="0" applyProtection="0"/>
    <xf numFmtId="0" fontId="200" fillId="24" borderId="21" applyNumberFormat="0" applyAlignment="0" applyProtection="0"/>
    <xf numFmtId="0" fontId="200" fillId="24" borderId="21" applyNumberFormat="0" applyAlignment="0" applyProtection="0"/>
    <xf numFmtId="0" fontId="200" fillId="24" borderId="21" applyNumberFormat="0" applyAlignment="0" applyProtection="0"/>
    <xf numFmtId="0" fontId="200" fillId="24" borderId="21" applyNumberFormat="0" applyAlignment="0" applyProtection="0"/>
    <xf numFmtId="0" fontId="200" fillId="24" borderId="21" applyNumberFormat="0" applyAlignment="0" applyProtection="0"/>
    <xf numFmtId="0" fontId="200" fillId="24" borderId="21" applyNumberFormat="0" applyAlignment="0" applyProtection="0"/>
    <xf numFmtId="0" fontId="200" fillId="24" borderId="21" applyNumberFormat="0" applyAlignment="0" applyProtection="0"/>
    <xf numFmtId="0" fontId="200" fillId="24" borderId="21" applyNumberFormat="0" applyAlignment="0" applyProtection="0"/>
    <xf numFmtId="0" fontId="200" fillId="24" borderId="21" applyNumberFormat="0" applyAlignment="0" applyProtection="0"/>
    <xf numFmtId="0" fontId="200" fillId="24" borderId="21" applyNumberFormat="0" applyAlignment="0" applyProtection="0"/>
    <xf numFmtId="0" fontId="200" fillId="24" borderId="21" applyNumberFormat="0" applyAlignment="0" applyProtection="0"/>
    <xf numFmtId="176" fontId="201" fillId="67" borderId="21" applyNumberFormat="0" applyAlignment="0" applyProtection="0"/>
    <xf numFmtId="176" fontId="201" fillId="67" borderId="21" applyNumberFormat="0" applyAlignment="0" applyProtection="0"/>
    <xf numFmtId="0" fontId="200" fillId="24" borderId="21" applyNumberFormat="0" applyAlignment="0" applyProtection="0"/>
    <xf numFmtId="0" fontId="200" fillId="24" borderId="21" applyNumberFormat="0" applyAlignment="0" applyProtection="0"/>
    <xf numFmtId="0" fontId="200" fillId="24" borderId="21" applyNumberFormat="0" applyAlignment="0" applyProtection="0"/>
    <xf numFmtId="0" fontId="200" fillId="24" borderId="21" applyNumberFormat="0" applyAlignment="0" applyProtection="0"/>
    <xf numFmtId="0" fontId="200" fillId="24" borderId="21" applyNumberFormat="0" applyAlignment="0" applyProtection="0"/>
    <xf numFmtId="0" fontId="200" fillId="24" borderId="21" applyNumberFormat="0" applyAlignment="0" applyProtection="0"/>
    <xf numFmtId="0" fontId="200" fillId="24" borderId="21" applyNumberFormat="0" applyAlignment="0" applyProtection="0"/>
    <xf numFmtId="0" fontId="200" fillId="24" borderId="21" applyNumberFormat="0" applyAlignment="0" applyProtection="0"/>
    <xf numFmtId="0" fontId="200" fillId="24" borderId="21" applyNumberFormat="0" applyAlignment="0" applyProtection="0"/>
    <xf numFmtId="0" fontId="200" fillId="24" borderId="21" applyNumberFormat="0" applyAlignment="0" applyProtection="0"/>
    <xf numFmtId="0" fontId="200" fillId="24" borderId="21" applyNumberFormat="0" applyAlignment="0" applyProtection="0"/>
    <xf numFmtId="0" fontId="200" fillId="24" borderId="21" applyNumberFormat="0" applyAlignment="0" applyProtection="0"/>
    <xf numFmtId="0" fontId="200" fillId="24" borderId="21" applyNumberFormat="0" applyAlignment="0" applyProtection="0"/>
    <xf numFmtId="0" fontId="200" fillId="24" borderId="21" applyNumberFormat="0" applyAlignment="0" applyProtection="0"/>
    <xf numFmtId="0" fontId="200" fillId="24" borderId="21" applyNumberFormat="0" applyAlignment="0" applyProtection="0"/>
    <xf numFmtId="0" fontId="200" fillId="24" borderId="21" applyNumberFormat="0" applyAlignment="0" applyProtection="0"/>
    <xf numFmtId="0" fontId="200" fillId="24" borderId="21" applyNumberFormat="0" applyAlignment="0" applyProtection="0"/>
    <xf numFmtId="0" fontId="200" fillId="24" borderId="21" applyNumberFormat="0" applyAlignment="0" applyProtection="0"/>
    <xf numFmtId="0" fontId="200" fillId="24" borderId="21" applyNumberFormat="0" applyAlignment="0" applyProtection="0"/>
    <xf numFmtId="0" fontId="200" fillId="24" borderId="21" applyNumberFormat="0" applyAlignment="0" applyProtection="0"/>
    <xf numFmtId="0" fontId="200" fillId="24" borderId="21" applyNumberFormat="0" applyAlignment="0" applyProtection="0"/>
    <xf numFmtId="0" fontId="200" fillId="24" borderId="21" applyNumberFormat="0" applyAlignment="0" applyProtection="0"/>
    <xf numFmtId="0" fontId="200" fillId="24" borderId="21" applyNumberFormat="0" applyAlignment="0" applyProtection="0"/>
    <xf numFmtId="0" fontId="200" fillId="24" borderId="21" applyNumberFormat="0" applyAlignment="0" applyProtection="0"/>
    <xf numFmtId="0" fontId="200" fillId="24" borderId="21" applyNumberFormat="0" applyAlignment="0" applyProtection="0"/>
    <xf numFmtId="0" fontId="200" fillId="24" borderId="21" applyNumberFormat="0" applyAlignment="0" applyProtection="0"/>
    <xf numFmtId="0" fontId="200" fillId="24" borderId="21" applyNumberFormat="0" applyAlignment="0" applyProtection="0"/>
    <xf numFmtId="0" fontId="200" fillId="24" borderId="21" applyNumberFormat="0" applyAlignment="0" applyProtection="0"/>
    <xf numFmtId="0" fontId="200" fillId="24" borderId="21" applyNumberFormat="0" applyAlignment="0" applyProtection="0"/>
    <xf numFmtId="0" fontId="200" fillId="24" borderId="21" applyNumberFormat="0" applyAlignment="0" applyProtection="0"/>
    <xf numFmtId="0" fontId="200" fillId="24" borderId="21" applyNumberFormat="0" applyAlignment="0" applyProtection="0"/>
    <xf numFmtId="0" fontId="200" fillId="24" borderId="21" applyNumberFormat="0" applyAlignment="0" applyProtection="0"/>
    <xf numFmtId="0" fontId="200" fillId="24" borderId="21" applyNumberFormat="0" applyAlignment="0" applyProtection="0"/>
    <xf numFmtId="0" fontId="200" fillId="24" borderId="21" applyNumberFormat="0" applyAlignment="0" applyProtection="0"/>
    <xf numFmtId="0" fontId="200" fillId="24" borderId="21" applyNumberFormat="0" applyAlignment="0" applyProtection="0"/>
    <xf numFmtId="0" fontId="200" fillId="24" borderId="21" applyNumberFormat="0" applyAlignment="0" applyProtection="0"/>
    <xf numFmtId="0" fontId="200" fillId="24" borderId="21" applyNumberFormat="0" applyAlignment="0" applyProtection="0"/>
    <xf numFmtId="0" fontId="200" fillId="24" borderId="21" applyNumberFormat="0" applyAlignment="0" applyProtection="0"/>
    <xf numFmtId="0" fontId="200" fillId="24" borderId="21" applyNumberFormat="0" applyAlignment="0" applyProtection="0"/>
    <xf numFmtId="0" fontId="200" fillId="24" borderId="21" applyNumberFormat="0" applyAlignment="0" applyProtection="0"/>
    <xf numFmtId="0" fontId="200" fillId="24" borderId="21" applyNumberFormat="0" applyAlignment="0" applyProtection="0"/>
    <xf numFmtId="0" fontId="200" fillId="24" borderId="21" applyNumberFormat="0" applyAlignment="0" applyProtection="0"/>
    <xf numFmtId="0" fontId="200" fillId="24" borderId="21" applyNumberFormat="0" applyAlignment="0" applyProtection="0"/>
    <xf numFmtId="0" fontId="200" fillId="24" borderId="21" applyNumberFormat="0" applyAlignment="0" applyProtection="0"/>
    <xf numFmtId="0" fontId="200" fillId="24" borderId="21" applyNumberFormat="0" applyAlignment="0" applyProtection="0"/>
    <xf numFmtId="0" fontId="200" fillId="24" borderId="21" applyNumberFormat="0" applyAlignment="0" applyProtection="0"/>
    <xf numFmtId="0" fontId="200" fillId="24" borderId="21" applyNumberFormat="0" applyAlignment="0" applyProtection="0"/>
    <xf numFmtId="0" fontId="200" fillId="24" borderId="21" applyNumberFormat="0" applyAlignment="0" applyProtection="0"/>
    <xf numFmtId="0" fontId="200" fillId="24" borderId="21" applyNumberFormat="0" applyAlignment="0" applyProtection="0"/>
    <xf numFmtId="0" fontId="200" fillId="24" borderId="21" applyNumberFormat="0" applyAlignment="0" applyProtection="0"/>
    <xf numFmtId="0" fontId="200" fillId="24" borderId="21" applyNumberFormat="0" applyAlignment="0" applyProtection="0"/>
    <xf numFmtId="0" fontId="200" fillId="24" borderId="21" applyNumberFormat="0" applyAlignment="0" applyProtection="0"/>
    <xf numFmtId="0" fontId="200" fillId="24" borderId="21" applyNumberFormat="0" applyAlignment="0" applyProtection="0"/>
    <xf numFmtId="0" fontId="200" fillId="24" borderId="21" applyNumberFormat="0" applyAlignment="0" applyProtection="0"/>
    <xf numFmtId="0" fontId="200" fillId="24" borderId="21" applyNumberFormat="0" applyAlignment="0" applyProtection="0"/>
    <xf numFmtId="0" fontId="200" fillId="24" borderId="21" applyNumberFormat="0" applyAlignment="0" applyProtection="0"/>
    <xf numFmtId="0" fontId="200" fillId="24" borderId="21" applyNumberFormat="0" applyAlignment="0" applyProtection="0"/>
    <xf numFmtId="0" fontId="200" fillId="24" borderId="21" applyNumberFormat="0" applyAlignment="0" applyProtection="0"/>
    <xf numFmtId="0" fontId="200" fillId="24" borderId="21" applyNumberFormat="0" applyAlignment="0" applyProtection="0"/>
    <xf numFmtId="0" fontId="200" fillId="24" borderId="21" applyNumberFormat="0" applyAlignment="0" applyProtection="0"/>
    <xf numFmtId="0" fontId="200" fillId="24" borderId="21" applyNumberFormat="0" applyAlignment="0" applyProtection="0"/>
    <xf numFmtId="0" fontId="200" fillId="24" borderId="21" applyNumberFormat="0" applyAlignment="0" applyProtection="0"/>
    <xf numFmtId="0" fontId="200" fillId="24" borderId="21" applyNumberFormat="0" applyAlignment="0" applyProtection="0"/>
    <xf numFmtId="0" fontId="200" fillId="24" borderId="21" applyNumberFormat="0" applyAlignment="0" applyProtection="0"/>
    <xf numFmtId="0" fontId="200" fillId="24" borderId="21" applyNumberFormat="0" applyAlignment="0" applyProtection="0"/>
    <xf numFmtId="0" fontId="200" fillId="24" borderId="21" applyNumberFormat="0" applyAlignment="0" applyProtection="0"/>
    <xf numFmtId="0" fontId="200" fillId="24" borderId="21" applyNumberFormat="0" applyAlignment="0" applyProtection="0"/>
    <xf numFmtId="0" fontId="200" fillId="24" borderId="21" applyNumberFormat="0" applyAlignment="0" applyProtection="0"/>
    <xf numFmtId="0" fontId="200" fillId="24" borderId="21" applyNumberFormat="0" applyAlignment="0" applyProtection="0"/>
    <xf numFmtId="0" fontId="200" fillId="24" borderId="21" applyNumberFormat="0" applyAlignment="0" applyProtection="0"/>
    <xf numFmtId="0" fontId="200" fillId="24" borderId="21" applyNumberFormat="0" applyAlignment="0" applyProtection="0"/>
    <xf numFmtId="0" fontId="200" fillId="24" borderId="21" applyNumberFormat="0" applyAlignment="0" applyProtection="0"/>
    <xf numFmtId="0" fontId="200" fillId="24" borderId="21" applyNumberFormat="0" applyAlignment="0" applyProtection="0"/>
    <xf numFmtId="0" fontId="200" fillId="24" borderId="21" applyNumberFormat="0" applyAlignment="0" applyProtection="0"/>
    <xf numFmtId="0" fontId="200" fillId="24" borderId="21" applyNumberFormat="0" applyAlignment="0" applyProtection="0"/>
    <xf numFmtId="0" fontId="200" fillId="24" borderId="21" applyNumberFormat="0" applyAlignment="0" applyProtection="0"/>
    <xf numFmtId="0" fontId="200" fillId="24" borderId="21" applyNumberFormat="0" applyAlignment="0" applyProtection="0"/>
    <xf numFmtId="0" fontId="200" fillId="24" borderId="21" applyNumberFormat="0" applyAlignment="0" applyProtection="0"/>
    <xf numFmtId="0" fontId="200" fillId="24" borderId="21" applyNumberFormat="0" applyAlignment="0" applyProtection="0"/>
    <xf numFmtId="0" fontId="200" fillId="24" borderId="21" applyNumberFormat="0" applyAlignment="0" applyProtection="0"/>
    <xf numFmtId="0" fontId="200" fillId="24" borderId="21" applyNumberFormat="0" applyAlignment="0" applyProtection="0"/>
    <xf numFmtId="0" fontId="200" fillId="24" borderId="21" applyNumberFormat="0" applyAlignment="0" applyProtection="0"/>
    <xf numFmtId="0" fontId="200" fillId="24" borderId="21" applyNumberFormat="0" applyAlignment="0" applyProtection="0"/>
    <xf numFmtId="0" fontId="200" fillId="24" borderId="21" applyNumberFormat="0" applyAlignment="0" applyProtection="0"/>
    <xf numFmtId="0" fontId="200" fillId="24" borderId="21" applyNumberFormat="0" applyAlignment="0" applyProtection="0"/>
    <xf numFmtId="0" fontId="200" fillId="24" borderId="21" applyNumberFormat="0" applyAlignment="0" applyProtection="0"/>
    <xf numFmtId="0" fontId="200" fillId="24" borderId="21" applyNumberFormat="0" applyAlignment="0" applyProtection="0"/>
    <xf numFmtId="0" fontId="200" fillId="24" borderId="21" applyNumberFormat="0" applyAlignment="0" applyProtection="0"/>
    <xf numFmtId="0" fontId="200" fillId="24" borderId="21" applyNumberFormat="0" applyAlignment="0" applyProtection="0"/>
    <xf numFmtId="0" fontId="200" fillId="24" borderId="21" applyNumberFormat="0" applyAlignment="0" applyProtection="0"/>
    <xf numFmtId="0" fontId="200" fillId="24" borderId="21" applyNumberFormat="0" applyAlignment="0" applyProtection="0"/>
    <xf numFmtId="0" fontId="200" fillId="24" borderId="21" applyNumberFormat="0" applyAlignment="0" applyProtection="0"/>
    <xf numFmtId="0" fontId="200" fillId="24" borderId="21" applyNumberFormat="0" applyAlignment="0" applyProtection="0"/>
    <xf numFmtId="0" fontId="200" fillId="24" borderId="21" applyNumberFormat="0" applyAlignment="0" applyProtection="0"/>
    <xf numFmtId="0" fontId="200" fillId="24" borderId="21" applyNumberFormat="0" applyAlignment="0" applyProtection="0"/>
    <xf numFmtId="0" fontId="200" fillId="24" borderId="21" applyNumberFormat="0" applyAlignment="0" applyProtection="0"/>
    <xf numFmtId="0" fontId="200" fillId="24" borderId="21" applyNumberFormat="0" applyAlignment="0" applyProtection="0"/>
    <xf numFmtId="176" fontId="31" fillId="0" borderId="0"/>
    <xf numFmtId="0" fontId="200" fillId="24" borderId="21" applyNumberFormat="0" applyAlignment="0" applyProtection="0"/>
    <xf numFmtId="0" fontId="200" fillId="24" borderId="21" applyNumberFormat="0" applyAlignment="0" applyProtection="0"/>
    <xf numFmtId="0" fontId="200" fillId="24" borderId="21" applyNumberFormat="0" applyAlignment="0" applyProtection="0"/>
    <xf numFmtId="0" fontId="200" fillId="24" borderId="21" applyNumberFormat="0" applyAlignment="0" applyProtection="0"/>
    <xf numFmtId="0" fontId="200" fillId="24" borderId="21" applyNumberFormat="0" applyAlignment="0" applyProtection="0"/>
    <xf numFmtId="0" fontId="200" fillId="24" borderId="21" applyNumberFormat="0" applyAlignment="0" applyProtection="0"/>
    <xf numFmtId="0" fontId="200" fillId="24" borderId="21" applyNumberFormat="0" applyAlignment="0" applyProtection="0"/>
    <xf numFmtId="0" fontId="200" fillId="24" borderId="21" applyNumberFormat="0" applyAlignment="0" applyProtection="0"/>
    <xf numFmtId="0" fontId="200" fillId="24" borderId="21" applyNumberFormat="0" applyAlignment="0" applyProtection="0"/>
    <xf numFmtId="0" fontId="200" fillId="24" borderId="21" applyNumberFormat="0" applyAlignment="0" applyProtection="0"/>
    <xf numFmtId="0" fontId="200" fillId="24" borderId="21" applyNumberFormat="0" applyAlignment="0" applyProtection="0"/>
    <xf numFmtId="0" fontId="200" fillId="24" borderId="21" applyNumberFormat="0" applyAlignment="0" applyProtection="0"/>
    <xf numFmtId="0" fontId="200" fillId="24" borderId="21" applyNumberFormat="0" applyAlignment="0" applyProtection="0"/>
    <xf numFmtId="0" fontId="200" fillId="24" borderId="21" applyNumberFormat="0" applyAlignment="0" applyProtection="0"/>
    <xf numFmtId="0" fontId="200" fillId="24" borderId="21" applyNumberFormat="0" applyAlignment="0" applyProtection="0"/>
    <xf numFmtId="0" fontId="200" fillId="24" borderId="21" applyNumberFormat="0" applyAlignment="0" applyProtection="0"/>
    <xf numFmtId="0" fontId="200" fillId="24" borderId="21" applyNumberFormat="0" applyAlignment="0" applyProtection="0"/>
    <xf numFmtId="0" fontId="200" fillId="24" borderId="21" applyNumberFormat="0" applyAlignment="0" applyProtection="0"/>
    <xf numFmtId="0" fontId="200" fillId="24" borderId="21" applyNumberFormat="0" applyAlignment="0" applyProtection="0"/>
    <xf numFmtId="0" fontId="200" fillId="24" borderId="21" applyNumberFormat="0" applyAlignment="0" applyProtection="0"/>
    <xf numFmtId="0" fontId="200" fillId="24" borderId="21" applyNumberFormat="0" applyAlignment="0" applyProtection="0"/>
    <xf numFmtId="0" fontId="200" fillId="24" borderId="21" applyNumberFormat="0" applyAlignment="0" applyProtection="0"/>
    <xf numFmtId="0" fontId="200" fillId="24" borderId="21" applyNumberFormat="0" applyAlignment="0" applyProtection="0"/>
    <xf numFmtId="0" fontId="200" fillId="24" borderId="21" applyNumberFormat="0" applyAlignment="0" applyProtection="0"/>
    <xf numFmtId="0" fontId="200" fillId="24" borderId="21" applyNumberFormat="0" applyAlignment="0" applyProtection="0"/>
    <xf numFmtId="0" fontId="200" fillId="24" borderId="21" applyNumberFormat="0" applyAlignment="0" applyProtection="0"/>
    <xf numFmtId="0" fontId="200" fillId="24" borderId="21" applyNumberFormat="0" applyAlignment="0" applyProtection="0"/>
    <xf numFmtId="0" fontId="200" fillId="24" borderId="21" applyNumberFormat="0" applyAlignment="0" applyProtection="0"/>
    <xf numFmtId="0" fontId="200" fillId="24" borderId="21" applyNumberFormat="0" applyAlignment="0" applyProtection="0"/>
    <xf numFmtId="0" fontId="200" fillId="24" borderId="21" applyNumberFormat="0" applyAlignment="0" applyProtection="0"/>
    <xf numFmtId="0" fontId="200" fillId="24" borderId="21" applyNumberFormat="0" applyAlignment="0" applyProtection="0"/>
    <xf numFmtId="0" fontId="200" fillId="24" borderId="21" applyNumberFormat="0" applyAlignment="0" applyProtection="0"/>
    <xf numFmtId="0" fontId="200" fillId="24" borderId="21" applyNumberFormat="0" applyAlignment="0" applyProtection="0"/>
    <xf numFmtId="0" fontId="200" fillId="24" borderId="21" applyNumberFormat="0" applyAlignment="0" applyProtection="0"/>
    <xf numFmtId="0" fontId="200" fillId="24" borderId="21" applyNumberFormat="0" applyAlignment="0" applyProtection="0"/>
    <xf numFmtId="0" fontId="200" fillId="24" borderId="21" applyNumberFormat="0" applyAlignment="0" applyProtection="0"/>
    <xf numFmtId="0" fontId="200" fillId="24" borderId="21" applyNumberFormat="0" applyAlignment="0" applyProtection="0"/>
    <xf numFmtId="0" fontId="200" fillId="24" borderId="21" applyNumberFormat="0" applyAlignment="0" applyProtection="0"/>
    <xf numFmtId="0" fontId="200" fillId="24" borderId="21" applyNumberFormat="0" applyAlignment="0" applyProtection="0"/>
    <xf numFmtId="0" fontId="200" fillId="24" borderId="21" applyNumberFormat="0" applyAlignment="0" applyProtection="0"/>
    <xf numFmtId="0" fontId="200" fillId="24" borderId="21" applyNumberFormat="0" applyAlignment="0" applyProtection="0"/>
    <xf numFmtId="0" fontId="200" fillId="24" borderId="21" applyNumberFormat="0" applyAlignment="0" applyProtection="0"/>
    <xf numFmtId="0" fontId="200" fillId="24" borderId="21" applyNumberFormat="0" applyAlignment="0" applyProtection="0"/>
    <xf numFmtId="0" fontId="200" fillId="24" borderId="21" applyNumberFormat="0" applyAlignment="0" applyProtection="0"/>
    <xf numFmtId="0" fontId="200" fillId="24" borderId="21" applyNumberFormat="0" applyAlignment="0" applyProtection="0"/>
    <xf numFmtId="0" fontId="200" fillId="24" borderId="21" applyNumberFormat="0" applyAlignment="0" applyProtection="0"/>
    <xf numFmtId="0" fontId="200" fillId="24" borderId="21" applyNumberFormat="0" applyAlignment="0" applyProtection="0"/>
    <xf numFmtId="0" fontId="200" fillId="24" borderId="21" applyNumberFormat="0" applyAlignment="0" applyProtection="0"/>
    <xf numFmtId="0" fontId="200" fillId="24" borderId="21" applyNumberFormat="0" applyAlignment="0" applyProtection="0"/>
    <xf numFmtId="0" fontId="200" fillId="24" borderId="21" applyNumberFormat="0" applyAlignment="0" applyProtection="0"/>
    <xf numFmtId="0" fontId="200" fillId="24" borderId="21" applyNumberFormat="0" applyAlignment="0" applyProtection="0"/>
    <xf numFmtId="0" fontId="200" fillId="24" borderId="21" applyNumberFormat="0" applyAlignment="0" applyProtection="0"/>
    <xf numFmtId="0" fontId="200" fillId="24" borderId="21" applyNumberFormat="0" applyAlignment="0" applyProtection="0"/>
    <xf numFmtId="0" fontId="200" fillId="24" borderId="21" applyNumberFormat="0" applyAlignment="0" applyProtection="0"/>
    <xf numFmtId="0" fontId="200" fillId="24" borderId="21" applyNumberFormat="0" applyAlignment="0" applyProtection="0"/>
    <xf numFmtId="0" fontId="200" fillId="24" borderId="21" applyNumberFormat="0" applyAlignment="0" applyProtection="0"/>
    <xf numFmtId="0" fontId="200" fillId="24" borderId="21" applyNumberFormat="0" applyAlignment="0" applyProtection="0"/>
    <xf numFmtId="0" fontId="200" fillId="24" borderId="21" applyNumberFormat="0" applyAlignment="0" applyProtection="0"/>
    <xf numFmtId="0" fontId="200" fillId="24" borderId="21" applyNumberFormat="0" applyAlignment="0" applyProtection="0"/>
    <xf numFmtId="0" fontId="200" fillId="24" borderId="21" applyNumberFormat="0" applyAlignment="0" applyProtection="0"/>
    <xf numFmtId="0" fontId="200" fillId="24" borderId="21" applyNumberFormat="0" applyAlignment="0" applyProtection="0"/>
    <xf numFmtId="0" fontId="200" fillId="24" borderId="21" applyNumberFormat="0" applyAlignment="0" applyProtection="0"/>
    <xf numFmtId="0" fontId="200" fillId="24" borderId="21" applyNumberFormat="0" applyAlignment="0" applyProtection="0"/>
    <xf numFmtId="0" fontId="200" fillId="24" borderId="21" applyNumberFormat="0" applyAlignment="0" applyProtection="0"/>
    <xf numFmtId="0" fontId="200" fillId="24" borderId="21" applyNumberFormat="0" applyAlignment="0" applyProtection="0"/>
    <xf numFmtId="0" fontId="200" fillId="24" borderId="21" applyNumberFormat="0" applyAlignment="0" applyProtection="0"/>
    <xf numFmtId="0" fontId="200" fillId="24" borderId="21" applyNumberFormat="0" applyAlignment="0" applyProtection="0"/>
    <xf numFmtId="0" fontId="200" fillId="24" borderId="21" applyNumberFormat="0" applyAlignment="0" applyProtection="0"/>
    <xf numFmtId="0" fontId="200" fillId="24" borderId="21" applyNumberFormat="0" applyAlignment="0" applyProtection="0"/>
    <xf numFmtId="0" fontId="200" fillId="24" borderId="21" applyNumberFormat="0" applyAlignment="0" applyProtection="0"/>
    <xf numFmtId="0" fontId="200" fillId="24" borderId="21" applyNumberFormat="0" applyAlignment="0" applyProtection="0"/>
    <xf numFmtId="0" fontId="200" fillId="24" borderId="21" applyNumberFormat="0" applyAlignment="0" applyProtection="0"/>
    <xf numFmtId="0" fontId="200" fillId="24" borderId="21" applyNumberFormat="0" applyAlignment="0" applyProtection="0"/>
    <xf numFmtId="0" fontId="200" fillId="24" borderId="21" applyNumberFormat="0" applyAlignment="0" applyProtection="0"/>
    <xf numFmtId="0" fontId="200" fillId="24" borderId="21" applyNumberFormat="0" applyAlignment="0" applyProtection="0"/>
    <xf numFmtId="0" fontId="200" fillId="24" borderId="21" applyNumberFormat="0" applyAlignment="0" applyProtection="0"/>
    <xf numFmtId="0" fontId="200" fillId="24" borderId="21" applyNumberFormat="0" applyAlignment="0" applyProtection="0"/>
    <xf numFmtId="0" fontId="200" fillId="24" borderId="21" applyNumberFormat="0" applyAlignment="0" applyProtection="0"/>
    <xf numFmtId="0" fontId="200" fillId="24" borderId="21" applyNumberFormat="0" applyAlignment="0" applyProtection="0"/>
    <xf numFmtId="0" fontId="200" fillId="24" borderId="21" applyNumberFormat="0" applyAlignment="0" applyProtection="0"/>
    <xf numFmtId="0" fontId="200" fillId="24" borderId="21" applyNumberFormat="0" applyAlignment="0" applyProtection="0"/>
    <xf numFmtId="0" fontId="200" fillId="24" borderId="21" applyNumberFormat="0" applyAlignment="0" applyProtection="0"/>
    <xf numFmtId="0" fontId="200" fillId="24" borderId="21" applyNumberFormat="0" applyAlignment="0" applyProtection="0"/>
    <xf numFmtId="0" fontId="200" fillId="24" borderId="21" applyNumberFormat="0" applyAlignment="0" applyProtection="0"/>
    <xf numFmtId="0" fontId="200" fillId="24" borderId="21" applyNumberFormat="0" applyAlignment="0" applyProtection="0"/>
    <xf numFmtId="0" fontId="200" fillId="24" borderId="21" applyNumberFormat="0" applyAlignment="0" applyProtection="0"/>
    <xf numFmtId="0" fontId="200" fillId="24" borderId="21" applyNumberFormat="0" applyAlignment="0" applyProtection="0"/>
    <xf numFmtId="0" fontId="200" fillId="24" borderId="21" applyNumberFormat="0" applyAlignment="0" applyProtection="0"/>
    <xf numFmtId="0" fontId="200" fillId="24" borderId="21" applyNumberFormat="0" applyAlignment="0" applyProtection="0"/>
    <xf numFmtId="0" fontId="200" fillId="24" borderId="21" applyNumberFormat="0" applyAlignment="0" applyProtection="0"/>
    <xf numFmtId="0" fontId="200" fillId="24" borderId="21" applyNumberFormat="0" applyAlignment="0" applyProtection="0"/>
    <xf numFmtId="0" fontId="200" fillId="24" borderId="21" applyNumberFormat="0" applyAlignment="0" applyProtection="0"/>
    <xf numFmtId="0" fontId="200" fillId="24" borderId="21" applyNumberFormat="0" applyAlignment="0" applyProtection="0"/>
    <xf numFmtId="0" fontId="200" fillId="24" borderId="21" applyNumberFormat="0" applyAlignment="0" applyProtection="0"/>
    <xf numFmtId="0" fontId="200" fillId="24" borderId="21" applyNumberFormat="0" applyAlignment="0" applyProtection="0"/>
    <xf numFmtId="0" fontId="200" fillId="24" borderId="21" applyNumberFormat="0" applyAlignment="0" applyProtection="0"/>
    <xf numFmtId="0" fontId="200" fillId="24" borderId="21" applyNumberFormat="0" applyAlignment="0" applyProtection="0"/>
    <xf numFmtId="0" fontId="200" fillId="24" borderId="21" applyNumberFormat="0" applyAlignment="0" applyProtection="0"/>
    <xf numFmtId="0" fontId="200" fillId="24" borderId="21" applyNumberFormat="0" applyAlignment="0" applyProtection="0"/>
    <xf numFmtId="0" fontId="200" fillId="24" borderId="21" applyNumberFormat="0" applyAlignment="0" applyProtection="0"/>
    <xf numFmtId="0" fontId="200" fillId="24" borderId="21" applyNumberFormat="0" applyAlignment="0" applyProtection="0"/>
    <xf numFmtId="0" fontId="200" fillId="24" borderId="21" applyNumberFormat="0" applyAlignment="0" applyProtection="0"/>
    <xf numFmtId="0" fontId="200" fillId="24" borderId="21" applyNumberFormat="0" applyAlignment="0" applyProtection="0"/>
    <xf numFmtId="0" fontId="200" fillId="24" borderId="21" applyNumberFormat="0" applyAlignment="0" applyProtection="0"/>
    <xf numFmtId="0" fontId="200" fillId="24" borderId="21" applyNumberFormat="0" applyAlignment="0" applyProtection="0"/>
    <xf numFmtId="0" fontId="200" fillId="24" borderId="21" applyNumberFormat="0" applyAlignment="0" applyProtection="0"/>
    <xf numFmtId="0" fontId="200" fillId="24" borderId="21" applyNumberFormat="0" applyAlignment="0" applyProtection="0"/>
    <xf numFmtId="0" fontId="200" fillId="24" borderId="21" applyNumberFormat="0" applyAlignment="0" applyProtection="0"/>
    <xf numFmtId="0" fontId="200" fillId="24" borderId="21" applyNumberFormat="0" applyAlignment="0" applyProtection="0"/>
    <xf numFmtId="0" fontId="200" fillId="24" borderId="21" applyNumberFormat="0" applyAlignment="0" applyProtection="0"/>
    <xf numFmtId="0" fontId="200" fillId="24" borderId="21" applyNumberFormat="0" applyAlignment="0" applyProtection="0"/>
    <xf numFmtId="0" fontId="200" fillId="24" borderId="21" applyNumberFormat="0" applyAlignment="0" applyProtection="0"/>
    <xf numFmtId="0" fontId="200" fillId="24" borderId="21" applyNumberFormat="0" applyAlignment="0" applyProtection="0"/>
    <xf numFmtId="0" fontId="200" fillId="24" borderId="21" applyNumberFormat="0" applyAlignment="0" applyProtection="0"/>
    <xf numFmtId="0" fontId="200" fillId="24" borderId="21" applyNumberFormat="0" applyAlignment="0" applyProtection="0"/>
    <xf numFmtId="0" fontId="200" fillId="24" borderId="21" applyNumberFormat="0" applyAlignment="0" applyProtection="0"/>
    <xf numFmtId="0" fontId="200" fillId="24" borderId="21" applyNumberFormat="0" applyAlignment="0" applyProtection="0"/>
    <xf numFmtId="0" fontId="200" fillId="24" borderId="21" applyNumberFormat="0" applyAlignment="0" applyProtection="0"/>
    <xf numFmtId="0" fontId="200" fillId="24" borderId="21" applyNumberFormat="0" applyAlignment="0" applyProtection="0"/>
    <xf numFmtId="0" fontId="200" fillId="24" borderId="21" applyNumberFormat="0" applyAlignment="0" applyProtection="0"/>
    <xf numFmtId="0" fontId="200" fillId="24" borderId="21" applyNumberFormat="0" applyAlignment="0" applyProtection="0"/>
    <xf numFmtId="0" fontId="200" fillId="24" borderId="21" applyNumberFormat="0" applyAlignment="0" applyProtection="0"/>
    <xf numFmtId="0" fontId="200" fillId="24" borderId="21" applyNumberFormat="0" applyAlignment="0" applyProtection="0"/>
    <xf numFmtId="0" fontId="200" fillId="24" borderId="21" applyNumberFormat="0" applyAlignment="0" applyProtection="0"/>
    <xf numFmtId="0" fontId="200" fillId="24" borderId="21" applyNumberFormat="0" applyAlignment="0" applyProtection="0"/>
    <xf numFmtId="0" fontId="200" fillId="24" borderId="21" applyNumberFormat="0" applyAlignment="0" applyProtection="0"/>
    <xf numFmtId="0" fontId="200" fillId="24" borderId="21" applyNumberFormat="0" applyAlignment="0" applyProtection="0"/>
    <xf numFmtId="0" fontId="200" fillId="24" borderId="21" applyNumberFormat="0" applyAlignment="0" applyProtection="0"/>
    <xf numFmtId="0" fontId="200" fillId="24" borderId="21" applyNumberFormat="0" applyAlignment="0" applyProtection="0"/>
    <xf numFmtId="0" fontId="200" fillId="24" borderId="21" applyNumberFormat="0" applyAlignment="0" applyProtection="0"/>
    <xf numFmtId="0" fontId="200" fillId="24" borderId="21" applyNumberFormat="0" applyAlignment="0" applyProtection="0"/>
    <xf numFmtId="0" fontId="200" fillId="24" borderId="21" applyNumberFormat="0" applyAlignment="0" applyProtection="0"/>
    <xf numFmtId="0" fontId="200" fillId="24" borderId="21" applyNumberFormat="0" applyAlignment="0" applyProtection="0"/>
    <xf numFmtId="0" fontId="200" fillId="24" borderId="21" applyNumberFormat="0" applyAlignment="0" applyProtection="0"/>
    <xf numFmtId="0" fontId="200" fillId="24" borderId="21" applyNumberFormat="0" applyAlignment="0" applyProtection="0"/>
    <xf numFmtId="0" fontId="200" fillId="24" borderId="21" applyNumberFormat="0" applyAlignment="0" applyProtection="0"/>
    <xf numFmtId="0" fontId="200" fillId="24" borderId="21" applyNumberFormat="0" applyAlignment="0" applyProtection="0"/>
    <xf numFmtId="0" fontId="200" fillId="24" borderId="21" applyNumberFormat="0" applyAlignment="0" applyProtection="0"/>
    <xf numFmtId="0" fontId="200" fillId="24" borderId="21" applyNumberFormat="0" applyAlignment="0" applyProtection="0"/>
    <xf numFmtId="0" fontId="200" fillId="24" borderId="21" applyNumberFormat="0" applyAlignment="0" applyProtection="0"/>
    <xf numFmtId="0" fontId="200" fillId="24" borderId="21" applyNumberFormat="0" applyAlignment="0" applyProtection="0"/>
    <xf numFmtId="0" fontId="200" fillId="24" borderId="21" applyNumberFormat="0" applyAlignment="0" applyProtection="0"/>
    <xf numFmtId="0" fontId="200" fillId="24" borderId="21" applyNumberFormat="0" applyAlignment="0" applyProtection="0"/>
    <xf numFmtId="0" fontId="200" fillId="24" borderId="21" applyNumberFormat="0" applyAlignment="0" applyProtection="0"/>
    <xf numFmtId="0" fontId="200" fillId="24" borderId="21" applyNumberFormat="0" applyAlignment="0" applyProtection="0"/>
    <xf numFmtId="0" fontId="200" fillId="24" borderId="21" applyNumberFormat="0" applyAlignment="0" applyProtection="0"/>
    <xf numFmtId="0" fontId="200" fillId="24" borderId="21" applyNumberFormat="0" applyAlignment="0" applyProtection="0"/>
    <xf numFmtId="0" fontId="200" fillId="24" borderId="21" applyNumberFormat="0" applyAlignment="0" applyProtection="0"/>
    <xf numFmtId="0" fontId="200" fillId="24" borderId="21" applyNumberFormat="0" applyAlignment="0" applyProtection="0"/>
    <xf numFmtId="0" fontId="200" fillId="24" borderId="21" applyNumberFormat="0" applyAlignment="0" applyProtection="0"/>
    <xf numFmtId="0" fontId="200" fillId="24" borderId="21" applyNumberFormat="0" applyAlignment="0" applyProtection="0"/>
    <xf numFmtId="0" fontId="200" fillId="24" borderId="21" applyNumberFormat="0" applyAlignment="0" applyProtection="0"/>
    <xf numFmtId="0" fontId="200" fillId="24" borderId="21" applyNumberFormat="0" applyAlignment="0" applyProtection="0"/>
    <xf numFmtId="0" fontId="200" fillId="24" borderId="21" applyNumberFormat="0" applyAlignment="0" applyProtection="0"/>
    <xf numFmtId="0" fontId="200" fillId="24" borderId="21" applyNumberFormat="0" applyAlignment="0" applyProtection="0"/>
    <xf numFmtId="0" fontId="200" fillId="24" borderId="21" applyNumberFormat="0" applyAlignment="0" applyProtection="0"/>
    <xf numFmtId="0" fontId="200" fillId="24" borderId="21" applyNumberFormat="0" applyAlignment="0" applyProtection="0"/>
    <xf numFmtId="0" fontId="200" fillId="24" borderId="21" applyNumberFormat="0" applyAlignment="0" applyProtection="0"/>
    <xf numFmtId="0" fontId="200" fillId="24" borderId="21" applyNumberFormat="0" applyAlignment="0" applyProtection="0"/>
    <xf numFmtId="0" fontId="200" fillId="24" borderId="21" applyNumberFormat="0" applyAlignment="0" applyProtection="0"/>
    <xf numFmtId="0" fontId="200" fillId="24" borderId="21" applyNumberFormat="0" applyAlignment="0" applyProtection="0"/>
    <xf numFmtId="0" fontId="200" fillId="24" borderId="21" applyNumberFormat="0" applyAlignment="0" applyProtection="0"/>
    <xf numFmtId="0" fontId="200" fillId="24" borderId="21" applyNumberFormat="0" applyAlignment="0" applyProtection="0"/>
    <xf numFmtId="0" fontId="200" fillId="24" borderId="21" applyNumberFormat="0" applyAlignment="0" applyProtection="0"/>
    <xf numFmtId="0" fontId="200" fillId="24" borderId="21" applyNumberFormat="0" applyAlignment="0" applyProtection="0"/>
    <xf numFmtId="0" fontId="200" fillId="24" borderId="21" applyNumberFormat="0" applyAlignment="0" applyProtection="0"/>
    <xf numFmtId="0" fontId="200" fillId="24" borderId="21" applyNumberFormat="0" applyAlignment="0" applyProtection="0"/>
    <xf numFmtId="0" fontId="200" fillId="24" borderId="21" applyNumberFormat="0" applyAlignment="0" applyProtection="0"/>
    <xf numFmtId="0" fontId="200" fillId="24" borderId="21" applyNumberFormat="0" applyAlignment="0" applyProtection="0"/>
    <xf numFmtId="0" fontId="200" fillId="24" borderId="21" applyNumberFormat="0" applyAlignment="0" applyProtection="0"/>
    <xf numFmtId="0" fontId="200" fillId="24" borderId="21" applyNumberFormat="0" applyAlignment="0" applyProtection="0"/>
    <xf numFmtId="0" fontId="200" fillId="24" borderId="21" applyNumberFormat="0" applyAlignment="0" applyProtection="0"/>
    <xf numFmtId="0" fontId="200" fillId="24" borderId="21" applyNumberFormat="0" applyAlignment="0" applyProtection="0"/>
    <xf numFmtId="0" fontId="200" fillId="24" borderId="21" applyNumberFormat="0" applyAlignment="0" applyProtection="0"/>
    <xf numFmtId="0" fontId="200" fillId="24" borderId="21" applyNumberFormat="0" applyAlignment="0" applyProtection="0"/>
    <xf numFmtId="0" fontId="200" fillId="24" borderId="21" applyNumberFormat="0" applyAlignment="0" applyProtection="0"/>
    <xf numFmtId="0" fontId="200" fillId="24" borderId="21" applyNumberFormat="0" applyAlignment="0" applyProtection="0"/>
    <xf numFmtId="0" fontId="200" fillId="24" borderId="21" applyNumberFormat="0" applyAlignment="0" applyProtection="0"/>
    <xf numFmtId="0" fontId="200" fillId="24" borderId="21" applyNumberFormat="0" applyAlignment="0" applyProtection="0"/>
    <xf numFmtId="0" fontId="200" fillId="24" borderId="21" applyNumberFormat="0" applyAlignment="0" applyProtection="0"/>
    <xf numFmtId="0" fontId="200" fillId="24" borderId="21" applyNumberFormat="0" applyAlignment="0" applyProtection="0"/>
    <xf numFmtId="0" fontId="200" fillId="24" borderId="21" applyNumberFormat="0" applyAlignment="0" applyProtection="0"/>
    <xf numFmtId="0" fontId="200" fillId="24" borderId="21" applyNumberFormat="0" applyAlignment="0" applyProtection="0"/>
    <xf numFmtId="0" fontId="200" fillId="24" borderId="21" applyNumberFormat="0" applyAlignment="0" applyProtection="0"/>
    <xf numFmtId="0" fontId="200" fillId="24" borderId="21" applyNumberFormat="0" applyAlignment="0" applyProtection="0"/>
    <xf numFmtId="0" fontId="200" fillId="24" borderId="21" applyNumberFormat="0" applyAlignment="0" applyProtection="0"/>
    <xf numFmtId="0" fontId="200" fillId="24" borderId="21" applyNumberFormat="0" applyAlignment="0" applyProtection="0"/>
    <xf numFmtId="0" fontId="200" fillId="24" borderId="21" applyNumberFormat="0" applyAlignment="0" applyProtection="0"/>
    <xf numFmtId="0" fontId="200" fillId="24" borderId="21" applyNumberFormat="0" applyAlignment="0" applyProtection="0"/>
    <xf numFmtId="0" fontId="200" fillId="24" borderId="21" applyNumberFormat="0" applyAlignment="0" applyProtection="0"/>
    <xf numFmtId="0" fontId="200" fillId="24" borderId="21" applyNumberFormat="0" applyAlignment="0" applyProtection="0"/>
    <xf numFmtId="0" fontId="200" fillId="24" borderId="21" applyNumberFormat="0" applyAlignment="0" applyProtection="0"/>
    <xf numFmtId="0" fontId="200" fillId="24" borderId="21" applyNumberFormat="0" applyAlignment="0" applyProtection="0"/>
    <xf numFmtId="0" fontId="200" fillId="24" borderId="21" applyNumberFormat="0" applyAlignment="0" applyProtection="0"/>
    <xf numFmtId="0" fontId="200" fillId="24" borderId="21" applyNumberFormat="0" applyAlignment="0" applyProtection="0"/>
    <xf numFmtId="0" fontId="200" fillId="24" borderId="21" applyNumberFormat="0" applyAlignment="0" applyProtection="0"/>
    <xf numFmtId="0" fontId="200" fillId="24" borderId="21" applyNumberFormat="0" applyAlignment="0" applyProtection="0"/>
    <xf numFmtId="0" fontId="200" fillId="24" borderId="21" applyNumberFormat="0" applyAlignment="0" applyProtection="0"/>
    <xf numFmtId="0" fontId="200" fillId="24" borderId="21" applyNumberFormat="0" applyAlignment="0" applyProtection="0"/>
    <xf numFmtId="0" fontId="200" fillId="24" borderId="21" applyNumberFormat="0" applyAlignment="0" applyProtection="0"/>
    <xf numFmtId="0" fontId="200" fillId="24" borderId="21" applyNumberFormat="0" applyAlignment="0" applyProtection="0"/>
    <xf numFmtId="0" fontId="200" fillId="24" borderId="21" applyNumberFormat="0" applyAlignment="0" applyProtection="0"/>
    <xf numFmtId="0" fontId="200" fillId="24" borderId="21" applyNumberFormat="0" applyAlignment="0" applyProtection="0"/>
    <xf numFmtId="0" fontId="200" fillId="24" borderId="21" applyNumberFormat="0" applyAlignment="0" applyProtection="0"/>
    <xf numFmtId="0" fontId="200" fillId="24" borderId="21" applyNumberFormat="0" applyAlignment="0" applyProtection="0"/>
    <xf numFmtId="0" fontId="200" fillId="24" borderId="21" applyNumberFormat="0" applyAlignment="0" applyProtection="0"/>
    <xf numFmtId="0" fontId="200" fillId="24" borderId="21" applyNumberFormat="0" applyAlignment="0" applyProtection="0"/>
    <xf numFmtId="0" fontId="200" fillId="24" borderId="21" applyNumberFormat="0" applyAlignment="0" applyProtection="0"/>
    <xf numFmtId="0" fontId="200" fillId="24" borderId="21" applyNumberFormat="0" applyAlignment="0" applyProtection="0"/>
    <xf numFmtId="0" fontId="200" fillId="24" borderId="21" applyNumberFormat="0" applyAlignment="0" applyProtection="0"/>
    <xf numFmtId="0" fontId="200" fillId="24" borderId="21" applyNumberFormat="0" applyAlignment="0" applyProtection="0"/>
    <xf numFmtId="0" fontId="200" fillId="24" borderId="21" applyNumberFormat="0" applyAlignment="0" applyProtection="0"/>
    <xf numFmtId="0" fontId="200" fillId="24" borderId="21" applyNumberFormat="0" applyAlignment="0" applyProtection="0"/>
    <xf numFmtId="0" fontId="200" fillId="24" borderId="21" applyNumberFormat="0" applyAlignment="0" applyProtection="0"/>
    <xf numFmtId="0" fontId="200" fillId="24" borderId="21" applyNumberFormat="0" applyAlignment="0" applyProtection="0"/>
    <xf numFmtId="0" fontId="200" fillId="24" borderId="21" applyNumberFormat="0" applyAlignment="0" applyProtection="0"/>
    <xf numFmtId="0" fontId="200" fillId="24" borderId="21" applyNumberFormat="0" applyAlignment="0" applyProtection="0"/>
    <xf numFmtId="0" fontId="200" fillId="24" borderId="21" applyNumberFormat="0" applyAlignment="0" applyProtection="0"/>
    <xf numFmtId="0" fontId="200" fillId="24" borderId="21" applyNumberFormat="0" applyAlignment="0" applyProtection="0"/>
    <xf numFmtId="0" fontId="200" fillId="24" borderId="21" applyNumberFormat="0" applyAlignment="0" applyProtection="0"/>
    <xf numFmtId="0" fontId="200" fillId="24" borderId="21" applyNumberFormat="0" applyAlignment="0" applyProtection="0"/>
    <xf numFmtId="0" fontId="200" fillId="24" borderId="21" applyNumberFormat="0" applyAlignment="0" applyProtection="0"/>
    <xf numFmtId="0" fontId="200" fillId="24" borderId="21" applyNumberFormat="0" applyAlignment="0" applyProtection="0"/>
    <xf numFmtId="0" fontId="200" fillId="24" borderId="21" applyNumberFormat="0" applyAlignment="0" applyProtection="0"/>
    <xf numFmtId="0" fontId="200" fillId="24" borderId="21" applyNumberFormat="0" applyAlignment="0" applyProtection="0"/>
    <xf numFmtId="0" fontId="200" fillId="24" borderId="21" applyNumberFormat="0" applyAlignment="0" applyProtection="0"/>
    <xf numFmtId="0" fontId="200" fillId="24" borderId="21" applyNumberFormat="0" applyAlignment="0" applyProtection="0"/>
    <xf numFmtId="0" fontId="200" fillId="24" borderId="21" applyNumberFormat="0" applyAlignment="0" applyProtection="0"/>
    <xf numFmtId="0" fontId="200" fillId="24" borderId="21" applyNumberFormat="0" applyAlignment="0" applyProtection="0"/>
    <xf numFmtId="0" fontId="200" fillId="24" borderId="21" applyNumberFormat="0" applyAlignment="0" applyProtection="0"/>
    <xf numFmtId="0" fontId="200" fillId="24" borderId="21" applyNumberFormat="0" applyAlignment="0" applyProtection="0"/>
    <xf numFmtId="0" fontId="200" fillId="24" borderId="21" applyNumberFormat="0" applyAlignment="0" applyProtection="0"/>
    <xf numFmtId="0" fontId="200" fillId="24" borderId="21" applyNumberFormat="0" applyAlignment="0" applyProtection="0"/>
    <xf numFmtId="0" fontId="200" fillId="24" borderId="21" applyNumberFormat="0" applyAlignment="0" applyProtection="0"/>
    <xf numFmtId="0" fontId="200" fillId="24" borderId="21" applyNumberFormat="0" applyAlignment="0" applyProtection="0"/>
    <xf numFmtId="0" fontId="200" fillId="24" borderId="21" applyNumberFormat="0" applyAlignment="0" applyProtection="0"/>
    <xf numFmtId="0" fontId="200" fillId="24" borderId="21" applyNumberFormat="0" applyAlignment="0" applyProtection="0"/>
    <xf numFmtId="0" fontId="200" fillId="24" borderId="21" applyNumberFormat="0" applyAlignment="0" applyProtection="0"/>
    <xf numFmtId="0" fontId="200" fillId="24" borderId="21" applyNumberFormat="0" applyAlignment="0" applyProtection="0"/>
    <xf numFmtId="0" fontId="200" fillId="24" borderId="21" applyNumberFormat="0" applyAlignment="0" applyProtection="0"/>
    <xf numFmtId="0" fontId="200" fillId="24" borderId="21" applyNumberFormat="0" applyAlignment="0" applyProtection="0"/>
    <xf numFmtId="0" fontId="200" fillId="24" borderId="21" applyNumberFormat="0" applyAlignment="0" applyProtection="0"/>
    <xf numFmtId="0" fontId="200" fillId="24" borderId="21" applyNumberFormat="0" applyAlignment="0" applyProtection="0"/>
    <xf numFmtId="0" fontId="200" fillId="24" borderId="21" applyNumberFormat="0" applyAlignment="0" applyProtection="0"/>
    <xf numFmtId="0" fontId="200" fillId="24" borderId="21" applyNumberFormat="0" applyAlignment="0" applyProtection="0"/>
    <xf numFmtId="0" fontId="200" fillId="24" borderId="21" applyNumberFormat="0" applyAlignment="0" applyProtection="0"/>
    <xf numFmtId="0" fontId="200" fillId="24" borderId="21" applyNumberFormat="0" applyAlignment="0" applyProtection="0"/>
    <xf numFmtId="0" fontId="200" fillId="24" borderId="21" applyNumberFormat="0" applyAlignment="0" applyProtection="0"/>
    <xf numFmtId="0" fontId="200" fillId="24" borderId="21" applyNumberFormat="0" applyAlignment="0" applyProtection="0"/>
    <xf numFmtId="0" fontId="200" fillId="24" borderId="21" applyNumberFormat="0" applyAlignment="0" applyProtection="0"/>
    <xf numFmtId="0" fontId="200" fillId="24" borderId="21" applyNumberFormat="0" applyAlignment="0" applyProtection="0"/>
    <xf numFmtId="0" fontId="200" fillId="24" borderId="21" applyNumberFormat="0" applyAlignment="0" applyProtection="0"/>
    <xf numFmtId="0" fontId="200" fillId="24" borderId="21" applyNumberFormat="0" applyAlignment="0" applyProtection="0"/>
    <xf numFmtId="0" fontId="200" fillId="24" borderId="21" applyNumberFormat="0" applyAlignment="0" applyProtection="0"/>
    <xf numFmtId="0" fontId="200" fillId="24" borderId="21" applyNumberFormat="0" applyAlignment="0" applyProtection="0"/>
    <xf numFmtId="0" fontId="200" fillId="24" borderId="21" applyNumberFormat="0" applyAlignment="0" applyProtection="0"/>
    <xf numFmtId="0" fontId="200" fillId="24" borderId="21" applyNumberFormat="0" applyAlignment="0" applyProtection="0"/>
    <xf numFmtId="0" fontId="200" fillId="24" borderId="21" applyNumberFormat="0" applyAlignment="0" applyProtection="0"/>
    <xf numFmtId="0" fontId="200" fillId="24" borderId="21" applyNumberFormat="0" applyAlignment="0" applyProtection="0"/>
    <xf numFmtId="0" fontId="200" fillId="24" borderId="21" applyNumberFormat="0" applyAlignment="0" applyProtection="0"/>
    <xf numFmtId="0" fontId="200" fillId="24" borderId="21" applyNumberFormat="0" applyAlignment="0" applyProtection="0"/>
    <xf numFmtId="0" fontId="200" fillId="24" borderId="21" applyNumberFormat="0" applyAlignment="0" applyProtection="0"/>
    <xf numFmtId="0" fontId="200" fillId="24" borderId="21" applyNumberFormat="0" applyAlignment="0" applyProtection="0"/>
    <xf numFmtId="0" fontId="200" fillId="24" borderId="21" applyNumberFormat="0" applyAlignment="0" applyProtection="0"/>
    <xf numFmtId="0" fontId="200" fillId="24" borderId="21" applyNumberFormat="0" applyAlignment="0" applyProtection="0"/>
    <xf numFmtId="0" fontId="200" fillId="24" borderId="21" applyNumberFormat="0" applyAlignment="0" applyProtection="0"/>
    <xf numFmtId="0" fontId="200" fillId="24" borderId="21" applyNumberFormat="0" applyAlignment="0" applyProtection="0"/>
    <xf numFmtId="0" fontId="200" fillId="24" borderId="21" applyNumberFormat="0" applyAlignment="0" applyProtection="0"/>
    <xf numFmtId="0" fontId="200" fillId="24" borderId="21" applyNumberFormat="0" applyAlignment="0" applyProtection="0"/>
    <xf numFmtId="0" fontId="200" fillId="24" borderId="21" applyNumberFormat="0" applyAlignment="0" applyProtection="0"/>
    <xf numFmtId="0" fontId="200" fillId="24" borderId="21" applyNumberFormat="0" applyAlignment="0" applyProtection="0"/>
    <xf numFmtId="0" fontId="200" fillId="24" borderId="21" applyNumberFormat="0" applyAlignment="0" applyProtection="0"/>
    <xf numFmtId="0" fontId="200" fillId="24" borderId="21" applyNumberFormat="0" applyAlignment="0" applyProtection="0"/>
    <xf numFmtId="0" fontId="200" fillId="24" borderId="21" applyNumberFormat="0" applyAlignment="0" applyProtection="0"/>
    <xf numFmtId="0" fontId="200" fillId="24" borderId="21" applyNumberFormat="0" applyAlignment="0" applyProtection="0"/>
    <xf numFmtId="0" fontId="200" fillId="24" borderId="21" applyNumberFormat="0" applyAlignment="0" applyProtection="0"/>
    <xf numFmtId="0" fontId="200" fillId="24" borderId="21" applyNumberFormat="0" applyAlignment="0" applyProtection="0"/>
    <xf numFmtId="0" fontId="200" fillId="24" borderId="21" applyNumberFormat="0" applyAlignment="0" applyProtection="0"/>
    <xf numFmtId="0" fontId="200" fillId="24" borderId="21" applyNumberFormat="0" applyAlignment="0" applyProtection="0"/>
    <xf numFmtId="0" fontId="200" fillId="24" borderId="21" applyNumberFormat="0" applyAlignment="0" applyProtection="0"/>
    <xf numFmtId="0" fontId="200" fillId="24" borderId="21" applyNumberFormat="0" applyAlignment="0" applyProtection="0"/>
    <xf numFmtId="0" fontId="200" fillId="24" borderId="21" applyNumberFormat="0" applyAlignment="0" applyProtection="0"/>
    <xf numFmtId="0" fontId="200" fillId="24" borderId="21" applyNumberFormat="0" applyAlignment="0" applyProtection="0"/>
    <xf numFmtId="0" fontId="200" fillId="24" borderId="21" applyNumberFormat="0" applyAlignment="0" applyProtection="0"/>
    <xf numFmtId="0" fontId="200" fillId="24" borderId="21" applyNumberFormat="0" applyAlignment="0" applyProtection="0"/>
    <xf numFmtId="0" fontId="200" fillId="24" borderId="21" applyNumberFormat="0" applyAlignment="0" applyProtection="0"/>
    <xf numFmtId="0" fontId="200" fillId="24" borderId="21" applyNumberFormat="0" applyAlignment="0" applyProtection="0"/>
    <xf numFmtId="0" fontId="200" fillId="24" borderId="21" applyNumberFormat="0" applyAlignment="0" applyProtection="0"/>
    <xf numFmtId="0" fontId="200" fillId="24" borderId="21" applyNumberFormat="0" applyAlignment="0" applyProtection="0"/>
    <xf numFmtId="0" fontId="200" fillId="24" borderId="21" applyNumberFormat="0" applyAlignment="0" applyProtection="0"/>
    <xf numFmtId="0" fontId="200" fillId="24" borderId="21" applyNumberFormat="0" applyAlignment="0" applyProtection="0"/>
    <xf numFmtId="0" fontId="200" fillId="24" borderId="21" applyNumberFormat="0" applyAlignment="0" applyProtection="0"/>
    <xf numFmtId="0" fontId="200" fillId="24" borderId="21" applyNumberFormat="0" applyAlignment="0" applyProtection="0"/>
    <xf numFmtId="0" fontId="200" fillId="24" borderId="21" applyNumberFormat="0" applyAlignment="0" applyProtection="0"/>
    <xf numFmtId="0" fontId="200" fillId="24" borderId="21" applyNumberFormat="0" applyAlignment="0" applyProtection="0"/>
    <xf numFmtId="0" fontId="200" fillId="24" borderId="21" applyNumberFormat="0" applyAlignment="0" applyProtection="0"/>
    <xf numFmtId="0" fontId="200" fillId="24" borderId="21" applyNumberFormat="0" applyAlignment="0" applyProtection="0"/>
    <xf numFmtId="0" fontId="200" fillId="24" borderId="21" applyNumberFormat="0" applyAlignment="0" applyProtection="0"/>
    <xf numFmtId="0" fontId="200" fillId="24" borderId="21" applyNumberFormat="0" applyAlignment="0" applyProtection="0"/>
    <xf numFmtId="0" fontId="200" fillId="24" borderId="21" applyNumberFormat="0" applyAlignment="0" applyProtection="0"/>
    <xf numFmtId="0" fontId="200" fillId="24" borderId="21" applyNumberFormat="0" applyAlignment="0" applyProtection="0"/>
    <xf numFmtId="0" fontId="200" fillId="24" borderId="21" applyNumberFormat="0" applyAlignment="0" applyProtection="0"/>
    <xf numFmtId="0" fontId="200" fillId="24" borderId="21" applyNumberFormat="0" applyAlignment="0" applyProtection="0"/>
    <xf numFmtId="0" fontId="200" fillId="24" borderId="21" applyNumberFormat="0" applyAlignment="0" applyProtection="0"/>
    <xf numFmtId="0" fontId="200" fillId="24" borderId="21" applyNumberFormat="0" applyAlignment="0" applyProtection="0"/>
    <xf numFmtId="0" fontId="200" fillId="24" borderId="21" applyNumberFormat="0" applyAlignment="0" applyProtection="0"/>
    <xf numFmtId="0" fontId="200" fillId="24" borderId="21" applyNumberFormat="0" applyAlignment="0" applyProtection="0"/>
    <xf numFmtId="0" fontId="200" fillId="24" borderId="21" applyNumberFormat="0" applyAlignment="0" applyProtection="0"/>
    <xf numFmtId="0" fontId="200" fillId="24" borderId="21" applyNumberFormat="0" applyAlignment="0" applyProtection="0"/>
    <xf numFmtId="0" fontId="200" fillId="24" borderId="21" applyNumberFormat="0" applyAlignment="0" applyProtection="0"/>
    <xf numFmtId="0" fontId="200" fillId="24" borderId="21" applyNumberFormat="0" applyAlignment="0" applyProtection="0"/>
    <xf numFmtId="0" fontId="200" fillId="24" borderId="21" applyNumberFormat="0" applyAlignment="0" applyProtection="0"/>
    <xf numFmtId="0" fontId="200" fillId="24" borderId="21" applyNumberFormat="0" applyAlignment="0" applyProtection="0"/>
    <xf numFmtId="0" fontId="200" fillId="24" borderId="21" applyNumberFormat="0" applyAlignment="0" applyProtection="0"/>
    <xf numFmtId="0" fontId="200" fillId="24" borderId="21" applyNumberFormat="0" applyAlignment="0" applyProtection="0"/>
    <xf numFmtId="0" fontId="200" fillId="24" borderId="21" applyNumberFormat="0" applyAlignment="0" applyProtection="0"/>
    <xf numFmtId="0" fontId="200" fillId="24" borderId="21" applyNumberFormat="0" applyAlignment="0" applyProtection="0"/>
    <xf numFmtId="0" fontId="200" fillId="24" borderId="21" applyNumberFormat="0" applyAlignment="0" applyProtection="0"/>
    <xf numFmtId="0" fontId="200" fillId="24" borderId="21" applyNumberFormat="0" applyAlignment="0" applyProtection="0"/>
    <xf numFmtId="0" fontId="200" fillId="24" borderId="21" applyNumberFormat="0" applyAlignment="0" applyProtection="0"/>
    <xf numFmtId="0" fontId="200" fillId="24" borderId="21" applyNumberFormat="0" applyAlignment="0" applyProtection="0"/>
    <xf numFmtId="0" fontId="200" fillId="24" borderId="21" applyNumberFormat="0" applyAlignment="0" applyProtection="0"/>
    <xf numFmtId="0" fontId="200" fillId="24" borderId="21" applyNumberFormat="0" applyAlignment="0" applyProtection="0"/>
    <xf numFmtId="0" fontId="200" fillId="24" borderId="21" applyNumberFormat="0" applyAlignment="0" applyProtection="0"/>
    <xf numFmtId="0" fontId="200" fillId="24" borderId="21" applyNumberFormat="0" applyAlignment="0" applyProtection="0"/>
    <xf numFmtId="0" fontId="200" fillId="24" borderId="21" applyNumberFormat="0" applyAlignment="0" applyProtection="0"/>
    <xf numFmtId="0" fontId="200" fillId="24" borderId="21" applyNumberFormat="0" applyAlignment="0" applyProtection="0"/>
    <xf numFmtId="0" fontId="200" fillId="24" borderId="21" applyNumberFormat="0" applyAlignment="0" applyProtection="0"/>
    <xf numFmtId="0" fontId="200" fillId="24" borderId="21" applyNumberFormat="0" applyAlignment="0" applyProtection="0"/>
    <xf numFmtId="0" fontId="200" fillId="24" borderId="21" applyNumberFormat="0" applyAlignment="0" applyProtection="0"/>
    <xf numFmtId="0" fontId="200" fillId="24" borderId="21" applyNumberFormat="0" applyAlignment="0" applyProtection="0"/>
    <xf numFmtId="0" fontId="200" fillId="24" borderId="21" applyNumberFormat="0" applyAlignment="0" applyProtection="0"/>
    <xf numFmtId="0" fontId="200" fillId="24" borderId="21" applyNumberFormat="0" applyAlignment="0" applyProtection="0"/>
    <xf numFmtId="0" fontId="200" fillId="24" borderId="21" applyNumberFormat="0" applyAlignment="0" applyProtection="0"/>
    <xf numFmtId="0" fontId="200" fillId="24" borderId="21" applyNumberFormat="0" applyAlignment="0" applyProtection="0"/>
    <xf numFmtId="0" fontId="200" fillId="24" borderId="21" applyNumberFormat="0" applyAlignment="0" applyProtection="0"/>
    <xf numFmtId="0" fontId="200" fillId="24" borderId="21" applyNumberFormat="0" applyAlignment="0" applyProtection="0"/>
    <xf numFmtId="0" fontId="200" fillId="24" borderId="21" applyNumberFormat="0" applyAlignment="0" applyProtection="0"/>
    <xf numFmtId="0" fontId="200" fillId="24" borderId="21" applyNumberFormat="0" applyAlignment="0" applyProtection="0"/>
    <xf numFmtId="0" fontId="200" fillId="24" borderId="21" applyNumberFormat="0" applyAlignment="0" applyProtection="0"/>
    <xf numFmtId="0" fontId="200" fillId="24" borderId="21" applyNumberFormat="0" applyAlignment="0" applyProtection="0"/>
    <xf numFmtId="0" fontId="200" fillId="24" borderId="21" applyNumberFormat="0" applyAlignment="0" applyProtection="0"/>
    <xf numFmtId="0" fontId="200" fillId="24" borderId="21" applyNumberFormat="0" applyAlignment="0" applyProtection="0"/>
    <xf numFmtId="0" fontId="200" fillId="24" borderId="21" applyNumberFormat="0" applyAlignment="0" applyProtection="0"/>
    <xf numFmtId="0" fontId="200" fillId="24" borderId="21" applyNumberFormat="0" applyAlignment="0" applyProtection="0"/>
    <xf numFmtId="0" fontId="200" fillId="24" borderId="21" applyNumberFormat="0" applyAlignment="0" applyProtection="0"/>
    <xf numFmtId="0" fontId="200" fillId="24" borderId="21" applyNumberFormat="0" applyAlignment="0" applyProtection="0"/>
    <xf numFmtId="0" fontId="200" fillId="24" borderId="21" applyNumberFormat="0" applyAlignment="0" applyProtection="0"/>
    <xf numFmtId="0" fontId="200" fillId="24" borderId="21" applyNumberFormat="0" applyAlignment="0" applyProtection="0"/>
    <xf numFmtId="0" fontId="200" fillId="24" borderId="21" applyNumberFormat="0" applyAlignment="0" applyProtection="0"/>
    <xf numFmtId="0" fontId="200" fillId="24" borderId="21" applyNumberFormat="0" applyAlignment="0" applyProtection="0"/>
    <xf numFmtId="0" fontId="200" fillId="24" borderId="21" applyNumberFormat="0" applyAlignment="0" applyProtection="0"/>
    <xf numFmtId="0" fontId="200" fillId="24" borderId="21" applyNumberFormat="0" applyAlignment="0" applyProtection="0"/>
    <xf numFmtId="0" fontId="200" fillId="24" borderId="21" applyNumberFormat="0" applyAlignment="0" applyProtection="0"/>
    <xf numFmtId="0" fontId="200" fillId="24" borderId="21" applyNumberFormat="0" applyAlignment="0" applyProtection="0"/>
    <xf numFmtId="0" fontId="200" fillId="24" borderId="21" applyNumberFormat="0" applyAlignment="0" applyProtection="0"/>
    <xf numFmtId="0" fontId="200" fillId="24" borderId="21" applyNumberFormat="0" applyAlignment="0" applyProtection="0"/>
    <xf numFmtId="0" fontId="200" fillId="24" borderId="21" applyNumberFormat="0" applyAlignment="0" applyProtection="0"/>
    <xf numFmtId="0" fontId="200" fillId="24" borderId="21" applyNumberFormat="0" applyAlignment="0" applyProtection="0"/>
    <xf numFmtId="0" fontId="200" fillId="24" borderId="21" applyNumberFormat="0" applyAlignment="0" applyProtection="0"/>
    <xf numFmtId="0" fontId="200" fillId="24" borderId="21" applyNumberFormat="0" applyAlignment="0" applyProtection="0"/>
    <xf numFmtId="0" fontId="200" fillId="24" borderId="21" applyNumberFormat="0" applyAlignment="0" applyProtection="0"/>
    <xf numFmtId="0" fontId="200" fillId="24" borderId="21" applyNumberFormat="0" applyAlignment="0" applyProtection="0"/>
    <xf numFmtId="0" fontId="200" fillId="24" borderId="21" applyNumberFormat="0" applyAlignment="0" applyProtection="0"/>
    <xf numFmtId="0" fontId="200" fillId="24" borderId="21" applyNumberFormat="0" applyAlignment="0" applyProtection="0"/>
    <xf numFmtId="0" fontId="200" fillId="24" borderId="21" applyNumberFormat="0" applyAlignment="0" applyProtection="0"/>
    <xf numFmtId="0" fontId="200" fillId="24" borderId="21" applyNumberFormat="0" applyAlignment="0" applyProtection="0"/>
    <xf numFmtId="0" fontId="200" fillId="24" borderId="21" applyNumberFormat="0" applyAlignment="0" applyProtection="0"/>
    <xf numFmtId="0" fontId="200" fillId="24" borderId="21" applyNumberFormat="0" applyAlignment="0" applyProtection="0"/>
    <xf numFmtId="0" fontId="200" fillId="24" borderId="21" applyNumberFormat="0" applyAlignment="0" applyProtection="0"/>
    <xf numFmtId="0" fontId="200" fillId="24" borderId="21" applyNumberFormat="0" applyAlignment="0" applyProtection="0"/>
    <xf numFmtId="0" fontId="200" fillId="24" borderId="21" applyNumberFormat="0" applyAlignment="0" applyProtection="0"/>
    <xf numFmtId="0" fontId="200" fillId="24" borderId="21" applyNumberFormat="0" applyAlignment="0" applyProtection="0"/>
    <xf numFmtId="0" fontId="200" fillId="24" borderId="21" applyNumberFormat="0" applyAlignment="0" applyProtection="0"/>
    <xf numFmtId="0" fontId="200" fillId="24" borderId="21" applyNumberFormat="0" applyAlignment="0" applyProtection="0"/>
    <xf numFmtId="0" fontId="200" fillId="24" borderId="21" applyNumberFormat="0" applyAlignment="0" applyProtection="0"/>
    <xf numFmtId="0" fontId="200" fillId="24" borderId="21" applyNumberFormat="0" applyAlignment="0" applyProtection="0"/>
    <xf numFmtId="0" fontId="200" fillId="24" borderId="21" applyNumberFormat="0" applyAlignment="0" applyProtection="0"/>
    <xf numFmtId="0" fontId="200" fillId="24" borderId="21" applyNumberFormat="0" applyAlignment="0" applyProtection="0"/>
    <xf numFmtId="0" fontId="200" fillId="24" borderId="21" applyNumberFormat="0" applyAlignment="0" applyProtection="0"/>
    <xf numFmtId="0" fontId="200" fillId="24" borderId="21" applyNumberFormat="0" applyAlignment="0" applyProtection="0"/>
    <xf numFmtId="0" fontId="200" fillId="24" borderId="21" applyNumberFormat="0" applyAlignment="0" applyProtection="0"/>
    <xf numFmtId="0" fontId="200" fillId="24" borderId="21" applyNumberFormat="0" applyAlignment="0" applyProtection="0"/>
    <xf numFmtId="0" fontId="200" fillId="24" borderId="21" applyNumberFormat="0" applyAlignment="0" applyProtection="0"/>
    <xf numFmtId="0" fontId="200" fillId="24" borderId="21" applyNumberFormat="0" applyAlignment="0" applyProtection="0"/>
    <xf numFmtId="0" fontId="200" fillId="24" borderId="21" applyNumberFormat="0" applyAlignment="0" applyProtection="0"/>
    <xf numFmtId="0" fontId="200" fillId="24" borderId="21" applyNumberFormat="0" applyAlignment="0" applyProtection="0"/>
    <xf numFmtId="0" fontId="200" fillId="24" borderId="21" applyNumberFormat="0" applyAlignment="0" applyProtection="0"/>
    <xf numFmtId="0" fontId="200" fillId="24" borderId="21" applyNumberFormat="0" applyAlignment="0" applyProtection="0"/>
    <xf numFmtId="0" fontId="200" fillId="24" borderId="21" applyNumberFormat="0" applyAlignment="0" applyProtection="0"/>
    <xf numFmtId="0" fontId="200" fillId="24" borderId="21" applyNumberFormat="0" applyAlignment="0" applyProtection="0"/>
    <xf numFmtId="0" fontId="200" fillId="24" borderId="21" applyNumberFormat="0" applyAlignment="0" applyProtection="0"/>
    <xf numFmtId="0" fontId="200" fillId="24" borderId="21" applyNumberFormat="0" applyAlignment="0" applyProtection="0"/>
    <xf numFmtId="0" fontId="200" fillId="24" borderId="21" applyNumberFormat="0" applyAlignment="0" applyProtection="0"/>
    <xf numFmtId="0" fontId="200" fillId="24" borderId="21" applyNumberFormat="0" applyAlignment="0" applyProtection="0"/>
    <xf numFmtId="0" fontId="200" fillId="24" borderId="21" applyNumberFormat="0" applyAlignment="0" applyProtection="0"/>
    <xf numFmtId="0" fontId="200" fillId="24" borderId="21" applyNumberFormat="0" applyAlignment="0" applyProtection="0"/>
    <xf numFmtId="0" fontId="200" fillId="24" borderId="21" applyNumberFormat="0" applyAlignment="0" applyProtection="0"/>
    <xf numFmtId="0" fontId="200" fillId="24" borderId="21" applyNumberFormat="0" applyAlignment="0" applyProtection="0"/>
    <xf numFmtId="0" fontId="200" fillId="24" borderId="21" applyNumberFormat="0" applyAlignment="0" applyProtection="0"/>
    <xf numFmtId="0" fontId="200" fillId="24" borderId="21" applyNumberFormat="0" applyAlignment="0" applyProtection="0"/>
    <xf numFmtId="0" fontId="200" fillId="24" borderId="21" applyNumberFormat="0" applyAlignment="0" applyProtection="0"/>
    <xf numFmtId="0" fontId="200" fillId="24" borderId="21" applyNumberFormat="0" applyAlignment="0" applyProtection="0"/>
    <xf numFmtId="0" fontId="200" fillId="24" borderId="21" applyNumberFormat="0" applyAlignment="0" applyProtection="0"/>
    <xf numFmtId="0" fontId="200" fillId="24" borderId="21" applyNumberFormat="0" applyAlignment="0" applyProtection="0"/>
    <xf numFmtId="0" fontId="200" fillId="24" borderId="21" applyNumberFormat="0" applyAlignment="0" applyProtection="0"/>
    <xf numFmtId="0" fontId="200" fillId="24" borderId="21" applyNumberFormat="0" applyAlignment="0" applyProtection="0"/>
    <xf numFmtId="0" fontId="200" fillId="24" borderId="21" applyNumberFormat="0" applyAlignment="0" applyProtection="0"/>
    <xf numFmtId="0" fontId="200" fillId="24" borderId="21" applyNumberFormat="0" applyAlignment="0" applyProtection="0"/>
    <xf numFmtId="0" fontId="200" fillId="24" borderId="21" applyNumberFormat="0" applyAlignment="0" applyProtection="0"/>
    <xf numFmtId="0" fontId="200" fillId="24" borderId="21" applyNumberFormat="0" applyAlignment="0" applyProtection="0"/>
    <xf numFmtId="0" fontId="200" fillId="24" borderId="21" applyNumberFormat="0" applyAlignment="0" applyProtection="0"/>
    <xf numFmtId="0" fontId="200" fillId="24" borderId="21" applyNumberFormat="0" applyAlignment="0" applyProtection="0"/>
    <xf numFmtId="0" fontId="200" fillId="24" borderId="21" applyNumberFormat="0" applyAlignment="0" applyProtection="0"/>
    <xf numFmtId="0" fontId="200" fillId="24" borderId="21" applyNumberFormat="0" applyAlignment="0" applyProtection="0"/>
    <xf numFmtId="0" fontId="200" fillId="24" borderId="21" applyNumberFormat="0" applyAlignment="0" applyProtection="0"/>
    <xf numFmtId="0" fontId="200" fillId="24" borderId="21" applyNumberFormat="0" applyAlignment="0" applyProtection="0"/>
    <xf numFmtId="0" fontId="200" fillId="24" borderId="21" applyNumberFormat="0" applyAlignment="0" applyProtection="0"/>
    <xf numFmtId="0" fontId="200" fillId="24" borderId="21" applyNumberFormat="0" applyAlignment="0" applyProtection="0"/>
    <xf numFmtId="0" fontId="200" fillId="24" borderId="21" applyNumberFormat="0" applyAlignment="0" applyProtection="0"/>
    <xf numFmtId="0" fontId="200" fillId="24" borderId="21" applyNumberFormat="0" applyAlignment="0" applyProtection="0"/>
    <xf numFmtId="0" fontId="200" fillId="24" borderId="21" applyNumberFormat="0" applyAlignment="0" applyProtection="0"/>
    <xf numFmtId="0" fontId="200" fillId="24" borderId="21" applyNumberFormat="0" applyAlignment="0" applyProtection="0"/>
    <xf numFmtId="0" fontId="200" fillId="24" borderId="21" applyNumberFormat="0" applyAlignment="0" applyProtection="0"/>
    <xf numFmtId="0" fontId="200" fillId="24" borderId="21" applyNumberFormat="0" applyAlignment="0" applyProtection="0"/>
    <xf numFmtId="0" fontId="200" fillId="24" borderId="21" applyNumberFormat="0" applyAlignment="0" applyProtection="0"/>
    <xf numFmtId="0" fontId="200" fillId="24" borderId="21" applyNumberFormat="0" applyAlignment="0" applyProtection="0"/>
    <xf numFmtId="0" fontId="200" fillId="24" borderId="21" applyNumberFormat="0" applyAlignment="0" applyProtection="0"/>
    <xf numFmtId="0" fontId="200" fillId="24" borderId="21" applyNumberFormat="0" applyAlignment="0" applyProtection="0"/>
    <xf numFmtId="0" fontId="200" fillId="24" borderId="21" applyNumberFormat="0" applyAlignment="0" applyProtection="0"/>
    <xf numFmtId="0" fontId="200" fillId="24" borderId="21" applyNumberFormat="0" applyAlignment="0" applyProtection="0"/>
    <xf numFmtId="0" fontId="200" fillId="24" borderId="21" applyNumberFormat="0" applyAlignment="0" applyProtection="0"/>
    <xf numFmtId="0" fontId="200" fillId="24" borderId="21" applyNumberFormat="0" applyAlignment="0" applyProtection="0"/>
    <xf numFmtId="0" fontId="200" fillId="24" borderId="21" applyNumberFormat="0" applyAlignment="0" applyProtection="0"/>
    <xf numFmtId="0" fontId="200" fillId="24" borderId="21" applyNumberFormat="0" applyAlignment="0" applyProtection="0"/>
    <xf numFmtId="0" fontId="200" fillId="24" borderId="21" applyNumberFormat="0" applyAlignment="0" applyProtection="0"/>
    <xf numFmtId="0" fontId="200" fillId="24" borderId="21" applyNumberFormat="0" applyAlignment="0" applyProtection="0"/>
    <xf numFmtId="0" fontId="200" fillId="24" borderId="21" applyNumberFormat="0" applyAlignment="0" applyProtection="0"/>
    <xf numFmtId="0" fontId="200" fillId="24" borderId="21" applyNumberFormat="0" applyAlignment="0" applyProtection="0"/>
    <xf numFmtId="0" fontId="200" fillId="24" borderId="21" applyNumberFormat="0" applyAlignment="0" applyProtection="0"/>
    <xf numFmtId="0" fontId="200" fillId="24" borderId="21" applyNumberFormat="0" applyAlignment="0" applyProtection="0"/>
    <xf numFmtId="0" fontId="200" fillId="24" borderId="21" applyNumberFormat="0" applyAlignment="0" applyProtection="0"/>
    <xf numFmtId="0" fontId="200" fillId="24" borderId="21" applyNumberFormat="0" applyAlignment="0" applyProtection="0"/>
    <xf numFmtId="0" fontId="200" fillId="24" borderId="21" applyNumberFormat="0" applyAlignment="0" applyProtection="0"/>
    <xf numFmtId="0" fontId="200" fillId="24" borderId="21" applyNumberFormat="0" applyAlignment="0" applyProtection="0"/>
    <xf numFmtId="0" fontId="202" fillId="11" borderId="40" applyNumberFormat="0" applyBorder="0" applyAlignment="0">
      <alignment horizontal="center" vertical="center"/>
      <protection locked="0"/>
    </xf>
    <xf numFmtId="10" fontId="203" fillId="0" borderId="0">
      <protection locked="0"/>
    </xf>
    <xf numFmtId="256" fontId="204" fillId="0" borderId="0" applyFill="0" applyBorder="0" applyProtection="0"/>
    <xf numFmtId="257" fontId="204" fillId="0" borderId="0" applyFill="0" applyBorder="0" applyProtection="0"/>
    <xf numFmtId="258" fontId="204" fillId="0" borderId="0" applyFill="0" applyBorder="0" applyProtection="0"/>
    <xf numFmtId="215" fontId="39" fillId="92" borderId="16">
      <alignment horizontal="center" vertical="center"/>
      <protection locked="0"/>
    </xf>
    <xf numFmtId="0" fontId="143" fillId="0" borderId="0" applyNumberFormat="0" applyFill="0" applyBorder="0" applyAlignment="0">
      <protection locked="0"/>
    </xf>
    <xf numFmtId="15" fontId="203" fillId="0" borderId="0">
      <protection locked="0"/>
    </xf>
    <xf numFmtId="2" fontId="203" fillId="0" borderId="5">
      <protection locked="0"/>
    </xf>
    <xf numFmtId="2" fontId="203" fillId="0" borderId="5">
      <protection locked="0"/>
    </xf>
    <xf numFmtId="259" fontId="205" fillId="91" borderId="0" applyNumberFormat="0" applyFont="0" applyBorder="0" applyAlignment="0">
      <alignment horizontal="right"/>
      <protection locked="0"/>
    </xf>
    <xf numFmtId="180" fontId="24" fillId="0" borderId="0">
      <alignment vertical="top"/>
    </xf>
    <xf numFmtId="180" fontId="24" fillId="8" borderId="0">
      <alignment vertical="top"/>
    </xf>
    <xf numFmtId="176" fontId="22" fillId="0" borderId="0"/>
    <xf numFmtId="176" fontId="31" fillId="0" borderId="0"/>
    <xf numFmtId="176" fontId="22" fillId="0" borderId="0"/>
    <xf numFmtId="176" fontId="22" fillId="0" borderId="0"/>
    <xf numFmtId="176" fontId="22" fillId="0" borderId="0"/>
    <xf numFmtId="176" fontId="22" fillId="0" borderId="0"/>
    <xf numFmtId="176" fontId="22" fillId="0" borderId="0"/>
    <xf numFmtId="176" fontId="22" fillId="0" borderId="0"/>
    <xf numFmtId="176" fontId="22" fillId="0" borderId="0"/>
    <xf numFmtId="176" fontId="22" fillId="0" borderId="0"/>
    <xf numFmtId="176" fontId="22" fillId="0" borderId="0"/>
    <xf numFmtId="176" fontId="22" fillId="0" borderId="0"/>
    <xf numFmtId="176" fontId="22" fillId="0" borderId="0"/>
    <xf numFmtId="176" fontId="22" fillId="0" borderId="0"/>
    <xf numFmtId="176" fontId="22" fillId="0" borderId="0"/>
    <xf numFmtId="176" fontId="22" fillId="0" borderId="0"/>
    <xf numFmtId="176" fontId="22" fillId="0" borderId="0"/>
    <xf numFmtId="176" fontId="22" fillId="0" borderId="0"/>
    <xf numFmtId="176" fontId="22" fillId="0" borderId="0"/>
    <xf numFmtId="176" fontId="22" fillId="0" borderId="0"/>
    <xf numFmtId="176" fontId="22" fillId="0" borderId="0"/>
    <xf numFmtId="176" fontId="22" fillId="0" borderId="0"/>
    <xf numFmtId="176" fontId="22" fillId="0" borderId="0"/>
    <xf numFmtId="260" fontId="24" fillId="9" borderId="0">
      <alignment vertical="top"/>
    </xf>
    <xf numFmtId="176" fontId="22" fillId="0" borderId="0"/>
    <xf numFmtId="176" fontId="31" fillId="0" borderId="0"/>
    <xf numFmtId="176" fontId="31" fillId="0" borderId="0"/>
    <xf numFmtId="0" fontId="203" fillId="0" borderId="0">
      <protection locked="0"/>
    </xf>
    <xf numFmtId="3" fontId="64" fillId="0" borderId="0"/>
    <xf numFmtId="261" fontId="206" fillId="0" borderId="41">
      <alignment horizontal="center"/>
    </xf>
    <xf numFmtId="262" fontId="207" fillId="0" borderId="42" applyFont="0" applyFill="0" applyBorder="0" applyAlignment="0" applyProtection="0"/>
    <xf numFmtId="0" fontId="208" fillId="0" borderId="0" applyNumberFormat="0" applyFill="0" applyBorder="0" applyAlignment="0" applyProtection="0">
      <alignment vertical="top"/>
      <protection locked="0"/>
    </xf>
    <xf numFmtId="0" fontId="209" fillId="0" borderId="0">
      <alignment vertical="center"/>
    </xf>
    <xf numFmtId="0" fontId="209" fillId="0" borderId="0">
      <alignment vertical="center"/>
    </xf>
    <xf numFmtId="0" fontId="209" fillId="0" borderId="0">
      <alignment vertical="center"/>
    </xf>
    <xf numFmtId="0" fontId="209" fillId="0" borderId="0">
      <alignment vertical="center"/>
    </xf>
    <xf numFmtId="0" fontId="209" fillId="0" borderId="0">
      <alignment vertical="center"/>
    </xf>
    <xf numFmtId="0" fontId="209" fillId="0" borderId="0">
      <alignment vertical="center"/>
    </xf>
    <xf numFmtId="0" fontId="209" fillId="0" borderId="0">
      <alignment vertical="center"/>
    </xf>
    <xf numFmtId="0" fontId="209" fillId="0" borderId="0">
      <alignment vertical="center"/>
    </xf>
    <xf numFmtId="0" fontId="209" fillId="0" borderId="0">
      <alignment vertical="center"/>
    </xf>
    <xf numFmtId="0" fontId="209" fillId="0" borderId="0">
      <alignment vertical="center"/>
    </xf>
    <xf numFmtId="0" fontId="209" fillId="0" borderId="0">
      <alignment vertical="center"/>
    </xf>
    <xf numFmtId="174" fontId="210" fillId="0" borderId="0" applyFill="0" applyBorder="0" applyProtection="0">
      <alignment vertical="top"/>
    </xf>
    <xf numFmtId="263" fontId="65" fillId="0" borderId="0" applyFill="0" applyBorder="0">
      <alignment horizontal="right"/>
      <protection locked="0"/>
    </xf>
    <xf numFmtId="0" fontId="75" fillId="0" borderId="16" applyNumberFormat="0">
      <alignment horizontal="right"/>
      <protection locked="0"/>
    </xf>
    <xf numFmtId="0" fontId="75" fillId="0" borderId="16" applyNumberFormat="0">
      <alignment horizontal="right"/>
      <protection locked="0"/>
    </xf>
    <xf numFmtId="0" fontId="75" fillId="0" borderId="16" applyNumberFormat="0">
      <alignment horizontal="right"/>
      <protection locked="0"/>
    </xf>
    <xf numFmtId="0" fontId="75" fillId="0" borderId="16" applyNumberFormat="0">
      <alignment horizontal="right"/>
      <protection locked="0"/>
    </xf>
    <xf numFmtId="0" fontId="75" fillId="0" borderId="16" applyNumberFormat="0">
      <alignment horizontal="right"/>
      <protection locked="0"/>
    </xf>
    <xf numFmtId="0" fontId="75" fillId="0" borderId="16" applyNumberFormat="0">
      <alignment horizontal="right"/>
      <protection locked="0"/>
    </xf>
    <xf numFmtId="0" fontId="75" fillId="0" borderId="16" applyNumberFormat="0">
      <alignment horizontal="right"/>
      <protection locked="0"/>
    </xf>
    <xf numFmtId="0" fontId="75" fillId="0" borderId="16" applyNumberFormat="0">
      <alignment horizontal="right"/>
      <protection locked="0"/>
    </xf>
    <xf numFmtId="0" fontId="75" fillId="0" borderId="16" applyNumberFormat="0">
      <alignment horizontal="right"/>
      <protection locked="0"/>
    </xf>
    <xf numFmtId="0" fontId="75" fillId="0" borderId="16" applyNumberFormat="0">
      <alignment horizontal="right"/>
      <protection locked="0"/>
    </xf>
    <xf numFmtId="0" fontId="75" fillId="0" borderId="16" applyNumberFormat="0">
      <alignment horizontal="right"/>
      <protection locked="0"/>
    </xf>
    <xf numFmtId="0" fontId="75" fillId="0" borderId="16" applyNumberFormat="0">
      <alignment horizontal="right"/>
      <protection locked="0"/>
    </xf>
    <xf numFmtId="0" fontId="75" fillId="0" borderId="16" applyNumberFormat="0">
      <alignment horizontal="right"/>
      <protection locked="0"/>
    </xf>
    <xf numFmtId="0" fontId="211" fillId="93" borderId="43">
      <alignment horizontal="left" vertical="center" wrapText="1"/>
    </xf>
    <xf numFmtId="0" fontId="211" fillId="93" borderId="43">
      <alignment horizontal="left" vertical="center" wrapText="1"/>
    </xf>
    <xf numFmtId="0" fontId="211" fillId="93" borderId="43">
      <alignment horizontal="left" vertical="center" wrapText="1"/>
    </xf>
    <xf numFmtId="0" fontId="211" fillId="93" borderId="43">
      <alignment horizontal="left" vertical="center" wrapText="1"/>
    </xf>
    <xf numFmtId="0" fontId="211" fillId="93" borderId="43">
      <alignment horizontal="left" vertical="center" wrapText="1"/>
    </xf>
    <xf numFmtId="0" fontId="211" fillId="93" borderId="43">
      <alignment horizontal="left" vertical="center" wrapText="1"/>
    </xf>
    <xf numFmtId="0" fontId="211" fillId="93" borderId="43">
      <alignment horizontal="left" vertical="center" wrapText="1"/>
    </xf>
    <xf numFmtId="0" fontId="211" fillId="93" borderId="43">
      <alignment horizontal="left" vertical="center" wrapText="1"/>
    </xf>
    <xf numFmtId="0" fontId="211" fillId="93" borderId="43">
      <alignment horizontal="left" vertical="center" wrapText="1"/>
    </xf>
    <xf numFmtId="0" fontId="211" fillId="93" borderId="43">
      <alignment horizontal="left" vertical="center" wrapText="1"/>
    </xf>
    <xf numFmtId="0" fontId="211" fillId="93" borderId="43">
      <alignment horizontal="left" vertical="center" wrapText="1"/>
    </xf>
    <xf numFmtId="0" fontId="211" fillId="93" borderId="43">
      <alignment horizontal="left" vertical="center" wrapText="1"/>
    </xf>
    <xf numFmtId="0" fontId="211" fillId="93" borderId="43">
      <alignment horizontal="left" vertical="center" wrapText="1"/>
    </xf>
    <xf numFmtId="0" fontId="211" fillId="93" borderId="43">
      <alignment horizontal="left" vertical="center" wrapText="1"/>
    </xf>
    <xf numFmtId="0" fontId="211" fillId="93" borderId="43">
      <alignment horizontal="left" vertical="center" wrapText="1"/>
    </xf>
    <xf numFmtId="0" fontId="211" fillId="93" borderId="43">
      <alignment horizontal="left" vertical="center" wrapText="1"/>
    </xf>
    <xf numFmtId="0" fontId="211" fillId="93" borderId="43">
      <alignment horizontal="left" vertical="center" wrapText="1"/>
    </xf>
    <xf numFmtId="0" fontId="211" fillId="93" borderId="43">
      <alignment horizontal="left" vertical="center" wrapText="1"/>
    </xf>
    <xf numFmtId="0" fontId="211" fillId="93" borderId="43">
      <alignment horizontal="left" vertical="center" wrapText="1"/>
    </xf>
    <xf numFmtId="0" fontId="211" fillId="93" borderId="43">
      <alignment horizontal="left" vertical="center" wrapText="1"/>
    </xf>
    <xf numFmtId="0" fontId="211" fillId="93" borderId="43">
      <alignment horizontal="left" vertical="center" wrapText="1"/>
    </xf>
    <xf numFmtId="0" fontId="211" fillId="93" borderId="43">
      <alignment horizontal="left" vertical="center" wrapText="1"/>
    </xf>
    <xf numFmtId="0" fontId="211" fillId="93" borderId="43">
      <alignment horizontal="left" vertical="center" wrapText="1"/>
    </xf>
    <xf numFmtId="0" fontId="211" fillId="93" borderId="43">
      <alignment horizontal="left" vertical="center" wrapText="1"/>
    </xf>
    <xf numFmtId="0" fontId="211" fillId="93" borderId="43">
      <alignment horizontal="left" vertical="center" wrapText="1"/>
    </xf>
    <xf numFmtId="0" fontId="211" fillId="93" borderId="43">
      <alignment horizontal="left" vertical="center" wrapText="1"/>
    </xf>
    <xf numFmtId="0" fontId="211" fillId="93" borderId="43">
      <alignment horizontal="left" vertical="center" wrapText="1"/>
    </xf>
    <xf numFmtId="0" fontId="211" fillId="93" borderId="43">
      <alignment horizontal="left" vertical="center" wrapText="1"/>
    </xf>
    <xf numFmtId="0" fontId="211" fillId="93" borderId="43">
      <alignment horizontal="left" vertical="center" wrapText="1"/>
    </xf>
    <xf numFmtId="0" fontId="211" fillId="93" borderId="43">
      <alignment horizontal="left" vertical="center" wrapText="1"/>
    </xf>
    <xf numFmtId="0" fontId="211" fillId="93" borderId="43">
      <alignment horizontal="left" vertical="center" wrapText="1"/>
    </xf>
    <xf numFmtId="0" fontId="211" fillId="93" borderId="43">
      <alignment horizontal="left" vertical="center" wrapText="1"/>
    </xf>
    <xf numFmtId="0" fontId="211" fillId="93" borderId="43">
      <alignment horizontal="left" vertical="center" wrapText="1"/>
    </xf>
    <xf numFmtId="0" fontId="211" fillId="93" borderId="43">
      <alignment horizontal="left" vertical="center" wrapText="1"/>
    </xf>
    <xf numFmtId="0" fontId="211" fillId="93" borderId="43">
      <alignment horizontal="left" vertical="center" wrapText="1"/>
    </xf>
    <xf numFmtId="0" fontId="211" fillId="93" borderId="43">
      <alignment horizontal="left" vertical="center" wrapText="1"/>
    </xf>
    <xf numFmtId="0" fontId="211" fillId="93" borderId="43">
      <alignment horizontal="left" vertical="center" wrapText="1"/>
    </xf>
    <xf numFmtId="0" fontId="211" fillId="93" borderId="43">
      <alignment horizontal="left" vertical="center" wrapText="1"/>
    </xf>
    <xf numFmtId="0" fontId="211" fillId="93" borderId="43">
      <alignment horizontal="left" vertical="center" wrapText="1"/>
    </xf>
    <xf numFmtId="0" fontId="211" fillId="93" borderId="43">
      <alignment horizontal="left" vertical="center" wrapText="1"/>
    </xf>
    <xf numFmtId="0" fontId="211" fillId="93" borderId="43">
      <alignment horizontal="left" vertical="center" wrapText="1"/>
    </xf>
    <xf numFmtId="0" fontId="211" fillId="93" borderId="43">
      <alignment horizontal="left" vertical="center" wrapText="1"/>
    </xf>
    <xf numFmtId="0" fontId="211" fillId="93" borderId="43">
      <alignment horizontal="left" vertical="center" wrapText="1"/>
    </xf>
    <xf numFmtId="0" fontId="211" fillId="93" borderId="43">
      <alignment horizontal="left" vertical="center" wrapText="1"/>
    </xf>
    <xf numFmtId="0" fontId="211" fillId="93" borderId="43">
      <alignment horizontal="left" vertical="center" wrapText="1"/>
    </xf>
    <xf numFmtId="0" fontId="211" fillId="93" borderId="43">
      <alignment horizontal="left" vertical="center" wrapText="1"/>
    </xf>
    <xf numFmtId="0" fontId="211" fillId="93" borderId="43">
      <alignment horizontal="left" vertical="center" wrapText="1"/>
    </xf>
    <xf numFmtId="0" fontId="211" fillId="93" borderId="43">
      <alignment horizontal="left" vertical="center" wrapText="1"/>
    </xf>
    <xf numFmtId="0" fontId="211" fillId="93" borderId="43">
      <alignment horizontal="left" vertical="center" wrapText="1"/>
    </xf>
    <xf numFmtId="0" fontId="211" fillId="93" borderId="43">
      <alignment horizontal="left" vertical="center" wrapText="1"/>
    </xf>
    <xf numFmtId="0" fontId="211" fillId="93" borderId="43">
      <alignment horizontal="left" vertical="center" wrapText="1"/>
    </xf>
    <xf numFmtId="0" fontId="211" fillId="93" borderId="43">
      <alignment horizontal="left" vertical="center" wrapText="1"/>
    </xf>
    <xf numFmtId="0" fontId="211" fillId="93" borderId="43">
      <alignment horizontal="left" vertical="center" wrapText="1"/>
    </xf>
    <xf numFmtId="0" fontId="211" fillId="93" borderId="43">
      <alignment horizontal="left" vertical="center" wrapText="1"/>
    </xf>
    <xf numFmtId="0" fontId="211" fillId="93" borderId="43">
      <alignment horizontal="left" vertical="center" wrapText="1"/>
    </xf>
    <xf numFmtId="0" fontId="211" fillId="93" borderId="43">
      <alignment horizontal="left" vertical="center" wrapText="1"/>
    </xf>
    <xf numFmtId="0" fontId="211" fillId="93" borderId="43">
      <alignment horizontal="left" vertical="center" wrapText="1"/>
    </xf>
    <xf numFmtId="0" fontId="211" fillId="93" borderId="43">
      <alignment horizontal="left" vertical="center" wrapText="1"/>
    </xf>
    <xf numFmtId="0" fontId="211" fillId="93" borderId="43">
      <alignment horizontal="left" vertical="center" wrapText="1"/>
    </xf>
    <xf numFmtId="0" fontId="211" fillId="93" borderId="43">
      <alignment horizontal="left" vertical="center" wrapText="1"/>
    </xf>
    <xf numFmtId="0" fontId="211" fillId="93" borderId="43">
      <alignment horizontal="left" vertical="center" wrapText="1"/>
    </xf>
    <xf numFmtId="0" fontId="211" fillId="93" borderId="43">
      <alignment horizontal="left" vertical="center" wrapText="1"/>
    </xf>
    <xf numFmtId="0" fontId="211" fillId="93" borderId="43">
      <alignment horizontal="left" vertical="center" wrapText="1"/>
    </xf>
    <xf numFmtId="0" fontId="211" fillId="93" borderId="43">
      <alignment horizontal="left" vertical="center" wrapText="1"/>
    </xf>
    <xf numFmtId="0" fontId="211" fillId="93" borderId="43">
      <alignment horizontal="left" vertical="center" wrapText="1"/>
    </xf>
    <xf numFmtId="0" fontId="211" fillId="93" borderId="43">
      <alignment horizontal="left" vertical="center" wrapText="1"/>
    </xf>
    <xf numFmtId="0" fontId="211" fillId="93" borderId="43">
      <alignment horizontal="left" vertical="center" wrapText="1"/>
    </xf>
    <xf numFmtId="0" fontId="211" fillId="93" borderId="43">
      <alignment horizontal="left" vertical="center" wrapText="1"/>
    </xf>
    <xf numFmtId="0" fontId="211" fillId="93" borderId="43">
      <alignment horizontal="left" vertical="center" wrapText="1"/>
    </xf>
    <xf numFmtId="0" fontId="211" fillId="93" borderId="43">
      <alignment horizontal="left" vertical="center" wrapText="1"/>
    </xf>
    <xf numFmtId="0" fontId="211" fillId="93" borderId="43">
      <alignment horizontal="left" vertical="center" wrapText="1"/>
    </xf>
    <xf numFmtId="0" fontId="211" fillId="93" borderId="43">
      <alignment horizontal="left" vertical="center" wrapText="1"/>
    </xf>
    <xf numFmtId="0" fontId="211" fillId="93" borderId="43">
      <alignment horizontal="left" vertical="center" wrapText="1"/>
    </xf>
    <xf numFmtId="0" fontId="211" fillId="93" borderId="43">
      <alignment horizontal="left" vertical="center" wrapText="1"/>
    </xf>
    <xf numFmtId="0" fontId="211" fillId="93" borderId="43">
      <alignment horizontal="left" vertical="center" wrapText="1"/>
    </xf>
    <xf numFmtId="0" fontId="211" fillId="93" borderId="43">
      <alignment horizontal="left" vertical="center" wrapText="1"/>
    </xf>
    <xf numFmtId="0" fontId="211" fillId="93" borderId="43">
      <alignment horizontal="left" vertical="center" wrapText="1"/>
    </xf>
    <xf numFmtId="0" fontId="211" fillId="93" borderId="43">
      <alignment horizontal="left" vertical="center" wrapText="1"/>
    </xf>
    <xf numFmtId="0" fontId="211" fillId="93" borderId="43">
      <alignment horizontal="left" vertical="center" wrapText="1"/>
    </xf>
    <xf numFmtId="0" fontId="211" fillId="93" borderId="43">
      <alignment horizontal="left" vertical="center" wrapText="1"/>
    </xf>
    <xf numFmtId="0" fontId="211" fillId="93" borderId="43">
      <alignment horizontal="left" vertical="center" wrapText="1"/>
    </xf>
    <xf numFmtId="0" fontId="211" fillId="93" borderId="43">
      <alignment horizontal="left" vertical="center" wrapText="1"/>
    </xf>
    <xf numFmtId="0" fontId="211" fillId="93" borderId="43">
      <alignment horizontal="left" vertical="center" wrapText="1"/>
    </xf>
    <xf numFmtId="0" fontId="211" fillId="93" borderId="43">
      <alignment horizontal="left" vertical="center" wrapText="1"/>
    </xf>
    <xf numFmtId="0" fontId="211" fillId="93" borderId="43">
      <alignment horizontal="left" vertical="center" wrapText="1"/>
    </xf>
    <xf numFmtId="0" fontId="211" fillId="93" borderId="43">
      <alignment horizontal="left" vertical="center" wrapText="1"/>
    </xf>
    <xf numFmtId="0" fontId="211" fillId="93" borderId="43">
      <alignment horizontal="left" vertical="center" wrapText="1"/>
    </xf>
    <xf numFmtId="0" fontId="211" fillId="93" borderId="43">
      <alignment horizontal="left" vertical="center" wrapText="1"/>
    </xf>
    <xf numFmtId="0" fontId="211" fillId="93" borderId="43">
      <alignment horizontal="left" vertical="center" wrapText="1"/>
    </xf>
    <xf numFmtId="0" fontId="211" fillId="93" borderId="43">
      <alignment horizontal="left" vertical="center" wrapText="1"/>
    </xf>
    <xf numFmtId="0" fontId="211" fillId="93" borderId="43">
      <alignment horizontal="left" vertical="center" wrapText="1"/>
    </xf>
    <xf numFmtId="0" fontId="211" fillId="93" borderId="43">
      <alignment horizontal="left" vertical="center" wrapText="1"/>
    </xf>
    <xf numFmtId="0" fontId="211" fillId="93" borderId="43">
      <alignment horizontal="left" vertical="center" wrapText="1"/>
    </xf>
    <xf numFmtId="0" fontId="211" fillId="93" borderId="43">
      <alignment horizontal="left" vertical="center" wrapText="1"/>
    </xf>
    <xf numFmtId="0" fontId="211" fillId="93" borderId="43">
      <alignment horizontal="left" vertical="center" wrapText="1"/>
    </xf>
    <xf numFmtId="0" fontId="211" fillId="93" borderId="43">
      <alignment horizontal="left" vertical="center" wrapText="1"/>
    </xf>
    <xf numFmtId="0" fontId="211" fillId="93" borderId="43">
      <alignment horizontal="left" vertical="center" wrapText="1"/>
    </xf>
    <xf numFmtId="0" fontId="211" fillId="93" borderId="43">
      <alignment horizontal="left" vertical="center" wrapText="1"/>
    </xf>
    <xf numFmtId="0" fontId="211" fillId="93" borderId="43">
      <alignment horizontal="left" vertical="center" wrapText="1"/>
    </xf>
    <xf numFmtId="0" fontId="211" fillId="93" borderId="43">
      <alignment horizontal="left" vertical="center" wrapText="1"/>
    </xf>
    <xf numFmtId="0" fontId="211" fillId="93" borderId="43">
      <alignment horizontal="left" vertical="center" wrapText="1"/>
    </xf>
    <xf numFmtId="0" fontId="211" fillId="93" borderId="43">
      <alignment horizontal="left" vertical="center" wrapText="1"/>
    </xf>
    <xf numFmtId="0" fontId="211" fillId="93" borderId="43">
      <alignment horizontal="left" vertical="center" wrapText="1"/>
    </xf>
    <xf numFmtId="0" fontId="211" fillId="93" borderId="43">
      <alignment horizontal="left" vertical="center" wrapText="1"/>
    </xf>
    <xf numFmtId="0" fontId="211" fillId="93" borderId="43">
      <alignment horizontal="left" vertical="center" wrapText="1"/>
    </xf>
    <xf numFmtId="0" fontId="211" fillId="93" borderId="43">
      <alignment horizontal="left" vertical="center" wrapText="1"/>
    </xf>
    <xf numFmtId="0" fontId="211" fillId="93" borderId="43">
      <alignment horizontal="left" vertical="center" wrapText="1"/>
    </xf>
    <xf numFmtId="0" fontId="211" fillId="93" borderId="43">
      <alignment horizontal="left" vertical="center" wrapText="1"/>
    </xf>
    <xf numFmtId="0" fontId="211" fillId="93" borderId="43">
      <alignment horizontal="left" vertical="center" wrapText="1"/>
    </xf>
    <xf numFmtId="0" fontId="211" fillId="93" borderId="43">
      <alignment horizontal="left" vertical="center" wrapText="1"/>
    </xf>
    <xf numFmtId="0" fontId="211" fillId="93" borderId="43">
      <alignment horizontal="left" vertical="center" wrapText="1"/>
    </xf>
    <xf numFmtId="0" fontId="211" fillId="93" borderId="43">
      <alignment horizontal="left" vertical="center" wrapText="1"/>
    </xf>
    <xf numFmtId="0" fontId="211" fillId="93" borderId="43">
      <alignment horizontal="left" vertical="center" wrapText="1"/>
    </xf>
    <xf numFmtId="0" fontId="211" fillId="93" borderId="43">
      <alignment horizontal="left" vertical="center" wrapText="1"/>
    </xf>
    <xf numFmtId="0" fontId="211" fillId="93" borderId="43">
      <alignment horizontal="left" vertical="center" wrapText="1"/>
    </xf>
    <xf numFmtId="0" fontId="211" fillId="93" borderId="43">
      <alignment horizontal="left" vertical="center" wrapText="1"/>
    </xf>
    <xf numFmtId="0" fontId="211" fillId="93" borderId="43">
      <alignment horizontal="left" vertical="center" wrapText="1"/>
    </xf>
    <xf numFmtId="0" fontId="211" fillId="93" borderId="43">
      <alignment horizontal="left" vertical="center" wrapText="1"/>
    </xf>
    <xf numFmtId="0" fontId="211" fillId="93" borderId="43">
      <alignment horizontal="left" vertical="center" wrapText="1"/>
    </xf>
    <xf numFmtId="0" fontId="211" fillId="93" borderId="43">
      <alignment horizontal="left" vertical="center" wrapText="1"/>
    </xf>
    <xf numFmtId="0" fontId="211" fillId="93" borderId="43">
      <alignment horizontal="left" vertical="center" wrapText="1"/>
    </xf>
    <xf numFmtId="0" fontId="211" fillId="93" borderId="43">
      <alignment horizontal="left" vertical="center" wrapText="1"/>
    </xf>
    <xf numFmtId="0" fontId="211" fillId="93" borderId="43">
      <alignment horizontal="left" vertical="center" wrapText="1"/>
    </xf>
    <xf numFmtId="0" fontId="211" fillId="93" borderId="43">
      <alignment horizontal="left" vertical="center" wrapText="1"/>
    </xf>
    <xf numFmtId="0" fontId="211" fillId="93" borderId="43">
      <alignment horizontal="left" vertical="center" wrapText="1"/>
    </xf>
    <xf numFmtId="0" fontId="211" fillId="93" borderId="43">
      <alignment horizontal="left" vertical="center" wrapText="1"/>
    </xf>
    <xf numFmtId="0" fontId="211" fillId="93" borderId="43">
      <alignment horizontal="left" vertical="center" wrapText="1"/>
    </xf>
    <xf numFmtId="0" fontId="211" fillId="93" borderId="43">
      <alignment horizontal="left" vertical="center" wrapText="1"/>
    </xf>
    <xf numFmtId="0" fontId="211" fillId="93" borderId="43">
      <alignment horizontal="left" vertical="center" wrapText="1"/>
    </xf>
    <xf numFmtId="0" fontId="211" fillId="93" borderId="43">
      <alignment horizontal="left" vertical="center" wrapText="1"/>
    </xf>
    <xf numFmtId="0" fontId="211" fillId="93" borderId="43">
      <alignment horizontal="left" vertical="center" wrapText="1"/>
    </xf>
    <xf numFmtId="0" fontId="211" fillId="93" borderId="43">
      <alignment horizontal="left" vertical="center" wrapText="1"/>
    </xf>
    <xf numFmtId="0" fontId="211" fillId="93" borderId="43">
      <alignment horizontal="left" vertical="center" wrapText="1"/>
    </xf>
    <xf numFmtId="0" fontId="211" fillId="93" borderId="43">
      <alignment horizontal="left" vertical="center" wrapText="1"/>
    </xf>
    <xf numFmtId="0" fontId="211" fillId="93" borderId="43">
      <alignment horizontal="left" vertical="center" wrapText="1"/>
    </xf>
    <xf numFmtId="0" fontId="211" fillId="93" borderId="43">
      <alignment horizontal="left" vertical="center" wrapText="1"/>
    </xf>
    <xf numFmtId="0" fontId="211" fillId="93" borderId="43">
      <alignment horizontal="left" vertical="center" wrapText="1"/>
    </xf>
    <xf numFmtId="0" fontId="211" fillId="93" borderId="43">
      <alignment horizontal="left" vertical="center" wrapText="1"/>
    </xf>
    <xf numFmtId="0" fontId="211" fillId="93" borderId="43">
      <alignment horizontal="left" vertical="center" wrapText="1"/>
    </xf>
    <xf numFmtId="0" fontId="211" fillId="93" borderId="43">
      <alignment horizontal="left" vertical="center" wrapText="1"/>
    </xf>
    <xf numFmtId="0" fontId="211" fillId="93" borderId="43">
      <alignment horizontal="left" vertical="center" wrapText="1"/>
    </xf>
    <xf numFmtId="0" fontId="211" fillId="93" borderId="43">
      <alignment horizontal="left" vertical="center" wrapText="1"/>
    </xf>
    <xf numFmtId="0" fontId="211" fillId="93" borderId="43">
      <alignment horizontal="left" vertical="center" wrapText="1"/>
    </xf>
    <xf numFmtId="0" fontId="211" fillId="93" borderId="43">
      <alignment horizontal="left" vertical="center" wrapText="1"/>
    </xf>
    <xf numFmtId="0" fontId="211" fillId="93" borderId="43">
      <alignment horizontal="left" vertical="center" wrapText="1"/>
    </xf>
    <xf numFmtId="0" fontId="211" fillId="93" borderId="43">
      <alignment horizontal="left" vertical="center" wrapText="1"/>
    </xf>
    <xf numFmtId="0" fontId="211" fillId="93" borderId="43">
      <alignment horizontal="left" vertical="center" wrapText="1"/>
    </xf>
    <xf numFmtId="0" fontId="211" fillId="93" borderId="43">
      <alignment horizontal="left" vertical="center" wrapText="1"/>
    </xf>
    <xf numFmtId="0" fontId="211" fillId="93" borderId="43">
      <alignment horizontal="left" vertical="center" wrapText="1"/>
    </xf>
    <xf numFmtId="0" fontId="211" fillId="93" borderId="43">
      <alignment horizontal="left" vertical="center" wrapText="1"/>
    </xf>
    <xf numFmtId="0" fontId="211" fillId="93" borderId="43">
      <alignment horizontal="left" vertical="center" wrapText="1"/>
    </xf>
    <xf numFmtId="0" fontId="211" fillId="93" borderId="43">
      <alignment horizontal="left" vertical="center" wrapText="1"/>
    </xf>
    <xf numFmtId="0" fontId="211" fillId="93" borderId="43">
      <alignment horizontal="left" vertical="center" wrapText="1"/>
    </xf>
    <xf numFmtId="0" fontId="211" fillId="93" borderId="43">
      <alignment horizontal="left" vertical="center" wrapText="1"/>
    </xf>
    <xf numFmtId="0" fontId="211" fillId="93" borderId="43">
      <alignment horizontal="left" vertical="center" wrapText="1"/>
    </xf>
    <xf numFmtId="0" fontId="211" fillId="93" borderId="43">
      <alignment horizontal="left" vertical="center" wrapText="1"/>
    </xf>
    <xf numFmtId="0" fontId="211" fillId="93" borderId="43">
      <alignment horizontal="left" vertical="center" wrapText="1"/>
    </xf>
    <xf numFmtId="0" fontId="211" fillId="93" borderId="43">
      <alignment horizontal="left" vertical="center" wrapText="1"/>
    </xf>
    <xf numFmtId="0" fontId="211" fillId="93" borderId="43">
      <alignment horizontal="left" vertical="center" wrapText="1"/>
    </xf>
    <xf numFmtId="0" fontId="211" fillId="93" borderId="43">
      <alignment horizontal="left" vertical="center" wrapText="1"/>
    </xf>
    <xf numFmtId="0" fontId="211" fillId="93" borderId="43">
      <alignment horizontal="left" vertical="center" wrapText="1"/>
    </xf>
    <xf numFmtId="0" fontId="211" fillId="93" borderId="43">
      <alignment horizontal="left" vertical="center" wrapText="1"/>
    </xf>
    <xf numFmtId="0" fontId="211" fillId="93" borderId="43">
      <alignment horizontal="left" vertical="center" wrapText="1"/>
    </xf>
    <xf numFmtId="0" fontId="211" fillId="93" borderId="43">
      <alignment horizontal="left" vertical="center" wrapText="1"/>
    </xf>
    <xf numFmtId="0" fontId="211" fillId="93" borderId="43">
      <alignment horizontal="left" vertical="center" wrapText="1"/>
    </xf>
    <xf numFmtId="0" fontId="211" fillId="93" borderId="43">
      <alignment horizontal="left" vertical="center" wrapText="1"/>
    </xf>
    <xf numFmtId="0" fontId="211" fillId="93" borderId="43">
      <alignment horizontal="left" vertical="center" wrapText="1"/>
    </xf>
    <xf numFmtId="0" fontId="211" fillId="93" borderId="43">
      <alignment horizontal="left" vertical="center" wrapText="1"/>
    </xf>
    <xf numFmtId="0" fontId="211" fillId="93" borderId="43">
      <alignment horizontal="left" vertical="center" wrapText="1"/>
    </xf>
    <xf numFmtId="0" fontId="211" fillId="93" borderId="43">
      <alignment horizontal="left" vertical="center" wrapText="1"/>
    </xf>
    <xf numFmtId="0" fontId="211" fillId="93" borderId="43">
      <alignment horizontal="left" vertical="center" wrapText="1"/>
    </xf>
    <xf numFmtId="0" fontId="211" fillId="93" borderId="43">
      <alignment horizontal="left" vertical="center" wrapText="1"/>
    </xf>
    <xf numFmtId="0" fontId="211" fillId="93" borderId="43">
      <alignment horizontal="left" vertical="center" wrapText="1"/>
    </xf>
    <xf numFmtId="0" fontId="211" fillId="93" borderId="43">
      <alignment horizontal="left" vertical="center" wrapText="1"/>
    </xf>
    <xf numFmtId="0" fontId="211" fillId="93" borderId="43">
      <alignment horizontal="left" vertical="center" wrapText="1"/>
    </xf>
    <xf numFmtId="0" fontId="211" fillId="93" borderId="43">
      <alignment horizontal="left" vertical="center" wrapText="1"/>
    </xf>
    <xf numFmtId="0" fontId="211" fillId="93" borderId="43">
      <alignment horizontal="left" vertical="center" wrapText="1"/>
    </xf>
    <xf numFmtId="0" fontId="211" fillId="93" borderId="43">
      <alignment horizontal="left" vertical="center" wrapText="1"/>
    </xf>
    <xf numFmtId="0" fontId="211" fillId="93" borderId="43">
      <alignment horizontal="left" vertical="center" wrapText="1"/>
    </xf>
    <xf numFmtId="0" fontId="211" fillId="93" borderId="43">
      <alignment horizontal="left" vertical="center" wrapText="1"/>
    </xf>
    <xf numFmtId="0" fontId="211" fillId="93" borderId="43">
      <alignment horizontal="left" vertical="center" wrapText="1"/>
    </xf>
    <xf numFmtId="0" fontId="211" fillId="93" borderId="43">
      <alignment horizontal="left" vertical="center" wrapText="1"/>
    </xf>
    <xf numFmtId="0" fontId="211" fillId="93" borderId="43">
      <alignment horizontal="left" vertical="center" wrapText="1"/>
    </xf>
    <xf numFmtId="0" fontId="211" fillId="93" borderId="43">
      <alignment horizontal="left" vertical="center" wrapText="1"/>
    </xf>
    <xf numFmtId="0" fontId="211" fillId="93" borderId="43">
      <alignment horizontal="left" vertical="center" wrapText="1"/>
    </xf>
    <xf numFmtId="0" fontId="211" fillId="93" borderId="43">
      <alignment horizontal="left" vertical="center" wrapText="1"/>
    </xf>
    <xf numFmtId="0" fontId="211" fillId="93" borderId="43">
      <alignment horizontal="left" vertical="center" wrapText="1"/>
    </xf>
    <xf numFmtId="0" fontId="211" fillId="93" borderId="43">
      <alignment horizontal="left" vertical="center" wrapText="1"/>
    </xf>
    <xf numFmtId="0" fontId="211" fillId="93" borderId="43">
      <alignment horizontal="left" vertical="center" wrapText="1"/>
    </xf>
    <xf numFmtId="0" fontId="211" fillId="93" borderId="43">
      <alignment horizontal="left" vertical="center" wrapText="1"/>
    </xf>
    <xf numFmtId="0" fontId="211" fillId="93" borderId="43">
      <alignment horizontal="left" vertical="center" wrapText="1"/>
    </xf>
    <xf numFmtId="0" fontId="211" fillId="93" borderId="43">
      <alignment horizontal="left" vertical="center" wrapText="1"/>
    </xf>
    <xf numFmtId="0" fontId="211" fillId="93" borderId="43">
      <alignment horizontal="left" vertical="center" wrapText="1"/>
    </xf>
    <xf numFmtId="0" fontId="211" fillId="93" borderId="43">
      <alignment horizontal="left" vertical="center" wrapText="1"/>
    </xf>
    <xf numFmtId="0" fontId="211" fillId="93" borderId="43">
      <alignment horizontal="left" vertical="center" wrapText="1"/>
    </xf>
    <xf numFmtId="0" fontId="211" fillId="93" borderId="43">
      <alignment horizontal="left" vertical="center" wrapText="1"/>
    </xf>
    <xf numFmtId="0" fontId="211" fillId="93" borderId="43">
      <alignment horizontal="left" vertical="center" wrapText="1"/>
    </xf>
    <xf numFmtId="0" fontId="211" fillId="93" borderId="43">
      <alignment horizontal="left" vertical="center" wrapText="1"/>
    </xf>
    <xf numFmtId="0" fontId="211" fillId="93" borderId="43">
      <alignment horizontal="left" vertical="center" wrapText="1"/>
    </xf>
    <xf numFmtId="0" fontId="211" fillId="93" borderId="43">
      <alignment horizontal="left" vertical="center" wrapText="1"/>
    </xf>
    <xf numFmtId="0" fontId="211" fillId="93" borderId="43">
      <alignment horizontal="left" vertical="center" wrapText="1"/>
    </xf>
    <xf numFmtId="0" fontId="211" fillId="93" borderId="43">
      <alignment horizontal="left" vertical="center" wrapText="1"/>
    </xf>
    <xf numFmtId="0" fontId="211" fillId="93" borderId="43">
      <alignment horizontal="left" vertical="center" wrapText="1"/>
    </xf>
    <xf numFmtId="0" fontId="211" fillId="93" borderId="43">
      <alignment horizontal="left" vertical="center" wrapText="1"/>
    </xf>
    <xf numFmtId="0" fontId="211" fillId="93" borderId="43">
      <alignment horizontal="left" vertical="center" wrapText="1"/>
    </xf>
    <xf numFmtId="0" fontId="211" fillId="93" borderId="43">
      <alignment horizontal="left" vertical="center" wrapText="1"/>
    </xf>
    <xf numFmtId="0" fontId="211" fillId="93" borderId="43">
      <alignment horizontal="left" vertical="center" wrapText="1"/>
    </xf>
    <xf numFmtId="0" fontId="211" fillId="93" borderId="43">
      <alignment horizontal="left" vertical="center" wrapText="1"/>
    </xf>
    <xf numFmtId="0" fontId="211" fillId="93" borderId="43">
      <alignment horizontal="left" vertical="center" wrapText="1"/>
    </xf>
    <xf numFmtId="0" fontId="211" fillId="93" borderId="43">
      <alignment horizontal="left" vertical="center" wrapText="1"/>
    </xf>
    <xf numFmtId="0" fontId="211" fillId="93" borderId="43">
      <alignment horizontal="left" vertical="center" wrapText="1"/>
    </xf>
    <xf numFmtId="0" fontId="211" fillId="93" borderId="43">
      <alignment horizontal="left" vertical="center" wrapText="1"/>
    </xf>
    <xf numFmtId="0" fontId="211" fillId="93" borderId="43">
      <alignment horizontal="left" vertical="center" wrapText="1"/>
    </xf>
    <xf numFmtId="0" fontId="211" fillId="93" borderId="43">
      <alignment horizontal="left" vertical="center" wrapText="1"/>
    </xf>
    <xf numFmtId="0" fontId="211" fillId="93" borderId="43">
      <alignment horizontal="left" vertical="center" wrapText="1"/>
    </xf>
    <xf numFmtId="0" fontId="211" fillId="93" borderId="43">
      <alignment horizontal="left" vertical="center" wrapText="1"/>
    </xf>
    <xf numFmtId="0" fontId="211" fillId="93" borderId="43">
      <alignment horizontal="left" vertical="center" wrapText="1"/>
    </xf>
    <xf numFmtId="0" fontId="211" fillId="93" borderId="43">
      <alignment horizontal="left" vertical="center" wrapText="1"/>
    </xf>
    <xf numFmtId="0" fontId="211" fillId="93" borderId="43">
      <alignment horizontal="left" vertical="center" wrapText="1"/>
    </xf>
    <xf numFmtId="0" fontId="211" fillId="93" borderId="43">
      <alignment horizontal="left" vertical="center" wrapText="1"/>
    </xf>
    <xf numFmtId="0" fontId="211" fillId="93" borderId="43">
      <alignment horizontal="left" vertical="center" wrapText="1"/>
    </xf>
    <xf numFmtId="0" fontId="211" fillId="93" borderId="43">
      <alignment horizontal="left" vertical="center" wrapText="1"/>
    </xf>
    <xf numFmtId="0" fontId="211" fillId="93" borderId="43">
      <alignment horizontal="left" vertical="center" wrapText="1"/>
    </xf>
    <xf numFmtId="0" fontId="211" fillId="93" borderId="43">
      <alignment horizontal="left" vertical="center" wrapText="1"/>
    </xf>
    <xf numFmtId="0" fontId="211" fillId="93" borderId="43">
      <alignment horizontal="left" vertical="center" wrapText="1"/>
    </xf>
    <xf numFmtId="0" fontId="211" fillId="93" borderId="43">
      <alignment horizontal="left" vertical="center" wrapText="1"/>
    </xf>
    <xf numFmtId="0" fontId="211" fillId="93" borderId="43">
      <alignment horizontal="left" vertical="center" wrapText="1"/>
    </xf>
    <xf numFmtId="0" fontId="211" fillId="93" borderId="43">
      <alignment horizontal="left" vertical="center" wrapText="1"/>
    </xf>
    <xf numFmtId="0" fontId="211" fillId="93" borderId="43">
      <alignment horizontal="left" vertical="center" wrapText="1"/>
    </xf>
    <xf numFmtId="0" fontId="211" fillId="93" borderId="43">
      <alignment horizontal="left" vertical="center" wrapText="1"/>
    </xf>
    <xf numFmtId="0" fontId="211" fillId="93" borderId="43">
      <alignment horizontal="left" vertical="center" wrapText="1"/>
    </xf>
    <xf numFmtId="0" fontId="211" fillId="93" borderId="43">
      <alignment horizontal="left" vertical="center" wrapText="1"/>
    </xf>
    <xf numFmtId="0" fontId="211" fillId="93" borderId="43">
      <alignment horizontal="left" vertical="center" wrapText="1"/>
    </xf>
    <xf numFmtId="0" fontId="211" fillId="93" borderId="43">
      <alignment horizontal="left" vertical="center" wrapText="1"/>
    </xf>
    <xf numFmtId="0" fontId="211" fillId="93" borderId="43">
      <alignment horizontal="left" vertical="center" wrapText="1"/>
    </xf>
    <xf numFmtId="0" fontId="211" fillId="93" borderId="43">
      <alignment horizontal="left" vertical="center" wrapText="1"/>
    </xf>
    <xf numFmtId="0" fontId="211" fillId="93" borderId="43">
      <alignment horizontal="left" vertical="center" wrapText="1"/>
    </xf>
    <xf numFmtId="0" fontId="211" fillId="93" borderId="43">
      <alignment horizontal="left" vertical="center" wrapText="1"/>
    </xf>
    <xf numFmtId="0" fontId="211" fillId="93" borderId="43">
      <alignment horizontal="left" vertical="center" wrapText="1"/>
    </xf>
    <xf numFmtId="0" fontId="211" fillId="93" borderId="43">
      <alignment horizontal="left" vertical="center" wrapText="1"/>
    </xf>
    <xf numFmtId="3" fontId="212" fillId="94" borderId="43">
      <protection locked="0"/>
    </xf>
    <xf numFmtId="3" fontId="212" fillId="94" borderId="43">
      <protection locked="0"/>
    </xf>
    <xf numFmtId="3" fontId="212" fillId="94" borderId="43">
      <protection locked="0"/>
    </xf>
    <xf numFmtId="3" fontId="212" fillId="94" borderId="43">
      <protection locked="0"/>
    </xf>
    <xf numFmtId="3" fontId="212" fillId="94" borderId="43">
      <protection locked="0"/>
    </xf>
    <xf numFmtId="3" fontId="212" fillId="94" borderId="43">
      <protection locked="0"/>
    </xf>
    <xf numFmtId="3" fontId="212" fillId="94" borderId="43">
      <protection locked="0"/>
    </xf>
    <xf numFmtId="3" fontId="212" fillId="94" borderId="43">
      <protection locked="0"/>
    </xf>
    <xf numFmtId="3" fontId="212" fillId="94" borderId="43">
      <protection locked="0"/>
    </xf>
    <xf numFmtId="3" fontId="212" fillId="94" borderId="43">
      <protection locked="0"/>
    </xf>
    <xf numFmtId="3" fontId="212" fillId="94" borderId="43">
      <protection locked="0"/>
    </xf>
    <xf numFmtId="3" fontId="212" fillId="94" borderId="43">
      <protection locked="0"/>
    </xf>
    <xf numFmtId="3" fontId="212" fillId="94" borderId="43">
      <protection locked="0"/>
    </xf>
    <xf numFmtId="3" fontId="212" fillId="94" borderId="43">
      <protection locked="0"/>
    </xf>
    <xf numFmtId="3" fontId="212" fillId="94" borderId="43">
      <protection locked="0"/>
    </xf>
    <xf numFmtId="3" fontId="212" fillId="94" borderId="43">
      <protection locked="0"/>
    </xf>
    <xf numFmtId="3" fontId="212" fillId="94" borderId="43">
      <protection locked="0"/>
    </xf>
    <xf numFmtId="3" fontId="212" fillId="94" borderId="43">
      <protection locked="0"/>
    </xf>
    <xf numFmtId="3" fontId="212" fillId="94" borderId="43">
      <protection locked="0"/>
    </xf>
    <xf numFmtId="3" fontId="212" fillId="94" borderId="43">
      <protection locked="0"/>
    </xf>
    <xf numFmtId="3" fontId="212" fillId="94" borderId="43">
      <protection locked="0"/>
    </xf>
    <xf numFmtId="3" fontId="212" fillId="94" borderId="43">
      <protection locked="0"/>
    </xf>
    <xf numFmtId="3" fontId="212" fillId="94" borderId="43">
      <protection locked="0"/>
    </xf>
    <xf numFmtId="3" fontId="212" fillId="94" borderId="43">
      <protection locked="0"/>
    </xf>
    <xf numFmtId="3" fontId="212" fillId="94" borderId="43">
      <protection locked="0"/>
    </xf>
    <xf numFmtId="3" fontId="212" fillId="94" borderId="43">
      <protection locked="0"/>
    </xf>
    <xf numFmtId="3" fontId="212" fillId="94" borderId="43">
      <protection locked="0"/>
    </xf>
    <xf numFmtId="3" fontId="212" fillId="94" borderId="43">
      <protection locked="0"/>
    </xf>
    <xf numFmtId="3" fontId="212" fillId="94" borderId="43">
      <protection locked="0"/>
    </xf>
    <xf numFmtId="3" fontId="212" fillId="94" borderId="43">
      <protection locked="0"/>
    </xf>
    <xf numFmtId="3" fontId="212" fillId="94" borderId="43">
      <protection locked="0"/>
    </xf>
    <xf numFmtId="3" fontId="212" fillId="94" borderId="43">
      <protection locked="0"/>
    </xf>
    <xf numFmtId="3" fontId="212" fillId="94" borderId="43">
      <protection locked="0"/>
    </xf>
    <xf numFmtId="3" fontId="212" fillId="94" borderId="43">
      <protection locked="0"/>
    </xf>
    <xf numFmtId="3" fontId="212" fillId="94" borderId="43">
      <protection locked="0"/>
    </xf>
    <xf numFmtId="3" fontId="212" fillId="94" borderId="43">
      <protection locked="0"/>
    </xf>
    <xf numFmtId="3" fontId="212" fillId="94" borderId="43">
      <protection locked="0"/>
    </xf>
    <xf numFmtId="3" fontId="212" fillId="94" borderId="43">
      <protection locked="0"/>
    </xf>
    <xf numFmtId="3" fontId="212" fillId="94" borderId="43">
      <protection locked="0"/>
    </xf>
    <xf numFmtId="3" fontId="212" fillId="94" borderId="43">
      <protection locked="0"/>
    </xf>
    <xf numFmtId="3" fontId="212" fillId="94" borderId="43">
      <protection locked="0"/>
    </xf>
    <xf numFmtId="3" fontId="212" fillId="94" borderId="43">
      <protection locked="0"/>
    </xf>
    <xf numFmtId="3" fontId="212" fillId="94" borderId="43">
      <protection locked="0"/>
    </xf>
    <xf numFmtId="3" fontId="212" fillId="94" borderId="43">
      <protection locked="0"/>
    </xf>
    <xf numFmtId="3" fontId="212" fillId="94" borderId="43">
      <protection locked="0"/>
    </xf>
    <xf numFmtId="3" fontId="212" fillId="94" borderId="43">
      <protection locked="0"/>
    </xf>
    <xf numFmtId="3" fontId="212" fillId="94" borderId="43">
      <protection locked="0"/>
    </xf>
    <xf numFmtId="3" fontId="212" fillId="94" borderId="43">
      <protection locked="0"/>
    </xf>
    <xf numFmtId="3" fontId="212" fillId="94" borderId="43">
      <protection locked="0"/>
    </xf>
    <xf numFmtId="3" fontId="212" fillId="94" borderId="43">
      <protection locked="0"/>
    </xf>
    <xf numFmtId="3" fontId="212" fillId="94" borderId="43">
      <protection locked="0"/>
    </xf>
    <xf numFmtId="3" fontId="212" fillId="94" borderId="43">
      <protection locked="0"/>
    </xf>
    <xf numFmtId="3" fontId="212" fillId="94" borderId="43">
      <protection locked="0"/>
    </xf>
    <xf numFmtId="3" fontId="212" fillId="94" borderId="43">
      <protection locked="0"/>
    </xf>
    <xf numFmtId="3" fontId="212" fillId="94" borderId="43">
      <protection locked="0"/>
    </xf>
    <xf numFmtId="3" fontId="212" fillId="94" borderId="43">
      <protection locked="0"/>
    </xf>
    <xf numFmtId="3" fontId="212" fillId="94" borderId="43">
      <protection locked="0"/>
    </xf>
    <xf numFmtId="3" fontId="212" fillId="94" borderId="43">
      <protection locked="0"/>
    </xf>
    <xf numFmtId="3" fontId="212" fillId="94" borderId="43">
      <protection locked="0"/>
    </xf>
    <xf numFmtId="3" fontId="212" fillId="94" borderId="43">
      <protection locked="0"/>
    </xf>
    <xf numFmtId="3" fontId="212" fillId="94" borderId="43">
      <protection locked="0"/>
    </xf>
    <xf numFmtId="3" fontId="212" fillId="94" borderId="43">
      <protection locked="0"/>
    </xf>
    <xf numFmtId="3" fontId="212" fillId="94" borderId="43">
      <protection locked="0"/>
    </xf>
    <xf numFmtId="3" fontId="212" fillId="94" borderId="43">
      <protection locked="0"/>
    </xf>
    <xf numFmtId="3" fontId="212" fillId="94" borderId="43">
      <protection locked="0"/>
    </xf>
    <xf numFmtId="3" fontId="212" fillId="94" borderId="43">
      <protection locked="0"/>
    </xf>
    <xf numFmtId="3" fontId="212" fillId="94" borderId="43">
      <protection locked="0"/>
    </xf>
    <xf numFmtId="3" fontId="212" fillId="94" borderId="43">
      <protection locked="0"/>
    </xf>
    <xf numFmtId="3" fontId="212" fillId="94" borderId="43">
      <protection locked="0"/>
    </xf>
    <xf numFmtId="3" fontId="212" fillId="94" borderId="43">
      <protection locked="0"/>
    </xf>
    <xf numFmtId="3" fontId="212" fillId="94" borderId="43">
      <protection locked="0"/>
    </xf>
    <xf numFmtId="3" fontId="212" fillId="94" borderId="43">
      <protection locked="0"/>
    </xf>
    <xf numFmtId="3" fontId="212" fillId="94" borderId="43">
      <protection locked="0"/>
    </xf>
    <xf numFmtId="3" fontId="212" fillId="94" borderId="43">
      <protection locked="0"/>
    </xf>
    <xf numFmtId="3" fontId="212" fillId="94" borderId="43">
      <protection locked="0"/>
    </xf>
    <xf numFmtId="3" fontId="212" fillId="94" borderId="43">
      <protection locked="0"/>
    </xf>
    <xf numFmtId="3" fontId="212" fillId="94" borderId="43">
      <protection locked="0"/>
    </xf>
    <xf numFmtId="3" fontId="212" fillId="94" borderId="43">
      <protection locked="0"/>
    </xf>
    <xf numFmtId="3" fontId="212" fillId="94" borderId="43">
      <protection locked="0"/>
    </xf>
    <xf numFmtId="3" fontId="212" fillId="94" borderId="43">
      <protection locked="0"/>
    </xf>
    <xf numFmtId="3" fontId="212" fillId="94" borderId="43">
      <protection locked="0"/>
    </xf>
    <xf numFmtId="3" fontId="212" fillId="94" borderId="43">
      <protection locked="0"/>
    </xf>
    <xf numFmtId="3" fontId="212" fillId="94" borderId="43">
      <protection locked="0"/>
    </xf>
    <xf numFmtId="3" fontId="212" fillId="94" borderId="43">
      <protection locked="0"/>
    </xf>
    <xf numFmtId="3" fontId="212" fillId="94" borderId="43">
      <protection locked="0"/>
    </xf>
    <xf numFmtId="3" fontId="212" fillId="94" borderId="43">
      <protection locked="0"/>
    </xf>
    <xf numFmtId="3" fontId="212" fillId="94" borderId="43">
      <protection locked="0"/>
    </xf>
    <xf numFmtId="3" fontId="212" fillId="94" borderId="43">
      <protection locked="0"/>
    </xf>
    <xf numFmtId="3" fontId="212" fillId="94" borderId="43">
      <protection locked="0"/>
    </xf>
    <xf numFmtId="3" fontId="212" fillId="94" borderId="43">
      <protection locked="0"/>
    </xf>
    <xf numFmtId="3" fontId="212" fillId="94" borderId="43">
      <protection locked="0"/>
    </xf>
    <xf numFmtId="3" fontId="212" fillId="94" borderId="43">
      <protection locked="0"/>
    </xf>
    <xf numFmtId="3" fontId="212" fillId="94" borderId="43">
      <protection locked="0"/>
    </xf>
    <xf numFmtId="3" fontId="212" fillId="94" borderId="43">
      <protection locked="0"/>
    </xf>
    <xf numFmtId="3" fontId="212" fillId="94" borderId="43">
      <protection locked="0"/>
    </xf>
    <xf numFmtId="3" fontId="212" fillId="94" borderId="43">
      <protection locked="0"/>
    </xf>
    <xf numFmtId="3" fontId="212" fillId="94" borderId="43">
      <protection locked="0"/>
    </xf>
    <xf numFmtId="3" fontId="212" fillId="94" borderId="43">
      <protection locked="0"/>
    </xf>
    <xf numFmtId="3" fontId="212" fillId="94" borderId="43">
      <protection locked="0"/>
    </xf>
    <xf numFmtId="3" fontId="212" fillId="94" borderId="43">
      <protection locked="0"/>
    </xf>
    <xf numFmtId="3" fontId="212" fillId="94" borderId="43">
      <protection locked="0"/>
    </xf>
    <xf numFmtId="3" fontId="212" fillId="94" borderId="43">
      <protection locked="0"/>
    </xf>
    <xf numFmtId="3" fontId="212" fillId="94" borderId="43">
      <protection locked="0"/>
    </xf>
    <xf numFmtId="3" fontId="212" fillId="94" borderId="43">
      <protection locked="0"/>
    </xf>
    <xf numFmtId="3" fontId="212" fillId="94" borderId="43">
      <protection locked="0"/>
    </xf>
    <xf numFmtId="3" fontId="212" fillId="94" borderId="43">
      <protection locked="0"/>
    </xf>
    <xf numFmtId="3" fontId="212" fillId="94" borderId="43">
      <protection locked="0"/>
    </xf>
    <xf numFmtId="3" fontId="212" fillId="94" borderId="43">
      <protection locked="0"/>
    </xf>
    <xf numFmtId="3" fontId="212" fillId="94" borderId="43">
      <protection locked="0"/>
    </xf>
    <xf numFmtId="3" fontId="212" fillId="94" borderId="43">
      <protection locked="0"/>
    </xf>
    <xf numFmtId="3" fontId="212" fillId="94" borderId="43">
      <protection locked="0"/>
    </xf>
    <xf numFmtId="3" fontId="212" fillId="94" borderId="43">
      <protection locked="0"/>
    </xf>
    <xf numFmtId="3" fontId="212" fillId="94" borderId="43">
      <protection locked="0"/>
    </xf>
    <xf numFmtId="3" fontId="212" fillId="94" borderId="43">
      <protection locked="0"/>
    </xf>
    <xf numFmtId="3" fontId="212" fillId="94" borderId="43">
      <protection locked="0"/>
    </xf>
    <xf numFmtId="3" fontId="212" fillId="94" borderId="43">
      <protection locked="0"/>
    </xf>
    <xf numFmtId="3" fontId="212" fillId="94" borderId="43">
      <protection locked="0"/>
    </xf>
    <xf numFmtId="3" fontId="212" fillId="94" borderId="43">
      <protection locked="0"/>
    </xf>
    <xf numFmtId="3" fontId="212" fillId="94" borderId="43">
      <protection locked="0"/>
    </xf>
    <xf numFmtId="3" fontId="212" fillId="94" borderId="43">
      <protection locked="0"/>
    </xf>
    <xf numFmtId="3" fontId="212" fillId="94" borderId="43">
      <protection locked="0"/>
    </xf>
    <xf numFmtId="3" fontId="212" fillId="94" borderId="43">
      <protection locked="0"/>
    </xf>
    <xf numFmtId="3" fontId="212" fillId="94" borderId="43">
      <protection locked="0"/>
    </xf>
    <xf numFmtId="3" fontId="212" fillId="94" borderId="43">
      <protection locked="0"/>
    </xf>
    <xf numFmtId="3" fontId="212" fillId="94" borderId="43">
      <protection locked="0"/>
    </xf>
    <xf numFmtId="3" fontId="212" fillId="94" borderId="43">
      <protection locked="0"/>
    </xf>
    <xf numFmtId="3" fontId="212" fillId="94" borderId="43">
      <protection locked="0"/>
    </xf>
    <xf numFmtId="3" fontId="212" fillId="94" borderId="43">
      <protection locked="0"/>
    </xf>
    <xf numFmtId="3" fontId="212" fillId="94" borderId="43">
      <protection locked="0"/>
    </xf>
    <xf numFmtId="3" fontId="212" fillId="94" borderId="43">
      <protection locked="0"/>
    </xf>
    <xf numFmtId="3" fontId="212" fillId="94" borderId="43">
      <protection locked="0"/>
    </xf>
    <xf numFmtId="3" fontId="212" fillId="94" borderId="43">
      <protection locked="0"/>
    </xf>
    <xf numFmtId="3" fontId="212" fillId="94" borderId="43">
      <protection locked="0"/>
    </xf>
    <xf numFmtId="3" fontId="212" fillId="94" borderId="43">
      <protection locked="0"/>
    </xf>
    <xf numFmtId="3" fontId="212" fillId="94" borderId="43">
      <protection locked="0"/>
    </xf>
    <xf numFmtId="3" fontId="212" fillId="94" borderId="43">
      <protection locked="0"/>
    </xf>
    <xf numFmtId="3" fontId="212" fillId="94" borderId="43">
      <protection locked="0"/>
    </xf>
    <xf numFmtId="3" fontId="212" fillId="94" borderId="43">
      <protection locked="0"/>
    </xf>
    <xf numFmtId="3" fontId="212" fillId="94" borderId="43">
      <protection locked="0"/>
    </xf>
    <xf numFmtId="3" fontId="212" fillId="94" borderId="43">
      <protection locked="0"/>
    </xf>
    <xf numFmtId="3" fontId="212" fillId="94" borderId="43">
      <protection locked="0"/>
    </xf>
    <xf numFmtId="3" fontId="212" fillId="94" borderId="43">
      <protection locked="0"/>
    </xf>
    <xf numFmtId="3" fontId="212" fillId="94" borderId="43">
      <protection locked="0"/>
    </xf>
    <xf numFmtId="3" fontId="212" fillId="94" borderId="43">
      <protection locked="0"/>
    </xf>
    <xf numFmtId="3" fontId="212" fillId="94" borderId="43">
      <protection locked="0"/>
    </xf>
    <xf numFmtId="3" fontId="212" fillId="94" borderId="43">
      <protection locked="0"/>
    </xf>
    <xf numFmtId="3" fontId="212" fillId="94" borderId="43">
      <protection locked="0"/>
    </xf>
    <xf numFmtId="3" fontId="212" fillId="94" borderId="43">
      <protection locked="0"/>
    </xf>
    <xf numFmtId="3" fontId="212" fillId="94" borderId="43">
      <protection locked="0"/>
    </xf>
    <xf numFmtId="3" fontId="212" fillId="94" borderId="43">
      <protection locked="0"/>
    </xf>
    <xf numFmtId="3" fontId="212" fillId="94" borderId="43">
      <protection locked="0"/>
    </xf>
    <xf numFmtId="3" fontId="212" fillId="94" borderId="43">
      <protection locked="0"/>
    </xf>
    <xf numFmtId="3" fontId="212" fillId="94" borderId="43">
      <protection locked="0"/>
    </xf>
    <xf numFmtId="3" fontId="212" fillId="94" borderId="43">
      <protection locked="0"/>
    </xf>
    <xf numFmtId="3" fontId="212" fillId="94" borderId="43">
      <protection locked="0"/>
    </xf>
    <xf numFmtId="3" fontId="212" fillId="94" borderId="43">
      <protection locked="0"/>
    </xf>
    <xf numFmtId="3" fontId="212" fillId="94" borderId="43">
      <protection locked="0"/>
    </xf>
    <xf numFmtId="3" fontId="212" fillId="94" borderId="43">
      <protection locked="0"/>
    </xf>
    <xf numFmtId="3" fontId="212" fillId="94" borderId="43">
      <protection locked="0"/>
    </xf>
    <xf numFmtId="3" fontId="212" fillId="94" borderId="43">
      <protection locked="0"/>
    </xf>
    <xf numFmtId="3" fontId="212" fillId="94" borderId="43">
      <protection locked="0"/>
    </xf>
    <xf numFmtId="3" fontId="212" fillId="94" borderId="43">
      <protection locked="0"/>
    </xf>
    <xf numFmtId="3" fontId="212" fillId="94" borderId="43">
      <protection locked="0"/>
    </xf>
    <xf numFmtId="3" fontId="212" fillId="94" borderId="43">
      <protection locked="0"/>
    </xf>
    <xf numFmtId="3" fontId="212" fillId="94" borderId="43">
      <protection locked="0"/>
    </xf>
    <xf numFmtId="3" fontId="212" fillId="94" borderId="43">
      <protection locked="0"/>
    </xf>
    <xf numFmtId="3" fontId="212" fillId="94" borderId="43">
      <protection locked="0"/>
    </xf>
    <xf numFmtId="3" fontId="212" fillId="94" borderId="43">
      <protection locked="0"/>
    </xf>
    <xf numFmtId="3" fontId="212" fillId="94" borderId="43">
      <protection locked="0"/>
    </xf>
    <xf numFmtId="3" fontId="212" fillId="94" borderId="43">
      <protection locked="0"/>
    </xf>
    <xf numFmtId="3" fontId="212" fillId="94" borderId="43">
      <protection locked="0"/>
    </xf>
    <xf numFmtId="3" fontId="212" fillId="94" borderId="43">
      <protection locked="0"/>
    </xf>
    <xf numFmtId="3" fontId="212" fillId="94" borderId="43">
      <protection locked="0"/>
    </xf>
    <xf numFmtId="3" fontId="212" fillId="94" borderId="43">
      <protection locked="0"/>
    </xf>
    <xf numFmtId="3" fontId="212" fillId="94" borderId="43">
      <protection locked="0"/>
    </xf>
    <xf numFmtId="3" fontId="212" fillId="94" borderId="43">
      <protection locked="0"/>
    </xf>
    <xf numFmtId="3" fontId="212" fillId="94" borderId="43">
      <protection locked="0"/>
    </xf>
    <xf numFmtId="3" fontId="212" fillId="94" borderId="43">
      <protection locked="0"/>
    </xf>
    <xf numFmtId="3" fontId="212" fillId="94" borderId="43">
      <protection locked="0"/>
    </xf>
    <xf numFmtId="3" fontId="212" fillId="94" borderId="43">
      <protection locked="0"/>
    </xf>
    <xf numFmtId="3" fontId="212" fillId="94" borderId="43">
      <protection locked="0"/>
    </xf>
    <xf numFmtId="3" fontId="212" fillId="94" borderId="43">
      <protection locked="0"/>
    </xf>
    <xf numFmtId="3" fontId="212" fillId="94" borderId="43">
      <protection locked="0"/>
    </xf>
    <xf numFmtId="3" fontId="212" fillId="94" borderId="43">
      <protection locked="0"/>
    </xf>
    <xf numFmtId="3" fontId="212" fillId="94" borderId="43">
      <protection locked="0"/>
    </xf>
    <xf numFmtId="3" fontId="212" fillId="94" borderId="43">
      <protection locked="0"/>
    </xf>
    <xf numFmtId="3" fontId="212" fillId="94" borderId="43">
      <protection locked="0"/>
    </xf>
    <xf numFmtId="3" fontId="212" fillId="94" borderId="43">
      <protection locked="0"/>
    </xf>
    <xf numFmtId="3" fontId="212" fillId="94" borderId="43">
      <protection locked="0"/>
    </xf>
    <xf numFmtId="3" fontId="212" fillId="94" borderId="43">
      <protection locked="0"/>
    </xf>
    <xf numFmtId="3" fontId="212" fillId="94" borderId="43">
      <protection locked="0"/>
    </xf>
    <xf numFmtId="3" fontId="212" fillId="94" borderId="43">
      <protection locked="0"/>
    </xf>
    <xf numFmtId="3" fontId="212" fillId="94" borderId="43">
      <protection locked="0"/>
    </xf>
    <xf numFmtId="3" fontId="212" fillId="94" borderId="43">
      <protection locked="0"/>
    </xf>
    <xf numFmtId="3" fontId="212" fillId="94" borderId="43">
      <protection locked="0"/>
    </xf>
    <xf numFmtId="3" fontId="212" fillId="94" borderId="43">
      <protection locked="0"/>
    </xf>
    <xf numFmtId="3" fontId="212" fillId="94" borderId="43">
      <protection locked="0"/>
    </xf>
    <xf numFmtId="3" fontId="212" fillId="94" borderId="43">
      <protection locked="0"/>
    </xf>
    <xf numFmtId="3" fontId="212" fillId="94" borderId="43">
      <protection locked="0"/>
    </xf>
    <xf numFmtId="3" fontId="212" fillId="94" borderId="43">
      <protection locked="0"/>
    </xf>
    <xf numFmtId="3" fontId="212" fillId="94" borderId="43">
      <protection locked="0"/>
    </xf>
    <xf numFmtId="3" fontId="212" fillId="94" borderId="43">
      <protection locked="0"/>
    </xf>
    <xf numFmtId="3" fontId="212" fillId="94" borderId="43">
      <protection locked="0"/>
    </xf>
    <xf numFmtId="3" fontId="212" fillId="94" borderId="43">
      <protection locked="0"/>
    </xf>
    <xf numFmtId="3" fontId="212" fillId="94" borderId="43">
      <protection locked="0"/>
    </xf>
    <xf numFmtId="3" fontId="212" fillId="94" borderId="43">
      <protection locked="0"/>
    </xf>
    <xf numFmtId="3" fontId="212" fillId="94" borderId="43">
      <protection locked="0"/>
    </xf>
    <xf numFmtId="3" fontId="212" fillId="94" borderId="43">
      <protection locked="0"/>
    </xf>
    <xf numFmtId="3" fontId="212" fillId="94" borderId="43">
      <protection locked="0"/>
    </xf>
    <xf numFmtId="3" fontId="212" fillId="94" borderId="43">
      <protection locked="0"/>
    </xf>
    <xf numFmtId="3" fontId="212" fillId="94" borderId="43">
      <protection locked="0"/>
    </xf>
    <xf numFmtId="3" fontId="212" fillId="94" borderId="43">
      <protection locked="0"/>
    </xf>
    <xf numFmtId="3" fontId="212" fillId="94" borderId="43">
      <protection locked="0"/>
    </xf>
    <xf numFmtId="3" fontId="212" fillId="94" borderId="43">
      <protection locked="0"/>
    </xf>
    <xf numFmtId="3" fontId="212" fillId="94" borderId="43">
      <protection locked="0"/>
    </xf>
    <xf numFmtId="3" fontId="212" fillId="94" borderId="43">
      <protection locked="0"/>
    </xf>
    <xf numFmtId="3" fontId="212" fillId="94" borderId="43">
      <protection locked="0"/>
    </xf>
    <xf numFmtId="3" fontId="212" fillId="94" borderId="43">
      <protection locked="0"/>
    </xf>
    <xf numFmtId="3" fontId="212" fillId="94" borderId="43">
      <protection locked="0"/>
    </xf>
    <xf numFmtId="3" fontId="212" fillId="94" borderId="43">
      <protection locked="0"/>
    </xf>
    <xf numFmtId="3" fontId="212" fillId="94" borderId="43">
      <protection locked="0"/>
    </xf>
    <xf numFmtId="3" fontId="212" fillId="94" borderId="43">
      <protection locked="0"/>
    </xf>
    <xf numFmtId="3" fontId="212" fillId="94" borderId="43">
      <protection locked="0"/>
    </xf>
    <xf numFmtId="3" fontId="212" fillId="94" borderId="43">
      <protection locked="0"/>
    </xf>
    <xf numFmtId="3" fontId="212" fillId="94" borderId="43">
      <protection locked="0"/>
    </xf>
    <xf numFmtId="3" fontId="212" fillId="94" borderId="43">
      <protection locked="0"/>
    </xf>
    <xf numFmtId="3" fontId="212" fillId="94" borderId="43">
      <protection locked="0"/>
    </xf>
    <xf numFmtId="3" fontId="212" fillId="94" borderId="43">
      <protection locked="0"/>
    </xf>
    <xf numFmtId="3" fontId="212" fillId="94" borderId="43">
      <protection locked="0"/>
    </xf>
    <xf numFmtId="3" fontId="212" fillId="94" borderId="43">
      <protection locked="0"/>
    </xf>
    <xf numFmtId="3" fontId="212" fillId="94" borderId="43">
      <protection locked="0"/>
    </xf>
    <xf numFmtId="3" fontId="212" fillId="94" borderId="43">
      <protection locked="0"/>
    </xf>
    <xf numFmtId="3" fontId="212" fillId="94" borderId="43">
      <protection locked="0"/>
    </xf>
    <xf numFmtId="3" fontId="212" fillId="94" borderId="43">
      <protection locked="0"/>
    </xf>
    <xf numFmtId="3" fontId="212" fillId="94" borderId="43">
      <protection locked="0"/>
    </xf>
    <xf numFmtId="3" fontId="212" fillId="94" borderId="43">
      <protection locked="0"/>
    </xf>
    <xf numFmtId="3" fontId="212" fillId="94" borderId="43">
      <protection locked="0"/>
    </xf>
    <xf numFmtId="3" fontId="212" fillId="94" borderId="43">
      <protection locked="0"/>
    </xf>
    <xf numFmtId="3" fontId="212" fillId="94" borderId="43">
      <protection locked="0"/>
    </xf>
    <xf numFmtId="3" fontId="212" fillId="94" borderId="43">
      <protection locked="0"/>
    </xf>
    <xf numFmtId="264" fontId="213" fillId="95" borderId="43">
      <alignment horizontal="left"/>
      <protection locked="0"/>
    </xf>
    <xf numFmtId="264" fontId="213" fillId="95" borderId="43">
      <alignment horizontal="left"/>
      <protection locked="0"/>
    </xf>
    <xf numFmtId="264" fontId="213" fillId="95" borderId="43">
      <alignment horizontal="left"/>
      <protection locked="0"/>
    </xf>
    <xf numFmtId="264" fontId="213" fillId="95" borderId="43">
      <alignment horizontal="left"/>
      <protection locked="0"/>
    </xf>
    <xf numFmtId="264" fontId="213" fillId="95" borderId="43">
      <alignment horizontal="left"/>
      <protection locked="0"/>
    </xf>
    <xf numFmtId="264" fontId="213" fillId="95" borderId="43">
      <alignment horizontal="left"/>
      <protection locked="0"/>
    </xf>
    <xf numFmtId="264" fontId="213" fillId="95" borderId="43">
      <alignment horizontal="left"/>
      <protection locked="0"/>
    </xf>
    <xf numFmtId="264" fontId="213" fillId="95" borderId="43">
      <alignment horizontal="left"/>
      <protection locked="0"/>
    </xf>
    <xf numFmtId="264" fontId="213" fillId="95" borderId="43">
      <alignment horizontal="left"/>
      <protection locked="0"/>
    </xf>
    <xf numFmtId="264" fontId="213" fillId="95" borderId="43">
      <alignment horizontal="left"/>
      <protection locked="0"/>
    </xf>
    <xf numFmtId="264" fontId="213" fillId="95" borderId="43">
      <alignment horizontal="left"/>
      <protection locked="0"/>
    </xf>
    <xf numFmtId="264" fontId="213" fillId="95" borderId="43">
      <alignment horizontal="left"/>
      <protection locked="0"/>
    </xf>
    <xf numFmtId="264" fontId="213" fillId="95" borderId="43">
      <alignment horizontal="left"/>
      <protection locked="0"/>
    </xf>
    <xf numFmtId="264" fontId="213" fillId="95" borderId="43">
      <alignment horizontal="left"/>
      <protection locked="0"/>
    </xf>
    <xf numFmtId="264" fontId="213" fillId="95" borderId="43">
      <alignment horizontal="left"/>
      <protection locked="0"/>
    </xf>
    <xf numFmtId="264" fontId="213" fillId="95" borderId="43">
      <alignment horizontal="left"/>
      <protection locked="0"/>
    </xf>
    <xf numFmtId="264" fontId="213" fillId="95" borderId="43">
      <alignment horizontal="left"/>
      <protection locked="0"/>
    </xf>
    <xf numFmtId="264" fontId="213" fillId="95" borderId="43">
      <alignment horizontal="left"/>
      <protection locked="0"/>
    </xf>
    <xf numFmtId="264" fontId="213" fillId="95" borderId="43">
      <alignment horizontal="left"/>
      <protection locked="0"/>
    </xf>
    <xf numFmtId="264" fontId="213" fillId="95" borderId="43">
      <alignment horizontal="left"/>
      <protection locked="0"/>
    </xf>
    <xf numFmtId="264" fontId="213" fillId="95" borderId="43">
      <alignment horizontal="left"/>
      <protection locked="0"/>
    </xf>
    <xf numFmtId="264" fontId="213" fillId="95" borderId="43">
      <alignment horizontal="left"/>
      <protection locked="0"/>
    </xf>
    <xf numFmtId="264" fontId="213" fillId="95" borderId="43">
      <alignment horizontal="left"/>
      <protection locked="0"/>
    </xf>
    <xf numFmtId="264" fontId="213" fillId="95" borderId="43">
      <alignment horizontal="left"/>
      <protection locked="0"/>
    </xf>
    <xf numFmtId="264" fontId="213" fillId="95" borderId="43">
      <alignment horizontal="left"/>
      <protection locked="0"/>
    </xf>
    <xf numFmtId="264" fontId="213" fillId="95" borderId="43">
      <alignment horizontal="left"/>
      <protection locked="0"/>
    </xf>
    <xf numFmtId="264" fontId="213" fillId="95" borderId="43">
      <alignment horizontal="left"/>
      <protection locked="0"/>
    </xf>
    <xf numFmtId="264" fontId="213" fillId="95" borderId="43">
      <alignment horizontal="left"/>
      <protection locked="0"/>
    </xf>
    <xf numFmtId="264" fontId="213" fillId="95" borderId="43">
      <alignment horizontal="left"/>
      <protection locked="0"/>
    </xf>
    <xf numFmtId="264" fontId="213" fillId="95" borderId="43">
      <alignment horizontal="left"/>
      <protection locked="0"/>
    </xf>
    <xf numFmtId="264" fontId="213" fillId="95" borderId="43">
      <alignment horizontal="left"/>
      <protection locked="0"/>
    </xf>
    <xf numFmtId="264" fontId="213" fillId="95" borderId="43">
      <alignment horizontal="left"/>
      <protection locked="0"/>
    </xf>
    <xf numFmtId="264" fontId="213" fillId="95" borderId="43">
      <alignment horizontal="left"/>
      <protection locked="0"/>
    </xf>
    <xf numFmtId="264" fontId="213" fillId="95" borderId="43">
      <alignment horizontal="left"/>
      <protection locked="0"/>
    </xf>
    <xf numFmtId="264" fontId="213" fillId="95" borderId="43">
      <alignment horizontal="left"/>
      <protection locked="0"/>
    </xf>
    <xf numFmtId="264" fontId="213" fillId="95" borderId="43">
      <alignment horizontal="left"/>
      <protection locked="0"/>
    </xf>
    <xf numFmtId="264" fontId="213" fillId="95" borderId="43">
      <alignment horizontal="left"/>
      <protection locked="0"/>
    </xf>
    <xf numFmtId="264" fontId="213" fillId="95" borderId="43">
      <alignment horizontal="left"/>
      <protection locked="0"/>
    </xf>
    <xf numFmtId="264" fontId="213" fillId="95" borderId="43">
      <alignment horizontal="left"/>
      <protection locked="0"/>
    </xf>
    <xf numFmtId="264" fontId="213" fillId="95" borderId="43">
      <alignment horizontal="left"/>
      <protection locked="0"/>
    </xf>
    <xf numFmtId="264" fontId="213" fillId="95" borderId="43">
      <alignment horizontal="left"/>
      <protection locked="0"/>
    </xf>
    <xf numFmtId="264" fontId="213" fillId="95" borderId="43">
      <alignment horizontal="left"/>
      <protection locked="0"/>
    </xf>
    <xf numFmtId="264" fontId="213" fillId="95" borderId="43">
      <alignment horizontal="left"/>
      <protection locked="0"/>
    </xf>
    <xf numFmtId="264" fontId="213" fillId="95" borderId="43">
      <alignment horizontal="left"/>
      <protection locked="0"/>
    </xf>
    <xf numFmtId="264" fontId="213" fillId="95" borderId="43">
      <alignment horizontal="left"/>
      <protection locked="0"/>
    </xf>
    <xf numFmtId="264" fontId="213" fillId="95" borderId="43">
      <alignment horizontal="left"/>
      <protection locked="0"/>
    </xf>
    <xf numFmtId="264" fontId="213" fillId="95" borderId="43">
      <alignment horizontal="left"/>
      <protection locked="0"/>
    </xf>
    <xf numFmtId="264" fontId="213" fillId="95" borderId="43">
      <alignment horizontal="left"/>
      <protection locked="0"/>
    </xf>
    <xf numFmtId="264" fontId="213" fillId="95" borderId="43">
      <alignment horizontal="left"/>
      <protection locked="0"/>
    </xf>
    <xf numFmtId="264" fontId="213" fillId="95" borderId="43">
      <alignment horizontal="left"/>
      <protection locked="0"/>
    </xf>
    <xf numFmtId="264" fontId="213" fillId="95" borderId="43">
      <alignment horizontal="left"/>
      <protection locked="0"/>
    </xf>
    <xf numFmtId="264" fontId="213" fillId="95" borderId="43">
      <alignment horizontal="left"/>
      <protection locked="0"/>
    </xf>
    <xf numFmtId="264" fontId="213" fillId="95" borderId="43">
      <alignment horizontal="left"/>
      <protection locked="0"/>
    </xf>
    <xf numFmtId="264" fontId="213" fillId="95" borderId="43">
      <alignment horizontal="left"/>
      <protection locked="0"/>
    </xf>
    <xf numFmtId="264" fontId="213" fillId="95" borderId="43">
      <alignment horizontal="left"/>
      <protection locked="0"/>
    </xf>
    <xf numFmtId="264" fontId="213" fillId="95" borderId="43">
      <alignment horizontal="left"/>
      <protection locked="0"/>
    </xf>
    <xf numFmtId="264" fontId="213" fillId="95" borderId="43">
      <alignment horizontal="left"/>
      <protection locked="0"/>
    </xf>
    <xf numFmtId="264" fontId="213" fillId="95" borderId="43">
      <alignment horizontal="left"/>
      <protection locked="0"/>
    </xf>
    <xf numFmtId="264" fontId="213" fillId="95" borderId="43">
      <alignment horizontal="left"/>
      <protection locked="0"/>
    </xf>
    <xf numFmtId="264" fontId="213" fillId="95" borderId="43">
      <alignment horizontal="left"/>
      <protection locked="0"/>
    </xf>
    <xf numFmtId="264" fontId="213" fillId="95" borderId="43">
      <alignment horizontal="left"/>
      <protection locked="0"/>
    </xf>
    <xf numFmtId="264" fontId="213" fillId="95" borderId="43">
      <alignment horizontal="left"/>
      <protection locked="0"/>
    </xf>
    <xf numFmtId="264" fontId="213" fillId="95" borderId="43">
      <alignment horizontal="left"/>
      <protection locked="0"/>
    </xf>
    <xf numFmtId="264" fontId="213" fillId="95" borderId="43">
      <alignment horizontal="left"/>
      <protection locked="0"/>
    </xf>
    <xf numFmtId="264" fontId="213" fillId="95" borderId="43">
      <alignment horizontal="left"/>
      <protection locked="0"/>
    </xf>
    <xf numFmtId="264" fontId="213" fillId="95" borderId="43">
      <alignment horizontal="left"/>
      <protection locked="0"/>
    </xf>
    <xf numFmtId="264" fontId="213" fillId="95" borderId="43">
      <alignment horizontal="left"/>
      <protection locked="0"/>
    </xf>
    <xf numFmtId="264" fontId="213" fillId="95" borderId="43">
      <alignment horizontal="left"/>
      <protection locked="0"/>
    </xf>
    <xf numFmtId="264" fontId="213" fillId="95" borderId="43">
      <alignment horizontal="left"/>
      <protection locked="0"/>
    </xf>
    <xf numFmtId="264" fontId="213" fillId="95" borderId="43">
      <alignment horizontal="left"/>
      <protection locked="0"/>
    </xf>
    <xf numFmtId="264" fontId="213" fillId="95" borderId="43">
      <alignment horizontal="left"/>
      <protection locked="0"/>
    </xf>
    <xf numFmtId="264" fontId="213" fillId="95" borderId="43">
      <alignment horizontal="left"/>
      <protection locked="0"/>
    </xf>
    <xf numFmtId="264" fontId="213" fillId="95" borderId="43">
      <alignment horizontal="left"/>
      <protection locked="0"/>
    </xf>
    <xf numFmtId="264" fontId="213" fillId="95" borderId="43">
      <alignment horizontal="left"/>
      <protection locked="0"/>
    </xf>
    <xf numFmtId="264" fontId="213" fillId="95" borderId="43">
      <alignment horizontal="left"/>
      <protection locked="0"/>
    </xf>
    <xf numFmtId="264" fontId="213" fillId="95" borderId="43">
      <alignment horizontal="left"/>
      <protection locked="0"/>
    </xf>
    <xf numFmtId="264" fontId="213" fillId="95" borderId="43">
      <alignment horizontal="left"/>
      <protection locked="0"/>
    </xf>
    <xf numFmtId="264" fontId="213" fillId="95" borderId="43">
      <alignment horizontal="left"/>
      <protection locked="0"/>
    </xf>
    <xf numFmtId="264" fontId="213" fillId="95" borderId="43">
      <alignment horizontal="left"/>
      <protection locked="0"/>
    </xf>
    <xf numFmtId="264" fontId="213" fillId="95" borderId="43">
      <alignment horizontal="left"/>
      <protection locked="0"/>
    </xf>
    <xf numFmtId="264" fontId="213" fillId="95" borderId="43">
      <alignment horizontal="left"/>
      <protection locked="0"/>
    </xf>
    <xf numFmtId="264" fontId="213" fillId="95" borderId="43">
      <alignment horizontal="left"/>
      <protection locked="0"/>
    </xf>
    <xf numFmtId="264" fontId="213" fillId="95" borderId="43">
      <alignment horizontal="left"/>
      <protection locked="0"/>
    </xf>
    <xf numFmtId="264" fontId="213" fillId="95" borderId="43">
      <alignment horizontal="left"/>
      <protection locked="0"/>
    </xf>
    <xf numFmtId="264" fontId="213" fillId="95" borderId="43">
      <alignment horizontal="left"/>
      <protection locked="0"/>
    </xf>
    <xf numFmtId="264" fontId="213" fillId="95" borderId="43">
      <alignment horizontal="left"/>
      <protection locked="0"/>
    </xf>
    <xf numFmtId="264" fontId="213" fillId="95" borderId="43">
      <alignment horizontal="left"/>
      <protection locked="0"/>
    </xf>
    <xf numFmtId="264" fontId="213" fillId="95" borderId="43">
      <alignment horizontal="left"/>
      <protection locked="0"/>
    </xf>
    <xf numFmtId="264" fontId="213" fillId="95" borderId="43">
      <alignment horizontal="left"/>
      <protection locked="0"/>
    </xf>
    <xf numFmtId="264" fontId="213" fillId="95" borderId="43">
      <alignment horizontal="left"/>
      <protection locked="0"/>
    </xf>
    <xf numFmtId="264" fontId="213" fillId="95" borderId="43">
      <alignment horizontal="left"/>
      <protection locked="0"/>
    </xf>
    <xf numFmtId="264" fontId="213" fillId="95" borderId="43">
      <alignment horizontal="left"/>
      <protection locked="0"/>
    </xf>
    <xf numFmtId="264" fontId="213" fillId="95" borderId="43">
      <alignment horizontal="left"/>
      <protection locked="0"/>
    </xf>
    <xf numFmtId="264" fontId="213" fillId="95" borderId="43">
      <alignment horizontal="left"/>
      <protection locked="0"/>
    </xf>
    <xf numFmtId="264" fontId="213" fillId="95" borderId="43">
      <alignment horizontal="left"/>
      <protection locked="0"/>
    </xf>
    <xf numFmtId="264" fontId="213" fillId="95" borderId="43">
      <alignment horizontal="left"/>
      <protection locked="0"/>
    </xf>
    <xf numFmtId="264" fontId="213" fillId="95" borderId="43">
      <alignment horizontal="left"/>
      <protection locked="0"/>
    </xf>
    <xf numFmtId="264" fontId="213" fillId="95" borderId="43">
      <alignment horizontal="left"/>
      <protection locked="0"/>
    </xf>
    <xf numFmtId="264" fontId="213" fillId="95" borderId="43">
      <alignment horizontal="left"/>
      <protection locked="0"/>
    </xf>
    <xf numFmtId="264" fontId="213" fillId="95" borderId="43">
      <alignment horizontal="left"/>
      <protection locked="0"/>
    </xf>
    <xf numFmtId="264" fontId="213" fillId="95" borderId="43">
      <alignment horizontal="left"/>
      <protection locked="0"/>
    </xf>
    <xf numFmtId="264" fontId="213" fillId="95" borderId="43">
      <alignment horizontal="left"/>
      <protection locked="0"/>
    </xf>
    <xf numFmtId="264" fontId="213" fillId="95" borderId="43">
      <alignment horizontal="left"/>
      <protection locked="0"/>
    </xf>
    <xf numFmtId="264" fontId="213" fillId="95" borderId="43">
      <alignment horizontal="left"/>
      <protection locked="0"/>
    </xf>
    <xf numFmtId="264" fontId="213" fillId="95" borderId="43">
      <alignment horizontal="left"/>
      <protection locked="0"/>
    </xf>
    <xf numFmtId="264" fontId="213" fillId="95" borderId="43">
      <alignment horizontal="left"/>
      <protection locked="0"/>
    </xf>
    <xf numFmtId="264" fontId="213" fillId="95" borderId="43">
      <alignment horizontal="left"/>
      <protection locked="0"/>
    </xf>
    <xf numFmtId="264" fontId="213" fillId="95" borderId="43">
      <alignment horizontal="left"/>
      <protection locked="0"/>
    </xf>
    <xf numFmtId="264" fontId="213" fillId="95" borderId="43">
      <alignment horizontal="left"/>
      <protection locked="0"/>
    </xf>
    <xf numFmtId="264" fontId="213" fillId="95" borderId="43">
      <alignment horizontal="left"/>
      <protection locked="0"/>
    </xf>
    <xf numFmtId="264" fontId="213" fillId="95" borderId="43">
      <alignment horizontal="left"/>
      <protection locked="0"/>
    </xf>
    <xf numFmtId="264" fontId="213" fillId="95" borderId="43">
      <alignment horizontal="left"/>
      <protection locked="0"/>
    </xf>
    <xf numFmtId="264" fontId="213" fillId="95" borderId="43">
      <alignment horizontal="left"/>
      <protection locked="0"/>
    </xf>
    <xf numFmtId="264" fontId="213" fillId="95" borderId="43">
      <alignment horizontal="left"/>
      <protection locked="0"/>
    </xf>
    <xf numFmtId="264" fontId="213" fillId="95" borderId="43">
      <alignment horizontal="left"/>
      <protection locked="0"/>
    </xf>
    <xf numFmtId="264" fontId="213" fillId="95" borderId="43">
      <alignment horizontal="left"/>
      <protection locked="0"/>
    </xf>
    <xf numFmtId="264" fontId="213" fillId="95" borderId="43">
      <alignment horizontal="left"/>
      <protection locked="0"/>
    </xf>
    <xf numFmtId="264" fontId="213" fillId="95" borderId="43">
      <alignment horizontal="left"/>
      <protection locked="0"/>
    </xf>
    <xf numFmtId="264" fontId="213" fillId="95" borderId="43">
      <alignment horizontal="left"/>
      <protection locked="0"/>
    </xf>
    <xf numFmtId="264" fontId="213" fillId="95" borderId="43">
      <alignment horizontal="left"/>
      <protection locked="0"/>
    </xf>
    <xf numFmtId="264" fontId="213" fillId="95" borderId="43">
      <alignment horizontal="left"/>
      <protection locked="0"/>
    </xf>
    <xf numFmtId="264" fontId="213" fillId="95" borderId="43">
      <alignment horizontal="left"/>
      <protection locked="0"/>
    </xf>
    <xf numFmtId="264" fontId="213" fillId="95" borderId="43">
      <alignment horizontal="left"/>
      <protection locked="0"/>
    </xf>
    <xf numFmtId="264" fontId="213" fillId="95" borderId="43">
      <alignment horizontal="left"/>
      <protection locked="0"/>
    </xf>
    <xf numFmtId="264" fontId="213" fillId="95" borderId="43">
      <alignment horizontal="left"/>
      <protection locked="0"/>
    </xf>
    <xf numFmtId="264" fontId="213" fillId="95" borderId="43">
      <alignment horizontal="left"/>
      <protection locked="0"/>
    </xf>
    <xf numFmtId="264" fontId="213" fillId="95" borderId="43">
      <alignment horizontal="left"/>
      <protection locked="0"/>
    </xf>
    <xf numFmtId="264" fontId="213" fillId="95" borderId="43">
      <alignment horizontal="left"/>
      <protection locked="0"/>
    </xf>
    <xf numFmtId="264" fontId="213" fillId="95" borderId="43">
      <alignment horizontal="left"/>
      <protection locked="0"/>
    </xf>
    <xf numFmtId="264" fontId="213" fillId="95" borderId="43">
      <alignment horizontal="left"/>
      <protection locked="0"/>
    </xf>
    <xf numFmtId="264" fontId="213" fillId="95" borderId="43">
      <alignment horizontal="left"/>
      <protection locked="0"/>
    </xf>
    <xf numFmtId="264" fontId="213" fillId="95" borderId="43">
      <alignment horizontal="left"/>
      <protection locked="0"/>
    </xf>
    <xf numFmtId="264" fontId="213" fillId="95" borderId="43">
      <alignment horizontal="left"/>
      <protection locked="0"/>
    </xf>
    <xf numFmtId="264" fontId="213" fillId="95" borderId="43">
      <alignment horizontal="left"/>
      <protection locked="0"/>
    </xf>
    <xf numFmtId="264" fontId="213" fillId="95" borderId="43">
      <alignment horizontal="left"/>
      <protection locked="0"/>
    </xf>
    <xf numFmtId="264" fontId="213" fillId="95" borderId="43">
      <alignment horizontal="left"/>
      <protection locked="0"/>
    </xf>
    <xf numFmtId="264" fontId="213" fillId="95" borderId="43">
      <alignment horizontal="left"/>
      <protection locked="0"/>
    </xf>
    <xf numFmtId="264" fontId="213" fillId="95" borderId="43">
      <alignment horizontal="left"/>
      <protection locked="0"/>
    </xf>
    <xf numFmtId="264" fontId="213" fillId="95" borderId="43">
      <alignment horizontal="left"/>
      <protection locked="0"/>
    </xf>
    <xf numFmtId="264" fontId="213" fillId="95" borderId="43">
      <alignment horizontal="left"/>
      <protection locked="0"/>
    </xf>
    <xf numFmtId="264" fontId="213" fillId="95" borderId="43">
      <alignment horizontal="left"/>
      <protection locked="0"/>
    </xf>
    <xf numFmtId="264" fontId="213" fillId="95" borderId="43">
      <alignment horizontal="left"/>
      <protection locked="0"/>
    </xf>
    <xf numFmtId="264" fontId="213" fillId="95" borderId="43">
      <alignment horizontal="left"/>
      <protection locked="0"/>
    </xf>
    <xf numFmtId="264" fontId="213" fillId="95" borderId="43">
      <alignment horizontal="left"/>
      <protection locked="0"/>
    </xf>
    <xf numFmtId="264" fontId="213" fillId="95" borderId="43">
      <alignment horizontal="left"/>
      <protection locked="0"/>
    </xf>
    <xf numFmtId="264" fontId="213" fillId="95" borderId="43">
      <alignment horizontal="left"/>
      <protection locked="0"/>
    </xf>
    <xf numFmtId="264" fontId="213" fillId="95" borderId="43">
      <alignment horizontal="left"/>
      <protection locked="0"/>
    </xf>
    <xf numFmtId="264" fontId="213" fillId="95" borderId="43">
      <alignment horizontal="left"/>
      <protection locked="0"/>
    </xf>
    <xf numFmtId="264" fontId="213" fillId="95" borderId="43">
      <alignment horizontal="left"/>
      <protection locked="0"/>
    </xf>
    <xf numFmtId="264" fontId="213" fillId="95" borderId="43">
      <alignment horizontal="left"/>
      <protection locked="0"/>
    </xf>
    <xf numFmtId="264" fontId="213" fillId="95" borderId="43">
      <alignment horizontal="left"/>
      <protection locked="0"/>
    </xf>
    <xf numFmtId="264" fontId="213" fillId="95" borderId="43">
      <alignment horizontal="left"/>
      <protection locked="0"/>
    </xf>
    <xf numFmtId="264" fontId="213" fillId="95" borderId="43">
      <alignment horizontal="left"/>
      <protection locked="0"/>
    </xf>
    <xf numFmtId="264" fontId="213" fillId="95" borderId="43">
      <alignment horizontal="left"/>
      <protection locked="0"/>
    </xf>
    <xf numFmtId="264" fontId="213" fillId="95" borderId="43">
      <alignment horizontal="left"/>
      <protection locked="0"/>
    </xf>
    <xf numFmtId="264" fontId="213" fillId="95" borderId="43">
      <alignment horizontal="left"/>
      <protection locked="0"/>
    </xf>
    <xf numFmtId="264" fontId="213" fillId="95" borderId="43">
      <alignment horizontal="left"/>
      <protection locked="0"/>
    </xf>
    <xf numFmtId="264" fontId="213" fillId="95" borderId="43">
      <alignment horizontal="left"/>
      <protection locked="0"/>
    </xf>
    <xf numFmtId="264" fontId="213" fillId="95" borderId="43">
      <alignment horizontal="left"/>
      <protection locked="0"/>
    </xf>
    <xf numFmtId="264" fontId="213" fillId="95" borderId="43">
      <alignment horizontal="left"/>
      <protection locked="0"/>
    </xf>
    <xf numFmtId="264" fontId="213" fillId="95" borderId="43">
      <alignment horizontal="left"/>
      <protection locked="0"/>
    </xf>
    <xf numFmtId="264" fontId="213" fillId="95" borderId="43">
      <alignment horizontal="left"/>
      <protection locked="0"/>
    </xf>
    <xf numFmtId="264" fontId="213" fillId="95" borderId="43">
      <alignment horizontal="left"/>
      <protection locked="0"/>
    </xf>
    <xf numFmtId="264" fontId="213" fillId="95" borderId="43">
      <alignment horizontal="left"/>
      <protection locked="0"/>
    </xf>
    <xf numFmtId="264" fontId="213" fillId="95" borderId="43">
      <alignment horizontal="left"/>
      <protection locked="0"/>
    </xf>
    <xf numFmtId="264" fontId="213" fillId="95" borderId="43">
      <alignment horizontal="left"/>
      <protection locked="0"/>
    </xf>
    <xf numFmtId="264" fontId="213" fillId="95" borderId="43">
      <alignment horizontal="left"/>
      <protection locked="0"/>
    </xf>
    <xf numFmtId="264" fontId="213" fillId="95" borderId="43">
      <alignment horizontal="left"/>
      <protection locked="0"/>
    </xf>
    <xf numFmtId="264" fontId="213" fillId="95" borderId="43">
      <alignment horizontal="left"/>
      <protection locked="0"/>
    </xf>
    <xf numFmtId="264" fontId="213" fillId="95" borderId="43">
      <alignment horizontal="left"/>
      <protection locked="0"/>
    </xf>
    <xf numFmtId="264" fontId="213" fillId="95" borderId="43">
      <alignment horizontal="left"/>
      <protection locked="0"/>
    </xf>
    <xf numFmtId="264" fontId="213" fillId="95" borderId="43">
      <alignment horizontal="left"/>
      <protection locked="0"/>
    </xf>
    <xf numFmtId="264" fontId="213" fillId="95" borderId="43">
      <alignment horizontal="left"/>
      <protection locked="0"/>
    </xf>
    <xf numFmtId="264" fontId="213" fillId="95" borderId="43">
      <alignment horizontal="left"/>
      <protection locked="0"/>
    </xf>
    <xf numFmtId="264" fontId="213" fillId="95" borderId="43">
      <alignment horizontal="left"/>
      <protection locked="0"/>
    </xf>
    <xf numFmtId="264" fontId="213" fillId="95" borderId="43">
      <alignment horizontal="left"/>
      <protection locked="0"/>
    </xf>
    <xf numFmtId="264" fontId="213" fillId="95" borderId="43">
      <alignment horizontal="left"/>
      <protection locked="0"/>
    </xf>
    <xf numFmtId="264" fontId="213" fillId="95" borderId="43">
      <alignment horizontal="left"/>
      <protection locked="0"/>
    </xf>
    <xf numFmtId="264" fontId="213" fillId="95" borderId="43">
      <alignment horizontal="left"/>
      <protection locked="0"/>
    </xf>
    <xf numFmtId="264" fontId="213" fillId="95" borderId="43">
      <alignment horizontal="left"/>
      <protection locked="0"/>
    </xf>
    <xf numFmtId="264" fontId="213" fillId="95" borderId="43">
      <alignment horizontal="left"/>
      <protection locked="0"/>
    </xf>
    <xf numFmtId="264" fontId="213" fillId="95" borderId="43">
      <alignment horizontal="left"/>
      <protection locked="0"/>
    </xf>
    <xf numFmtId="264" fontId="213" fillId="95" borderId="43">
      <alignment horizontal="left"/>
      <protection locked="0"/>
    </xf>
    <xf numFmtId="264" fontId="213" fillId="95" borderId="43">
      <alignment horizontal="left"/>
      <protection locked="0"/>
    </xf>
    <xf numFmtId="264" fontId="213" fillId="95" borderId="43">
      <alignment horizontal="left"/>
      <protection locked="0"/>
    </xf>
    <xf numFmtId="264" fontId="213" fillId="95" borderId="43">
      <alignment horizontal="left"/>
      <protection locked="0"/>
    </xf>
    <xf numFmtId="264" fontId="213" fillId="95" borderId="43">
      <alignment horizontal="left"/>
      <protection locked="0"/>
    </xf>
    <xf numFmtId="264" fontId="213" fillId="95" borderId="43">
      <alignment horizontal="left"/>
      <protection locked="0"/>
    </xf>
    <xf numFmtId="264" fontId="213" fillId="95" borderId="43">
      <alignment horizontal="left"/>
      <protection locked="0"/>
    </xf>
    <xf numFmtId="264" fontId="213" fillId="95" borderId="43">
      <alignment horizontal="left"/>
      <protection locked="0"/>
    </xf>
    <xf numFmtId="264" fontId="213" fillId="95" borderId="43">
      <alignment horizontal="left"/>
      <protection locked="0"/>
    </xf>
    <xf numFmtId="264" fontId="213" fillId="95" borderId="43">
      <alignment horizontal="left"/>
      <protection locked="0"/>
    </xf>
    <xf numFmtId="264" fontId="213" fillId="95" borderId="43">
      <alignment horizontal="left"/>
      <protection locked="0"/>
    </xf>
    <xf numFmtId="264" fontId="213" fillId="95" borderId="43">
      <alignment horizontal="left"/>
      <protection locked="0"/>
    </xf>
    <xf numFmtId="264" fontId="213" fillId="95" borderId="43">
      <alignment horizontal="left"/>
      <protection locked="0"/>
    </xf>
    <xf numFmtId="264" fontId="213" fillId="95" borderId="43">
      <alignment horizontal="left"/>
      <protection locked="0"/>
    </xf>
    <xf numFmtId="264" fontId="213" fillId="95" borderId="43">
      <alignment horizontal="left"/>
      <protection locked="0"/>
    </xf>
    <xf numFmtId="264" fontId="213" fillId="95" borderId="43">
      <alignment horizontal="left"/>
      <protection locked="0"/>
    </xf>
    <xf numFmtId="264" fontId="213" fillId="95" borderId="43">
      <alignment horizontal="left"/>
      <protection locked="0"/>
    </xf>
    <xf numFmtId="264" fontId="213" fillId="95" borderId="43">
      <alignment horizontal="left"/>
      <protection locked="0"/>
    </xf>
    <xf numFmtId="264" fontId="213" fillId="95" borderId="43">
      <alignment horizontal="left"/>
      <protection locked="0"/>
    </xf>
    <xf numFmtId="264" fontId="213" fillId="95" borderId="43">
      <alignment horizontal="left"/>
      <protection locked="0"/>
    </xf>
    <xf numFmtId="264" fontId="213" fillId="95" borderId="43">
      <alignment horizontal="left"/>
      <protection locked="0"/>
    </xf>
    <xf numFmtId="264" fontId="213" fillId="95" borderId="43">
      <alignment horizontal="left"/>
      <protection locked="0"/>
    </xf>
    <xf numFmtId="264" fontId="213" fillId="95" borderId="43">
      <alignment horizontal="left"/>
      <protection locked="0"/>
    </xf>
    <xf numFmtId="264" fontId="213" fillId="95" borderId="43">
      <alignment horizontal="left"/>
      <protection locked="0"/>
    </xf>
    <xf numFmtId="264" fontId="213" fillId="95" borderId="43">
      <alignment horizontal="left"/>
      <protection locked="0"/>
    </xf>
    <xf numFmtId="264" fontId="213" fillId="95" borderId="43">
      <alignment horizontal="left"/>
      <protection locked="0"/>
    </xf>
    <xf numFmtId="264" fontId="213" fillId="95" borderId="43">
      <alignment horizontal="left"/>
      <protection locked="0"/>
    </xf>
    <xf numFmtId="264" fontId="213" fillId="95" borderId="43">
      <alignment horizontal="left"/>
      <protection locked="0"/>
    </xf>
    <xf numFmtId="264" fontId="213" fillId="95" borderId="43">
      <alignment horizontal="left"/>
      <protection locked="0"/>
    </xf>
    <xf numFmtId="264" fontId="213" fillId="95" borderId="43">
      <alignment horizontal="left"/>
      <protection locked="0"/>
    </xf>
    <xf numFmtId="264" fontId="213" fillId="95" borderId="43">
      <alignment horizontal="left"/>
      <protection locked="0"/>
    </xf>
    <xf numFmtId="264" fontId="213" fillId="95" borderId="43">
      <alignment horizontal="left"/>
      <protection locked="0"/>
    </xf>
    <xf numFmtId="264" fontId="213" fillId="95" borderId="43">
      <alignment horizontal="left"/>
      <protection locked="0"/>
    </xf>
    <xf numFmtId="264" fontId="213" fillId="95" borderId="43">
      <alignment horizontal="left"/>
      <protection locked="0"/>
    </xf>
    <xf numFmtId="264" fontId="213" fillId="95" borderId="43">
      <alignment horizontal="left"/>
      <protection locked="0"/>
    </xf>
    <xf numFmtId="264" fontId="213" fillId="95" borderId="43">
      <alignment horizontal="left"/>
      <protection locked="0"/>
    </xf>
    <xf numFmtId="264" fontId="213" fillId="95" borderId="43">
      <alignment horizontal="left"/>
      <protection locked="0"/>
    </xf>
    <xf numFmtId="264" fontId="213" fillId="95" borderId="43">
      <alignment horizontal="left"/>
      <protection locked="0"/>
    </xf>
    <xf numFmtId="264" fontId="213" fillId="95" borderId="43">
      <alignment horizontal="left"/>
      <protection locked="0"/>
    </xf>
    <xf numFmtId="264" fontId="213" fillId="95" borderId="43">
      <alignment horizontal="left"/>
      <protection locked="0"/>
    </xf>
    <xf numFmtId="264" fontId="213" fillId="95" borderId="43">
      <alignment horizontal="left"/>
      <protection locked="0"/>
    </xf>
    <xf numFmtId="264" fontId="213" fillId="95" borderId="43">
      <alignment horizontal="left"/>
      <protection locked="0"/>
    </xf>
    <xf numFmtId="264" fontId="213" fillId="95" borderId="43">
      <alignment horizontal="left"/>
      <protection locked="0"/>
    </xf>
    <xf numFmtId="264" fontId="213" fillId="95" borderId="43">
      <alignment horizontal="left"/>
      <protection locked="0"/>
    </xf>
    <xf numFmtId="264" fontId="213" fillId="95" borderId="43">
      <alignment horizontal="left"/>
      <protection locked="0"/>
    </xf>
    <xf numFmtId="264" fontId="213" fillId="95" borderId="43">
      <alignment horizontal="left"/>
      <protection locked="0"/>
    </xf>
    <xf numFmtId="264" fontId="213" fillId="95" borderId="43">
      <alignment horizontal="left"/>
      <protection locked="0"/>
    </xf>
    <xf numFmtId="264" fontId="213" fillId="95" borderId="43">
      <alignment horizontal="left"/>
      <protection locked="0"/>
    </xf>
    <xf numFmtId="264" fontId="213" fillId="95" borderId="43">
      <alignment horizontal="left"/>
      <protection locked="0"/>
    </xf>
    <xf numFmtId="264" fontId="213" fillId="95" borderId="43">
      <alignment horizontal="left"/>
      <protection locked="0"/>
    </xf>
    <xf numFmtId="264" fontId="213" fillId="95" borderId="43">
      <alignment horizontal="left"/>
      <protection locked="0"/>
    </xf>
    <xf numFmtId="264" fontId="213" fillId="95" borderId="43">
      <alignment horizontal="left"/>
      <protection locked="0"/>
    </xf>
    <xf numFmtId="264" fontId="213" fillId="95" borderId="43">
      <alignment horizontal="left"/>
      <protection locked="0"/>
    </xf>
    <xf numFmtId="264" fontId="213" fillId="95" borderId="43">
      <alignment horizontal="left"/>
      <protection locked="0"/>
    </xf>
    <xf numFmtId="264" fontId="213" fillId="95" borderId="43">
      <alignment horizontal="left"/>
      <protection locked="0"/>
    </xf>
    <xf numFmtId="264" fontId="213" fillId="95" borderId="43">
      <alignment horizontal="left"/>
      <protection locked="0"/>
    </xf>
    <xf numFmtId="264" fontId="213" fillId="95" borderId="43">
      <alignment horizontal="left"/>
      <protection locked="0"/>
    </xf>
    <xf numFmtId="264" fontId="213" fillId="95" borderId="43">
      <alignment horizontal="left"/>
      <protection locked="0"/>
    </xf>
    <xf numFmtId="265" fontId="213" fillId="95" borderId="43">
      <protection locked="0"/>
    </xf>
    <xf numFmtId="265" fontId="213" fillId="95" borderId="43">
      <protection locked="0"/>
    </xf>
    <xf numFmtId="265" fontId="213" fillId="95" borderId="43">
      <protection locked="0"/>
    </xf>
    <xf numFmtId="265" fontId="213" fillId="95" borderId="43">
      <protection locked="0"/>
    </xf>
    <xf numFmtId="265" fontId="213" fillId="95" borderId="43">
      <protection locked="0"/>
    </xf>
    <xf numFmtId="265" fontId="213" fillId="95" borderId="43">
      <protection locked="0"/>
    </xf>
    <xf numFmtId="265" fontId="213" fillId="95" borderId="43">
      <protection locked="0"/>
    </xf>
    <xf numFmtId="265" fontId="213" fillId="95" borderId="43">
      <protection locked="0"/>
    </xf>
    <xf numFmtId="265" fontId="213" fillId="95" borderId="43">
      <protection locked="0"/>
    </xf>
    <xf numFmtId="265" fontId="213" fillId="95" borderId="43">
      <protection locked="0"/>
    </xf>
    <xf numFmtId="265" fontId="213" fillId="95" borderId="43">
      <protection locked="0"/>
    </xf>
    <xf numFmtId="265" fontId="213" fillId="95" borderId="43">
      <protection locked="0"/>
    </xf>
    <xf numFmtId="265" fontId="213" fillId="95" borderId="43">
      <protection locked="0"/>
    </xf>
    <xf numFmtId="265" fontId="213" fillId="95" borderId="43">
      <protection locked="0"/>
    </xf>
    <xf numFmtId="265" fontId="213" fillId="95" borderId="43">
      <protection locked="0"/>
    </xf>
    <xf numFmtId="265" fontId="213" fillId="95" borderId="43">
      <protection locked="0"/>
    </xf>
    <xf numFmtId="265" fontId="213" fillId="95" borderId="43">
      <protection locked="0"/>
    </xf>
    <xf numFmtId="265" fontId="213" fillId="95" borderId="43">
      <protection locked="0"/>
    </xf>
    <xf numFmtId="265" fontId="213" fillId="95" borderId="43">
      <protection locked="0"/>
    </xf>
    <xf numFmtId="265" fontId="213" fillId="95" borderId="43">
      <protection locked="0"/>
    </xf>
    <xf numFmtId="265" fontId="213" fillId="95" borderId="43">
      <protection locked="0"/>
    </xf>
    <xf numFmtId="265" fontId="213" fillId="95" borderId="43">
      <protection locked="0"/>
    </xf>
    <xf numFmtId="265" fontId="213" fillId="95" borderId="43">
      <protection locked="0"/>
    </xf>
    <xf numFmtId="265" fontId="213" fillId="95" borderId="43">
      <protection locked="0"/>
    </xf>
    <xf numFmtId="265" fontId="213" fillId="95" borderId="43">
      <protection locked="0"/>
    </xf>
    <xf numFmtId="265" fontId="213" fillId="95" borderId="43">
      <protection locked="0"/>
    </xf>
    <xf numFmtId="265" fontId="213" fillId="95" borderId="43">
      <protection locked="0"/>
    </xf>
    <xf numFmtId="265" fontId="213" fillId="95" borderId="43">
      <protection locked="0"/>
    </xf>
    <xf numFmtId="265" fontId="213" fillId="95" borderId="43">
      <protection locked="0"/>
    </xf>
    <xf numFmtId="265" fontId="213" fillId="95" borderId="43">
      <protection locked="0"/>
    </xf>
    <xf numFmtId="265" fontId="213" fillId="95" borderId="43">
      <protection locked="0"/>
    </xf>
    <xf numFmtId="265" fontId="213" fillId="95" borderId="43">
      <protection locked="0"/>
    </xf>
    <xf numFmtId="265" fontId="213" fillId="95" borderId="43">
      <protection locked="0"/>
    </xf>
    <xf numFmtId="265" fontId="213" fillId="95" borderId="43">
      <protection locked="0"/>
    </xf>
    <xf numFmtId="265" fontId="213" fillId="95" borderId="43">
      <protection locked="0"/>
    </xf>
    <xf numFmtId="265" fontId="213" fillId="95" borderId="43">
      <protection locked="0"/>
    </xf>
    <xf numFmtId="265" fontId="213" fillId="95" borderId="43">
      <protection locked="0"/>
    </xf>
    <xf numFmtId="265" fontId="213" fillId="95" borderId="43">
      <protection locked="0"/>
    </xf>
    <xf numFmtId="265" fontId="213" fillId="95" borderId="43">
      <protection locked="0"/>
    </xf>
    <xf numFmtId="265" fontId="213" fillId="95" borderId="43">
      <protection locked="0"/>
    </xf>
    <xf numFmtId="265" fontId="213" fillId="95" borderId="43">
      <protection locked="0"/>
    </xf>
    <xf numFmtId="265" fontId="213" fillId="95" borderId="43">
      <protection locked="0"/>
    </xf>
    <xf numFmtId="265" fontId="213" fillId="95" borderId="43">
      <protection locked="0"/>
    </xf>
    <xf numFmtId="265" fontId="213" fillId="95" borderId="43">
      <protection locked="0"/>
    </xf>
    <xf numFmtId="265" fontId="213" fillId="95" borderId="43">
      <protection locked="0"/>
    </xf>
    <xf numFmtId="265" fontId="213" fillId="95" borderId="43">
      <protection locked="0"/>
    </xf>
    <xf numFmtId="265" fontId="213" fillId="95" borderId="43">
      <protection locked="0"/>
    </xf>
    <xf numFmtId="265" fontId="213" fillId="95" borderId="43">
      <protection locked="0"/>
    </xf>
    <xf numFmtId="265" fontId="213" fillId="95" borderId="43">
      <protection locked="0"/>
    </xf>
    <xf numFmtId="265" fontId="213" fillId="95" borderId="43">
      <protection locked="0"/>
    </xf>
    <xf numFmtId="265" fontId="213" fillId="95" borderId="43">
      <protection locked="0"/>
    </xf>
    <xf numFmtId="265" fontId="213" fillId="95" borderId="43">
      <protection locked="0"/>
    </xf>
    <xf numFmtId="265" fontId="213" fillId="95" borderId="43">
      <protection locked="0"/>
    </xf>
    <xf numFmtId="265" fontId="213" fillId="95" borderId="43">
      <protection locked="0"/>
    </xf>
    <xf numFmtId="265" fontId="213" fillId="95" borderId="43">
      <protection locked="0"/>
    </xf>
    <xf numFmtId="265" fontId="213" fillId="95" borderId="43">
      <protection locked="0"/>
    </xf>
    <xf numFmtId="265" fontId="213" fillId="95" borderId="43">
      <protection locked="0"/>
    </xf>
    <xf numFmtId="265" fontId="213" fillId="95" borderId="43">
      <protection locked="0"/>
    </xf>
    <xf numFmtId="265" fontId="213" fillId="95" borderId="43">
      <protection locked="0"/>
    </xf>
    <xf numFmtId="265" fontId="213" fillId="95" borderId="43">
      <protection locked="0"/>
    </xf>
    <xf numFmtId="265" fontId="213" fillId="95" borderId="43">
      <protection locked="0"/>
    </xf>
    <xf numFmtId="265" fontId="213" fillId="95" borderId="43">
      <protection locked="0"/>
    </xf>
    <xf numFmtId="265" fontId="213" fillId="95" borderId="43">
      <protection locked="0"/>
    </xf>
    <xf numFmtId="265" fontId="213" fillId="95" borderId="43">
      <protection locked="0"/>
    </xf>
    <xf numFmtId="265" fontId="213" fillId="95" borderId="43">
      <protection locked="0"/>
    </xf>
    <xf numFmtId="265" fontId="213" fillId="95" borderId="43">
      <protection locked="0"/>
    </xf>
    <xf numFmtId="265" fontId="213" fillId="95" borderId="43">
      <protection locked="0"/>
    </xf>
    <xf numFmtId="265" fontId="213" fillId="95" borderId="43">
      <protection locked="0"/>
    </xf>
    <xf numFmtId="265" fontId="213" fillId="95" borderId="43">
      <protection locked="0"/>
    </xf>
    <xf numFmtId="265" fontId="213" fillId="95" borderId="43">
      <protection locked="0"/>
    </xf>
    <xf numFmtId="265" fontId="213" fillId="95" borderId="43">
      <protection locked="0"/>
    </xf>
    <xf numFmtId="265" fontId="213" fillId="95" borderId="43">
      <protection locked="0"/>
    </xf>
    <xf numFmtId="265" fontId="213" fillId="95" borderId="43">
      <protection locked="0"/>
    </xf>
    <xf numFmtId="265" fontId="213" fillId="95" borderId="43">
      <protection locked="0"/>
    </xf>
    <xf numFmtId="265" fontId="213" fillId="95" borderId="43">
      <protection locked="0"/>
    </xf>
    <xf numFmtId="265" fontId="213" fillId="95" borderId="43">
      <protection locked="0"/>
    </xf>
    <xf numFmtId="265" fontId="213" fillId="95" borderId="43">
      <protection locked="0"/>
    </xf>
    <xf numFmtId="265" fontId="213" fillId="95" borderId="43">
      <protection locked="0"/>
    </xf>
    <xf numFmtId="265" fontId="213" fillId="95" borderId="43">
      <protection locked="0"/>
    </xf>
    <xf numFmtId="265" fontId="213" fillId="95" borderId="43">
      <protection locked="0"/>
    </xf>
    <xf numFmtId="265" fontId="213" fillId="95" borderId="43">
      <protection locked="0"/>
    </xf>
    <xf numFmtId="265" fontId="213" fillId="95" borderId="43">
      <protection locked="0"/>
    </xf>
    <xf numFmtId="265" fontId="213" fillId="95" borderId="43">
      <protection locked="0"/>
    </xf>
    <xf numFmtId="265" fontId="213" fillId="95" borderId="43">
      <protection locked="0"/>
    </xf>
    <xf numFmtId="265" fontId="213" fillId="95" borderId="43">
      <protection locked="0"/>
    </xf>
    <xf numFmtId="265" fontId="213" fillId="95" borderId="43">
      <protection locked="0"/>
    </xf>
    <xf numFmtId="265" fontId="213" fillId="95" borderId="43">
      <protection locked="0"/>
    </xf>
    <xf numFmtId="265" fontId="213" fillId="95" borderId="43">
      <protection locked="0"/>
    </xf>
    <xf numFmtId="265" fontId="213" fillId="95" borderId="43">
      <protection locked="0"/>
    </xf>
    <xf numFmtId="265" fontId="213" fillId="95" borderId="43">
      <protection locked="0"/>
    </xf>
    <xf numFmtId="265" fontId="213" fillId="95" borderId="43">
      <protection locked="0"/>
    </xf>
    <xf numFmtId="265" fontId="213" fillId="95" borderId="43">
      <protection locked="0"/>
    </xf>
    <xf numFmtId="265" fontId="213" fillId="95" borderId="43">
      <protection locked="0"/>
    </xf>
    <xf numFmtId="265" fontId="213" fillId="95" borderId="43">
      <protection locked="0"/>
    </xf>
    <xf numFmtId="265" fontId="213" fillId="95" borderId="43">
      <protection locked="0"/>
    </xf>
    <xf numFmtId="265" fontId="213" fillId="95" borderId="43">
      <protection locked="0"/>
    </xf>
    <xf numFmtId="265" fontId="213" fillId="95" borderId="43">
      <protection locked="0"/>
    </xf>
    <xf numFmtId="265" fontId="213" fillId="95" borderId="43">
      <protection locked="0"/>
    </xf>
    <xf numFmtId="265" fontId="213" fillId="95" borderId="43">
      <protection locked="0"/>
    </xf>
    <xf numFmtId="265" fontId="213" fillId="95" borderId="43">
      <protection locked="0"/>
    </xf>
    <xf numFmtId="265" fontId="213" fillId="95" borderId="43">
      <protection locked="0"/>
    </xf>
    <xf numFmtId="265" fontId="213" fillId="95" borderId="43">
      <protection locked="0"/>
    </xf>
    <xf numFmtId="265" fontId="213" fillId="95" borderId="43">
      <protection locked="0"/>
    </xf>
    <xf numFmtId="265" fontId="213" fillId="95" borderId="43">
      <protection locked="0"/>
    </xf>
    <xf numFmtId="265" fontId="213" fillId="95" borderId="43">
      <protection locked="0"/>
    </xf>
    <xf numFmtId="265" fontId="213" fillId="95" borderId="43">
      <protection locked="0"/>
    </xf>
    <xf numFmtId="265" fontId="213" fillId="95" borderId="43">
      <protection locked="0"/>
    </xf>
    <xf numFmtId="265" fontId="213" fillId="95" borderId="43">
      <protection locked="0"/>
    </xf>
    <xf numFmtId="265" fontId="213" fillId="95" borderId="43">
      <protection locked="0"/>
    </xf>
    <xf numFmtId="265" fontId="213" fillId="95" borderId="43">
      <protection locked="0"/>
    </xf>
    <xf numFmtId="265" fontId="213" fillId="95" borderId="43">
      <protection locked="0"/>
    </xf>
    <xf numFmtId="265" fontId="213" fillId="95" borderId="43">
      <protection locked="0"/>
    </xf>
    <xf numFmtId="265" fontId="213" fillId="95" borderId="43">
      <protection locked="0"/>
    </xf>
    <xf numFmtId="265" fontId="213" fillId="95" borderId="43">
      <protection locked="0"/>
    </xf>
    <xf numFmtId="265" fontId="213" fillId="95" borderId="43">
      <protection locked="0"/>
    </xf>
    <xf numFmtId="265" fontId="213" fillId="95" borderId="43">
      <protection locked="0"/>
    </xf>
    <xf numFmtId="265" fontId="213" fillId="95" borderId="43">
      <protection locked="0"/>
    </xf>
    <xf numFmtId="265" fontId="213" fillId="95" borderId="43">
      <protection locked="0"/>
    </xf>
    <xf numFmtId="265" fontId="213" fillId="95" borderId="43">
      <protection locked="0"/>
    </xf>
    <xf numFmtId="265" fontId="213" fillId="95" borderId="43">
      <protection locked="0"/>
    </xf>
    <xf numFmtId="265" fontId="213" fillId="95" borderId="43">
      <protection locked="0"/>
    </xf>
    <xf numFmtId="265" fontId="213" fillId="95" borderId="43">
      <protection locked="0"/>
    </xf>
    <xf numFmtId="265" fontId="213" fillId="95" borderId="43">
      <protection locked="0"/>
    </xf>
    <xf numFmtId="265" fontId="213" fillId="95" borderId="43">
      <protection locked="0"/>
    </xf>
    <xf numFmtId="265" fontId="213" fillId="95" borderId="43">
      <protection locked="0"/>
    </xf>
    <xf numFmtId="265" fontId="213" fillId="95" borderId="43">
      <protection locked="0"/>
    </xf>
    <xf numFmtId="265" fontId="213" fillId="95" borderId="43">
      <protection locked="0"/>
    </xf>
    <xf numFmtId="265" fontId="213" fillId="95" borderId="43">
      <protection locked="0"/>
    </xf>
    <xf numFmtId="265" fontId="213" fillId="95" borderId="43">
      <protection locked="0"/>
    </xf>
    <xf numFmtId="265" fontId="213" fillId="95" borderId="43">
      <protection locked="0"/>
    </xf>
    <xf numFmtId="265" fontId="213" fillId="95" borderId="43">
      <protection locked="0"/>
    </xf>
    <xf numFmtId="265" fontId="213" fillId="95" borderId="43">
      <protection locked="0"/>
    </xf>
    <xf numFmtId="265" fontId="213" fillId="95" borderId="43">
      <protection locked="0"/>
    </xf>
    <xf numFmtId="265" fontId="213" fillId="95" borderId="43">
      <protection locked="0"/>
    </xf>
    <xf numFmtId="265" fontId="213" fillId="95" borderId="43">
      <protection locked="0"/>
    </xf>
    <xf numFmtId="265" fontId="213" fillId="95" borderId="43">
      <protection locked="0"/>
    </xf>
    <xf numFmtId="265" fontId="213" fillId="95" borderId="43">
      <protection locked="0"/>
    </xf>
    <xf numFmtId="265" fontId="213" fillId="95" borderId="43">
      <protection locked="0"/>
    </xf>
    <xf numFmtId="265" fontId="213" fillId="95" borderId="43">
      <protection locked="0"/>
    </xf>
    <xf numFmtId="265" fontId="213" fillId="95" borderId="43">
      <protection locked="0"/>
    </xf>
    <xf numFmtId="265" fontId="213" fillId="95" borderId="43">
      <protection locked="0"/>
    </xf>
    <xf numFmtId="265" fontId="213" fillId="95" borderId="43">
      <protection locked="0"/>
    </xf>
    <xf numFmtId="265" fontId="213" fillId="95" borderId="43">
      <protection locked="0"/>
    </xf>
    <xf numFmtId="265" fontId="213" fillId="95" borderId="43">
      <protection locked="0"/>
    </xf>
    <xf numFmtId="265" fontId="213" fillId="95" borderId="43">
      <protection locked="0"/>
    </xf>
    <xf numFmtId="265" fontId="213" fillId="95" borderId="43">
      <protection locked="0"/>
    </xf>
    <xf numFmtId="265" fontId="213" fillId="95" borderId="43">
      <protection locked="0"/>
    </xf>
    <xf numFmtId="265" fontId="213" fillId="95" borderId="43">
      <protection locked="0"/>
    </xf>
    <xf numFmtId="265" fontId="213" fillId="95" borderId="43">
      <protection locked="0"/>
    </xf>
    <xf numFmtId="265" fontId="213" fillId="95" borderId="43">
      <protection locked="0"/>
    </xf>
    <xf numFmtId="265" fontId="213" fillId="95" borderId="43">
      <protection locked="0"/>
    </xf>
    <xf numFmtId="265" fontId="213" fillId="95" borderId="43">
      <protection locked="0"/>
    </xf>
    <xf numFmtId="265" fontId="213" fillId="95" borderId="43">
      <protection locked="0"/>
    </xf>
    <xf numFmtId="265" fontId="213" fillId="95" borderId="43">
      <protection locked="0"/>
    </xf>
    <xf numFmtId="265" fontId="213" fillId="95" borderId="43">
      <protection locked="0"/>
    </xf>
    <xf numFmtId="265" fontId="213" fillId="95" borderId="43">
      <protection locked="0"/>
    </xf>
    <xf numFmtId="265" fontId="213" fillId="95" borderId="43">
      <protection locked="0"/>
    </xf>
    <xf numFmtId="265" fontId="213" fillId="95" borderId="43">
      <protection locked="0"/>
    </xf>
    <xf numFmtId="265" fontId="213" fillId="95" borderId="43">
      <protection locked="0"/>
    </xf>
    <xf numFmtId="265" fontId="213" fillId="95" borderId="43">
      <protection locked="0"/>
    </xf>
    <xf numFmtId="265" fontId="213" fillId="95" borderId="43">
      <protection locked="0"/>
    </xf>
    <xf numFmtId="265" fontId="213" fillId="95" borderId="43">
      <protection locked="0"/>
    </xf>
    <xf numFmtId="265" fontId="213" fillId="95" borderId="43">
      <protection locked="0"/>
    </xf>
    <xf numFmtId="265" fontId="213" fillId="95" borderId="43">
      <protection locked="0"/>
    </xf>
    <xf numFmtId="265" fontId="213" fillId="95" borderId="43">
      <protection locked="0"/>
    </xf>
    <xf numFmtId="265" fontId="213" fillId="95" borderId="43">
      <protection locked="0"/>
    </xf>
    <xf numFmtId="265" fontId="213" fillId="95" borderId="43">
      <protection locked="0"/>
    </xf>
    <xf numFmtId="265" fontId="213" fillId="95" borderId="43">
      <protection locked="0"/>
    </xf>
    <xf numFmtId="265" fontId="213" fillId="95" borderId="43">
      <protection locked="0"/>
    </xf>
    <xf numFmtId="265" fontId="213" fillId="95" borderId="43">
      <protection locked="0"/>
    </xf>
    <xf numFmtId="265" fontId="213" fillId="95" borderId="43">
      <protection locked="0"/>
    </xf>
    <xf numFmtId="265" fontId="213" fillId="95" borderId="43">
      <protection locked="0"/>
    </xf>
    <xf numFmtId="265" fontId="213" fillId="95" borderId="43">
      <protection locked="0"/>
    </xf>
    <xf numFmtId="265" fontId="213" fillId="95" borderId="43">
      <protection locked="0"/>
    </xf>
    <xf numFmtId="265" fontId="213" fillId="95" borderId="43">
      <protection locked="0"/>
    </xf>
    <xf numFmtId="265" fontId="213" fillId="95" borderId="43">
      <protection locked="0"/>
    </xf>
    <xf numFmtId="265" fontId="213" fillId="95" borderId="43">
      <protection locked="0"/>
    </xf>
    <xf numFmtId="265" fontId="213" fillId="95" borderId="43">
      <protection locked="0"/>
    </xf>
    <xf numFmtId="265" fontId="213" fillId="95" borderId="43">
      <protection locked="0"/>
    </xf>
    <xf numFmtId="265" fontId="213" fillId="95" borderId="43">
      <protection locked="0"/>
    </xf>
    <xf numFmtId="265" fontId="213" fillId="95" borderId="43">
      <protection locked="0"/>
    </xf>
    <xf numFmtId="265" fontId="213" fillId="95" borderId="43">
      <protection locked="0"/>
    </xf>
    <xf numFmtId="265" fontId="213" fillId="95" borderId="43">
      <protection locked="0"/>
    </xf>
    <xf numFmtId="265" fontId="213" fillId="95" borderId="43">
      <protection locked="0"/>
    </xf>
    <xf numFmtId="265" fontId="213" fillId="95" borderId="43">
      <protection locked="0"/>
    </xf>
    <xf numFmtId="265" fontId="213" fillId="95" borderId="43">
      <protection locked="0"/>
    </xf>
    <xf numFmtId="265" fontId="213" fillId="95" borderId="43">
      <protection locked="0"/>
    </xf>
    <xf numFmtId="265" fontId="213" fillId="95" borderId="43">
      <protection locked="0"/>
    </xf>
    <xf numFmtId="265" fontId="213" fillId="95" borderId="43">
      <protection locked="0"/>
    </xf>
    <xf numFmtId="265" fontId="213" fillId="95" borderId="43">
      <protection locked="0"/>
    </xf>
    <xf numFmtId="265" fontId="213" fillId="95" borderId="43">
      <protection locked="0"/>
    </xf>
    <xf numFmtId="265" fontId="213" fillId="95" borderId="43">
      <protection locked="0"/>
    </xf>
    <xf numFmtId="265" fontId="213" fillId="95" borderId="43">
      <protection locked="0"/>
    </xf>
    <xf numFmtId="265" fontId="213" fillId="95" borderId="43">
      <protection locked="0"/>
    </xf>
    <xf numFmtId="265" fontId="213" fillId="95" borderId="43">
      <protection locked="0"/>
    </xf>
    <xf numFmtId="265" fontId="213" fillId="95" borderId="43">
      <protection locked="0"/>
    </xf>
    <xf numFmtId="265" fontId="213" fillId="95" borderId="43">
      <protection locked="0"/>
    </xf>
    <xf numFmtId="265" fontId="213" fillId="95" borderId="43">
      <protection locked="0"/>
    </xf>
    <xf numFmtId="265" fontId="213" fillId="95" borderId="43">
      <protection locked="0"/>
    </xf>
    <xf numFmtId="265" fontId="213" fillId="95" borderId="43">
      <protection locked="0"/>
    </xf>
    <xf numFmtId="265" fontId="213" fillId="95" borderId="43">
      <protection locked="0"/>
    </xf>
    <xf numFmtId="265" fontId="213" fillId="95" borderId="43">
      <protection locked="0"/>
    </xf>
    <xf numFmtId="265" fontId="213" fillId="95" borderId="43">
      <protection locked="0"/>
    </xf>
    <xf numFmtId="265" fontId="213" fillId="95" borderId="43">
      <protection locked="0"/>
    </xf>
    <xf numFmtId="265" fontId="213" fillId="95" borderId="43">
      <protection locked="0"/>
    </xf>
    <xf numFmtId="265" fontId="213" fillId="95" borderId="43">
      <protection locked="0"/>
    </xf>
    <xf numFmtId="265" fontId="213" fillId="95" borderId="43">
      <protection locked="0"/>
    </xf>
    <xf numFmtId="265" fontId="213" fillId="95" borderId="43">
      <protection locked="0"/>
    </xf>
    <xf numFmtId="265" fontId="213" fillId="95" borderId="43">
      <protection locked="0"/>
    </xf>
    <xf numFmtId="265" fontId="213" fillId="95" borderId="43">
      <protection locked="0"/>
    </xf>
    <xf numFmtId="265" fontId="213" fillId="95" borderId="43">
      <protection locked="0"/>
    </xf>
    <xf numFmtId="265" fontId="213" fillId="95" borderId="43">
      <protection locked="0"/>
    </xf>
    <xf numFmtId="265" fontId="213" fillId="95" borderId="43">
      <protection locked="0"/>
    </xf>
    <xf numFmtId="265" fontId="213" fillId="95" borderId="43">
      <protection locked="0"/>
    </xf>
    <xf numFmtId="265" fontId="213" fillId="95" borderId="43">
      <protection locked="0"/>
    </xf>
    <xf numFmtId="265" fontId="213" fillId="95" borderId="43">
      <protection locked="0"/>
    </xf>
    <xf numFmtId="265" fontId="213" fillId="95" borderId="43">
      <protection locked="0"/>
    </xf>
    <xf numFmtId="265" fontId="213" fillId="95" borderId="43">
      <protection locked="0"/>
    </xf>
    <xf numFmtId="265" fontId="213" fillId="95" borderId="43">
      <protection locked="0"/>
    </xf>
    <xf numFmtId="265" fontId="213" fillId="95" borderId="43">
      <protection locked="0"/>
    </xf>
    <xf numFmtId="265" fontId="213" fillId="95" borderId="43">
      <protection locked="0"/>
    </xf>
    <xf numFmtId="265" fontId="213" fillId="95" borderId="43">
      <protection locked="0"/>
    </xf>
    <xf numFmtId="265" fontId="213" fillId="95" borderId="43">
      <protection locked="0"/>
    </xf>
    <xf numFmtId="265" fontId="213" fillId="95" borderId="43">
      <protection locked="0"/>
    </xf>
    <xf numFmtId="265" fontId="213" fillId="95" borderId="43">
      <protection locked="0"/>
    </xf>
    <xf numFmtId="265" fontId="213" fillId="95" borderId="43">
      <protection locked="0"/>
    </xf>
    <xf numFmtId="265" fontId="213" fillId="95" borderId="43">
      <protection locked="0"/>
    </xf>
    <xf numFmtId="265" fontId="213" fillId="95" borderId="43">
      <protection locked="0"/>
    </xf>
    <xf numFmtId="265" fontId="213" fillId="95" borderId="43">
      <protection locked="0"/>
    </xf>
    <xf numFmtId="265" fontId="213" fillId="95" borderId="43">
      <protection locked="0"/>
    </xf>
    <xf numFmtId="265" fontId="213" fillId="95" borderId="43">
      <protection locked="0"/>
    </xf>
    <xf numFmtId="265" fontId="213" fillId="95" borderId="43">
      <protection locked="0"/>
    </xf>
    <xf numFmtId="265" fontId="213" fillId="95" borderId="43">
      <protection locked="0"/>
    </xf>
    <xf numFmtId="265" fontId="213" fillId="95" borderId="43">
      <protection locked="0"/>
    </xf>
    <xf numFmtId="265" fontId="213" fillId="95" borderId="43">
      <protection locked="0"/>
    </xf>
    <xf numFmtId="265" fontId="213" fillId="95" borderId="43">
      <protection locked="0"/>
    </xf>
    <xf numFmtId="265" fontId="213" fillId="95" borderId="43">
      <protection locked="0"/>
    </xf>
    <xf numFmtId="265" fontId="213" fillId="95" borderId="43">
      <protection locked="0"/>
    </xf>
    <xf numFmtId="265" fontId="213" fillId="95" borderId="43">
      <protection locked="0"/>
    </xf>
    <xf numFmtId="265" fontId="213" fillId="95" borderId="43">
      <protection locked="0"/>
    </xf>
    <xf numFmtId="0" fontId="213" fillId="95" borderId="43">
      <alignment horizontal="center"/>
      <protection locked="0"/>
    </xf>
    <xf numFmtId="0" fontId="213" fillId="95" borderId="43">
      <alignment horizontal="center"/>
      <protection locked="0"/>
    </xf>
    <xf numFmtId="0" fontId="213" fillId="95" borderId="43">
      <alignment horizontal="center"/>
      <protection locked="0"/>
    </xf>
    <xf numFmtId="0" fontId="213" fillId="95" borderId="43">
      <alignment horizontal="center"/>
      <protection locked="0"/>
    </xf>
    <xf numFmtId="0" fontId="213" fillId="95" borderId="43">
      <alignment horizontal="center"/>
      <protection locked="0"/>
    </xf>
    <xf numFmtId="0" fontId="213" fillId="95" borderId="43">
      <alignment horizontal="center"/>
      <protection locked="0"/>
    </xf>
    <xf numFmtId="0" fontId="213" fillId="95" borderId="43">
      <alignment horizontal="center"/>
      <protection locked="0"/>
    </xf>
    <xf numFmtId="0" fontId="213" fillId="95" borderId="43">
      <alignment horizontal="center"/>
      <protection locked="0"/>
    </xf>
    <xf numFmtId="0" fontId="213" fillId="95" borderId="43">
      <alignment horizontal="center"/>
      <protection locked="0"/>
    </xf>
    <xf numFmtId="0" fontId="213" fillId="95" borderId="43">
      <alignment horizontal="center"/>
      <protection locked="0"/>
    </xf>
    <xf numFmtId="0" fontId="213" fillId="95" borderId="43">
      <alignment horizontal="center"/>
      <protection locked="0"/>
    </xf>
    <xf numFmtId="0" fontId="213" fillId="95" borderId="43">
      <alignment horizontal="center"/>
      <protection locked="0"/>
    </xf>
    <xf numFmtId="0" fontId="213" fillId="95" borderId="43">
      <alignment horizontal="center"/>
      <protection locked="0"/>
    </xf>
    <xf numFmtId="0" fontId="213" fillId="95" borderId="43">
      <alignment horizontal="center"/>
      <protection locked="0"/>
    </xf>
    <xf numFmtId="0" fontId="213" fillId="95" borderId="43">
      <alignment horizontal="center"/>
      <protection locked="0"/>
    </xf>
    <xf numFmtId="0" fontId="213" fillId="95" borderId="43">
      <alignment horizontal="center"/>
      <protection locked="0"/>
    </xf>
    <xf numFmtId="0" fontId="213" fillId="95" borderId="43">
      <alignment horizontal="center"/>
      <protection locked="0"/>
    </xf>
    <xf numFmtId="0" fontId="213" fillId="95" borderId="43">
      <alignment horizontal="center"/>
      <protection locked="0"/>
    </xf>
    <xf numFmtId="0" fontId="213" fillId="95" borderId="43">
      <alignment horizontal="center"/>
      <protection locked="0"/>
    </xf>
    <xf numFmtId="0" fontId="213" fillId="95" borderId="43">
      <alignment horizontal="center"/>
      <protection locked="0"/>
    </xf>
    <xf numFmtId="0" fontId="213" fillId="95" borderId="43">
      <alignment horizontal="center"/>
      <protection locked="0"/>
    </xf>
    <xf numFmtId="0" fontId="213" fillId="95" borderId="43">
      <alignment horizontal="center"/>
      <protection locked="0"/>
    </xf>
    <xf numFmtId="0" fontId="213" fillId="95" borderId="43">
      <alignment horizontal="center"/>
      <protection locked="0"/>
    </xf>
    <xf numFmtId="0" fontId="213" fillId="95" borderId="43">
      <alignment horizontal="center"/>
      <protection locked="0"/>
    </xf>
    <xf numFmtId="0" fontId="213" fillId="95" borderId="43">
      <alignment horizontal="center"/>
      <protection locked="0"/>
    </xf>
    <xf numFmtId="0" fontId="213" fillId="95" borderId="43">
      <alignment horizontal="center"/>
      <protection locked="0"/>
    </xf>
    <xf numFmtId="0" fontId="213" fillId="95" borderId="43">
      <alignment horizontal="center"/>
      <protection locked="0"/>
    </xf>
    <xf numFmtId="0" fontId="213" fillId="95" borderId="43">
      <alignment horizontal="center"/>
      <protection locked="0"/>
    </xf>
    <xf numFmtId="0" fontId="213" fillId="95" borderId="43">
      <alignment horizontal="center"/>
      <protection locked="0"/>
    </xf>
    <xf numFmtId="0" fontId="213" fillId="95" borderId="43">
      <alignment horizontal="center"/>
      <protection locked="0"/>
    </xf>
    <xf numFmtId="0" fontId="213" fillId="95" borderId="43">
      <alignment horizontal="center"/>
      <protection locked="0"/>
    </xf>
    <xf numFmtId="0" fontId="213" fillId="95" borderId="43">
      <alignment horizontal="center"/>
      <protection locked="0"/>
    </xf>
    <xf numFmtId="0" fontId="213" fillId="95" borderId="43">
      <alignment horizontal="center"/>
      <protection locked="0"/>
    </xf>
    <xf numFmtId="0" fontId="213" fillId="95" borderId="43">
      <alignment horizontal="center"/>
      <protection locked="0"/>
    </xf>
    <xf numFmtId="0" fontId="213" fillId="95" borderId="43">
      <alignment horizontal="center"/>
      <protection locked="0"/>
    </xf>
    <xf numFmtId="0" fontId="213" fillId="95" borderId="43">
      <alignment horizontal="center"/>
      <protection locked="0"/>
    </xf>
    <xf numFmtId="0" fontId="213" fillId="95" borderId="43">
      <alignment horizontal="center"/>
      <protection locked="0"/>
    </xf>
    <xf numFmtId="0" fontId="213" fillId="95" borderId="43">
      <alignment horizontal="center"/>
      <protection locked="0"/>
    </xf>
    <xf numFmtId="0" fontId="213" fillId="95" borderId="43">
      <alignment horizontal="center"/>
      <protection locked="0"/>
    </xf>
    <xf numFmtId="0" fontId="213" fillId="95" borderId="43">
      <alignment horizontal="center"/>
      <protection locked="0"/>
    </xf>
    <xf numFmtId="0" fontId="213" fillId="95" borderId="43">
      <alignment horizontal="center"/>
      <protection locked="0"/>
    </xf>
    <xf numFmtId="0" fontId="213" fillId="95" borderId="43">
      <alignment horizontal="center"/>
      <protection locked="0"/>
    </xf>
    <xf numFmtId="0" fontId="213" fillId="95" borderId="43">
      <alignment horizontal="center"/>
      <protection locked="0"/>
    </xf>
    <xf numFmtId="0" fontId="213" fillId="95" borderId="43">
      <alignment horizontal="center"/>
      <protection locked="0"/>
    </xf>
    <xf numFmtId="0" fontId="213" fillId="95" borderId="43">
      <alignment horizontal="center"/>
      <protection locked="0"/>
    </xf>
    <xf numFmtId="0" fontId="213" fillId="95" borderId="43">
      <alignment horizontal="center"/>
      <protection locked="0"/>
    </xf>
    <xf numFmtId="0" fontId="213" fillId="95" borderId="43">
      <alignment horizontal="center"/>
      <protection locked="0"/>
    </xf>
    <xf numFmtId="0" fontId="213" fillId="95" borderId="43">
      <alignment horizontal="center"/>
      <protection locked="0"/>
    </xf>
    <xf numFmtId="0" fontId="213" fillId="95" borderId="43">
      <alignment horizontal="center"/>
      <protection locked="0"/>
    </xf>
    <xf numFmtId="0" fontId="213" fillId="95" borderId="43">
      <alignment horizontal="center"/>
      <protection locked="0"/>
    </xf>
    <xf numFmtId="0" fontId="213" fillId="95" borderId="43">
      <alignment horizontal="center"/>
      <protection locked="0"/>
    </xf>
    <xf numFmtId="0" fontId="213" fillId="95" borderId="43">
      <alignment horizontal="center"/>
      <protection locked="0"/>
    </xf>
    <xf numFmtId="0" fontId="213" fillId="95" borderId="43">
      <alignment horizontal="center"/>
      <protection locked="0"/>
    </xf>
    <xf numFmtId="0" fontId="213" fillId="95" borderId="43">
      <alignment horizontal="center"/>
      <protection locked="0"/>
    </xf>
    <xf numFmtId="0" fontId="213" fillId="95" borderId="43">
      <alignment horizontal="center"/>
      <protection locked="0"/>
    </xf>
    <xf numFmtId="0" fontId="213" fillId="95" borderId="43">
      <alignment horizontal="center"/>
      <protection locked="0"/>
    </xf>
    <xf numFmtId="0" fontId="213" fillId="95" borderId="43">
      <alignment horizontal="center"/>
      <protection locked="0"/>
    </xf>
    <xf numFmtId="0" fontId="213" fillId="95" borderId="43">
      <alignment horizontal="center"/>
      <protection locked="0"/>
    </xf>
    <xf numFmtId="0" fontId="213" fillId="95" borderId="43">
      <alignment horizontal="center"/>
      <protection locked="0"/>
    </xf>
    <xf numFmtId="0" fontId="213" fillId="95" borderId="43">
      <alignment horizontal="center"/>
      <protection locked="0"/>
    </xf>
    <xf numFmtId="0" fontId="213" fillId="95" borderId="43">
      <alignment horizontal="center"/>
      <protection locked="0"/>
    </xf>
    <xf numFmtId="0" fontId="213" fillId="95" borderId="43">
      <alignment horizontal="center"/>
      <protection locked="0"/>
    </xf>
    <xf numFmtId="0" fontId="213" fillId="95" borderId="43">
      <alignment horizontal="center"/>
      <protection locked="0"/>
    </xf>
    <xf numFmtId="0" fontId="213" fillId="95" borderId="43">
      <alignment horizontal="center"/>
      <protection locked="0"/>
    </xf>
    <xf numFmtId="0" fontId="213" fillId="95" borderId="43">
      <alignment horizontal="center"/>
      <protection locked="0"/>
    </xf>
    <xf numFmtId="0" fontId="213" fillId="95" borderId="43">
      <alignment horizontal="center"/>
      <protection locked="0"/>
    </xf>
    <xf numFmtId="0" fontId="213" fillId="95" borderId="43">
      <alignment horizontal="center"/>
      <protection locked="0"/>
    </xf>
    <xf numFmtId="0" fontId="213" fillId="95" borderId="43">
      <alignment horizontal="center"/>
      <protection locked="0"/>
    </xf>
    <xf numFmtId="0" fontId="213" fillId="95" borderId="43">
      <alignment horizontal="center"/>
      <protection locked="0"/>
    </xf>
    <xf numFmtId="0" fontId="213" fillId="95" borderId="43">
      <alignment horizontal="center"/>
      <protection locked="0"/>
    </xf>
    <xf numFmtId="0" fontId="213" fillId="95" borderId="43">
      <alignment horizontal="center"/>
      <protection locked="0"/>
    </xf>
    <xf numFmtId="0" fontId="213" fillId="95" borderId="43">
      <alignment horizontal="center"/>
      <protection locked="0"/>
    </xf>
    <xf numFmtId="0" fontId="213" fillId="95" borderId="43">
      <alignment horizontal="center"/>
      <protection locked="0"/>
    </xf>
    <xf numFmtId="0" fontId="213" fillId="95" borderId="43">
      <alignment horizontal="center"/>
      <protection locked="0"/>
    </xf>
    <xf numFmtId="0" fontId="213" fillId="95" borderId="43">
      <alignment horizontal="center"/>
      <protection locked="0"/>
    </xf>
    <xf numFmtId="0" fontId="213" fillId="95" borderId="43">
      <alignment horizontal="center"/>
      <protection locked="0"/>
    </xf>
    <xf numFmtId="0" fontId="213" fillId="95" borderId="43">
      <alignment horizontal="center"/>
      <protection locked="0"/>
    </xf>
    <xf numFmtId="0" fontId="213" fillId="95" borderId="43">
      <alignment horizontal="center"/>
      <protection locked="0"/>
    </xf>
    <xf numFmtId="0" fontId="213" fillId="95" borderId="43">
      <alignment horizontal="center"/>
      <protection locked="0"/>
    </xf>
    <xf numFmtId="0" fontId="213" fillId="95" borderId="43">
      <alignment horizontal="center"/>
      <protection locked="0"/>
    </xf>
    <xf numFmtId="0" fontId="213" fillId="95" borderId="43">
      <alignment horizontal="center"/>
      <protection locked="0"/>
    </xf>
    <xf numFmtId="0" fontId="213" fillId="95" borderId="43">
      <alignment horizontal="center"/>
      <protection locked="0"/>
    </xf>
    <xf numFmtId="0" fontId="213" fillId="95" borderId="43">
      <alignment horizontal="center"/>
      <protection locked="0"/>
    </xf>
    <xf numFmtId="0" fontId="213" fillId="95" borderId="43">
      <alignment horizontal="center"/>
      <protection locked="0"/>
    </xf>
    <xf numFmtId="0" fontId="213" fillId="95" borderId="43">
      <alignment horizontal="center"/>
      <protection locked="0"/>
    </xf>
    <xf numFmtId="0" fontId="213" fillId="95" borderId="43">
      <alignment horizontal="center"/>
      <protection locked="0"/>
    </xf>
    <xf numFmtId="0" fontId="213" fillId="95" borderId="43">
      <alignment horizontal="center"/>
      <protection locked="0"/>
    </xf>
    <xf numFmtId="0" fontId="213" fillId="95" borderId="43">
      <alignment horizontal="center"/>
      <protection locked="0"/>
    </xf>
    <xf numFmtId="0" fontId="213" fillId="95" borderId="43">
      <alignment horizontal="center"/>
      <protection locked="0"/>
    </xf>
    <xf numFmtId="0" fontId="213" fillId="95" borderId="43">
      <alignment horizontal="center"/>
      <protection locked="0"/>
    </xf>
    <xf numFmtId="0" fontId="213" fillId="95" borderId="43">
      <alignment horizontal="center"/>
      <protection locked="0"/>
    </xf>
    <xf numFmtId="0" fontId="213" fillId="95" borderId="43">
      <alignment horizontal="center"/>
      <protection locked="0"/>
    </xf>
    <xf numFmtId="0" fontId="213" fillId="95" borderId="43">
      <alignment horizontal="center"/>
      <protection locked="0"/>
    </xf>
    <xf numFmtId="0" fontId="213" fillId="95" borderId="43">
      <alignment horizontal="center"/>
      <protection locked="0"/>
    </xf>
    <xf numFmtId="0" fontId="213" fillId="95" borderId="43">
      <alignment horizontal="center"/>
      <protection locked="0"/>
    </xf>
    <xf numFmtId="0" fontId="213" fillId="95" borderId="43">
      <alignment horizontal="center"/>
      <protection locked="0"/>
    </xf>
    <xf numFmtId="0" fontId="213" fillId="95" borderId="43">
      <alignment horizontal="center"/>
      <protection locked="0"/>
    </xf>
    <xf numFmtId="0" fontId="213" fillId="95" borderId="43">
      <alignment horizontal="center"/>
      <protection locked="0"/>
    </xf>
    <xf numFmtId="0" fontId="213" fillId="95" borderId="43">
      <alignment horizontal="center"/>
      <protection locked="0"/>
    </xf>
    <xf numFmtId="0" fontId="213" fillId="95" borderId="43">
      <alignment horizontal="center"/>
      <protection locked="0"/>
    </xf>
    <xf numFmtId="0" fontId="213" fillId="95" borderId="43">
      <alignment horizontal="center"/>
      <protection locked="0"/>
    </xf>
    <xf numFmtId="0" fontId="213" fillId="95" borderId="43">
      <alignment horizontal="center"/>
      <protection locked="0"/>
    </xf>
    <xf numFmtId="0" fontId="213" fillId="95" borderId="43">
      <alignment horizontal="center"/>
      <protection locked="0"/>
    </xf>
    <xf numFmtId="0" fontId="213" fillId="95" borderId="43">
      <alignment horizontal="center"/>
      <protection locked="0"/>
    </xf>
    <xf numFmtId="0" fontId="213" fillId="95" borderId="43">
      <alignment horizontal="center"/>
      <protection locked="0"/>
    </xf>
    <xf numFmtId="0" fontId="213" fillId="95" borderId="43">
      <alignment horizontal="center"/>
      <protection locked="0"/>
    </xf>
    <xf numFmtId="0" fontId="213" fillId="95" borderId="43">
      <alignment horizontal="center"/>
      <protection locked="0"/>
    </xf>
    <xf numFmtId="0" fontId="213" fillId="95" borderId="43">
      <alignment horizontal="center"/>
      <protection locked="0"/>
    </xf>
    <xf numFmtId="0" fontId="213" fillId="95" borderId="43">
      <alignment horizontal="center"/>
      <protection locked="0"/>
    </xf>
    <xf numFmtId="0" fontId="213" fillId="95" borderId="43">
      <alignment horizontal="center"/>
      <protection locked="0"/>
    </xf>
    <xf numFmtId="0" fontId="213" fillId="95" borderId="43">
      <alignment horizontal="center"/>
      <protection locked="0"/>
    </xf>
    <xf numFmtId="0" fontId="213" fillId="95" borderId="43">
      <alignment horizontal="center"/>
      <protection locked="0"/>
    </xf>
    <xf numFmtId="0" fontId="213" fillId="95" borderId="43">
      <alignment horizontal="center"/>
      <protection locked="0"/>
    </xf>
    <xf numFmtId="0" fontId="213" fillId="95" borderId="43">
      <alignment horizontal="center"/>
      <protection locked="0"/>
    </xf>
    <xf numFmtId="0" fontId="213" fillId="95" borderId="43">
      <alignment horizontal="center"/>
      <protection locked="0"/>
    </xf>
    <xf numFmtId="0" fontId="213" fillId="95" borderId="43">
      <alignment horizontal="center"/>
      <protection locked="0"/>
    </xf>
    <xf numFmtId="0" fontId="213" fillId="95" borderId="43">
      <alignment horizontal="center"/>
      <protection locked="0"/>
    </xf>
    <xf numFmtId="0" fontId="213" fillId="95" borderId="43">
      <alignment horizontal="center"/>
      <protection locked="0"/>
    </xf>
    <xf numFmtId="0" fontId="213" fillId="95" borderId="43">
      <alignment horizontal="center"/>
      <protection locked="0"/>
    </xf>
    <xf numFmtId="0" fontId="213" fillId="95" borderId="43">
      <alignment horizontal="center"/>
      <protection locked="0"/>
    </xf>
    <xf numFmtId="0" fontId="213" fillId="95" borderId="43">
      <alignment horizontal="center"/>
      <protection locked="0"/>
    </xf>
    <xf numFmtId="0" fontId="213" fillId="95" borderId="43">
      <alignment horizontal="center"/>
      <protection locked="0"/>
    </xf>
    <xf numFmtId="0" fontId="213" fillId="95" borderId="43">
      <alignment horizontal="center"/>
      <protection locked="0"/>
    </xf>
    <xf numFmtId="0" fontId="213" fillId="95" borderId="43">
      <alignment horizontal="center"/>
      <protection locked="0"/>
    </xf>
    <xf numFmtId="0" fontId="213" fillId="95" borderId="43">
      <alignment horizontal="center"/>
      <protection locked="0"/>
    </xf>
    <xf numFmtId="0" fontId="213" fillId="95" borderId="43">
      <alignment horizontal="center"/>
      <protection locked="0"/>
    </xf>
    <xf numFmtId="0" fontId="213" fillId="95" borderId="43">
      <alignment horizontal="center"/>
      <protection locked="0"/>
    </xf>
    <xf numFmtId="0" fontId="213" fillId="95" borderId="43">
      <alignment horizontal="center"/>
      <protection locked="0"/>
    </xf>
    <xf numFmtId="0" fontId="213" fillId="95" borderId="43">
      <alignment horizontal="center"/>
      <protection locked="0"/>
    </xf>
    <xf numFmtId="0" fontId="213" fillId="95" borderId="43">
      <alignment horizontal="center"/>
      <protection locked="0"/>
    </xf>
    <xf numFmtId="0" fontId="213" fillId="95" borderId="43">
      <alignment horizontal="center"/>
      <protection locked="0"/>
    </xf>
    <xf numFmtId="0" fontId="213" fillId="95" borderId="43">
      <alignment horizontal="center"/>
      <protection locked="0"/>
    </xf>
    <xf numFmtId="0" fontId="213" fillId="95" borderId="43">
      <alignment horizontal="center"/>
      <protection locked="0"/>
    </xf>
    <xf numFmtId="0" fontId="213" fillId="95" borderId="43">
      <alignment horizontal="center"/>
      <protection locked="0"/>
    </xf>
    <xf numFmtId="0" fontId="213" fillId="95" borderId="43">
      <alignment horizontal="center"/>
      <protection locked="0"/>
    </xf>
    <xf numFmtId="0" fontId="213" fillId="95" borderId="43">
      <alignment horizontal="center"/>
      <protection locked="0"/>
    </xf>
    <xf numFmtId="0" fontId="213" fillId="95" borderId="43">
      <alignment horizontal="center"/>
      <protection locked="0"/>
    </xf>
    <xf numFmtId="0" fontId="213" fillId="95" borderId="43">
      <alignment horizontal="center"/>
      <protection locked="0"/>
    </xf>
    <xf numFmtId="0" fontId="213" fillId="95" borderId="43">
      <alignment horizontal="center"/>
      <protection locked="0"/>
    </xf>
    <xf numFmtId="0" fontId="213" fillId="95" borderId="43">
      <alignment horizontal="center"/>
      <protection locked="0"/>
    </xf>
    <xf numFmtId="0" fontId="213" fillId="95" borderId="43">
      <alignment horizontal="center"/>
      <protection locked="0"/>
    </xf>
    <xf numFmtId="0" fontId="213" fillId="95" borderId="43">
      <alignment horizontal="center"/>
      <protection locked="0"/>
    </xf>
    <xf numFmtId="0" fontId="213" fillId="95" borderId="43">
      <alignment horizontal="center"/>
      <protection locked="0"/>
    </xf>
    <xf numFmtId="0" fontId="213" fillId="95" borderId="43">
      <alignment horizontal="center"/>
      <protection locked="0"/>
    </xf>
    <xf numFmtId="0" fontId="213" fillId="95" borderId="43">
      <alignment horizontal="center"/>
      <protection locked="0"/>
    </xf>
    <xf numFmtId="0" fontId="213" fillId="95" borderId="43">
      <alignment horizontal="center"/>
      <protection locked="0"/>
    </xf>
    <xf numFmtId="0" fontId="213" fillId="95" borderId="43">
      <alignment horizontal="center"/>
      <protection locked="0"/>
    </xf>
    <xf numFmtId="0" fontId="213" fillId="95" borderId="43">
      <alignment horizontal="center"/>
      <protection locked="0"/>
    </xf>
    <xf numFmtId="0" fontId="213" fillId="95" borderId="43">
      <alignment horizontal="center"/>
      <protection locked="0"/>
    </xf>
    <xf numFmtId="0" fontId="213" fillId="95" borderId="43">
      <alignment horizontal="center"/>
      <protection locked="0"/>
    </xf>
    <xf numFmtId="0" fontId="213" fillId="95" borderId="43">
      <alignment horizontal="center"/>
      <protection locked="0"/>
    </xf>
    <xf numFmtId="0" fontId="213" fillId="95" borderId="43">
      <alignment horizontal="center"/>
      <protection locked="0"/>
    </xf>
    <xf numFmtId="0" fontId="213" fillId="95" borderId="43">
      <alignment horizontal="center"/>
      <protection locked="0"/>
    </xf>
    <xf numFmtId="0" fontId="213" fillId="95" borderId="43">
      <alignment horizontal="center"/>
      <protection locked="0"/>
    </xf>
    <xf numFmtId="0" fontId="213" fillId="95" borderId="43">
      <alignment horizontal="center"/>
      <protection locked="0"/>
    </xf>
    <xf numFmtId="0" fontId="213" fillId="95" borderId="43">
      <alignment horizontal="center"/>
      <protection locked="0"/>
    </xf>
    <xf numFmtId="0" fontId="213" fillId="95" borderId="43">
      <alignment horizontal="center"/>
      <protection locked="0"/>
    </xf>
    <xf numFmtId="0" fontId="213" fillId="95" borderId="43">
      <alignment horizontal="center"/>
      <protection locked="0"/>
    </xf>
    <xf numFmtId="0" fontId="213" fillId="95" borderId="43">
      <alignment horizontal="center"/>
      <protection locked="0"/>
    </xf>
    <xf numFmtId="0" fontId="213" fillId="95" borderId="43">
      <alignment horizontal="center"/>
      <protection locked="0"/>
    </xf>
    <xf numFmtId="0" fontId="213" fillId="95" borderId="43">
      <alignment horizontal="center"/>
      <protection locked="0"/>
    </xf>
    <xf numFmtId="0" fontId="213" fillId="95" borderId="43">
      <alignment horizontal="center"/>
      <protection locked="0"/>
    </xf>
    <xf numFmtId="0" fontId="213" fillId="95" borderId="43">
      <alignment horizontal="center"/>
      <protection locked="0"/>
    </xf>
    <xf numFmtId="0" fontId="213" fillId="95" borderId="43">
      <alignment horizontal="center"/>
      <protection locked="0"/>
    </xf>
    <xf numFmtId="0" fontId="213" fillId="95" borderId="43">
      <alignment horizontal="center"/>
      <protection locked="0"/>
    </xf>
    <xf numFmtId="0" fontId="213" fillId="95" borderId="43">
      <alignment horizontal="center"/>
      <protection locked="0"/>
    </xf>
    <xf numFmtId="0" fontId="213" fillId="95" borderId="43">
      <alignment horizontal="center"/>
      <protection locked="0"/>
    </xf>
    <xf numFmtId="0" fontId="213" fillId="95" borderId="43">
      <alignment horizontal="center"/>
      <protection locked="0"/>
    </xf>
    <xf numFmtId="0" fontId="213" fillId="95" borderId="43">
      <alignment horizontal="center"/>
      <protection locked="0"/>
    </xf>
    <xf numFmtId="0" fontId="213" fillId="95" borderId="43">
      <alignment horizontal="center"/>
      <protection locked="0"/>
    </xf>
    <xf numFmtId="0" fontId="213" fillId="95" borderId="43">
      <alignment horizontal="center"/>
      <protection locked="0"/>
    </xf>
    <xf numFmtId="0" fontId="213" fillId="95" borderId="43">
      <alignment horizontal="center"/>
      <protection locked="0"/>
    </xf>
    <xf numFmtId="0" fontId="213" fillId="95" borderId="43">
      <alignment horizontal="center"/>
      <protection locked="0"/>
    </xf>
    <xf numFmtId="0" fontId="213" fillId="95" borderId="43">
      <alignment horizontal="center"/>
      <protection locked="0"/>
    </xf>
    <xf numFmtId="0" fontId="213" fillId="95" borderId="43">
      <alignment horizontal="center"/>
      <protection locked="0"/>
    </xf>
    <xf numFmtId="0" fontId="213" fillId="95" borderId="43">
      <alignment horizontal="center"/>
      <protection locked="0"/>
    </xf>
    <xf numFmtId="0" fontId="213" fillId="95" borderId="43">
      <alignment horizontal="center"/>
      <protection locked="0"/>
    </xf>
    <xf numFmtId="0" fontId="213" fillId="95" borderId="43">
      <alignment horizontal="center"/>
      <protection locked="0"/>
    </xf>
    <xf numFmtId="0" fontId="213" fillId="95" borderId="43">
      <alignment horizontal="center"/>
      <protection locked="0"/>
    </xf>
    <xf numFmtId="0" fontId="213" fillId="95" borderId="43">
      <alignment horizontal="center"/>
      <protection locked="0"/>
    </xf>
    <xf numFmtId="0" fontId="213" fillId="95" borderId="43">
      <alignment horizontal="center"/>
      <protection locked="0"/>
    </xf>
    <xf numFmtId="0" fontId="213" fillId="95" borderId="43">
      <alignment horizontal="center"/>
      <protection locked="0"/>
    </xf>
    <xf numFmtId="0" fontId="213" fillId="95" borderId="43">
      <alignment horizontal="center"/>
      <protection locked="0"/>
    </xf>
    <xf numFmtId="0" fontId="213" fillId="95" borderId="43">
      <alignment horizontal="center"/>
      <protection locked="0"/>
    </xf>
    <xf numFmtId="0" fontId="213" fillId="95" borderId="43">
      <alignment horizontal="center"/>
      <protection locked="0"/>
    </xf>
    <xf numFmtId="0" fontId="213" fillId="95" borderId="43">
      <alignment horizontal="center"/>
      <protection locked="0"/>
    </xf>
    <xf numFmtId="0" fontId="213" fillId="95" borderId="43">
      <alignment horizontal="center"/>
      <protection locked="0"/>
    </xf>
    <xf numFmtId="0" fontId="213" fillId="95" borderId="43">
      <alignment horizontal="center"/>
      <protection locked="0"/>
    </xf>
    <xf numFmtId="0" fontId="213" fillId="95" borderId="43">
      <alignment horizontal="center"/>
      <protection locked="0"/>
    </xf>
    <xf numFmtId="0" fontId="213" fillId="95" borderId="43">
      <alignment horizontal="center"/>
      <protection locked="0"/>
    </xf>
    <xf numFmtId="0" fontId="213" fillId="95" borderId="43">
      <alignment horizontal="center"/>
      <protection locked="0"/>
    </xf>
    <xf numFmtId="0" fontId="213" fillId="95" borderId="43">
      <alignment horizontal="center"/>
      <protection locked="0"/>
    </xf>
    <xf numFmtId="0" fontId="213" fillId="95" borderId="43">
      <alignment horizontal="center"/>
      <protection locked="0"/>
    </xf>
    <xf numFmtId="0" fontId="213" fillId="95" borderId="43">
      <alignment horizontal="center"/>
      <protection locked="0"/>
    </xf>
    <xf numFmtId="0" fontId="213" fillId="95" borderId="43">
      <alignment horizontal="center"/>
      <protection locked="0"/>
    </xf>
    <xf numFmtId="0" fontId="213" fillId="95" borderId="43">
      <alignment horizontal="center"/>
      <protection locked="0"/>
    </xf>
    <xf numFmtId="0" fontId="213" fillId="95" borderId="43">
      <alignment horizontal="center"/>
      <protection locked="0"/>
    </xf>
    <xf numFmtId="0" fontId="213" fillId="95" borderId="43">
      <alignment horizontal="center"/>
      <protection locked="0"/>
    </xf>
    <xf numFmtId="0" fontId="213" fillId="95" borderId="43">
      <alignment horizontal="center"/>
      <protection locked="0"/>
    </xf>
    <xf numFmtId="0" fontId="213" fillId="95" borderId="43">
      <alignment horizontal="center"/>
      <protection locked="0"/>
    </xf>
    <xf numFmtId="0" fontId="213" fillId="95" borderId="43">
      <alignment horizontal="center"/>
      <protection locked="0"/>
    </xf>
    <xf numFmtId="0" fontId="213" fillId="95" borderId="43">
      <alignment horizontal="center"/>
      <protection locked="0"/>
    </xf>
    <xf numFmtId="0" fontId="213" fillId="95" borderId="43">
      <alignment horizontal="center"/>
      <protection locked="0"/>
    </xf>
    <xf numFmtId="0" fontId="213" fillId="95" borderId="43">
      <alignment horizontal="center"/>
      <protection locked="0"/>
    </xf>
    <xf numFmtId="0" fontId="213" fillId="95" borderId="43">
      <alignment horizontal="center"/>
      <protection locked="0"/>
    </xf>
    <xf numFmtId="0" fontId="213" fillId="95" borderId="43">
      <alignment horizontal="center"/>
      <protection locked="0"/>
    </xf>
    <xf numFmtId="0" fontId="213" fillId="95" borderId="43">
      <alignment horizontal="center"/>
      <protection locked="0"/>
    </xf>
    <xf numFmtId="0" fontId="213" fillId="95" borderId="43">
      <alignment horizontal="center"/>
      <protection locked="0"/>
    </xf>
    <xf numFmtId="0" fontId="213" fillId="95" borderId="43">
      <alignment horizontal="center"/>
      <protection locked="0"/>
    </xf>
    <xf numFmtId="0" fontId="213" fillId="95" borderId="43">
      <alignment horizontal="center"/>
      <protection locked="0"/>
    </xf>
    <xf numFmtId="0" fontId="213" fillId="95" borderId="43">
      <alignment horizontal="center"/>
      <protection locked="0"/>
    </xf>
    <xf numFmtId="0" fontId="213" fillId="95" borderId="43">
      <alignment horizontal="center"/>
      <protection locked="0"/>
    </xf>
    <xf numFmtId="0" fontId="213" fillId="95" borderId="43">
      <alignment horizontal="center"/>
      <protection locked="0"/>
    </xf>
    <xf numFmtId="0" fontId="213" fillId="95" borderId="43">
      <alignment horizontal="center"/>
      <protection locked="0"/>
    </xf>
    <xf numFmtId="0" fontId="213" fillId="95" borderId="43">
      <alignment horizontal="center"/>
      <protection locked="0"/>
    </xf>
    <xf numFmtId="0" fontId="213" fillId="95" borderId="43">
      <alignment horizontal="center"/>
      <protection locked="0"/>
    </xf>
    <xf numFmtId="0" fontId="213" fillId="95" borderId="43">
      <alignment horizontal="center"/>
      <protection locked="0"/>
    </xf>
    <xf numFmtId="0" fontId="213" fillId="95" borderId="43">
      <alignment horizontal="center"/>
      <protection locked="0"/>
    </xf>
    <xf numFmtId="0" fontId="213" fillId="95" borderId="43">
      <alignment horizontal="center"/>
      <protection locked="0"/>
    </xf>
    <xf numFmtId="0" fontId="213" fillId="95" borderId="43">
      <alignment horizontal="center"/>
      <protection locked="0"/>
    </xf>
    <xf numFmtId="0" fontId="213" fillId="95" borderId="43">
      <alignment horizontal="center"/>
      <protection locked="0"/>
    </xf>
    <xf numFmtId="0" fontId="213" fillId="95" borderId="43">
      <alignment horizontal="center"/>
      <protection locked="0"/>
    </xf>
    <xf numFmtId="0" fontId="213" fillId="95" borderId="43">
      <alignment horizontal="center"/>
      <protection locked="0"/>
    </xf>
    <xf numFmtId="0" fontId="213" fillId="95" borderId="43">
      <alignment horizontal="center"/>
      <protection locked="0"/>
    </xf>
    <xf numFmtId="0" fontId="213" fillId="95" borderId="43">
      <alignment horizontal="center"/>
      <protection locked="0"/>
    </xf>
    <xf numFmtId="0" fontId="213" fillId="95" borderId="43">
      <alignment horizontal="center"/>
      <protection locked="0"/>
    </xf>
    <xf numFmtId="0" fontId="213" fillId="95" borderId="43">
      <alignment horizontal="center"/>
      <protection locked="0"/>
    </xf>
    <xf numFmtId="0" fontId="213" fillId="95" borderId="43">
      <alignment horizontal="center"/>
      <protection locked="0"/>
    </xf>
    <xf numFmtId="0" fontId="213" fillId="95" borderId="43">
      <alignment horizontal="center"/>
      <protection locked="0"/>
    </xf>
    <xf numFmtId="0" fontId="213" fillId="95" borderId="43">
      <alignment horizontal="center"/>
      <protection locked="0"/>
    </xf>
    <xf numFmtId="0" fontId="213" fillId="95" borderId="43">
      <alignment horizontal="center"/>
      <protection locked="0"/>
    </xf>
    <xf numFmtId="0" fontId="213" fillId="95" borderId="43">
      <alignment horizontal="center"/>
      <protection locked="0"/>
    </xf>
    <xf numFmtId="0" fontId="213" fillId="95" borderId="43">
      <alignment horizontal="center"/>
      <protection locked="0"/>
    </xf>
    <xf numFmtId="0" fontId="213" fillId="95" borderId="43">
      <alignment horizontal="center"/>
      <protection locked="0"/>
    </xf>
    <xf numFmtId="0" fontId="213" fillId="95" borderId="43">
      <alignment horizontal="center"/>
      <protection locked="0"/>
    </xf>
    <xf numFmtId="0" fontId="213" fillId="95" borderId="43">
      <alignment horizontal="center"/>
      <protection locked="0"/>
    </xf>
    <xf numFmtId="0" fontId="213" fillId="95" borderId="43">
      <alignment horizontal="center"/>
      <protection locked="0"/>
    </xf>
    <xf numFmtId="0" fontId="213" fillId="95" borderId="43">
      <alignment horizontal="center"/>
      <protection locked="0"/>
    </xf>
    <xf numFmtId="0" fontId="213" fillId="95" borderId="43">
      <alignment horizontal="center"/>
      <protection locked="0"/>
    </xf>
    <xf numFmtId="0" fontId="213" fillId="95" borderId="43">
      <alignment horizontal="center"/>
      <protection locked="0"/>
    </xf>
    <xf numFmtId="0" fontId="214" fillId="96" borderId="9">
      <alignment horizontal="left" vertical="center" wrapText="1"/>
    </xf>
    <xf numFmtId="0" fontId="214" fillId="96" borderId="9">
      <alignment horizontal="left" vertical="center" wrapText="1"/>
    </xf>
    <xf numFmtId="266" fontId="63" fillId="0" borderId="16">
      <alignment horizontal="right" vertical="center" wrapText="1"/>
    </xf>
    <xf numFmtId="0" fontId="215" fillId="8" borderId="0"/>
    <xf numFmtId="206" fontId="22" fillId="97" borderId="16">
      <alignment vertical="center"/>
    </xf>
    <xf numFmtId="10" fontId="202" fillId="98" borderId="44" applyNumberFormat="0" applyAlignment="0">
      <alignment horizontal="center"/>
    </xf>
    <xf numFmtId="267" fontId="22" fillId="0" borderId="9" applyFont="0" applyFill="0" applyBorder="0" applyAlignment="0" applyProtection="0"/>
    <xf numFmtId="267" fontId="22" fillId="0" borderId="9" applyFont="0" applyFill="0" applyBorder="0" applyAlignment="0" applyProtection="0"/>
    <xf numFmtId="268" fontId="22" fillId="0" borderId="0" applyFont="0" applyFill="0" applyBorder="0" applyAlignment="0" applyProtection="0"/>
    <xf numFmtId="269" fontId="22" fillId="0" borderId="0" applyFont="0" applyFill="0" applyBorder="0" applyAlignment="0" applyProtection="0"/>
    <xf numFmtId="0" fontId="216" fillId="0" borderId="0" applyProtection="0">
      <alignment vertical="center"/>
      <protection locked="0"/>
    </xf>
    <xf numFmtId="0" fontId="216" fillId="0" borderId="0" applyNumberFormat="0" applyProtection="0">
      <alignment vertical="top"/>
      <protection locked="0"/>
    </xf>
    <xf numFmtId="0" fontId="217" fillId="0" borderId="45" applyAlignment="0"/>
    <xf numFmtId="0" fontId="217" fillId="0" borderId="45" applyAlignment="0"/>
    <xf numFmtId="38" fontId="218" fillId="0" borderId="0"/>
    <xf numFmtId="38" fontId="219" fillId="0" borderId="0"/>
    <xf numFmtId="38" fontId="220" fillId="0" borderId="0"/>
    <xf numFmtId="38" fontId="221" fillId="0" borderId="0"/>
    <xf numFmtId="0" fontId="222" fillId="0" borderId="0"/>
    <xf numFmtId="0" fontId="222" fillId="0" borderId="0"/>
    <xf numFmtId="204" fontId="223" fillId="99" borderId="30" applyBorder="0" applyAlignment="0">
      <alignment horizontal="left" indent="1"/>
    </xf>
    <xf numFmtId="205" fontId="23" fillId="0" borderId="0" applyFill="0" applyBorder="0" applyAlignment="0" applyProtection="0"/>
    <xf numFmtId="217" fontId="16" fillId="0" borderId="0" applyFill="0" applyAlignment="0"/>
    <xf numFmtId="209" fontId="96" fillId="0" borderId="0" applyFill="0" applyAlignment="0"/>
    <xf numFmtId="217" fontId="16" fillId="0" borderId="0" applyFill="0" applyAlignment="0"/>
    <xf numFmtId="220" fontId="16" fillId="0" borderId="0" applyFill="0" applyAlignment="0"/>
    <xf numFmtId="209" fontId="96" fillId="0" borderId="0" applyFill="0" applyAlignment="0"/>
    <xf numFmtId="0" fontId="224" fillId="0" borderId="46" applyNumberFormat="0" applyFill="0" applyAlignment="0" applyProtection="0"/>
    <xf numFmtId="176" fontId="225" fillId="0" borderId="47" applyNumberFormat="0" applyFill="0" applyAlignment="0" applyProtection="0"/>
    <xf numFmtId="176" fontId="22" fillId="0" borderId="0"/>
    <xf numFmtId="176" fontId="31" fillId="0" borderId="0"/>
    <xf numFmtId="176" fontId="22" fillId="0" borderId="0"/>
    <xf numFmtId="176" fontId="31" fillId="0" borderId="0"/>
    <xf numFmtId="175" fontId="97" fillId="0" borderId="0"/>
    <xf numFmtId="0" fontId="38" fillId="0" borderId="0"/>
    <xf numFmtId="174" fontId="226" fillId="0" borderId="0"/>
    <xf numFmtId="0" fontId="92" fillId="0" borderId="0" applyFont="0" applyFill="0" applyBorder="0" applyProtection="0">
      <alignment horizontal="center" vertical="center"/>
    </xf>
    <xf numFmtId="0" fontId="22" fillId="0" borderId="0">
      <alignment horizontal="center"/>
    </xf>
    <xf numFmtId="14" fontId="206" fillId="0" borderId="41">
      <alignment horizontal="center"/>
    </xf>
    <xf numFmtId="270" fontId="206" fillId="0" borderId="41"/>
    <xf numFmtId="38" fontId="65" fillId="0" borderId="0" applyFont="0" applyFill="0" applyBorder="0" applyAlignment="0" applyProtection="0"/>
    <xf numFmtId="4" fontId="38" fillId="0" borderId="0" applyFont="0" applyFill="0" applyBorder="0" applyAlignment="0" applyProtection="0"/>
    <xf numFmtId="0" fontId="22" fillId="0" borderId="0" applyFont="0" applyFill="0" applyBorder="0" applyAlignment="0" applyProtection="0"/>
    <xf numFmtId="0" fontId="22" fillId="0" borderId="0" applyFont="0" applyFill="0" applyBorder="0" applyAlignment="0" applyProtection="0"/>
    <xf numFmtId="215" fontId="227" fillId="0" borderId="0" applyFont="0" applyFill="0" applyBorder="0" applyAlignment="0" applyProtection="0"/>
    <xf numFmtId="244" fontId="227" fillId="0" borderId="0" applyFont="0" applyFill="0" applyBorder="0" applyAlignment="0" applyProtection="0"/>
    <xf numFmtId="2" fontId="64" fillId="0" borderId="48" applyFont="0" applyFill="0" applyBorder="0" applyAlignment="0"/>
    <xf numFmtId="271" fontId="197" fillId="0" borderId="0"/>
    <xf numFmtId="2" fontId="64" fillId="0" borderId="48" applyFont="0" applyFill="0" applyBorder="0" applyAlignment="0"/>
    <xf numFmtId="2" fontId="64" fillId="0" borderId="48" applyFont="0" applyFill="0" applyBorder="0" applyAlignment="0"/>
    <xf numFmtId="272" fontId="228" fillId="0" borderId="16">
      <alignment horizontal="right"/>
      <protection locked="0"/>
    </xf>
    <xf numFmtId="272" fontId="228" fillId="0" borderId="16">
      <alignment horizontal="right"/>
      <protection locked="0"/>
    </xf>
    <xf numFmtId="272" fontId="228" fillId="0" borderId="16">
      <alignment horizontal="right"/>
      <protection locked="0"/>
    </xf>
    <xf numFmtId="272" fontId="228" fillId="0" borderId="16">
      <alignment horizontal="right"/>
      <protection locked="0"/>
    </xf>
    <xf numFmtId="272" fontId="228" fillId="0" borderId="16">
      <alignment horizontal="right"/>
      <protection locked="0"/>
    </xf>
    <xf numFmtId="272" fontId="228" fillId="0" borderId="16">
      <alignment horizontal="right"/>
      <protection locked="0"/>
    </xf>
    <xf numFmtId="272" fontId="228" fillId="0" borderId="16">
      <alignment horizontal="right"/>
      <protection locked="0"/>
    </xf>
    <xf numFmtId="272" fontId="228" fillId="0" borderId="16">
      <alignment horizontal="right"/>
      <protection locked="0"/>
    </xf>
    <xf numFmtId="272" fontId="228" fillId="0" borderId="16">
      <alignment horizontal="right"/>
      <protection locked="0"/>
    </xf>
    <xf numFmtId="272" fontId="228" fillId="0" borderId="16">
      <alignment horizontal="right"/>
      <protection locked="0"/>
    </xf>
    <xf numFmtId="272" fontId="228" fillId="0" borderId="16">
      <alignment horizontal="right"/>
      <protection locked="0"/>
    </xf>
    <xf numFmtId="272" fontId="228" fillId="0" borderId="16">
      <alignment horizontal="right"/>
      <protection locked="0"/>
    </xf>
    <xf numFmtId="272" fontId="228" fillId="0" borderId="16">
      <alignment horizontal="right"/>
      <protection locked="0"/>
    </xf>
    <xf numFmtId="272" fontId="228" fillId="0" borderId="16">
      <alignment horizontal="right"/>
      <protection locked="0"/>
    </xf>
    <xf numFmtId="272" fontId="228" fillId="0" borderId="16">
      <alignment horizontal="right"/>
      <protection locked="0"/>
    </xf>
    <xf numFmtId="272" fontId="228" fillId="0" borderId="16">
      <alignment horizontal="right"/>
      <protection locked="0"/>
    </xf>
    <xf numFmtId="272" fontId="228" fillId="0" borderId="16">
      <alignment horizontal="right"/>
      <protection locked="0"/>
    </xf>
    <xf numFmtId="272" fontId="228" fillId="0" borderId="16">
      <alignment horizontal="right"/>
      <protection locked="0"/>
    </xf>
    <xf numFmtId="272" fontId="228" fillId="0" borderId="16">
      <alignment horizontal="right"/>
      <protection locked="0"/>
    </xf>
    <xf numFmtId="272" fontId="228" fillId="0" borderId="16">
      <alignment horizontal="right"/>
      <protection locked="0"/>
    </xf>
    <xf numFmtId="272" fontId="228" fillId="0" borderId="16">
      <alignment horizontal="right"/>
      <protection locked="0"/>
    </xf>
    <xf numFmtId="272" fontId="228" fillId="0" borderId="16">
      <alignment horizontal="right"/>
      <protection locked="0"/>
    </xf>
    <xf numFmtId="272" fontId="228" fillId="0" borderId="16">
      <alignment horizontal="right"/>
      <protection locked="0"/>
    </xf>
    <xf numFmtId="272" fontId="228" fillId="0" borderId="16">
      <alignment horizontal="right"/>
      <protection locked="0"/>
    </xf>
    <xf numFmtId="272" fontId="228" fillId="0" borderId="16">
      <alignment horizontal="right"/>
      <protection locked="0"/>
    </xf>
    <xf numFmtId="272" fontId="228" fillId="0" borderId="16">
      <alignment horizontal="right"/>
      <protection locked="0"/>
    </xf>
    <xf numFmtId="272" fontId="228" fillId="0" borderId="16">
      <alignment horizontal="right"/>
      <protection locked="0"/>
    </xf>
    <xf numFmtId="272" fontId="228" fillId="0" borderId="16">
      <alignment horizontal="right"/>
      <protection locked="0"/>
    </xf>
    <xf numFmtId="272" fontId="228" fillId="0" borderId="16">
      <alignment horizontal="right"/>
      <protection locked="0"/>
    </xf>
    <xf numFmtId="272" fontId="228" fillId="0" borderId="16">
      <alignment horizontal="right"/>
      <protection locked="0"/>
    </xf>
    <xf numFmtId="272" fontId="228" fillId="0" borderId="16">
      <alignment horizontal="right"/>
      <protection locked="0"/>
    </xf>
    <xf numFmtId="272" fontId="228" fillId="0" borderId="16">
      <alignment horizontal="right"/>
      <protection locked="0"/>
    </xf>
    <xf numFmtId="272" fontId="228" fillId="0" borderId="16">
      <alignment horizontal="right"/>
      <protection locked="0"/>
    </xf>
    <xf numFmtId="272" fontId="228" fillId="0" borderId="16">
      <alignment horizontal="right"/>
      <protection locked="0"/>
    </xf>
    <xf numFmtId="272" fontId="228" fillId="0" borderId="16">
      <alignment horizontal="right"/>
      <protection locked="0"/>
    </xf>
    <xf numFmtId="272" fontId="228" fillId="0" borderId="16">
      <alignment horizontal="right"/>
      <protection locked="0"/>
    </xf>
    <xf numFmtId="272" fontId="228" fillId="0" borderId="16">
      <alignment horizontal="right"/>
      <protection locked="0"/>
    </xf>
    <xf numFmtId="272" fontId="228" fillId="0" borderId="16">
      <alignment horizontal="right"/>
      <protection locked="0"/>
    </xf>
    <xf numFmtId="272" fontId="228" fillId="0" borderId="16">
      <alignment horizontal="right"/>
      <protection locked="0"/>
    </xf>
    <xf numFmtId="272" fontId="228" fillId="0" borderId="16">
      <alignment horizontal="right"/>
      <protection locked="0"/>
    </xf>
    <xf numFmtId="272" fontId="228" fillId="0" borderId="16">
      <alignment horizontal="right"/>
      <protection locked="0"/>
    </xf>
    <xf numFmtId="272" fontId="228" fillId="0" borderId="16">
      <alignment horizontal="right"/>
      <protection locked="0"/>
    </xf>
    <xf numFmtId="272" fontId="228" fillId="0" borderId="16">
      <alignment horizontal="right"/>
      <protection locked="0"/>
    </xf>
    <xf numFmtId="272" fontId="228" fillId="0" borderId="16">
      <alignment horizontal="right"/>
      <protection locked="0"/>
    </xf>
    <xf numFmtId="272" fontId="228" fillId="0" borderId="16">
      <alignment horizontal="right"/>
      <protection locked="0"/>
    </xf>
    <xf numFmtId="272" fontId="228" fillId="0" borderId="16">
      <alignment horizontal="right"/>
      <protection locked="0"/>
    </xf>
    <xf numFmtId="272" fontId="228" fillId="0" borderId="16">
      <alignment horizontal="right"/>
      <protection locked="0"/>
    </xf>
    <xf numFmtId="272" fontId="228" fillId="0" borderId="16">
      <alignment horizontal="right"/>
      <protection locked="0"/>
    </xf>
    <xf numFmtId="272" fontId="228" fillId="0" borderId="16">
      <alignment horizontal="right"/>
      <protection locked="0"/>
    </xf>
    <xf numFmtId="272" fontId="228" fillId="0" borderId="16">
      <alignment horizontal="right"/>
      <protection locked="0"/>
    </xf>
    <xf numFmtId="272" fontId="228" fillId="0" borderId="16">
      <alignment horizontal="right"/>
      <protection locked="0"/>
    </xf>
    <xf numFmtId="272" fontId="228" fillId="0" borderId="16">
      <alignment horizontal="right"/>
      <protection locked="0"/>
    </xf>
    <xf numFmtId="272" fontId="228" fillId="0" borderId="16">
      <alignment horizontal="right"/>
      <protection locked="0"/>
    </xf>
    <xf numFmtId="272" fontId="228" fillId="0" borderId="16">
      <alignment horizontal="right"/>
      <protection locked="0"/>
    </xf>
    <xf numFmtId="272" fontId="228" fillId="0" borderId="16">
      <alignment horizontal="right"/>
      <protection locked="0"/>
    </xf>
    <xf numFmtId="272" fontId="228" fillId="0" borderId="16">
      <alignment horizontal="right"/>
      <protection locked="0"/>
    </xf>
    <xf numFmtId="272" fontId="228" fillId="0" borderId="16">
      <alignment horizontal="right"/>
      <protection locked="0"/>
    </xf>
    <xf numFmtId="272" fontId="228" fillId="0" borderId="16">
      <alignment horizontal="right"/>
      <protection locked="0"/>
    </xf>
    <xf numFmtId="272" fontId="228" fillId="0" borderId="16">
      <alignment horizontal="right"/>
      <protection locked="0"/>
    </xf>
    <xf numFmtId="272" fontId="228" fillId="0" borderId="16">
      <alignment horizontal="right"/>
      <protection locked="0"/>
    </xf>
    <xf numFmtId="272" fontId="228" fillId="0" borderId="16">
      <alignment horizontal="right"/>
      <protection locked="0"/>
    </xf>
    <xf numFmtId="272" fontId="228" fillId="0" borderId="16">
      <alignment horizontal="right"/>
      <protection locked="0"/>
    </xf>
    <xf numFmtId="272" fontId="228" fillId="0" borderId="16">
      <alignment horizontal="right"/>
      <protection locked="0"/>
    </xf>
    <xf numFmtId="272" fontId="228" fillId="0" borderId="16">
      <alignment horizontal="right"/>
      <protection locked="0"/>
    </xf>
    <xf numFmtId="272" fontId="228" fillId="0" borderId="16">
      <alignment horizontal="right"/>
      <protection locked="0"/>
    </xf>
    <xf numFmtId="272" fontId="228" fillId="0" borderId="16">
      <alignment horizontal="right"/>
      <protection locked="0"/>
    </xf>
    <xf numFmtId="272" fontId="228" fillId="0" borderId="16">
      <alignment horizontal="right"/>
      <protection locked="0"/>
    </xf>
    <xf numFmtId="272" fontId="228" fillId="0" borderId="16">
      <alignment horizontal="right"/>
      <protection locked="0"/>
    </xf>
    <xf numFmtId="272" fontId="228" fillId="0" borderId="16">
      <alignment horizontal="right"/>
      <protection locked="0"/>
    </xf>
    <xf numFmtId="272" fontId="228" fillId="0" borderId="16">
      <alignment horizontal="right"/>
      <protection locked="0"/>
    </xf>
    <xf numFmtId="272" fontId="228" fillId="0" borderId="16">
      <alignment horizontal="right"/>
      <protection locked="0"/>
    </xf>
    <xf numFmtId="272" fontId="228" fillId="0" borderId="16">
      <alignment horizontal="right"/>
      <protection locked="0"/>
    </xf>
    <xf numFmtId="272" fontId="228" fillId="0" borderId="16">
      <alignment horizontal="right"/>
      <protection locked="0"/>
    </xf>
    <xf numFmtId="272" fontId="228" fillId="0" borderId="16">
      <alignment horizontal="right"/>
      <protection locked="0"/>
    </xf>
    <xf numFmtId="272" fontId="228" fillId="0" borderId="16">
      <alignment horizontal="right"/>
      <protection locked="0"/>
    </xf>
    <xf numFmtId="272" fontId="228" fillId="0" borderId="16">
      <alignment horizontal="right"/>
      <protection locked="0"/>
    </xf>
    <xf numFmtId="272" fontId="228" fillId="0" borderId="16">
      <alignment horizontal="right"/>
      <protection locked="0"/>
    </xf>
    <xf numFmtId="272" fontId="228" fillId="0" borderId="16">
      <alignment horizontal="right"/>
      <protection locked="0"/>
    </xf>
    <xf numFmtId="272" fontId="228" fillId="0" borderId="16">
      <alignment horizontal="right"/>
      <protection locked="0"/>
    </xf>
    <xf numFmtId="272" fontId="228" fillId="0" borderId="16">
      <alignment horizontal="right"/>
      <protection locked="0"/>
    </xf>
    <xf numFmtId="272" fontId="228" fillId="0" borderId="16">
      <alignment horizontal="right"/>
      <protection locked="0"/>
    </xf>
    <xf numFmtId="272" fontId="228" fillId="0" borderId="16">
      <alignment horizontal="right"/>
      <protection locked="0"/>
    </xf>
    <xf numFmtId="272" fontId="228" fillId="0" borderId="16">
      <alignment horizontal="right"/>
      <protection locked="0"/>
    </xf>
    <xf numFmtId="272" fontId="228" fillId="0" borderId="16">
      <alignment horizontal="right"/>
      <protection locked="0"/>
    </xf>
    <xf numFmtId="272" fontId="228" fillId="0" borderId="16">
      <alignment horizontal="right"/>
      <protection locked="0"/>
    </xf>
    <xf numFmtId="272" fontId="228" fillId="0" borderId="16">
      <alignment horizontal="right"/>
      <protection locked="0"/>
    </xf>
    <xf numFmtId="272" fontId="228" fillId="0" borderId="16">
      <alignment horizontal="right"/>
      <protection locked="0"/>
    </xf>
    <xf numFmtId="272" fontId="228" fillId="0" borderId="16">
      <alignment horizontal="right"/>
      <protection locked="0"/>
    </xf>
    <xf numFmtId="272" fontId="228" fillId="0" borderId="16">
      <alignment horizontal="right"/>
      <protection locked="0"/>
    </xf>
    <xf numFmtId="272" fontId="228" fillId="0" borderId="16">
      <alignment horizontal="right"/>
      <protection locked="0"/>
    </xf>
    <xf numFmtId="272" fontId="228" fillId="0" borderId="16">
      <alignment horizontal="right"/>
      <protection locked="0"/>
    </xf>
    <xf numFmtId="272" fontId="228" fillId="0" borderId="16">
      <alignment horizontal="right"/>
      <protection locked="0"/>
    </xf>
    <xf numFmtId="272" fontId="228" fillId="0" borderId="16">
      <alignment horizontal="right"/>
      <protection locked="0"/>
    </xf>
    <xf numFmtId="272" fontId="228" fillId="0" borderId="16">
      <alignment horizontal="right"/>
      <protection locked="0"/>
    </xf>
    <xf numFmtId="272" fontId="228" fillId="0" borderId="16">
      <alignment horizontal="right"/>
      <protection locked="0"/>
    </xf>
    <xf numFmtId="272" fontId="228" fillId="0" borderId="16">
      <alignment horizontal="right"/>
      <protection locked="0"/>
    </xf>
    <xf numFmtId="272" fontId="228" fillId="0" borderId="16">
      <alignment horizontal="right"/>
      <protection locked="0"/>
    </xf>
    <xf numFmtId="272" fontId="228" fillId="0" borderId="16">
      <alignment horizontal="right"/>
      <protection locked="0"/>
    </xf>
    <xf numFmtId="272" fontId="228" fillId="0" borderId="16">
      <alignment horizontal="right"/>
      <protection locked="0"/>
    </xf>
    <xf numFmtId="272" fontId="228" fillId="0" borderId="16">
      <alignment horizontal="right"/>
      <protection locked="0"/>
    </xf>
    <xf numFmtId="272" fontId="228" fillId="0" borderId="16">
      <alignment horizontal="right"/>
      <protection locked="0"/>
    </xf>
    <xf numFmtId="272" fontId="228" fillId="0" borderId="16">
      <alignment horizontal="right"/>
      <protection locked="0"/>
    </xf>
    <xf numFmtId="272" fontId="228" fillId="0" borderId="16">
      <alignment horizontal="right"/>
      <protection locked="0"/>
    </xf>
    <xf numFmtId="272" fontId="228" fillId="0" borderId="16">
      <alignment horizontal="right"/>
      <protection locked="0"/>
    </xf>
    <xf numFmtId="272" fontId="228" fillId="0" borderId="16">
      <alignment horizontal="right"/>
      <protection locked="0"/>
    </xf>
    <xf numFmtId="272" fontId="228" fillId="0" borderId="16">
      <alignment horizontal="right"/>
      <protection locked="0"/>
    </xf>
    <xf numFmtId="272" fontId="228" fillId="0" borderId="16">
      <alignment horizontal="right"/>
      <protection locked="0"/>
    </xf>
    <xf numFmtId="272" fontId="228" fillId="0" borderId="16">
      <alignment horizontal="right"/>
      <protection locked="0"/>
    </xf>
    <xf numFmtId="272" fontId="228" fillId="0" borderId="16">
      <alignment horizontal="right"/>
      <protection locked="0"/>
    </xf>
    <xf numFmtId="272" fontId="228" fillId="0" borderId="16">
      <alignment horizontal="right"/>
      <protection locked="0"/>
    </xf>
    <xf numFmtId="272" fontId="228" fillId="0" borderId="16">
      <alignment horizontal="right"/>
      <protection locked="0"/>
    </xf>
    <xf numFmtId="272" fontId="228" fillId="0" borderId="16">
      <alignment horizontal="right"/>
      <protection locked="0"/>
    </xf>
    <xf numFmtId="272" fontId="228" fillId="0" borderId="16">
      <alignment horizontal="right"/>
      <protection locked="0"/>
    </xf>
    <xf numFmtId="272" fontId="228" fillId="0" borderId="16">
      <alignment horizontal="right"/>
      <protection locked="0"/>
    </xf>
    <xf numFmtId="272" fontId="228" fillId="0" borderId="16">
      <alignment horizontal="right"/>
      <protection locked="0"/>
    </xf>
    <xf numFmtId="272" fontId="228" fillId="0" borderId="16">
      <alignment horizontal="right"/>
      <protection locked="0"/>
    </xf>
    <xf numFmtId="272" fontId="228" fillId="0" borderId="16">
      <alignment horizontal="right"/>
      <protection locked="0"/>
    </xf>
    <xf numFmtId="272" fontId="228" fillId="0" borderId="16">
      <alignment horizontal="right"/>
      <protection locked="0"/>
    </xf>
    <xf numFmtId="272" fontId="228" fillId="0" borderId="16">
      <alignment horizontal="right"/>
      <protection locked="0"/>
    </xf>
    <xf numFmtId="272" fontId="228" fillId="0" borderId="16">
      <alignment horizontal="right"/>
      <protection locked="0"/>
    </xf>
    <xf numFmtId="272" fontId="228" fillId="0" borderId="16">
      <alignment horizontal="right"/>
      <protection locked="0"/>
    </xf>
    <xf numFmtId="272" fontId="228" fillId="0" borderId="16">
      <alignment horizontal="right"/>
      <protection locked="0"/>
    </xf>
    <xf numFmtId="272" fontId="228" fillId="0" borderId="16">
      <alignment horizontal="right"/>
      <protection locked="0"/>
    </xf>
    <xf numFmtId="272" fontId="228" fillId="0" borderId="16">
      <alignment horizontal="right"/>
      <protection locked="0"/>
    </xf>
    <xf numFmtId="272" fontId="228" fillId="0" borderId="16">
      <alignment horizontal="right"/>
      <protection locked="0"/>
    </xf>
    <xf numFmtId="272" fontId="228" fillId="0" borderId="16">
      <alignment horizontal="right"/>
      <protection locked="0"/>
    </xf>
    <xf numFmtId="272" fontId="228" fillId="0" borderId="16">
      <alignment horizontal="right"/>
      <protection locked="0"/>
    </xf>
    <xf numFmtId="272" fontId="228" fillId="0" borderId="16">
      <alignment horizontal="right"/>
      <protection locked="0"/>
    </xf>
    <xf numFmtId="272" fontId="228" fillId="0" borderId="16">
      <alignment horizontal="right"/>
      <protection locked="0"/>
    </xf>
    <xf numFmtId="272" fontId="228" fillId="0" borderId="16">
      <alignment horizontal="right"/>
      <protection locked="0"/>
    </xf>
    <xf numFmtId="272" fontId="228" fillId="0" borderId="16">
      <alignment horizontal="right"/>
      <protection locked="0"/>
    </xf>
    <xf numFmtId="272" fontId="228" fillId="0" borderId="16">
      <alignment horizontal="right"/>
      <protection locked="0"/>
    </xf>
    <xf numFmtId="272" fontId="228" fillId="0" borderId="16">
      <alignment horizontal="right"/>
      <protection locked="0"/>
    </xf>
    <xf numFmtId="272" fontId="228" fillId="0" borderId="16">
      <alignment horizontal="right"/>
      <protection locked="0"/>
    </xf>
    <xf numFmtId="272" fontId="228" fillId="0" borderId="16">
      <alignment horizontal="right"/>
      <protection locked="0"/>
    </xf>
    <xf numFmtId="272" fontId="228" fillId="0" borderId="16">
      <alignment horizontal="right"/>
      <protection locked="0"/>
    </xf>
    <xf numFmtId="272" fontId="228" fillId="0" borderId="16">
      <alignment horizontal="right"/>
      <protection locked="0"/>
    </xf>
    <xf numFmtId="272" fontId="228" fillId="0" borderId="16">
      <alignment horizontal="right"/>
      <protection locked="0"/>
    </xf>
    <xf numFmtId="272" fontId="228" fillId="0" borderId="16">
      <alignment horizontal="right"/>
      <protection locked="0"/>
    </xf>
    <xf numFmtId="272" fontId="228" fillId="0" borderId="16">
      <alignment horizontal="right"/>
      <protection locked="0"/>
    </xf>
    <xf numFmtId="272" fontId="228" fillId="0" borderId="16">
      <alignment horizontal="right"/>
      <protection locked="0"/>
    </xf>
    <xf numFmtId="272" fontId="228" fillId="0" borderId="16">
      <alignment horizontal="right"/>
      <protection locked="0"/>
    </xf>
    <xf numFmtId="272" fontId="228" fillId="0" borderId="16">
      <alignment horizontal="right"/>
      <protection locked="0"/>
    </xf>
    <xf numFmtId="272" fontId="228" fillId="0" borderId="16">
      <alignment horizontal="right"/>
      <protection locked="0"/>
    </xf>
    <xf numFmtId="272" fontId="228" fillId="0" borderId="16">
      <alignment horizontal="right"/>
      <protection locked="0"/>
    </xf>
    <xf numFmtId="272" fontId="228" fillId="0" borderId="16">
      <alignment horizontal="right"/>
      <protection locked="0"/>
    </xf>
    <xf numFmtId="272" fontId="228" fillId="0" borderId="16">
      <alignment horizontal="right"/>
      <protection locked="0"/>
    </xf>
    <xf numFmtId="272" fontId="228" fillId="0" borderId="16">
      <alignment horizontal="right"/>
      <protection locked="0"/>
    </xf>
    <xf numFmtId="272" fontId="228" fillId="0" borderId="16">
      <alignment horizontal="right"/>
      <protection locked="0"/>
    </xf>
    <xf numFmtId="272" fontId="228" fillId="0" borderId="16">
      <alignment horizontal="right"/>
      <protection locked="0"/>
    </xf>
    <xf numFmtId="272" fontId="228" fillId="0" borderId="16">
      <alignment horizontal="right"/>
      <protection locked="0"/>
    </xf>
    <xf numFmtId="272" fontId="228" fillId="0" borderId="16">
      <alignment horizontal="right"/>
      <protection locked="0"/>
    </xf>
    <xf numFmtId="272" fontId="228" fillId="0" borderId="16">
      <alignment horizontal="right"/>
      <protection locked="0"/>
    </xf>
    <xf numFmtId="272" fontId="228" fillId="0" borderId="16">
      <alignment horizontal="right"/>
      <protection locked="0"/>
    </xf>
    <xf numFmtId="272" fontId="228" fillId="0" borderId="16">
      <alignment horizontal="right"/>
      <protection locked="0"/>
    </xf>
    <xf numFmtId="272" fontId="228" fillId="0" borderId="16">
      <alignment horizontal="right"/>
      <protection locked="0"/>
    </xf>
    <xf numFmtId="272" fontId="228" fillId="0" borderId="16">
      <alignment horizontal="right"/>
      <protection locked="0"/>
    </xf>
    <xf numFmtId="272" fontId="228" fillId="0" borderId="16">
      <alignment horizontal="right"/>
      <protection locked="0"/>
    </xf>
    <xf numFmtId="272" fontId="228" fillId="0" borderId="16">
      <alignment horizontal="right"/>
      <protection locked="0"/>
    </xf>
    <xf numFmtId="272" fontId="228" fillId="0" borderId="16">
      <alignment horizontal="right"/>
      <protection locked="0"/>
    </xf>
    <xf numFmtId="272" fontId="228" fillId="0" borderId="16">
      <alignment horizontal="right"/>
      <protection locked="0"/>
    </xf>
    <xf numFmtId="272" fontId="228" fillId="0" borderId="16">
      <alignment horizontal="right"/>
      <protection locked="0"/>
    </xf>
    <xf numFmtId="272" fontId="228" fillId="0" borderId="16">
      <alignment horizontal="right"/>
      <protection locked="0"/>
    </xf>
    <xf numFmtId="272" fontId="228" fillId="0" borderId="16">
      <alignment horizontal="right"/>
      <protection locked="0"/>
    </xf>
    <xf numFmtId="272" fontId="228" fillId="0" borderId="16">
      <alignment horizontal="right"/>
      <protection locked="0"/>
    </xf>
    <xf numFmtId="272" fontId="228" fillId="0" borderId="16">
      <alignment horizontal="right"/>
      <protection locked="0"/>
    </xf>
    <xf numFmtId="272" fontId="228" fillId="0" borderId="16">
      <alignment horizontal="right"/>
      <protection locked="0"/>
    </xf>
    <xf numFmtId="272" fontId="228" fillId="0" borderId="16">
      <alignment horizontal="right"/>
      <protection locked="0"/>
    </xf>
    <xf numFmtId="272" fontId="228" fillId="0" borderId="16">
      <alignment horizontal="right"/>
      <protection locked="0"/>
    </xf>
    <xf numFmtId="272" fontId="228" fillId="0" borderId="16">
      <alignment horizontal="right"/>
      <protection locked="0"/>
    </xf>
    <xf numFmtId="272" fontId="228" fillId="0" borderId="16">
      <alignment horizontal="right"/>
      <protection locked="0"/>
    </xf>
    <xf numFmtId="272" fontId="228" fillId="0" borderId="16">
      <alignment horizontal="right"/>
      <protection locked="0"/>
    </xf>
    <xf numFmtId="272" fontId="228" fillId="0" borderId="16">
      <alignment horizontal="right"/>
      <protection locked="0"/>
    </xf>
    <xf numFmtId="272" fontId="228" fillId="0" borderId="16">
      <alignment horizontal="right"/>
      <protection locked="0"/>
    </xf>
    <xf numFmtId="272" fontId="228" fillId="0" borderId="16">
      <alignment horizontal="right"/>
      <protection locked="0"/>
    </xf>
    <xf numFmtId="272" fontId="228" fillId="0" borderId="16">
      <alignment horizontal="right"/>
      <protection locked="0"/>
    </xf>
    <xf numFmtId="272" fontId="228" fillId="0" borderId="16">
      <alignment horizontal="right"/>
      <protection locked="0"/>
    </xf>
    <xf numFmtId="272" fontId="228" fillId="0" borderId="16">
      <alignment horizontal="right"/>
      <protection locked="0"/>
    </xf>
    <xf numFmtId="272" fontId="228" fillId="0" borderId="16">
      <alignment horizontal="right"/>
      <protection locked="0"/>
    </xf>
    <xf numFmtId="272" fontId="228" fillId="0" borderId="16">
      <alignment horizontal="right"/>
      <protection locked="0"/>
    </xf>
    <xf numFmtId="272" fontId="228" fillId="0" borderId="16">
      <alignment horizontal="right"/>
      <protection locked="0"/>
    </xf>
    <xf numFmtId="272" fontId="228" fillId="0" borderId="16">
      <alignment horizontal="right"/>
      <protection locked="0"/>
    </xf>
    <xf numFmtId="272" fontId="228" fillId="0" borderId="16">
      <alignment horizontal="right"/>
      <protection locked="0"/>
    </xf>
    <xf numFmtId="272" fontId="228" fillId="0" borderId="16">
      <alignment horizontal="right"/>
      <protection locked="0"/>
    </xf>
    <xf numFmtId="272" fontId="228" fillId="0" borderId="16">
      <alignment horizontal="right"/>
      <protection locked="0"/>
    </xf>
    <xf numFmtId="272" fontId="228" fillId="0" borderId="16">
      <alignment horizontal="right"/>
      <protection locked="0"/>
    </xf>
    <xf numFmtId="272" fontId="228" fillId="0" borderId="16">
      <alignment horizontal="right"/>
      <protection locked="0"/>
    </xf>
    <xf numFmtId="272" fontId="228" fillId="0" borderId="16">
      <alignment horizontal="right"/>
      <protection locked="0"/>
    </xf>
    <xf numFmtId="272" fontId="228" fillId="0" borderId="16">
      <alignment horizontal="right"/>
      <protection locked="0"/>
    </xf>
    <xf numFmtId="272" fontId="228" fillId="0" borderId="16">
      <alignment horizontal="right"/>
      <protection locked="0"/>
    </xf>
    <xf numFmtId="272" fontId="228" fillId="0" borderId="16">
      <alignment horizontal="right"/>
      <protection locked="0"/>
    </xf>
    <xf numFmtId="272" fontId="228" fillId="0" borderId="16">
      <alignment horizontal="right"/>
      <protection locked="0"/>
    </xf>
    <xf numFmtId="272" fontId="228" fillId="0" borderId="16">
      <alignment horizontal="right"/>
      <protection locked="0"/>
    </xf>
    <xf numFmtId="272" fontId="228" fillId="0" borderId="16">
      <alignment horizontal="right"/>
      <protection locked="0"/>
    </xf>
    <xf numFmtId="272" fontId="228" fillId="0" borderId="16">
      <alignment horizontal="right"/>
      <protection locked="0"/>
    </xf>
    <xf numFmtId="272" fontId="228" fillId="0" borderId="16">
      <alignment horizontal="right"/>
      <protection locked="0"/>
    </xf>
    <xf numFmtId="272" fontId="228" fillId="0" borderId="16">
      <alignment horizontal="right"/>
      <protection locked="0"/>
    </xf>
    <xf numFmtId="272" fontId="228" fillId="0" borderId="16">
      <alignment horizontal="right"/>
      <protection locked="0"/>
    </xf>
    <xf numFmtId="272" fontId="228" fillId="0" borderId="16">
      <alignment horizontal="right"/>
      <protection locked="0"/>
    </xf>
    <xf numFmtId="272" fontId="228" fillId="0" borderId="16">
      <alignment horizontal="right"/>
      <protection locked="0"/>
    </xf>
    <xf numFmtId="272" fontId="228" fillId="0" borderId="16">
      <alignment horizontal="right"/>
      <protection locked="0"/>
    </xf>
    <xf numFmtId="272" fontId="228" fillId="0" borderId="16">
      <alignment horizontal="right"/>
      <protection locked="0"/>
    </xf>
    <xf numFmtId="272" fontId="228" fillId="0" borderId="16">
      <alignment horizontal="right"/>
      <protection locked="0"/>
    </xf>
    <xf numFmtId="272" fontId="228" fillId="0" borderId="16">
      <alignment horizontal="right"/>
      <protection locked="0"/>
    </xf>
    <xf numFmtId="272" fontId="228" fillId="0" borderId="16">
      <alignment horizontal="right"/>
      <protection locked="0"/>
    </xf>
    <xf numFmtId="272" fontId="228" fillId="0" borderId="16">
      <alignment horizontal="right"/>
      <protection locked="0"/>
    </xf>
    <xf numFmtId="272" fontId="228" fillId="0" borderId="16">
      <alignment horizontal="right"/>
      <protection locked="0"/>
    </xf>
    <xf numFmtId="272" fontId="228" fillId="0" borderId="16">
      <alignment horizontal="right"/>
      <protection locked="0"/>
    </xf>
    <xf numFmtId="272" fontId="228" fillId="0" borderId="16">
      <alignment horizontal="right"/>
      <protection locked="0"/>
    </xf>
    <xf numFmtId="272" fontId="228" fillId="0" borderId="16">
      <alignment horizontal="right"/>
      <protection locked="0"/>
    </xf>
    <xf numFmtId="272" fontId="228" fillId="0" borderId="16">
      <alignment horizontal="right"/>
      <protection locked="0"/>
    </xf>
    <xf numFmtId="272" fontId="228" fillId="0" borderId="16">
      <alignment horizontal="right"/>
      <protection locked="0"/>
    </xf>
    <xf numFmtId="272" fontId="228" fillId="0" borderId="16">
      <alignment horizontal="right"/>
      <protection locked="0"/>
    </xf>
    <xf numFmtId="272" fontId="228" fillId="0" borderId="16">
      <alignment horizontal="right"/>
      <protection locked="0"/>
    </xf>
    <xf numFmtId="272" fontId="228" fillId="0" borderId="16">
      <alignment horizontal="right"/>
      <protection locked="0"/>
    </xf>
    <xf numFmtId="272" fontId="228" fillId="0" borderId="16">
      <alignment horizontal="right"/>
      <protection locked="0"/>
    </xf>
    <xf numFmtId="272" fontId="228" fillId="0" borderId="16">
      <alignment horizontal="right"/>
      <protection locked="0"/>
    </xf>
    <xf numFmtId="272" fontId="228" fillId="0" borderId="16">
      <alignment horizontal="right"/>
      <protection locked="0"/>
    </xf>
    <xf numFmtId="272" fontId="228" fillId="0" borderId="16">
      <alignment horizontal="right"/>
      <protection locked="0"/>
    </xf>
    <xf numFmtId="272" fontId="228" fillId="0" borderId="16">
      <alignment horizontal="right"/>
      <protection locked="0"/>
    </xf>
    <xf numFmtId="272" fontId="228" fillId="0" borderId="16">
      <alignment horizontal="right"/>
      <protection locked="0"/>
    </xf>
    <xf numFmtId="272" fontId="228" fillId="0" borderId="16">
      <alignment horizontal="right"/>
      <protection locked="0"/>
    </xf>
    <xf numFmtId="272" fontId="228" fillId="0" borderId="16">
      <alignment horizontal="right"/>
      <protection locked="0"/>
    </xf>
    <xf numFmtId="272" fontId="228" fillId="0" borderId="16">
      <alignment horizontal="right"/>
      <protection locked="0"/>
    </xf>
    <xf numFmtId="272" fontId="228" fillId="0" borderId="16">
      <alignment horizontal="right"/>
      <protection locked="0"/>
    </xf>
    <xf numFmtId="272" fontId="228" fillId="0" borderId="16">
      <alignment horizontal="right"/>
      <protection locked="0"/>
    </xf>
    <xf numFmtId="272" fontId="228" fillId="0" borderId="16">
      <alignment horizontal="right"/>
      <protection locked="0"/>
    </xf>
    <xf numFmtId="272" fontId="228" fillId="0" borderId="16">
      <alignment horizontal="right"/>
      <protection locked="0"/>
    </xf>
    <xf numFmtId="272" fontId="228" fillId="0" borderId="16">
      <alignment horizontal="right"/>
      <protection locked="0"/>
    </xf>
    <xf numFmtId="272" fontId="228" fillId="0" borderId="16">
      <alignment horizontal="right"/>
      <protection locked="0"/>
    </xf>
    <xf numFmtId="272" fontId="228" fillId="0" borderId="16">
      <alignment horizontal="right"/>
      <protection locked="0"/>
    </xf>
    <xf numFmtId="272" fontId="228" fillId="0" borderId="16">
      <alignment horizontal="right"/>
      <protection locked="0"/>
    </xf>
    <xf numFmtId="272" fontId="228" fillId="0" borderId="16">
      <alignment horizontal="right"/>
      <protection locked="0"/>
    </xf>
    <xf numFmtId="272" fontId="228" fillId="0" borderId="16">
      <alignment horizontal="right"/>
      <protection locked="0"/>
    </xf>
    <xf numFmtId="272" fontId="228" fillId="0" borderId="16">
      <alignment horizontal="right"/>
      <protection locked="0"/>
    </xf>
    <xf numFmtId="272" fontId="228" fillId="0" borderId="16">
      <alignment horizontal="right"/>
      <protection locked="0"/>
    </xf>
    <xf numFmtId="272" fontId="228" fillId="0" borderId="16">
      <alignment horizontal="right"/>
      <protection locked="0"/>
    </xf>
    <xf numFmtId="272" fontId="228" fillId="0" borderId="16">
      <alignment horizontal="right"/>
      <protection locked="0"/>
    </xf>
    <xf numFmtId="272" fontId="228" fillId="0" borderId="16">
      <alignment horizontal="right"/>
      <protection locked="0"/>
    </xf>
    <xf numFmtId="272" fontId="228" fillId="0" borderId="16">
      <alignment horizontal="right"/>
      <protection locked="0"/>
    </xf>
    <xf numFmtId="272" fontId="228" fillId="0" borderId="16">
      <alignment horizontal="right"/>
      <protection locked="0"/>
    </xf>
    <xf numFmtId="272" fontId="228" fillId="0" borderId="16">
      <alignment horizontal="right"/>
      <protection locked="0"/>
    </xf>
    <xf numFmtId="272" fontId="228" fillId="0" borderId="16">
      <alignment horizontal="right"/>
      <protection locked="0"/>
    </xf>
    <xf numFmtId="272" fontId="228" fillId="0" borderId="16">
      <alignment horizontal="right"/>
      <protection locked="0"/>
    </xf>
    <xf numFmtId="272" fontId="228" fillId="0" borderId="16">
      <alignment horizontal="right"/>
      <protection locked="0"/>
    </xf>
    <xf numFmtId="272" fontId="228" fillId="0" borderId="16">
      <alignment horizontal="right"/>
      <protection locked="0"/>
    </xf>
    <xf numFmtId="272" fontId="228" fillId="0" borderId="16">
      <alignment horizontal="right"/>
      <protection locked="0"/>
    </xf>
    <xf numFmtId="272" fontId="228" fillId="0" borderId="16">
      <alignment horizontal="right"/>
      <protection locked="0"/>
    </xf>
    <xf numFmtId="272" fontId="228" fillId="0" borderId="16">
      <alignment horizontal="right"/>
      <protection locked="0"/>
    </xf>
    <xf numFmtId="272" fontId="228" fillId="0" borderId="16">
      <alignment horizontal="right"/>
      <protection locked="0"/>
    </xf>
    <xf numFmtId="272" fontId="228" fillId="0" borderId="16">
      <alignment horizontal="right"/>
      <protection locked="0"/>
    </xf>
    <xf numFmtId="272" fontId="228" fillId="0" borderId="16">
      <alignment horizontal="right"/>
      <protection locked="0"/>
    </xf>
    <xf numFmtId="272" fontId="228" fillId="0" borderId="16">
      <alignment horizontal="right"/>
      <protection locked="0"/>
    </xf>
    <xf numFmtId="272" fontId="228" fillId="0" borderId="16">
      <alignment horizontal="right"/>
      <protection locked="0"/>
    </xf>
    <xf numFmtId="0" fontId="22" fillId="0" borderId="0" applyFont="0" applyFill="0" applyBorder="0" applyAlignment="0" applyProtection="0"/>
    <xf numFmtId="0" fontId="22" fillId="0" borderId="0" applyFont="0" applyFill="0" applyBorder="0" applyAlignment="0" applyProtection="0"/>
    <xf numFmtId="202" fontId="227" fillId="0" borderId="0" applyFont="0" applyFill="0" applyBorder="0" applyAlignment="0" applyProtection="0"/>
    <xf numFmtId="203" fontId="227" fillId="0" borderId="0" applyFont="0" applyFill="0" applyBorder="0" applyAlignment="0" applyProtection="0"/>
    <xf numFmtId="273" fontId="22" fillId="0" borderId="0" applyFont="0" applyFill="0" applyBorder="0" applyAlignment="0" applyProtection="0"/>
    <xf numFmtId="189" fontId="22" fillId="0" borderId="0" applyFont="0" applyFill="0" applyBorder="0" applyAlignment="0" applyProtection="0"/>
    <xf numFmtId="274" fontId="27" fillId="0" borderId="0" applyFont="0" applyFill="0" applyBorder="0" applyAlignment="0" applyProtection="0"/>
    <xf numFmtId="275" fontId="27" fillId="0" borderId="0" applyFont="0" applyFill="0" applyBorder="0" applyAlignment="0" applyProtection="0"/>
    <xf numFmtId="276" fontId="27" fillId="0" borderId="0" applyFont="0" applyFill="0" applyBorder="0" applyAlignment="0" applyProtection="0"/>
    <xf numFmtId="277" fontId="129" fillId="0" borderId="0" applyFont="0" applyFill="0" applyBorder="0" applyProtection="0">
      <alignment horizontal="right"/>
    </xf>
    <xf numFmtId="278" fontId="129" fillId="0" borderId="0" applyFont="0" applyFill="0" applyBorder="0" applyProtection="0">
      <alignment horizontal="right"/>
    </xf>
    <xf numFmtId="279" fontId="97" fillId="0" borderId="0" applyFill="0" applyBorder="0" applyProtection="0">
      <alignment horizontal="right"/>
    </xf>
    <xf numFmtId="280" fontId="97" fillId="0" borderId="0" applyFill="0" applyBorder="0" applyProtection="0">
      <alignment horizontal="right"/>
    </xf>
    <xf numFmtId="248" fontId="229" fillId="0" borderId="0" applyFont="0" applyFill="0" applyBorder="0" applyAlignment="0" applyProtection="0"/>
    <xf numFmtId="174" fontId="230" fillId="0" borderId="0">
      <alignment vertical="center"/>
    </xf>
    <xf numFmtId="174" fontId="230" fillId="0" borderId="0">
      <alignment vertical="center"/>
    </xf>
    <xf numFmtId="3" fontId="54" fillId="0" borderId="13" applyFont="0" applyBorder="0">
      <alignment horizontal="center" vertical="center"/>
    </xf>
    <xf numFmtId="0" fontId="231" fillId="10" borderId="0" applyNumberFormat="0" applyBorder="0" applyAlignment="0" applyProtection="0"/>
    <xf numFmtId="176" fontId="225" fillId="67" borderId="0" applyNumberFormat="0" applyBorder="0" applyAlignment="0" applyProtection="0"/>
    <xf numFmtId="176" fontId="22" fillId="0" borderId="0"/>
    <xf numFmtId="176" fontId="31" fillId="0" borderId="0"/>
    <xf numFmtId="176" fontId="22" fillId="0" borderId="0"/>
    <xf numFmtId="176" fontId="31" fillId="0" borderId="0"/>
    <xf numFmtId="0" fontId="232" fillId="0" borderId="0">
      <alignment horizontal="left"/>
    </xf>
    <xf numFmtId="37" fontId="233" fillId="0" borderId="0"/>
    <xf numFmtId="0" fontId="65" fillId="0" borderId="0"/>
    <xf numFmtId="0" fontId="109" fillId="8" borderId="16" applyFont="0" applyBorder="0" applyAlignment="0">
      <alignment horizontal="center" vertical="center"/>
    </xf>
    <xf numFmtId="37" fontId="97" fillId="0" borderId="0">
      <alignment vertical="center"/>
    </xf>
    <xf numFmtId="0" fontId="65" fillId="0" borderId="9"/>
    <xf numFmtId="0" fontId="65" fillId="0" borderId="9"/>
    <xf numFmtId="0" fontId="65" fillId="0" borderId="9"/>
    <xf numFmtId="0" fontId="114" fillId="0" borderId="49"/>
    <xf numFmtId="166" fontId="234" fillId="0" borderId="0">
      <alignment vertical="center"/>
    </xf>
    <xf numFmtId="0" fontId="22" fillId="0" borderId="0"/>
    <xf numFmtId="266" fontId="41" fillId="0" borderId="0"/>
    <xf numFmtId="281" fontId="27" fillId="0" borderId="0"/>
    <xf numFmtId="0" fontId="29" fillId="0" borderId="0"/>
    <xf numFmtId="186" fontId="235" fillId="0" borderId="0"/>
    <xf numFmtId="186" fontId="235" fillId="0" borderId="0"/>
    <xf numFmtId="186" fontId="235" fillId="0" borderId="0"/>
    <xf numFmtId="37" fontId="236" fillId="12" borderId="12" applyBorder="0">
      <alignment horizontal="left" vertical="center" indent="2"/>
    </xf>
    <xf numFmtId="37" fontId="236" fillId="12" borderId="12" applyBorder="0">
      <alignment horizontal="left" vertical="center" indent="2"/>
    </xf>
    <xf numFmtId="37" fontId="236" fillId="12" borderId="12" applyBorder="0">
      <alignment horizontal="left" vertical="center" indent="2"/>
    </xf>
    <xf numFmtId="37" fontId="236" fillId="12" borderId="12" applyBorder="0">
      <alignment horizontal="left" vertical="center" indent="2"/>
    </xf>
    <xf numFmtId="37" fontId="236" fillId="12" borderId="12" applyBorder="0">
      <alignment horizontal="left" vertical="center" indent="2"/>
    </xf>
    <xf numFmtId="37" fontId="236" fillId="12" borderId="12" applyBorder="0">
      <alignment horizontal="left" vertical="center" indent="2"/>
    </xf>
    <xf numFmtId="37" fontId="236" fillId="12" borderId="12" applyBorder="0">
      <alignment horizontal="left" vertical="center" indent="2"/>
    </xf>
    <xf numFmtId="37" fontId="236" fillId="12" borderId="12" applyBorder="0">
      <alignment horizontal="left" vertical="center" indent="2"/>
    </xf>
    <xf numFmtId="37" fontId="236" fillId="12" borderId="12" applyBorder="0">
      <alignment horizontal="left" vertical="center" indent="2"/>
    </xf>
    <xf numFmtId="37" fontId="236" fillId="12" borderId="12" applyBorder="0">
      <alignment horizontal="left" vertical="center" indent="2"/>
    </xf>
    <xf numFmtId="37" fontId="236" fillId="12" borderId="12" applyBorder="0">
      <alignment horizontal="left" vertical="center" indent="2"/>
    </xf>
    <xf numFmtId="176" fontId="31" fillId="0" borderId="0"/>
    <xf numFmtId="186" fontId="1" fillId="0" borderId="0"/>
    <xf numFmtId="0" fontId="1" fillId="0" borderId="0"/>
    <xf numFmtId="0" fontId="1" fillId="0" borderId="0"/>
    <xf numFmtId="0" fontId="1" fillId="0" borderId="0"/>
    <xf numFmtId="186" fontId="1" fillId="0" borderId="0"/>
    <xf numFmtId="0" fontId="1" fillId="0" borderId="0"/>
    <xf numFmtId="176" fontId="31" fillId="0" borderId="0"/>
    <xf numFmtId="186" fontId="31" fillId="0" borderId="0"/>
    <xf numFmtId="186" fontId="31" fillId="0" borderId="0"/>
    <xf numFmtId="186" fontId="31" fillId="0" borderId="0"/>
    <xf numFmtId="0" fontId="1" fillId="0" borderId="0"/>
    <xf numFmtId="186" fontId="31" fillId="0" borderId="0"/>
    <xf numFmtId="176" fontId="31" fillId="0" borderId="0"/>
    <xf numFmtId="186" fontId="22" fillId="0" borderId="0"/>
    <xf numFmtId="186" fontId="22" fillId="0" borderId="0"/>
    <xf numFmtId="186" fontId="22" fillId="0" borderId="0"/>
    <xf numFmtId="186" fontId="237" fillId="0" borderId="0"/>
    <xf numFmtId="186" fontId="22" fillId="0" borderId="0"/>
    <xf numFmtId="176" fontId="31" fillId="0" borderId="0"/>
    <xf numFmtId="186" fontId="16" fillId="0" borderId="0"/>
    <xf numFmtId="186" fontId="16" fillId="0" borderId="0"/>
    <xf numFmtId="186" fontId="12" fillId="0" borderId="0"/>
    <xf numFmtId="186" fontId="12" fillId="0" borderId="0"/>
    <xf numFmtId="0" fontId="238" fillId="0" borderId="0">
      <alignment horizontal="right"/>
    </xf>
    <xf numFmtId="0" fontId="131" fillId="0" borderId="0"/>
    <xf numFmtId="0" fontId="239" fillId="0" borderId="0"/>
    <xf numFmtId="176" fontId="22" fillId="0" borderId="0"/>
    <xf numFmtId="0" fontId="22" fillId="0" borderId="0"/>
    <xf numFmtId="0" fontId="38" fillId="0" borderId="0"/>
    <xf numFmtId="0" fontId="240" fillId="0" borderId="0"/>
    <xf numFmtId="0" fontId="42" fillId="0" borderId="0"/>
    <xf numFmtId="186" fontId="241" fillId="0" borderId="0"/>
    <xf numFmtId="176" fontId="22" fillId="0" borderId="0"/>
    <xf numFmtId="176" fontId="81" fillId="0" borderId="0"/>
    <xf numFmtId="176" fontId="31" fillId="0" borderId="0"/>
    <xf numFmtId="0" fontId="38" fillId="12" borderId="0"/>
    <xf numFmtId="0" fontId="242" fillId="0" borderId="0"/>
    <xf numFmtId="0" fontId="243" fillId="0" borderId="0"/>
    <xf numFmtId="0" fontId="244" fillId="0" borderId="0"/>
    <xf numFmtId="0" fontId="38" fillId="0" borderId="0"/>
    <xf numFmtId="0" fontId="31" fillId="100" borderId="50" applyNumberFormat="0" applyFont="0" applyAlignment="0" applyProtection="0"/>
    <xf numFmtId="0" fontId="31" fillId="100" borderId="50" applyNumberFormat="0" applyFont="0" applyAlignment="0" applyProtection="0"/>
    <xf numFmtId="0" fontId="31" fillId="100" borderId="50" applyNumberFormat="0" applyFont="0" applyAlignment="0" applyProtection="0"/>
    <xf numFmtId="0" fontId="31" fillId="100" borderId="50" applyNumberFormat="0" applyFont="0" applyAlignment="0" applyProtection="0"/>
    <xf numFmtId="0" fontId="31" fillId="100" borderId="50" applyNumberFormat="0" applyFont="0" applyAlignment="0" applyProtection="0"/>
    <xf numFmtId="0" fontId="31" fillId="100" borderId="50" applyNumberFormat="0" applyFont="0" applyAlignment="0" applyProtection="0"/>
    <xf numFmtId="0" fontId="31" fillId="100" borderId="50" applyNumberFormat="0" applyFont="0" applyAlignment="0" applyProtection="0"/>
    <xf numFmtId="0" fontId="31" fillId="100" borderId="50" applyNumberFormat="0" applyFont="0" applyAlignment="0" applyProtection="0"/>
    <xf numFmtId="0" fontId="31" fillId="100" borderId="50" applyNumberFormat="0" applyFont="0" applyAlignment="0" applyProtection="0"/>
    <xf numFmtId="0" fontId="31" fillId="100" borderId="50" applyNumberFormat="0" applyFont="0" applyAlignment="0" applyProtection="0"/>
    <xf numFmtId="0" fontId="31" fillId="100" borderId="50" applyNumberFormat="0" applyFont="0" applyAlignment="0" applyProtection="0"/>
    <xf numFmtId="0" fontId="31" fillId="100" borderId="50" applyNumberFormat="0" applyFont="0" applyAlignment="0" applyProtection="0"/>
    <xf numFmtId="0" fontId="31" fillId="100" borderId="50" applyNumberFormat="0" applyFont="0" applyAlignment="0" applyProtection="0"/>
    <xf numFmtId="0" fontId="31" fillId="100" borderId="50" applyNumberFormat="0" applyFont="0" applyAlignment="0" applyProtection="0"/>
    <xf numFmtId="0" fontId="31" fillId="100" borderId="50" applyNumberFormat="0" applyFont="0" applyAlignment="0" applyProtection="0"/>
    <xf numFmtId="0" fontId="31" fillId="100" borderId="50" applyNumberFormat="0" applyFont="0" applyAlignment="0" applyProtection="0"/>
    <xf numFmtId="0" fontId="31" fillId="100" borderId="50" applyNumberFormat="0" applyFont="0" applyAlignment="0" applyProtection="0"/>
    <xf numFmtId="0" fontId="31" fillId="100" borderId="50" applyNumberFormat="0" applyFont="0" applyAlignment="0" applyProtection="0"/>
    <xf numFmtId="0" fontId="31" fillId="100" borderId="50" applyNumberFormat="0" applyFont="0" applyAlignment="0" applyProtection="0"/>
    <xf numFmtId="0" fontId="31" fillId="100" borderId="50" applyNumberFormat="0" applyFont="0" applyAlignment="0" applyProtection="0"/>
    <xf numFmtId="0" fontId="31" fillId="100" borderId="50" applyNumberFormat="0" applyFont="0" applyAlignment="0" applyProtection="0"/>
    <xf numFmtId="0" fontId="31" fillId="100" borderId="50" applyNumberFormat="0" applyFont="0" applyAlignment="0" applyProtection="0"/>
    <xf numFmtId="0" fontId="31" fillId="100" borderId="50" applyNumberFormat="0" applyFont="0" applyAlignment="0" applyProtection="0"/>
    <xf numFmtId="0" fontId="31" fillId="100" borderId="50" applyNumberFormat="0" applyFont="0" applyAlignment="0" applyProtection="0"/>
    <xf numFmtId="0" fontId="31" fillId="100" borderId="50" applyNumberFormat="0" applyFont="0" applyAlignment="0" applyProtection="0"/>
    <xf numFmtId="0" fontId="31" fillId="100" borderId="50" applyNumberFormat="0" applyFont="0" applyAlignment="0" applyProtection="0"/>
    <xf numFmtId="0" fontId="31" fillId="100" borderId="50" applyNumberFormat="0" applyFont="0" applyAlignment="0" applyProtection="0"/>
    <xf numFmtId="0" fontId="31" fillId="100" borderId="50" applyNumberFormat="0" applyFont="0" applyAlignment="0" applyProtection="0"/>
    <xf numFmtId="0" fontId="31" fillId="100" borderId="50" applyNumberFormat="0" applyFont="0" applyAlignment="0" applyProtection="0"/>
    <xf numFmtId="0" fontId="31" fillId="100" borderId="50" applyNumberFormat="0" applyFont="0" applyAlignment="0" applyProtection="0"/>
    <xf numFmtId="0" fontId="31" fillId="100" borderId="50" applyNumberFormat="0" applyFont="0" applyAlignment="0" applyProtection="0"/>
    <xf numFmtId="0" fontId="31" fillId="100" borderId="50" applyNumberFormat="0" applyFont="0" applyAlignment="0" applyProtection="0"/>
    <xf numFmtId="0" fontId="31" fillId="100" borderId="50" applyNumberFormat="0" applyFont="0" applyAlignment="0" applyProtection="0"/>
    <xf numFmtId="0" fontId="31" fillId="100" borderId="50" applyNumberFormat="0" applyFont="0" applyAlignment="0" applyProtection="0"/>
    <xf numFmtId="0" fontId="31" fillId="100" borderId="50" applyNumberFormat="0" applyFont="0" applyAlignment="0" applyProtection="0"/>
    <xf numFmtId="0" fontId="31" fillId="100" borderId="50" applyNumberFormat="0" applyFont="0" applyAlignment="0" applyProtection="0"/>
    <xf numFmtId="0" fontId="31" fillId="100" borderId="50" applyNumberFormat="0" applyFont="0" applyAlignment="0" applyProtection="0"/>
    <xf numFmtId="0" fontId="31" fillId="100" borderId="50" applyNumberFormat="0" applyFont="0" applyAlignment="0" applyProtection="0"/>
    <xf numFmtId="0" fontId="31" fillId="100" borderId="50" applyNumberFormat="0" applyFont="0" applyAlignment="0" applyProtection="0"/>
    <xf numFmtId="0" fontId="31" fillId="100" borderId="50" applyNumberFormat="0" applyFont="0" applyAlignment="0" applyProtection="0"/>
    <xf numFmtId="0" fontId="31" fillId="100" borderId="50" applyNumberFormat="0" applyFont="0" applyAlignment="0" applyProtection="0"/>
    <xf numFmtId="0" fontId="31" fillId="100" borderId="50" applyNumberFormat="0" applyFont="0" applyAlignment="0" applyProtection="0"/>
    <xf numFmtId="0" fontId="31" fillId="100" borderId="50" applyNumberFormat="0" applyFont="0" applyAlignment="0" applyProtection="0"/>
    <xf numFmtId="0" fontId="31" fillId="100" borderId="50" applyNumberFormat="0" applyFont="0" applyAlignment="0" applyProtection="0"/>
    <xf numFmtId="0" fontId="31" fillId="100" borderId="50" applyNumberFormat="0" applyFont="0" applyAlignment="0" applyProtection="0"/>
    <xf numFmtId="0" fontId="31" fillId="100" borderId="50" applyNumberFormat="0" applyFont="0" applyAlignment="0" applyProtection="0"/>
    <xf numFmtId="0" fontId="31" fillId="100" borderId="50" applyNumberFormat="0" applyFont="0" applyAlignment="0" applyProtection="0"/>
    <xf numFmtId="0" fontId="31" fillId="100" borderId="50" applyNumberFormat="0" applyFont="0" applyAlignment="0" applyProtection="0"/>
    <xf numFmtId="0" fontId="31" fillId="100" borderId="50" applyNumberFormat="0" applyFont="0" applyAlignment="0" applyProtection="0"/>
    <xf numFmtId="0" fontId="31" fillId="100" borderId="50" applyNumberFormat="0" applyFont="0" applyAlignment="0" applyProtection="0"/>
    <xf numFmtId="0" fontId="31" fillId="100" borderId="50" applyNumberFormat="0" applyFont="0" applyAlignment="0" applyProtection="0"/>
    <xf numFmtId="0" fontId="31" fillId="100" borderId="50" applyNumberFormat="0" applyFont="0" applyAlignment="0" applyProtection="0"/>
    <xf numFmtId="0" fontId="31" fillId="100" borderId="50" applyNumberFormat="0" applyFont="0" applyAlignment="0" applyProtection="0"/>
    <xf numFmtId="0" fontId="31" fillId="100" borderId="50" applyNumberFormat="0" applyFont="0" applyAlignment="0" applyProtection="0"/>
    <xf numFmtId="0" fontId="31" fillId="100" borderId="50" applyNumberFormat="0" applyFont="0" applyAlignment="0" applyProtection="0"/>
    <xf numFmtId="0" fontId="31" fillId="100" borderId="50" applyNumberFormat="0" applyFont="0" applyAlignment="0" applyProtection="0"/>
    <xf numFmtId="0" fontId="31" fillId="100" borderId="50" applyNumberFormat="0" applyFont="0" applyAlignment="0" applyProtection="0"/>
    <xf numFmtId="0" fontId="31" fillId="100" borderId="50" applyNumberFormat="0" applyFont="0" applyAlignment="0" applyProtection="0"/>
    <xf numFmtId="0" fontId="31" fillId="100" borderId="50" applyNumberFormat="0" applyFont="0" applyAlignment="0" applyProtection="0"/>
    <xf numFmtId="0" fontId="31" fillId="100" borderId="50" applyNumberFormat="0" applyFont="0" applyAlignment="0" applyProtection="0"/>
    <xf numFmtId="0" fontId="31" fillId="100" borderId="50" applyNumberFormat="0" applyFont="0" applyAlignment="0" applyProtection="0"/>
    <xf numFmtId="0" fontId="31" fillId="100" borderId="50" applyNumberFormat="0" applyFont="0" applyAlignment="0" applyProtection="0"/>
    <xf numFmtId="0" fontId="31" fillId="100" borderId="50" applyNumberFormat="0" applyFont="0" applyAlignment="0" applyProtection="0"/>
    <xf numFmtId="0" fontId="31" fillId="100" borderId="50" applyNumberFormat="0" applyFont="0" applyAlignment="0" applyProtection="0"/>
    <xf numFmtId="0" fontId="31" fillId="100" borderId="50" applyNumberFormat="0" applyFont="0" applyAlignment="0" applyProtection="0"/>
    <xf numFmtId="0" fontId="31" fillId="100" borderId="50" applyNumberFormat="0" applyFont="0" applyAlignment="0" applyProtection="0"/>
    <xf numFmtId="0" fontId="31" fillId="100" borderId="50" applyNumberFormat="0" applyFont="0" applyAlignment="0" applyProtection="0"/>
    <xf numFmtId="0" fontId="31" fillId="100" borderId="50" applyNumberFormat="0" applyFont="0" applyAlignment="0" applyProtection="0"/>
    <xf numFmtId="0" fontId="31" fillId="100" borderId="50" applyNumberFormat="0" applyFont="0" applyAlignment="0" applyProtection="0"/>
    <xf numFmtId="0" fontId="31" fillId="100" borderId="50" applyNumberFormat="0" applyFont="0" applyAlignment="0" applyProtection="0"/>
    <xf numFmtId="0" fontId="31" fillId="100" borderId="50" applyNumberFormat="0" applyFont="0" applyAlignment="0" applyProtection="0"/>
    <xf numFmtId="0" fontId="31" fillId="100" borderId="50" applyNumberFormat="0" applyFont="0" applyAlignment="0" applyProtection="0"/>
    <xf numFmtId="0" fontId="31" fillId="100" borderId="50" applyNumberFormat="0" applyFont="0" applyAlignment="0" applyProtection="0"/>
    <xf numFmtId="0" fontId="31" fillId="100" borderId="50" applyNumberFormat="0" applyFont="0" applyAlignment="0" applyProtection="0"/>
    <xf numFmtId="0" fontId="31" fillId="100" borderId="50" applyNumberFormat="0" applyFont="0" applyAlignment="0" applyProtection="0"/>
    <xf numFmtId="0" fontId="31" fillId="100" borderId="50" applyNumberFormat="0" applyFont="0" applyAlignment="0" applyProtection="0"/>
    <xf numFmtId="0" fontId="31" fillId="100" borderId="50" applyNumberFormat="0" applyFont="0" applyAlignment="0" applyProtection="0"/>
    <xf numFmtId="0" fontId="31" fillId="100" borderId="50" applyNumberFormat="0" applyFont="0" applyAlignment="0" applyProtection="0"/>
    <xf numFmtId="0" fontId="31" fillId="100" borderId="50" applyNumberFormat="0" applyFont="0" applyAlignment="0" applyProtection="0"/>
    <xf numFmtId="0" fontId="31" fillId="100" borderId="50" applyNumberFormat="0" applyFont="0" applyAlignment="0" applyProtection="0"/>
    <xf numFmtId="0" fontId="31" fillId="100" borderId="50" applyNumberFormat="0" applyFont="0" applyAlignment="0" applyProtection="0"/>
    <xf numFmtId="0" fontId="31" fillId="100" borderId="50" applyNumberFormat="0" applyFont="0" applyAlignment="0" applyProtection="0"/>
    <xf numFmtId="0" fontId="31" fillId="100" borderId="50" applyNumberFormat="0" applyFont="0" applyAlignment="0" applyProtection="0"/>
    <xf numFmtId="0" fontId="31" fillId="100" borderId="50" applyNumberFormat="0" applyFont="0" applyAlignment="0" applyProtection="0"/>
    <xf numFmtId="0" fontId="31" fillId="100" borderId="50" applyNumberFormat="0" applyFont="0" applyAlignment="0" applyProtection="0"/>
    <xf numFmtId="0" fontId="31" fillId="100" borderId="50" applyNumberFormat="0" applyFont="0" applyAlignment="0" applyProtection="0"/>
    <xf numFmtId="0" fontId="31" fillId="100" borderId="50" applyNumberFormat="0" applyFont="0" applyAlignment="0" applyProtection="0"/>
    <xf numFmtId="0" fontId="31" fillId="100" borderId="50" applyNumberFormat="0" applyFont="0" applyAlignment="0" applyProtection="0"/>
    <xf numFmtId="0" fontId="31" fillId="100" borderId="50" applyNumberFormat="0" applyFont="0" applyAlignment="0" applyProtection="0"/>
    <xf numFmtId="0" fontId="31" fillId="100" borderId="50" applyNumberFormat="0" applyFont="0" applyAlignment="0" applyProtection="0"/>
    <xf numFmtId="0" fontId="31" fillId="100" borderId="50" applyNumberFormat="0" applyFont="0" applyAlignment="0" applyProtection="0"/>
    <xf numFmtId="0" fontId="31" fillId="100" borderId="50" applyNumberFormat="0" applyFont="0" applyAlignment="0" applyProtection="0"/>
    <xf numFmtId="0" fontId="31" fillId="100" borderId="50" applyNumberFormat="0" applyFont="0" applyAlignment="0" applyProtection="0"/>
    <xf numFmtId="0" fontId="31" fillId="100" borderId="50" applyNumberFormat="0" applyFont="0" applyAlignment="0" applyProtection="0"/>
    <xf numFmtId="0" fontId="31" fillId="100" borderId="50" applyNumberFormat="0" applyFont="0" applyAlignment="0" applyProtection="0"/>
    <xf numFmtId="0" fontId="31" fillId="100" borderId="50" applyNumberFormat="0" applyFont="0" applyAlignment="0" applyProtection="0"/>
    <xf numFmtId="0" fontId="31" fillId="100" borderId="50" applyNumberFormat="0" applyFont="0" applyAlignment="0" applyProtection="0"/>
    <xf numFmtId="0" fontId="31" fillId="100" borderId="50" applyNumberFormat="0" applyFont="0" applyAlignment="0" applyProtection="0"/>
    <xf numFmtId="0" fontId="31" fillId="100" borderId="50" applyNumberFormat="0" applyFont="0" applyAlignment="0" applyProtection="0"/>
    <xf numFmtId="0" fontId="31" fillId="100" borderId="50" applyNumberFormat="0" applyFont="0" applyAlignment="0" applyProtection="0"/>
    <xf numFmtId="0" fontId="31" fillId="100" borderId="50" applyNumberFormat="0" applyFont="0" applyAlignment="0" applyProtection="0"/>
    <xf numFmtId="0" fontId="31" fillId="100" borderId="50" applyNumberFormat="0" applyFont="0" applyAlignment="0" applyProtection="0"/>
    <xf numFmtId="186" fontId="16" fillId="100" borderId="50" applyNumberFormat="0" applyFont="0" applyAlignment="0" applyProtection="0"/>
    <xf numFmtId="186" fontId="16" fillId="100" borderId="50" applyNumberFormat="0" applyFont="0" applyAlignment="0" applyProtection="0"/>
    <xf numFmtId="186" fontId="16" fillId="100" borderId="50" applyNumberFormat="0" applyFont="0" applyAlignment="0" applyProtection="0"/>
    <xf numFmtId="186" fontId="16" fillId="100" borderId="50" applyNumberFormat="0" applyFont="0" applyAlignment="0" applyProtection="0"/>
    <xf numFmtId="186" fontId="16" fillId="100" borderId="50" applyNumberFormat="0" applyFont="0" applyAlignment="0" applyProtection="0"/>
    <xf numFmtId="186" fontId="16" fillId="100" borderId="50" applyNumberFormat="0" applyFont="0" applyAlignment="0" applyProtection="0"/>
    <xf numFmtId="186" fontId="16" fillId="100" borderId="50" applyNumberFormat="0" applyFont="0" applyAlignment="0" applyProtection="0"/>
    <xf numFmtId="186" fontId="16" fillId="100" borderId="50" applyNumberFormat="0" applyFont="0" applyAlignment="0" applyProtection="0"/>
    <xf numFmtId="186" fontId="16" fillId="100" borderId="50" applyNumberFormat="0" applyFont="0" applyAlignment="0" applyProtection="0"/>
    <xf numFmtId="186" fontId="16" fillId="100" borderId="50" applyNumberFormat="0" applyFont="0" applyAlignment="0" applyProtection="0"/>
    <xf numFmtId="186" fontId="16" fillId="100" borderId="50" applyNumberFormat="0" applyFont="0" applyAlignment="0" applyProtection="0"/>
    <xf numFmtId="186" fontId="16" fillId="100" borderId="50" applyNumberFormat="0" applyFont="0" applyAlignment="0" applyProtection="0"/>
    <xf numFmtId="186" fontId="16" fillId="100" borderId="50" applyNumberFormat="0" applyFont="0" applyAlignment="0" applyProtection="0"/>
    <xf numFmtId="186" fontId="16" fillId="100" borderId="50" applyNumberFormat="0" applyFont="0" applyAlignment="0" applyProtection="0"/>
    <xf numFmtId="186" fontId="16" fillId="100" borderId="50" applyNumberFormat="0" applyFont="0" applyAlignment="0" applyProtection="0"/>
    <xf numFmtId="186" fontId="16" fillId="100" borderId="50" applyNumberFormat="0" applyFont="0" applyAlignment="0" applyProtection="0"/>
    <xf numFmtId="186" fontId="16" fillId="100" borderId="50" applyNumberFormat="0" applyFont="0" applyAlignment="0" applyProtection="0"/>
    <xf numFmtId="186" fontId="16" fillId="100" borderId="50" applyNumberFormat="0" applyFont="0" applyAlignment="0" applyProtection="0"/>
    <xf numFmtId="186" fontId="16" fillId="100" borderId="50" applyNumberFormat="0" applyFont="0" applyAlignment="0" applyProtection="0"/>
    <xf numFmtId="186" fontId="16" fillId="100" borderId="50" applyNumberFormat="0" applyFont="0" applyAlignment="0" applyProtection="0"/>
    <xf numFmtId="186" fontId="16" fillId="100" borderId="50" applyNumberFormat="0" applyFont="0" applyAlignment="0" applyProtection="0"/>
    <xf numFmtId="186" fontId="16" fillId="100" borderId="50" applyNumberFormat="0" applyFont="0" applyAlignment="0" applyProtection="0"/>
    <xf numFmtId="186" fontId="16" fillId="100" borderId="50" applyNumberFormat="0" applyFont="0" applyAlignment="0" applyProtection="0"/>
    <xf numFmtId="186" fontId="16" fillId="100" borderId="50" applyNumberFormat="0" applyFont="0" applyAlignment="0" applyProtection="0"/>
    <xf numFmtId="0" fontId="31" fillId="100" borderId="50" applyNumberFormat="0" applyFont="0" applyAlignment="0" applyProtection="0"/>
    <xf numFmtId="0" fontId="31" fillId="100" borderId="50" applyNumberFormat="0" applyFont="0" applyAlignment="0" applyProtection="0"/>
    <xf numFmtId="0" fontId="31" fillId="100" borderId="50" applyNumberFormat="0" applyFont="0" applyAlignment="0" applyProtection="0"/>
    <xf numFmtId="0" fontId="31" fillId="100" borderId="50" applyNumberFormat="0" applyFont="0" applyAlignment="0" applyProtection="0"/>
    <xf numFmtId="0" fontId="31" fillId="100" borderId="50" applyNumberFormat="0" applyFont="0" applyAlignment="0" applyProtection="0"/>
    <xf numFmtId="0" fontId="31" fillId="100" borderId="50" applyNumberFormat="0" applyFont="0" applyAlignment="0" applyProtection="0"/>
    <xf numFmtId="0" fontId="31" fillId="100" borderId="50" applyNumberFormat="0" applyFont="0" applyAlignment="0" applyProtection="0"/>
    <xf numFmtId="0" fontId="31" fillId="100" borderId="50" applyNumberFormat="0" applyFont="0" applyAlignment="0" applyProtection="0"/>
    <xf numFmtId="0" fontId="31" fillId="100" borderId="50" applyNumberFormat="0" applyFont="0" applyAlignment="0" applyProtection="0"/>
    <xf numFmtId="0" fontId="31" fillId="100" borderId="50" applyNumberFormat="0" applyFont="0" applyAlignment="0" applyProtection="0"/>
    <xf numFmtId="0" fontId="31" fillId="100" borderId="50" applyNumberFormat="0" applyFont="0" applyAlignment="0" applyProtection="0"/>
    <xf numFmtId="0" fontId="31" fillId="100" borderId="50" applyNumberFormat="0" applyFont="0" applyAlignment="0" applyProtection="0"/>
    <xf numFmtId="0" fontId="31" fillId="100" borderId="50" applyNumberFormat="0" applyFont="0" applyAlignment="0" applyProtection="0"/>
    <xf numFmtId="0" fontId="31" fillId="100" borderId="50" applyNumberFormat="0" applyFont="0" applyAlignment="0" applyProtection="0"/>
    <xf numFmtId="0" fontId="31" fillId="100" borderId="50" applyNumberFormat="0" applyFont="0" applyAlignment="0" applyProtection="0"/>
    <xf numFmtId="0" fontId="31" fillId="100" borderId="50" applyNumberFormat="0" applyFont="0" applyAlignment="0" applyProtection="0"/>
    <xf numFmtId="0" fontId="31" fillId="100" borderId="50" applyNumberFormat="0" applyFont="0" applyAlignment="0" applyProtection="0"/>
    <xf numFmtId="0" fontId="31" fillId="100" borderId="50" applyNumberFormat="0" applyFont="0" applyAlignment="0" applyProtection="0"/>
    <xf numFmtId="0" fontId="31" fillId="100" borderId="50" applyNumberFormat="0" applyFont="0" applyAlignment="0" applyProtection="0"/>
    <xf numFmtId="0" fontId="31" fillId="100" borderId="50" applyNumberFormat="0" applyFont="0" applyAlignment="0" applyProtection="0"/>
    <xf numFmtId="0" fontId="31" fillId="100" borderId="50" applyNumberFormat="0" applyFont="0" applyAlignment="0" applyProtection="0"/>
    <xf numFmtId="0" fontId="31" fillId="100" borderId="50" applyNumberFormat="0" applyFont="0" applyAlignment="0" applyProtection="0"/>
    <xf numFmtId="0" fontId="31" fillId="100" borderId="50" applyNumberFormat="0" applyFont="0" applyAlignment="0" applyProtection="0"/>
    <xf numFmtId="0" fontId="31" fillId="100" borderId="50" applyNumberFormat="0" applyFont="0" applyAlignment="0" applyProtection="0"/>
    <xf numFmtId="0" fontId="31" fillId="100" borderId="50" applyNumberFormat="0" applyFont="0" applyAlignment="0" applyProtection="0"/>
    <xf numFmtId="0" fontId="31" fillId="100" borderId="50" applyNumberFormat="0" applyFont="0" applyAlignment="0" applyProtection="0"/>
    <xf numFmtId="0" fontId="31" fillId="100" borderId="50" applyNumberFormat="0" applyFont="0" applyAlignment="0" applyProtection="0"/>
    <xf numFmtId="0" fontId="31" fillId="100" borderId="50" applyNumberFormat="0" applyFont="0" applyAlignment="0" applyProtection="0"/>
    <xf numFmtId="0" fontId="31" fillId="100" borderId="50" applyNumberFormat="0" applyFont="0" applyAlignment="0" applyProtection="0"/>
    <xf numFmtId="0" fontId="31" fillId="100" borderId="50" applyNumberFormat="0" applyFont="0" applyAlignment="0" applyProtection="0"/>
    <xf numFmtId="0" fontId="31" fillId="100" borderId="50" applyNumberFormat="0" applyFont="0" applyAlignment="0" applyProtection="0"/>
    <xf numFmtId="0" fontId="31" fillId="100" borderId="50" applyNumberFormat="0" applyFont="0" applyAlignment="0" applyProtection="0"/>
    <xf numFmtId="0" fontId="31" fillId="100" borderId="50" applyNumberFormat="0" applyFont="0" applyAlignment="0" applyProtection="0"/>
    <xf numFmtId="0" fontId="31" fillId="100" borderId="50" applyNumberFormat="0" applyFont="0" applyAlignment="0" applyProtection="0"/>
    <xf numFmtId="0" fontId="31" fillId="100" borderId="50" applyNumberFormat="0" applyFont="0" applyAlignment="0" applyProtection="0"/>
    <xf numFmtId="0" fontId="31" fillId="100" borderId="50" applyNumberFormat="0" applyFont="0" applyAlignment="0" applyProtection="0"/>
    <xf numFmtId="0" fontId="31" fillId="100" borderId="50" applyNumberFormat="0" applyFont="0" applyAlignment="0" applyProtection="0"/>
    <xf numFmtId="186" fontId="16" fillId="100" borderId="50" applyNumberFormat="0" applyFont="0" applyAlignment="0" applyProtection="0"/>
    <xf numFmtId="186" fontId="16" fillId="100" borderId="50" applyNumberFormat="0" applyFont="0" applyAlignment="0" applyProtection="0"/>
    <xf numFmtId="186" fontId="16" fillId="100" borderId="50" applyNumberFormat="0" applyFont="0" applyAlignment="0" applyProtection="0"/>
    <xf numFmtId="186" fontId="16" fillId="100" borderId="50" applyNumberFormat="0" applyFont="0" applyAlignment="0" applyProtection="0"/>
    <xf numFmtId="0" fontId="31" fillId="100" borderId="50" applyNumberFormat="0" applyFont="0" applyAlignment="0" applyProtection="0"/>
    <xf numFmtId="0" fontId="31" fillId="100" borderId="50" applyNumberFormat="0" applyFont="0" applyAlignment="0" applyProtection="0"/>
    <xf numFmtId="186" fontId="16" fillId="100" borderId="50" applyNumberFormat="0" applyFont="0" applyAlignment="0" applyProtection="0"/>
    <xf numFmtId="186" fontId="16" fillId="100" borderId="50" applyNumberFormat="0" applyFont="0" applyAlignment="0" applyProtection="0"/>
    <xf numFmtId="186" fontId="16" fillId="100" borderId="50" applyNumberFormat="0" applyFont="0" applyAlignment="0" applyProtection="0"/>
    <xf numFmtId="186" fontId="16" fillId="100" borderId="50" applyNumberFormat="0" applyFont="0" applyAlignment="0" applyProtection="0"/>
    <xf numFmtId="186" fontId="16" fillId="100" borderId="50" applyNumberFormat="0" applyFont="0" applyAlignment="0" applyProtection="0"/>
    <xf numFmtId="186" fontId="16" fillId="100" borderId="50" applyNumberFormat="0" applyFont="0" applyAlignment="0" applyProtection="0"/>
    <xf numFmtId="0" fontId="31" fillId="100" borderId="50" applyNumberFormat="0" applyFont="0" applyAlignment="0" applyProtection="0"/>
    <xf numFmtId="0" fontId="31" fillId="100" borderId="50" applyNumberFormat="0" applyFont="0" applyAlignment="0" applyProtection="0"/>
    <xf numFmtId="186" fontId="16" fillId="100" borderId="50" applyNumberFormat="0" applyFont="0" applyAlignment="0" applyProtection="0"/>
    <xf numFmtId="186" fontId="16" fillId="100" borderId="50" applyNumberFormat="0" applyFont="0" applyAlignment="0" applyProtection="0"/>
    <xf numFmtId="186" fontId="16" fillId="100" borderId="50" applyNumberFormat="0" applyFont="0" applyAlignment="0" applyProtection="0"/>
    <xf numFmtId="186" fontId="16" fillId="100" borderId="50" applyNumberFormat="0" applyFont="0" applyAlignment="0" applyProtection="0"/>
    <xf numFmtId="186" fontId="16" fillId="100" borderId="50" applyNumberFormat="0" applyFont="0" applyAlignment="0" applyProtection="0"/>
    <xf numFmtId="186" fontId="16" fillId="100" borderId="50" applyNumberFormat="0" applyFont="0" applyAlignment="0" applyProtection="0"/>
    <xf numFmtId="186" fontId="16" fillId="100" borderId="50" applyNumberFormat="0" applyFont="0" applyAlignment="0" applyProtection="0"/>
    <xf numFmtId="186" fontId="16" fillId="100" borderId="50" applyNumberFormat="0" applyFont="0" applyAlignment="0" applyProtection="0"/>
    <xf numFmtId="186" fontId="16" fillId="100" borderId="50" applyNumberFormat="0" applyFont="0" applyAlignment="0" applyProtection="0"/>
    <xf numFmtId="186" fontId="16" fillId="100" borderId="50" applyNumberFormat="0" applyFont="0" applyAlignment="0" applyProtection="0"/>
    <xf numFmtId="186" fontId="16" fillId="100" borderId="50" applyNumberFormat="0" applyFont="0" applyAlignment="0" applyProtection="0"/>
    <xf numFmtId="186" fontId="16" fillId="100" borderId="50" applyNumberFormat="0" applyFont="0" applyAlignment="0" applyProtection="0"/>
    <xf numFmtId="0" fontId="31" fillId="100" borderId="50" applyNumberFormat="0" applyFont="0" applyAlignment="0" applyProtection="0"/>
    <xf numFmtId="0" fontId="31" fillId="100" borderId="50" applyNumberFormat="0" applyFont="0" applyAlignment="0" applyProtection="0"/>
    <xf numFmtId="0" fontId="31" fillId="100" borderId="50" applyNumberFormat="0" applyFont="0" applyAlignment="0" applyProtection="0"/>
    <xf numFmtId="0" fontId="31" fillId="100" borderId="50" applyNumberFormat="0" applyFont="0" applyAlignment="0" applyProtection="0"/>
    <xf numFmtId="0" fontId="31" fillId="100" borderId="50" applyNumberFormat="0" applyFont="0" applyAlignment="0" applyProtection="0"/>
    <xf numFmtId="186" fontId="16" fillId="100" borderId="50" applyNumberFormat="0" applyFont="0" applyAlignment="0" applyProtection="0"/>
    <xf numFmtId="186" fontId="16" fillId="100" borderId="50" applyNumberFormat="0" applyFont="0" applyAlignment="0" applyProtection="0"/>
    <xf numFmtId="186" fontId="16" fillId="100" borderId="50" applyNumberFormat="0" applyFont="0" applyAlignment="0" applyProtection="0"/>
    <xf numFmtId="186" fontId="16" fillId="100" borderId="50" applyNumberFormat="0" applyFont="0" applyAlignment="0" applyProtection="0"/>
    <xf numFmtId="186" fontId="16" fillId="100" borderId="50" applyNumberFormat="0" applyFont="0" applyAlignment="0" applyProtection="0"/>
    <xf numFmtId="0" fontId="31" fillId="100" borderId="50" applyNumberFormat="0" applyFont="0" applyAlignment="0" applyProtection="0"/>
    <xf numFmtId="0" fontId="31" fillId="100" borderId="50" applyNumberFormat="0" applyFont="0" applyAlignment="0" applyProtection="0"/>
    <xf numFmtId="186" fontId="16" fillId="100" borderId="50" applyNumberFormat="0" applyFont="0" applyAlignment="0" applyProtection="0"/>
    <xf numFmtId="186" fontId="16" fillId="100" borderId="50" applyNumberFormat="0" applyFont="0" applyAlignment="0" applyProtection="0"/>
    <xf numFmtId="186" fontId="16" fillId="100" borderId="50" applyNumberFormat="0" applyFont="0" applyAlignment="0" applyProtection="0"/>
    <xf numFmtId="186" fontId="16" fillId="100" borderId="50" applyNumberFormat="0" applyFont="0" applyAlignment="0" applyProtection="0"/>
    <xf numFmtId="0" fontId="31" fillId="100" borderId="50" applyNumberFormat="0" applyFont="0" applyAlignment="0" applyProtection="0"/>
    <xf numFmtId="0" fontId="31" fillId="100" borderId="50" applyNumberFormat="0" applyFont="0" applyAlignment="0" applyProtection="0"/>
    <xf numFmtId="186" fontId="16" fillId="100" borderId="50" applyNumberFormat="0" applyFont="0" applyAlignment="0" applyProtection="0"/>
    <xf numFmtId="186" fontId="16" fillId="100" borderId="50" applyNumberFormat="0" applyFont="0" applyAlignment="0" applyProtection="0"/>
    <xf numFmtId="186" fontId="16" fillId="100" borderId="50" applyNumberFormat="0" applyFont="0" applyAlignment="0" applyProtection="0"/>
    <xf numFmtId="186" fontId="16" fillId="100" borderId="50" applyNumberFormat="0" applyFont="0" applyAlignment="0" applyProtection="0"/>
    <xf numFmtId="186" fontId="16" fillId="100" borderId="50" applyNumberFormat="0" applyFont="0" applyAlignment="0" applyProtection="0"/>
    <xf numFmtId="186" fontId="16" fillId="100" borderId="50" applyNumberFormat="0" applyFont="0" applyAlignment="0" applyProtection="0"/>
    <xf numFmtId="186" fontId="16" fillId="100" borderId="50" applyNumberFormat="0" applyFont="0" applyAlignment="0" applyProtection="0"/>
    <xf numFmtId="186" fontId="16" fillId="100" borderId="50" applyNumberFormat="0" applyFont="0" applyAlignment="0" applyProtection="0"/>
    <xf numFmtId="186" fontId="16" fillId="100" borderId="50" applyNumberFormat="0" applyFont="0" applyAlignment="0" applyProtection="0"/>
    <xf numFmtId="186" fontId="16" fillId="100" borderId="50" applyNumberFormat="0" applyFont="0" applyAlignment="0" applyProtection="0"/>
    <xf numFmtId="186" fontId="16" fillId="100" borderId="50" applyNumberFormat="0" applyFont="0" applyAlignment="0" applyProtection="0"/>
    <xf numFmtId="186" fontId="16" fillId="100" borderId="50" applyNumberFormat="0" applyFont="0" applyAlignment="0" applyProtection="0"/>
    <xf numFmtId="186" fontId="16" fillId="100" borderId="50" applyNumberFormat="0" applyFont="0" applyAlignment="0" applyProtection="0"/>
    <xf numFmtId="186" fontId="16" fillId="100" borderId="50" applyNumberFormat="0" applyFont="0" applyAlignment="0" applyProtection="0"/>
    <xf numFmtId="186" fontId="16" fillId="100" borderId="50" applyNumberFormat="0" applyFont="0" applyAlignment="0" applyProtection="0"/>
    <xf numFmtId="186" fontId="16" fillId="100" borderId="50" applyNumberFormat="0" applyFont="0" applyAlignment="0" applyProtection="0"/>
    <xf numFmtId="186" fontId="16" fillId="100" borderId="50" applyNumberFormat="0" applyFont="0" applyAlignment="0" applyProtection="0"/>
    <xf numFmtId="186" fontId="16" fillId="100" borderId="50" applyNumberFormat="0" applyFont="0" applyAlignment="0" applyProtection="0"/>
    <xf numFmtId="186" fontId="16" fillId="100" borderId="50" applyNumberFormat="0" applyFont="0" applyAlignment="0" applyProtection="0"/>
    <xf numFmtId="186" fontId="16" fillId="100" borderId="50" applyNumberFormat="0" applyFont="0" applyAlignment="0" applyProtection="0"/>
    <xf numFmtId="0" fontId="31" fillId="100" borderId="50" applyNumberFormat="0" applyFont="0" applyAlignment="0" applyProtection="0"/>
    <xf numFmtId="0" fontId="31" fillId="100" borderId="50" applyNumberFormat="0" applyFont="0" applyAlignment="0" applyProtection="0"/>
    <xf numFmtId="186" fontId="16" fillId="100" borderId="50" applyNumberFormat="0" applyFont="0" applyAlignment="0" applyProtection="0"/>
    <xf numFmtId="186" fontId="16" fillId="100" borderId="50" applyNumberFormat="0" applyFont="0" applyAlignment="0" applyProtection="0"/>
    <xf numFmtId="186" fontId="16" fillId="100" borderId="50" applyNumberFormat="0" applyFont="0" applyAlignment="0" applyProtection="0"/>
    <xf numFmtId="186" fontId="16" fillId="100" borderId="50" applyNumberFormat="0" applyFont="0" applyAlignment="0" applyProtection="0"/>
    <xf numFmtId="0" fontId="31" fillId="100" borderId="50" applyNumberFormat="0" applyFont="0" applyAlignment="0" applyProtection="0"/>
    <xf numFmtId="0" fontId="31" fillId="100" borderId="50" applyNumberFormat="0" applyFont="0" applyAlignment="0" applyProtection="0"/>
    <xf numFmtId="186" fontId="16" fillId="100" borderId="50" applyNumberFormat="0" applyFont="0" applyAlignment="0" applyProtection="0"/>
    <xf numFmtId="186" fontId="16" fillId="100" borderId="50" applyNumberFormat="0" applyFont="0" applyAlignment="0" applyProtection="0"/>
    <xf numFmtId="186" fontId="16" fillId="100" borderId="50" applyNumberFormat="0" applyFont="0" applyAlignment="0" applyProtection="0"/>
    <xf numFmtId="186" fontId="16" fillId="100" borderId="50" applyNumberFormat="0" applyFont="0" applyAlignment="0" applyProtection="0"/>
    <xf numFmtId="186" fontId="16" fillId="100" borderId="50" applyNumberFormat="0" applyFont="0" applyAlignment="0" applyProtection="0"/>
    <xf numFmtId="186" fontId="16" fillId="100" borderId="50" applyNumberFormat="0" applyFont="0" applyAlignment="0" applyProtection="0"/>
    <xf numFmtId="186" fontId="16" fillId="100" borderId="50" applyNumberFormat="0" applyFont="0" applyAlignment="0" applyProtection="0"/>
    <xf numFmtId="186" fontId="16" fillId="100" borderId="50" applyNumberFormat="0" applyFont="0" applyAlignment="0" applyProtection="0"/>
    <xf numFmtId="186" fontId="16" fillId="100" borderId="50" applyNumberFormat="0" applyFont="0" applyAlignment="0" applyProtection="0"/>
    <xf numFmtId="186" fontId="16" fillId="100" borderId="50" applyNumberFormat="0" applyFont="0" applyAlignment="0" applyProtection="0"/>
    <xf numFmtId="186" fontId="16" fillId="100" borderId="50" applyNumberFormat="0" applyFont="0" applyAlignment="0" applyProtection="0"/>
    <xf numFmtId="186" fontId="16" fillId="100" borderId="50" applyNumberFormat="0" applyFont="0" applyAlignment="0" applyProtection="0"/>
    <xf numFmtId="186" fontId="16" fillId="100" borderId="50" applyNumberFormat="0" applyFont="0" applyAlignment="0" applyProtection="0"/>
    <xf numFmtId="186" fontId="16" fillId="100" borderId="50" applyNumberFormat="0" applyFont="0" applyAlignment="0" applyProtection="0"/>
    <xf numFmtId="186" fontId="16" fillId="100" borderId="50" applyNumberFormat="0" applyFont="0" applyAlignment="0" applyProtection="0"/>
    <xf numFmtId="186" fontId="16" fillId="100" borderId="50" applyNumberFormat="0" applyFont="0" applyAlignment="0" applyProtection="0"/>
    <xf numFmtId="186" fontId="16" fillId="100" borderId="50" applyNumberFormat="0" applyFont="0" applyAlignment="0" applyProtection="0"/>
    <xf numFmtId="186" fontId="16" fillId="100" borderId="50" applyNumberFormat="0" applyFont="0" applyAlignment="0" applyProtection="0"/>
    <xf numFmtId="186" fontId="16" fillId="100" borderId="50" applyNumberFormat="0" applyFont="0" applyAlignment="0" applyProtection="0"/>
    <xf numFmtId="186" fontId="16" fillId="100" borderId="50" applyNumberFormat="0" applyFont="0" applyAlignment="0" applyProtection="0"/>
    <xf numFmtId="0" fontId="31" fillId="100" borderId="50" applyNumberFormat="0" applyFont="0" applyAlignment="0" applyProtection="0"/>
    <xf numFmtId="0" fontId="31" fillId="100" borderId="50" applyNumberFormat="0" applyFont="0" applyAlignment="0" applyProtection="0"/>
    <xf numFmtId="186" fontId="16" fillId="100" borderId="50" applyNumberFormat="0" applyFont="0" applyAlignment="0" applyProtection="0"/>
    <xf numFmtId="186" fontId="16" fillId="100" borderId="50" applyNumberFormat="0" applyFont="0" applyAlignment="0" applyProtection="0"/>
    <xf numFmtId="186" fontId="16" fillId="100" borderId="50" applyNumberFormat="0" applyFont="0" applyAlignment="0" applyProtection="0"/>
    <xf numFmtId="186" fontId="16" fillId="100" borderId="50" applyNumberFormat="0" applyFont="0" applyAlignment="0" applyProtection="0"/>
    <xf numFmtId="186" fontId="16" fillId="100" borderId="50" applyNumberFormat="0" applyFont="0" applyAlignment="0" applyProtection="0"/>
    <xf numFmtId="186" fontId="16" fillId="100" borderId="50" applyNumberFormat="0" applyFont="0" applyAlignment="0" applyProtection="0"/>
    <xf numFmtId="186" fontId="16" fillId="100" borderId="50" applyNumberFormat="0" applyFont="0" applyAlignment="0" applyProtection="0"/>
    <xf numFmtId="186" fontId="16" fillId="100" borderId="50" applyNumberFormat="0" applyFont="0" applyAlignment="0" applyProtection="0"/>
    <xf numFmtId="186" fontId="16" fillId="100" borderId="50" applyNumberFormat="0" applyFont="0" applyAlignment="0" applyProtection="0"/>
    <xf numFmtId="186" fontId="16" fillId="100" borderId="50" applyNumberFormat="0" applyFont="0" applyAlignment="0" applyProtection="0"/>
    <xf numFmtId="186" fontId="16" fillId="100" borderId="50" applyNumberFormat="0" applyFont="0" applyAlignment="0" applyProtection="0"/>
    <xf numFmtId="186" fontId="16" fillId="100" borderId="50" applyNumberFormat="0" applyFont="0" applyAlignment="0" applyProtection="0"/>
    <xf numFmtId="186" fontId="16" fillId="100" borderId="50" applyNumberFormat="0" applyFont="0" applyAlignment="0" applyProtection="0"/>
    <xf numFmtId="186" fontId="16" fillId="100" borderId="50" applyNumberFormat="0" applyFont="0" applyAlignment="0" applyProtection="0"/>
    <xf numFmtId="186" fontId="16" fillId="100" borderId="50" applyNumberFormat="0" applyFont="0" applyAlignment="0" applyProtection="0"/>
    <xf numFmtId="186" fontId="16" fillId="100" borderId="50" applyNumberFormat="0" applyFont="0" applyAlignment="0" applyProtection="0"/>
    <xf numFmtId="186" fontId="16" fillId="100" borderId="50" applyNumberFormat="0" applyFont="0" applyAlignment="0" applyProtection="0"/>
    <xf numFmtId="186" fontId="16" fillId="100" borderId="50" applyNumberFormat="0" applyFont="0" applyAlignment="0" applyProtection="0"/>
    <xf numFmtId="186" fontId="16" fillId="100" borderId="50" applyNumberFormat="0" applyFont="0" applyAlignment="0" applyProtection="0"/>
    <xf numFmtId="186" fontId="16" fillId="100" borderId="50" applyNumberFormat="0" applyFont="0" applyAlignment="0" applyProtection="0"/>
    <xf numFmtId="186" fontId="16" fillId="100" borderId="50" applyNumberFormat="0" applyFont="0" applyAlignment="0" applyProtection="0"/>
    <xf numFmtId="186" fontId="16" fillId="100" borderId="50" applyNumberFormat="0" applyFont="0" applyAlignment="0" applyProtection="0"/>
    <xf numFmtId="186" fontId="16" fillId="100" borderId="50" applyNumberFormat="0" applyFont="0" applyAlignment="0" applyProtection="0"/>
    <xf numFmtId="186" fontId="16" fillId="100" borderId="50" applyNumberFormat="0" applyFont="0" applyAlignment="0" applyProtection="0"/>
    <xf numFmtId="186" fontId="16" fillId="100" borderId="50" applyNumberFormat="0" applyFont="0" applyAlignment="0" applyProtection="0"/>
    <xf numFmtId="186" fontId="16" fillId="100" borderId="50" applyNumberFormat="0" applyFont="0" applyAlignment="0" applyProtection="0"/>
    <xf numFmtId="186" fontId="16" fillId="100" borderId="50" applyNumberFormat="0" applyFont="0" applyAlignment="0" applyProtection="0"/>
    <xf numFmtId="186" fontId="16" fillId="100" borderId="50" applyNumberFormat="0" applyFont="0" applyAlignment="0" applyProtection="0"/>
    <xf numFmtId="186" fontId="16" fillId="100" borderId="50" applyNumberFormat="0" applyFont="0" applyAlignment="0" applyProtection="0"/>
    <xf numFmtId="186" fontId="16" fillId="100" borderId="50" applyNumberFormat="0" applyFont="0" applyAlignment="0" applyProtection="0"/>
    <xf numFmtId="186" fontId="16" fillId="100" borderId="50" applyNumberFormat="0" applyFont="0" applyAlignment="0" applyProtection="0"/>
    <xf numFmtId="186" fontId="16" fillId="100" borderId="50" applyNumberFormat="0" applyFont="0" applyAlignment="0" applyProtection="0"/>
    <xf numFmtId="186" fontId="16" fillId="100" borderId="50" applyNumberFormat="0" applyFont="0" applyAlignment="0" applyProtection="0"/>
    <xf numFmtId="186" fontId="16" fillId="100" borderId="50" applyNumberFormat="0" applyFont="0" applyAlignment="0" applyProtection="0"/>
    <xf numFmtId="186" fontId="16" fillId="100" borderId="50" applyNumberFormat="0" applyFont="0" applyAlignment="0" applyProtection="0"/>
    <xf numFmtId="186" fontId="16" fillId="100" borderId="50" applyNumberFormat="0" applyFont="0" applyAlignment="0" applyProtection="0"/>
    <xf numFmtId="186" fontId="16" fillId="100" borderId="50" applyNumberFormat="0" applyFont="0" applyAlignment="0" applyProtection="0"/>
    <xf numFmtId="186" fontId="16" fillId="100" borderId="50" applyNumberFormat="0" applyFont="0" applyAlignment="0" applyProtection="0"/>
    <xf numFmtId="186" fontId="16" fillId="100" borderId="50" applyNumberFormat="0" applyFont="0" applyAlignment="0" applyProtection="0"/>
    <xf numFmtId="186" fontId="16" fillId="100" borderId="50" applyNumberFormat="0" applyFont="0" applyAlignment="0" applyProtection="0"/>
    <xf numFmtId="186" fontId="16" fillId="100" borderId="50" applyNumberFormat="0" applyFont="0" applyAlignment="0" applyProtection="0"/>
    <xf numFmtId="186" fontId="16" fillId="100" borderId="50" applyNumberFormat="0" applyFont="0" applyAlignment="0" applyProtection="0"/>
    <xf numFmtId="186" fontId="16" fillId="100" borderId="50" applyNumberFormat="0" applyFont="0" applyAlignment="0" applyProtection="0"/>
    <xf numFmtId="186" fontId="16" fillId="100" borderId="50" applyNumberFormat="0" applyFont="0" applyAlignment="0" applyProtection="0"/>
    <xf numFmtId="186" fontId="16" fillId="100" borderId="50" applyNumberFormat="0" applyFont="0" applyAlignment="0" applyProtection="0"/>
    <xf numFmtId="186" fontId="16" fillId="100" borderId="50" applyNumberFormat="0" applyFont="0" applyAlignment="0" applyProtection="0"/>
    <xf numFmtId="186" fontId="16" fillId="100" borderId="50" applyNumberFormat="0" applyFont="0" applyAlignment="0" applyProtection="0"/>
    <xf numFmtId="186" fontId="16" fillId="100" borderId="50" applyNumberFormat="0" applyFont="0" applyAlignment="0" applyProtection="0"/>
    <xf numFmtId="186" fontId="16" fillId="100" borderId="50" applyNumberFormat="0" applyFont="0" applyAlignment="0" applyProtection="0"/>
    <xf numFmtId="186" fontId="16" fillId="100" borderId="50" applyNumberFormat="0" applyFont="0" applyAlignment="0" applyProtection="0"/>
    <xf numFmtId="186" fontId="16" fillId="100" borderId="50" applyNumberFormat="0" applyFont="0" applyAlignment="0" applyProtection="0"/>
    <xf numFmtId="186" fontId="16" fillId="100" borderId="50" applyNumberFormat="0" applyFont="0" applyAlignment="0" applyProtection="0"/>
    <xf numFmtId="186" fontId="16" fillId="100" borderId="50" applyNumberFormat="0" applyFont="0" applyAlignment="0" applyProtection="0"/>
    <xf numFmtId="186" fontId="16" fillId="100" borderId="50" applyNumberFormat="0" applyFont="0" applyAlignment="0" applyProtection="0"/>
    <xf numFmtId="186" fontId="16" fillId="100" borderId="50" applyNumberFormat="0" applyFont="0" applyAlignment="0" applyProtection="0"/>
    <xf numFmtId="186" fontId="16" fillId="100" borderId="50" applyNumberFormat="0" applyFont="0" applyAlignment="0" applyProtection="0"/>
    <xf numFmtId="186" fontId="16" fillId="100" borderId="50" applyNumberFormat="0" applyFont="0" applyAlignment="0" applyProtection="0"/>
    <xf numFmtId="186" fontId="16" fillId="100" borderId="50" applyNumberFormat="0" applyFont="0" applyAlignment="0" applyProtection="0"/>
    <xf numFmtId="186" fontId="16" fillId="100" borderId="50" applyNumberFormat="0" applyFont="0" applyAlignment="0" applyProtection="0"/>
    <xf numFmtId="186" fontId="16" fillId="100" borderId="50" applyNumberFormat="0" applyFont="0" applyAlignment="0" applyProtection="0"/>
    <xf numFmtId="186" fontId="16" fillId="100" borderId="50" applyNumberFormat="0" applyFont="0" applyAlignment="0" applyProtection="0"/>
    <xf numFmtId="186" fontId="16" fillId="100" borderId="50" applyNumberFormat="0" applyFont="0" applyAlignment="0" applyProtection="0"/>
    <xf numFmtId="186" fontId="16" fillId="100" borderId="50" applyNumberFormat="0" applyFont="0" applyAlignment="0" applyProtection="0"/>
    <xf numFmtId="186" fontId="16" fillId="100" borderId="50" applyNumberFormat="0" applyFont="0" applyAlignment="0" applyProtection="0"/>
    <xf numFmtId="186" fontId="16" fillId="100" borderId="50" applyNumberFormat="0" applyFont="0" applyAlignment="0" applyProtection="0"/>
    <xf numFmtId="186" fontId="16" fillId="100" borderId="50" applyNumberFormat="0" applyFont="0" applyAlignment="0" applyProtection="0"/>
    <xf numFmtId="186" fontId="16" fillId="100" borderId="50" applyNumberFormat="0" applyFont="0" applyAlignment="0" applyProtection="0"/>
    <xf numFmtId="186" fontId="16" fillId="100" borderId="50" applyNumberFormat="0" applyFont="0" applyAlignment="0" applyProtection="0"/>
    <xf numFmtId="186" fontId="16" fillId="100" borderId="50" applyNumberFormat="0" applyFont="0" applyAlignment="0" applyProtection="0"/>
    <xf numFmtId="186" fontId="16" fillId="100" borderId="50" applyNumberFormat="0" applyFont="0" applyAlignment="0" applyProtection="0"/>
    <xf numFmtId="186" fontId="16" fillId="100" borderId="50" applyNumberFormat="0" applyFont="0" applyAlignment="0" applyProtection="0"/>
    <xf numFmtId="186" fontId="16" fillId="100" borderId="50" applyNumberFormat="0" applyFont="0" applyAlignment="0" applyProtection="0"/>
    <xf numFmtId="186" fontId="16" fillId="100" borderId="50" applyNumberFormat="0" applyFont="0" applyAlignment="0" applyProtection="0"/>
    <xf numFmtId="186" fontId="16" fillId="100" borderId="50" applyNumberFormat="0" applyFont="0" applyAlignment="0" applyProtection="0"/>
    <xf numFmtId="186" fontId="16" fillId="100" borderId="50" applyNumberFormat="0" applyFont="0" applyAlignment="0" applyProtection="0"/>
    <xf numFmtId="186" fontId="16" fillId="100" borderId="50" applyNumberFormat="0" applyFont="0" applyAlignment="0" applyProtection="0"/>
    <xf numFmtId="186" fontId="16" fillId="100" borderId="50" applyNumberFormat="0" applyFont="0" applyAlignment="0" applyProtection="0"/>
    <xf numFmtId="186" fontId="16" fillId="100" borderId="50" applyNumberFormat="0" applyFont="0" applyAlignment="0" applyProtection="0"/>
    <xf numFmtId="186" fontId="16" fillId="100" borderId="50" applyNumberFormat="0" applyFont="0" applyAlignment="0" applyProtection="0"/>
    <xf numFmtId="186" fontId="16" fillId="100" borderId="50" applyNumberFormat="0" applyFont="0" applyAlignment="0" applyProtection="0"/>
    <xf numFmtId="186" fontId="16" fillId="100" borderId="50" applyNumberFormat="0" applyFont="0" applyAlignment="0" applyProtection="0"/>
    <xf numFmtId="186" fontId="16" fillId="100" borderId="50" applyNumberFormat="0" applyFont="0" applyAlignment="0" applyProtection="0"/>
    <xf numFmtId="186" fontId="16" fillId="100" borderId="50" applyNumberFormat="0" applyFont="0" applyAlignment="0" applyProtection="0"/>
    <xf numFmtId="186" fontId="16" fillId="100" borderId="50" applyNumberFormat="0" applyFont="0" applyAlignment="0" applyProtection="0"/>
    <xf numFmtId="186" fontId="16" fillId="100" borderId="50" applyNumberFormat="0" applyFont="0" applyAlignment="0" applyProtection="0"/>
    <xf numFmtId="186" fontId="16" fillId="100" borderId="50" applyNumberFormat="0" applyFont="0" applyAlignment="0" applyProtection="0"/>
    <xf numFmtId="186" fontId="16" fillId="100" borderId="50" applyNumberFormat="0" applyFont="0" applyAlignment="0" applyProtection="0"/>
    <xf numFmtId="186" fontId="16" fillId="100" borderId="50" applyNumberFormat="0" applyFont="0" applyAlignment="0" applyProtection="0"/>
    <xf numFmtId="186" fontId="16" fillId="100" borderId="50" applyNumberFormat="0" applyFont="0" applyAlignment="0" applyProtection="0"/>
    <xf numFmtId="186" fontId="16" fillId="100" borderId="50" applyNumberFormat="0" applyFont="0" applyAlignment="0" applyProtection="0"/>
    <xf numFmtId="186" fontId="16" fillId="100" borderId="50" applyNumberFormat="0" applyFont="0" applyAlignment="0" applyProtection="0"/>
    <xf numFmtId="186" fontId="16" fillId="100" borderId="50" applyNumberFormat="0" applyFont="0" applyAlignment="0" applyProtection="0"/>
    <xf numFmtId="186" fontId="16" fillId="100" borderId="50" applyNumberFormat="0" applyFont="0" applyAlignment="0" applyProtection="0"/>
    <xf numFmtId="186" fontId="16" fillId="100" borderId="50" applyNumberFormat="0" applyFont="0" applyAlignment="0" applyProtection="0"/>
    <xf numFmtId="186" fontId="16" fillId="100" borderId="50" applyNumberFormat="0" applyFont="0" applyAlignment="0" applyProtection="0"/>
    <xf numFmtId="176" fontId="31" fillId="0" borderId="0"/>
    <xf numFmtId="0" fontId="31" fillId="100" borderId="50" applyNumberFormat="0" applyFont="0" applyAlignment="0" applyProtection="0"/>
    <xf numFmtId="0" fontId="31" fillId="100" borderId="50" applyNumberFormat="0" applyFont="0" applyAlignment="0" applyProtection="0"/>
    <xf numFmtId="186" fontId="16" fillId="100" borderId="50" applyNumberFormat="0" applyFont="0" applyAlignment="0" applyProtection="0"/>
    <xf numFmtId="186" fontId="16" fillId="100" borderId="50" applyNumberFormat="0" applyFont="0" applyAlignment="0" applyProtection="0"/>
    <xf numFmtId="186" fontId="16" fillId="100" borderId="50" applyNumberFormat="0" applyFont="0" applyAlignment="0" applyProtection="0"/>
    <xf numFmtId="186" fontId="16" fillId="100" borderId="50" applyNumberFormat="0" applyFont="0" applyAlignment="0" applyProtection="0"/>
    <xf numFmtId="0" fontId="31" fillId="100" borderId="50" applyNumberFormat="0" applyFont="0" applyAlignment="0" applyProtection="0"/>
    <xf numFmtId="0" fontId="31" fillId="100" borderId="50" applyNumberFormat="0" applyFont="0" applyAlignment="0" applyProtection="0"/>
    <xf numFmtId="186" fontId="16" fillId="100" borderId="50" applyNumberFormat="0" applyFont="0" applyAlignment="0" applyProtection="0"/>
    <xf numFmtId="186" fontId="16" fillId="100" borderId="50" applyNumberFormat="0" applyFont="0" applyAlignment="0" applyProtection="0"/>
    <xf numFmtId="186" fontId="16" fillId="100" borderId="50" applyNumberFormat="0" applyFont="0" applyAlignment="0" applyProtection="0"/>
    <xf numFmtId="186" fontId="16" fillId="100" borderId="50" applyNumberFormat="0" applyFont="0" applyAlignment="0" applyProtection="0"/>
    <xf numFmtId="186" fontId="16" fillId="100" borderId="50" applyNumberFormat="0" applyFont="0" applyAlignment="0" applyProtection="0"/>
    <xf numFmtId="186" fontId="16" fillId="100" borderId="50" applyNumberFormat="0" applyFont="0" applyAlignment="0" applyProtection="0"/>
    <xf numFmtId="0" fontId="31" fillId="100" borderId="50" applyNumberFormat="0" applyFont="0" applyAlignment="0" applyProtection="0"/>
    <xf numFmtId="0" fontId="31" fillId="100" borderId="50" applyNumberFormat="0" applyFont="0" applyAlignment="0" applyProtection="0"/>
    <xf numFmtId="186" fontId="16" fillId="100" borderId="50" applyNumberFormat="0" applyFont="0" applyAlignment="0" applyProtection="0"/>
    <xf numFmtId="186" fontId="16" fillId="100" borderId="50" applyNumberFormat="0" applyFont="0" applyAlignment="0" applyProtection="0"/>
    <xf numFmtId="186" fontId="16" fillId="100" borderId="50" applyNumberFormat="0" applyFont="0" applyAlignment="0" applyProtection="0"/>
    <xf numFmtId="186" fontId="16" fillId="100" borderId="50" applyNumberFormat="0" applyFont="0" applyAlignment="0" applyProtection="0"/>
    <xf numFmtId="186" fontId="16" fillId="100" borderId="50" applyNumberFormat="0" applyFont="0" applyAlignment="0" applyProtection="0"/>
    <xf numFmtId="186" fontId="16" fillId="100" borderId="50" applyNumberFormat="0" applyFont="0" applyAlignment="0" applyProtection="0"/>
    <xf numFmtId="186" fontId="16" fillId="100" borderId="50" applyNumberFormat="0" applyFont="0" applyAlignment="0" applyProtection="0"/>
    <xf numFmtId="186" fontId="16" fillId="100" borderId="50" applyNumberFormat="0" applyFont="0" applyAlignment="0" applyProtection="0"/>
    <xf numFmtId="186" fontId="16" fillId="100" borderId="50" applyNumberFormat="0" applyFont="0" applyAlignment="0" applyProtection="0"/>
    <xf numFmtId="186" fontId="16" fillId="100" borderId="50" applyNumberFormat="0" applyFont="0" applyAlignment="0" applyProtection="0"/>
    <xf numFmtId="186" fontId="16" fillId="100" borderId="50" applyNumberFormat="0" applyFont="0" applyAlignment="0" applyProtection="0"/>
    <xf numFmtId="186" fontId="16" fillId="100" borderId="50" applyNumberFormat="0" applyFont="0" applyAlignment="0" applyProtection="0"/>
    <xf numFmtId="0" fontId="31" fillId="100" borderId="50" applyNumberFormat="0" applyFont="0" applyAlignment="0" applyProtection="0"/>
    <xf numFmtId="0" fontId="31" fillId="100" borderId="50" applyNumberFormat="0" applyFont="0" applyAlignment="0" applyProtection="0"/>
    <xf numFmtId="0" fontId="31" fillId="100" borderId="50" applyNumberFormat="0" applyFont="0" applyAlignment="0" applyProtection="0"/>
    <xf numFmtId="0" fontId="31" fillId="100" borderId="50" applyNumberFormat="0" applyFont="0" applyAlignment="0" applyProtection="0"/>
    <xf numFmtId="0" fontId="31" fillId="100" borderId="50" applyNumberFormat="0" applyFont="0" applyAlignment="0" applyProtection="0"/>
    <xf numFmtId="186" fontId="16" fillId="100" borderId="50" applyNumberFormat="0" applyFont="0" applyAlignment="0" applyProtection="0"/>
    <xf numFmtId="186" fontId="16" fillId="100" borderId="50" applyNumberFormat="0" applyFont="0" applyAlignment="0" applyProtection="0"/>
    <xf numFmtId="186" fontId="16" fillId="100" borderId="50" applyNumberFormat="0" applyFont="0" applyAlignment="0" applyProtection="0"/>
    <xf numFmtId="186" fontId="16" fillId="100" borderId="50" applyNumberFormat="0" applyFont="0" applyAlignment="0" applyProtection="0"/>
    <xf numFmtId="186" fontId="16" fillId="100" borderId="50" applyNumberFormat="0" applyFont="0" applyAlignment="0" applyProtection="0"/>
    <xf numFmtId="0" fontId="31" fillId="100" borderId="50" applyNumberFormat="0" applyFont="0" applyAlignment="0" applyProtection="0"/>
    <xf numFmtId="0" fontId="31" fillId="100" borderId="50" applyNumberFormat="0" applyFont="0" applyAlignment="0" applyProtection="0"/>
    <xf numFmtId="186" fontId="16" fillId="100" borderId="50" applyNumberFormat="0" applyFont="0" applyAlignment="0" applyProtection="0"/>
    <xf numFmtId="186" fontId="16" fillId="100" borderId="50" applyNumberFormat="0" applyFont="0" applyAlignment="0" applyProtection="0"/>
    <xf numFmtId="186" fontId="16" fillId="100" borderId="50" applyNumberFormat="0" applyFont="0" applyAlignment="0" applyProtection="0"/>
    <xf numFmtId="186" fontId="16" fillId="100" borderId="50" applyNumberFormat="0" applyFont="0" applyAlignment="0" applyProtection="0"/>
    <xf numFmtId="0" fontId="31" fillId="100" borderId="50" applyNumberFormat="0" applyFont="0" applyAlignment="0" applyProtection="0"/>
    <xf numFmtId="0" fontId="31" fillId="100" borderId="50" applyNumberFormat="0" applyFont="0" applyAlignment="0" applyProtection="0"/>
    <xf numFmtId="186" fontId="16" fillId="100" borderId="50" applyNumberFormat="0" applyFont="0" applyAlignment="0" applyProtection="0"/>
    <xf numFmtId="186" fontId="16" fillId="100" borderId="50" applyNumberFormat="0" applyFont="0" applyAlignment="0" applyProtection="0"/>
    <xf numFmtId="186" fontId="16" fillId="100" borderId="50" applyNumberFormat="0" applyFont="0" applyAlignment="0" applyProtection="0"/>
    <xf numFmtId="186" fontId="16" fillId="100" borderId="50" applyNumberFormat="0" applyFont="0" applyAlignment="0" applyProtection="0"/>
    <xf numFmtId="186" fontId="16" fillId="100" borderId="50" applyNumberFormat="0" applyFont="0" applyAlignment="0" applyProtection="0"/>
    <xf numFmtId="186" fontId="16" fillId="100" borderId="50" applyNumberFormat="0" applyFont="0" applyAlignment="0" applyProtection="0"/>
    <xf numFmtId="186" fontId="16" fillId="100" borderId="50" applyNumberFormat="0" applyFont="0" applyAlignment="0" applyProtection="0"/>
    <xf numFmtId="186" fontId="16" fillId="100" borderId="50" applyNumberFormat="0" applyFont="0" applyAlignment="0" applyProtection="0"/>
    <xf numFmtId="186" fontId="16" fillId="100" borderId="50" applyNumberFormat="0" applyFont="0" applyAlignment="0" applyProtection="0"/>
    <xf numFmtId="186" fontId="16" fillId="100" borderId="50" applyNumberFormat="0" applyFont="0" applyAlignment="0" applyProtection="0"/>
    <xf numFmtId="186" fontId="16" fillId="100" borderId="50" applyNumberFormat="0" applyFont="0" applyAlignment="0" applyProtection="0"/>
    <xf numFmtId="186" fontId="16" fillId="100" borderId="50" applyNumberFormat="0" applyFont="0" applyAlignment="0" applyProtection="0"/>
    <xf numFmtId="186" fontId="16" fillId="100" borderId="50" applyNumberFormat="0" applyFont="0" applyAlignment="0" applyProtection="0"/>
    <xf numFmtId="186" fontId="16" fillId="100" borderId="50" applyNumberFormat="0" applyFont="0" applyAlignment="0" applyProtection="0"/>
    <xf numFmtId="186" fontId="16" fillId="100" borderId="50" applyNumberFormat="0" applyFont="0" applyAlignment="0" applyProtection="0"/>
    <xf numFmtId="186" fontId="16" fillId="100" borderId="50" applyNumberFormat="0" applyFont="0" applyAlignment="0" applyProtection="0"/>
    <xf numFmtId="0" fontId="31" fillId="100" borderId="50" applyNumberFormat="0" applyFont="0" applyAlignment="0" applyProtection="0"/>
    <xf numFmtId="0" fontId="31" fillId="100" borderId="50" applyNumberFormat="0" applyFont="0" applyAlignment="0" applyProtection="0"/>
    <xf numFmtId="186" fontId="16" fillId="100" borderId="50" applyNumberFormat="0" applyFont="0" applyAlignment="0" applyProtection="0"/>
    <xf numFmtId="186" fontId="16" fillId="100" borderId="50" applyNumberFormat="0" applyFont="0" applyAlignment="0" applyProtection="0"/>
    <xf numFmtId="186" fontId="16" fillId="100" borderId="50" applyNumberFormat="0" applyFont="0" applyAlignment="0" applyProtection="0"/>
    <xf numFmtId="186" fontId="16" fillId="100" borderId="50" applyNumberFormat="0" applyFont="0" applyAlignment="0" applyProtection="0"/>
    <xf numFmtId="0" fontId="31" fillId="100" borderId="50" applyNumberFormat="0" applyFont="0" applyAlignment="0" applyProtection="0"/>
    <xf numFmtId="0" fontId="31" fillId="100" borderId="50" applyNumberFormat="0" applyFont="0" applyAlignment="0" applyProtection="0"/>
    <xf numFmtId="186" fontId="16" fillId="100" borderId="50" applyNumberFormat="0" applyFont="0" applyAlignment="0" applyProtection="0"/>
    <xf numFmtId="186" fontId="16" fillId="100" borderId="50" applyNumberFormat="0" applyFont="0" applyAlignment="0" applyProtection="0"/>
    <xf numFmtId="186" fontId="16" fillId="100" borderId="50" applyNumberFormat="0" applyFont="0" applyAlignment="0" applyProtection="0"/>
    <xf numFmtId="186" fontId="16" fillId="100" borderId="50" applyNumberFormat="0" applyFont="0" applyAlignment="0" applyProtection="0"/>
    <xf numFmtId="186" fontId="16" fillId="100" borderId="50" applyNumberFormat="0" applyFont="0" applyAlignment="0" applyProtection="0"/>
    <xf numFmtId="186" fontId="16" fillId="100" borderId="50" applyNumberFormat="0" applyFont="0" applyAlignment="0" applyProtection="0"/>
    <xf numFmtId="186" fontId="16" fillId="100" borderId="50" applyNumberFormat="0" applyFont="0" applyAlignment="0" applyProtection="0"/>
    <xf numFmtId="186" fontId="16" fillId="100" borderId="50" applyNumberFormat="0" applyFont="0" applyAlignment="0" applyProtection="0"/>
    <xf numFmtId="186" fontId="16" fillId="100" borderId="50" applyNumberFormat="0" applyFont="0" applyAlignment="0" applyProtection="0"/>
    <xf numFmtId="186" fontId="16" fillId="100" borderId="50" applyNumberFormat="0" applyFont="0" applyAlignment="0" applyProtection="0"/>
    <xf numFmtId="186" fontId="16" fillId="100" borderId="50" applyNumberFormat="0" applyFont="0" applyAlignment="0" applyProtection="0"/>
    <xf numFmtId="186" fontId="16" fillId="100" borderId="50" applyNumberFormat="0" applyFont="0" applyAlignment="0" applyProtection="0"/>
    <xf numFmtId="186" fontId="16" fillId="100" borderId="50" applyNumberFormat="0" applyFont="0" applyAlignment="0" applyProtection="0"/>
    <xf numFmtId="186" fontId="16" fillId="100" borderId="50" applyNumberFormat="0" applyFont="0" applyAlignment="0" applyProtection="0"/>
    <xf numFmtId="186" fontId="16" fillId="100" borderId="50" applyNumberFormat="0" applyFont="0" applyAlignment="0" applyProtection="0"/>
    <xf numFmtId="186" fontId="16" fillId="100" borderId="50" applyNumberFormat="0" applyFont="0" applyAlignment="0" applyProtection="0"/>
    <xf numFmtId="186" fontId="16" fillId="100" borderId="50" applyNumberFormat="0" applyFont="0" applyAlignment="0" applyProtection="0"/>
    <xf numFmtId="186" fontId="16" fillId="100" borderId="50" applyNumberFormat="0" applyFont="0" applyAlignment="0" applyProtection="0"/>
    <xf numFmtId="186" fontId="16" fillId="100" borderId="50" applyNumberFormat="0" applyFont="0" applyAlignment="0" applyProtection="0"/>
    <xf numFmtId="186" fontId="16" fillId="100" borderId="50" applyNumberFormat="0" applyFont="0" applyAlignment="0" applyProtection="0"/>
    <xf numFmtId="0" fontId="31" fillId="100" borderId="50" applyNumberFormat="0" applyFont="0" applyAlignment="0" applyProtection="0"/>
    <xf numFmtId="0" fontId="31" fillId="100" borderId="50" applyNumberFormat="0" applyFont="0" applyAlignment="0" applyProtection="0"/>
    <xf numFmtId="186" fontId="16" fillId="100" borderId="50" applyNumberFormat="0" applyFont="0" applyAlignment="0" applyProtection="0"/>
    <xf numFmtId="186" fontId="16" fillId="100" borderId="50" applyNumberFormat="0" applyFont="0" applyAlignment="0" applyProtection="0"/>
    <xf numFmtId="186" fontId="16" fillId="100" borderId="50" applyNumberFormat="0" applyFont="0" applyAlignment="0" applyProtection="0"/>
    <xf numFmtId="186" fontId="16" fillId="100" borderId="50" applyNumberFormat="0" applyFont="0" applyAlignment="0" applyProtection="0"/>
    <xf numFmtId="186" fontId="16" fillId="100" borderId="50" applyNumberFormat="0" applyFont="0" applyAlignment="0" applyProtection="0"/>
    <xf numFmtId="186" fontId="16" fillId="100" borderId="50" applyNumberFormat="0" applyFont="0" applyAlignment="0" applyProtection="0"/>
    <xf numFmtId="186" fontId="16" fillId="100" borderId="50" applyNumberFormat="0" applyFont="0" applyAlignment="0" applyProtection="0"/>
    <xf numFmtId="186" fontId="16" fillId="100" borderId="50" applyNumberFormat="0" applyFont="0" applyAlignment="0" applyProtection="0"/>
    <xf numFmtId="186" fontId="16" fillId="100" borderId="50" applyNumberFormat="0" applyFont="0" applyAlignment="0" applyProtection="0"/>
    <xf numFmtId="186" fontId="16" fillId="100" borderId="50" applyNumberFormat="0" applyFont="0" applyAlignment="0" applyProtection="0"/>
    <xf numFmtId="186" fontId="16" fillId="100" borderId="50" applyNumberFormat="0" applyFont="0" applyAlignment="0" applyProtection="0"/>
    <xf numFmtId="186" fontId="16" fillId="100" borderId="50" applyNumberFormat="0" applyFont="0" applyAlignment="0" applyProtection="0"/>
    <xf numFmtId="186" fontId="16" fillId="100" borderId="50" applyNumberFormat="0" applyFont="0" applyAlignment="0" applyProtection="0"/>
    <xf numFmtId="186" fontId="16" fillId="100" borderId="50" applyNumberFormat="0" applyFont="0" applyAlignment="0" applyProtection="0"/>
    <xf numFmtId="186" fontId="16" fillId="100" borderId="50" applyNumberFormat="0" applyFont="0" applyAlignment="0" applyProtection="0"/>
    <xf numFmtId="186" fontId="16" fillId="100" borderId="50" applyNumberFormat="0" applyFont="0" applyAlignment="0" applyProtection="0"/>
    <xf numFmtId="186" fontId="16" fillId="100" borderId="50" applyNumberFormat="0" applyFont="0" applyAlignment="0" applyProtection="0"/>
    <xf numFmtId="186" fontId="16" fillId="100" borderId="50" applyNumberFormat="0" applyFont="0" applyAlignment="0" applyProtection="0"/>
    <xf numFmtId="186" fontId="16" fillId="100" borderId="50" applyNumberFormat="0" applyFont="0" applyAlignment="0" applyProtection="0"/>
    <xf numFmtId="186" fontId="16" fillId="100" borderId="50" applyNumberFormat="0" applyFont="0" applyAlignment="0" applyProtection="0"/>
    <xf numFmtId="186" fontId="16" fillId="100" borderId="50" applyNumberFormat="0" applyFont="0" applyAlignment="0" applyProtection="0"/>
    <xf numFmtId="186" fontId="16" fillId="100" borderId="50" applyNumberFormat="0" applyFont="0" applyAlignment="0" applyProtection="0"/>
    <xf numFmtId="186" fontId="16" fillId="100" borderId="50" applyNumberFormat="0" applyFont="0" applyAlignment="0" applyProtection="0"/>
    <xf numFmtId="186" fontId="16" fillId="100" borderId="50" applyNumberFormat="0" applyFont="0" applyAlignment="0" applyProtection="0"/>
    <xf numFmtId="186" fontId="16" fillId="100" borderId="50" applyNumberFormat="0" applyFont="0" applyAlignment="0" applyProtection="0"/>
    <xf numFmtId="186" fontId="16" fillId="100" borderId="50" applyNumberFormat="0" applyFont="0" applyAlignment="0" applyProtection="0"/>
    <xf numFmtId="186" fontId="16" fillId="100" borderId="50" applyNumberFormat="0" applyFont="0" applyAlignment="0" applyProtection="0"/>
    <xf numFmtId="186" fontId="16" fillId="100" borderId="50" applyNumberFormat="0" applyFont="0" applyAlignment="0" applyProtection="0"/>
    <xf numFmtId="186" fontId="16" fillId="100" borderId="50" applyNumberFormat="0" applyFont="0" applyAlignment="0" applyProtection="0"/>
    <xf numFmtId="186" fontId="16" fillId="100" borderId="50" applyNumberFormat="0" applyFont="0" applyAlignment="0" applyProtection="0"/>
    <xf numFmtId="186" fontId="16" fillId="100" borderId="50" applyNumberFormat="0" applyFont="0" applyAlignment="0" applyProtection="0"/>
    <xf numFmtId="186" fontId="16" fillId="100" borderId="50" applyNumberFormat="0" applyFont="0" applyAlignment="0" applyProtection="0"/>
    <xf numFmtId="186" fontId="16" fillId="100" borderId="50" applyNumberFormat="0" applyFont="0" applyAlignment="0" applyProtection="0"/>
    <xf numFmtId="186" fontId="16" fillId="100" borderId="50" applyNumberFormat="0" applyFont="0" applyAlignment="0" applyProtection="0"/>
    <xf numFmtId="186" fontId="16" fillId="100" borderId="50" applyNumberFormat="0" applyFont="0" applyAlignment="0" applyProtection="0"/>
    <xf numFmtId="186" fontId="16" fillId="100" borderId="50" applyNumberFormat="0" applyFont="0" applyAlignment="0" applyProtection="0"/>
    <xf numFmtId="186" fontId="16" fillId="100" borderId="50" applyNumberFormat="0" applyFont="0" applyAlignment="0" applyProtection="0"/>
    <xf numFmtId="186" fontId="16" fillId="100" borderId="50" applyNumberFormat="0" applyFont="0" applyAlignment="0" applyProtection="0"/>
    <xf numFmtId="186" fontId="16" fillId="100" borderId="50" applyNumberFormat="0" applyFont="0" applyAlignment="0" applyProtection="0"/>
    <xf numFmtId="186" fontId="16" fillId="100" borderId="50" applyNumberFormat="0" applyFont="0" applyAlignment="0" applyProtection="0"/>
    <xf numFmtId="186" fontId="16" fillId="100" borderId="50" applyNumberFormat="0" applyFont="0" applyAlignment="0" applyProtection="0"/>
    <xf numFmtId="186" fontId="16" fillId="100" borderId="50" applyNumberFormat="0" applyFont="0" applyAlignment="0" applyProtection="0"/>
    <xf numFmtId="186" fontId="16" fillId="100" borderId="50" applyNumberFormat="0" applyFont="0" applyAlignment="0" applyProtection="0"/>
    <xf numFmtId="186" fontId="16" fillId="100" borderId="50" applyNumberFormat="0" applyFont="0" applyAlignment="0" applyProtection="0"/>
    <xf numFmtId="186" fontId="16" fillId="100" borderId="50" applyNumberFormat="0" applyFont="0" applyAlignment="0" applyProtection="0"/>
    <xf numFmtId="186" fontId="16" fillId="100" borderId="50" applyNumberFormat="0" applyFont="0" applyAlignment="0" applyProtection="0"/>
    <xf numFmtId="186" fontId="16" fillId="100" borderId="50" applyNumberFormat="0" applyFont="0" applyAlignment="0" applyProtection="0"/>
    <xf numFmtId="186" fontId="16" fillId="100" borderId="50" applyNumberFormat="0" applyFont="0" applyAlignment="0" applyProtection="0"/>
    <xf numFmtId="186" fontId="16" fillId="100" borderId="50" applyNumberFormat="0" applyFont="0" applyAlignment="0" applyProtection="0"/>
    <xf numFmtId="186" fontId="16" fillId="100" borderId="50" applyNumberFormat="0" applyFont="0" applyAlignment="0" applyProtection="0"/>
    <xf numFmtId="186" fontId="16" fillId="100" borderId="50" applyNumberFormat="0" applyFont="0" applyAlignment="0" applyProtection="0"/>
    <xf numFmtId="186" fontId="16" fillId="100" borderId="50" applyNumberFormat="0" applyFont="0" applyAlignment="0" applyProtection="0"/>
    <xf numFmtId="186" fontId="16" fillId="100" borderId="50" applyNumberFormat="0" applyFont="0" applyAlignment="0" applyProtection="0"/>
    <xf numFmtId="186" fontId="16" fillId="100" borderId="50" applyNumberFormat="0" applyFont="0" applyAlignment="0" applyProtection="0"/>
    <xf numFmtId="186" fontId="16" fillId="100" borderId="50" applyNumberFormat="0" applyFont="0" applyAlignment="0" applyProtection="0"/>
    <xf numFmtId="186" fontId="16" fillId="100" borderId="50" applyNumberFormat="0" applyFont="0" applyAlignment="0" applyProtection="0"/>
    <xf numFmtId="186" fontId="16" fillId="100" borderId="50" applyNumberFormat="0" applyFont="0" applyAlignment="0" applyProtection="0"/>
    <xf numFmtId="186" fontId="16" fillId="100" borderId="50" applyNumberFormat="0" applyFont="0" applyAlignment="0" applyProtection="0"/>
    <xf numFmtId="186" fontId="16" fillId="100" borderId="50" applyNumberFormat="0" applyFont="0" applyAlignment="0" applyProtection="0"/>
    <xf numFmtId="186" fontId="16" fillId="100" borderId="50" applyNumberFormat="0" applyFont="0" applyAlignment="0" applyProtection="0"/>
    <xf numFmtId="186" fontId="16" fillId="100" borderId="50" applyNumberFormat="0" applyFont="0" applyAlignment="0" applyProtection="0"/>
    <xf numFmtId="186" fontId="16" fillId="100" borderId="50" applyNumberFormat="0" applyFont="0" applyAlignment="0" applyProtection="0"/>
    <xf numFmtId="186" fontId="16" fillId="100" borderId="50" applyNumberFormat="0" applyFont="0" applyAlignment="0" applyProtection="0"/>
    <xf numFmtId="186" fontId="16" fillId="100" borderId="50" applyNumberFormat="0" applyFont="0" applyAlignment="0" applyProtection="0"/>
    <xf numFmtId="186" fontId="16" fillId="100" borderId="50" applyNumberFormat="0" applyFont="0" applyAlignment="0" applyProtection="0"/>
    <xf numFmtId="186" fontId="16" fillId="100" borderId="50" applyNumberFormat="0" applyFont="0" applyAlignment="0" applyProtection="0"/>
    <xf numFmtId="186" fontId="16" fillId="100" borderId="50" applyNumberFormat="0" applyFont="0" applyAlignment="0" applyProtection="0"/>
    <xf numFmtId="186" fontId="16" fillId="100" borderId="50" applyNumberFormat="0" applyFont="0" applyAlignment="0" applyProtection="0"/>
    <xf numFmtId="186" fontId="16" fillId="100" borderId="50" applyNumberFormat="0" applyFont="0" applyAlignment="0" applyProtection="0"/>
    <xf numFmtId="186" fontId="16" fillId="100" borderId="50" applyNumberFormat="0" applyFont="0" applyAlignment="0" applyProtection="0"/>
    <xf numFmtId="186" fontId="16" fillId="100" borderId="50" applyNumberFormat="0" applyFont="0" applyAlignment="0" applyProtection="0"/>
    <xf numFmtId="186" fontId="16" fillId="100" borderId="50" applyNumberFormat="0" applyFont="0" applyAlignment="0" applyProtection="0"/>
    <xf numFmtId="186" fontId="16" fillId="100" borderId="50" applyNumberFormat="0" applyFont="0" applyAlignment="0" applyProtection="0"/>
    <xf numFmtId="186" fontId="16" fillId="100" borderId="50" applyNumberFormat="0" applyFont="0" applyAlignment="0" applyProtection="0"/>
    <xf numFmtId="186" fontId="16" fillId="100" borderId="50" applyNumberFormat="0" applyFont="0" applyAlignment="0" applyProtection="0"/>
    <xf numFmtId="186" fontId="16" fillId="100" borderId="50" applyNumberFormat="0" applyFont="0" applyAlignment="0" applyProtection="0"/>
    <xf numFmtId="186" fontId="16" fillId="100" borderId="50" applyNumberFormat="0" applyFont="0" applyAlignment="0" applyProtection="0"/>
    <xf numFmtId="186" fontId="16" fillId="100" borderId="50" applyNumberFormat="0" applyFont="0" applyAlignment="0" applyProtection="0"/>
    <xf numFmtId="186" fontId="16" fillId="100" borderId="50" applyNumberFormat="0" applyFont="0" applyAlignment="0" applyProtection="0"/>
    <xf numFmtId="186" fontId="16" fillId="100" borderId="50" applyNumberFormat="0" applyFont="0" applyAlignment="0" applyProtection="0"/>
    <xf numFmtId="186" fontId="16" fillId="100" borderId="50" applyNumberFormat="0" applyFont="0" applyAlignment="0" applyProtection="0"/>
    <xf numFmtId="186" fontId="16" fillId="100" borderId="50" applyNumberFormat="0" applyFont="0" applyAlignment="0" applyProtection="0"/>
    <xf numFmtId="186" fontId="16" fillId="100" borderId="50" applyNumberFormat="0" applyFont="0" applyAlignment="0" applyProtection="0"/>
    <xf numFmtId="186" fontId="16" fillId="100" borderId="50" applyNumberFormat="0" applyFont="0" applyAlignment="0" applyProtection="0"/>
    <xf numFmtId="186" fontId="16" fillId="100" borderId="50" applyNumberFormat="0" applyFont="0" applyAlignment="0" applyProtection="0"/>
    <xf numFmtId="186" fontId="16" fillId="100" borderId="50" applyNumberFormat="0" applyFont="0" applyAlignment="0" applyProtection="0"/>
    <xf numFmtId="186" fontId="16" fillId="100" borderId="50" applyNumberFormat="0" applyFont="0" applyAlignment="0" applyProtection="0"/>
    <xf numFmtId="186" fontId="16" fillId="100" borderId="50" applyNumberFormat="0" applyFont="0" applyAlignment="0" applyProtection="0"/>
    <xf numFmtId="186" fontId="16" fillId="100" borderId="50" applyNumberFormat="0" applyFont="0" applyAlignment="0" applyProtection="0"/>
    <xf numFmtId="186" fontId="16" fillId="100" borderId="50" applyNumberFormat="0" applyFont="0" applyAlignment="0" applyProtection="0"/>
    <xf numFmtId="186" fontId="16" fillId="100" borderId="50" applyNumberFormat="0" applyFont="0" applyAlignment="0" applyProtection="0"/>
    <xf numFmtId="176" fontId="31" fillId="0" borderId="0"/>
    <xf numFmtId="0" fontId="31" fillId="100" borderId="50" applyNumberFormat="0" applyFont="0" applyAlignment="0" applyProtection="0"/>
    <xf numFmtId="0" fontId="31" fillId="100" borderId="50" applyNumberFormat="0" applyFont="0" applyAlignment="0" applyProtection="0"/>
    <xf numFmtId="0" fontId="31" fillId="100" borderId="50" applyNumberFormat="0" applyFont="0" applyAlignment="0" applyProtection="0"/>
    <xf numFmtId="0" fontId="31" fillId="100" borderId="50" applyNumberFormat="0" applyFont="0" applyAlignment="0" applyProtection="0"/>
    <xf numFmtId="0" fontId="31" fillId="100" borderId="50" applyNumberFormat="0" applyFont="0" applyAlignment="0" applyProtection="0"/>
    <xf numFmtId="0" fontId="31" fillId="100" borderId="50" applyNumberFormat="0" applyFont="0" applyAlignment="0" applyProtection="0"/>
    <xf numFmtId="0" fontId="31" fillId="100" borderId="50" applyNumberFormat="0" applyFont="0" applyAlignment="0" applyProtection="0"/>
    <xf numFmtId="0" fontId="31" fillId="100" borderId="50" applyNumberFormat="0" applyFont="0" applyAlignment="0" applyProtection="0"/>
    <xf numFmtId="0" fontId="31" fillId="100" borderId="50" applyNumberFormat="0" applyFont="0" applyAlignment="0" applyProtection="0"/>
    <xf numFmtId="0" fontId="31" fillId="100" borderId="50" applyNumberFormat="0" applyFont="0" applyAlignment="0" applyProtection="0"/>
    <xf numFmtId="0" fontId="31" fillId="100" borderId="50" applyNumberFormat="0" applyFont="0" applyAlignment="0" applyProtection="0"/>
    <xf numFmtId="0" fontId="31" fillId="100" borderId="50" applyNumberFormat="0" applyFont="0" applyAlignment="0" applyProtection="0"/>
    <xf numFmtId="0" fontId="31" fillId="100" borderId="50" applyNumberFormat="0" applyFont="0" applyAlignment="0" applyProtection="0"/>
    <xf numFmtId="186" fontId="16" fillId="100" borderId="50" applyNumberFormat="0" applyFont="0" applyAlignment="0" applyProtection="0"/>
    <xf numFmtId="186" fontId="16" fillId="100" borderId="50" applyNumberFormat="0" applyFont="0" applyAlignment="0" applyProtection="0"/>
    <xf numFmtId="186" fontId="16" fillId="100" borderId="50" applyNumberFormat="0" applyFont="0" applyAlignment="0" applyProtection="0"/>
    <xf numFmtId="186" fontId="16" fillId="100" borderId="50" applyNumberFormat="0" applyFont="0" applyAlignment="0" applyProtection="0"/>
    <xf numFmtId="0" fontId="31" fillId="100" borderId="50" applyNumberFormat="0" applyFont="0" applyAlignment="0" applyProtection="0"/>
    <xf numFmtId="0" fontId="31" fillId="100" borderId="50" applyNumberFormat="0" applyFont="0" applyAlignment="0" applyProtection="0"/>
    <xf numFmtId="186" fontId="16" fillId="100" borderId="50" applyNumberFormat="0" applyFont="0" applyAlignment="0" applyProtection="0"/>
    <xf numFmtId="186" fontId="16" fillId="100" borderId="50" applyNumberFormat="0" applyFont="0" applyAlignment="0" applyProtection="0"/>
    <xf numFmtId="186" fontId="16" fillId="100" borderId="50" applyNumberFormat="0" applyFont="0" applyAlignment="0" applyProtection="0"/>
    <xf numFmtId="186" fontId="16" fillId="100" borderId="50" applyNumberFormat="0" applyFont="0" applyAlignment="0" applyProtection="0"/>
    <xf numFmtId="186" fontId="16" fillId="100" borderId="50" applyNumberFormat="0" applyFont="0" applyAlignment="0" applyProtection="0"/>
    <xf numFmtId="186" fontId="16" fillId="100" borderId="50" applyNumberFormat="0" applyFont="0" applyAlignment="0" applyProtection="0"/>
    <xf numFmtId="0" fontId="31" fillId="100" borderId="50" applyNumberFormat="0" applyFont="0" applyAlignment="0" applyProtection="0"/>
    <xf numFmtId="0" fontId="31" fillId="100" borderId="50" applyNumberFormat="0" applyFont="0" applyAlignment="0" applyProtection="0"/>
    <xf numFmtId="186" fontId="16" fillId="100" borderId="50" applyNumberFormat="0" applyFont="0" applyAlignment="0" applyProtection="0"/>
    <xf numFmtId="186" fontId="16" fillId="100" borderId="50" applyNumberFormat="0" applyFont="0" applyAlignment="0" applyProtection="0"/>
    <xf numFmtId="186" fontId="16" fillId="100" borderId="50" applyNumberFormat="0" applyFont="0" applyAlignment="0" applyProtection="0"/>
    <xf numFmtId="186" fontId="16" fillId="100" borderId="50" applyNumberFormat="0" applyFont="0" applyAlignment="0" applyProtection="0"/>
    <xf numFmtId="186" fontId="16" fillId="100" borderId="50" applyNumberFormat="0" applyFont="0" applyAlignment="0" applyProtection="0"/>
    <xf numFmtId="186" fontId="16" fillId="100" borderId="50" applyNumberFormat="0" applyFont="0" applyAlignment="0" applyProtection="0"/>
    <xf numFmtId="186" fontId="16" fillId="100" borderId="50" applyNumberFormat="0" applyFont="0" applyAlignment="0" applyProtection="0"/>
    <xf numFmtId="186" fontId="16" fillId="100" borderId="50" applyNumberFormat="0" applyFont="0" applyAlignment="0" applyProtection="0"/>
    <xf numFmtId="186" fontId="16" fillId="100" borderId="50" applyNumberFormat="0" applyFont="0" applyAlignment="0" applyProtection="0"/>
    <xf numFmtId="186" fontId="16" fillId="100" borderId="50" applyNumberFormat="0" applyFont="0" applyAlignment="0" applyProtection="0"/>
    <xf numFmtId="186" fontId="16" fillId="100" borderId="50" applyNumberFormat="0" applyFont="0" applyAlignment="0" applyProtection="0"/>
    <xf numFmtId="186" fontId="16" fillId="100" borderId="50" applyNumberFormat="0" applyFont="0" applyAlignment="0" applyProtection="0"/>
    <xf numFmtId="186" fontId="16" fillId="100" borderId="50" applyNumberFormat="0" applyFont="0" applyAlignment="0" applyProtection="0"/>
    <xf numFmtId="186" fontId="16" fillId="100" borderId="50" applyNumberFormat="0" applyFont="0" applyAlignment="0" applyProtection="0"/>
    <xf numFmtId="0" fontId="31" fillId="100" borderId="50" applyNumberFormat="0" applyFont="0" applyAlignment="0" applyProtection="0"/>
    <xf numFmtId="0" fontId="31" fillId="100" borderId="50" applyNumberFormat="0" applyFont="0" applyAlignment="0" applyProtection="0"/>
    <xf numFmtId="0" fontId="31" fillId="100" borderId="50" applyNumberFormat="0" applyFont="0" applyAlignment="0" applyProtection="0"/>
    <xf numFmtId="0" fontId="31" fillId="100" borderId="50" applyNumberFormat="0" applyFont="0" applyAlignment="0" applyProtection="0"/>
    <xf numFmtId="0" fontId="31" fillId="100" borderId="50" applyNumberFormat="0" applyFont="0" applyAlignment="0" applyProtection="0"/>
    <xf numFmtId="176" fontId="31" fillId="0" borderId="0"/>
    <xf numFmtId="186" fontId="16" fillId="100" borderId="50" applyNumberFormat="0" applyFont="0" applyAlignment="0" applyProtection="0"/>
    <xf numFmtId="186" fontId="16" fillId="100" borderId="50" applyNumberFormat="0" applyFont="0" applyAlignment="0" applyProtection="0"/>
    <xf numFmtId="186" fontId="16" fillId="100" borderId="50" applyNumberFormat="0" applyFont="0" applyAlignment="0" applyProtection="0"/>
    <xf numFmtId="186" fontId="16" fillId="100" borderId="50" applyNumberFormat="0" applyFont="0" applyAlignment="0" applyProtection="0"/>
    <xf numFmtId="186" fontId="16" fillId="100" borderId="50" applyNumberFormat="0" applyFont="0" applyAlignment="0" applyProtection="0"/>
    <xf numFmtId="0" fontId="31" fillId="100" borderId="50" applyNumberFormat="0" applyFont="0" applyAlignment="0" applyProtection="0"/>
    <xf numFmtId="0" fontId="31" fillId="100" borderId="50" applyNumberFormat="0" applyFont="0" applyAlignment="0" applyProtection="0"/>
    <xf numFmtId="176" fontId="23" fillId="66" borderId="51" applyNumberFormat="0" applyFont="0" applyAlignment="0" applyProtection="0"/>
    <xf numFmtId="176" fontId="23" fillId="66" borderId="51" applyNumberFormat="0" applyFont="0" applyAlignment="0" applyProtection="0"/>
    <xf numFmtId="186" fontId="16" fillId="100" borderId="50" applyNumberFormat="0" applyFont="0" applyAlignment="0" applyProtection="0"/>
    <xf numFmtId="186" fontId="16" fillId="100" borderId="50" applyNumberFormat="0" applyFont="0" applyAlignment="0" applyProtection="0"/>
    <xf numFmtId="186" fontId="16" fillId="100" borderId="50" applyNumberFormat="0" applyFont="0" applyAlignment="0" applyProtection="0"/>
    <xf numFmtId="186" fontId="16" fillId="100" borderId="50" applyNumberFormat="0" applyFont="0" applyAlignment="0" applyProtection="0"/>
    <xf numFmtId="0" fontId="31" fillId="100" borderId="50" applyNumberFormat="0" applyFont="0" applyAlignment="0" applyProtection="0"/>
    <xf numFmtId="0" fontId="31" fillId="100" borderId="50" applyNumberFormat="0" applyFont="0" applyAlignment="0" applyProtection="0"/>
    <xf numFmtId="186" fontId="16" fillId="100" borderId="50" applyNumberFormat="0" applyFont="0" applyAlignment="0" applyProtection="0"/>
    <xf numFmtId="186" fontId="16" fillId="100" borderId="50" applyNumberFormat="0" applyFont="0" applyAlignment="0" applyProtection="0"/>
    <xf numFmtId="186" fontId="16" fillId="100" borderId="50" applyNumberFormat="0" applyFont="0" applyAlignment="0" applyProtection="0"/>
    <xf numFmtId="186" fontId="16" fillId="100" borderId="50" applyNumberFormat="0" applyFont="0" applyAlignment="0" applyProtection="0"/>
    <xf numFmtId="186" fontId="16" fillId="100" borderId="50" applyNumberFormat="0" applyFont="0" applyAlignment="0" applyProtection="0"/>
    <xf numFmtId="186" fontId="16" fillId="100" borderId="50" applyNumberFormat="0" applyFont="0" applyAlignment="0" applyProtection="0"/>
    <xf numFmtId="186" fontId="16" fillId="100" borderId="50" applyNumberFormat="0" applyFont="0" applyAlignment="0" applyProtection="0"/>
    <xf numFmtId="186" fontId="16" fillId="100" borderId="50" applyNumberFormat="0" applyFont="0" applyAlignment="0" applyProtection="0"/>
    <xf numFmtId="186" fontId="16" fillId="100" borderId="50" applyNumberFormat="0" applyFont="0" applyAlignment="0" applyProtection="0"/>
    <xf numFmtId="186" fontId="16" fillId="100" borderId="50" applyNumberFormat="0" applyFont="0" applyAlignment="0" applyProtection="0"/>
    <xf numFmtId="186" fontId="16" fillId="100" borderId="50" applyNumberFormat="0" applyFont="0" applyAlignment="0" applyProtection="0"/>
    <xf numFmtId="186" fontId="16" fillId="100" borderId="50" applyNumberFormat="0" applyFont="0" applyAlignment="0" applyProtection="0"/>
    <xf numFmtId="186" fontId="16" fillId="100" borderId="50" applyNumberFormat="0" applyFont="0" applyAlignment="0" applyProtection="0"/>
    <xf numFmtId="186" fontId="16" fillId="100" borderId="50" applyNumberFormat="0" applyFont="0" applyAlignment="0" applyProtection="0"/>
    <xf numFmtId="186" fontId="16" fillId="100" borderId="50" applyNumberFormat="0" applyFont="0" applyAlignment="0" applyProtection="0"/>
    <xf numFmtId="186" fontId="16" fillId="100" borderId="50" applyNumberFormat="0" applyFont="0" applyAlignment="0" applyProtection="0"/>
    <xf numFmtId="186" fontId="16" fillId="100" borderId="50" applyNumberFormat="0" applyFont="0" applyAlignment="0" applyProtection="0"/>
    <xf numFmtId="186" fontId="16" fillId="100" borderId="50" applyNumberFormat="0" applyFont="0" applyAlignment="0" applyProtection="0"/>
    <xf numFmtId="186" fontId="16" fillId="100" borderId="50" applyNumberFormat="0" applyFont="0" applyAlignment="0" applyProtection="0"/>
    <xf numFmtId="186" fontId="16" fillId="100" borderId="50" applyNumberFormat="0" applyFont="0" applyAlignment="0" applyProtection="0"/>
    <xf numFmtId="0" fontId="31" fillId="100" borderId="50" applyNumberFormat="0" applyFont="0" applyAlignment="0" applyProtection="0"/>
    <xf numFmtId="0" fontId="31" fillId="100" borderId="50" applyNumberFormat="0" applyFont="0" applyAlignment="0" applyProtection="0"/>
    <xf numFmtId="176" fontId="23" fillId="66" borderId="51" applyNumberFormat="0" applyFont="0" applyAlignment="0" applyProtection="0"/>
    <xf numFmtId="176" fontId="23" fillId="66" borderId="51" applyNumberFormat="0" applyFont="0" applyAlignment="0" applyProtection="0"/>
    <xf numFmtId="186" fontId="16" fillId="100" borderId="50" applyNumberFormat="0" applyFont="0" applyAlignment="0" applyProtection="0"/>
    <xf numFmtId="186" fontId="16" fillId="100" borderId="50" applyNumberFormat="0" applyFont="0" applyAlignment="0" applyProtection="0"/>
    <xf numFmtId="186" fontId="16" fillId="100" borderId="50" applyNumberFormat="0" applyFont="0" applyAlignment="0" applyProtection="0"/>
    <xf numFmtId="186" fontId="16" fillId="100" borderId="50" applyNumberFormat="0" applyFont="0" applyAlignment="0" applyProtection="0"/>
    <xf numFmtId="0" fontId="31" fillId="100" borderId="50" applyNumberFormat="0" applyFont="0" applyAlignment="0" applyProtection="0"/>
    <xf numFmtId="0" fontId="31" fillId="100" borderId="50" applyNumberFormat="0" applyFont="0" applyAlignment="0" applyProtection="0"/>
    <xf numFmtId="186" fontId="16" fillId="100" borderId="50" applyNumberFormat="0" applyFont="0" applyAlignment="0" applyProtection="0"/>
    <xf numFmtId="186" fontId="16" fillId="100" borderId="50" applyNumberFormat="0" applyFont="0" applyAlignment="0" applyProtection="0"/>
    <xf numFmtId="186" fontId="16" fillId="100" borderId="50" applyNumberFormat="0" applyFont="0" applyAlignment="0" applyProtection="0"/>
    <xf numFmtId="186" fontId="16" fillId="100" borderId="50" applyNumberFormat="0" applyFont="0" applyAlignment="0" applyProtection="0"/>
    <xf numFmtId="186" fontId="16" fillId="100" borderId="50" applyNumberFormat="0" applyFont="0" applyAlignment="0" applyProtection="0"/>
    <xf numFmtId="186" fontId="16" fillId="100" borderId="50" applyNumberFormat="0" applyFont="0" applyAlignment="0" applyProtection="0"/>
    <xf numFmtId="186" fontId="16" fillId="100" borderId="50" applyNumberFormat="0" applyFont="0" applyAlignment="0" applyProtection="0"/>
    <xf numFmtId="186" fontId="16" fillId="100" borderId="50" applyNumberFormat="0" applyFont="0" applyAlignment="0" applyProtection="0"/>
    <xf numFmtId="186" fontId="16" fillId="100" borderId="50" applyNumberFormat="0" applyFont="0" applyAlignment="0" applyProtection="0"/>
    <xf numFmtId="186" fontId="16" fillId="100" borderId="50" applyNumberFormat="0" applyFont="0" applyAlignment="0" applyProtection="0"/>
    <xf numFmtId="186" fontId="16" fillId="100" borderId="50" applyNumberFormat="0" applyFont="0" applyAlignment="0" applyProtection="0"/>
    <xf numFmtId="186" fontId="16" fillId="100" borderId="50" applyNumberFormat="0" applyFont="0" applyAlignment="0" applyProtection="0"/>
    <xf numFmtId="186" fontId="16" fillId="100" borderId="50" applyNumberFormat="0" applyFont="0" applyAlignment="0" applyProtection="0"/>
    <xf numFmtId="186" fontId="16" fillId="100" borderId="50" applyNumberFormat="0" applyFont="0" applyAlignment="0" applyProtection="0"/>
    <xf numFmtId="186" fontId="16" fillId="100" borderId="50" applyNumberFormat="0" applyFont="0" applyAlignment="0" applyProtection="0"/>
    <xf numFmtId="186" fontId="16" fillId="100" borderId="50" applyNumberFormat="0" applyFont="0" applyAlignment="0" applyProtection="0"/>
    <xf numFmtId="186" fontId="16" fillId="100" borderId="50" applyNumberFormat="0" applyFont="0" applyAlignment="0" applyProtection="0"/>
    <xf numFmtId="186" fontId="16" fillId="100" borderId="50" applyNumberFormat="0" applyFont="0" applyAlignment="0" applyProtection="0"/>
    <xf numFmtId="186" fontId="16" fillId="100" borderId="50" applyNumberFormat="0" applyFont="0" applyAlignment="0" applyProtection="0"/>
    <xf numFmtId="186" fontId="16" fillId="100" borderId="50" applyNumberFormat="0" applyFont="0" applyAlignment="0" applyProtection="0"/>
    <xf numFmtId="0" fontId="31" fillId="100" borderId="50" applyNumberFormat="0" applyFont="0" applyAlignment="0" applyProtection="0"/>
    <xf numFmtId="0" fontId="31" fillId="100" borderId="50" applyNumberFormat="0" applyFont="0" applyAlignment="0" applyProtection="0"/>
    <xf numFmtId="186" fontId="16" fillId="100" borderId="50" applyNumberFormat="0" applyFont="0" applyAlignment="0" applyProtection="0"/>
    <xf numFmtId="186" fontId="16" fillId="100" borderId="50" applyNumberFormat="0" applyFont="0" applyAlignment="0" applyProtection="0"/>
    <xf numFmtId="186" fontId="16" fillId="100" borderId="50" applyNumberFormat="0" applyFont="0" applyAlignment="0" applyProtection="0"/>
    <xf numFmtId="186" fontId="16" fillId="100" borderId="50" applyNumberFormat="0" applyFont="0" applyAlignment="0" applyProtection="0"/>
    <xf numFmtId="186" fontId="16" fillId="100" borderId="50" applyNumberFormat="0" applyFont="0" applyAlignment="0" applyProtection="0"/>
    <xf numFmtId="186" fontId="16" fillId="100" borderId="50" applyNumberFormat="0" applyFont="0" applyAlignment="0" applyProtection="0"/>
    <xf numFmtId="186" fontId="16" fillId="100" borderId="50" applyNumberFormat="0" applyFont="0" applyAlignment="0" applyProtection="0"/>
    <xf numFmtId="186" fontId="16" fillId="100" borderId="50" applyNumberFormat="0" applyFont="0" applyAlignment="0" applyProtection="0"/>
    <xf numFmtId="186" fontId="16" fillId="100" borderId="50" applyNumberFormat="0" applyFont="0" applyAlignment="0" applyProtection="0"/>
    <xf numFmtId="186" fontId="16" fillId="100" borderId="50" applyNumberFormat="0" applyFont="0" applyAlignment="0" applyProtection="0"/>
    <xf numFmtId="186" fontId="16" fillId="100" borderId="50" applyNumberFormat="0" applyFont="0" applyAlignment="0" applyProtection="0"/>
    <xf numFmtId="186" fontId="16" fillId="100" borderId="50" applyNumberFormat="0" applyFont="0" applyAlignment="0" applyProtection="0"/>
    <xf numFmtId="186" fontId="16" fillId="100" borderId="50" applyNumberFormat="0" applyFont="0" applyAlignment="0" applyProtection="0"/>
    <xf numFmtId="186" fontId="16" fillId="100" borderId="50" applyNumberFormat="0" applyFont="0" applyAlignment="0" applyProtection="0"/>
    <xf numFmtId="186" fontId="16" fillId="100" borderId="50" applyNumberFormat="0" applyFont="0" applyAlignment="0" applyProtection="0"/>
    <xf numFmtId="186" fontId="16" fillId="100" borderId="50" applyNumberFormat="0" applyFont="0" applyAlignment="0" applyProtection="0"/>
    <xf numFmtId="186" fontId="16" fillId="100" borderId="50" applyNumberFormat="0" applyFont="0" applyAlignment="0" applyProtection="0"/>
    <xf numFmtId="186" fontId="16" fillId="100" borderId="50" applyNumberFormat="0" applyFont="0" applyAlignment="0" applyProtection="0"/>
    <xf numFmtId="186" fontId="16" fillId="100" borderId="50" applyNumberFormat="0" applyFont="0" applyAlignment="0" applyProtection="0"/>
    <xf numFmtId="186" fontId="16" fillId="100" borderId="50" applyNumberFormat="0" applyFont="0" applyAlignment="0" applyProtection="0"/>
    <xf numFmtId="186" fontId="16" fillId="100" borderId="50" applyNumberFormat="0" applyFont="0" applyAlignment="0" applyProtection="0"/>
    <xf numFmtId="186" fontId="16" fillId="100" borderId="50" applyNumberFormat="0" applyFont="0" applyAlignment="0" applyProtection="0"/>
    <xf numFmtId="186" fontId="16" fillId="100" borderId="50" applyNumberFormat="0" applyFont="0" applyAlignment="0" applyProtection="0"/>
    <xf numFmtId="186" fontId="16" fillId="100" borderId="50" applyNumberFormat="0" applyFont="0" applyAlignment="0" applyProtection="0"/>
    <xf numFmtId="186" fontId="16" fillId="100" borderId="50" applyNumberFormat="0" applyFont="0" applyAlignment="0" applyProtection="0"/>
    <xf numFmtId="186" fontId="16" fillId="100" borderId="50" applyNumberFormat="0" applyFont="0" applyAlignment="0" applyProtection="0"/>
    <xf numFmtId="186" fontId="16" fillId="100" borderId="50" applyNumberFormat="0" applyFont="0" applyAlignment="0" applyProtection="0"/>
    <xf numFmtId="186" fontId="16" fillId="100" borderId="50" applyNumberFormat="0" applyFont="0" applyAlignment="0" applyProtection="0"/>
    <xf numFmtId="186" fontId="16" fillId="100" borderId="50" applyNumberFormat="0" applyFont="0" applyAlignment="0" applyProtection="0"/>
    <xf numFmtId="186" fontId="16" fillId="100" borderId="50" applyNumberFormat="0" applyFont="0" applyAlignment="0" applyProtection="0"/>
    <xf numFmtId="186" fontId="16" fillId="100" borderId="50" applyNumberFormat="0" applyFont="0" applyAlignment="0" applyProtection="0"/>
    <xf numFmtId="186" fontId="16" fillId="100" borderId="50" applyNumberFormat="0" applyFont="0" applyAlignment="0" applyProtection="0"/>
    <xf numFmtId="186" fontId="16" fillId="100" borderId="50" applyNumberFormat="0" applyFont="0" applyAlignment="0" applyProtection="0"/>
    <xf numFmtId="186" fontId="16" fillId="100" borderId="50" applyNumberFormat="0" applyFont="0" applyAlignment="0" applyProtection="0"/>
    <xf numFmtId="186" fontId="16" fillId="100" borderId="50" applyNumberFormat="0" applyFont="0" applyAlignment="0" applyProtection="0"/>
    <xf numFmtId="186" fontId="16" fillId="100" borderId="50" applyNumberFormat="0" applyFont="0" applyAlignment="0" applyProtection="0"/>
    <xf numFmtId="186" fontId="16" fillId="100" borderId="50" applyNumberFormat="0" applyFont="0" applyAlignment="0" applyProtection="0"/>
    <xf numFmtId="186" fontId="16" fillId="100" borderId="50" applyNumberFormat="0" applyFont="0" applyAlignment="0" applyProtection="0"/>
    <xf numFmtId="186" fontId="16" fillId="100" borderId="50" applyNumberFormat="0" applyFont="0" applyAlignment="0" applyProtection="0"/>
    <xf numFmtId="186" fontId="16" fillId="100" borderId="50" applyNumberFormat="0" applyFont="0" applyAlignment="0" applyProtection="0"/>
    <xf numFmtId="186" fontId="16" fillId="100" borderId="50" applyNumberFormat="0" applyFont="0" applyAlignment="0" applyProtection="0"/>
    <xf numFmtId="186" fontId="16" fillId="100" borderId="50" applyNumberFormat="0" applyFont="0" applyAlignment="0" applyProtection="0"/>
    <xf numFmtId="186" fontId="16" fillId="100" borderId="50" applyNumberFormat="0" applyFont="0" applyAlignment="0" applyProtection="0"/>
    <xf numFmtId="186" fontId="16" fillId="100" borderId="50" applyNumberFormat="0" applyFont="0" applyAlignment="0" applyProtection="0"/>
    <xf numFmtId="186" fontId="16" fillId="100" borderId="50" applyNumberFormat="0" applyFont="0" applyAlignment="0" applyProtection="0"/>
    <xf numFmtId="186" fontId="16" fillId="100" borderId="50" applyNumberFormat="0" applyFont="0" applyAlignment="0" applyProtection="0"/>
    <xf numFmtId="186" fontId="16" fillId="100" borderId="50" applyNumberFormat="0" applyFont="0" applyAlignment="0" applyProtection="0"/>
    <xf numFmtId="186" fontId="16" fillId="100" borderId="50" applyNumberFormat="0" applyFont="0" applyAlignment="0" applyProtection="0"/>
    <xf numFmtId="186" fontId="16" fillId="100" borderId="50" applyNumberFormat="0" applyFont="0" applyAlignment="0" applyProtection="0"/>
    <xf numFmtId="186" fontId="16" fillId="100" borderId="50" applyNumberFormat="0" applyFont="0" applyAlignment="0" applyProtection="0"/>
    <xf numFmtId="186" fontId="16" fillId="100" borderId="50" applyNumberFormat="0" applyFont="0" applyAlignment="0" applyProtection="0"/>
    <xf numFmtId="186" fontId="16" fillId="100" borderId="50" applyNumberFormat="0" applyFont="0" applyAlignment="0" applyProtection="0"/>
    <xf numFmtId="186" fontId="16" fillId="100" borderId="50" applyNumberFormat="0" applyFont="0" applyAlignment="0" applyProtection="0"/>
    <xf numFmtId="186" fontId="16" fillId="100" borderId="50" applyNumberFormat="0" applyFont="0" applyAlignment="0" applyProtection="0"/>
    <xf numFmtId="186" fontId="16" fillId="100" borderId="50" applyNumberFormat="0" applyFont="0" applyAlignment="0" applyProtection="0"/>
    <xf numFmtId="186" fontId="16" fillId="100" borderId="50" applyNumberFormat="0" applyFont="0" applyAlignment="0" applyProtection="0"/>
    <xf numFmtId="186" fontId="16" fillId="100" borderId="50" applyNumberFormat="0" applyFont="0" applyAlignment="0" applyProtection="0"/>
    <xf numFmtId="186" fontId="16" fillId="100" borderId="50" applyNumberFormat="0" applyFont="0" applyAlignment="0" applyProtection="0"/>
    <xf numFmtId="186" fontId="16" fillId="100" borderId="50" applyNumberFormat="0" applyFont="0" applyAlignment="0" applyProtection="0"/>
    <xf numFmtId="186" fontId="16" fillId="100" borderId="50" applyNumberFormat="0" applyFont="0" applyAlignment="0" applyProtection="0"/>
    <xf numFmtId="186" fontId="16" fillId="100" borderId="50" applyNumberFormat="0" applyFont="0" applyAlignment="0" applyProtection="0"/>
    <xf numFmtId="186" fontId="16" fillId="100" borderId="50" applyNumberFormat="0" applyFont="0" applyAlignment="0" applyProtection="0"/>
    <xf numFmtId="186" fontId="16" fillId="100" borderId="50" applyNumberFormat="0" applyFont="0" applyAlignment="0" applyProtection="0"/>
    <xf numFmtId="186" fontId="16" fillId="100" borderId="50" applyNumberFormat="0" applyFont="0" applyAlignment="0" applyProtection="0"/>
    <xf numFmtId="186" fontId="16" fillId="100" borderId="50" applyNumberFormat="0" applyFont="0" applyAlignment="0" applyProtection="0"/>
    <xf numFmtId="186" fontId="16" fillId="100" borderId="50" applyNumberFormat="0" applyFont="0" applyAlignment="0" applyProtection="0"/>
    <xf numFmtId="186" fontId="16" fillId="100" borderId="50" applyNumberFormat="0" applyFont="0" applyAlignment="0" applyProtection="0"/>
    <xf numFmtId="186" fontId="16" fillId="100" borderId="50" applyNumberFormat="0" applyFont="0" applyAlignment="0" applyProtection="0"/>
    <xf numFmtId="186" fontId="16" fillId="100" borderId="50" applyNumberFormat="0" applyFont="0" applyAlignment="0" applyProtection="0"/>
    <xf numFmtId="186" fontId="16" fillId="100" borderId="50" applyNumberFormat="0" applyFont="0" applyAlignment="0" applyProtection="0"/>
    <xf numFmtId="186" fontId="16" fillId="100" borderId="50" applyNumberFormat="0" applyFont="0" applyAlignment="0" applyProtection="0"/>
    <xf numFmtId="186" fontId="16" fillId="100" borderId="50" applyNumberFormat="0" applyFont="0" applyAlignment="0" applyProtection="0"/>
    <xf numFmtId="186" fontId="16" fillId="100" borderId="50" applyNumberFormat="0" applyFont="0" applyAlignment="0" applyProtection="0"/>
    <xf numFmtId="186" fontId="16" fillId="100" borderId="50" applyNumberFormat="0" applyFont="0" applyAlignment="0" applyProtection="0"/>
    <xf numFmtId="186" fontId="16" fillId="100" borderId="50" applyNumberFormat="0" applyFont="0" applyAlignment="0" applyProtection="0"/>
    <xf numFmtId="186" fontId="16" fillId="100" borderId="50" applyNumberFormat="0" applyFont="0" applyAlignment="0" applyProtection="0"/>
    <xf numFmtId="186" fontId="16" fillId="100" borderId="50" applyNumberFormat="0" applyFont="0" applyAlignment="0" applyProtection="0"/>
    <xf numFmtId="186" fontId="16" fillId="100" borderId="50" applyNumberFormat="0" applyFont="0" applyAlignment="0" applyProtection="0"/>
    <xf numFmtId="186" fontId="16" fillId="100" borderId="50" applyNumberFormat="0" applyFont="0" applyAlignment="0" applyProtection="0"/>
    <xf numFmtId="186" fontId="16" fillId="100" borderId="50" applyNumberFormat="0" applyFont="0" applyAlignment="0" applyProtection="0"/>
    <xf numFmtId="186" fontId="16" fillId="100" borderId="50" applyNumberFormat="0" applyFont="0" applyAlignment="0" applyProtection="0"/>
    <xf numFmtId="186" fontId="16" fillId="100" borderId="50" applyNumberFormat="0" applyFont="0" applyAlignment="0" applyProtection="0"/>
    <xf numFmtId="186" fontId="16" fillId="100" borderId="50" applyNumberFormat="0" applyFont="0" applyAlignment="0" applyProtection="0"/>
    <xf numFmtId="186" fontId="16" fillId="100" borderId="50" applyNumberFormat="0" applyFont="0" applyAlignment="0" applyProtection="0"/>
    <xf numFmtId="186" fontId="16" fillId="100" borderId="50" applyNumberFormat="0" applyFont="0" applyAlignment="0" applyProtection="0"/>
    <xf numFmtId="186" fontId="16" fillId="100" borderId="50" applyNumberFormat="0" applyFont="0" applyAlignment="0" applyProtection="0"/>
    <xf numFmtId="186" fontId="16" fillId="100" borderId="50" applyNumberFormat="0" applyFont="0" applyAlignment="0" applyProtection="0"/>
    <xf numFmtId="186" fontId="16" fillId="100" borderId="50" applyNumberFormat="0" applyFont="0" applyAlignment="0" applyProtection="0"/>
    <xf numFmtId="186" fontId="16" fillId="100" borderId="50" applyNumberFormat="0" applyFont="0" applyAlignment="0" applyProtection="0"/>
    <xf numFmtId="186" fontId="16" fillId="100" borderId="50" applyNumberFormat="0" applyFont="0" applyAlignment="0" applyProtection="0"/>
    <xf numFmtId="186" fontId="16" fillId="100" borderId="50" applyNumberFormat="0" applyFont="0" applyAlignment="0" applyProtection="0"/>
    <xf numFmtId="186" fontId="16" fillId="100" borderId="50" applyNumberFormat="0" applyFont="0" applyAlignment="0" applyProtection="0"/>
    <xf numFmtId="186" fontId="16" fillId="100" borderId="50" applyNumberFormat="0" applyFont="0" applyAlignment="0" applyProtection="0"/>
    <xf numFmtId="186" fontId="16" fillId="100" borderId="50" applyNumberFormat="0" applyFont="0" applyAlignment="0" applyProtection="0"/>
    <xf numFmtId="186" fontId="16" fillId="100" borderId="50" applyNumberFormat="0" applyFont="0" applyAlignment="0" applyProtection="0"/>
    <xf numFmtId="176" fontId="31" fillId="0" borderId="0"/>
    <xf numFmtId="0" fontId="31" fillId="100" borderId="50" applyNumberFormat="0" applyFont="0" applyAlignment="0" applyProtection="0"/>
    <xf numFmtId="0" fontId="31" fillId="100" borderId="50" applyNumberFormat="0" applyFont="0" applyAlignment="0" applyProtection="0"/>
    <xf numFmtId="0" fontId="31" fillId="100" borderId="50" applyNumberFormat="0" applyFont="0" applyAlignment="0" applyProtection="0"/>
    <xf numFmtId="0" fontId="31" fillId="100" borderId="50" applyNumberFormat="0" applyFont="0" applyAlignment="0" applyProtection="0"/>
    <xf numFmtId="0" fontId="31" fillId="100" borderId="50" applyNumberFormat="0" applyFont="0" applyAlignment="0" applyProtection="0"/>
    <xf numFmtId="0" fontId="31" fillId="100" borderId="50" applyNumberFormat="0" applyFont="0" applyAlignment="0" applyProtection="0"/>
    <xf numFmtId="0" fontId="31" fillId="100" borderId="50" applyNumberFormat="0" applyFont="0" applyAlignment="0" applyProtection="0"/>
    <xf numFmtId="0" fontId="31" fillId="100" borderId="50" applyNumberFormat="0" applyFont="0" applyAlignment="0" applyProtection="0"/>
    <xf numFmtId="0" fontId="31" fillId="100" borderId="50" applyNumberFormat="0" applyFont="0" applyAlignment="0" applyProtection="0"/>
    <xf numFmtId="0" fontId="31" fillId="100" borderId="50" applyNumberFormat="0" applyFont="0" applyAlignment="0" applyProtection="0"/>
    <xf numFmtId="0" fontId="31" fillId="100" borderId="50" applyNumberFormat="0" applyFont="0" applyAlignment="0" applyProtection="0"/>
    <xf numFmtId="186" fontId="16" fillId="100" borderId="50" applyNumberFormat="0" applyFont="0" applyAlignment="0" applyProtection="0"/>
    <xf numFmtId="186" fontId="16" fillId="100" borderId="50" applyNumberFormat="0" applyFont="0" applyAlignment="0" applyProtection="0"/>
    <xf numFmtId="186" fontId="16" fillId="100" borderId="50" applyNumberFormat="0" applyFont="0" applyAlignment="0" applyProtection="0"/>
    <xf numFmtId="186" fontId="16" fillId="100" borderId="50" applyNumberFormat="0" applyFont="0" applyAlignment="0" applyProtection="0"/>
    <xf numFmtId="0" fontId="31" fillId="100" borderId="50" applyNumberFormat="0" applyFont="0" applyAlignment="0" applyProtection="0"/>
    <xf numFmtId="0" fontId="31" fillId="100" borderId="50" applyNumberFormat="0" applyFont="0" applyAlignment="0" applyProtection="0"/>
    <xf numFmtId="186" fontId="16" fillId="100" borderId="50" applyNumberFormat="0" applyFont="0" applyAlignment="0" applyProtection="0"/>
    <xf numFmtId="186" fontId="16" fillId="100" borderId="50" applyNumberFormat="0" applyFont="0" applyAlignment="0" applyProtection="0"/>
    <xf numFmtId="186" fontId="16" fillId="100" borderId="50" applyNumberFormat="0" applyFont="0" applyAlignment="0" applyProtection="0"/>
    <xf numFmtId="186" fontId="16" fillId="100" borderId="50" applyNumberFormat="0" applyFont="0" applyAlignment="0" applyProtection="0"/>
    <xf numFmtId="186" fontId="16" fillId="100" borderId="50" applyNumberFormat="0" applyFont="0" applyAlignment="0" applyProtection="0"/>
    <xf numFmtId="186" fontId="16" fillId="100" borderId="50" applyNumberFormat="0" applyFont="0" applyAlignment="0" applyProtection="0"/>
    <xf numFmtId="0" fontId="31" fillId="100" borderId="50" applyNumberFormat="0" applyFont="0" applyAlignment="0" applyProtection="0"/>
    <xf numFmtId="0" fontId="31" fillId="100" borderId="50" applyNumberFormat="0" applyFont="0" applyAlignment="0" applyProtection="0"/>
    <xf numFmtId="186" fontId="16" fillId="100" borderId="50" applyNumberFormat="0" applyFont="0" applyAlignment="0" applyProtection="0"/>
    <xf numFmtId="186" fontId="16" fillId="100" borderId="50" applyNumberFormat="0" applyFont="0" applyAlignment="0" applyProtection="0"/>
    <xf numFmtId="186" fontId="16" fillId="100" borderId="50" applyNumberFormat="0" applyFont="0" applyAlignment="0" applyProtection="0"/>
    <xf numFmtId="186" fontId="16" fillId="100" borderId="50" applyNumberFormat="0" applyFont="0" applyAlignment="0" applyProtection="0"/>
    <xf numFmtId="186" fontId="16" fillId="100" borderId="50" applyNumberFormat="0" applyFont="0" applyAlignment="0" applyProtection="0"/>
    <xf numFmtId="186" fontId="16" fillId="100" borderId="50" applyNumberFormat="0" applyFont="0" applyAlignment="0" applyProtection="0"/>
    <xf numFmtId="186" fontId="16" fillId="100" borderId="50" applyNumberFormat="0" applyFont="0" applyAlignment="0" applyProtection="0"/>
    <xf numFmtId="186" fontId="16" fillId="100" borderId="50" applyNumberFormat="0" applyFont="0" applyAlignment="0" applyProtection="0"/>
    <xf numFmtId="186" fontId="16" fillId="100" borderId="50" applyNumberFormat="0" applyFont="0" applyAlignment="0" applyProtection="0"/>
    <xf numFmtId="186" fontId="16" fillId="100" borderId="50" applyNumberFormat="0" applyFont="0" applyAlignment="0" applyProtection="0"/>
    <xf numFmtId="186" fontId="16" fillId="100" borderId="50" applyNumberFormat="0" applyFont="0" applyAlignment="0" applyProtection="0"/>
    <xf numFmtId="186" fontId="16" fillId="100" borderId="50" applyNumberFormat="0" applyFont="0" applyAlignment="0" applyProtection="0"/>
    <xf numFmtId="0" fontId="31" fillId="100" borderId="50" applyNumberFormat="0" applyFont="0" applyAlignment="0" applyProtection="0"/>
    <xf numFmtId="0" fontId="31" fillId="100" borderId="50" applyNumberFormat="0" applyFont="0" applyAlignment="0" applyProtection="0"/>
    <xf numFmtId="0" fontId="31" fillId="100" borderId="50" applyNumberFormat="0" applyFont="0" applyAlignment="0" applyProtection="0"/>
    <xf numFmtId="0" fontId="31" fillId="100" borderId="50" applyNumberFormat="0" applyFont="0" applyAlignment="0" applyProtection="0"/>
    <xf numFmtId="0" fontId="31" fillId="100" borderId="50" applyNumberFormat="0" applyFont="0" applyAlignment="0" applyProtection="0"/>
    <xf numFmtId="186" fontId="16" fillId="100" borderId="50" applyNumberFormat="0" applyFont="0" applyAlignment="0" applyProtection="0"/>
    <xf numFmtId="186" fontId="16" fillId="100" borderId="50" applyNumberFormat="0" applyFont="0" applyAlignment="0" applyProtection="0"/>
    <xf numFmtId="186" fontId="16" fillId="100" borderId="50" applyNumberFormat="0" applyFont="0" applyAlignment="0" applyProtection="0"/>
    <xf numFmtId="186" fontId="16" fillId="100" borderId="50" applyNumberFormat="0" applyFont="0" applyAlignment="0" applyProtection="0"/>
    <xf numFmtId="186" fontId="16" fillId="100" borderId="50" applyNumberFormat="0" applyFont="0" applyAlignment="0" applyProtection="0"/>
    <xf numFmtId="0" fontId="31" fillId="100" borderId="50" applyNumberFormat="0" applyFont="0" applyAlignment="0" applyProtection="0"/>
    <xf numFmtId="0" fontId="31" fillId="100" borderId="50" applyNumberFormat="0" applyFont="0" applyAlignment="0" applyProtection="0"/>
    <xf numFmtId="186" fontId="16" fillId="100" borderId="50" applyNumberFormat="0" applyFont="0" applyAlignment="0" applyProtection="0"/>
    <xf numFmtId="186" fontId="16" fillId="100" borderId="50" applyNumberFormat="0" applyFont="0" applyAlignment="0" applyProtection="0"/>
    <xf numFmtId="186" fontId="16" fillId="100" borderId="50" applyNumberFormat="0" applyFont="0" applyAlignment="0" applyProtection="0"/>
    <xf numFmtId="186" fontId="16" fillId="100" borderId="50" applyNumberFormat="0" applyFont="0" applyAlignment="0" applyProtection="0"/>
    <xf numFmtId="0" fontId="31" fillId="100" borderId="50" applyNumberFormat="0" applyFont="0" applyAlignment="0" applyProtection="0"/>
    <xf numFmtId="0" fontId="31" fillId="100" borderId="50" applyNumberFormat="0" applyFont="0" applyAlignment="0" applyProtection="0"/>
    <xf numFmtId="186" fontId="16" fillId="100" borderId="50" applyNumberFormat="0" applyFont="0" applyAlignment="0" applyProtection="0"/>
    <xf numFmtId="186" fontId="16" fillId="100" borderId="50" applyNumberFormat="0" applyFont="0" applyAlignment="0" applyProtection="0"/>
    <xf numFmtId="186" fontId="16" fillId="100" borderId="50" applyNumberFormat="0" applyFont="0" applyAlignment="0" applyProtection="0"/>
    <xf numFmtId="186" fontId="16" fillId="100" borderId="50" applyNumberFormat="0" applyFont="0" applyAlignment="0" applyProtection="0"/>
    <xf numFmtId="186" fontId="16" fillId="100" borderId="50" applyNumberFormat="0" applyFont="0" applyAlignment="0" applyProtection="0"/>
    <xf numFmtId="186" fontId="16" fillId="100" borderId="50" applyNumberFormat="0" applyFont="0" applyAlignment="0" applyProtection="0"/>
    <xf numFmtId="186" fontId="16" fillId="100" borderId="50" applyNumberFormat="0" applyFont="0" applyAlignment="0" applyProtection="0"/>
    <xf numFmtId="186" fontId="16" fillId="100" borderId="50" applyNumberFormat="0" applyFont="0" applyAlignment="0" applyProtection="0"/>
    <xf numFmtId="186" fontId="16" fillId="100" borderId="50" applyNumberFormat="0" applyFont="0" applyAlignment="0" applyProtection="0"/>
    <xf numFmtId="186" fontId="16" fillId="100" borderId="50" applyNumberFormat="0" applyFont="0" applyAlignment="0" applyProtection="0"/>
    <xf numFmtId="186" fontId="16" fillId="100" borderId="50" applyNumberFormat="0" applyFont="0" applyAlignment="0" applyProtection="0"/>
    <xf numFmtId="186" fontId="16" fillId="100" borderId="50" applyNumberFormat="0" applyFont="0" applyAlignment="0" applyProtection="0"/>
    <xf numFmtId="186" fontId="16" fillId="100" borderId="50" applyNumberFormat="0" applyFont="0" applyAlignment="0" applyProtection="0"/>
    <xf numFmtId="186" fontId="16" fillId="100" borderId="50" applyNumberFormat="0" applyFont="0" applyAlignment="0" applyProtection="0"/>
    <xf numFmtId="186" fontId="16" fillId="100" borderId="50" applyNumberFormat="0" applyFont="0" applyAlignment="0" applyProtection="0"/>
    <xf numFmtId="186" fontId="16" fillId="100" borderId="50" applyNumberFormat="0" applyFont="0" applyAlignment="0" applyProtection="0"/>
    <xf numFmtId="186" fontId="16" fillId="100" borderId="50" applyNumberFormat="0" applyFont="0" applyAlignment="0" applyProtection="0"/>
    <xf numFmtId="186" fontId="16" fillId="100" borderId="50" applyNumberFormat="0" applyFont="0" applyAlignment="0" applyProtection="0"/>
    <xf numFmtId="186" fontId="16" fillId="100" borderId="50" applyNumberFormat="0" applyFont="0" applyAlignment="0" applyProtection="0"/>
    <xf numFmtId="186" fontId="16" fillId="100" borderId="50" applyNumberFormat="0" applyFont="0" applyAlignment="0" applyProtection="0"/>
    <xf numFmtId="0" fontId="31" fillId="100" borderId="50" applyNumberFormat="0" applyFont="0" applyAlignment="0" applyProtection="0"/>
    <xf numFmtId="0" fontId="31" fillId="100" borderId="50" applyNumberFormat="0" applyFont="0" applyAlignment="0" applyProtection="0"/>
    <xf numFmtId="186" fontId="16" fillId="100" borderId="50" applyNumberFormat="0" applyFont="0" applyAlignment="0" applyProtection="0"/>
    <xf numFmtId="186" fontId="16" fillId="100" borderId="50" applyNumberFormat="0" applyFont="0" applyAlignment="0" applyProtection="0"/>
    <xf numFmtId="186" fontId="16" fillId="100" borderId="50" applyNumberFormat="0" applyFont="0" applyAlignment="0" applyProtection="0"/>
    <xf numFmtId="186" fontId="16" fillId="100" borderId="50" applyNumberFormat="0" applyFont="0" applyAlignment="0" applyProtection="0"/>
    <xf numFmtId="0" fontId="31" fillId="100" borderId="50" applyNumberFormat="0" applyFont="0" applyAlignment="0" applyProtection="0"/>
    <xf numFmtId="0" fontId="31" fillId="100" borderId="50" applyNumberFormat="0" applyFont="0" applyAlignment="0" applyProtection="0"/>
    <xf numFmtId="186" fontId="16" fillId="100" borderId="50" applyNumberFormat="0" applyFont="0" applyAlignment="0" applyProtection="0"/>
    <xf numFmtId="186" fontId="16" fillId="100" borderId="50" applyNumberFormat="0" applyFont="0" applyAlignment="0" applyProtection="0"/>
    <xf numFmtId="186" fontId="16" fillId="100" borderId="50" applyNumberFormat="0" applyFont="0" applyAlignment="0" applyProtection="0"/>
    <xf numFmtId="186" fontId="16" fillId="100" borderId="50" applyNumberFormat="0" applyFont="0" applyAlignment="0" applyProtection="0"/>
    <xf numFmtId="186" fontId="16" fillId="100" borderId="50" applyNumberFormat="0" applyFont="0" applyAlignment="0" applyProtection="0"/>
    <xf numFmtId="186" fontId="16" fillId="100" borderId="50" applyNumberFormat="0" applyFont="0" applyAlignment="0" applyProtection="0"/>
    <xf numFmtId="186" fontId="16" fillId="100" borderId="50" applyNumberFormat="0" applyFont="0" applyAlignment="0" applyProtection="0"/>
    <xf numFmtId="186" fontId="16" fillId="100" borderId="50" applyNumberFormat="0" applyFont="0" applyAlignment="0" applyProtection="0"/>
    <xf numFmtId="186" fontId="16" fillId="100" borderId="50" applyNumberFormat="0" applyFont="0" applyAlignment="0" applyProtection="0"/>
    <xf numFmtId="186" fontId="16" fillId="100" borderId="50" applyNumberFormat="0" applyFont="0" applyAlignment="0" applyProtection="0"/>
    <xf numFmtId="186" fontId="16" fillId="100" borderId="50" applyNumberFormat="0" applyFont="0" applyAlignment="0" applyProtection="0"/>
    <xf numFmtId="186" fontId="16" fillId="100" borderId="50" applyNumberFormat="0" applyFont="0" applyAlignment="0" applyProtection="0"/>
    <xf numFmtId="186" fontId="16" fillId="100" borderId="50" applyNumberFormat="0" applyFont="0" applyAlignment="0" applyProtection="0"/>
    <xf numFmtId="186" fontId="16" fillId="100" borderId="50" applyNumberFormat="0" applyFont="0" applyAlignment="0" applyProtection="0"/>
    <xf numFmtId="186" fontId="16" fillId="100" borderId="50" applyNumberFormat="0" applyFont="0" applyAlignment="0" applyProtection="0"/>
    <xf numFmtId="186" fontId="16" fillId="100" borderId="50" applyNumberFormat="0" applyFont="0" applyAlignment="0" applyProtection="0"/>
    <xf numFmtId="186" fontId="16" fillId="100" borderId="50" applyNumberFormat="0" applyFont="0" applyAlignment="0" applyProtection="0"/>
    <xf numFmtId="186" fontId="16" fillId="100" borderId="50" applyNumberFormat="0" applyFont="0" applyAlignment="0" applyProtection="0"/>
    <xf numFmtId="186" fontId="16" fillId="100" borderId="50" applyNumberFormat="0" applyFont="0" applyAlignment="0" applyProtection="0"/>
    <xf numFmtId="186" fontId="16" fillId="100" borderId="50" applyNumberFormat="0" applyFont="0" applyAlignment="0" applyProtection="0"/>
    <xf numFmtId="0" fontId="31" fillId="100" borderId="50" applyNumberFormat="0" applyFont="0" applyAlignment="0" applyProtection="0"/>
    <xf numFmtId="0" fontId="31" fillId="100" borderId="50" applyNumberFormat="0" applyFont="0" applyAlignment="0" applyProtection="0"/>
    <xf numFmtId="186" fontId="16" fillId="100" borderId="50" applyNumberFormat="0" applyFont="0" applyAlignment="0" applyProtection="0"/>
    <xf numFmtId="186" fontId="16" fillId="100" borderId="50" applyNumberFormat="0" applyFont="0" applyAlignment="0" applyProtection="0"/>
    <xf numFmtId="186" fontId="16" fillId="100" borderId="50" applyNumberFormat="0" applyFont="0" applyAlignment="0" applyProtection="0"/>
    <xf numFmtId="186" fontId="16" fillId="100" borderId="50" applyNumberFormat="0" applyFont="0" applyAlignment="0" applyProtection="0"/>
    <xf numFmtId="186" fontId="16" fillId="100" borderId="50" applyNumberFormat="0" applyFont="0" applyAlignment="0" applyProtection="0"/>
    <xf numFmtId="186" fontId="16" fillId="100" borderId="50" applyNumberFormat="0" applyFont="0" applyAlignment="0" applyProtection="0"/>
    <xf numFmtId="186" fontId="16" fillId="100" borderId="50" applyNumberFormat="0" applyFont="0" applyAlignment="0" applyProtection="0"/>
    <xf numFmtId="186" fontId="16" fillId="100" borderId="50" applyNumberFormat="0" applyFont="0" applyAlignment="0" applyProtection="0"/>
    <xf numFmtId="186" fontId="16" fillId="100" borderId="50" applyNumberFormat="0" applyFont="0" applyAlignment="0" applyProtection="0"/>
    <xf numFmtId="186" fontId="16" fillId="100" borderId="50" applyNumberFormat="0" applyFont="0" applyAlignment="0" applyProtection="0"/>
    <xf numFmtId="186" fontId="16" fillId="100" borderId="50" applyNumberFormat="0" applyFont="0" applyAlignment="0" applyProtection="0"/>
    <xf numFmtId="186" fontId="16" fillId="100" borderId="50" applyNumberFormat="0" applyFont="0" applyAlignment="0" applyProtection="0"/>
    <xf numFmtId="186" fontId="16" fillId="100" borderId="50" applyNumberFormat="0" applyFont="0" applyAlignment="0" applyProtection="0"/>
    <xf numFmtId="186" fontId="16" fillId="100" borderId="50" applyNumberFormat="0" applyFont="0" applyAlignment="0" applyProtection="0"/>
    <xf numFmtId="186" fontId="16" fillId="100" borderId="50" applyNumberFormat="0" applyFont="0" applyAlignment="0" applyProtection="0"/>
    <xf numFmtId="186" fontId="16" fillId="100" borderId="50" applyNumberFormat="0" applyFont="0" applyAlignment="0" applyProtection="0"/>
    <xf numFmtId="186" fontId="16" fillId="100" borderId="50" applyNumberFormat="0" applyFont="0" applyAlignment="0" applyProtection="0"/>
    <xf numFmtId="186" fontId="16" fillId="100" borderId="50" applyNumberFormat="0" applyFont="0" applyAlignment="0" applyProtection="0"/>
    <xf numFmtId="186" fontId="16" fillId="100" borderId="50" applyNumberFormat="0" applyFont="0" applyAlignment="0" applyProtection="0"/>
    <xf numFmtId="186" fontId="16" fillId="100" borderId="50" applyNumberFormat="0" applyFont="0" applyAlignment="0" applyProtection="0"/>
    <xf numFmtId="186" fontId="16" fillId="100" borderId="50" applyNumberFormat="0" applyFont="0" applyAlignment="0" applyProtection="0"/>
    <xf numFmtId="186" fontId="16" fillId="100" borderId="50" applyNumberFormat="0" applyFont="0" applyAlignment="0" applyProtection="0"/>
    <xf numFmtId="186" fontId="16" fillId="100" borderId="50" applyNumberFormat="0" applyFont="0" applyAlignment="0" applyProtection="0"/>
    <xf numFmtId="186" fontId="16" fillId="100" borderId="50" applyNumberFormat="0" applyFont="0" applyAlignment="0" applyProtection="0"/>
    <xf numFmtId="186" fontId="16" fillId="100" borderId="50" applyNumberFormat="0" applyFont="0" applyAlignment="0" applyProtection="0"/>
    <xf numFmtId="186" fontId="16" fillId="100" borderId="50" applyNumberFormat="0" applyFont="0" applyAlignment="0" applyProtection="0"/>
    <xf numFmtId="186" fontId="16" fillId="100" borderId="50" applyNumberFormat="0" applyFont="0" applyAlignment="0" applyProtection="0"/>
    <xf numFmtId="186" fontId="16" fillId="100" borderId="50" applyNumberFormat="0" applyFont="0" applyAlignment="0" applyProtection="0"/>
    <xf numFmtId="186" fontId="16" fillId="100" borderId="50" applyNumberFormat="0" applyFont="0" applyAlignment="0" applyProtection="0"/>
    <xf numFmtId="186" fontId="16" fillId="100" borderId="50" applyNumberFormat="0" applyFont="0" applyAlignment="0" applyProtection="0"/>
    <xf numFmtId="186" fontId="16" fillId="100" borderId="50" applyNumberFormat="0" applyFont="0" applyAlignment="0" applyProtection="0"/>
    <xf numFmtId="186" fontId="16" fillId="100" borderId="50" applyNumberFormat="0" applyFont="0" applyAlignment="0" applyProtection="0"/>
    <xf numFmtId="186" fontId="16" fillId="100" borderId="50" applyNumberFormat="0" applyFont="0" applyAlignment="0" applyProtection="0"/>
    <xf numFmtId="186" fontId="16" fillId="100" borderId="50" applyNumberFormat="0" applyFont="0" applyAlignment="0" applyProtection="0"/>
    <xf numFmtId="186" fontId="16" fillId="100" borderId="50" applyNumberFormat="0" applyFont="0" applyAlignment="0" applyProtection="0"/>
    <xf numFmtId="186" fontId="16" fillId="100" borderId="50" applyNumberFormat="0" applyFont="0" applyAlignment="0" applyProtection="0"/>
    <xf numFmtId="186" fontId="16" fillId="100" borderId="50" applyNumberFormat="0" applyFont="0" applyAlignment="0" applyProtection="0"/>
    <xf numFmtId="186" fontId="16" fillId="100" borderId="50" applyNumberFormat="0" applyFont="0" applyAlignment="0" applyProtection="0"/>
    <xf numFmtId="186" fontId="16" fillId="100" borderId="50" applyNumberFormat="0" applyFont="0" applyAlignment="0" applyProtection="0"/>
    <xf numFmtId="186" fontId="16" fillId="100" borderId="50" applyNumberFormat="0" applyFont="0" applyAlignment="0" applyProtection="0"/>
    <xf numFmtId="186" fontId="16" fillId="100" borderId="50" applyNumberFormat="0" applyFont="0" applyAlignment="0" applyProtection="0"/>
    <xf numFmtId="186" fontId="16" fillId="100" borderId="50" applyNumberFormat="0" applyFont="0" applyAlignment="0" applyProtection="0"/>
    <xf numFmtId="186" fontId="16" fillId="100" borderId="50" applyNumberFormat="0" applyFont="0" applyAlignment="0" applyProtection="0"/>
    <xf numFmtId="186" fontId="16" fillId="100" borderId="50" applyNumberFormat="0" applyFont="0" applyAlignment="0" applyProtection="0"/>
    <xf numFmtId="186" fontId="16" fillId="100" borderId="50" applyNumberFormat="0" applyFont="0" applyAlignment="0" applyProtection="0"/>
    <xf numFmtId="186" fontId="16" fillId="100" borderId="50" applyNumberFormat="0" applyFont="0" applyAlignment="0" applyProtection="0"/>
    <xf numFmtId="186" fontId="16" fillId="100" borderId="50" applyNumberFormat="0" applyFont="0" applyAlignment="0" applyProtection="0"/>
    <xf numFmtId="186" fontId="16" fillId="100" borderId="50" applyNumberFormat="0" applyFont="0" applyAlignment="0" applyProtection="0"/>
    <xf numFmtId="186" fontId="16" fillId="100" borderId="50" applyNumberFormat="0" applyFont="0" applyAlignment="0" applyProtection="0"/>
    <xf numFmtId="186" fontId="16" fillId="100" borderId="50" applyNumberFormat="0" applyFont="0" applyAlignment="0" applyProtection="0"/>
    <xf numFmtId="186" fontId="16" fillId="100" borderId="50" applyNumberFormat="0" applyFont="0" applyAlignment="0" applyProtection="0"/>
    <xf numFmtId="186" fontId="16" fillId="100" borderId="50" applyNumberFormat="0" applyFont="0" applyAlignment="0" applyProtection="0"/>
    <xf numFmtId="186" fontId="16" fillId="100" borderId="50" applyNumberFormat="0" applyFont="0" applyAlignment="0" applyProtection="0"/>
    <xf numFmtId="186" fontId="16" fillId="100" borderId="50" applyNumberFormat="0" applyFont="0" applyAlignment="0" applyProtection="0"/>
    <xf numFmtId="186" fontId="16" fillId="100" borderId="50" applyNumberFormat="0" applyFont="0" applyAlignment="0" applyProtection="0"/>
    <xf numFmtId="186" fontId="16" fillId="100" borderId="50" applyNumberFormat="0" applyFont="0" applyAlignment="0" applyProtection="0"/>
    <xf numFmtId="186" fontId="16" fillId="100" borderId="50" applyNumberFormat="0" applyFont="0" applyAlignment="0" applyProtection="0"/>
    <xf numFmtId="186" fontId="16" fillId="100" borderId="50" applyNumberFormat="0" applyFont="0" applyAlignment="0" applyProtection="0"/>
    <xf numFmtId="186" fontId="16" fillId="100" borderId="50" applyNumberFormat="0" applyFont="0" applyAlignment="0" applyProtection="0"/>
    <xf numFmtId="186" fontId="16" fillId="100" borderId="50" applyNumberFormat="0" applyFont="0" applyAlignment="0" applyProtection="0"/>
    <xf numFmtId="186" fontId="16" fillId="100" borderId="50" applyNumberFormat="0" applyFont="0" applyAlignment="0" applyProtection="0"/>
    <xf numFmtId="186" fontId="16" fillId="100" borderId="50" applyNumberFormat="0" applyFont="0" applyAlignment="0" applyProtection="0"/>
    <xf numFmtId="186" fontId="16" fillId="100" borderId="50" applyNumberFormat="0" applyFont="0" applyAlignment="0" applyProtection="0"/>
    <xf numFmtId="186" fontId="16" fillId="100" borderId="50" applyNumberFormat="0" applyFont="0" applyAlignment="0" applyProtection="0"/>
    <xf numFmtId="186" fontId="16" fillId="100" borderId="50" applyNumberFormat="0" applyFont="0" applyAlignment="0" applyProtection="0"/>
    <xf numFmtId="186" fontId="16" fillId="100" borderId="50" applyNumberFormat="0" applyFont="0" applyAlignment="0" applyProtection="0"/>
    <xf numFmtId="186" fontId="16" fillId="100" borderId="50" applyNumberFormat="0" applyFont="0" applyAlignment="0" applyProtection="0"/>
    <xf numFmtId="186" fontId="16" fillId="100" borderId="50" applyNumberFormat="0" applyFont="0" applyAlignment="0" applyProtection="0"/>
    <xf numFmtId="186" fontId="16" fillId="100" borderId="50" applyNumberFormat="0" applyFont="0" applyAlignment="0" applyProtection="0"/>
    <xf numFmtId="186" fontId="16" fillId="100" borderId="50" applyNumberFormat="0" applyFont="0" applyAlignment="0" applyProtection="0"/>
    <xf numFmtId="186" fontId="16" fillId="100" borderId="50" applyNumberFormat="0" applyFont="0" applyAlignment="0" applyProtection="0"/>
    <xf numFmtId="186" fontId="16" fillId="100" borderId="50" applyNumberFormat="0" applyFont="0" applyAlignment="0" applyProtection="0"/>
    <xf numFmtId="186" fontId="16" fillId="100" borderId="50" applyNumberFormat="0" applyFont="0" applyAlignment="0" applyProtection="0"/>
    <xf numFmtId="186" fontId="16" fillId="100" borderId="50" applyNumberFormat="0" applyFont="0" applyAlignment="0" applyProtection="0"/>
    <xf numFmtId="186" fontId="16" fillId="100" borderId="50" applyNumberFormat="0" applyFont="0" applyAlignment="0" applyProtection="0"/>
    <xf numFmtId="186" fontId="16" fillId="100" borderId="50" applyNumberFormat="0" applyFont="0" applyAlignment="0" applyProtection="0"/>
    <xf numFmtId="186" fontId="16" fillId="100" borderId="50" applyNumberFormat="0" applyFont="0" applyAlignment="0" applyProtection="0"/>
    <xf numFmtId="186" fontId="16" fillId="100" borderId="50" applyNumberFormat="0" applyFont="0" applyAlignment="0" applyProtection="0"/>
    <xf numFmtId="186" fontId="16" fillId="100" borderId="50" applyNumberFormat="0" applyFont="0" applyAlignment="0" applyProtection="0"/>
    <xf numFmtId="186" fontId="16" fillId="100" borderId="50" applyNumberFormat="0" applyFont="0" applyAlignment="0" applyProtection="0"/>
    <xf numFmtId="186" fontId="16" fillId="100" borderId="50" applyNumberFormat="0" applyFont="0" applyAlignment="0" applyProtection="0"/>
    <xf numFmtId="186" fontId="16" fillId="100" borderId="50" applyNumberFormat="0" applyFont="0" applyAlignment="0" applyProtection="0"/>
    <xf numFmtId="186" fontId="16" fillId="100" borderId="50" applyNumberFormat="0" applyFont="0" applyAlignment="0" applyProtection="0"/>
    <xf numFmtId="186" fontId="16" fillId="100" borderId="50" applyNumberFormat="0" applyFont="0" applyAlignment="0" applyProtection="0"/>
    <xf numFmtId="186" fontId="16" fillId="100" borderId="50" applyNumberFormat="0" applyFont="0" applyAlignment="0" applyProtection="0"/>
    <xf numFmtId="186" fontId="16" fillId="100" borderId="50" applyNumberFormat="0" applyFont="0" applyAlignment="0" applyProtection="0"/>
    <xf numFmtId="186" fontId="16" fillId="100" borderId="50" applyNumberFormat="0" applyFont="0" applyAlignment="0" applyProtection="0"/>
    <xf numFmtId="186" fontId="16" fillId="100" borderId="50" applyNumberFormat="0" applyFont="0" applyAlignment="0" applyProtection="0"/>
    <xf numFmtId="186" fontId="16" fillId="100" borderId="50" applyNumberFormat="0" applyFont="0" applyAlignment="0" applyProtection="0"/>
    <xf numFmtId="186" fontId="16" fillId="100" borderId="50" applyNumberFormat="0" applyFont="0" applyAlignment="0" applyProtection="0"/>
    <xf numFmtId="186" fontId="16" fillId="100" borderId="50" applyNumberFormat="0" applyFont="0" applyAlignment="0" applyProtection="0"/>
    <xf numFmtId="186" fontId="16" fillId="100" borderId="50" applyNumberFormat="0" applyFont="0" applyAlignment="0" applyProtection="0"/>
    <xf numFmtId="186" fontId="16" fillId="100" borderId="50" applyNumberFormat="0" applyFont="0" applyAlignment="0" applyProtection="0"/>
    <xf numFmtId="186" fontId="16" fillId="100" borderId="50" applyNumberFormat="0" applyFont="0" applyAlignment="0" applyProtection="0"/>
    <xf numFmtId="186" fontId="16" fillId="100" borderId="50" applyNumberFormat="0" applyFont="0" applyAlignment="0" applyProtection="0"/>
    <xf numFmtId="176" fontId="31" fillId="0" borderId="0"/>
    <xf numFmtId="0" fontId="31" fillId="100" borderId="50" applyNumberFormat="0" applyFont="0" applyAlignment="0" applyProtection="0"/>
    <xf numFmtId="0" fontId="31" fillId="100" borderId="50" applyNumberFormat="0" applyFont="0" applyAlignment="0" applyProtection="0"/>
    <xf numFmtId="0" fontId="31" fillId="100" borderId="50" applyNumberFormat="0" applyFont="0" applyAlignment="0" applyProtection="0"/>
    <xf numFmtId="0" fontId="31" fillId="100" borderId="50" applyNumberFormat="0" applyFont="0" applyAlignment="0" applyProtection="0"/>
    <xf numFmtId="0" fontId="31" fillId="100" borderId="50" applyNumberFormat="0" applyFont="0" applyAlignment="0" applyProtection="0"/>
    <xf numFmtId="0" fontId="31" fillId="100" borderId="50" applyNumberFormat="0" applyFont="0" applyAlignment="0" applyProtection="0"/>
    <xf numFmtId="0" fontId="31" fillId="100" borderId="50" applyNumberFormat="0" applyFont="0" applyAlignment="0" applyProtection="0"/>
    <xf numFmtId="0" fontId="31" fillId="100" borderId="50" applyNumberFormat="0" applyFont="0" applyAlignment="0" applyProtection="0"/>
    <xf numFmtId="0" fontId="31" fillId="100" borderId="50" applyNumberFormat="0" applyFont="0" applyAlignment="0" applyProtection="0"/>
    <xf numFmtId="0" fontId="31" fillId="100" borderId="50" applyNumberFormat="0" applyFont="0" applyAlignment="0" applyProtection="0"/>
    <xf numFmtId="0" fontId="31" fillId="100" borderId="50" applyNumberFormat="0" applyFont="0" applyAlignment="0" applyProtection="0"/>
    <xf numFmtId="0" fontId="31" fillId="100" borderId="50" applyNumberFormat="0" applyFont="0" applyAlignment="0" applyProtection="0"/>
    <xf numFmtId="0" fontId="31" fillId="100" borderId="50" applyNumberFormat="0" applyFont="0" applyAlignment="0" applyProtection="0"/>
    <xf numFmtId="0" fontId="31" fillId="100" borderId="50" applyNumberFormat="0" applyFont="0" applyAlignment="0" applyProtection="0"/>
    <xf numFmtId="0" fontId="31" fillId="100" borderId="50" applyNumberFormat="0" applyFont="0" applyAlignment="0" applyProtection="0"/>
    <xf numFmtId="0" fontId="31" fillId="100" borderId="50" applyNumberFormat="0" applyFont="0" applyAlignment="0" applyProtection="0"/>
    <xf numFmtId="0" fontId="31" fillId="100" borderId="50" applyNumberFormat="0" applyFont="0" applyAlignment="0" applyProtection="0"/>
    <xf numFmtId="0" fontId="31" fillId="100" borderId="50" applyNumberFormat="0" applyFont="0" applyAlignment="0" applyProtection="0"/>
    <xf numFmtId="0" fontId="31" fillId="100" borderId="50" applyNumberFormat="0" applyFont="0" applyAlignment="0" applyProtection="0"/>
    <xf numFmtId="0" fontId="31" fillId="100" borderId="50" applyNumberFormat="0" applyFont="0" applyAlignment="0" applyProtection="0"/>
    <xf numFmtId="0" fontId="31" fillId="100" borderId="50" applyNumberFormat="0" applyFont="0" applyAlignment="0" applyProtection="0"/>
    <xf numFmtId="0" fontId="31" fillId="100" borderId="50" applyNumberFormat="0" applyFont="0" applyAlignment="0" applyProtection="0"/>
    <xf numFmtId="0" fontId="31" fillId="100" borderId="50" applyNumberFormat="0" applyFont="0" applyAlignment="0" applyProtection="0"/>
    <xf numFmtId="0" fontId="31" fillId="100" borderId="50" applyNumberFormat="0" applyFont="0" applyAlignment="0" applyProtection="0"/>
    <xf numFmtId="0" fontId="31" fillId="100" borderId="50" applyNumberFormat="0" applyFont="0" applyAlignment="0" applyProtection="0"/>
    <xf numFmtId="0" fontId="31" fillId="100" borderId="50" applyNumberFormat="0" applyFont="0" applyAlignment="0" applyProtection="0"/>
    <xf numFmtId="0" fontId="31" fillId="100" borderId="50" applyNumberFormat="0" applyFont="0" applyAlignment="0" applyProtection="0"/>
    <xf numFmtId="0" fontId="31" fillId="100" borderId="50" applyNumberFormat="0" applyFont="0" applyAlignment="0" applyProtection="0"/>
    <xf numFmtId="0" fontId="31" fillId="100" borderId="50" applyNumberFormat="0" applyFont="0" applyAlignment="0" applyProtection="0"/>
    <xf numFmtId="0" fontId="31" fillId="100" borderId="50" applyNumberFormat="0" applyFont="0" applyAlignment="0" applyProtection="0"/>
    <xf numFmtId="0" fontId="31" fillId="100" borderId="50" applyNumberFormat="0" applyFont="0" applyAlignment="0" applyProtection="0"/>
    <xf numFmtId="0" fontId="31" fillId="100" borderId="50" applyNumberFormat="0" applyFont="0" applyAlignment="0" applyProtection="0"/>
    <xf numFmtId="0" fontId="31" fillId="100" borderId="50" applyNumberFormat="0" applyFont="0" applyAlignment="0" applyProtection="0"/>
    <xf numFmtId="0" fontId="31" fillId="100" borderId="50" applyNumberFormat="0" applyFont="0" applyAlignment="0" applyProtection="0"/>
    <xf numFmtId="0" fontId="31" fillId="100" borderId="50" applyNumberFormat="0" applyFont="0" applyAlignment="0" applyProtection="0"/>
    <xf numFmtId="0" fontId="31" fillId="100" borderId="50" applyNumberFormat="0" applyFont="0" applyAlignment="0" applyProtection="0"/>
    <xf numFmtId="0" fontId="31" fillId="100" borderId="50" applyNumberFormat="0" applyFont="0" applyAlignment="0" applyProtection="0"/>
    <xf numFmtId="0" fontId="31" fillId="100" borderId="50" applyNumberFormat="0" applyFont="0" applyAlignment="0" applyProtection="0"/>
    <xf numFmtId="0" fontId="31" fillId="100" borderId="50" applyNumberFormat="0" applyFont="0" applyAlignment="0" applyProtection="0"/>
    <xf numFmtId="0" fontId="31" fillId="100" borderId="50" applyNumberFormat="0" applyFont="0" applyAlignment="0" applyProtection="0"/>
    <xf numFmtId="0" fontId="31" fillId="100" borderId="50" applyNumberFormat="0" applyFont="0" applyAlignment="0" applyProtection="0"/>
    <xf numFmtId="0" fontId="31" fillId="100" borderId="50" applyNumberFormat="0" applyFont="0" applyAlignment="0" applyProtection="0"/>
    <xf numFmtId="0" fontId="31" fillId="100" borderId="50" applyNumberFormat="0" applyFont="0" applyAlignment="0" applyProtection="0"/>
    <xf numFmtId="0" fontId="31" fillId="100" borderId="50" applyNumberFormat="0" applyFont="0" applyAlignment="0" applyProtection="0"/>
    <xf numFmtId="0" fontId="31" fillId="100" borderId="50" applyNumberFormat="0" applyFont="0" applyAlignment="0" applyProtection="0"/>
    <xf numFmtId="0" fontId="31" fillId="100" borderId="50" applyNumberFormat="0" applyFont="0" applyAlignment="0" applyProtection="0"/>
    <xf numFmtId="0" fontId="31" fillId="100" borderId="50" applyNumberFormat="0" applyFont="0" applyAlignment="0" applyProtection="0"/>
    <xf numFmtId="0" fontId="31" fillId="100" borderId="50" applyNumberFormat="0" applyFont="0" applyAlignment="0" applyProtection="0"/>
    <xf numFmtId="0" fontId="31" fillId="100" borderId="50" applyNumberFormat="0" applyFont="0" applyAlignment="0" applyProtection="0"/>
    <xf numFmtId="0" fontId="31" fillId="100" borderId="50" applyNumberFormat="0" applyFont="0" applyAlignment="0" applyProtection="0"/>
    <xf numFmtId="0" fontId="31" fillId="100" borderId="50" applyNumberFormat="0" applyFont="0" applyAlignment="0" applyProtection="0"/>
    <xf numFmtId="0" fontId="31" fillId="100" borderId="50" applyNumberFormat="0" applyFont="0" applyAlignment="0" applyProtection="0"/>
    <xf numFmtId="0" fontId="31" fillId="100" borderId="50" applyNumberFormat="0" applyFont="0" applyAlignment="0" applyProtection="0"/>
    <xf numFmtId="0" fontId="31" fillId="100" borderId="50" applyNumberFormat="0" applyFont="0" applyAlignment="0" applyProtection="0"/>
    <xf numFmtId="0" fontId="31" fillId="100" borderId="50" applyNumberFormat="0" applyFont="0" applyAlignment="0" applyProtection="0"/>
    <xf numFmtId="0" fontId="31" fillId="100" borderId="50" applyNumberFormat="0" applyFont="0" applyAlignment="0" applyProtection="0"/>
    <xf numFmtId="0" fontId="31" fillId="100" borderId="50" applyNumberFormat="0" applyFont="0" applyAlignment="0" applyProtection="0"/>
    <xf numFmtId="0" fontId="31" fillId="100" borderId="50" applyNumberFormat="0" applyFont="0" applyAlignment="0" applyProtection="0"/>
    <xf numFmtId="0" fontId="31" fillId="100" borderId="50" applyNumberFormat="0" applyFont="0" applyAlignment="0" applyProtection="0"/>
    <xf numFmtId="0" fontId="31" fillId="100" borderId="50" applyNumberFormat="0" applyFont="0" applyAlignment="0" applyProtection="0"/>
    <xf numFmtId="0" fontId="31" fillId="100" borderId="50" applyNumberFormat="0" applyFont="0" applyAlignment="0" applyProtection="0"/>
    <xf numFmtId="0" fontId="31" fillId="100" borderId="50" applyNumberFormat="0" applyFont="0" applyAlignment="0" applyProtection="0"/>
    <xf numFmtId="0" fontId="31" fillId="100" borderId="50" applyNumberFormat="0" applyFont="0" applyAlignment="0" applyProtection="0"/>
    <xf numFmtId="0" fontId="31" fillId="100" borderId="50" applyNumberFormat="0" applyFont="0" applyAlignment="0" applyProtection="0"/>
    <xf numFmtId="0" fontId="31" fillId="100" borderId="50" applyNumberFormat="0" applyFont="0" applyAlignment="0" applyProtection="0"/>
    <xf numFmtId="0" fontId="31" fillId="100" borderId="50" applyNumberFormat="0" applyFont="0" applyAlignment="0" applyProtection="0"/>
    <xf numFmtId="0" fontId="31" fillId="100" borderId="50" applyNumberFormat="0" applyFont="0" applyAlignment="0" applyProtection="0"/>
    <xf numFmtId="0" fontId="31" fillId="100" borderId="50" applyNumberFormat="0" applyFont="0" applyAlignment="0" applyProtection="0"/>
    <xf numFmtId="0" fontId="31" fillId="100" borderId="50" applyNumberFormat="0" applyFont="0" applyAlignment="0" applyProtection="0"/>
    <xf numFmtId="0" fontId="31" fillId="100" borderId="50" applyNumberFormat="0" applyFont="0" applyAlignment="0" applyProtection="0"/>
    <xf numFmtId="0" fontId="31" fillId="100" borderId="50" applyNumberFormat="0" applyFont="0" applyAlignment="0" applyProtection="0"/>
    <xf numFmtId="0" fontId="31" fillId="100" borderId="50" applyNumberFormat="0" applyFont="0" applyAlignment="0" applyProtection="0"/>
    <xf numFmtId="0" fontId="31" fillId="100" borderId="50" applyNumberFormat="0" applyFont="0" applyAlignment="0" applyProtection="0"/>
    <xf numFmtId="0" fontId="31" fillId="100" borderId="50" applyNumberFormat="0" applyFont="0" applyAlignment="0" applyProtection="0"/>
    <xf numFmtId="0" fontId="31" fillId="100" borderId="50" applyNumberFormat="0" applyFont="0" applyAlignment="0" applyProtection="0"/>
    <xf numFmtId="0" fontId="31" fillId="100" borderId="50" applyNumberFormat="0" applyFont="0" applyAlignment="0" applyProtection="0"/>
    <xf numFmtId="0" fontId="31" fillId="100" borderId="50" applyNumberFormat="0" applyFont="0" applyAlignment="0" applyProtection="0"/>
    <xf numFmtId="0" fontId="31" fillId="100" borderId="50" applyNumberFormat="0" applyFont="0" applyAlignment="0" applyProtection="0"/>
    <xf numFmtId="0" fontId="31" fillId="100" borderId="50" applyNumberFormat="0" applyFont="0" applyAlignment="0" applyProtection="0"/>
    <xf numFmtId="0" fontId="31" fillId="100" borderId="50" applyNumberFormat="0" applyFont="0" applyAlignment="0" applyProtection="0"/>
    <xf numFmtId="0" fontId="31" fillId="100" borderId="50" applyNumberFormat="0" applyFont="0" applyAlignment="0" applyProtection="0"/>
    <xf numFmtId="0" fontId="31" fillId="100" borderId="50" applyNumberFormat="0" applyFont="0" applyAlignment="0" applyProtection="0"/>
    <xf numFmtId="0" fontId="31" fillId="100" borderId="50" applyNumberFormat="0" applyFont="0" applyAlignment="0" applyProtection="0"/>
    <xf numFmtId="0" fontId="31" fillId="100" borderId="50" applyNumberFormat="0" applyFont="0" applyAlignment="0" applyProtection="0"/>
    <xf numFmtId="176" fontId="23" fillId="66" borderId="51" applyNumberFormat="0" applyFont="0" applyAlignment="0" applyProtection="0"/>
    <xf numFmtId="176" fontId="23" fillId="66" borderId="51" applyNumberFormat="0" applyFont="0" applyAlignment="0" applyProtection="0"/>
    <xf numFmtId="176" fontId="23" fillId="66" borderId="51" applyNumberFormat="0" applyFont="0" applyAlignment="0" applyProtection="0"/>
    <xf numFmtId="176" fontId="23" fillId="66" borderId="51" applyNumberFormat="0" applyFont="0" applyAlignment="0" applyProtection="0"/>
    <xf numFmtId="176" fontId="23" fillId="66" borderId="51" applyNumberFormat="0" applyFont="0" applyAlignment="0" applyProtection="0"/>
    <xf numFmtId="0" fontId="31" fillId="100" borderId="50" applyNumberFormat="0" applyFont="0" applyAlignment="0" applyProtection="0"/>
    <xf numFmtId="0" fontId="31" fillId="100" borderId="50" applyNumberFormat="0" applyFont="0" applyAlignment="0" applyProtection="0"/>
    <xf numFmtId="0" fontId="31" fillId="100" borderId="50" applyNumberFormat="0" applyFont="0" applyAlignment="0" applyProtection="0"/>
    <xf numFmtId="176" fontId="23" fillId="66" borderId="51" applyNumberFormat="0" applyFont="0" applyAlignment="0" applyProtection="0"/>
    <xf numFmtId="176" fontId="23" fillId="66" borderId="51" applyNumberFormat="0" applyFont="0" applyAlignment="0" applyProtection="0"/>
    <xf numFmtId="176" fontId="23" fillId="66" borderId="51" applyNumberFormat="0" applyFont="0" applyAlignment="0" applyProtection="0"/>
    <xf numFmtId="0" fontId="31" fillId="100" borderId="50" applyNumberFormat="0" applyFont="0" applyAlignment="0" applyProtection="0"/>
    <xf numFmtId="0" fontId="31" fillId="100" borderId="50" applyNumberFormat="0" applyFont="0" applyAlignment="0" applyProtection="0"/>
    <xf numFmtId="0" fontId="31" fillId="100" borderId="50" applyNumberFormat="0" applyFont="0" applyAlignment="0" applyProtection="0"/>
    <xf numFmtId="0" fontId="31" fillId="100" borderId="50" applyNumberFormat="0" applyFont="0" applyAlignment="0" applyProtection="0"/>
    <xf numFmtId="0" fontId="31" fillId="100" borderId="50" applyNumberFormat="0" applyFont="0" applyAlignment="0" applyProtection="0"/>
    <xf numFmtId="0" fontId="31" fillId="100" borderId="50" applyNumberFormat="0" applyFont="0" applyAlignment="0" applyProtection="0"/>
    <xf numFmtId="176" fontId="23" fillId="66" borderId="51" applyNumberFormat="0" applyFont="0" applyAlignment="0" applyProtection="0"/>
    <xf numFmtId="176" fontId="23" fillId="66" borderId="51" applyNumberFormat="0" applyFont="0" applyAlignment="0" applyProtection="0"/>
    <xf numFmtId="0" fontId="31" fillId="100" borderId="50" applyNumberFormat="0" applyFont="0" applyAlignment="0" applyProtection="0"/>
    <xf numFmtId="0" fontId="31" fillId="100" borderId="50" applyNumberFormat="0" applyFont="0" applyAlignment="0" applyProtection="0"/>
    <xf numFmtId="0" fontId="31" fillId="100" borderId="50" applyNumberFormat="0" applyFont="0" applyAlignment="0" applyProtection="0"/>
    <xf numFmtId="0" fontId="31" fillId="100" borderId="50" applyNumberFormat="0" applyFont="0" applyAlignment="0" applyProtection="0"/>
    <xf numFmtId="0" fontId="31" fillId="100" borderId="50" applyNumberFormat="0" applyFont="0" applyAlignment="0" applyProtection="0"/>
    <xf numFmtId="0" fontId="31" fillId="100" borderId="50" applyNumberFormat="0" applyFont="0" applyAlignment="0" applyProtection="0"/>
    <xf numFmtId="0" fontId="31" fillId="100" borderId="50" applyNumberFormat="0" applyFont="0" applyAlignment="0" applyProtection="0"/>
    <xf numFmtId="0" fontId="31" fillId="100" borderId="50" applyNumberFormat="0" applyFont="0" applyAlignment="0" applyProtection="0"/>
    <xf numFmtId="0" fontId="31" fillId="100" borderId="50" applyNumberFormat="0" applyFont="0" applyAlignment="0" applyProtection="0"/>
    <xf numFmtId="0" fontId="31" fillId="100" borderId="50" applyNumberFormat="0" applyFont="0" applyAlignment="0" applyProtection="0"/>
    <xf numFmtId="0" fontId="31" fillId="100" borderId="50" applyNumberFormat="0" applyFont="0" applyAlignment="0" applyProtection="0"/>
    <xf numFmtId="176" fontId="23" fillId="66" borderId="51" applyNumberFormat="0" applyFont="0" applyAlignment="0" applyProtection="0"/>
    <xf numFmtId="176" fontId="23" fillId="66" borderId="51" applyNumberFormat="0" applyFont="0" applyAlignment="0" applyProtection="0"/>
    <xf numFmtId="176" fontId="31" fillId="0" borderId="0"/>
    <xf numFmtId="0" fontId="31" fillId="100" borderId="50" applyNumberFormat="0" applyFont="0" applyAlignment="0" applyProtection="0"/>
    <xf numFmtId="0" fontId="31" fillId="100" borderId="50" applyNumberFormat="0" applyFont="0" applyAlignment="0" applyProtection="0"/>
    <xf numFmtId="0" fontId="31" fillId="100" borderId="50" applyNumberFormat="0" applyFont="0" applyAlignment="0" applyProtection="0"/>
    <xf numFmtId="0" fontId="31" fillId="100" borderId="50" applyNumberFormat="0" applyFont="0" applyAlignment="0" applyProtection="0"/>
    <xf numFmtId="0" fontId="31" fillId="100" borderId="50" applyNumberFormat="0" applyFont="0" applyAlignment="0" applyProtection="0"/>
    <xf numFmtId="0" fontId="31" fillId="100" borderId="50" applyNumberFormat="0" applyFont="0" applyAlignment="0" applyProtection="0"/>
    <xf numFmtId="0" fontId="31" fillId="100" borderId="50" applyNumberFormat="0" applyFont="0" applyAlignment="0" applyProtection="0"/>
    <xf numFmtId="176" fontId="22" fillId="66" borderId="50" applyNumberFormat="0" applyFont="0" applyAlignment="0" applyProtection="0"/>
    <xf numFmtId="176" fontId="22" fillId="66" borderId="50" applyNumberFormat="0" applyFont="0" applyAlignment="0" applyProtection="0"/>
    <xf numFmtId="0" fontId="31" fillId="100" borderId="50" applyNumberFormat="0" applyFont="0" applyAlignment="0" applyProtection="0"/>
    <xf numFmtId="0" fontId="31" fillId="100" borderId="50" applyNumberFormat="0" applyFont="0" applyAlignment="0" applyProtection="0"/>
    <xf numFmtId="0" fontId="31" fillId="100" borderId="50" applyNumberFormat="0" applyFont="0" applyAlignment="0" applyProtection="0"/>
    <xf numFmtId="0" fontId="31" fillId="100" borderId="50" applyNumberFormat="0" applyFont="0" applyAlignment="0" applyProtection="0"/>
    <xf numFmtId="0" fontId="31" fillId="100" borderId="50" applyNumberFormat="0" applyFont="0" applyAlignment="0" applyProtection="0"/>
    <xf numFmtId="0" fontId="31" fillId="100" borderId="50" applyNumberFormat="0" applyFont="0" applyAlignment="0" applyProtection="0"/>
    <xf numFmtId="0" fontId="31" fillId="100" borderId="50" applyNumberFormat="0" applyFont="0" applyAlignment="0" applyProtection="0"/>
    <xf numFmtId="0" fontId="31" fillId="100" borderId="50" applyNumberFormat="0" applyFont="0" applyAlignment="0" applyProtection="0"/>
    <xf numFmtId="0" fontId="31" fillId="100" borderId="50" applyNumberFormat="0" applyFont="0" applyAlignment="0" applyProtection="0"/>
    <xf numFmtId="0" fontId="31" fillId="100" borderId="50" applyNumberFormat="0" applyFont="0" applyAlignment="0" applyProtection="0"/>
    <xf numFmtId="0" fontId="31" fillId="100" borderId="50" applyNumberFormat="0" applyFont="0" applyAlignment="0" applyProtection="0"/>
    <xf numFmtId="0" fontId="31" fillId="100" borderId="50" applyNumberFormat="0" applyFont="0" applyAlignment="0" applyProtection="0"/>
    <xf numFmtId="0" fontId="31" fillId="100" borderId="50" applyNumberFormat="0" applyFont="0" applyAlignment="0" applyProtection="0"/>
    <xf numFmtId="0" fontId="31" fillId="100" borderId="50" applyNumberFormat="0" applyFont="0" applyAlignment="0" applyProtection="0"/>
    <xf numFmtId="0" fontId="31" fillId="100" borderId="50" applyNumberFormat="0" applyFont="0" applyAlignment="0" applyProtection="0"/>
    <xf numFmtId="0" fontId="31" fillId="100" borderId="50" applyNumberFormat="0" applyFont="0" applyAlignment="0" applyProtection="0"/>
    <xf numFmtId="0" fontId="31" fillId="100" borderId="50" applyNumberFormat="0" applyFont="0" applyAlignment="0" applyProtection="0"/>
    <xf numFmtId="176" fontId="22" fillId="66" borderId="50" applyNumberFormat="0" applyFont="0" applyAlignment="0" applyProtection="0"/>
    <xf numFmtId="0" fontId="31" fillId="100" borderId="50" applyNumberFormat="0" applyFont="0" applyAlignment="0" applyProtection="0"/>
    <xf numFmtId="0" fontId="31" fillId="100" borderId="50" applyNumberFormat="0" applyFont="0" applyAlignment="0" applyProtection="0"/>
    <xf numFmtId="0" fontId="31" fillId="100" borderId="50" applyNumberFormat="0" applyFont="0" applyAlignment="0" applyProtection="0"/>
    <xf numFmtId="0" fontId="31" fillId="100" borderId="50" applyNumberFormat="0" applyFont="0" applyAlignment="0" applyProtection="0"/>
    <xf numFmtId="0" fontId="31" fillId="100" borderId="50" applyNumberFormat="0" applyFont="0" applyAlignment="0" applyProtection="0"/>
    <xf numFmtId="0" fontId="31" fillId="100" borderId="50" applyNumberFormat="0" applyFont="0" applyAlignment="0" applyProtection="0"/>
    <xf numFmtId="0" fontId="31" fillId="100" borderId="50" applyNumberFormat="0" applyFont="0" applyAlignment="0" applyProtection="0"/>
    <xf numFmtId="176" fontId="22" fillId="66" borderId="50" applyNumberFormat="0" applyFont="0" applyAlignment="0" applyProtection="0"/>
    <xf numFmtId="176" fontId="22" fillId="66" borderId="50" applyNumberFormat="0" applyFont="0" applyAlignment="0" applyProtection="0"/>
    <xf numFmtId="0" fontId="31" fillId="100" borderId="50" applyNumberFormat="0" applyFont="0" applyAlignment="0" applyProtection="0"/>
    <xf numFmtId="0" fontId="31" fillId="100" borderId="50" applyNumberFormat="0" applyFont="0" applyAlignment="0" applyProtection="0"/>
    <xf numFmtId="0" fontId="31" fillId="100" borderId="50" applyNumberFormat="0" applyFont="0" applyAlignment="0" applyProtection="0"/>
    <xf numFmtId="0" fontId="31" fillId="100" borderId="50" applyNumberFormat="0" applyFont="0" applyAlignment="0" applyProtection="0"/>
    <xf numFmtId="0" fontId="31" fillId="100" borderId="50" applyNumberFormat="0" applyFont="0" applyAlignment="0" applyProtection="0"/>
    <xf numFmtId="0" fontId="31" fillId="100" borderId="50" applyNumberFormat="0" applyFont="0" applyAlignment="0" applyProtection="0"/>
    <xf numFmtId="0" fontId="31" fillId="100" borderId="50" applyNumberFormat="0" applyFont="0" applyAlignment="0" applyProtection="0"/>
    <xf numFmtId="0" fontId="31" fillId="100" borderId="50" applyNumberFormat="0" applyFont="0" applyAlignment="0" applyProtection="0"/>
    <xf numFmtId="0" fontId="31" fillId="100" borderId="50" applyNumberFormat="0" applyFont="0" applyAlignment="0" applyProtection="0"/>
    <xf numFmtId="0" fontId="31" fillId="100" borderId="50" applyNumberFormat="0" applyFont="0" applyAlignment="0" applyProtection="0"/>
    <xf numFmtId="0" fontId="31" fillId="100" borderId="50" applyNumberFormat="0" applyFont="0" applyAlignment="0" applyProtection="0"/>
    <xf numFmtId="0" fontId="31" fillId="100" borderId="50" applyNumberFormat="0" applyFont="0" applyAlignment="0" applyProtection="0"/>
    <xf numFmtId="0" fontId="31" fillId="100" borderId="50" applyNumberFormat="0" applyFont="0" applyAlignment="0" applyProtection="0"/>
    <xf numFmtId="0" fontId="31" fillId="100" borderId="50" applyNumberFormat="0" applyFont="0" applyAlignment="0" applyProtection="0"/>
    <xf numFmtId="0" fontId="31" fillId="100" borderId="50" applyNumberFormat="0" applyFont="0" applyAlignment="0" applyProtection="0"/>
    <xf numFmtId="0" fontId="31" fillId="100" borderId="50" applyNumberFormat="0" applyFont="0" applyAlignment="0" applyProtection="0"/>
    <xf numFmtId="0" fontId="31" fillId="100" borderId="50" applyNumberFormat="0" applyFont="0" applyAlignment="0" applyProtection="0"/>
    <xf numFmtId="0" fontId="31" fillId="100" borderId="50" applyNumberFormat="0" applyFont="0" applyAlignment="0" applyProtection="0"/>
    <xf numFmtId="0" fontId="31" fillId="100" borderId="50" applyNumberFormat="0" applyFont="0" applyAlignment="0" applyProtection="0"/>
    <xf numFmtId="0" fontId="31" fillId="100" borderId="50" applyNumberFormat="0" applyFont="0" applyAlignment="0" applyProtection="0"/>
    <xf numFmtId="0" fontId="31" fillId="100" borderId="50" applyNumberFormat="0" applyFont="0" applyAlignment="0" applyProtection="0"/>
    <xf numFmtId="0" fontId="31" fillId="100" borderId="50" applyNumberFormat="0" applyFont="0" applyAlignment="0" applyProtection="0"/>
    <xf numFmtId="0" fontId="31" fillId="100" borderId="50" applyNumberFormat="0" applyFont="0" applyAlignment="0" applyProtection="0"/>
    <xf numFmtId="0" fontId="31" fillId="100" borderId="50" applyNumberFormat="0" applyFont="0" applyAlignment="0" applyProtection="0"/>
    <xf numFmtId="0" fontId="31" fillId="100" borderId="50" applyNumberFormat="0" applyFont="0" applyAlignment="0" applyProtection="0"/>
    <xf numFmtId="0" fontId="31" fillId="100" borderId="50" applyNumberFormat="0" applyFont="0" applyAlignment="0" applyProtection="0"/>
    <xf numFmtId="0" fontId="31" fillId="100" borderId="50" applyNumberFormat="0" applyFont="0" applyAlignment="0" applyProtection="0"/>
    <xf numFmtId="0" fontId="31" fillId="100" borderId="50" applyNumberFormat="0" applyFont="0" applyAlignment="0" applyProtection="0"/>
    <xf numFmtId="0" fontId="31" fillId="100" borderId="50" applyNumberFormat="0" applyFont="0" applyAlignment="0" applyProtection="0"/>
    <xf numFmtId="0" fontId="31" fillId="100" borderId="50" applyNumberFormat="0" applyFont="0" applyAlignment="0" applyProtection="0"/>
    <xf numFmtId="0" fontId="31" fillId="100" borderId="50" applyNumberFormat="0" applyFont="0" applyAlignment="0" applyProtection="0"/>
    <xf numFmtId="0" fontId="31" fillId="100" borderId="50" applyNumberFormat="0" applyFont="0" applyAlignment="0" applyProtection="0"/>
    <xf numFmtId="0" fontId="31" fillId="100" borderId="50" applyNumberFormat="0" applyFont="0" applyAlignment="0" applyProtection="0"/>
    <xf numFmtId="0" fontId="31" fillId="100" borderId="50" applyNumberFormat="0" applyFont="0" applyAlignment="0" applyProtection="0"/>
    <xf numFmtId="0" fontId="31" fillId="100" borderId="50" applyNumberFormat="0" applyFont="0" applyAlignment="0" applyProtection="0"/>
    <xf numFmtId="0" fontId="31" fillId="100" borderId="50" applyNumberFormat="0" applyFont="0" applyAlignment="0" applyProtection="0"/>
    <xf numFmtId="0" fontId="31" fillId="100" borderId="50" applyNumberFormat="0" applyFont="0" applyAlignment="0" applyProtection="0"/>
    <xf numFmtId="0" fontId="31" fillId="100" borderId="50" applyNumberFormat="0" applyFont="0" applyAlignment="0" applyProtection="0"/>
    <xf numFmtId="0" fontId="31" fillId="100" borderId="50" applyNumberFormat="0" applyFont="0" applyAlignment="0" applyProtection="0"/>
    <xf numFmtId="0" fontId="31" fillId="100" borderId="50" applyNumberFormat="0" applyFont="0" applyAlignment="0" applyProtection="0"/>
    <xf numFmtId="0" fontId="31" fillId="100" borderId="50" applyNumberFormat="0" applyFont="0" applyAlignment="0" applyProtection="0"/>
    <xf numFmtId="0" fontId="31" fillId="100" borderId="50" applyNumberFormat="0" applyFont="0" applyAlignment="0" applyProtection="0"/>
    <xf numFmtId="0" fontId="31" fillId="100" borderId="50" applyNumberFormat="0" applyFont="0" applyAlignment="0" applyProtection="0"/>
    <xf numFmtId="176" fontId="22" fillId="66" borderId="50" applyNumberFormat="0" applyFont="0" applyAlignment="0" applyProtection="0"/>
    <xf numFmtId="282" fontId="97" fillId="0" borderId="0" applyBorder="0" applyProtection="0">
      <alignment horizontal="right"/>
    </xf>
    <xf numFmtId="282" fontId="204" fillId="101" borderId="0" applyBorder="0" applyProtection="0">
      <alignment horizontal="right"/>
    </xf>
    <xf numFmtId="282" fontId="90" fillId="0" borderId="12" applyBorder="0"/>
    <xf numFmtId="282" fontId="90" fillId="0" borderId="12" applyBorder="0"/>
    <xf numFmtId="282" fontId="90" fillId="0" borderId="12" applyBorder="0"/>
    <xf numFmtId="282" fontId="90" fillId="0" borderId="12" applyBorder="0"/>
    <xf numFmtId="282" fontId="90" fillId="0" borderId="12" applyBorder="0"/>
    <xf numFmtId="282" fontId="90" fillId="0" borderId="12" applyBorder="0"/>
    <xf numFmtId="282" fontId="90" fillId="0" borderId="12" applyBorder="0"/>
    <xf numFmtId="282" fontId="90" fillId="0" borderId="12" applyBorder="0"/>
    <xf numFmtId="282" fontId="90" fillId="0" borderId="12" applyBorder="0"/>
    <xf numFmtId="282" fontId="90" fillId="0" borderId="12" applyBorder="0"/>
    <xf numFmtId="282" fontId="90" fillId="0" borderId="12" applyBorder="0"/>
    <xf numFmtId="282" fontId="90" fillId="0" borderId="12" applyBorder="0"/>
    <xf numFmtId="282" fontId="90" fillId="0" borderId="12" applyBorder="0"/>
    <xf numFmtId="282" fontId="90" fillId="0" borderId="12" applyBorder="0"/>
    <xf numFmtId="282" fontId="90" fillId="0" borderId="12" applyBorder="0"/>
    <xf numFmtId="282" fontId="90" fillId="0" borderId="12" applyBorder="0"/>
    <xf numFmtId="282" fontId="90" fillId="0" borderId="12" applyBorder="0"/>
    <xf numFmtId="282" fontId="90" fillId="0" borderId="12" applyBorder="0"/>
    <xf numFmtId="282" fontId="90" fillId="0" borderId="12" applyBorder="0"/>
    <xf numFmtId="282" fontId="90" fillId="0" borderId="12" applyBorder="0"/>
    <xf numFmtId="282" fontId="90" fillId="0" borderId="12" applyBorder="0"/>
    <xf numFmtId="282" fontId="90" fillId="0" borderId="12" applyBorder="0"/>
    <xf numFmtId="282" fontId="90" fillId="0" borderId="12" applyBorder="0"/>
    <xf numFmtId="282" fontId="90" fillId="0" borderId="12" applyBorder="0"/>
    <xf numFmtId="282" fontId="90" fillId="0" borderId="12" applyBorder="0"/>
    <xf numFmtId="282" fontId="90" fillId="0" borderId="12" applyBorder="0"/>
    <xf numFmtId="282" fontId="90" fillId="0" borderId="12" applyBorder="0"/>
    <xf numFmtId="282" fontId="90" fillId="0" borderId="12" applyBorder="0"/>
    <xf numFmtId="282" fontId="90" fillId="0" borderId="12" applyBorder="0"/>
    <xf numFmtId="282" fontId="90" fillId="0" borderId="12" applyBorder="0"/>
    <xf numFmtId="282" fontId="90" fillId="0" borderId="12" applyBorder="0"/>
    <xf numFmtId="282" fontId="90" fillId="0" borderId="12" applyBorder="0"/>
    <xf numFmtId="282" fontId="90" fillId="0" borderId="12" applyBorder="0"/>
    <xf numFmtId="282" fontId="90" fillId="0" borderId="12" applyBorder="0"/>
    <xf numFmtId="282" fontId="90" fillId="0" borderId="12" applyBorder="0"/>
    <xf numFmtId="282" fontId="90" fillId="0" borderId="12" applyBorder="0"/>
    <xf numFmtId="282" fontId="90" fillId="0" borderId="12" applyBorder="0"/>
    <xf numFmtId="282" fontId="90" fillId="0" borderId="12" applyBorder="0"/>
    <xf numFmtId="282" fontId="90" fillId="0" borderId="12" applyBorder="0"/>
    <xf numFmtId="282" fontId="90" fillId="0" borderId="12" applyBorder="0"/>
    <xf numFmtId="282" fontId="90" fillId="0" borderId="12" applyBorder="0"/>
    <xf numFmtId="282" fontId="90" fillId="0" borderId="12" applyBorder="0"/>
    <xf numFmtId="282" fontId="90" fillId="0" borderId="12" applyBorder="0"/>
    <xf numFmtId="282" fontId="90" fillId="0" borderId="12" applyBorder="0"/>
    <xf numFmtId="282" fontId="90" fillId="0" borderId="12" applyBorder="0"/>
    <xf numFmtId="282" fontId="90" fillId="0" borderId="12" applyBorder="0"/>
    <xf numFmtId="282" fontId="90" fillId="0" borderId="12" applyBorder="0"/>
    <xf numFmtId="282" fontId="90" fillId="0" borderId="12" applyBorder="0"/>
    <xf numFmtId="282" fontId="90" fillId="0" borderId="12" applyBorder="0"/>
    <xf numFmtId="282" fontId="90" fillId="0" borderId="12" applyBorder="0"/>
    <xf numFmtId="282" fontId="90" fillId="0" borderId="12" applyBorder="0"/>
    <xf numFmtId="282" fontId="90" fillId="0" borderId="12" applyBorder="0"/>
    <xf numFmtId="282" fontId="90" fillId="0" borderId="12" applyBorder="0"/>
    <xf numFmtId="282" fontId="90" fillId="0" borderId="12" applyBorder="0"/>
    <xf numFmtId="282" fontId="90" fillId="0" borderId="12" applyBorder="0"/>
    <xf numFmtId="282" fontId="90" fillId="0" borderId="12" applyBorder="0"/>
    <xf numFmtId="282" fontId="90" fillId="0" borderId="12" applyBorder="0"/>
    <xf numFmtId="282" fontId="90" fillId="0" borderId="12" applyBorder="0"/>
    <xf numFmtId="282" fontId="90" fillId="0" borderId="12" applyBorder="0"/>
    <xf numFmtId="282" fontId="90" fillId="0" borderId="12" applyBorder="0"/>
    <xf numFmtId="282" fontId="90" fillId="0" borderId="12" applyBorder="0"/>
    <xf numFmtId="282" fontId="90" fillId="0" borderId="12" applyBorder="0"/>
    <xf numFmtId="282" fontId="90" fillId="0" borderId="12" applyBorder="0"/>
    <xf numFmtId="282" fontId="90" fillId="0" borderId="12" applyBorder="0"/>
    <xf numFmtId="282" fontId="90" fillId="0" borderId="12" applyBorder="0"/>
    <xf numFmtId="282" fontId="90" fillId="0" borderId="12" applyBorder="0"/>
    <xf numFmtId="282" fontId="90" fillId="0" borderId="12" applyBorder="0"/>
    <xf numFmtId="282" fontId="90" fillId="0" borderId="12" applyBorder="0"/>
    <xf numFmtId="282" fontId="90" fillId="0" borderId="12" applyBorder="0"/>
    <xf numFmtId="282" fontId="90" fillId="0" borderId="12" applyBorder="0"/>
    <xf numFmtId="282" fontId="90" fillId="0" borderId="12" applyBorder="0"/>
    <xf numFmtId="282" fontId="90" fillId="0" borderId="12" applyBorder="0"/>
    <xf numFmtId="282" fontId="90" fillId="0" borderId="12" applyBorder="0"/>
    <xf numFmtId="282" fontId="90" fillId="0" borderId="12" applyBorder="0"/>
    <xf numFmtId="282" fontId="90" fillId="0" borderId="12" applyBorder="0"/>
    <xf numFmtId="282" fontId="90" fillId="0" borderId="12" applyBorder="0"/>
    <xf numFmtId="282" fontId="90" fillId="0" borderId="12" applyBorder="0"/>
    <xf numFmtId="282" fontId="90" fillId="0" borderId="12" applyBorder="0"/>
    <xf numFmtId="282" fontId="90" fillId="0" borderId="12" applyBorder="0"/>
    <xf numFmtId="282" fontId="90" fillId="0" borderId="12" applyBorder="0"/>
    <xf numFmtId="282" fontId="90" fillId="0" borderId="12" applyBorder="0"/>
    <xf numFmtId="282" fontId="90" fillId="0" borderId="12" applyBorder="0"/>
    <xf numFmtId="282" fontId="90" fillId="0" borderId="12" applyBorder="0"/>
    <xf numFmtId="282" fontId="90" fillId="0" borderId="12" applyBorder="0"/>
    <xf numFmtId="282" fontId="90" fillId="0" borderId="12" applyBorder="0"/>
    <xf numFmtId="282" fontId="90" fillId="0" borderId="12" applyBorder="0"/>
    <xf numFmtId="282" fontId="90" fillId="0" borderId="12" applyBorder="0"/>
    <xf numFmtId="282" fontId="90" fillId="0" borderId="12" applyBorder="0"/>
    <xf numFmtId="282" fontId="90" fillId="0" borderId="12" applyBorder="0"/>
    <xf numFmtId="282" fontId="90" fillId="0" borderId="12" applyBorder="0"/>
    <xf numFmtId="282" fontId="90" fillId="0" borderId="12" applyBorder="0"/>
    <xf numFmtId="282" fontId="90" fillId="0" borderId="12" applyBorder="0"/>
    <xf numFmtId="282" fontId="90" fillId="0" borderId="12" applyBorder="0"/>
    <xf numFmtId="282" fontId="90" fillId="0" borderId="12" applyBorder="0"/>
    <xf numFmtId="282" fontId="90" fillId="0" borderId="12" applyBorder="0"/>
    <xf numFmtId="282" fontId="90" fillId="0" borderId="12" applyBorder="0"/>
    <xf numFmtId="282" fontId="90" fillId="0" borderId="12" applyBorder="0"/>
    <xf numFmtId="282" fontId="90" fillId="0" borderId="12" applyBorder="0"/>
    <xf numFmtId="282" fontId="90" fillId="0" borderId="12" applyBorder="0"/>
    <xf numFmtId="282" fontId="90" fillId="0" borderId="12" applyBorder="0"/>
    <xf numFmtId="282" fontId="90" fillId="0" borderId="12" applyBorder="0"/>
    <xf numFmtId="282" fontId="90" fillId="0" borderId="12" applyBorder="0"/>
    <xf numFmtId="282" fontId="90" fillId="0" borderId="12" applyBorder="0"/>
    <xf numFmtId="282" fontId="90" fillId="0" borderId="12" applyBorder="0"/>
    <xf numFmtId="282" fontId="90" fillId="0" borderId="12" applyBorder="0"/>
    <xf numFmtId="282" fontId="90" fillId="0" borderId="12" applyBorder="0"/>
    <xf numFmtId="282" fontId="90" fillId="0" borderId="12" applyBorder="0"/>
    <xf numFmtId="282" fontId="90" fillId="0" borderId="12" applyBorder="0"/>
    <xf numFmtId="282" fontId="90" fillId="0" borderId="12" applyBorder="0"/>
    <xf numFmtId="282" fontId="90" fillId="0" borderId="12" applyBorder="0"/>
    <xf numFmtId="282" fontId="90" fillId="0" borderId="12" applyBorder="0"/>
    <xf numFmtId="282" fontId="90" fillId="0" borderId="12" applyBorder="0"/>
    <xf numFmtId="282" fontId="90" fillId="0" borderId="12" applyBorder="0"/>
    <xf numFmtId="282" fontId="90" fillId="0" borderId="12" applyBorder="0"/>
    <xf numFmtId="282" fontId="90" fillId="0" borderId="12" applyBorder="0"/>
    <xf numFmtId="282" fontId="90" fillId="0" borderId="12" applyBorder="0"/>
    <xf numFmtId="282" fontId="90" fillId="0" borderId="12" applyBorder="0"/>
    <xf numFmtId="282" fontId="90" fillId="0" borderId="12" applyBorder="0"/>
    <xf numFmtId="282" fontId="90" fillId="0" borderId="12" applyBorder="0"/>
    <xf numFmtId="282" fontId="90" fillId="0" borderId="12" applyBorder="0"/>
    <xf numFmtId="282" fontId="90" fillId="0" borderId="12" applyBorder="0"/>
    <xf numFmtId="282" fontId="90" fillId="0" borderId="12" applyBorder="0"/>
    <xf numFmtId="282" fontId="90" fillId="0" borderId="12" applyBorder="0"/>
    <xf numFmtId="282" fontId="90" fillId="0" borderId="12" applyBorder="0"/>
    <xf numFmtId="282" fontId="90" fillId="0" borderId="12" applyBorder="0"/>
    <xf numFmtId="282" fontId="90" fillId="0" borderId="12" applyBorder="0"/>
    <xf numFmtId="282" fontId="90" fillId="0" borderId="12" applyBorder="0"/>
    <xf numFmtId="282" fontId="90" fillId="0" borderId="12" applyBorder="0"/>
    <xf numFmtId="282" fontId="90" fillId="0" borderId="12" applyBorder="0"/>
    <xf numFmtId="282" fontId="90" fillId="0" borderId="12" applyBorder="0"/>
    <xf numFmtId="282" fontId="90" fillId="0" borderId="12" applyBorder="0"/>
    <xf numFmtId="282" fontId="90" fillId="0" borderId="12" applyBorder="0"/>
    <xf numFmtId="282" fontId="90" fillId="0" borderId="12" applyBorder="0"/>
    <xf numFmtId="282" fontId="90" fillId="0" borderId="12" applyBorder="0"/>
    <xf numFmtId="282" fontId="90" fillId="0" borderId="12" applyBorder="0"/>
    <xf numFmtId="282" fontId="90" fillId="0" borderId="12" applyBorder="0"/>
    <xf numFmtId="282" fontId="90" fillId="0" borderId="12" applyBorder="0"/>
    <xf numFmtId="282" fontId="90" fillId="0" borderId="12" applyBorder="0"/>
    <xf numFmtId="282" fontId="90" fillId="0" borderId="12" applyBorder="0"/>
    <xf numFmtId="282" fontId="90" fillId="0" borderId="12" applyBorder="0"/>
    <xf numFmtId="282" fontId="90" fillId="0" borderId="12" applyBorder="0"/>
    <xf numFmtId="282" fontId="90" fillId="0" borderId="12" applyBorder="0"/>
    <xf numFmtId="282" fontId="90" fillId="0" borderId="12" applyBorder="0"/>
    <xf numFmtId="282" fontId="90" fillId="0" borderId="12" applyBorder="0"/>
    <xf numFmtId="282" fontId="90" fillId="0" borderId="12" applyBorder="0"/>
    <xf numFmtId="282" fontId="90" fillId="0" borderId="12" applyBorder="0"/>
    <xf numFmtId="282" fontId="90" fillId="0" borderId="12" applyBorder="0"/>
    <xf numFmtId="282" fontId="90" fillId="0" borderId="12" applyBorder="0"/>
    <xf numFmtId="282" fontId="90" fillId="0" borderId="12" applyBorder="0"/>
    <xf numFmtId="282" fontId="90" fillId="0" borderId="12" applyBorder="0"/>
    <xf numFmtId="282" fontId="90" fillId="0" borderId="12" applyBorder="0"/>
    <xf numFmtId="282" fontId="90" fillId="0" borderId="12" applyBorder="0"/>
    <xf numFmtId="282" fontId="90" fillId="0" borderId="12" applyBorder="0"/>
    <xf numFmtId="282" fontId="90" fillId="0" borderId="12" applyBorder="0"/>
    <xf numFmtId="282" fontId="90" fillId="0" borderId="12" applyBorder="0"/>
    <xf numFmtId="282" fontId="90" fillId="0" borderId="12" applyBorder="0"/>
    <xf numFmtId="282" fontId="90" fillId="0" borderId="12" applyBorder="0"/>
    <xf numFmtId="282" fontId="90" fillId="0" borderId="12" applyBorder="0"/>
    <xf numFmtId="282" fontId="90" fillId="0" borderId="12" applyBorder="0"/>
    <xf numFmtId="282" fontId="90" fillId="0" borderId="12" applyBorder="0"/>
    <xf numFmtId="282" fontId="90" fillId="0" borderId="12" applyBorder="0"/>
    <xf numFmtId="282" fontId="90" fillId="0" borderId="12" applyBorder="0"/>
    <xf numFmtId="282" fontId="90" fillId="0" borderId="12" applyBorder="0"/>
    <xf numFmtId="282" fontId="90" fillId="0" borderId="12" applyBorder="0"/>
    <xf numFmtId="282" fontId="90" fillId="0" borderId="12" applyBorder="0"/>
    <xf numFmtId="282" fontId="245" fillId="0" borderId="0" applyBorder="0" applyProtection="0">
      <alignment horizontal="right"/>
    </xf>
    <xf numFmtId="283" fontId="245" fillId="0" borderId="0" applyBorder="0" applyProtection="0">
      <alignment horizontal="right"/>
    </xf>
    <xf numFmtId="283" fontId="246" fillId="101" borderId="0" applyProtection="0">
      <alignment horizontal="right"/>
    </xf>
    <xf numFmtId="37" fontId="230" fillId="0" borderId="0" applyFill="0" applyBorder="0" applyProtection="0">
      <alignment horizontal="right"/>
    </xf>
    <xf numFmtId="284" fontId="64" fillId="0" borderId="0" applyBorder="0" applyProtection="0">
      <protection locked="0" hidden="1"/>
    </xf>
    <xf numFmtId="285" fontId="137" fillId="0" borderId="41"/>
    <xf numFmtId="286" fontId="247" fillId="0" borderId="16" applyBorder="0">
      <alignment horizontal="center"/>
    </xf>
    <xf numFmtId="286" fontId="247" fillId="0" borderId="16" applyBorder="0">
      <alignment horizontal="center"/>
    </xf>
    <xf numFmtId="286" fontId="247" fillId="0" borderId="16" applyBorder="0">
      <alignment horizontal="center"/>
    </xf>
    <xf numFmtId="286" fontId="247" fillId="0" borderId="16" applyBorder="0">
      <alignment horizontal="center"/>
    </xf>
    <xf numFmtId="286" fontId="247" fillId="0" borderId="16" applyBorder="0">
      <alignment horizontal="center"/>
    </xf>
    <xf numFmtId="286" fontId="247" fillId="0" borderId="16" applyBorder="0">
      <alignment horizontal="center"/>
    </xf>
    <xf numFmtId="286" fontId="247" fillId="0" borderId="16" applyBorder="0">
      <alignment horizontal="center"/>
    </xf>
    <xf numFmtId="286" fontId="247" fillId="0" borderId="16" applyBorder="0">
      <alignment horizontal="center"/>
    </xf>
    <xf numFmtId="286" fontId="247" fillId="0" borderId="16" applyBorder="0">
      <alignment horizontal="center"/>
    </xf>
    <xf numFmtId="286" fontId="247" fillId="0" borderId="16" applyBorder="0">
      <alignment horizontal="center"/>
    </xf>
    <xf numFmtId="286" fontId="247" fillId="0" borderId="16" applyBorder="0">
      <alignment horizontal="center"/>
    </xf>
    <xf numFmtId="286" fontId="247" fillId="0" borderId="16" applyBorder="0">
      <alignment horizontal="center"/>
    </xf>
    <xf numFmtId="286" fontId="247" fillId="0" borderId="16" applyBorder="0">
      <alignment horizontal="center"/>
    </xf>
    <xf numFmtId="286" fontId="247" fillId="0" borderId="16" applyBorder="0">
      <alignment horizontal="center"/>
    </xf>
    <xf numFmtId="286" fontId="247" fillId="0" borderId="16" applyBorder="0">
      <alignment horizontal="center"/>
    </xf>
    <xf numFmtId="286" fontId="247" fillId="0" borderId="16" applyBorder="0">
      <alignment horizontal="center"/>
    </xf>
    <xf numFmtId="286" fontId="247" fillId="0" borderId="16" applyBorder="0">
      <alignment horizontal="center"/>
    </xf>
    <xf numFmtId="286" fontId="247" fillId="0" borderId="16" applyBorder="0">
      <alignment horizontal="center"/>
    </xf>
    <xf numFmtId="286" fontId="247" fillId="0" borderId="16" applyBorder="0">
      <alignment horizontal="center"/>
    </xf>
    <xf numFmtId="286" fontId="247" fillId="0" borderId="16" applyBorder="0">
      <alignment horizontal="center"/>
    </xf>
    <xf numFmtId="286" fontId="247" fillId="0" borderId="16" applyBorder="0">
      <alignment horizontal="center"/>
    </xf>
    <xf numFmtId="286" fontId="247" fillId="0" borderId="16" applyBorder="0">
      <alignment horizontal="center"/>
    </xf>
    <xf numFmtId="286" fontId="247" fillId="0" borderId="16" applyBorder="0">
      <alignment horizontal="center"/>
    </xf>
    <xf numFmtId="286" fontId="247" fillId="0" borderId="16" applyBorder="0">
      <alignment horizontal="center"/>
    </xf>
    <xf numFmtId="286" fontId="247" fillId="0" borderId="16" applyBorder="0">
      <alignment horizontal="center"/>
    </xf>
    <xf numFmtId="286" fontId="247" fillId="0" borderId="16" applyBorder="0">
      <alignment horizontal="center"/>
    </xf>
    <xf numFmtId="286" fontId="247" fillId="0" borderId="16" applyBorder="0">
      <alignment horizontal="center"/>
    </xf>
    <xf numFmtId="286" fontId="247" fillId="0" borderId="16" applyBorder="0">
      <alignment horizontal="center"/>
    </xf>
    <xf numFmtId="286" fontId="247" fillId="0" borderId="16" applyBorder="0">
      <alignment horizontal="center"/>
    </xf>
    <xf numFmtId="286" fontId="247" fillId="0" borderId="16" applyBorder="0">
      <alignment horizontal="center"/>
    </xf>
    <xf numFmtId="286" fontId="247" fillId="0" borderId="16" applyBorder="0">
      <alignment horizontal="center"/>
    </xf>
    <xf numFmtId="286" fontId="247" fillId="0" borderId="16" applyBorder="0">
      <alignment horizontal="center"/>
    </xf>
    <xf numFmtId="286" fontId="247" fillId="0" borderId="16" applyBorder="0">
      <alignment horizontal="center"/>
    </xf>
    <xf numFmtId="286" fontId="247" fillId="0" borderId="16" applyBorder="0">
      <alignment horizontal="center"/>
    </xf>
    <xf numFmtId="286" fontId="247" fillId="0" borderId="16" applyBorder="0">
      <alignment horizontal="center"/>
    </xf>
    <xf numFmtId="286" fontId="247" fillId="0" borderId="16" applyBorder="0">
      <alignment horizontal="center"/>
    </xf>
    <xf numFmtId="286" fontId="247" fillId="0" borderId="16" applyBorder="0">
      <alignment horizontal="center"/>
    </xf>
    <xf numFmtId="286" fontId="247" fillId="0" borderId="16" applyBorder="0">
      <alignment horizontal="center"/>
    </xf>
    <xf numFmtId="286" fontId="247" fillId="0" borderId="16" applyBorder="0">
      <alignment horizontal="center"/>
    </xf>
    <xf numFmtId="286" fontId="247" fillId="0" borderId="16" applyBorder="0">
      <alignment horizontal="center"/>
    </xf>
    <xf numFmtId="286" fontId="247" fillId="0" borderId="16" applyBorder="0">
      <alignment horizontal="center"/>
    </xf>
    <xf numFmtId="286" fontId="247" fillId="0" borderId="16" applyBorder="0">
      <alignment horizontal="center"/>
    </xf>
    <xf numFmtId="286" fontId="247" fillId="0" borderId="16" applyBorder="0">
      <alignment horizontal="center"/>
    </xf>
    <xf numFmtId="286" fontId="247" fillId="0" borderId="16" applyBorder="0">
      <alignment horizontal="center"/>
    </xf>
    <xf numFmtId="286" fontId="247" fillId="0" borderId="16" applyBorder="0">
      <alignment horizontal="center"/>
    </xf>
    <xf numFmtId="286" fontId="247" fillId="0" borderId="16" applyBorder="0">
      <alignment horizontal="center"/>
    </xf>
    <xf numFmtId="286" fontId="247" fillId="0" borderId="16" applyBorder="0">
      <alignment horizontal="center"/>
    </xf>
    <xf numFmtId="286" fontId="247" fillId="0" borderId="16" applyBorder="0">
      <alignment horizontal="center"/>
    </xf>
    <xf numFmtId="286" fontId="247" fillId="0" borderId="16" applyBorder="0">
      <alignment horizontal="center"/>
    </xf>
    <xf numFmtId="286" fontId="247" fillId="0" borderId="16" applyBorder="0">
      <alignment horizontal="center"/>
    </xf>
    <xf numFmtId="286" fontId="247" fillId="0" borderId="16" applyBorder="0">
      <alignment horizontal="center"/>
    </xf>
    <xf numFmtId="286" fontId="247" fillId="0" borderId="16" applyBorder="0">
      <alignment horizontal="center"/>
    </xf>
    <xf numFmtId="286" fontId="247" fillId="0" borderId="16" applyBorder="0">
      <alignment horizontal="center"/>
    </xf>
    <xf numFmtId="286" fontId="247" fillId="0" borderId="16" applyBorder="0">
      <alignment horizontal="center"/>
    </xf>
    <xf numFmtId="286" fontId="247" fillId="0" borderId="16" applyBorder="0">
      <alignment horizontal="center"/>
    </xf>
    <xf numFmtId="286" fontId="247" fillId="0" borderId="16" applyBorder="0">
      <alignment horizontal="center"/>
    </xf>
    <xf numFmtId="286" fontId="247" fillId="0" borderId="16" applyBorder="0">
      <alignment horizontal="center"/>
    </xf>
    <xf numFmtId="286" fontId="247" fillId="0" borderId="16" applyBorder="0">
      <alignment horizontal="center"/>
    </xf>
    <xf numFmtId="286" fontId="247" fillId="0" borderId="16" applyBorder="0">
      <alignment horizontal="center"/>
    </xf>
    <xf numFmtId="286" fontId="247" fillId="0" borderId="16" applyBorder="0">
      <alignment horizontal="center"/>
    </xf>
    <xf numFmtId="286" fontId="247" fillId="0" borderId="16" applyBorder="0">
      <alignment horizontal="center"/>
    </xf>
    <xf numFmtId="286" fontId="247" fillId="0" borderId="16" applyBorder="0">
      <alignment horizontal="center"/>
    </xf>
    <xf numFmtId="286" fontId="247" fillId="0" borderId="16" applyBorder="0">
      <alignment horizontal="center"/>
    </xf>
    <xf numFmtId="286" fontId="247" fillId="0" borderId="16" applyBorder="0">
      <alignment horizontal="center"/>
    </xf>
    <xf numFmtId="286" fontId="247" fillId="0" borderId="16" applyBorder="0">
      <alignment horizontal="center"/>
    </xf>
    <xf numFmtId="286" fontId="247" fillId="0" borderId="16" applyBorder="0">
      <alignment horizontal="center"/>
    </xf>
    <xf numFmtId="286" fontId="247" fillId="0" borderId="16" applyBorder="0">
      <alignment horizontal="center"/>
    </xf>
    <xf numFmtId="286" fontId="247" fillId="0" borderId="16" applyBorder="0">
      <alignment horizontal="center"/>
    </xf>
    <xf numFmtId="286" fontId="247" fillId="0" borderId="16" applyBorder="0">
      <alignment horizontal="center"/>
    </xf>
    <xf numFmtId="286" fontId="247" fillId="0" borderId="16" applyBorder="0">
      <alignment horizontal="center"/>
    </xf>
    <xf numFmtId="286" fontId="247" fillId="0" borderId="16" applyBorder="0">
      <alignment horizontal="center"/>
    </xf>
    <xf numFmtId="286" fontId="247" fillId="0" borderId="16" applyBorder="0">
      <alignment horizontal="center"/>
    </xf>
    <xf numFmtId="286" fontId="247" fillId="0" borderId="16" applyBorder="0">
      <alignment horizontal="center"/>
    </xf>
    <xf numFmtId="286" fontId="247" fillId="0" borderId="16" applyBorder="0">
      <alignment horizontal="center"/>
    </xf>
    <xf numFmtId="286" fontId="247" fillId="0" borderId="16" applyBorder="0">
      <alignment horizontal="center"/>
    </xf>
    <xf numFmtId="286" fontId="247" fillId="0" borderId="16" applyBorder="0">
      <alignment horizontal="center"/>
    </xf>
    <xf numFmtId="286" fontId="247" fillId="0" borderId="16" applyBorder="0">
      <alignment horizontal="center"/>
    </xf>
    <xf numFmtId="286" fontId="247" fillId="0" borderId="16" applyBorder="0">
      <alignment horizontal="center"/>
    </xf>
    <xf numFmtId="286" fontId="247" fillId="0" borderId="16" applyBorder="0">
      <alignment horizontal="center"/>
    </xf>
    <xf numFmtId="286" fontId="247" fillId="0" borderId="16" applyBorder="0">
      <alignment horizontal="center"/>
    </xf>
    <xf numFmtId="286" fontId="247" fillId="0" borderId="16" applyBorder="0">
      <alignment horizontal="center"/>
    </xf>
    <xf numFmtId="286" fontId="247" fillId="0" borderId="16" applyBorder="0">
      <alignment horizontal="center"/>
    </xf>
    <xf numFmtId="286" fontId="247" fillId="0" borderId="16" applyBorder="0">
      <alignment horizontal="center"/>
    </xf>
    <xf numFmtId="286" fontId="247" fillId="0" borderId="16" applyBorder="0">
      <alignment horizontal="center"/>
    </xf>
    <xf numFmtId="286" fontId="247" fillId="0" borderId="16" applyBorder="0">
      <alignment horizontal="center"/>
    </xf>
    <xf numFmtId="286" fontId="247" fillId="0" borderId="16" applyBorder="0">
      <alignment horizontal="center"/>
    </xf>
    <xf numFmtId="286" fontId="247" fillId="0" borderId="16" applyBorder="0">
      <alignment horizontal="center"/>
    </xf>
    <xf numFmtId="286" fontId="247" fillId="0" borderId="16" applyBorder="0">
      <alignment horizontal="center"/>
    </xf>
    <xf numFmtId="286" fontId="247" fillId="0" borderId="16" applyBorder="0">
      <alignment horizontal="center"/>
    </xf>
    <xf numFmtId="286" fontId="247" fillId="0" borderId="16" applyBorder="0">
      <alignment horizontal="center"/>
    </xf>
    <xf numFmtId="286" fontId="247" fillId="0" borderId="16" applyBorder="0">
      <alignment horizontal="center"/>
    </xf>
    <xf numFmtId="286" fontId="247" fillId="0" borderId="16" applyBorder="0">
      <alignment horizontal="center"/>
    </xf>
    <xf numFmtId="286" fontId="247" fillId="0" borderId="16" applyBorder="0">
      <alignment horizontal="center"/>
    </xf>
    <xf numFmtId="286" fontId="247" fillId="0" borderId="16" applyBorder="0">
      <alignment horizontal="center"/>
    </xf>
    <xf numFmtId="286" fontId="247" fillId="0" borderId="16" applyBorder="0">
      <alignment horizontal="center"/>
    </xf>
    <xf numFmtId="286" fontId="247" fillId="0" borderId="16" applyBorder="0">
      <alignment horizontal="center"/>
    </xf>
    <xf numFmtId="286" fontId="247" fillId="0" borderId="16" applyBorder="0">
      <alignment horizontal="center"/>
    </xf>
    <xf numFmtId="286" fontId="247" fillId="0" borderId="16" applyBorder="0">
      <alignment horizontal="center"/>
    </xf>
    <xf numFmtId="286" fontId="247" fillId="0" borderId="16" applyBorder="0">
      <alignment horizontal="center"/>
    </xf>
    <xf numFmtId="286" fontId="247" fillId="0" borderId="16" applyBorder="0">
      <alignment horizontal="center"/>
    </xf>
    <xf numFmtId="286" fontId="247" fillId="0" borderId="16" applyBorder="0">
      <alignment horizontal="center"/>
    </xf>
    <xf numFmtId="286" fontId="247" fillId="0" borderId="16" applyBorder="0">
      <alignment horizontal="center"/>
    </xf>
    <xf numFmtId="286" fontId="247" fillId="0" borderId="16" applyBorder="0">
      <alignment horizontal="center"/>
    </xf>
    <xf numFmtId="286" fontId="247" fillId="0" borderId="16" applyBorder="0">
      <alignment horizontal="center"/>
    </xf>
    <xf numFmtId="286" fontId="247" fillId="0" borderId="16" applyBorder="0">
      <alignment horizontal="center"/>
    </xf>
    <xf numFmtId="286" fontId="247" fillId="0" borderId="16" applyBorder="0">
      <alignment horizontal="center"/>
    </xf>
    <xf numFmtId="286" fontId="247" fillId="0" borderId="16" applyBorder="0">
      <alignment horizontal="center"/>
    </xf>
    <xf numFmtId="286" fontId="247" fillId="0" borderId="16" applyBorder="0">
      <alignment horizontal="center"/>
    </xf>
    <xf numFmtId="286" fontId="247" fillId="0" borderId="16" applyBorder="0">
      <alignment horizontal="center"/>
    </xf>
    <xf numFmtId="286" fontId="247" fillId="0" borderId="16" applyBorder="0">
      <alignment horizontal="center"/>
    </xf>
    <xf numFmtId="286" fontId="247" fillId="0" borderId="16" applyBorder="0">
      <alignment horizontal="center"/>
    </xf>
    <xf numFmtId="286" fontId="247" fillId="0" borderId="16" applyBorder="0">
      <alignment horizontal="center"/>
    </xf>
    <xf numFmtId="286" fontId="247" fillId="0" borderId="16" applyBorder="0">
      <alignment horizontal="center"/>
    </xf>
    <xf numFmtId="286" fontId="247" fillId="0" borderId="16" applyBorder="0">
      <alignment horizontal="center"/>
    </xf>
    <xf numFmtId="286" fontId="247" fillId="0" borderId="16" applyBorder="0">
      <alignment horizontal="center"/>
    </xf>
    <xf numFmtId="286" fontId="247" fillId="0" borderId="16" applyBorder="0">
      <alignment horizontal="center"/>
    </xf>
    <xf numFmtId="286" fontId="247" fillId="0" borderId="16" applyBorder="0">
      <alignment horizontal="center"/>
    </xf>
    <xf numFmtId="286" fontId="247" fillId="0" borderId="16" applyBorder="0">
      <alignment horizontal="center"/>
    </xf>
    <xf numFmtId="286" fontId="247" fillId="0" borderId="16" applyBorder="0">
      <alignment horizontal="center"/>
    </xf>
    <xf numFmtId="286" fontId="247" fillId="0" borderId="16" applyBorder="0">
      <alignment horizontal="center"/>
    </xf>
    <xf numFmtId="286" fontId="247" fillId="0" borderId="16" applyBorder="0">
      <alignment horizontal="center"/>
    </xf>
    <xf numFmtId="286" fontId="247" fillId="0" borderId="16" applyBorder="0">
      <alignment horizontal="center"/>
    </xf>
    <xf numFmtId="286" fontId="247" fillId="0" borderId="16" applyBorder="0">
      <alignment horizontal="center"/>
    </xf>
    <xf numFmtId="286" fontId="247" fillId="0" borderId="16" applyBorder="0">
      <alignment horizontal="center"/>
    </xf>
    <xf numFmtId="286" fontId="247" fillId="0" borderId="16" applyBorder="0">
      <alignment horizontal="center"/>
    </xf>
    <xf numFmtId="286" fontId="247" fillId="0" borderId="16" applyBorder="0">
      <alignment horizontal="center"/>
    </xf>
    <xf numFmtId="286" fontId="247" fillId="0" borderId="16" applyBorder="0">
      <alignment horizontal="center"/>
    </xf>
    <xf numFmtId="286" fontId="247" fillId="0" borderId="16" applyBorder="0">
      <alignment horizontal="center"/>
    </xf>
    <xf numFmtId="286" fontId="247" fillId="0" borderId="16" applyBorder="0">
      <alignment horizontal="center"/>
    </xf>
    <xf numFmtId="286" fontId="247" fillId="0" borderId="16" applyBorder="0">
      <alignment horizontal="center"/>
    </xf>
    <xf numFmtId="286" fontId="247" fillId="0" borderId="16" applyBorder="0">
      <alignment horizontal="center"/>
    </xf>
    <xf numFmtId="286" fontId="247" fillId="0" borderId="16" applyBorder="0">
      <alignment horizontal="center"/>
    </xf>
    <xf numFmtId="286" fontId="247" fillId="0" borderId="16" applyBorder="0">
      <alignment horizontal="center"/>
    </xf>
    <xf numFmtId="286" fontId="247" fillId="0" borderId="16" applyBorder="0">
      <alignment horizontal="center"/>
    </xf>
    <xf numFmtId="286" fontId="247" fillId="0" borderId="16" applyBorder="0">
      <alignment horizontal="center"/>
    </xf>
    <xf numFmtId="286" fontId="247" fillId="0" borderId="16" applyBorder="0">
      <alignment horizontal="center"/>
    </xf>
    <xf numFmtId="286" fontId="247" fillId="0" borderId="16" applyBorder="0">
      <alignment horizontal="center"/>
    </xf>
    <xf numFmtId="286" fontId="247" fillId="0" borderId="16" applyBorder="0">
      <alignment horizontal="center"/>
    </xf>
    <xf numFmtId="286" fontId="247" fillId="0" borderId="16" applyBorder="0">
      <alignment horizontal="center"/>
    </xf>
    <xf numFmtId="286" fontId="247" fillId="0" borderId="16" applyBorder="0">
      <alignment horizontal="center"/>
    </xf>
    <xf numFmtId="286" fontId="247" fillId="0" borderId="16" applyBorder="0">
      <alignment horizontal="center"/>
    </xf>
    <xf numFmtId="286" fontId="247" fillId="0" borderId="16" applyBorder="0">
      <alignment horizontal="center"/>
    </xf>
    <xf numFmtId="286" fontId="247" fillId="0" borderId="16" applyBorder="0">
      <alignment horizontal="center"/>
    </xf>
    <xf numFmtId="286" fontId="247" fillId="0" borderId="16" applyBorder="0">
      <alignment horizontal="center"/>
    </xf>
    <xf numFmtId="286" fontId="247" fillId="0" borderId="16" applyBorder="0">
      <alignment horizontal="center"/>
    </xf>
    <xf numFmtId="286" fontId="247" fillId="0" borderId="16" applyBorder="0">
      <alignment horizontal="center"/>
    </xf>
    <xf numFmtId="286" fontId="247" fillId="0" borderId="16" applyBorder="0">
      <alignment horizontal="center"/>
    </xf>
    <xf numFmtId="286" fontId="247" fillId="0" borderId="16" applyBorder="0">
      <alignment horizontal="center"/>
    </xf>
    <xf numFmtId="286" fontId="247" fillId="0" borderId="16" applyBorder="0">
      <alignment horizontal="center"/>
    </xf>
    <xf numFmtId="286" fontId="247" fillId="0" borderId="16" applyBorder="0">
      <alignment horizontal="center"/>
    </xf>
    <xf numFmtId="286" fontId="247" fillId="0" borderId="16" applyBorder="0">
      <alignment horizontal="center"/>
    </xf>
    <xf numFmtId="286" fontId="247" fillId="0" borderId="16" applyBorder="0">
      <alignment horizontal="center"/>
    </xf>
    <xf numFmtId="286" fontId="247" fillId="0" borderId="16" applyBorder="0">
      <alignment horizontal="center"/>
    </xf>
    <xf numFmtId="286" fontId="247" fillId="0" borderId="16" applyBorder="0">
      <alignment horizontal="center"/>
    </xf>
    <xf numFmtId="286" fontId="247" fillId="0" borderId="16" applyBorder="0">
      <alignment horizontal="center"/>
    </xf>
    <xf numFmtId="286" fontId="247" fillId="0" borderId="16" applyBorder="0">
      <alignment horizontal="center"/>
    </xf>
    <xf numFmtId="286" fontId="247" fillId="0" borderId="16" applyBorder="0">
      <alignment horizontal="center"/>
    </xf>
    <xf numFmtId="286" fontId="247" fillId="0" borderId="16" applyBorder="0">
      <alignment horizontal="center"/>
    </xf>
    <xf numFmtId="286" fontId="247" fillId="0" borderId="16" applyBorder="0">
      <alignment horizontal="center"/>
    </xf>
    <xf numFmtId="286" fontId="247" fillId="0" borderId="16" applyBorder="0">
      <alignment horizontal="center"/>
    </xf>
    <xf numFmtId="286" fontId="247" fillId="0" borderId="16" applyBorder="0">
      <alignment horizontal="center"/>
    </xf>
    <xf numFmtId="286" fontId="247" fillId="0" borderId="16" applyBorder="0">
      <alignment horizontal="center"/>
    </xf>
    <xf numFmtId="286" fontId="247" fillId="0" borderId="16" applyBorder="0">
      <alignment horizontal="center"/>
    </xf>
    <xf numFmtId="286" fontId="247" fillId="0" borderId="16" applyBorder="0">
      <alignment horizontal="center"/>
    </xf>
    <xf numFmtId="286" fontId="247" fillId="0" borderId="16" applyBorder="0">
      <alignment horizontal="center"/>
    </xf>
    <xf numFmtId="286" fontId="247" fillId="0" borderId="16" applyBorder="0">
      <alignment horizontal="center"/>
    </xf>
    <xf numFmtId="286" fontId="247" fillId="0" borderId="16" applyBorder="0">
      <alignment horizontal="center"/>
    </xf>
    <xf numFmtId="286" fontId="247" fillId="0" borderId="16" applyBorder="0">
      <alignment horizontal="center"/>
    </xf>
    <xf numFmtId="286" fontId="247" fillId="0" borderId="16" applyBorder="0">
      <alignment horizontal="center"/>
    </xf>
    <xf numFmtId="286" fontId="247" fillId="0" borderId="16" applyBorder="0">
      <alignment horizontal="center"/>
    </xf>
    <xf numFmtId="286" fontId="247" fillId="0" borderId="16" applyBorder="0">
      <alignment horizontal="center"/>
    </xf>
    <xf numFmtId="286" fontId="247" fillId="0" borderId="16" applyBorder="0">
      <alignment horizontal="center"/>
    </xf>
    <xf numFmtId="286" fontId="247" fillId="0" borderId="16" applyBorder="0">
      <alignment horizontal="center"/>
    </xf>
    <xf numFmtId="286" fontId="247" fillId="0" borderId="16" applyBorder="0">
      <alignment horizontal="center"/>
    </xf>
    <xf numFmtId="286" fontId="247" fillId="0" borderId="16" applyBorder="0">
      <alignment horizontal="center"/>
    </xf>
    <xf numFmtId="286" fontId="247" fillId="0" borderId="16" applyBorder="0">
      <alignment horizontal="center"/>
    </xf>
    <xf numFmtId="286" fontId="247" fillId="0" borderId="16" applyBorder="0">
      <alignment horizontal="center"/>
    </xf>
    <xf numFmtId="286" fontId="247" fillId="0" borderId="16" applyBorder="0">
      <alignment horizontal="center"/>
    </xf>
    <xf numFmtId="286" fontId="247" fillId="0" borderId="16" applyBorder="0">
      <alignment horizontal="center"/>
    </xf>
    <xf numFmtId="286" fontId="247" fillId="0" borderId="16" applyBorder="0">
      <alignment horizontal="center"/>
    </xf>
    <xf numFmtId="286" fontId="247" fillId="0" borderId="16" applyBorder="0">
      <alignment horizontal="center"/>
    </xf>
    <xf numFmtId="286" fontId="247" fillId="0" borderId="16" applyBorder="0">
      <alignment horizontal="center"/>
    </xf>
    <xf numFmtId="286" fontId="247" fillId="0" borderId="16" applyBorder="0">
      <alignment horizontal="center"/>
    </xf>
    <xf numFmtId="286" fontId="247" fillId="0" borderId="16" applyBorder="0">
      <alignment horizontal="center"/>
    </xf>
    <xf numFmtId="286" fontId="247" fillId="0" borderId="16" applyBorder="0">
      <alignment horizontal="center"/>
    </xf>
    <xf numFmtId="286" fontId="247" fillId="0" borderId="16" applyBorder="0">
      <alignment horizontal="center"/>
    </xf>
    <xf numFmtId="286" fontId="247" fillId="0" borderId="16" applyBorder="0">
      <alignment horizontal="center"/>
    </xf>
    <xf numFmtId="286" fontId="247" fillId="0" borderId="16" applyBorder="0">
      <alignment horizontal="center"/>
    </xf>
    <xf numFmtId="286" fontId="247" fillId="0" borderId="16" applyBorder="0">
      <alignment horizontal="center"/>
    </xf>
    <xf numFmtId="286" fontId="247" fillId="0" borderId="16" applyBorder="0">
      <alignment horizontal="center"/>
    </xf>
    <xf numFmtId="286" fontId="247" fillId="0" borderId="16" applyBorder="0">
      <alignment horizontal="center"/>
    </xf>
    <xf numFmtId="286" fontId="247" fillId="0" borderId="16" applyBorder="0">
      <alignment horizontal="center"/>
    </xf>
    <xf numFmtId="286" fontId="247" fillId="0" borderId="16" applyBorder="0">
      <alignment horizontal="center"/>
    </xf>
    <xf numFmtId="286" fontId="247" fillId="0" borderId="16" applyBorder="0">
      <alignment horizontal="center"/>
    </xf>
    <xf numFmtId="286" fontId="247" fillId="0" borderId="16" applyBorder="0">
      <alignment horizontal="center"/>
    </xf>
    <xf numFmtId="286" fontId="247" fillId="0" borderId="16" applyBorder="0">
      <alignment horizontal="center"/>
    </xf>
    <xf numFmtId="286" fontId="247" fillId="0" borderId="16" applyBorder="0">
      <alignment horizontal="center"/>
    </xf>
    <xf numFmtId="286" fontId="247" fillId="0" borderId="16" applyBorder="0">
      <alignment horizontal="center"/>
    </xf>
    <xf numFmtId="286" fontId="247" fillId="0" borderId="16" applyBorder="0">
      <alignment horizontal="center"/>
    </xf>
    <xf numFmtId="286" fontId="247" fillId="0" borderId="16" applyBorder="0">
      <alignment horizontal="center"/>
    </xf>
    <xf numFmtId="286" fontId="247" fillId="0" borderId="16" applyBorder="0">
      <alignment horizontal="center"/>
    </xf>
    <xf numFmtId="286" fontId="247" fillId="0" borderId="16" applyBorder="0">
      <alignment horizontal="center"/>
    </xf>
    <xf numFmtId="286" fontId="247" fillId="0" borderId="16" applyBorder="0">
      <alignment horizontal="center"/>
    </xf>
    <xf numFmtId="286" fontId="247" fillId="0" borderId="16" applyBorder="0">
      <alignment horizontal="center"/>
    </xf>
    <xf numFmtId="286" fontId="247" fillId="0" borderId="16" applyBorder="0">
      <alignment horizontal="center"/>
    </xf>
    <xf numFmtId="286" fontId="247" fillId="0" borderId="16" applyBorder="0">
      <alignment horizontal="center"/>
    </xf>
    <xf numFmtId="286" fontId="247" fillId="0" borderId="16" applyBorder="0">
      <alignment horizontal="center"/>
    </xf>
    <xf numFmtId="286" fontId="247" fillId="0" borderId="16" applyBorder="0">
      <alignment horizontal="center"/>
    </xf>
    <xf numFmtId="286" fontId="247" fillId="0" borderId="16" applyBorder="0">
      <alignment horizontal="center"/>
    </xf>
    <xf numFmtId="286" fontId="247" fillId="0" borderId="16" applyBorder="0">
      <alignment horizontal="center"/>
    </xf>
    <xf numFmtId="286" fontId="247" fillId="0" borderId="16" applyBorder="0">
      <alignment horizontal="center"/>
    </xf>
    <xf numFmtId="286" fontId="247" fillId="0" borderId="16" applyBorder="0">
      <alignment horizontal="center"/>
    </xf>
    <xf numFmtId="286" fontId="247" fillId="0" borderId="16" applyBorder="0">
      <alignment horizontal="center"/>
    </xf>
    <xf numFmtId="286" fontId="247" fillId="0" borderId="16" applyBorder="0">
      <alignment horizontal="center"/>
    </xf>
    <xf numFmtId="286" fontId="247" fillId="0" borderId="16" applyBorder="0">
      <alignment horizontal="center"/>
    </xf>
    <xf numFmtId="286" fontId="247" fillId="0" borderId="16" applyBorder="0">
      <alignment horizontal="center"/>
    </xf>
    <xf numFmtId="286" fontId="247" fillId="0" borderId="16" applyBorder="0">
      <alignment horizontal="center"/>
    </xf>
    <xf numFmtId="286" fontId="247" fillId="0" borderId="16" applyBorder="0">
      <alignment horizontal="center"/>
    </xf>
    <xf numFmtId="286" fontId="247" fillId="0" borderId="16" applyBorder="0">
      <alignment horizontal="center"/>
    </xf>
    <xf numFmtId="286" fontId="247" fillId="0" borderId="16" applyBorder="0">
      <alignment horizontal="center"/>
    </xf>
    <xf numFmtId="286" fontId="247" fillId="0" borderId="16" applyBorder="0">
      <alignment horizontal="center"/>
    </xf>
    <xf numFmtId="286" fontId="247" fillId="0" borderId="16" applyBorder="0">
      <alignment horizontal="center"/>
    </xf>
    <xf numFmtId="286" fontId="247" fillId="0" borderId="16" applyBorder="0">
      <alignment horizontal="center"/>
    </xf>
    <xf numFmtId="286" fontId="247" fillId="0" borderId="16" applyBorder="0">
      <alignment horizontal="center"/>
    </xf>
    <xf numFmtId="286" fontId="247" fillId="0" borderId="16" applyBorder="0">
      <alignment horizontal="center"/>
    </xf>
    <xf numFmtId="286" fontId="247" fillId="0" borderId="16" applyBorder="0">
      <alignment horizontal="center"/>
    </xf>
    <xf numFmtId="286" fontId="247" fillId="0" borderId="16" applyBorder="0">
      <alignment horizontal="center"/>
    </xf>
    <xf numFmtId="286" fontId="247" fillId="0" borderId="16" applyBorder="0">
      <alignment horizontal="center"/>
    </xf>
    <xf numFmtId="286" fontId="247" fillId="0" borderId="16" applyBorder="0">
      <alignment horizontal="center"/>
    </xf>
    <xf numFmtId="286" fontId="247" fillId="0" borderId="16" applyBorder="0">
      <alignment horizontal="center"/>
    </xf>
    <xf numFmtId="286" fontId="247" fillId="0" borderId="16" applyBorder="0">
      <alignment horizontal="center"/>
    </xf>
    <xf numFmtId="286" fontId="247" fillId="0" borderId="16" applyBorder="0">
      <alignment horizontal="center"/>
    </xf>
    <xf numFmtId="286" fontId="247" fillId="0" borderId="16" applyBorder="0">
      <alignment horizontal="center"/>
    </xf>
    <xf numFmtId="286" fontId="247" fillId="0" borderId="16" applyBorder="0">
      <alignment horizontal="center"/>
    </xf>
    <xf numFmtId="286" fontId="247" fillId="0" borderId="16" applyBorder="0">
      <alignment horizontal="center"/>
    </xf>
    <xf numFmtId="286" fontId="247" fillId="0" borderId="16" applyBorder="0">
      <alignment horizontal="center"/>
    </xf>
    <xf numFmtId="286" fontId="247" fillId="0" borderId="16" applyBorder="0">
      <alignment horizontal="center"/>
    </xf>
    <xf numFmtId="286" fontId="247" fillId="0" borderId="16" applyBorder="0">
      <alignment horizontal="center"/>
    </xf>
    <xf numFmtId="286" fontId="247" fillId="0" borderId="16" applyBorder="0">
      <alignment horizontal="center"/>
    </xf>
    <xf numFmtId="286" fontId="247" fillId="0" borderId="16" applyBorder="0">
      <alignment horizontal="center"/>
    </xf>
    <xf numFmtId="286" fontId="247" fillId="0" borderId="16" applyBorder="0">
      <alignment horizontal="center"/>
    </xf>
    <xf numFmtId="286" fontId="247" fillId="0" borderId="16" applyBorder="0">
      <alignment horizontal="center"/>
    </xf>
    <xf numFmtId="286" fontId="247" fillId="0" borderId="16" applyBorder="0">
      <alignment horizontal="center"/>
    </xf>
    <xf numFmtId="286" fontId="247" fillId="0" borderId="16" applyBorder="0">
      <alignment horizontal="center"/>
    </xf>
    <xf numFmtId="286" fontId="247" fillId="0" borderId="16" applyBorder="0">
      <alignment horizontal="center"/>
    </xf>
    <xf numFmtId="286" fontId="247" fillId="0" borderId="16" applyBorder="0">
      <alignment horizontal="center"/>
    </xf>
    <xf numFmtId="286" fontId="247" fillId="0" borderId="16" applyBorder="0">
      <alignment horizontal="center"/>
    </xf>
    <xf numFmtId="286" fontId="247" fillId="0" borderId="16" applyBorder="0">
      <alignment horizontal="center"/>
    </xf>
    <xf numFmtId="286" fontId="247" fillId="0" borderId="16" applyBorder="0">
      <alignment horizontal="center"/>
    </xf>
    <xf numFmtId="286" fontId="247" fillId="0" borderId="16" applyBorder="0">
      <alignment horizontal="center"/>
    </xf>
    <xf numFmtId="286" fontId="247" fillId="0" borderId="16" applyBorder="0">
      <alignment horizontal="center"/>
    </xf>
    <xf numFmtId="286" fontId="247" fillId="0" borderId="16" applyBorder="0">
      <alignment horizontal="center"/>
    </xf>
    <xf numFmtId="286" fontId="247" fillId="0" borderId="16" applyBorder="0">
      <alignment horizontal="center"/>
    </xf>
    <xf numFmtId="286" fontId="247" fillId="0" borderId="16" applyBorder="0">
      <alignment horizontal="center"/>
    </xf>
    <xf numFmtId="287" fontId="248" fillId="0" borderId="16" applyBorder="0">
      <alignment horizontal="center"/>
    </xf>
    <xf numFmtId="287" fontId="248" fillId="0" borderId="16" applyBorder="0">
      <alignment horizontal="center"/>
    </xf>
    <xf numFmtId="287" fontId="248" fillId="0" borderId="16" applyBorder="0">
      <alignment horizontal="center"/>
    </xf>
    <xf numFmtId="287" fontId="248" fillId="0" borderId="16" applyBorder="0">
      <alignment horizontal="center"/>
    </xf>
    <xf numFmtId="287" fontId="248" fillId="0" borderId="16" applyBorder="0">
      <alignment horizontal="center"/>
    </xf>
    <xf numFmtId="287" fontId="248" fillId="0" borderId="16" applyBorder="0">
      <alignment horizontal="center"/>
    </xf>
    <xf numFmtId="287" fontId="248" fillId="0" borderId="16" applyBorder="0">
      <alignment horizontal="center"/>
    </xf>
    <xf numFmtId="287" fontId="248" fillId="0" borderId="16" applyBorder="0">
      <alignment horizontal="center"/>
    </xf>
    <xf numFmtId="287" fontId="248" fillId="0" borderId="16" applyBorder="0">
      <alignment horizontal="center"/>
    </xf>
    <xf numFmtId="287" fontId="248" fillId="0" borderId="16" applyBorder="0">
      <alignment horizontal="center"/>
    </xf>
    <xf numFmtId="287" fontId="248" fillId="0" borderId="16" applyBorder="0">
      <alignment horizontal="center"/>
    </xf>
    <xf numFmtId="287" fontId="248" fillId="0" borderId="16" applyBorder="0">
      <alignment horizontal="center"/>
    </xf>
    <xf numFmtId="287" fontId="248" fillId="0" borderId="16" applyBorder="0">
      <alignment horizontal="center"/>
    </xf>
    <xf numFmtId="287" fontId="248" fillId="0" borderId="16" applyBorder="0">
      <alignment horizontal="center"/>
    </xf>
    <xf numFmtId="287" fontId="248" fillId="0" borderId="16" applyBorder="0">
      <alignment horizontal="center"/>
    </xf>
    <xf numFmtId="287" fontId="248" fillId="0" borderId="16" applyBorder="0">
      <alignment horizontal="center"/>
    </xf>
    <xf numFmtId="287" fontId="248" fillId="0" borderId="16" applyBorder="0">
      <alignment horizontal="center"/>
    </xf>
    <xf numFmtId="287" fontId="248" fillId="0" borderId="16" applyBorder="0">
      <alignment horizontal="center"/>
    </xf>
    <xf numFmtId="287" fontId="248" fillId="0" borderId="16" applyBorder="0">
      <alignment horizontal="center"/>
    </xf>
    <xf numFmtId="287" fontId="248" fillId="0" borderId="16" applyBorder="0">
      <alignment horizontal="center"/>
    </xf>
    <xf numFmtId="287" fontId="248" fillId="0" borderId="16" applyBorder="0">
      <alignment horizontal="center"/>
    </xf>
    <xf numFmtId="287" fontId="248" fillId="0" borderId="16" applyBorder="0">
      <alignment horizontal="center"/>
    </xf>
    <xf numFmtId="287" fontId="248" fillId="0" borderId="16" applyBorder="0">
      <alignment horizontal="center"/>
    </xf>
    <xf numFmtId="287" fontId="248" fillId="0" borderId="16" applyBorder="0">
      <alignment horizontal="center"/>
    </xf>
    <xf numFmtId="287" fontId="248" fillId="0" borderId="16" applyBorder="0">
      <alignment horizontal="center"/>
    </xf>
    <xf numFmtId="287" fontId="248" fillId="0" borderId="16" applyBorder="0">
      <alignment horizontal="center"/>
    </xf>
    <xf numFmtId="287" fontId="248" fillId="0" borderId="16" applyBorder="0">
      <alignment horizontal="center"/>
    </xf>
    <xf numFmtId="287" fontId="248" fillId="0" borderId="16" applyBorder="0">
      <alignment horizontal="center"/>
    </xf>
    <xf numFmtId="287" fontId="248" fillId="0" borderId="16" applyBorder="0">
      <alignment horizontal="center"/>
    </xf>
    <xf numFmtId="287" fontId="248" fillId="0" borderId="16" applyBorder="0">
      <alignment horizontal="center"/>
    </xf>
    <xf numFmtId="287" fontId="248" fillId="0" borderId="16" applyBorder="0">
      <alignment horizontal="center"/>
    </xf>
    <xf numFmtId="287" fontId="248" fillId="0" borderId="16" applyBorder="0">
      <alignment horizontal="center"/>
    </xf>
    <xf numFmtId="287" fontId="248" fillId="0" borderId="16" applyBorder="0">
      <alignment horizontal="center"/>
    </xf>
    <xf numFmtId="287" fontId="248" fillId="0" borderId="16" applyBorder="0">
      <alignment horizontal="center"/>
    </xf>
    <xf numFmtId="287" fontId="248" fillId="0" borderId="16" applyBorder="0">
      <alignment horizontal="center"/>
    </xf>
    <xf numFmtId="287" fontId="248" fillId="0" borderId="16" applyBorder="0">
      <alignment horizontal="center"/>
    </xf>
    <xf numFmtId="287" fontId="248" fillId="0" borderId="16" applyBorder="0">
      <alignment horizontal="center"/>
    </xf>
    <xf numFmtId="287" fontId="248" fillId="0" borderId="16" applyBorder="0">
      <alignment horizontal="center"/>
    </xf>
    <xf numFmtId="287" fontId="248" fillId="0" borderId="16" applyBorder="0">
      <alignment horizontal="center"/>
    </xf>
    <xf numFmtId="287" fontId="248" fillId="0" borderId="16" applyBorder="0">
      <alignment horizontal="center"/>
    </xf>
    <xf numFmtId="287" fontId="248" fillId="0" borderId="16" applyBorder="0">
      <alignment horizontal="center"/>
    </xf>
    <xf numFmtId="287" fontId="248" fillId="0" borderId="16" applyBorder="0">
      <alignment horizontal="center"/>
    </xf>
    <xf numFmtId="287" fontId="248" fillId="0" borderId="16" applyBorder="0">
      <alignment horizontal="center"/>
    </xf>
    <xf numFmtId="287" fontId="248" fillId="0" borderId="16" applyBorder="0">
      <alignment horizontal="center"/>
    </xf>
    <xf numFmtId="287" fontId="248" fillId="0" borderId="16" applyBorder="0">
      <alignment horizontal="center"/>
    </xf>
    <xf numFmtId="287" fontId="248" fillId="0" borderId="16" applyBorder="0">
      <alignment horizontal="center"/>
    </xf>
    <xf numFmtId="287" fontId="248" fillId="0" borderId="16" applyBorder="0">
      <alignment horizontal="center"/>
    </xf>
    <xf numFmtId="287" fontId="248" fillId="0" borderId="16" applyBorder="0">
      <alignment horizontal="center"/>
    </xf>
    <xf numFmtId="287" fontId="248" fillId="0" borderId="16" applyBorder="0">
      <alignment horizontal="center"/>
    </xf>
    <xf numFmtId="287" fontId="248" fillId="0" borderId="16" applyBorder="0">
      <alignment horizontal="center"/>
    </xf>
    <xf numFmtId="287" fontId="248" fillId="0" borderId="16" applyBorder="0">
      <alignment horizontal="center"/>
    </xf>
    <xf numFmtId="287" fontId="248" fillId="0" borderId="16" applyBorder="0">
      <alignment horizontal="center"/>
    </xf>
    <xf numFmtId="287" fontId="248" fillId="0" borderId="16" applyBorder="0">
      <alignment horizontal="center"/>
    </xf>
    <xf numFmtId="287" fontId="248" fillId="0" borderId="16" applyBorder="0">
      <alignment horizontal="center"/>
    </xf>
    <xf numFmtId="287" fontId="248" fillId="0" borderId="16" applyBorder="0">
      <alignment horizontal="center"/>
    </xf>
    <xf numFmtId="287" fontId="248" fillId="0" borderId="16" applyBorder="0">
      <alignment horizontal="center"/>
    </xf>
    <xf numFmtId="287" fontId="248" fillId="0" borderId="16" applyBorder="0">
      <alignment horizontal="center"/>
    </xf>
    <xf numFmtId="287" fontId="248" fillId="0" borderId="16" applyBorder="0">
      <alignment horizontal="center"/>
    </xf>
    <xf numFmtId="287" fontId="248" fillId="0" borderId="16" applyBorder="0">
      <alignment horizontal="center"/>
    </xf>
    <xf numFmtId="287" fontId="248" fillId="0" borderId="16" applyBorder="0">
      <alignment horizontal="center"/>
    </xf>
    <xf numFmtId="287" fontId="248" fillId="0" borderId="16" applyBorder="0">
      <alignment horizontal="center"/>
    </xf>
    <xf numFmtId="287" fontId="248" fillId="0" borderId="16" applyBorder="0">
      <alignment horizontal="center"/>
    </xf>
    <xf numFmtId="287" fontId="248" fillId="0" borderId="16" applyBorder="0">
      <alignment horizontal="center"/>
    </xf>
    <xf numFmtId="287" fontId="248" fillId="0" borderId="16" applyBorder="0">
      <alignment horizontal="center"/>
    </xf>
    <xf numFmtId="287" fontId="248" fillId="0" borderId="16" applyBorder="0">
      <alignment horizontal="center"/>
    </xf>
    <xf numFmtId="287" fontId="248" fillId="0" borderId="16" applyBorder="0">
      <alignment horizontal="center"/>
    </xf>
    <xf numFmtId="287" fontId="248" fillId="0" borderId="16" applyBorder="0">
      <alignment horizontal="center"/>
    </xf>
    <xf numFmtId="287" fontId="248" fillId="0" borderId="16" applyBorder="0">
      <alignment horizontal="center"/>
    </xf>
    <xf numFmtId="287" fontId="248" fillId="0" borderId="16" applyBorder="0">
      <alignment horizontal="center"/>
    </xf>
    <xf numFmtId="287" fontId="248" fillId="0" borderId="16" applyBorder="0">
      <alignment horizontal="center"/>
    </xf>
    <xf numFmtId="287" fontId="248" fillId="0" borderId="16" applyBorder="0">
      <alignment horizontal="center"/>
    </xf>
    <xf numFmtId="287" fontId="248" fillId="0" borderId="16" applyBorder="0">
      <alignment horizontal="center"/>
    </xf>
    <xf numFmtId="287" fontId="248" fillId="0" borderId="16" applyBorder="0">
      <alignment horizontal="center"/>
    </xf>
    <xf numFmtId="287" fontId="248" fillId="0" borderId="16" applyBorder="0">
      <alignment horizontal="center"/>
    </xf>
    <xf numFmtId="287" fontId="248" fillId="0" borderId="16" applyBorder="0">
      <alignment horizontal="center"/>
    </xf>
    <xf numFmtId="287" fontId="248" fillId="0" borderId="16" applyBorder="0">
      <alignment horizontal="center"/>
    </xf>
    <xf numFmtId="287" fontId="248" fillId="0" borderId="16" applyBorder="0">
      <alignment horizontal="center"/>
    </xf>
    <xf numFmtId="287" fontId="248" fillId="0" borderId="16" applyBorder="0">
      <alignment horizontal="center"/>
    </xf>
    <xf numFmtId="287" fontId="248" fillId="0" borderId="16" applyBorder="0">
      <alignment horizontal="center"/>
    </xf>
    <xf numFmtId="287" fontId="248" fillId="0" borderId="16" applyBorder="0">
      <alignment horizontal="center"/>
    </xf>
    <xf numFmtId="287" fontId="248" fillId="0" borderId="16" applyBorder="0">
      <alignment horizontal="center"/>
    </xf>
    <xf numFmtId="287" fontId="248" fillId="0" borderId="16" applyBorder="0">
      <alignment horizontal="center"/>
    </xf>
    <xf numFmtId="287" fontId="248" fillId="0" borderId="16" applyBorder="0">
      <alignment horizontal="center"/>
    </xf>
    <xf numFmtId="287" fontId="248" fillId="0" borderId="16" applyBorder="0">
      <alignment horizontal="center"/>
    </xf>
    <xf numFmtId="287" fontId="248" fillId="0" borderId="16" applyBorder="0">
      <alignment horizontal="center"/>
    </xf>
    <xf numFmtId="287" fontId="248" fillId="0" borderId="16" applyBorder="0">
      <alignment horizontal="center"/>
    </xf>
    <xf numFmtId="287" fontId="248" fillId="0" borderId="16" applyBorder="0">
      <alignment horizontal="center"/>
    </xf>
    <xf numFmtId="287" fontId="248" fillId="0" borderId="16" applyBorder="0">
      <alignment horizontal="center"/>
    </xf>
    <xf numFmtId="287" fontId="248" fillId="0" borderId="16" applyBorder="0">
      <alignment horizontal="center"/>
    </xf>
    <xf numFmtId="287" fontId="248" fillId="0" borderId="16" applyBorder="0">
      <alignment horizontal="center"/>
    </xf>
    <xf numFmtId="287" fontId="248" fillId="0" borderId="16" applyBorder="0">
      <alignment horizontal="center"/>
    </xf>
    <xf numFmtId="287" fontId="248" fillId="0" borderId="16" applyBorder="0">
      <alignment horizontal="center"/>
    </xf>
    <xf numFmtId="287" fontId="248" fillId="0" borderId="16" applyBorder="0">
      <alignment horizontal="center"/>
    </xf>
    <xf numFmtId="287" fontId="248" fillId="0" borderId="16" applyBorder="0">
      <alignment horizontal="center"/>
    </xf>
    <xf numFmtId="287" fontId="248" fillId="0" borderId="16" applyBorder="0">
      <alignment horizontal="center"/>
    </xf>
    <xf numFmtId="287" fontId="248" fillId="0" borderId="16" applyBorder="0">
      <alignment horizontal="center"/>
    </xf>
    <xf numFmtId="287" fontId="248" fillId="0" borderId="16" applyBorder="0">
      <alignment horizontal="center"/>
    </xf>
    <xf numFmtId="287" fontId="248" fillId="0" borderId="16" applyBorder="0">
      <alignment horizontal="center"/>
    </xf>
    <xf numFmtId="287" fontId="248" fillId="0" borderId="16" applyBorder="0">
      <alignment horizontal="center"/>
    </xf>
    <xf numFmtId="287" fontId="248" fillId="0" borderId="16" applyBorder="0">
      <alignment horizontal="center"/>
    </xf>
    <xf numFmtId="287" fontId="248" fillId="0" borderId="16" applyBorder="0">
      <alignment horizontal="center"/>
    </xf>
    <xf numFmtId="287" fontId="248" fillId="0" borderId="16" applyBorder="0">
      <alignment horizontal="center"/>
    </xf>
    <xf numFmtId="287" fontId="248" fillId="0" borderId="16" applyBorder="0">
      <alignment horizontal="center"/>
    </xf>
    <xf numFmtId="287" fontId="248" fillId="0" borderId="16" applyBorder="0">
      <alignment horizontal="center"/>
    </xf>
    <xf numFmtId="287" fontId="248" fillId="0" borderId="16" applyBorder="0">
      <alignment horizontal="center"/>
    </xf>
    <xf numFmtId="287" fontId="248" fillId="0" borderId="16" applyBorder="0">
      <alignment horizontal="center"/>
    </xf>
    <xf numFmtId="287" fontId="248" fillId="0" borderId="16" applyBorder="0">
      <alignment horizontal="center"/>
    </xf>
    <xf numFmtId="287" fontId="248" fillId="0" borderId="16" applyBorder="0">
      <alignment horizontal="center"/>
    </xf>
    <xf numFmtId="287" fontId="248" fillId="0" borderId="16" applyBorder="0">
      <alignment horizontal="center"/>
    </xf>
    <xf numFmtId="287" fontId="248" fillId="0" borderId="16" applyBorder="0">
      <alignment horizontal="center"/>
    </xf>
    <xf numFmtId="287" fontId="248" fillId="0" borderId="16" applyBorder="0">
      <alignment horizontal="center"/>
    </xf>
    <xf numFmtId="287" fontId="248" fillId="0" borderId="16" applyBorder="0">
      <alignment horizontal="center"/>
    </xf>
    <xf numFmtId="287" fontId="248" fillId="0" borderId="16" applyBorder="0">
      <alignment horizontal="center"/>
    </xf>
    <xf numFmtId="287" fontId="248" fillId="0" borderId="16" applyBorder="0">
      <alignment horizontal="center"/>
    </xf>
    <xf numFmtId="287" fontId="248" fillId="0" borderId="16" applyBorder="0">
      <alignment horizontal="center"/>
    </xf>
    <xf numFmtId="287" fontId="248" fillId="0" borderId="16" applyBorder="0">
      <alignment horizontal="center"/>
    </xf>
    <xf numFmtId="287" fontId="248" fillId="0" borderId="16" applyBorder="0">
      <alignment horizontal="center"/>
    </xf>
    <xf numFmtId="287" fontId="248" fillId="0" borderId="16" applyBorder="0">
      <alignment horizontal="center"/>
    </xf>
    <xf numFmtId="287" fontId="248" fillId="0" borderId="16" applyBorder="0">
      <alignment horizontal="center"/>
    </xf>
    <xf numFmtId="287" fontId="248" fillId="0" borderId="16" applyBorder="0">
      <alignment horizontal="center"/>
    </xf>
    <xf numFmtId="287" fontId="248" fillId="0" borderId="16" applyBorder="0">
      <alignment horizontal="center"/>
    </xf>
    <xf numFmtId="287" fontId="248" fillId="0" borderId="16" applyBorder="0">
      <alignment horizontal="center"/>
    </xf>
    <xf numFmtId="287" fontId="248" fillId="0" borderId="16" applyBorder="0">
      <alignment horizontal="center"/>
    </xf>
    <xf numFmtId="287" fontId="248" fillId="0" borderId="16" applyBorder="0">
      <alignment horizontal="center"/>
    </xf>
    <xf numFmtId="287" fontId="248" fillId="0" borderId="16" applyBorder="0">
      <alignment horizontal="center"/>
    </xf>
    <xf numFmtId="287" fontId="248" fillId="0" borderId="16" applyBorder="0">
      <alignment horizontal="center"/>
    </xf>
    <xf numFmtId="287" fontId="248" fillId="0" borderId="16" applyBorder="0">
      <alignment horizontal="center"/>
    </xf>
    <xf numFmtId="287" fontId="248" fillId="0" borderId="16" applyBorder="0">
      <alignment horizontal="center"/>
    </xf>
    <xf numFmtId="287" fontId="248" fillId="0" borderId="16" applyBorder="0">
      <alignment horizontal="center"/>
    </xf>
    <xf numFmtId="287" fontId="248" fillId="0" borderId="16" applyBorder="0">
      <alignment horizontal="center"/>
    </xf>
    <xf numFmtId="287" fontId="248" fillId="0" borderId="16" applyBorder="0">
      <alignment horizontal="center"/>
    </xf>
    <xf numFmtId="287" fontId="248" fillId="0" borderId="16" applyBorder="0">
      <alignment horizontal="center"/>
    </xf>
    <xf numFmtId="287" fontId="248" fillId="0" borderId="16" applyBorder="0">
      <alignment horizontal="center"/>
    </xf>
    <xf numFmtId="287" fontId="248" fillId="0" borderId="16" applyBorder="0">
      <alignment horizontal="center"/>
    </xf>
    <xf numFmtId="287" fontId="248" fillId="0" borderId="16" applyBorder="0">
      <alignment horizontal="center"/>
    </xf>
    <xf numFmtId="287" fontId="248" fillId="0" borderId="16" applyBorder="0">
      <alignment horizontal="center"/>
    </xf>
    <xf numFmtId="287" fontId="248" fillId="0" borderId="16" applyBorder="0">
      <alignment horizontal="center"/>
    </xf>
    <xf numFmtId="287" fontId="248" fillId="0" borderId="16" applyBorder="0">
      <alignment horizontal="center"/>
    </xf>
    <xf numFmtId="287" fontId="248" fillId="0" borderId="16" applyBorder="0">
      <alignment horizontal="center"/>
    </xf>
    <xf numFmtId="287" fontId="248" fillId="0" borderId="16" applyBorder="0">
      <alignment horizontal="center"/>
    </xf>
    <xf numFmtId="287" fontId="248" fillId="0" borderId="16" applyBorder="0">
      <alignment horizontal="center"/>
    </xf>
    <xf numFmtId="287" fontId="248" fillId="0" borderId="16" applyBorder="0">
      <alignment horizontal="center"/>
    </xf>
    <xf numFmtId="287" fontId="248" fillId="0" borderId="16" applyBorder="0">
      <alignment horizontal="center"/>
    </xf>
    <xf numFmtId="287" fontId="248" fillId="0" borderId="16" applyBorder="0">
      <alignment horizontal="center"/>
    </xf>
    <xf numFmtId="287" fontId="248" fillId="0" borderId="16" applyBorder="0">
      <alignment horizontal="center"/>
    </xf>
    <xf numFmtId="287" fontId="248" fillId="0" borderId="16" applyBorder="0">
      <alignment horizontal="center"/>
    </xf>
    <xf numFmtId="287" fontId="248" fillId="0" borderId="16" applyBorder="0">
      <alignment horizontal="center"/>
    </xf>
    <xf numFmtId="287" fontId="248" fillId="0" borderId="16" applyBorder="0">
      <alignment horizontal="center"/>
    </xf>
    <xf numFmtId="287" fontId="248" fillId="0" borderId="16" applyBorder="0">
      <alignment horizontal="center"/>
    </xf>
    <xf numFmtId="287" fontId="248" fillId="0" borderId="16" applyBorder="0">
      <alignment horizontal="center"/>
    </xf>
    <xf numFmtId="287" fontId="248" fillId="0" borderId="16" applyBorder="0">
      <alignment horizontal="center"/>
    </xf>
    <xf numFmtId="287" fontId="248" fillId="0" borderId="16" applyBorder="0">
      <alignment horizontal="center"/>
    </xf>
    <xf numFmtId="287" fontId="248" fillId="0" borderId="16" applyBorder="0">
      <alignment horizontal="center"/>
    </xf>
    <xf numFmtId="287" fontId="248" fillId="0" borderId="16" applyBorder="0">
      <alignment horizontal="center"/>
    </xf>
    <xf numFmtId="287" fontId="248" fillId="0" borderId="16" applyBorder="0">
      <alignment horizontal="center"/>
    </xf>
    <xf numFmtId="287" fontId="248" fillId="0" borderId="16" applyBorder="0">
      <alignment horizontal="center"/>
    </xf>
    <xf numFmtId="287" fontId="248" fillId="0" borderId="16" applyBorder="0">
      <alignment horizontal="center"/>
    </xf>
    <xf numFmtId="287" fontId="248" fillId="0" borderId="16" applyBorder="0">
      <alignment horizontal="center"/>
    </xf>
    <xf numFmtId="287" fontId="248" fillId="0" borderId="16" applyBorder="0">
      <alignment horizontal="center"/>
    </xf>
    <xf numFmtId="287" fontId="248" fillId="0" borderId="16" applyBorder="0">
      <alignment horizontal="center"/>
    </xf>
    <xf numFmtId="287" fontId="248" fillId="0" borderId="16" applyBorder="0">
      <alignment horizontal="center"/>
    </xf>
    <xf numFmtId="287" fontId="248" fillId="0" borderId="16" applyBorder="0">
      <alignment horizontal="center"/>
    </xf>
    <xf numFmtId="287" fontId="248" fillId="0" borderId="16" applyBorder="0">
      <alignment horizontal="center"/>
    </xf>
    <xf numFmtId="287" fontId="248" fillId="0" borderId="16" applyBorder="0">
      <alignment horizontal="center"/>
    </xf>
    <xf numFmtId="287" fontId="248" fillId="0" borderId="16" applyBorder="0">
      <alignment horizontal="center"/>
    </xf>
    <xf numFmtId="287" fontId="248" fillId="0" borderId="16" applyBorder="0">
      <alignment horizontal="center"/>
    </xf>
    <xf numFmtId="287" fontId="248" fillId="0" borderId="16" applyBorder="0">
      <alignment horizontal="center"/>
    </xf>
    <xf numFmtId="287" fontId="248" fillId="0" borderId="16" applyBorder="0">
      <alignment horizontal="center"/>
    </xf>
    <xf numFmtId="287" fontId="248" fillId="0" borderId="16" applyBorder="0">
      <alignment horizontal="center"/>
    </xf>
    <xf numFmtId="287" fontId="248" fillId="0" borderId="16" applyBorder="0">
      <alignment horizontal="center"/>
    </xf>
    <xf numFmtId="287" fontId="248" fillId="0" borderId="16" applyBorder="0">
      <alignment horizontal="center"/>
    </xf>
    <xf numFmtId="287" fontId="248" fillId="0" borderId="16" applyBorder="0">
      <alignment horizontal="center"/>
    </xf>
    <xf numFmtId="287" fontId="248" fillId="0" borderId="16" applyBorder="0">
      <alignment horizontal="center"/>
    </xf>
    <xf numFmtId="287" fontId="248" fillId="0" borderId="16" applyBorder="0">
      <alignment horizontal="center"/>
    </xf>
    <xf numFmtId="287" fontId="248" fillId="0" borderId="16" applyBorder="0">
      <alignment horizontal="center"/>
    </xf>
    <xf numFmtId="287" fontId="248" fillId="0" borderId="16" applyBorder="0">
      <alignment horizontal="center"/>
    </xf>
    <xf numFmtId="287" fontId="248" fillId="0" borderId="16" applyBorder="0">
      <alignment horizontal="center"/>
    </xf>
    <xf numFmtId="287" fontId="248" fillId="0" borderId="16" applyBorder="0">
      <alignment horizontal="center"/>
    </xf>
    <xf numFmtId="287" fontId="248" fillId="0" borderId="16" applyBorder="0">
      <alignment horizontal="center"/>
    </xf>
    <xf numFmtId="287" fontId="248" fillId="0" borderId="16" applyBorder="0">
      <alignment horizontal="center"/>
    </xf>
    <xf numFmtId="287" fontId="248" fillId="0" borderId="16" applyBorder="0">
      <alignment horizontal="center"/>
    </xf>
    <xf numFmtId="287" fontId="248" fillId="0" borderId="16" applyBorder="0">
      <alignment horizontal="center"/>
    </xf>
    <xf numFmtId="287" fontId="248" fillId="0" borderId="16" applyBorder="0">
      <alignment horizontal="center"/>
    </xf>
    <xf numFmtId="287" fontId="248" fillId="0" borderId="16" applyBorder="0">
      <alignment horizontal="center"/>
    </xf>
    <xf numFmtId="287" fontId="248" fillId="0" borderId="16" applyBorder="0">
      <alignment horizontal="center"/>
    </xf>
    <xf numFmtId="287" fontId="248" fillId="0" borderId="16" applyBorder="0">
      <alignment horizontal="center"/>
    </xf>
    <xf numFmtId="287" fontId="248" fillId="0" borderId="16" applyBorder="0">
      <alignment horizontal="center"/>
    </xf>
    <xf numFmtId="287" fontId="248" fillId="0" borderId="16" applyBorder="0">
      <alignment horizontal="center"/>
    </xf>
    <xf numFmtId="287" fontId="248" fillId="0" borderId="16" applyBorder="0">
      <alignment horizontal="center"/>
    </xf>
    <xf numFmtId="287" fontId="248" fillId="0" borderId="16" applyBorder="0">
      <alignment horizontal="center"/>
    </xf>
    <xf numFmtId="287" fontId="248" fillId="0" borderId="16" applyBorder="0">
      <alignment horizontal="center"/>
    </xf>
    <xf numFmtId="287" fontId="248" fillId="0" borderId="16" applyBorder="0">
      <alignment horizontal="center"/>
    </xf>
    <xf numFmtId="287" fontId="248" fillId="0" borderId="16" applyBorder="0">
      <alignment horizontal="center"/>
    </xf>
    <xf numFmtId="287" fontId="248" fillId="0" borderId="16" applyBorder="0">
      <alignment horizontal="center"/>
    </xf>
    <xf numFmtId="287" fontId="248" fillId="0" borderId="16" applyBorder="0">
      <alignment horizontal="center"/>
    </xf>
    <xf numFmtId="287" fontId="248" fillId="0" borderId="16" applyBorder="0">
      <alignment horizontal="center"/>
    </xf>
    <xf numFmtId="287" fontId="248" fillId="0" borderId="16" applyBorder="0">
      <alignment horizontal="center"/>
    </xf>
    <xf numFmtId="287" fontId="248" fillId="0" borderId="16" applyBorder="0">
      <alignment horizontal="center"/>
    </xf>
    <xf numFmtId="287" fontId="248" fillId="0" borderId="16" applyBorder="0">
      <alignment horizontal="center"/>
    </xf>
    <xf numFmtId="287" fontId="248" fillId="0" borderId="16" applyBorder="0">
      <alignment horizontal="center"/>
    </xf>
    <xf numFmtId="287" fontId="248" fillId="0" borderId="16" applyBorder="0">
      <alignment horizontal="center"/>
    </xf>
    <xf numFmtId="287" fontId="248" fillId="0" borderId="16" applyBorder="0">
      <alignment horizontal="center"/>
    </xf>
    <xf numFmtId="287" fontId="248" fillId="0" borderId="16" applyBorder="0">
      <alignment horizontal="center"/>
    </xf>
    <xf numFmtId="287" fontId="248" fillId="0" borderId="16" applyBorder="0">
      <alignment horizontal="center"/>
    </xf>
    <xf numFmtId="287" fontId="248" fillId="0" borderId="16" applyBorder="0">
      <alignment horizontal="center"/>
    </xf>
    <xf numFmtId="287" fontId="248" fillId="0" borderId="16" applyBorder="0">
      <alignment horizontal="center"/>
    </xf>
    <xf numFmtId="287" fontId="248" fillId="0" borderId="16" applyBorder="0">
      <alignment horizontal="center"/>
    </xf>
    <xf numFmtId="287" fontId="248" fillId="0" borderId="16" applyBorder="0">
      <alignment horizontal="center"/>
    </xf>
    <xf numFmtId="287" fontId="248" fillId="0" borderId="16" applyBorder="0">
      <alignment horizontal="center"/>
    </xf>
    <xf numFmtId="287" fontId="248" fillId="0" borderId="16" applyBorder="0">
      <alignment horizontal="center"/>
    </xf>
    <xf numFmtId="287" fontId="248" fillId="0" borderId="16" applyBorder="0">
      <alignment horizontal="center"/>
    </xf>
    <xf numFmtId="287" fontId="248" fillId="0" borderId="16" applyBorder="0">
      <alignment horizontal="center"/>
    </xf>
    <xf numFmtId="287" fontId="248" fillId="0" borderId="16" applyBorder="0">
      <alignment horizontal="center"/>
    </xf>
    <xf numFmtId="287" fontId="248" fillId="0" borderId="16" applyBorder="0">
      <alignment horizontal="center"/>
    </xf>
    <xf numFmtId="287" fontId="248" fillId="0" borderId="16" applyBorder="0">
      <alignment horizontal="center"/>
    </xf>
    <xf numFmtId="287" fontId="248" fillId="0" borderId="16" applyBorder="0">
      <alignment horizontal="center"/>
    </xf>
    <xf numFmtId="287" fontId="248" fillId="0" borderId="16" applyBorder="0">
      <alignment horizontal="center"/>
    </xf>
    <xf numFmtId="287" fontId="248" fillId="0" borderId="16" applyBorder="0">
      <alignment horizontal="center"/>
    </xf>
    <xf numFmtId="287" fontId="248" fillId="0" borderId="16" applyBorder="0">
      <alignment horizontal="center"/>
    </xf>
    <xf numFmtId="287" fontId="248" fillId="0" borderId="16" applyBorder="0">
      <alignment horizontal="center"/>
    </xf>
    <xf numFmtId="287" fontId="248" fillId="0" borderId="16" applyBorder="0">
      <alignment horizontal="center"/>
    </xf>
    <xf numFmtId="287" fontId="248" fillId="0" borderId="16" applyBorder="0">
      <alignment horizontal="center"/>
    </xf>
    <xf numFmtId="287" fontId="248" fillId="0" borderId="16" applyBorder="0">
      <alignment horizontal="center"/>
    </xf>
    <xf numFmtId="287" fontId="248" fillId="0" borderId="16" applyBorder="0">
      <alignment horizontal="center"/>
    </xf>
    <xf numFmtId="287" fontId="248" fillId="0" borderId="16" applyBorder="0">
      <alignment horizontal="center"/>
    </xf>
    <xf numFmtId="287" fontId="248" fillId="0" borderId="16" applyBorder="0">
      <alignment horizontal="center"/>
    </xf>
    <xf numFmtId="287" fontId="248" fillId="0" borderId="16" applyBorder="0">
      <alignment horizontal="center"/>
    </xf>
    <xf numFmtId="287" fontId="248" fillId="0" borderId="16" applyBorder="0">
      <alignment horizontal="center"/>
    </xf>
    <xf numFmtId="287" fontId="248" fillId="0" borderId="16" applyBorder="0">
      <alignment horizontal="center"/>
    </xf>
    <xf numFmtId="287" fontId="248" fillId="0" borderId="16" applyBorder="0">
      <alignment horizontal="center"/>
    </xf>
    <xf numFmtId="287" fontId="248" fillId="0" borderId="16" applyBorder="0">
      <alignment horizontal="center"/>
    </xf>
    <xf numFmtId="287" fontId="248" fillId="0" borderId="16" applyBorder="0">
      <alignment horizontal="center"/>
    </xf>
    <xf numFmtId="287" fontId="248" fillId="0" borderId="16" applyBorder="0">
      <alignment horizontal="center"/>
    </xf>
    <xf numFmtId="287" fontId="248" fillId="0" borderId="16" applyBorder="0">
      <alignment horizontal="center"/>
    </xf>
    <xf numFmtId="287" fontId="248" fillId="0" borderId="16" applyBorder="0">
      <alignment horizontal="center"/>
    </xf>
    <xf numFmtId="287" fontId="248" fillId="0" borderId="16" applyBorder="0">
      <alignment horizontal="center"/>
    </xf>
    <xf numFmtId="287" fontId="248" fillId="0" borderId="16" applyBorder="0">
      <alignment horizontal="center"/>
    </xf>
    <xf numFmtId="287" fontId="248" fillId="0" borderId="16" applyBorder="0">
      <alignment horizontal="center"/>
    </xf>
    <xf numFmtId="287" fontId="248" fillId="0" borderId="16" applyBorder="0">
      <alignment horizontal="center"/>
    </xf>
    <xf numFmtId="287" fontId="248" fillId="0" borderId="16" applyBorder="0">
      <alignment horizontal="center"/>
    </xf>
    <xf numFmtId="287" fontId="248" fillId="0" borderId="16" applyBorder="0">
      <alignment horizontal="center"/>
    </xf>
    <xf numFmtId="287" fontId="248" fillId="0" borderId="16" applyBorder="0">
      <alignment horizontal="center"/>
    </xf>
    <xf numFmtId="287" fontId="248" fillId="0" borderId="16" applyBorder="0">
      <alignment horizontal="center"/>
    </xf>
    <xf numFmtId="287" fontId="248" fillId="0" borderId="16" applyBorder="0">
      <alignment horizontal="center"/>
    </xf>
    <xf numFmtId="287" fontId="248" fillId="0" borderId="16" applyBorder="0">
      <alignment horizontal="center"/>
    </xf>
    <xf numFmtId="287" fontId="248" fillId="0" borderId="16" applyBorder="0">
      <alignment horizontal="center"/>
    </xf>
    <xf numFmtId="287" fontId="248" fillId="0" borderId="16" applyBorder="0">
      <alignment horizontal="center"/>
    </xf>
    <xf numFmtId="287" fontId="248" fillId="0" borderId="16" applyBorder="0">
      <alignment horizontal="center"/>
    </xf>
    <xf numFmtId="287" fontId="248" fillId="0" borderId="16" applyBorder="0">
      <alignment horizontal="center"/>
    </xf>
    <xf numFmtId="287" fontId="248" fillId="0" borderId="16" applyBorder="0">
      <alignment horizontal="center"/>
    </xf>
    <xf numFmtId="287" fontId="248" fillId="0" borderId="16" applyBorder="0">
      <alignment horizontal="center"/>
    </xf>
    <xf numFmtId="287" fontId="248" fillId="0" borderId="16" applyBorder="0">
      <alignment horizontal="center"/>
    </xf>
    <xf numFmtId="287" fontId="248" fillId="0" borderId="16" applyBorder="0">
      <alignment horizontal="center"/>
    </xf>
    <xf numFmtId="287" fontId="248" fillId="0" borderId="16" applyBorder="0">
      <alignment horizontal="center"/>
    </xf>
    <xf numFmtId="285" fontId="206" fillId="0" borderId="41"/>
    <xf numFmtId="256" fontId="97" fillId="0" borderId="0" applyFill="0" applyBorder="0" applyProtection="0"/>
    <xf numFmtId="257" fontId="97" fillId="0" borderId="0" applyFill="0" applyBorder="0" applyProtection="0"/>
    <xf numFmtId="258" fontId="97" fillId="0" borderId="0" applyFill="0" applyBorder="0" applyProtection="0"/>
    <xf numFmtId="9" fontId="249" fillId="0" borderId="0" applyFont="0" applyFill="0" applyBorder="0" applyAlignment="0" applyProtection="0"/>
    <xf numFmtId="288" fontId="16" fillId="0" borderId="0" applyFont="0" applyFill="0" applyBorder="0" applyAlignment="0" applyProtection="0"/>
    <xf numFmtId="289" fontId="16" fillId="0" borderId="0" applyFont="0" applyFill="0" applyBorder="0" applyAlignment="0" applyProtection="0"/>
    <xf numFmtId="290" fontId="250" fillId="0" borderId="0" applyFont="0" applyFill="0" applyBorder="0" applyAlignment="0" applyProtection="0"/>
    <xf numFmtId="38" fontId="65" fillId="0" borderId="0" applyFont="0" applyFill="0" applyBorder="0" applyAlignment="0" applyProtection="0"/>
    <xf numFmtId="40" fontId="65" fillId="0" borderId="0" applyFont="0" applyFill="0" applyBorder="0" applyAlignment="0" applyProtection="0"/>
    <xf numFmtId="0" fontId="251" fillId="0" borderId="0" applyNumberFormat="0" applyFont="0" applyBorder="0" applyAlignment="0" applyProtection="0">
      <alignment horizontal="left"/>
    </xf>
    <xf numFmtId="0" fontId="251" fillId="102" borderId="0" applyNumberFormat="0" applyFont="0" applyBorder="0" applyAlignment="0" applyProtection="0">
      <alignment horizontal="left"/>
    </xf>
    <xf numFmtId="0" fontId="22" fillId="0" borderId="0"/>
    <xf numFmtId="0" fontId="22" fillId="0" borderId="0"/>
    <xf numFmtId="0" fontId="252" fillId="0" borderId="0"/>
    <xf numFmtId="291" fontId="253" fillId="0" borderId="16">
      <alignment horizontal="right" vertical="center" wrapText="1"/>
    </xf>
    <xf numFmtId="291" fontId="253" fillId="0" borderId="16">
      <alignment horizontal="right" vertical="center" wrapText="1"/>
    </xf>
    <xf numFmtId="291" fontId="253" fillId="0" borderId="16">
      <alignment horizontal="right" vertical="center" wrapText="1"/>
    </xf>
    <xf numFmtId="291" fontId="253" fillId="0" borderId="16">
      <alignment horizontal="right" vertical="center" wrapText="1"/>
    </xf>
    <xf numFmtId="291" fontId="253" fillId="0" borderId="16">
      <alignment horizontal="right" vertical="center" wrapText="1"/>
    </xf>
    <xf numFmtId="291" fontId="253" fillId="0" borderId="16">
      <alignment horizontal="right" vertical="center" wrapText="1"/>
    </xf>
    <xf numFmtId="291" fontId="253" fillId="0" borderId="16">
      <alignment horizontal="right" vertical="center" wrapText="1"/>
    </xf>
    <xf numFmtId="291" fontId="253" fillId="0" borderId="16">
      <alignment horizontal="right" vertical="center" wrapText="1"/>
    </xf>
    <xf numFmtId="291" fontId="253" fillId="0" borderId="16">
      <alignment horizontal="right" vertical="center" wrapText="1"/>
    </xf>
    <xf numFmtId="246" fontId="254" fillId="0" borderId="0"/>
    <xf numFmtId="38" fontId="65" fillId="0" borderId="0" applyFont="0" applyFill="0" applyBorder="0" applyAlignment="0" applyProtection="0"/>
    <xf numFmtId="40" fontId="65" fillId="0" borderId="0" applyFont="0" applyFill="0" applyBorder="0" applyAlignment="0" applyProtection="0"/>
    <xf numFmtId="0" fontId="255" fillId="72" borderId="52" applyNumberFormat="0" applyAlignment="0" applyProtection="0"/>
    <xf numFmtId="0" fontId="255" fillId="72" borderId="52" applyNumberFormat="0" applyAlignment="0" applyProtection="0"/>
    <xf numFmtId="0" fontId="255" fillId="72" borderId="52" applyNumberFormat="0" applyAlignment="0" applyProtection="0"/>
    <xf numFmtId="0" fontId="255" fillId="72" borderId="52" applyNumberFormat="0" applyAlignment="0" applyProtection="0"/>
    <xf numFmtId="0" fontId="255" fillId="72" borderId="52" applyNumberFormat="0" applyAlignment="0" applyProtection="0"/>
    <xf numFmtId="0" fontId="255" fillId="72" borderId="52" applyNumberFormat="0" applyAlignment="0" applyProtection="0"/>
    <xf numFmtId="0" fontId="255" fillId="72" borderId="52" applyNumberFormat="0" applyAlignment="0" applyProtection="0"/>
    <xf numFmtId="0" fontId="255" fillId="72" borderId="52" applyNumberFormat="0" applyAlignment="0" applyProtection="0"/>
    <xf numFmtId="0" fontId="255" fillId="72" borderId="52" applyNumberFormat="0" applyAlignment="0" applyProtection="0"/>
    <xf numFmtId="0" fontId="255" fillId="72" borderId="52" applyNumberFormat="0" applyAlignment="0" applyProtection="0"/>
    <xf numFmtId="0" fontId="255" fillId="72" borderId="52" applyNumberFormat="0" applyAlignment="0" applyProtection="0"/>
    <xf numFmtId="0" fontId="255" fillId="72" borderId="52" applyNumberFormat="0" applyAlignment="0" applyProtection="0"/>
    <xf numFmtId="0" fontId="255" fillId="72" borderId="52" applyNumberFormat="0" applyAlignment="0" applyProtection="0"/>
    <xf numFmtId="0" fontId="255" fillId="72" borderId="52" applyNumberFormat="0" applyAlignment="0" applyProtection="0"/>
    <xf numFmtId="0" fontId="255" fillId="72" borderId="52" applyNumberFormat="0" applyAlignment="0" applyProtection="0"/>
    <xf numFmtId="0" fontId="255" fillId="72" borderId="52" applyNumberFormat="0" applyAlignment="0" applyProtection="0"/>
    <xf numFmtId="0" fontId="255" fillId="72" borderId="52" applyNumberFormat="0" applyAlignment="0" applyProtection="0"/>
    <xf numFmtId="0" fontId="255" fillId="72" borderId="52" applyNumberFormat="0" applyAlignment="0" applyProtection="0"/>
    <xf numFmtId="0" fontId="255" fillId="72" borderId="52" applyNumberFormat="0" applyAlignment="0" applyProtection="0"/>
    <xf numFmtId="0" fontId="255" fillId="72" borderId="52" applyNumberFormat="0" applyAlignment="0" applyProtection="0"/>
    <xf numFmtId="0" fontId="255" fillId="72" borderId="52" applyNumberFormat="0" applyAlignment="0" applyProtection="0"/>
    <xf numFmtId="0" fontId="255" fillId="72" borderId="52" applyNumberFormat="0" applyAlignment="0" applyProtection="0"/>
    <xf numFmtId="0" fontId="255" fillId="72" borderId="52" applyNumberFormat="0" applyAlignment="0" applyProtection="0"/>
    <xf numFmtId="0" fontId="255" fillId="72" borderId="52" applyNumberFormat="0" applyAlignment="0" applyProtection="0"/>
    <xf numFmtId="0" fontId="255" fillId="72" borderId="52" applyNumberFormat="0" applyAlignment="0" applyProtection="0"/>
    <xf numFmtId="0" fontId="255" fillId="72" borderId="52" applyNumberFormat="0" applyAlignment="0" applyProtection="0"/>
    <xf numFmtId="0" fontId="255" fillId="72" borderId="52" applyNumberFormat="0" applyAlignment="0" applyProtection="0"/>
    <xf numFmtId="0" fontId="255" fillId="72" borderId="52" applyNumberFormat="0" applyAlignment="0" applyProtection="0"/>
    <xf numFmtId="0" fontId="255" fillId="72" borderId="52" applyNumberFormat="0" applyAlignment="0" applyProtection="0"/>
    <xf numFmtId="0" fontId="255" fillId="72" borderId="52" applyNumberFormat="0" applyAlignment="0" applyProtection="0"/>
    <xf numFmtId="0" fontId="255" fillId="72" borderId="52" applyNumberFormat="0" applyAlignment="0" applyProtection="0"/>
    <xf numFmtId="0" fontId="255" fillId="72" borderId="52" applyNumberFormat="0" applyAlignment="0" applyProtection="0"/>
    <xf numFmtId="0" fontId="255" fillId="72" borderId="52" applyNumberFormat="0" applyAlignment="0" applyProtection="0"/>
    <xf numFmtId="0" fontId="255" fillId="72" borderId="52" applyNumberFormat="0" applyAlignment="0" applyProtection="0"/>
    <xf numFmtId="0" fontId="255" fillId="72" borderId="52" applyNumberFormat="0" applyAlignment="0" applyProtection="0"/>
    <xf numFmtId="0" fontId="255" fillId="72" borderId="52" applyNumberFormat="0" applyAlignment="0" applyProtection="0"/>
    <xf numFmtId="0" fontId="255" fillId="72" borderId="52" applyNumberFormat="0" applyAlignment="0" applyProtection="0"/>
    <xf numFmtId="0" fontId="255" fillId="72" borderId="52" applyNumberFormat="0" applyAlignment="0" applyProtection="0"/>
    <xf numFmtId="0" fontId="255" fillId="72" borderId="52" applyNumberFormat="0" applyAlignment="0" applyProtection="0"/>
    <xf numFmtId="0" fontId="255" fillId="72" borderId="52" applyNumberFormat="0" applyAlignment="0" applyProtection="0"/>
    <xf numFmtId="0" fontId="255" fillId="72" borderId="52" applyNumberFormat="0" applyAlignment="0" applyProtection="0"/>
    <xf numFmtId="0" fontId="255" fillId="72" borderId="52" applyNumberFormat="0" applyAlignment="0" applyProtection="0"/>
    <xf numFmtId="0" fontId="255" fillId="72" borderId="52" applyNumberFormat="0" applyAlignment="0" applyProtection="0"/>
    <xf numFmtId="0" fontId="255" fillId="72" borderId="52" applyNumberFormat="0" applyAlignment="0" applyProtection="0"/>
    <xf numFmtId="0" fontId="255" fillId="72" borderId="52" applyNumberFormat="0" applyAlignment="0" applyProtection="0"/>
    <xf numFmtId="0" fontId="255" fillId="72" borderId="52" applyNumberFormat="0" applyAlignment="0" applyProtection="0"/>
    <xf numFmtId="0" fontId="255" fillId="72" borderId="52" applyNumberFormat="0" applyAlignment="0" applyProtection="0"/>
    <xf numFmtId="0" fontId="255" fillId="72" borderId="52" applyNumberFormat="0" applyAlignment="0" applyProtection="0"/>
    <xf numFmtId="0" fontId="255" fillId="72" borderId="52" applyNumberFormat="0" applyAlignment="0" applyProtection="0"/>
    <xf numFmtId="0" fontId="255" fillId="72" borderId="52" applyNumberFormat="0" applyAlignment="0" applyProtection="0"/>
    <xf numFmtId="0" fontId="255" fillId="72" borderId="52" applyNumberFormat="0" applyAlignment="0" applyProtection="0"/>
    <xf numFmtId="0" fontId="255" fillId="72" borderId="52" applyNumberFormat="0" applyAlignment="0" applyProtection="0"/>
    <xf numFmtId="0" fontId="255" fillId="72" borderId="52" applyNumberFormat="0" applyAlignment="0" applyProtection="0"/>
    <xf numFmtId="0" fontId="255" fillId="72" borderId="52" applyNumberFormat="0" applyAlignment="0" applyProtection="0"/>
    <xf numFmtId="0" fontId="255" fillId="72" borderId="52" applyNumberFormat="0" applyAlignment="0" applyProtection="0"/>
    <xf numFmtId="0" fontId="255" fillId="72" borderId="52" applyNumberFormat="0" applyAlignment="0" applyProtection="0"/>
    <xf numFmtId="0" fontId="255" fillId="72" borderId="52" applyNumberFormat="0" applyAlignment="0" applyProtection="0"/>
    <xf numFmtId="0" fontId="255" fillId="72" borderId="52" applyNumberFormat="0" applyAlignment="0" applyProtection="0"/>
    <xf numFmtId="0" fontId="255" fillId="72" borderId="52" applyNumberFormat="0" applyAlignment="0" applyProtection="0"/>
    <xf numFmtId="0" fontId="255" fillId="72" borderId="52" applyNumberFormat="0" applyAlignment="0" applyProtection="0"/>
    <xf numFmtId="0" fontId="255" fillId="72" borderId="52" applyNumberFormat="0" applyAlignment="0" applyProtection="0"/>
    <xf numFmtId="0" fontId="255" fillId="72" borderId="52" applyNumberFormat="0" applyAlignment="0" applyProtection="0"/>
    <xf numFmtId="0" fontId="255" fillId="72" borderId="52" applyNumberFormat="0" applyAlignment="0" applyProtection="0"/>
    <xf numFmtId="0" fontId="255" fillId="72" borderId="52" applyNumberFormat="0" applyAlignment="0" applyProtection="0"/>
    <xf numFmtId="0" fontId="255" fillId="72" borderId="52" applyNumberFormat="0" applyAlignment="0" applyProtection="0"/>
    <xf numFmtId="0" fontId="255" fillId="72" borderId="52" applyNumberFormat="0" applyAlignment="0" applyProtection="0"/>
    <xf numFmtId="0" fontId="255" fillId="72" borderId="52" applyNumberFormat="0" applyAlignment="0" applyProtection="0"/>
    <xf numFmtId="0" fontId="255" fillId="72" borderId="52" applyNumberFormat="0" applyAlignment="0" applyProtection="0"/>
    <xf numFmtId="0" fontId="255" fillId="72" borderId="52" applyNumberFormat="0" applyAlignment="0" applyProtection="0"/>
    <xf numFmtId="0" fontId="255" fillId="72" borderId="52" applyNumberFormat="0" applyAlignment="0" applyProtection="0"/>
    <xf numFmtId="0" fontId="255" fillId="72" borderId="52" applyNumberFormat="0" applyAlignment="0" applyProtection="0"/>
    <xf numFmtId="0" fontId="255" fillId="72" borderId="52" applyNumberFormat="0" applyAlignment="0" applyProtection="0"/>
    <xf numFmtId="0" fontId="255" fillId="72" borderId="52" applyNumberFormat="0" applyAlignment="0" applyProtection="0"/>
    <xf numFmtId="0" fontId="255" fillId="72" borderId="52" applyNumberFormat="0" applyAlignment="0" applyProtection="0"/>
    <xf numFmtId="0" fontId="255" fillId="72" borderId="52" applyNumberFormat="0" applyAlignment="0" applyProtection="0"/>
    <xf numFmtId="0" fontId="255" fillId="72" borderId="52" applyNumberFormat="0" applyAlignment="0" applyProtection="0"/>
    <xf numFmtId="0" fontId="255" fillId="72" borderId="52" applyNumberFormat="0" applyAlignment="0" applyProtection="0"/>
    <xf numFmtId="0" fontId="255" fillId="72" borderId="52" applyNumberFormat="0" applyAlignment="0" applyProtection="0"/>
    <xf numFmtId="0" fontId="255" fillId="72" borderId="52" applyNumberFormat="0" applyAlignment="0" applyProtection="0"/>
    <xf numFmtId="0" fontId="255" fillId="72" borderId="52" applyNumberFormat="0" applyAlignment="0" applyProtection="0"/>
    <xf numFmtId="0" fontId="255" fillId="72" borderId="52" applyNumberFormat="0" applyAlignment="0" applyProtection="0"/>
    <xf numFmtId="0" fontId="255" fillId="72" borderId="52" applyNumberFormat="0" applyAlignment="0" applyProtection="0"/>
    <xf numFmtId="0" fontId="255" fillId="72" borderId="52" applyNumberFormat="0" applyAlignment="0" applyProtection="0"/>
    <xf numFmtId="0" fontId="255" fillId="72" borderId="52" applyNumberFormat="0" applyAlignment="0" applyProtection="0"/>
    <xf numFmtId="0" fontId="255" fillId="72" borderId="52" applyNumberFormat="0" applyAlignment="0" applyProtection="0"/>
    <xf numFmtId="0" fontId="255" fillId="72" borderId="52" applyNumberFormat="0" applyAlignment="0" applyProtection="0"/>
    <xf numFmtId="0" fontId="255" fillId="72" borderId="52" applyNumberFormat="0" applyAlignment="0" applyProtection="0"/>
    <xf numFmtId="0" fontId="255" fillId="72" borderId="52" applyNumberFormat="0" applyAlignment="0" applyProtection="0"/>
    <xf numFmtId="0" fontId="255" fillId="72" borderId="52" applyNumberFormat="0" applyAlignment="0" applyProtection="0"/>
    <xf numFmtId="0" fontId="255" fillId="72" borderId="52" applyNumberFormat="0" applyAlignment="0" applyProtection="0"/>
    <xf numFmtId="0" fontId="255" fillId="72" borderId="52" applyNumberFormat="0" applyAlignment="0" applyProtection="0"/>
    <xf numFmtId="0" fontId="255" fillId="72" borderId="52" applyNumberFormat="0" applyAlignment="0" applyProtection="0"/>
    <xf numFmtId="0" fontId="255" fillId="72" borderId="52" applyNumberFormat="0" applyAlignment="0" applyProtection="0"/>
    <xf numFmtId="0" fontId="255" fillId="72" borderId="52" applyNumberFormat="0" applyAlignment="0" applyProtection="0"/>
    <xf numFmtId="0" fontId="255" fillId="72" borderId="52" applyNumberFormat="0" applyAlignment="0" applyProtection="0"/>
    <xf numFmtId="0" fontId="255" fillId="72" borderId="52" applyNumberFormat="0" applyAlignment="0" applyProtection="0"/>
    <xf numFmtId="0" fontId="255" fillId="72" borderId="52" applyNumberFormat="0" applyAlignment="0" applyProtection="0"/>
    <xf numFmtId="0" fontId="255" fillId="72" borderId="52" applyNumberFormat="0" applyAlignment="0" applyProtection="0"/>
    <xf numFmtId="0" fontId="255" fillId="72" borderId="52" applyNumberFormat="0" applyAlignment="0" applyProtection="0"/>
    <xf numFmtId="0" fontId="255" fillId="72" borderId="52" applyNumberFormat="0" applyAlignment="0" applyProtection="0"/>
    <xf numFmtId="0" fontId="255" fillId="72" borderId="52" applyNumberFormat="0" applyAlignment="0" applyProtection="0"/>
    <xf numFmtId="0" fontId="255" fillId="72" borderId="52" applyNumberFormat="0" applyAlignment="0" applyProtection="0"/>
    <xf numFmtId="0" fontId="255" fillId="72" borderId="52" applyNumberFormat="0" applyAlignment="0" applyProtection="0"/>
    <xf numFmtId="0" fontId="255" fillId="72" borderId="52" applyNumberFormat="0" applyAlignment="0" applyProtection="0"/>
    <xf numFmtId="0" fontId="255" fillId="72" borderId="52" applyNumberFormat="0" applyAlignment="0" applyProtection="0"/>
    <xf numFmtId="0" fontId="255" fillId="72" borderId="52" applyNumberFormat="0" applyAlignment="0" applyProtection="0"/>
    <xf numFmtId="0" fontId="255" fillId="72" borderId="52" applyNumberFormat="0" applyAlignment="0" applyProtection="0"/>
    <xf numFmtId="0" fontId="255" fillId="72" borderId="52" applyNumberFormat="0" applyAlignment="0" applyProtection="0"/>
    <xf numFmtId="0" fontId="255" fillId="72" borderId="52" applyNumberFormat="0" applyAlignment="0" applyProtection="0"/>
    <xf numFmtId="0" fontId="255" fillId="72" borderId="52" applyNumberFormat="0" applyAlignment="0" applyProtection="0"/>
    <xf numFmtId="0" fontId="255" fillId="72" borderId="52" applyNumberFormat="0" applyAlignment="0" applyProtection="0"/>
    <xf numFmtId="0" fontId="255" fillId="72" borderId="52" applyNumberFormat="0" applyAlignment="0" applyProtection="0"/>
    <xf numFmtId="0" fontId="255" fillId="72" borderId="52" applyNumberFormat="0" applyAlignment="0" applyProtection="0"/>
    <xf numFmtId="0" fontId="255" fillId="72" borderId="52" applyNumberFormat="0" applyAlignment="0" applyProtection="0"/>
    <xf numFmtId="0" fontId="255" fillId="72" borderId="52" applyNumberFormat="0" applyAlignment="0" applyProtection="0"/>
    <xf numFmtId="0" fontId="255" fillId="72" borderId="52" applyNumberFormat="0" applyAlignment="0" applyProtection="0"/>
    <xf numFmtId="0" fontId="255" fillId="72" borderId="52" applyNumberFormat="0" applyAlignment="0" applyProtection="0"/>
    <xf numFmtId="0" fontId="255" fillId="72" borderId="52" applyNumberFormat="0" applyAlignment="0" applyProtection="0"/>
    <xf numFmtId="0" fontId="255" fillId="72" borderId="52" applyNumberFormat="0" applyAlignment="0" applyProtection="0"/>
    <xf numFmtId="0" fontId="255" fillId="72" borderId="52" applyNumberFormat="0" applyAlignment="0" applyProtection="0"/>
    <xf numFmtId="0" fontId="255" fillId="72" borderId="52" applyNumberFormat="0" applyAlignment="0" applyProtection="0"/>
    <xf numFmtId="0" fontId="255" fillId="72" borderId="52" applyNumberFormat="0" applyAlignment="0" applyProtection="0"/>
    <xf numFmtId="0" fontId="255" fillId="72" borderId="52" applyNumberFormat="0" applyAlignment="0" applyProtection="0"/>
    <xf numFmtId="0" fontId="255" fillId="72" borderId="52" applyNumberFormat="0" applyAlignment="0" applyProtection="0"/>
    <xf numFmtId="0" fontId="255" fillId="72" borderId="52" applyNumberFormat="0" applyAlignment="0" applyProtection="0"/>
    <xf numFmtId="0" fontId="255" fillId="72" borderId="52" applyNumberFormat="0" applyAlignment="0" applyProtection="0"/>
    <xf numFmtId="0" fontId="255" fillId="72" borderId="52" applyNumberFormat="0" applyAlignment="0" applyProtection="0"/>
    <xf numFmtId="0" fontId="255" fillId="72" borderId="52" applyNumberFormat="0" applyAlignment="0" applyProtection="0"/>
    <xf numFmtId="0" fontId="255" fillId="72" borderId="52" applyNumberFormat="0" applyAlignment="0" applyProtection="0"/>
    <xf numFmtId="0" fontId="255" fillId="72" borderId="52" applyNumberFormat="0" applyAlignment="0" applyProtection="0"/>
    <xf numFmtId="0" fontId="255" fillId="72" borderId="52" applyNumberFormat="0" applyAlignment="0" applyProtection="0"/>
    <xf numFmtId="0" fontId="255" fillId="72" borderId="52" applyNumberFormat="0" applyAlignment="0" applyProtection="0"/>
    <xf numFmtId="0" fontId="255" fillId="72" borderId="52" applyNumberFormat="0" applyAlignment="0" applyProtection="0"/>
    <xf numFmtId="0" fontId="255" fillId="72" borderId="52" applyNumberFormat="0" applyAlignment="0" applyProtection="0"/>
    <xf numFmtId="0" fontId="255" fillId="72" borderId="52" applyNumberFormat="0" applyAlignment="0" applyProtection="0"/>
    <xf numFmtId="0" fontId="255" fillId="72" borderId="52" applyNumberFormat="0" applyAlignment="0" applyProtection="0"/>
    <xf numFmtId="0" fontId="255" fillId="72" borderId="52" applyNumberFormat="0" applyAlignment="0" applyProtection="0"/>
    <xf numFmtId="0" fontId="255" fillId="72" borderId="52" applyNumberFormat="0" applyAlignment="0" applyProtection="0"/>
    <xf numFmtId="0" fontId="255" fillId="72" borderId="52" applyNumberFormat="0" applyAlignment="0" applyProtection="0"/>
    <xf numFmtId="0" fontId="255" fillId="72" borderId="52" applyNumberFormat="0" applyAlignment="0" applyProtection="0"/>
    <xf numFmtId="0" fontId="255" fillId="72" borderId="52" applyNumberFormat="0" applyAlignment="0" applyProtection="0"/>
    <xf numFmtId="0" fontId="255" fillId="72" borderId="52" applyNumberFormat="0" applyAlignment="0" applyProtection="0"/>
    <xf numFmtId="0" fontId="255" fillId="72" borderId="52" applyNumberFormat="0" applyAlignment="0" applyProtection="0"/>
    <xf numFmtId="0" fontId="255" fillId="72" borderId="52" applyNumberFormat="0" applyAlignment="0" applyProtection="0"/>
    <xf numFmtId="0" fontId="255" fillId="72" borderId="52" applyNumberFormat="0" applyAlignment="0" applyProtection="0"/>
    <xf numFmtId="0" fontId="255" fillId="72" borderId="52" applyNumberFormat="0" applyAlignment="0" applyProtection="0"/>
    <xf numFmtId="0" fontId="255" fillId="72" borderId="52" applyNumberFormat="0" applyAlignment="0" applyProtection="0"/>
    <xf numFmtId="0" fontId="255" fillId="72" borderId="52" applyNumberFormat="0" applyAlignment="0" applyProtection="0"/>
    <xf numFmtId="0" fontId="255" fillId="72" borderId="52" applyNumberFormat="0" applyAlignment="0" applyProtection="0"/>
    <xf numFmtId="0" fontId="255" fillId="72" borderId="52" applyNumberFormat="0" applyAlignment="0" applyProtection="0"/>
    <xf numFmtId="0" fontId="255" fillId="72" borderId="52" applyNumberFormat="0" applyAlignment="0" applyProtection="0"/>
    <xf numFmtId="0" fontId="255" fillId="72" borderId="52" applyNumberFormat="0" applyAlignment="0" applyProtection="0"/>
    <xf numFmtId="0" fontId="255" fillId="72" borderId="52" applyNumberFormat="0" applyAlignment="0" applyProtection="0"/>
    <xf numFmtId="0" fontId="255" fillId="72" borderId="52" applyNumberFormat="0" applyAlignment="0" applyProtection="0"/>
    <xf numFmtId="0" fontId="255" fillId="72" borderId="52" applyNumberFormat="0" applyAlignment="0" applyProtection="0"/>
    <xf numFmtId="0" fontId="255" fillId="72" borderId="52" applyNumberFormat="0" applyAlignment="0" applyProtection="0"/>
    <xf numFmtId="0" fontId="255" fillId="72" borderId="52" applyNumberFormat="0" applyAlignment="0" applyProtection="0"/>
    <xf numFmtId="0" fontId="255" fillId="72" borderId="52" applyNumberFormat="0" applyAlignment="0" applyProtection="0"/>
    <xf numFmtId="0" fontId="255" fillId="72" borderId="52" applyNumberFormat="0" applyAlignment="0" applyProtection="0"/>
    <xf numFmtId="0" fontId="255" fillId="72" borderId="52" applyNumberFormat="0" applyAlignment="0" applyProtection="0"/>
    <xf numFmtId="0" fontId="255" fillId="72" borderId="52" applyNumberFormat="0" applyAlignment="0" applyProtection="0"/>
    <xf numFmtId="0" fontId="255" fillId="72" borderId="52" applyNumberFormat="0" applyAlignment="0" applyProtection="0"/>
    <xf numFmtId="0" fontId="255" fillId="72" borderId="52" applyNumberFormat="0" applyAlignment="0" applyProtection="0"/>
    <xf numFmtId="0" fontId="255" fillId="72" borderId="52" applyNumberFormat="0" applyAlignment="0" applyProtection="0"/>
    <xf numFmtId="0" fontId="255" fillId="72" borderId="52" applyNumberFormat="0" applyAlignment="0" applyProtection="0"/>
    <xf numFmtId="0" fontId="255" fillId="72" borderId="52" applyNumberFormat="0" applyAlignment="0" applyProtection="0"/>
    <xf numFmtId="0" fontId="255" fillId="72" borderId="52" applyNumberFormat="0" applyAlignment="0" applyProtection="0"/>
    <xf numFmtId="0" fontId="255" fillId="72" borderId="52" applyNumberFormat="0" applyAlignment="0" applyProtection="0"/>
    <xf numFmtId="0" fontId="255" fillId="72" borderId="52" applyNumberFormat="0" applyAlignment="0" applyProtection="0"/>
    <xf numFmtId="0" fontId="255" fillId="72" borderId="52" applyNumberFormat="0" applyAlignment="0" applyProtection="0"/>
    <xf numFmtId="0" fontId="255" fillId="72" borderId="52" applyNumberFormat="0" applyAlignment="0" applyProtection="0"/>
    <xf numFmtId="0" fontId="255" fillId="72" borderId="52" applyNumberFormat="0" applyAlignment="0" applyProtection="0"/>
    <xf numFmtId="0" fontId="255" fillId="72" borderId="52" applyNumberFormat="0" applyAlignment="0" applyProtection="0"/>
    <xf numFmtId="0" fontId="255" fillId="72" borderId="52" applyNumberFormat="0" applyAlignment="0" applyProtection="0"/>
    <xf numFmtId="0" fontId="255" fillId="72" borderId="52" applyNumberFormat="0" applyAlignment="0" applyProtection="0"/>
    <xf numFmtId="0" fontId="255" fillId="72" borderId="52" applyNumberFormat="0" applyAlignment="0" applyProtection="0"/>
    <xf numFmtId="0" fontId="255" fillId="72" borderId="52" applyNumberFormat="0" applyAlignment="0" applyProtection="0"/>
    <xf numFmtId="0" fontId="255" fillId="72" borderId="52" applyNumberFormat="0" applyAlignment="0" applyProtection="0"/>
    <xf numFmtId="0" fontId="255" fillId="72" borderId="52" applyNumberFormat="0" applyAlignment="0" applyProtection="0"/>
    <xf numFmtId="0" fontId="255" fillId="72" borderId="52" applyNumberFormat="0" applyAlignment="0" applyProtection="0"/>
    <xf numFmtId="0" fontId="255" fillId="72" borderId="52" applyNumberFormat="0" applyAlignment="0" applyProtection="0"/>
    <xf numFmtId="0" fontId="255" fillId="72" borderId="52" applyNumberFormat="0" applyAlignment="0" applyProtection="0"/>
    <xf numFmtId="0" fontId="255" fillId="72" borderId="52" applyNumberFormat="0" applyAlignment="0" applyProtection="0"/>
    <xf numFmtId="0" fontId="255" fillId="72" borderId="52" applyNumberFormat="0" applyAlignment="0" applyProtection="0"/>
    <xf numFmtId="0" fontId="255" fillId="72" borderId="52" applyNumberFormat="0" applyAlignment="0" applyProtection="0"/>
    <xf numFmtId="0" fontId="255" fillId="72" borderId="52" applyNumberFormat="0" applyAlignment="0" applyProtection="0"/>
    <xf numFmtId="0" fontId="255" fillId="72" borderId="52" applyNumberFormat="0" applyAlignment="0" applyProtection="0"/>
    <xf numFmtId="0" fontId="255" fillId="72" borderId="52" applyNumberFormat="0" applyAlignment="0" applyProtection="0"/>
    <xf numFmtId="0" fontId="255" fillId="72" borderId="52" applyNumberFormat="0" applyAlignment="0" applyProtection="0"/>
    <xf numFmtId="0" fontId="255" fillId="72" borderId="52" applyNumberFormat="0" applyAlignment="0" applyProtection="0"/>
    <xf numFmtId="0" fontId="255" fillId="72" borderId="52" applyNumberFormat="0" applyAlignment="0" applyProtection="0"/>
    <xf numFmtId="0" fontId="255" fillId="72" borderId="52" applyNumberFormat="0" applyAlignment="0" applyProtection="0"/>
    <xf numFmtId="0" fontId="255" fillId="72" borderId="52" applyNumberFormat="0" applyAlignment="0" applyProtection="0"/>
    <xf numFmtId="0" fontId="255" fillId="72" borderId="52" applyNumberFormat="0" applyAlignment="0" applyProtection="0"/>
    <xf numFmtId="0" fontId="255" fillId="72" borderId="52" applyNumberFormat="0" applyAlignment="0" applyProtection="0"/>
    <xf numFmtId="0" fontId="255" fillId="72" borderId="52" applyNumberFormat="0" applyAlignment="0" applyProtection="0"/>
    <xf numFmtId="0" fontId="255" fillId="72" borderId="52" applyNumberFormat="0" applyAlignment="0" applyProtection="0"/>
    <xf numFmtId="0" fontId="255" fillId="72" borderId="52" applyNumberFormat="0" applyAlignment="0" applyProtection="0"/>
    <xf numFmtId="0" fontId="255" fillId="72" borderId="52" applyNumberFormat="0" applyAlignment="0" applyProtection="0"/>
    <xf numFmtId="0" fontId="255" fillId="72" borderId="52" applyNumberFormat="0" applyAlignment="0" applyProtection="0"/>
    <xf numFmtId="0" fontId="255" fillId="72" borderId="52" applyNumberFormat="0" applyAlignment="0" applyProtection="0"/>
    <xf numFmtId="176" fontId="31" fillId="0" borderId="0"/>
    <xf numFmtId="0" fontId="255" fillId="72" borderId="52" applyNumberFormat="0" applyAlignment="0" applyProtection="0"/>
    <xf numFmtId="0" fontId="255" fillId="72" borderId="52" applyNumberFormat="0" applyAlignment="0" applyProtection="0"/>
    <xf numFmtId="0" fontId="255" fillId="72" borderId="52" applyNumberFormat="0" applyAlignment="0" applyProtection="0"/>
    <xf numFmtId="0" fontId="255" fillId="72" borderId="52" applyNumberFormat="0" applyAlignment="0" applyProtection="0"/>
    <xf numFmtId="0" fontId="255" fillId="72" borderId="52" applyNumberFormat="0" applyAlignment="0" applyProtection="0"/>
    <xf numFmtId="0" fontId="255" fillId="72" borderId="52" applyNumberFormat="0" applyAlignment="0" applyProtection="0"/>
    <xf numFmtId="0" fontId="255" fillId="72" borderId="52" applyNumberFormat="0" applyAlignment="0" applyProtection="0"/>
    <xf numFmtId="0" fontId="255" fillId="72" borderId="52" applyNumberFormat="0" applyAlignment="0" applyProtection="0"/>
    <xf numFmtId="0" fontId="255" fillId="72" borderId="52" applyNumberFormat="0" applyAlignment="0" applyProtection="0"/>
    <xf numFmtId="0" fontId="255" fillId="72" borderId="52" applyNumberFormat="0" applyAlignment="0" applyProtection="0"/>
    <xf numFmtId="0" fontId="255" fillId="72" borderId="52" applyNumberFormat="0" applyAlignment="0" applyProtection="0"/>
    <xf numFmtId="0" fontId="255" fillId="72" borderId="52" applyNumberFormat="0" applyAlignment="0" applyProtection="0"/>
    <xf numFmtId="0" fontId="255" fillId="72" borderId="52" applyNumberFormat="0" applyAlignment="0" applyProtection="0"/>
    <xf numFmtId="0" fontId="255" fillId="72" borderId="52" applyNumberFormat="0" applyAlignment="0" applyProtection="0"/>
    <xf numFmtId="0" fontId="255" fillId="72" borderId="52" applyNumberFormat="0" applyAlignment="0" applyProtection="0"/>
    <xf numFmtId="0" fontId="255" fillId="72" borderId="52" applyNumberFormat="0" applyAlignment="0" applyProtection="0"/>
    <xf numFmtId="0" fontId="255" fillId="72" borderId="52" applyNumberFormat="0" applyAlignment="0" applyProtection="0"/>
    <xf numFmtId="0" fontId="255" fillId="72" borderId="52" applyNumberFormat="0" applyAlignment="0" applyProtection="0"/>
    <xf numFmtId="0" fontId="255" fillId="72" borderId="52" applyNumberFormat="0" applyAlignment="0" applyProtection="0"/>
    <xf numFmtId="0" fontId="255" fillId="72" borderId="52" applyNumberFormat="0" applyAlignment="0" applyProtection="0"/>
    <xf numFmtId="0" fontId="255" fillId="72" borderId="52" applyNumberFormat="0" applyAlignment="0" applyProtection="0"/>
    <xf numFmtId="0" fontId="255" fillId="72" borderId="52" applyNumberFormat="0" applyAlignment="0" applyProtection="0"/>
    <xf numFmtId="0" fontId="255" fillId="72" borderId="52" applyNumberFormat="0" applyAlignment="0" applyProtection="0"/>
    <xf numFmtId="0" fontId="255" fillId="72" borderId="52" applyNumberFormat="0" applyAlignment="0" applyProtection="0"/>
    <xf numFmtId="0" fontId="255" fillId="72" borderId="52" applyNumberFormat="0" applyAlignment="0" applyProtection="0"/>
    <xf numFmtId="0" fontId="255" fillId="72" borderId="52" applyNumberFormat="0" applyAlignment="0" applyProtection="0"/>
    <xf numFmtId="0" fontId="255" fillId="72" borderId="52" applyNumberFormat="0" applyAlignment="0" applyProtection="0"/>
    <xf numFmtId="0" fontId="255" fillId="72" borderId="52" applyNumberFormat="0" applyAlignment="0" applyProtection="0"/>
    <xf numFmtId="0" fontId="255" fillId="72" borderId="52" applyNumberFormat="0" applyAlignment="0" applyProtection="0"/>
    <xf numFmtId="0" fontId="255" fillId="72" borderId="52" applyNumberFormat="0" applyAlignment="0" applyProtection="0"/>
    <xf numFmtId="0" fontId="255" fillId="72" borderId="52" applyNumberFormat="0" applyAlignment="0" applyProtection="0"/>
    <xf numFmtId="0" fontId="255" fillId="72" borderId="52" applyNumberFormat="0" applyAlignment="0" applyProtection="0"/>
    <xf numFmtId="0" fontId="255" fillId="72" borderId="52" applyNumberFormat="0" applyAlignment="0" applyProtection="0"/>
    <xf numFmtId="0" fontId="255" fillId="72" borderId="52" applyNumberFormat="0" applyAlignment="0" applyProtection="0"/>
    <xf numFmtId="0" fontId="255" fillId="72" borderId="52" applyNumberFormat="0" applyAlignment="0" applyProtection="0"/>
    <xf numFmtId="0" fontId="255" fillId="72" borderId="52" applyNumberFormat="0" applyAlignment="0" applyProtection="0"/>
    <xf numFmtId="0" fontId="255" fillId="72" borderId="52" applyNumberFormat="0" applyAlignment="0" applyProtection="0"/>
    <xf numFmtId="0" fontId="255" fillId="72" borderId="52" applyNumberFormat="0" applyAlignment="0" applyProtection="0"/>
    <xf numFmtId="0" fontId="255" fillId="72" borderId="52" applyNumberFormat="0" applyAlignment="0" applyProtection="0"/>
    <xf numFmtId="0" fontId="255" fillId="72" borderId="52" applyNumberFormat="0" applyAlignment="0" applyProtection="0"/>
    <xf numFmtId="0" fontId="255" fillId="72" borderId="52" applyNumberFormat="0" applyAlignment="0" applyProtection="0"/>
    <xf numFmtId="0" fontId="255" fillId="72" borderId="52" applyNumberFormat="0" applyAlignment="0" applyProtection="0"/>
    <xf numFmtId="0" fontId="255" fillId="72" borderId="52" applyNumberFormat="0" applyAlignment="0" applyProtection="0"/>
    <xf numFmtId="0" fontId="255" fillId="72" borderId="52" applyNumberFormat="0" applyAlignment="0" applyProtection="0"/>
    <xf numFmtId="0" fontId="255" fillId="72" borderId="52" applyNumberFormat="0" applyAlignment="0" applyProtection="0"/>
    <xf numFmtId="0" fontId="255" fillId="72" borderId="52" applyNumberFormat="0" applyAlignment="0" applyProtection="0"/>
    <xf numFmtId="0" fontId="255" fillId="72" borderId="52" applyNumberFormat="0" applyAlignment="0" applyProtection="0"/>
    <xf numFmtId="0" fontId="255" fillId="72" borderId="52" applyNumberFormat="0" applyAlignment="0" applyProtection="0"/>
    <xf numFmtId="0" fontId="255" fillId="72" borderId="52" applyNumberFormat="0" applyAlignment="0" applyProtection="0"/>
    <xf numFmtId="0" fontId="255" fillId="72" borderId="52" applyNumberFormat="0" applyAlignment="0" applyProtection="0"/>
    <xf numFmtId="0" fontId="255" fillId="72" borderId="52" applyNumberFormat="0" applyAlignment="0" applyProtection="0"/>
    <xf numFmtId="0" fontId="255" fillId="72" borderId="52" applyNumberFormat="0" applyAlignment="0" applyProtection="0"/>
    <xf numFmtId="0" fontId="255" fillId="72" borderId="52" applyNumberFormat="0" applyAlignment="0" applyProtection="0"/>
    <xf numFmtId="0" fontId="255" fillId="72" borderId="52" applyNumberFormat="0" applyAlignment="0" applyProtection="0"/>
    <xf numFmtId="0" fontId="255" fillId="72" borderId="52" applyNumberFormat="0" applyAlignment="0" applyProtection="0"/>
    <xf numFmtId="0" fontId="255" fillId="72" borderId="52" applyNumberFormat="0" applyAlignment="0" applyProtection="0"/>
    <xf numFmtId="0" fontId="255" fillId="72" borderId="52" applyNumberFormat="0" applyAlignment="0" applyProtection="0"/>
    <xf numFmtId="0" fontId="255" fillId="72" borderId="52" applyNumberFormat="0" applyAlignment="0" applyProtection="0"/>
    <xf numFmtId="0" fontId="255" fillId="72" borderId="52" applyNumberFormat="0" applyAlignment="0" applyProtection="0"/>
    <xf numFmtId="0" fontId="255" fillId="72" borderId="52" applyNumberFormat="0" applyAlignment="0" applyProtection="0"/>
    <xf numFmtId="0" fontId="255" fillId="72" borderId="52" applyNumberFormat="0" applyAlignment="0" applyProtection="0"/>
    <xf numFmtId="0" fontId="255" fillId="72" borderId="52" applyNumberFormat="0" applyAlignment="0" applyProtection="0"/>
    <xf numFmtId="0" fontId="255" fillId="72" borderId="52" applyNumberFormat="0" applyAlignment="0" applyProtection="0"/>
    <xf numFmtId="0" fontId="255" fillId="72" borderId="52" applyNumberFormat="0" applyAlignment="0" applyProtection="0"/>
    <xf numFmtId="0" fontId="255" fillId="72" borderId="52" applyNumberFormat="0" applyAlignment="0" applyProtection="0"/>
    <xf numFmtId="0" fontId="255" fillId="72" borderId="52" applyNumberFormat="0" applyAlignment="0" applyProtection="0"/>
    <xf numFmtId="0" fontId="255" fillId="72" borderId="52" applyNumberFormat="0" applyAlignment="0" applyProtection="0"/>
    <xf numFmtId="0" fontId="255" fillId="72" borderId="52" applyNumberFormat="0" applyAlignment="0" applyProtection="0"/>
    <xf numFmtId="0" fontId="255" fillId="72" borderId="52" applyNumberFormat="0" applyAlignment="0" applyProtection="0"/>
    <xf numFmtId="0" fontId="255" fillId="72" borderId="52" applyNumberFormat="0" applyAlignment="0" applyProtection="0"/>
    <xf numFmtId="0" fontId="255" fillId="72" borderId="52" applyNumberFormat="0" applyAlignment="0" applyProtection="0"/>
    <xf numFmtId="0" fontId="255" fillId="72" borderId="52" applyNumberFormat="0" applyAlignment="0" applyProtection="0"/>
    <xf numFmtId="0" fontId="255" fillId="72" borderId="52" applyNumberFormat="0" applyAlignment="0" applyProtection="0"/>
    <xf numFmtId="176" fontId="256" fillId="74" borderId="52" applyNumberFormat="0" applyAlignment="0" applyProtection="0"/>
    <xf numFmtId="176" fontId="256" fillId="74" borderId="52" applyNumberFormat="0" applyAlignment="0" applyProtection="0"/>
    <xf numFmtId="176" fontId="256" fillId="74" borderId="52" applyNumberFormat="0" applyAlignment="0" applyProtection="0"/>
    <xf numFmtId="0" fontId="255" fillId="72" borderId="52" applyNumberFormat="0" applyAlignment="0" applyProtection="0"/>
    <xf numFmtId="0" fontId="255" fillId="72" borderId="52" applyNumberFormat="0" applyAlignment="0" applyProtection="0"/>
    <xf numFmtId="0" fontId="255" fillId="72" borderId="52" applyNumberFormat="0" applyAlignment="0" applyProtection="0"/>
    <xf numFmtId="0" fontId="255" fillId="72" borderId="52" applyNumberFormat="0" applyAlignment="0" applyProtection="0"/>
    <xf numFmtId="0" fontId="255" fillId="72" borderId="52" applyNumberFormat="0" applyAlignment="0" applyProtection="0"/>
    <xf numFmtId="0" fontId="255" fillId="72" borderId="52" applyNumberFormat="0" applyAlignment="0" applyProtection="0"/>
    <xf numFmtId="0" fontId="255" fillId="72" borderId="52" applyNumberFormat="0" applyAlignment="0" applyProtection="0"/>
    <xf numFmtId="0" fontId="255" fillId="72" borderId="52" applyNumberFormat="0" applyAlignment="0" applyProtection="0"/>
    <xf numFmtId="0" fontId="255" fillId="72" borderId="52" applyNumberFormat="0" applyAlignment="0" applyProtection="0"/>
    <xf numFmtId="0" fontId="255" fillId="72" borderId="52" applyNumberFormat="0" applyAlignment="0" applyProtection="0"/>
    <xf numFmtId="0" fontId="255" fillId="72" borderId="52" applyNumberFormat="0" applyAlignment="0" applyProtection="0"/>
    <xf numFmtId="0" fontId="255" fillId="72" borderId="52" applyNumberFormat="0" applyAlignment="0" applyProtection="0"/>
    <xf numFmtId="0" fontId="255" fillId="72" borderId="52" applyNumberFormat="0" applyAlignment="0" applyProtection="0"/>
    <xf numFmtId="0" fontId="255" fillId="72" borderId="52" applyNumberFormat="0" applyAlignment="0" applyProtection="0"/>
    <xf numFmtId="0" fontId="255" fillId="72" borderId="52" applyNumberFormat="0" applyAlignment="0" applyProtection="0"/>
    <xf numFmtId="0" fontId="255" fillId="72" borderId="52" applyNumberFormat="0" applyAlignment="0" applyProtection="0"/>
    <xf numFmtId="0" fontId="255" fillId="72" borderId="52" applyNumberFormat="0" applyAlignment="0" applyProtection="0"/>
    <xf numFmtId="0" fontId="255" fillId="72" borderId="52" applyNumberFormat="0" applyAlignment="0" applyProtection="0"/>
    <xf numFmtId="0" fontId="255" fillId="72" borderId="52" applyNumberFormat="0" applyAlignment="0" applyProtection="0"/>
    <xf numFmtId="0" fontId="255" fillId="72" borderId="52" applyNumberFormat="0" applyAlignment="0" applyProtection="0"/>
    <xf numFmtId="0" fontId="255" fillId="72" borderId="52" applyNumberFormat="0" applyAlignment="0" applyProtection="0"/>
    <xf numFmtId="0" fontId="255" fillId="72" borderId="52" applyNumberFormat="0" applyAlignment="0" applyProtection="0"/>
    <xf numFmtId="0" fontId="255" fillId="72" borderId="52" applyNumberFormat="0" applyAlignment="0" applyProtection="0"/>
    <xf numFmtId="0" fontId="255" fillId="72" borderId="52" applyNumberFormat="0" applyAlignment="0" applyProtection="0"/>
    <xf numFmtId="0" fontId="255" fillId="72" borderId="52" applyNumberFormat="0" applyAlignment="0" applyProtection="0"/>
    <xf numFmtId="0" fontId="255" fillId="72" borderId="52" applyNumberFormat="0" applyAlignment="0" applyProtection="0"/>
    <xf numFmtId="0" fontId="255" fillId="72" borderId="52" applyNumberFormat="0" applyAlignment="0" applyProtection="0"/>
    <xf numFmtId="0" fontId="255" fillId="72" borderId="52" applyNumberFormat="0" applyAlignment="0" applyProtection="0"/>
    <xf numFmtId="0" fontId="255" fillId="72" borderId="52" applyNumberFormat="0" applyAlignment="0" applyProtection="0"/>
    <xf numFmtId="0" fontId="255" fillId="72" borderId="52" applyNumberFormat="0" applyAlignment="0" applyProtection="0"/>
    <xf numFmtId="0" fontId="255" fillId="72" borderId="52" applyNumberFormat="0" applyAlignment="0" applyProtection="0"/>
    <xf numFmtId="0" fontId="255" fillId="72" borderId="52" applyNumberFormat="0" applyAlignment="0" applyProtection="0"/>
    <xf numFmtId="0" fontId="255" fillId="72" borderId="52" applyNumberFormat="0" applyAlignment="0" applyProtection="0"/>
    <xf numFmtId="0" fontId="255" fillId="72" borderId="52" applyNumberFormat="0" applyAlignment="0" applyProtection="0"/>
    <xf numFmtId="0" fontId="255" fillId="72" borderId="52" applyNumberFormat="0" applyAlignment="0" applyProtection="0"/>
    <xf numFmtId="0" fontId="255" fillId="72" borderId="52" applyNumberFormat="0" applyAlignment="0" applyProtection="0"/>
    <xf numFmtId="0" fontId="255" fillId="72" borderId="52" applyNumberFormat="0" applyAlignment="0" applyProtection="0"/>
    <xf numFmtId="0" fontId="255" fillId="72" borderId="52" applyNumberFormat="0" applyAlignment="0" applyProtection="0"/>
    <xf numFmtId="0" fontId="255" fillId="72" borderId="52" applyNumberFormat="0" applyAlignment="0" applyProtection="0"/>
    <xf numFmtId="0" fontId="255" fillId="72" borderId="52" applyNumberFormat="0" applyAlignment="0" applyProtection="0"/>
    <xf numFmtId="0" fontId="255" fillId="72" borderId="52" applyNumberFormat="0" applyAlignment="0" applyProtection="0"/>
    <xf numFmtId="0" fontId="255" fillId="72" borderId="52" applyNumberFormat="0" applyAlignment="0" applyProtection="0"/>
    <xf numFmtId="0" fontId="255" fillId="72" borderId="52" applyNumberFormat="0" applyAlignment="0" applyProtection="0"/>
    <xf numFmtId="0" fontId="255" fillId="72" borderId="52" applyNumberFormat="0" applyAlignment="0" applyProtection="0"/>
    <xf numFmtId="0" fontId="255" fillId="72" borderId="52" applyNumberFormat="0" applyAlignment="0" applyProtection="0"/>
    <xf numFmtId="0" fontId="255" fillId="72" borderId="52" applyNumberFormat="0" applyAlignment="0" applyProtection="0"/>
    <xf numFmtId="0" fontId="255" fillId="72" borderId="52" applyNumberFormat="0" applyAlignment="0" applyProtection="0"/>
    <xf numFmtId="0" fontId="255" fillId="72" borderId="52" applyNumberFormat="0" applyAlignment="0" applyProtection="0"/>
    <xf numFmtId="0" fontId="255" fillId="72" borderId="52" applyNumberFormat="0" applyAlignment="0" applyProtection="0"/>
    <xf numFmtId="0" fontId="255" fillId="72" borderId="52" applyNumberFormat="0" applyAlignment="0" applyProtection="0"/>
    <xf numFmtId="0" fontId="255" fillId="72" borderId="52" applyNumberFormat="0" applyAlignment="0" applyProtection="0"/>
    <xf numFmtId="0" fontId="255" fillId="72" borderId="52" applyNumberFormat="0" applyAlignment="0" applyProtection="0"/>
    <xf numFmtId="0" fontId="255" fillId="72" borderId="52" applyNumberFormat="0" applyAlignment="0" applyProtection="0"/>
    <xf numFmtId="0" fontId="255" fillId="72" borderId="52" applyNumberFormat="0" applyAlignment="0" applyProtection="0"/>
    <xf numFmtId="0" fontId="255" fillId="72" borderId="52" applyNumberFormat="0" applyAlignment="0" applyProtection="0"/>
    <xf numFmtId="0" fontId="255" fillId="72" borderId="52" applyNumberFormat="0" applyAlignment="0" applyProtection="0"/>
    <xf numFmtId="0" fontId="255" fillId="72" borderId="52" applyNumberFormat="0" applyAlignment="0" applyProtection="0"/>
    <xf numFmtId="0" fontId="255" fillId="72" borderId="52" applyNumberFormat="0" applyAlignment="0" applyProtection="0"/>
    <xf numFmtId="0" fontId="255" fillId="72" borderId="52" applyNumberFormat="0" applyAlignment="0" applyProtection="0"/>
    <xf numFmtId="0" fontId="255" fillId="72" borderId="52" applyNumberFormat="0" applyAlignment="0" applyProtection="0"/>
    <xf numFmtId="0" fontId="255" fillId="72" borderId="52" applyNumberFormat="0" applyAlignment="0" applyProtection="0"/>
    <xf numFmtId="0" fontId="255" fillId="72" borderId="52" applyNumberFormat="0" applyAlignment="0" applyProtection="0"/>
    <xf numFmtId="0" fontId="255" fillId="72" borderId="52" applyNumberFormat="0" applyAlignment="0" applyProtection="0"/>
    <xf numFmtId="0" fontId="255" fillId="72" borderId="52" applyNumberFormat="0" applyAlignment="0" applyProtection="0"/>
    <xf numFmtId="0" fontId="255" fillId="72" borderId="52" applyNumberFormat="0" applyAlignment="0" applyProtection="0"/>
    <xf numFmtId="0" fontId="255" fillId="72" borderId="52" applyNumberFormat="0" applyAlignment="0" applyProtection="0"/>
    <xf numFmtId="0" fontId="255" fillId="72" borderId="52" applyNumberFormat="0" applyAlignment="0" applyProtection="0"/>
    <xf numFmtId="0" fontId="255" fillId="72" borderId="52" applyNumberFormat="0" applyAlignment="0" applyProtection="0"/>
    <xf numFmtId="0" fontId="255" fillId="72" borderId="52" applyNumberFormat="0" applyAlignment="0" applyProtection="0"/>
    <xf numFmtId="0" fontId="255" fillId="72" borderId="52" applyNumberFormat="0" applyAlignment="0" applyProtection="0"/>
    <xf numFmtId="0" fontId="255" fillId="72" borderId="52" applyNumberFormat="0" applyAlignment="0" applyProtection="0"/>
    <xf numFmtId="0" fontId="255" fillId="72" borderId="52" applyNumberFormat="0" applyAlignment="0" applyProtection="0"/>
    <xf numFmtId="0" fontId="255" fillId="72" borderId="52" applyNumberFormat="0" applyAlignment="0" applyProtection="0"/>
    <xf numFmtId="0" fontId="255" fillId="72" borderId="52" applyNumberFormat="0" applyAlignment="0" applyProtection="0"/>
    <xf numFmtId="0" fontId="255" fillId="72" borderId="52" applyNumberFormat="0" applyAlignment="0" applyProtection="0"/>
    <xf numFmtId="0" fontId="255" fillId="72" borderId="52" applyNumberFormat="0" applyAlignment="0" applyProtection="0"/>
    <xf numFmtId="0" fontId="255" fillId="72" borderId="52" applyNumberFormat="0" applyAlignment="0" applyProtection="0"/>
    <xf numFmtId="0" fontId="255" fillId="72" borderId="52" applyNumberFormat="0" applyAlignment="0" applyProtection="0"/>
    <xf numFmtId="0" fontId="255" fillId="72" borderId="52" applyNumberFormat="0" applyAlignment="0" applyProtection="0"/>
    <xf numFmtId="0" fontId="255" fillId="72" borderId="52" applyNumberFormat="0" applyAlignment="0" applyProtection="0"/>
    <xf numFmtId="0" fontId="255" fillId="72" borderId="52" applyNumberFormat="0" applyAlignment="0" applyProtection="0"/>
    <xf numFmtId="0" fontId="255" fillId="72" borderId="52" applyNumberFormat="0" applyAlignment="0" applyProtection="0"/>
    <xf numFmtId="0" fontId="255" fillId="72" borderId="52" applyNumberFormat="0" applyAlignment="0" applyProtection="0"/>
    <xf numFmtId="0" fontId="255" fillId="72" borderId="52" applyNumberFormat="0" applyAlignment="0" applyProtection="0"/>
    <xf numFmtId="0" fontId="255" fillId="72" borderId="52" applyNumberFormat="0" applyAlignment="0" applyProtection="0"/>
    <xf numFmtId="0" fontId="255" fillId="72" borderId="52" applyNumberFormat="0" applyAlignment="0" applyProtection="0"/>
    <xf numFmtId="0" fontId="255" fillId="72" borderId="52" applyNumberFormat="0" applyAlignment="0" applyProtection="0"/>
    <xf numFmtId="0" fontId="255" fillId="72" borderId="52" applyNumberFormat="0" applyAlignment="0" applyProtection="0"/>
    <xf numFmtId="0" fontId="255" fillId="72" borderId="52" applyNumberFormat="0" applyAlignment="0" applyProtection="0"/>
    <xf numFmtId="0" fontId="255" fillId="72" borderId="52" applyNumberFormat="0" applyAlignment="0" applyProtection="0"/>
    <xf numFmtId="0" fontId="255" fillId="72" borderId="52" applyNumberFormat="0" applyAlignment="0" applyProtection="0"/>
    <xf numFmtId="0" fontId="255" fillId="72" borderId="52" applyNumberFormat="0" applyAlignment="0" applyProtection="0"/>
    <xf numFmtId="0" fontId="255" fillId="72" borderId="52" applyNumberFormat="0" applyAlignment="0" applyProtection="0"/>
    <xf numFmtId="0" fontId="255" fillId="72" borderId="52" applyNumberFormat="0" applyAlignment="0" applyProtection="0"/>
    <xf numFmtId="0" fontId="255" fillId="72" borderId="52" applyNumberFormat="0" applyAlignment="0" applyProtection="0"/>
    <xf numFmtId="0" fontId="255" fillId="72" borderId="52" applyNumberFormat="0" applyAlignment="0" applyProtection="0"/>
    <xf numFmtId="0" fontId="255" fillId="72" borderId="52" applyNumberFormat="0" applyAlignment="0" applyProtection="0"/>
    <xf numFmtId="0" fontId="255" fillId="72" borderId="52" applyNumberFormat="0" applyAlignment="0" applyProtection="0"/>
    <xf numFmtId="0" fontId="255" fillId="72" borderId="52" applyNumberFormat="0" applyAlignment="0" applyProtection="0"/>
    <xf numFmtId="0" fontId="255" fillId="72" borderId="52" applyNumberFormat="0" applyAlignment="0" applyProtection="0"/>
    <xf numFmtId="0" fontId="255" fillId="72" borderId="52" applyNumberFormat="0" applyAlignment="0" applyProtection="0"/>
    <xf numFmtId="0" fontId="255" fillId="72" borderId="52" applyNumberFormat="0" applyAlignment="0" applyProtection="0"/>
    <xf numFmtId="0" fontId="255" fillId="72" borderId="52" applyNumberFormat="0" applyAlignment="0" applyProtection="0"/>
    <xf numFmtId="0" fontId="255" fillId="72" borderId="52" applyNumberFormat="0" applyAlignment="0" applyProtection="0"/>
    <xf numFmtId="0" fontId="255" fillId="72" borderId="52" applyNumberFormat="0" applyAlignment="0" applyProtection="0"/>
    <xf numFmtId="0" fontId="255" fillId="72" borderId="52" applyNumberFormat="0" applyAlignment="0" applyProtection="0"/>
    <xf numFmtId="0" fontId="255" fillId="72" borderId="52" applyNumberFormat="0" applyAlignment="0" applyProtection="0"/>
    <xf numFmtId="0" fontId="255" fillId="72" borderId="52" applyNumberFormat="0" applyAlignment="0" applyProtection="0"/>
    <xf numFmtId="0" fontId="255" fillId="72" borderId="52" applyNumberFormat="0" applyAlignment="0" applyProtection="0"/>
    <xf numFmtId="0" fontId="255" fillId="72" borderId="52" applyNumberFormat="0" applyAlignment="0" applyProtection="0"/>
    <xf numFmtId="0" fontId="255" fillId="72" borderId="52" applyNumberFormat="0" applyAlignment="0" applyProtection="0"/>
    <xf numFmtId="0" fontId="255" fillId="72" borderId="52" applyNumberFormat="0" applyAlignment="0" applyProtection="0"/>
    <xf numFmtId="0" fontId="255" fillId="72" borderId="52" applyNumberFormat="0" applyAlignment="0" applyProtection="0"/>
    <xf numFmtId="0" fontId="255" fillId="72" borderId="52" applyNumberFormat="0" applyAlignment="0" applyProtection="0"/>
    <xf numFmtId="0" fontId="255" fillId="72" borderId="52" applyNumberFormat="0" applyAlignment="0" applyProtection="0"/>
    <xf numFmtId="0" fontId="255" fillId="72" borderId="52" applyNumberFormat="0" applyAlignment="0" applyProtection="0"/>
    <xf numFmtId="0" fontId="255" fillId="72" borderId="52" applyNumberFormat="0" applyAlignment="0" applyProtection="0"/>
    <xf numFmtId="0" fontId="255" fillId="72" borderId="52" applyNumberFormat="0" applyAlignment="0" applyProtection="0"/>
    <xf numFmtId="0" fontId="255" fillId="72" borderId="52" applyNumberFormat="0" applyAlignment="0" applyProtection="0"/>
    <xf numFmtId="0" fontId="255" fillId="72" borderId="52" applyNumberFormat="0" applyAlignment="0" applyProtection="0"/>
    <xf numFmtId="0" fontId="255" fillId="72" borderId="52" applyNumberFormat="0" applyAlignment="0" applyProtection="0"/>
    <xf numFmtId="0" fontId="255" fillId="72" borderId="52" applyNumberFormat="0" applyAlignment="0" applyProtection="0"/>
    <xf numFmtId="0" fontId="255" fillId="72" borderId="52" applyNumberFormat="0" applyAlignment="0" applyProtection="0"/>
    <xf numFmtId="0" fontId="255" fillId="72" borderId="52" applyNumberFormat="0" applyAlignment="0" applyProtection="0"/>
    <xf numFmtId="0" fontId="255" fillId="72" borderId="52" applyNumberFormat="0" applyAlignment="0" applyProtection="0"/>
    <xf numFmtId="0" fontId="255" fillId="72" borderId="52" applyNumberFormat="0" applyAlignment="0" applyProtection="0"/>
    <xf numFmtId="0" fontId="255" fillId="72" borderId="52" applyNumberFormat="0" applyAlignment="0" applyProtection="0"/>
    <xf numFmtId="0" fontId="255" fillId="72" borderId="52" applyNumberFormat="0" applyAlignment="0" applyProtection="0"/>
    <xf numFmtId="0" fontId="255" fillId="72" borderId="52" applyNumberFormat="0" applyAlignment="0" applyProtection="0"/>
    <xf numFmtId="0" fontId="255" fillId="72" borderId="52" applyNumberFormat="0" applyAlignment="0" applyProtection="0"/>
    <xf numFmtId="0" fontId="255" fillId="72" borderId="52" applyNumberFormat="0" applyAlignment="0" applyProtection="0"/>
    <xf numFmtId="0" fontId="255" fillId="72" borderId="52" applyNumberFormat="0" applyAlignment="0" applyProtection="0"/>
    <xf numFmtId="0" fontId="255" fillId="72" borderId="52" applyNumberFormat="0" applyAlignment="0" applyProtection="0"/>
    <xf numFmtId="0" fontId="255" fillId="72" borderId="52" applyNumberFormat="0" applyAlignment="0" applyProtection="0"/>
    <xf numFmtId="0" fontId="255" fillId="72" borderId="52" applyNumberFormat="0" applyAlignment="0" applyProtection="0"/>
    <xf numFmtId="0" fontId="255" fillId="72" borderId="52" applyNumberFormat="0" applyAlignment="0" applyProtection="0"/>
    <xf numFmtId="0" fontId="255" fillId="72" borderId="52" applyNumberFormat="0" applyAlignment="0" applyProtection="0"/>
    <xf numFmtId="0" fontId="255" fillId="72" borderId="52" applyNumberFormat="0" applyAlignment="0" applyProtection="0"/>
    <xf numFmtId="0" fontId="255" fillId="72" borderId="52" applyNumberFormat="0" applyAlignment="0" applyProtection="0"/>
    <xf numFmtId="0" fontId="255" fillId="72" borderId="52" applyNumberFormat="0" applyAlignment="0" applyProtection="0"/>
    <xf numFmtId="0" fontId="255" fillId="72" borderId="52" applyNumberFormat="0" applyAlignment="0" applyProtection="0"/>
    <xf numFmtId="0" fontId="255" fillId="72" borderId="52" applyNumberFormat="0" applyAlignment="0" applyProtection="0"/>
    <xf numFmtId="0" fontId="255" fillId="72" borderId="52" applyNumberFormat="0" applyAlignment="0" applyProtection="0"/>
    <xf numFmtId="0" fontId="255" fillId="72" borderId="52" applyNumberFormat="0" applyAlignment="0" applyProtection="0"/>
    <xf numFmtId="0" fontId="255" fillId="72" borderId="52" applyNumberFormat="0" applyAlignment="0" applyProtection="0"/>
    <xf numFmtId="0" fontId="255" fillId="72" borderId="52" applyNumberFormat="0" applyAlignment="0" applyProtection="0"/>
    <xf numFmtId="0" fontId="255" fillId="72" borderId="52" applyNumberFormat="0" applyAlignment="0" applyProtection="0"/>
    <xf numFmtId="0" fontId="255" fillId="72" borderId="52" applyNumberFormat="0" applyAlignment="0" applyProtection="0"/>
    <xf numFmtId="0" fontId="255" fillId="72" borderId="52" applyNumberFormat="0" applyAlignment="0" applyProtection="0"/>
    <xf numFmtId="0" fontId="255" fillId="72" borderId="52" applyNumberFormat="0" applyAlignment="0" applyProtection="0"/>
    <xf numFmtId="0" fontId="255" fillId="72" borderId="52" applyNumberFormat="0" applyAlignment="0" applyProtection="0"/>
    <xf numFmtId="0" fontId="255" fillId="72" borderId="52" applyNumberFormat="0" applyAlignment="0" applyProtection="0"/>
    <xf numFmtId="0" fontId="255" fillId="72" borderId="52" applyNumberFormat="0" applyAlignment="0" applyProtection="0"/>
    <xf numFmtId="0" fontId="255" fillId="72" borderId="52" applyNumberFormat="0" applyAlignment="0" applyProtection="0"/>
    <xf numFmtId="0" fontId="255" fillId="72" borderId="52" applyNumberFormat="0" applyAlignment="0" applyProtection="0"/>
    <xf numFmtId="0" fontId="255" fillId="72" borderId="52" applyNumberFormat="0" applyAlignment="0" applyProtection="0"/>
    <xf numFmtId="0" fontId="255" fillId="72" borderId="52" applyNumberFormat="0" applyAlignment="0" applyProtection="0"/>
    <xf numFmtId="0" fontId="255" fillId="72" borderId="52" applyNumberFormat="0" applyAlignment="0" applyProtection="0"/>
    <xf numFmtId="0" fontId="255" fillId="72" borderId="52" applyNumberFormat="0" applyAlignment="0" applyProtection="0"/>
    <xf numFmtId="40" fontId="55" fillId="103" borderId="0">
      <alignment horizontal="right"/>
    </xf>
    <xf numFmtId="0" fontId="257" fillId="93" borderId="0">
      <alignment horizontal="center"/>
    </xf>
    <xf numFmtId="0" fontId="120" fillId="104" borderId="0"/>
    <xf numFmtId="0" fontId="258" fillId="103" borderId="0" applyBorder="0">
      <alignment horizontal="centerContinuous"/>
    </xf>
    <xf numFmtId="0" fontId="259" fillId="104" borderId="0" applyBorder="0">
      <alignment horizontal="centerContinuous"/>
    </xf>
    <xf numFmtId="176" fontId="31" fillId="0" borderId="0"/>
    <xf numFmtId="0" fontId="175" fillId="0" borderId="0" applyNumberFormat="0" applyFill="0" applyBorder="0" applyAlignment="0" applyProtection="0"/>
    <xf numFmtId="0" fontId="23" fillId="105" borderId="0" applyFill="0" applyBorder="0" applyProtection="0">
      <alignment horizontal="center"/>
    </xf>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1" fontId="261" fillId="0" borderId="0" applyProtection="0">
      <alignment horizontal="right" vertical="center"/>
    </xf>
    <xf numFmtId="0" fontId="72" fillId="8" borderId="0">
      <alignment vertical="center"/>
    </xf>
    <xf numFmtId="0" fontId="262" fillId="0" borderId="0">
      <alignment horizontal="center"/>
    </xf>
    <xf numFmtId="49" fontId="263" fillId="0" borderId="2" applyFill="0" applyProtection="0">
      <alignment vertical="center"/>
    </xf>
    <xf numFmtId="174" fontId="22" fillId="0" borderId="0" applyFill="0" applyBorder="0" applyProtection="0">
      <alignment vertical="top"/>
    </xf>
    <xf numFmtId="292" fontId="22" fillId="0" borderId="0" applyFont="0" applyFill="0" applyBorder="0" applyAlignment="0" applyProtection="0"/>
    <xf numFmtId="293" fontId="22" fillId="0" borderId="0" applyFont="0" applyFill="0" applyBorder="0" applyAlignment="0" applyProtection="0"/>
    <xf numFmtId="294" fontId="16" fillId="0" borderId="0" applyFont="0" applyFill="0" applyBorder="0" applyAlignment="0" applyProtection="0"/>
    <xf numFmtId="181" fontId="230" fillId="0" borderId="0"/>
    <xf numFmtId="9" fontId="6" fillId="0" borderId="0" applyFont="0" applyFill="0" applyBorder="0" applyAlignment="0" applyProtection="0"/>
    <xf numFmtId="295" fontId="21" fillId="0" borderId="0" applyFont="0" applyFill="0" applyAlignment="0" applyProtection="0"/>
    <xf numFmtId="174" fontId="6" fillId="0" borderId="0" applyFont="0" applyFill="0" applyBorder="0" applyAlignment="0" applyProtection="0"/>
    <xf numFmtId="10" fontId="22" fillId="0" borderId="0" applyFont="0" applyFill="0" applyBorder="0" applyAlignment="0" applyProtection="0"/>
    <xf numFmtId="10" fontId="22" fillId="0" borderId="0" applyFont="0" applyFill="0" applyBorder="0" applyAlignment="0" applyProtection="0"/>
    <xf numFmtId="296" fontId="129" fillId="0" borderId="0" applyFont="0" applyFill="0" applyBorder="0" applyProtection="0">
      <alignment horizontal="right"/>
    </xf>
    <xf numFmtId="297" fontId="97" fillId="0" borderId="0" applyBorder="0" applyProtection="0">
      <alignment horizontal="right"/>
    </xf>
    <xf numFmtId="297" fontId="204" fillId="101" borderId="0" applyProtection="0">
      <alignment horizontal="right"/>
    </xf>
    <xf numFmtId="297" fontId="245" fillId="0" borderId="0" applyFont="0" applyBorder="0" applyProtection="0">
      <alignment horizontal="right"/>
    </xf>
    <xf numFmtId="9" fontId="55" fillId="0" borderId="0" applyFont="0" applyFill="0" applyBorder="0" applyAlignment="0" applyProtection="0"/>
    <xf numFmtId="9" fontId="55" fillId="0" borderId="0" applyFont="0" applyFill="0" applyBorder="0" applyAlignment="0" applyProtection="0"/>
    <xf numFmtId="9" fontId="1" fillId="0" borderId="0" applyFont="0" applyFill="0" applyBorder="0" applyAlignment="0" applyProtection="0"/>
    <xf numFmtId="176" fontId="31" fillId="0" borderId="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176" fontId="31" fillId="0" borderId="0"/>
    <xf numFmtId="9" fontId="16" fillId="0" borderId="0" applyFont="0" applyFill="0" applyBorder="0" applyAlignment="0" applyProtection="0"/>
    <xf numFmtId="9" fontId="16" fillId="0" borderId="0" applyFont="0" applyFill="0" applyBorder="0" applyAlignment="0" applyProtection="0"/>
    <xf numFmtId="9" fontId="12" fillId="0" borderId="0" applyFont="0" applyFill="0" applyBorder="0" applyAlignment="0" applyProtection="0"/>
    <xf numFmtId="9" fontId="83" fillId="0" borderId="0" applyFont="0" applyFill="0" applyBorder="0" applyAlignment="0" applyProtection="0"/>
    <xf numFmtId="298" fontId="171" fillId="0" borderId="0" applyBorder="0"/>
    <xf numFmtId="174" fontId="22" fillId="0" borderId="0" applyFont="0" applyFill="0" applyBorder="0" applyAlignment="0" applyProtection="0"/>
    <xf numFmtId="10" fontId="22" fillId="0" borderId="0" applyFont="0" applyFill="0" applyBorder="0" applyAlignment="0" applyProtection="0"/>
    <xf numFmtId="299" fontId="97" fillId="0" borderId="0" applyFill="0" applyBorder="0" applyProtection="0"/>
    <xf numFmtId="298" fontId="97" fillId="0" borderId="0" applyFill="0" applyBorder="0" applyProtection="0"/>
    <xf numFmtId="300" fontId="97" fillId="0" borderId="0" applyFill="0" applyBorder="0" applyProtection="0"/>
    <xf numFmtId="301" fontId="97" fillId="0" borderId="0" applyFill="0" applyBorder="0" applyProtection="0"/>
    <xf numFmtId="9" fontId="21" fillId="0" borderId="0" applyFont="0" applyFill="0" applyAlignment="0" applyProtection="0"/>
    <xf numFmtId="0" fontId="65" fillId="0" borderId="0" applyFill="0" applyBorder="0">
      <alignment horizontal="right"/>
      <protection locked="0"/>
    </xf>
    <xf numFmtId="39" fontId="97" fillId="0" borderId="0">
      <alignment vertical="center"/>
    </xf>
    <xf numFmtId="0" fontId="61" fillId="12" borderId="0">
      <alignment horizontal="centerContinuous"/>
    </xf>
    <xf numFmtId="0" fontId="29" fillId="0" borderId="0">
      <protection locked="0"/>
    </xf>
    <xf numFmtId="0" fontId="264" fillId="0" borderId="16" applyNumberFormat="0" applyFill="0" applyProtection="0">
      <alignment vertical="center"/>
    </xf>
    <xf numFmtId="0" fontId="264" fillId="0" borderId="16" applyNumberFormat="0" applyFill="0" applyProtection="0">
      <alignment vertical="center"/>
    </xf>
    <xf numFmtId="0" fontId="264" fillId="0" borderId="16" applyNumberFormat="0" applyFill="0" applyProtection="0">
      <alignment vertical="center"/>
    </xf>
    <xf numFmtId="0" fontId="264" fillId="0" borderId="16" applyNumberFormat="0" applyFill="0" applyProtection="0">
      <alignment vertical="center"/>
    </xf>
    <xf numFmtId="0" fontId="264" fillId="0" borderId="16" applyNumberFormat="0" applyFill="0" applyProtection="0">
      <alignment vertical="center"/>
    </xf>
    <xf numFmtId="0" fontId="264" fillId="0" borderId="16" applyNumberFormat="0" applyFill="0" applyProtection="0">
      <alignment vertical="center"/>
    </xf>
    <xf numFmtId="0" fontId="264" fillId="0" borderId="16" applyNumberFormat="0" applyFill="0" applyProtection="0">
      <alignment vertical="center"/>
    </xf>
    <xf numFmtId="0" fontId="264" fillId="0" borderId="16" applyNumberFormat="0" applyFill="0" applyProtection="0">
      <alignment vertical="center"/>
    </xf>
    <xf numFmtId="0" fontId="264" fillId="0" borderId="16" applyNumberFormat="0" applyFill="0" applyProtection="0">
      <alignment vertical="center"/>
    </xf>
    <xf numFmtId="0" fontId="264" fillId="0" borderId="16" applyNumberFormat="0" applyFill="0" applyProtection="0">
      <alignment vertical="center"/>
    </xf>
    <xf numFmtId="0" fontId="264" fillId="0" borderId="16" applyNumberFormat="0" applyFill="0" applyProtection="0">
      <alignment vertical="center"/>
    </xf>
    <xf numFmtId="0" fontId="264" fillId="0" borderId="16" applyNumberFormat="0" applyFill="0" applyProtection="0">
      <alignment vertical="center"/>
    </xf>
    <xf numFmtId="181" fontId="97" fillId="0" borderId="0"/>
    <xf numFmtId="217" fontId="16" fillId="0" borderId="0" applyFill="0" applyAlignment="0"/>
    <xf numFmtId="209" fontId="96" fillId="0" borderId="0" applyFill="0" applyAlignment="0"/>
    <xf numFmtId="217" fontId="16" fillId="0" borderId="0" applyFill="0" applyAlignment="0"/>
    <xf numFmtId="220" fontId="16" fillId="0" borderId="0" applyFill="0" applyAlignment="0"/>
    <xf numFmtId="209" fontId="96" fillId="0" borderId="0" applyFill="0" applyAlignment="0"/>
    <xf numFmtId="0" fontId="22" fillId="0" borderId="0"/>
    <xf numFmtId="302" fontId="265" fillId="0" borderId="53" applyBorder="0">
      <alignment horizontal="right"/>
      <protection locked="0"/>
    </xf>
    <xf numFmtId="3" fontId="266" fillId="0" borderId="54" applyNumberFormat="0" applyAlignment="0">
      <alignment vertical="top"/>
    </xf>
    <xf numFmtId="3" fontId="266" fillId="0" borderId="54" applyNumberFormat="0" applyAlignment="0">
      <alignment vertical="top"/>
    </xf>
    <xf numFmtId="196" fontId="28" fillId="0" borderId="0"/>
    <xf numFmtId="9" fontId="65" fillId="0" borderId="0" applyFont="0" applyFill="0" applyBorder="0" applyAlignment="0" applyProtection="0"/>
    <xf numFmtId="0" fontId="22" fillId="8" borderId="55" applyNumberFormat="0" applyFont="0" applyFill="0" applyBorder="0" applyAlignment="0" applyProtection="0"/>
    <xf numFmtId="0" fontId="22" fillId="8" borderId="55" applyNumberFormat="0" applyFont="0" applyFill="0" applyBorder="0" applyAlignment="0" applyProtection="0"/>
    <xf numFmtId="0" fontId="22" fillId="8" borderId="55" applyNumberFormat="0" applyFont="0" applyFill="0" applyBorder="0" applyAlignment="0" applyProtection="0"/>
    <xf numFmtId="0" fontId="22" fillId="8" borderId="55" applyNumberFormat="0" applyFont="0" applyFill="0" applyBorder="0" applyAlignment="0" applyProtection="0"/>
    <xf numFmtId="0" fontId="22" fillId="8" borderId="55" applyNumberFormat="0" applyFont="0" applyFill="0" applyBorder="0" applyAlignment="0" applyProtection="0"/>
    <xf numFmtId="0" fontId="22" fillId="8" borderId="55" applyNumberFormat="0" applyFont="0" applyFill="0" applyBorder="0" applyAlignment="0" applyProtection="0"/>
    <xf numFmtId="0" fontId="22" fillId="8" borderId="55" applyNumberFormat="0" applyFont="0" applyFill="0" applyBorder="0" applyAlignment="0" applyProtection="0"/>
    <xf numFmtId="0" fontId="22" fillId="8" borderId="55" applyNumberFormat="0" applyFont="0" applyFill="0" applyBorder="0" applyAlignment="0" applyProtection="0"/>
    <xf numFmtId="0" fontId="22" fillId="8" borderId="55" applyNumberFormat="0" applyFont="0" applyFill="0" applyBorder="0" applyAlignment="0" applyProtection="0"/>
    <xf numFmtId="0" fontId="22" fillId="8" borderId="55" applyNumberFormat="0" applyFont="0" applyFill="0" applyBorder="0" applyAlignment="0" applyProtection="0"/>
    <xf numFmtId="0" fontId="22" fillId="8" borderId="55" applyNumberFormat="0" applyFont="0" applyFill="0" applyBorder="0" applyAlignment="0" applyProtection="0"/>
    <xf numFmtId="0" fontId="22" fillId="8" borderId="55" applyNumberFormat="0" applyFont="0" applyFill="0" applyBorder="0" applyAlignment="0" applyProtection="0"/>
    <xf numFmtId="0" fontId="22" fillId="8" borderId="55" applyNumberFormat="0" applyFont="0" applyFill="0" applyBorder="0" applyAlignment="0" applyProtection="0"/>
    <xf numFmtId="0" fontId="22" fillId="8" borderId="55" applyNumberFormat="0" applyFont="0" applyFill="0" applyBorder="0" applyAlignment="0" applyProtection="0"/>
    <xf numFmtId="0" fontId="22" fillId="8" borderId="55" applyNumberFormat="0" applyFont="0" applyFill="0" applyBorder="0" applyAlignment="0" applyProtection="0"/>
    <xf numFmtId="0" fontId="22" fillId="8" borderId="55" applyNumberFormat="0" applyFont="0" applyFill="0" applyBorder="0" applyAlignment="0" applyProtection="0"/>
    <xf numFmtId="0" fontId="22" fillId="8" borderId="55" applyNumberFormat="0" applyFont="0" applyFill="0" applyBorder="0" applyAlignment="0" applyProtection="0"/>
    <xf numFmtId="0" fontId="22" fillId="8" borderId="55" applyNumberFormat="0" applyFont="0" applyFill="0" applyBorder="0" applyAlignment="0" applyProtection="0"/>
    <xf numFmtId="0" fontId="22" fillId="8" borderId="55" applyNumberFormat="0" applyFont="0" applyFill="0" applyBorder="0" applyAlignment="0" applyProtection="0"/>
    <xf numFmtId="0" fontId="22" fillId="8" borderId="55" applyNumberFormat="0" applyFont="0" applyFill="0" applyBorder="0" applyAlignment="0" applyProtection="0"/>
    <xf numFmtId="0" fontId="22" fillId="8" borderId="55" applyNumberFormat="0" applyFont="0" applyFill="0" applyBorder="0" applyAlignment="0" applyProtection="0"/>
    <xf numFmtId="0" fontId="22" fillId="8" borderId="55" applyNumberFormat="0" applyFont="0" applyFill="0" applyBorder="0" applyAlignment="0" applyProtection="0"/>
    <xf numFmtId="0" fontId="22" fillId="8" borderId="55" applyNumberFormat="0" applyFont="0" applyFill="0" applyBorder="0" applyAlignment="0" applyProtection="0"/>
    <xf numFmtId="0" fontId="22" fillId="8" borderId="55" applyNumberFormat="0" applyFont="0" applyFill="0" applyBorder="0" applyAlignment="0" applyProtection="0"/>
    <xf numFmtId="0" fontId="22" fillId="8" borderId="55" applyNumberFormat="0" applyFont="0" applyFill="0" applyBorder="0" applyAlignment="0" applyProtection="0"/>
    <xf numFmtId="0" fontId="22" fillId="8" borderId="55" applyNumberFormat="0" applyFont="0" applyFill="0" applyBorder="0" applyAlignment="0" applyProtection="0"/>
    <xf numFmtId="0" fontId="22" fillId="8" borderId="55" applyNumberFormat="0" applyFont="0" applyFill="0" applyBorder="0" applyAlignment="0" applyProtection="0"/>
    <xf numFmtId="0" fontId="22" fillId="8" borderId="55" applyNumberFormat="0" applyFont="0" applyFill="0" applyBorder="0" applyAlignment="0" applyProtection="0"/>
    <xf numFmtId="0" fontId="22" fillId="8" borderId="55" applyNumberFormat="0" applyFont="0" applyFill="0" applyBorder="0" applyAlignment="0" applyProtection="0"/>
    <xf numFmtId="0" fontId="22" fillId="8" borderId="55" applyNumberFormat="0" applyFont="0" applyFill="0" applyBorder="0" applyAlignment="0" applyProtection="0"/>
    <xf numFmtId="0" fontId="22" fillId="8" borderId="55" applyNumberFormat="0" applyFont="0" applyFill="0" applyBorder="0" applyAlignment="0" applyProtection="0"/>
    <xf numFmtId="0" fontId="22" fillId="8" borderId="55" applyNumberFormat="0" applyFont="0" applyFill="0" applyBorder="0" applyAlignment="0" applyProtection="0"/>
    <xf numFmtId="0" fontId="22" fillId="8" borderId="55" applyNumberFormat="0" applyFont="0" applyFill="0" applyBorder="0" applyAlignment="0" applyProtection="0"/>
    <xf numFmtId="0" fontId="267" fillId="0" borderId="0">
      <alignment horizontal="left"/>
    </xf>
    <xf numFmtId="0" fontId="267" fillId="0" borderId="0">
      <alignment horizontal="right"/>
    </xf>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206" fontId="252" fillId="97" borderId="16">
      <alignment horizontal="center" vertical="center" wrapText="1"/>
      <protection locked="0"/>
    </xf>
    <xf numFmtId="0" fontId="120" fillId="106" borderId="16">
      <alignment horizontal="centerContinuous" vertical="center" wrapText="1"/>
      <protection locked="0"/>
    </xf>
    <xf numFmtId="0" fontId="120" fillId="106" borderId="16">
      <alignment horizontal="centerContinuous" vertical="center" wrapText="1"/>
      <protection locked="0"/>
    </xf>
    <xf numFmtId="0" fontId="120" fillId="106" borderId="16">
      <alignment horizontal="centerContinuous" vertical="center" wrapText="1"/>
      <protection locked="0"/>
    </xf>
    <xf numFmtId="0" fontId="120" fillId="106" borderId="16">
      <alignment horizontal="centerContinuous" vertical="center" wrapText="1"/>
      <protection locked="0"/>
    </xf>
    <xf numFmtId="0" fontId="120" fillId="106" borderId="16">
      <alignment horizontal="centerContinuous" vertical="center" wrapText="1"/>
      <protection locked="0"/>
    </xf>
    <xf numFmtId="0" fontId="120" fillId="106" borderId="16">
      <alignment horizontal="centerContinuous" vertical="center" wrapText="1"/>
      <protection locked="0"/>
    </xf>
    <xf numFmtId="0" fontId="120" fillId="106" borderId="16">
      <alignment horizontal="centerContinuous" vertical="center" wrapText="1"/>
      <protection locked="0"/>
    </xf>
    <xf numFmtId="0" fontId="120" fillId="106" borderId="16">
      <alignment horizontal="centerContinuous" vertical="center" wrapText="1"/>
      <protection locked="0"/>
    </xf>
    <xf numFmtId="0" fontId="120" fillId="106" borderId="16">
      <alignment horizontal="centerContinuous" vertical="center" wrapText="1"/>
      <protection locked="0"/>
    </xf>
    <xf numFmtId="0" fontId="120" fillId="106" borderId="16">
      <alignment horizontal="centerContinuous" vertical="center" wrapText="1"/>
      <protection locked="0"/>
    </xf>
    <xf numFmtId="0" fontId="120" fillId="106" borderId="16">
      <alignment horizontal="centerContinuous" vertical="center" wrapText="1"/>
      <protection locked="0"/>
    </xf>
    <xf numFmtId="0" fontId="22" fillId="0" borderId="0">
      <alignment vertical="center"/>
    </xf>
    <xf numFmtId="303" fontId="65" fillId="0" borderId="0" applyFill="0" applyBorder="0">
      <alignment horizontal="right"/>
      <protection locked="0"/>
    </xf>
    <xf numFmtId="304" fontId="65" fillId="0" borderId="0">
      <alignment horizontal="right"/>
      <protection locked="0"/>
    </xf>
    <xf numFmtId="0" fontId="268" fillId="0" borderId="0" applyNumberFormat="0" applyFill="0" applyBorder="0" applyAlignment="0" applyProtection="0">
      <alignment horizontal="left"/>
      <protection locked="0"/>
    </xf>
    <xf numFmtId="0" fontId="269" fillId="0" borderId="0" applyProtection="0"/>
    <xf numFmtId="0" fontId="137" fillId="0" borderId="0"/>
    <xf numFmtId="0" fontId="270" fillId="0" borderId="0"/>
    <xf numFmtId="0" fontId="271" fillId="0" borderId="0"/>
    <xf numFmtId="0" fontId="206" fillId="0" borderId="0"/>
    <xf numFmtId="3" fontId="251" fillId="0" borderId="0"/>
    <xf numFmtId="291" fontId="272" fillId="17" borderId="0">
      <alignment horizontal="centerContinuous" wrapText="1"/>
    </xf>
    <xf numFmtId="0" fontId="273" fillId="0" borderId="56">
      <alignment horizontal="centerContinuous"/>
    </xf>
    <xf numFmtId="0" fontId="273" fillId="0" borderId="56">
      <alignment horizontal="centerContinuous"/>
    </xf>
    <xf numFmtId="0" fontId="273" fillId="0" borderId="56">
      <alignment horizontal="centerContinuous"/>
    </xf>
    <xf numFmtId="0" fontId="273" fillId="0" borderId="56">
      <alignment horizontal="centerContinuous"/>
    </xf>
    <xf numFmtId="0" fontId="273" fillId="0" borderId="56">
      <alignment horizontal="centerContinuous"/>
    </xf>
    <xf numFmtId="0" fontId="273" fillId="0" borderId="56">
      <alignment horizontal="centerContinuous"/>
    </xf>
    <xf numFmtId="0" fontId="273" fillId="0" borderId="56">
      <alignment horizontal="centerContinuous"/>
    </xf>
    <xf numFmtId="0" fontId="273" fillId="0" borderId="56">
      <alignment horizontal="centerContinuous"/>
    </xf>
    <xf numFmtId="0" fontId="273" fillId="0" borderId="56">
      <alignment horizontal="centerContinuous"/>
    </xf>
    <xf numFmtId="0" fontId="273" fillId="0" borderId="56">
      <alignment horizontal="centerContinuous"/>
    </xf>
    <xf numFmtId="0" fontId="273" fillId="0" borderId="56">
      <alignment horizontal="centerContinuous"/>
    </xf>
    <xf numFmtId="0" fontId="273" fillId="0" borderId="56">
      <alignment horizontal="centerContinuous"/>
    </xf>
    <xf numFmtId="0" fontId="273" fillId="0" borderId="56">
      <alignment horizontal="centerContinuous"/>
    </xf>
    <xf numFmtId="0" fontId="273" fillId="0" borderId="56">
      <alignment horizontal="centerContinuous"/>
    </xf>
    <xf numFmtId="0" fontId="273" fillId="0" borderId="56">
      <alignment horizontal="centerContinuous"/>
    </xf>
    <xf numFmtId="0" fontId="273" fillId="0" borderId="56">
      <alignment horizontal="centerContinuous"/>
    </xf>
    <xf numFmtId="0" fontId="273" fillId="0" borderId="56">
      <alignment horizontal="centerContinuous"/>
    </xf>
    <xf numFmtId="0" fontId="273" fillId="0" borderId="56">
      <alignment horizontal="centerContinuous"/>
    </xf>
    <xf numFmtId="0" fontId="273" fillId="0" borderId="56">
      <alignment horizontal="centerContinuous"/>
    </xf>
    <xf numFmtId="0" fontId="273" fillId="0" borderId="56">
      <alignment horizontal="centerContinuous"/>
    </xf>
    <xf numFmtId="0" fontId="273" fillId="0" borderId="56">
      <alignment horizontal="centerContinuous"/>
    </xf>
    <xf numFmtId="0" fontId="273" fillId="0" borderId="56">
      <alignment horizontal="centerContinuous"/>
    </xf>
    <xf numFmtId="0" fontId="273" fillId="0" borderId="56">
      <alignment horizontal="centerContinuous"/>
    </xf>
    <xf numFmtId="0" fontId="273" fillId="0" borderId="56">
      <alignment horizontal="centerContinuous"/>
    </xf>
    <xf numFmtId="0" fontId="273" fillId="0" borderId="56">
      <alignment horizontal="centerContinuous"/>
    </xf>
    <xf numFmtId="0" fontId="273" fillId="0" borderId="56">
      <alignment horizontal="centerContinuous"/>
    </xf>
    <xf numFmtId="0" fontId="273" fillId="0" borderId="56">
      <alignment horizontal="centerContinuous"/>
    </xf>
    <xf numFmtId="0" fontId="273" fillId="0" borderId="56">
      <alignment horizontal="centerContinuous"/>
    </xf>
    <xf numFmtId="0" fontId="273" fillId="0" borderId="56">
      <alignment horizontal="centerContinuous"/>
    </xf>
    <xf numFmtId="0" fontId="273" fillId="0" borderId="56">
      <alignment horizontal="centerContinuous"/>
    </xf>
    <xf numFmtId="0" fontId="273" fillId="0" borderId="56">
      <alignment horizontal="centerContinuous"/>
    </xf>
    <xf numFmtId="0" fontId="273" fillId="0" borderId="56">
      <alignment horizontal="centerContinuous"/>
    </xf>
    <xf numFmtId="0" fontId="273" fillId="0" borderId="56">
      <alignment horizontal="centerContinuous"/>
    </xf>
    <xf numFmtId="0" fontId="273" fillId="0" borderId="56">
      <alignment horizontal="centerContinuous"/>
    </xf>
    <xf numFmtId="0" fontId="273" fillId="0" borderId="56">
      <alignment horizontal="centerContinuous"/>
    </xf>
    <xf numFmtId="0" fontId="273" fillId="0" borderId="56">
      <alignment horizontal="centerContinuous"/>
    </xf>
    <xf numFmtId="0" fontId="273" fillId="0" borderId="56">
      <alignment horizontal="centerContinuous"/>
    </xf>
    <xf numFmtId="0" fontId="273" fillId="0" borderId="56">
      <alignment horizontal="centerContinuous"/>
    </xf>
    <xf numFmtId="0" fontId="273" fillId="0" borderId="56">
      <alignment horizontal="centerContinuous"/>
    </xf>
    <xf numFmtId="0" fontId="273" fillId="0" borderId="56">
      <alignment horizontal="centerContinuous"/>
    </xf>
    <xf numFmtId="0" fontId="273" fillId="0" borderId="56">
      <alignment horizontal="centerContinuous"/>
    </xf>
    <xf numFmtId="0" fontId="273" fillId="0" borderId="56">
      <alignment horizontal="centerContinuous"/>
    </xf>
    <xf numFmtId="0" fontId="273" fillId="0" borderId="56">
      <alignment horizontal="centerContinuous"/>
    </xf>
    <xf numFmtId="0" fontId="273" fillId="0" borderId="56">
      <alignment horizontal="centerContinuous"/>
    </xf>
    <xf numFmtId="0" fontId="273" fillId="0" borderId="56">
      <alignment horizontal="centerContinuous"/>
    </xf>
    <xf numFmtId="0" fontId="273" fillId="0" borderId="56">
      <alignment horizontal="centerContinuous"/>
    </xf>
    <xf numFmtId="0" fontId="273" fillId="0" borderId="56">
      <alignment horizontal="centerContinuous"/>
    </xf>
    <xf numFmtId="0" fontId="273" fillId="0" borderId="56">
      <alignment horizontal="centerContinuous"/>
    </xf>
    <xf numFmtId="0" fontId="273" fillId="0" borderId="56">
      <alignment horizontal="centerContinuous"/>
    </xf>
    <xf numFmtId="0" fontId="273" fillId="0" borderId="56">
      <alignment horizontal="centerContinuous"/>
    </xf>
    <xf numFmtId="0" fontId="273" fillId="0" borderId="56">
      <alignment horizontal="centerContinuous"/>
    </xf>
    <xf numFmtId="0" fontId="273" fillId="0" borderId="56">
      <alignment horizontal="centerContinuous"/>
    </xf>
    <xf numFmtId="0" fontId="273" fillId="0" borderId="56">
      <alignment horizontal="centerContinuous"/>
    </xf>
    <xf numFmtId="0" fontId="273" fillId="0" borderId="56">
      <alignment horizontal="centerContinuous"/>
    </xf>
    <xf numFmtId="0" fontId="273" fillId="0" borderId="56">
      <alignment horizontal="centerContinuous"/>
    </xf>
    <xf numFmtId="0" fontId="273" fillId="0" borderId="56">
      <alignment horizontal="centerContinuous"/>
    </xf>
    <xf numFmtId="0" fontId="273" fillId="0" borderId="56">
      <alignment horizontal="centerContinuous"/>
    </xf>
    <xf numFmtId="0" fontId="273" fillId="0" borderId="56">
      <alignment horizontal="centerContinuous"/>
    </xf>
    <xf numFmtId="0" fontId="273" fillId="0" borderId="56">
      <alignment horizontal="centerContinuous"/>
    </xf>
    <xf numFmtId="0" fontId="273" fillId="0" borderId="56">
      <alignment horizontal="centerContinuous"/>
    </xf>
    <xf numFmtId="0" fontId="273" fillId="0" borderId="56">
      <alignment horizontal="centerContinuous"/>
    </xf>
    <xf numFmtId="0" fontId="273" fillId="0" borderId="56">
      <alignment horizontal="centerContinuous"/>
    </xf>
    <xf numFmtId="0" fontId="273" fillId="0" borderId="56">
      <alignment horizontal="centerContinuous"/>
    </xf>
    <xf numFmtId="0" fontId="273" fillId="0" borderId="56">
      <alignment horizontal="centerContinuous"/>
    </xf>
    <xf numFmtId="0" fontId="28" fillId="107" borderId="0">
      <alignment horizontal="left" vertical="top"/>
    </xf>
    <xf numFmtId="0" fontId="274" fillId="108" borderId="0">
      <alignment horizontal="center" vertical="center"/>
    </xf>
    <xf numFmtId="0" fontId="275" fillId="0" borderId="16">
      <alignment horizontal="left" vertical="top"/>
    </xf>
    <xf numFmtId="0" fontId="275" fillId="0" borderId="16">
      <alignment horizontal="left" vertical="top"/>
    </xf>
    <xf numFmtId="0" fontId="275" fillId="0" borderId="16">
      <alignment horizontal="left" vertical="top"/>
    </xf>
    <xf numFmtId="0" fontId="275" fillId="0" borderId="16">
      <alignment horizontal="left" vertical="top"/>
    </xf>
    <xf numFmtId="0" fontId="275" fillId="0" borderId="16">
      <alignment horizontal="left" vertical="top"/>
    </xf>
    <xf numFmtId="0" fontId="275" fillId="0" borderId="16">
      <alignment horizontal="left" vertical="top"/>
    </xf>
    <xf numFmtId="0" fontId="275" fillId="0" borderId="16">
      <alignment horizontal="left" vertical="top"/>
    </xf>
    <xf numFmtId="0" fontId="275" fillId="0" borderId="16">
      <alignment horizontal="left" vertical="top"/>
    </xf>
    <xf numFmtId="0" fontId="275" fillId="0" borderId="16">
      <alignment horizontal="left" vertical="top"/>
    </xf>
    <xf numFmtId="0" fontId="275" fillId="0" borderId="16">
      <alignment horizontal="left" vertical="top"/>
    </xf>
    <xf numFmtId="0" fontId="275" fillId="0" borderId="16">
      <alignment horizontal="left" vertical="top"/>
    </xf>
    <xf numFmtId="0" fontId="275" fillId="0" borderId="16">
      <alignment horizontal="left" vertical="top"/>
    </xf>
    <xf numFmtId="0" fontId="275" fillId="0" borderId="16">
      <alignment horizontal="left" vertical="top"/>
    </xf>
    <xf numFmtId="0" fontId="275" fillId="0" borderId="16">
      <alignment horizontal="left" vertical="top"/>
    </xf>
    <xf numFmtId="0" fontId="275" fillId="0" borderId="16">
      <alignment horizontal="left" vertical="top"/>
    </xf>
    <xf numFmtId="0" fontId="275" fillId="0" borderId="16">
      <alignment horizontal="left" vertical="top"/>
    </xf>
    <xf numFmtId="0" fontId="275" fillId="0" borderId="16">
      <alignment horizontal="left" vertical="top"/>
    </xf>
    <xf numFmtId="0" fontId="275" fillId="0" borderId="16">
      <alignment horizontal="left" vertical="top"/>
    </xf>
    <xf numFmtId="0" fontId="275" fillId="0" borderId="16">
      <alignment horizontal="left" vertical="top"/>
    </xf>
    <xf numFmtId="0" fontId="275" fillId="0" borderId="16">
      <alignment horizontal="left" vertical="top"/>
    </xf>
    <xf numFmtId="0" fontId="275" fillId="0" borderId="16">
      <alignment horizontal="left" vertical="top"/>
    </xf>
    <xf numFmtId="0" fontId="275" fillId="0" borderId="16">
      <alignment horizontal="left" vertical="top"/>
    </xf>
    <xf numFmtId="0" fontId="275" fillId="0" borderId="16">
      <alignment horizontal="left" vertical="top"/>
    </xf>
    <xf numFmtId="0" fontId="275" fillId="0" borderId="16">
      <alignment horizontal="left" vertical="top"/>
    </xf>
    <xf numFmtId="0" fontId="276" fillId="0" borderId="57">
      <alignment vertical="center"/>
    </xf>
    <xf numFmtId="0" fontId="276" fillId="0" borderId="57">
      <alignment vertical="center"/>
    </xf>
    <xf numFmtId="0" fontId="276" fillId="0" borderId="57">
      <alignment vertical="center"/>
    </xf>
    <xf numFmtId="0" fontId="276" fillId="0" borderId="57">
      <alignment vertical="center"/>
    </xf>
    <xf numFmtId="4" fontId="16" fillId="11" borderId="52" applyNumberFormat="0" applyProtection="0">
      <alignment vertical="center"/>
    </xf>
    <xf numFmtId="4" fontId="16" fillId="11" borderId="52" applyNumberFormat="0" applyProtection="0">
      <alignment vertical="center"/>
    </xf>
    <xf numFmtId="4" fontId="55" fillId="11" borderId="52" applyNumberFormat="0" applyProtection="0">
      <alignment vertical="center"/>
    </xf>
    <xf numFmtId="4" fontId="55" fillId="11" borderId="52" applyNumberFormat="0" applyProtection="0">
      <alignment vertical="center"/>
    </xf>
    <xf numFmtId="4" fontId="55" fillId="11" borderId="52" applyNumberFormat="0" applyProtection="0">
      <alignment vertical="center"/>
    </xf>
    <xf numFmtId="4" fontId="55" fillId="11" borderId="52" applyNumberFormat="0" applyProtection="0">
      <alignment vertical="center"/>
    </xf>
    <xf numFmtId="4" fontId="55" fillId="11" borderId="52" applyNumberFormat="0" applyProtection="0">
      <alignment vertical="center"/>
    </xf>
    <xf numFmtId="4" fontId="55" fillId="11" borderId="52" applyNumberFormat="0" applyProtection="0">
      <alignment vertical="center"/>
    </xf>
    <xf numFmtId="4" fontId="55" fillId="11" borderId="52" applyNumberFormat="0" applyProtection="0">
      <alignment vertical="center"/>
    </xf>
    <xf numFmtId="4" fontId="55" fillId="11" borderId="52" applyNumberFormat="0" applyProtection="0">
      <alignment vertical="center"/>
    </xf>
    <xf numFmtId="4" fontId="55" fillId="11" borderId="52" applyNumberFormat="0" applyProtection="0">
      <alignment vertical="center"/>
    </xf>
    <xf numFmtId="4" fontId="55" fillId="11" borderId="52" applyNumberFormat="0" applyProtection="0">
      <alignment vertical="center"/>
    </xf>
    <xf numFmtId="4" fontId="55" fillId="11" borderId="52" applyNumberFormat="0" applyProtection="0">
      <alignment vertical="center"/>
    </xf>
    <xf numFmtId="4" fontId="55" fillId="11" borderId="52" applyNumberFormat="0" applyProtection="0">
      <alignment vertical="center"/>
    </xf>
    <xf numFmtId="4" fontId="55" fillId="11" borderId="52" applyNumberFormat="0" applyProtection="0">
      <alignment vertical="center"/>
    </xf>
    <xf numFmtId="4" fontId="101" fillId="10" borderId="43" applyNumberFormat="0" applyProtection="0">
      <alignment vertical="center"/>
    </xf>
    <xf numFmtId="4" fontId="101" fillId="10" borderId="43" applyNumberFormat="0" applyProtection="0">
      <alignment vertical="center"/>
    </xf>
    <xf numFmtId="4" fontId="101" fillId="10" borderId="43" applyNumberFormat="0" applyProtection="0">
      <alignment vertical="center"/>
    </xf>
    <xf numFmtId="4" fontId="101" fillId="10" borderId="43" applyNumberFormat="0" applyProtection="0">
      <alignment vertical="center"/>
    </xf>
    <xf numFmtId="4" fontId="101" fillId="10" borderId="43" applyNumberFormat="0" applyProtection="0">
      <alignment vertical="center"/>
    </xf>
    <xf numFmtId="4" fontId="101" fillId="10" borderId="43" applyNumberFormat="0" applyProtection="0">
      <alignment vertical="center"/>
    </xf>
    <xf numFmtId="4" fontId="101" fillId="10" borderId="43" applyNumberFormat="0" applyProtection="0">
      <alignment vertical="center"/>
    </xf>
    <xf numFmtId="4" fontId="101" fillId="10" borderId="43" applyNumberFormat="0" applyProtection="0">
      <alignment vertical="center"/>
    </xf>
    <xf numFmtId="4" fontId="101" fillId="10" borderId="43" applyNumberFormat="0" applyProtection="0">
      <alignment vertical="center"/>
    </xf>
    <xf numFmtId="4" fontId="101" fillId="10" borderId="43" applyNumberFormat="0" applyProtection="0">
      <alignment vertical="center"/>
    </xf>
    <xf numFmtId="4" fontId="101" fillId="10" borderId="43" applyNumberFormat="0" applyProtection="0">
      <alignment vertical="center"/>
    </xf>
    <xf numFmtId="4" fontId="101" fillId="10" borderId="43" applyNumberFormat="0" applyProtection="0">
      <alignment vertical="center"/>
    </xf>
    <xf numFmtId="4" fontId="101" fillId="10" borderId="43" applyNumberFormat="0" applyProtection="0">
      <alignment vertical="center"/>
    </xf>
    <xf numFmtId="4" fontId="101" fillId="10" borderId="43" applyNumberFormat="0" applyProtection="0">
      <alignment vertical="center"/>
    </xf>
    <xf numFmtId="4" fontId="16" fillId="11" borderId="52" applyNumberFormat="0" applyProtection="0">
      <alignment vertical="center"/>
    </xf>
    <xf numFmtId="4" fontId="16" fillId="11" borderId="52" applyNumberFormat="0" applyProtection="0">
      <alignment vertical="center"/>
    </xf>
    <xf numFmtId="4" fontId="16" fillId="11" borderId="52" applyNumberFormat="0" applyProtection="0">
      <alignment vertical="center"/>
    </xf>
    <xf numFmtId="4" fontId="16" fillId="11" borderId="52" applyNumberFormat="0" applyProtection="0">
      <alignment vertical="center"/>
    </xf>
    <xf numFmtId="4" fontId="16" fillId="11" borderId="52" applyNumberFormat="0" applyProtection="0">
      <alignment vertical="center"/>
    </xf>
    <xf numFmtId="4" fontId="16" fillId="11" borderId="52" applyNumberFormat="0" applyProtection="0">
      <alignment vertical="center"/>
    </xf>
    <xf numFmtId="4" fontId="16" fillId="11" borderId="52" applyNumberFormat="0" applyProtection="0">
      <alignment vertical="center"/>
    </xf>
    <xf numFmtId="4" fontId="16" fillId="11" borderId="52" applyNumberFormat="0" applyProtection="0">
      <alignment vertical="center"/>
    </xf>
    <xf numFmtId="4" fontId="16" fillId="11" borderId="52" applyNumberFormat="0" applyProtection="0">
      <alignment vertical="center"/>
    </xf>
    <xf numFmtId="4" fontId="16" fillId="11" borderId="52" applyNumberFormat="0" applyProtection="0">
      <alignment vertical="center"/>
    </xf>
    <xf numFmtId="4" fontId="16" fillId="11" borderId="52" applyNumberFormat="0" applyProtection="0">
      <alignment vertical="center"/>
    </xf>
    <xf numFmtId="4" fontId="16" fillId="11" borderId="52" applyNumberFormat="0" applyProtection="0">
      <alignment vertical="center"/>
    </xf>
    <xf numFmtId="4" fontId="16" fillId="11" borderId="52" applyNumberFormat="0" applyProtection="0">
      <alignment vertical="center"/>
    </xf>
    <xf numFmtId="4" fontId="55" fillId="11" borderId="52" applyNumberFormat="0" applyProtection="0">
      <alignment vertical="center"/>
    </xf>
    <xf numFmtId="4" fontId="16" fillId="11" borderId="52" applyNumberFormat="0" applyProtection="0">
      <alignment vertical="center"/>
    </xf>
    <xf numFmtId="4" fontId="16" fillId="11" borderId="52" applyNumberFormat="0" applyProtection="0">
      <alignment vertical="center"/>
    </xf>
    <xf numFmtId="4" fontId="55" fillId="11" borderId="52" applyNumberFormat="0" applyProtection="0">
      <alignment vertical="center"/>
    </xf>
    <xf numFmtId="4" fontId="55" fillId="11" borderId="52" applyNumberFormat="0" applyProtection="0">
      <alignment vertical="center"/>
    </xf>
    <xf numFmtId="4" fontId="55" fillId="11" borderId="52" applyNumberFormat="0" applyProtection="0">
      <alignment vertical="center"/>
    </xf>
    <xf numFmtId="4" fontId="55" fillId="11" borderId="52" applyNumberFormat="0" applyProtection="0">
      <alignment vertical="center"/>
    </xf>
    <xf numFmtId="4" fontId="55" fillId="11" borderId="52" applyNumberFormat="0" applyProtection="0">
      <alignment vertical="center"/>
    </xf>
    <xf numFmtId="4" fontId="55" fillId="11" borderId="52" applyNumberFormat="0" applyProtection="0">
      <alignment vertical="center"/>
    </xf>
    <xf numFmtId="4" fontId="55" fillId="11" borderId="52" applyNumberFormat="0" applyProtection="0">
      <alignment vertical="center"/>
    </xf>
    <xf numFmtId="4" fontId="55" fillId="11" borderId="52" applyNumberFormat="0" applyProtection="0">
      <alignment vertical="center"/>
    </xf>
    <xf numFmtId="4" fontId="55" fillId="11" borderId="52" applyNumberFormat="0" applyProtection="0">
      <alignment vertical="center"/>
    </xf>
    <xf numFmtId="4" fontId="55" fillId="11" borderId="52" applyNumberFormat="0" applyProtection="0">
      <alignment vertical="center"/>
    </xf>
    <xf numFmtId="4" fontId="55" fillId="11" borderId="52" applyNumberFormat="0" applyProtection="0">
      <alignment vertical="center"/>
    </xf>
    <xf numFmtId="4" fontId="55" fillId="11" borderId="52" applyNumberFormat="0" applyProtection="0">
      <alignment vertical="center"/>
    </xf>
    <xf numFmtId="4" fontId="55" fillId="11" borderId="52" applyNumberFormat="0" applyProtection="0">
      <alignment vertical="center"/>
    </xf>
    <xf numFmtId="4" fontId="55" fillId="11" borderId="52" applyNumberFormat="0" applyProtection="0">
      <alignment vertical="center"/>
    </xf>
    <xf numFmtId="4" fontId="55" fillId="11" borderId="52" applyNumberFormat="0" applyProtection="0">
      <alignment vertical="center"/>
    </xf>
    <xf numFmtId="4" fontId="55" fillId="11" borderId="52" applyNumberFormat="0" applyProtection="0">
      <alignment vertical="center"/>
    </xf>
    <xf numFmtId="4" fontId="55" fillId="11" borderId="52" applyNumberFormat="0" applyProtection="0">
      <alignment vertical="center"/>
    </xf>
    <xf numFmtId="4" fontId="55" fillId="11" borderId="52" applyNumberFormat="0" applyProtection="0">
      <alignment vertical="center"/>
    </xf>
    <xf numFmtId="4" fontId="55" fillId="11" borderId="52" applyNumberFormat="0" applyProtection="0">
      <alignment vertical="center"/>
    </xf>
    <xf numFmtId="4" fontId="55" fillId="11" borderId="52" applyNumberFormat="0" applyProtection="0">
      <alignment vertical="center"/>
    </xf>
    <xf numFmtId="4" fontId="55" fillId="11" borderId="52" applyNumberFormat="0" applyProtection="0">
      <alignment vertical="center"/>
    </xf>
    <xf numFmtId="4" fontId="55" fillId="11" borderId="52" applyNumberFormat="0" applyProtection="0">
      <alignment vertical="center"/>
    </xf>
    <xf numFmtId="4" fontId="55" fillId="11" borderId="52" applyNumberFormat="0" applyProtection="0">
      <alignment vertical="center"/>
    </xf>
    <xf numFmtId="4" fontId="55" fillId="11" borderId="52" applyNumberFormat="0" applyProtection="0">
      <alignment vertical="center"/>
    </xf>
    <xf numFmtId="4" fontId="55" fillId="11" borderId="52" applyNumberFormat="0" applyProtection="0">
      <alignment vertical="center"/>
    </xf>
    <xf numFmtId="4" fontId="55" fillId="11" borderId="52" applyNumberFormat="0" applyProtection="0">
      <alignment vertical="center"/>
    </xf>
    <xf numFmtId="4" fontId="55" fillId="11" borderId="52" applyNumberFormat="0" applyProtection="0">
      <alignment vertical="center"/>
    </xf>
    <xf numFmtId="4" fontId="55" fillId="11" borderId="52" applyNumberFormat="0" applyProtection="0">
      <alignment vertical="center"/>
    </xf>
    <xf numFmtId="4" fontId="55" fillId="11" borderId="52" applyNumberFormat="0" applyProtection="0">
      <alignment vertical="center"/>
    </xf>
    <xf numFmtId="4" fontId="55" fillId="11" borderId="52" applyNumberFormat="0" applyProtection="0">
      <alignment vertical="center"/>
    </xf>
    <xf numFmtId="4" fontId="55" fillId="11" borderId="52" applyNumberFormat="0" applyProtection="0">
      <alignment vertical="center"/>
    </xf>
    <xf numFmtId="4" fontId="55" fillId="11" borderId="52" applyNumberFormat="0" applyProtection="0">
      <alignment vertical="center"/>
    </xf>
    <xf numFmtId="4" fontId="55" fillId="11" borderId="52" applyNumberFormat="0" applyProtection="0">
      <alignment vertical="center"/>
    </xf>
    <xf numFmtId="4" fontId="55" fillId="11" borderId="52" applyNumberFormat="0" applyProtection="0">
      <alignment vertical="center"/>
    </xf>
    <xf numFmtId="4" fontId="55" fillId="11" borderId="52" applyNumberFormat="0" applyProtection="0">
      <alignment vertical="center"/>
    </xf>
    <xf numFmtId="4" fontId="55" fillId="11" borderId="52" applyNumberFormat="0" applyProtection="0">
      <alignment vertical="center"/>
    </xf>
    <xf numFmtId="4" fontId="55" fillId="11" borderId="52" applyNumberFormat="0" applyProtection="0">
      <alignment vertical="center"/>
    </xf>
    <xf numFmtId="4" fontId="55" fillId="11" borderId="52" applyNumberFormat="0" applyProtection="0">
      <alignment vertical="center"/>
    </xf>
    <xf numFmtId="4" fontId="55" fillId="11" borderId="52" applyNumberFormat="0" applyProtection="0">
      <alignment vertical="center"/>
    </xf>
    <xf numFmtId="4" fontId="55" fillId="11" borderId="52" applyNumberFormat="0" applyProtection="0">
      <alignment vertical="center"/>
    </xf>
    <xf numFmtId="4" fontId="55" fillId="11" borderId="52" applyNumberFormat="0" applyProtection="0">
      <alignment vertical="center"/>
    </xf>
    <xf numFmtId="4" fontId="55" fillId="11" borderId="52" applyNumberFormat="0" applyProtection="0">
      <alignment vertical="center"/>
    </xf>
    <xf numFmtId="4" fontId="55" fillId="11" borderId="52" applyNumberFormat="0" applyProtection="0">
      <alignment vertical="center"/>
    </xf>
    <xf numFmtId="4" fontId="55" fillId="11" borderId="52" applyNumberFormat="0" applyProtection="0">
      <alignment vertical="center"/>
    </xf>
    <xf numFmtId="4" fontId="55" fillId="11" borderId="52" applyNumberFormat="0" applyProtection="0">
      <alignment vertical="center"/>
    </xf>
    <xf numFmtId="4" fontId="55" fillId="11" borderId="52" applyNumberFormat="0" applyProtection="0">
      <alignment vertical="center"/>
    </xf>
    <xf numFmtId="4" fontId="55" fillId="11" borderId="52" applyNumberFormat="0" applyProtection="0">
      <alignment vertical="center"/>
    </xf>
    <xf numFmtId="4" fontId="55" fillId="11" borderId="52" applyNumberFormat="0" applyProtection="0">
      <alignment vertical="center"/>
    </xf>
    <xf numFmtId="4" fontId="55" fillId="11" borderId="52" applyNumberFormat="0" applyProtection="0">
      <alignment vertical="center"/>
    </xf>
    <xf numFmtId="4" fontId="55" fillId="11" borderId="52" applyNumberFormat="0" applyProtection="0">
      <alignment vertical="center"/>
    </xf>
    <xf numFmtId="4" fontId="55" fillId="11" borderId="52" applyNumberFormat="0" applyProtection="0">
      <alignment vertical="center"/>
    </xf>
    <xf numFmtId="4" fontId="55" fillId="11" borderId="52" applyNumberFormat="0" applyProtection="0">
      <alignment vertical="center"/>
    </xf>
    <xf numFmtId="4" fontId="55" fillId="11" borderId="52" applyNumberFormat="0" applyProtection="0">
      <alignment vertical="center"/>
    </xf>
    <xf numFmtId="4" fontId="55" fillId="11" borderId="52" applyNumberFormat="0" applyProtection="0">
      <alignment vertical="center"/>
    </xf>
    <xf numFmtId="4" fontId="55" fillId="11" borderId="52" applyNumberFormat="0" applyProtection="0">
      <alignment vertical="center"/>
    </xf>
    <xf numFmtId="4" fontId="28" fillId="11" borderId="52" applyNumberFormat="0" applyProtection="0">
      <alignment vertical="center"/>
    </xf>
    <xf numFmtId="4" fontId="28" fillId="11" borderId="52" applyNumberFormat="0" applyProtection="0">
      <alignment vertical="center"/>
    </xf>
    <xf numFmtId="4" fontId="55" fillId="11" borderId="52" applyNumberFormat="0" applyProtection="0">
      <alignment vertical="center"/>
    </xf>
    <xf numFmtId="4" fontId="55" fillId="11" borderId="52" applyNumberFormat="0" applyProtection="0">
      <alignment vertical="center"/>
    </xf>
    <xf numFmtId="4" fontId="55" fillId="11" borderId="52" applyNumberFormat="0" applyProtection="0">
      <alignment vertical="center"/>
    </xf>
    <xf numFmtId="4" fontId="55" fillId="11" borderId="52" applyNumberFormat="0" applyProtection="0">
      <alignment vertical="center"/>
    </xf>
    <xf numFmtId="4" fontId="55" fillId="11" borderId="52" applyNumberFormat="0" applyProtection="0">
      <alignment vertical="center"/>
    </xf>
    <xf numFmtId="4" fontId="55" fillId="11" borderId="52" applyNumberFormat="0" applyProtection="0">
      <alignment vertical="center"/>
    </xf>
    <xf numFmtId="4" fontId="55" fillId="11" borderId="52" applyNumberFormat="0" applyProtection="0">
      <alignment vertical="center"/>
    </xf>
    <xf numFmtId="4" fontId="55" fillId="11" borderId="52" applyNumberFormat="0" applyProtection="0">
      <alignment vertical="center"/>
    </xf>
    <xf numFmtId="4" fontId="55" fillId="11" borderId="52" applyNumberFormat="0" applyProtection="0">
      <alignment vertical="center"/>
    </xf>
    <xf numFmtId="4" fontId="55" fillId="11" borderId="52" applyNumberFormat="0" applyProtection="0">
      <alignment vertical="center"/>
    </xf>
    <xf numFmtId="4" fontId="55" fillId="11" borderId="52" applyNumberFormat="0" applyProtection="0">
      <alignment vertical="center"/>
    </xf>
    <xf numFmtId="4" fontId="55" fillId="11" borderId="52" applyNumberFormat="0" applyProtection="0">
      <alignment vertical="center"/>
    </xf>
    <xf numFmtId="4" fontId="55" fillId="11" borderId="52" applyNumberFormat="0" applyProtection="0">
      <alignment vertical="center"/>
    </xf>
    <xf numFmtId="4" fontId="55" fillId="11" borderId="52" applyNumberFormat="0" applyProtection="0">
      <alignment vertical="center"/>
    </xf>
    <xf numFmtId="4" fontId="55" fillId="11" borderId="52" applyNumberFormat="0" applyProtection="0">
      <alignment vertical="center"/>
    </xf>
    <xf numFmtId="4" fontId="55" fillId="11" borderId="52" applyNumberFormat="0" applyProtection="0">
      <alignment vertical="center"/>
    </xf>
    <xf numFmtId="4" fontId="55" fillId="11" borderId="52" applyNumberFormat="0" applyProtection="0">
      <alignment vertical="center"/>
    </xf>
    <xf numFmtId="4" fontId="28" fillId="11" borderId="52" applyNumberFormat="0" applyProtection="0">
      <alignment vertical="center"/>
    </xf>
    <xf numFmtId="4" fontId="55" fillId="11" borderId="52" applyNumberFormat="0" applyProtection="0">
      <alignment vertical="center"/>
    </xf>
    <xf numFmtId="4" fontId="55" fillId="11" borderId="52" applyNumberFormat="0" applyProtection="0">
      <alignment vertical="center"/>
    </xf>
    <xf numFmtId="4" fontId="55" fillId="11" borderId="52" applyNumberFormat="0" applyProtection="0">
      <alignment vertical="center"/>
    </xf>
    <xf numFmtId="4" fontId="55" fillId="11" borderId="52" applyNumberFormat="0" applyProtection="0">
      <alignment vertical="center"/>
    </xf>
    <xf numFmtId="4" fontId="55" fillId="11" borderId="52" applyNumberFormat="0" applyProtection="0">
      <alignment vertical="center"/>
    </xf>
    <xf numFmtId="4" fontId="55" fillId="11" borderId="52" applyNumberFormat="0" applyProtection="0">
      <alignment vertical="center"/>
    </xf>
    <xf numFmtId="4" fontId="55" fillId="11" borderId="52" applyNumberFormat="0" applyProtection="0">
      <alignment vertical="center"/>
    </xf>
    <xf numFmtId="4" fontId="55" fillId="11" borderId="52" applyNumberFormat="0" applyProtection="0">
      <alignment vertical="center"/>
    </xf>
    <xf numFmtId="4" fontId="55" fillId="11" borderId="52" applyNumberFormat="0" applyProtection="0">
      <alignment vertical="center"/>
    </xf>
    <xf numFmtId="4" fontId="55" fillId="11" borderId="52" applyNumberFormat="0" applyProtection="0">
      <alignment vertical="center"/>
    </xf>
    <xf numFmtId="4" fontId="55" fillId="11" borderId="52" applyNumberFormat="0" applyProtection="0">
      <alignment vertical="center"/>
    </xf>
    <xf numFmtId="4" fontId="55" fillId="11" borderId="52" applyNumberFormat="0" applyProtection="0">
      <alignment vertical="center"/>
    </xf>
    <xf numFmtId="4" fontId="55" fillId="11" borderId="52" applyNumberFormat="0" applyProtection="0">
      <alignment vertical="center"/>
    </xf>
    <xf numFmtId="4" fontId="55" fillId="11" borderId="52" applyNumberFormat="0" applyProtection="0">
      <alignment vertical="center"/>
    </xf>
    <xf numFmtId="4" fontId="55" fillId="11" borderId="52" applyNumberFormat="0" applyProtection="0">
      <alignment vertical="center"/>
    </xf>
    <xf numFmtId="4" fontId="55" fillId="11" borderId="52" applyNumberFormat="0" applyProtection="0">
      <alignment vertical="center"/>
    </xf>
    <xf numFmtId="4" fontId="55" fillId="11" borderId="52" applyNumberFormat="0" applyProtection="0">
      <alignment vertical="center"/>
    </xf>
    <xf numFmtId="4" fontId="55" fillId="11" borderId="52" applyNumberFormat="0" applyProtection="0">
      <alignment vertical="center"/>
    </xf>
    <xf numFmtId="4" fontId="55" fillId="11" borderId="52" applyNumberFormat="0" applyProtection="0">
      <alignment vertical="center"/>
    </xf>
    <xf numFmtId="4" fontId="55" fillId="11" borderId="52" applyNumberFormat="0" applyProtection="0">
      <alignment vertical="center"/>
    </xf>
    <xf numFmtId="4" fontId="55" fillId="11" borderId="52" applyNumberFormat="0" applyProtection="0">
      <alignment vertical="center"/>
    </xf>
    <xf numFmtId="4" fontId="55" fillId="11" borderId="52" applyNumberFormat="0" applyProtection="0">
      <alignment vertical="center"/>
    </xf>
    <xf numFmtId="4" fontId="55" fillId="11" borderId="52" applyNumberFormat="0" applyProtection="0">
      <alignment vertical="center"/>
    </xf>
    <xf numFmtId="4" fontId="55" fillId="11" borderId="52" applyNumberFormat="0" applyProtection="0">
      <alignment vertical="center"/>
    </xf>
    <xf numFmtId="4" fontId="55" fillId="11" borderId="52" applyNumberFormat="0" applyProtection="0">
      <alignment vertical="center"/>
    </xf>
    <xf numFmtId="4" fontId="55" fillId="11" borderId="52" applyNumberFormat="0" applyProtection="0">
      <alignment vertical="center"/>
    </xf>
    <xf numFmtId="4" fontId="55" fillId="11" borderId="52" applyNumberFormat="0" applyProtection="0">
      <alignment vertical="center"/>
    </xf>
    <xf numFmtId="4" fontId="55" fillId="11" borderId="52" applyNumberFormat="0" applyProtection="0">
      <alignment vertical="center"/>
    </xf>
    <xf numFmtId="4" fontId="55" fillId="11" borderId="52" applyNumberFormat="0" applyProtection="0">
      <alignment vertical="center"/>
    </xf>
    <xf numFmtId="4" fontId="55" fillId="11" borderId="52" applyNumberFormat="0" applyProtection="0">
      <alignment vertical="center"/>
    </xf>
    <xf numFmtId="4" fontId="55" fillId="11" borderId="52" applyNumberFormat="0" applyProtection="0">
      <alignment vertical="center"/>
    </xf>
    <xf numFmtId="4" fontId="55" fillId="11" borderId="52" applyNumberFormat="0" applyProtection="0">
      <alignment vertical="center"/>
    </xf>
    <xf numFmtId="4" fontId="55" fillId="11" borderId="52" applyNumberFormat="0" applyProtection="0">
      <alignment vertical="center"/>
    </xf>
    <xf numFmtId="4" fontId="55" fillId="11" borderId="52" applyNumberFormat="0" applyProtection="0">
      <alignment vertical="center"/>
    </xf>
    <xf numFmtId="4" fontId="55" fillId="11" borderId="52" applyNumberFormat="0" applyProtection="0">
      <alignment vertical="center"/>
    </xf>
    <xf numFmtId="4" fontId="55" fillId="11" borderId="52" applyNumberFormat="0" applyProtection="0">
      <alignment vertical="center"/>
    </xf>
    <xf numFmtId="4" fontId="55" fillId="11" borderId="52" applyNumberFormat="0" applyProtection="0">
      <alignment vertical="center"/>
    </xf>
    <xf numFmtId="4" fontId="55" fillId="11" borderId="52" applyNumberFormat="0" applyProtection="0">
      <alignment vertical="center"/>
    </xf>
    <xf numFmtId="4" fontId="55" fillId="11" borderId="52" applyNumberFormat="0" applyProtection="0">
      <alignment vertical="center"/>
    </xf>
    <xf numFmtId="4" fontId="55" fillId="11" borderId="52" applyNumberFormat="0" applyProtection="0">
      <alignment vertical="center"/>
    </xf>
    <xf numFmtId="4" fontId="55" fillId="11" borderId="52" applyNumberFormat="0" applyProtection="0">
      <alignment vertical="center"/>
    </xf>
    <xf numFmtId="4" fontId="55" fillId="11" borderId="52" applyNumberFormat="0" applyProtection="0">
      <alignment vertical="center"/>
    </xf>
    <xf numFmtId="4" fontId="55" fillId="11" borderId="52" applyNumberFormat="0" applyProtection="0">
      <alignment vertical="center"/>
    </xf>
    <xf numFmtId="4" fontId="55" fillId="11" borderId="52" applyNumberFormat="0" applyProtection="0">
      <alignment vertical="center"/>
    </xf>
    <xf numFmtId="4" fontId="55" fillId="11" borderId="52" applyNumberFormat="0" applyProtection="0">
      <alignment vertical="center"/>
    </xf>
    <xf numFmtId="4" fontId="55" fillId="11" borderId="52" applyNumberFormat="0" applyProtection="0">
      <alignment vertical="center"/>
    </xf>
    <xf numFmtId="4" fontId="55" fillId="11" borderId="52" applyNumberFormat="0" applyProtection="0">
      <alignment vertical="center"/>
    </xf>
    <xf numFmtId="4" fontId="55" fillId="11" borderId="52" applyNumberFormat="0" applyProtection="0">
      <alignment vertical="center"/>
    </xf>
    <xf numFmtId="4" fontId="55" fillId="11" borderId="52" applyNumberFormat="0" applyProtection="0">
      <alignment vertical="center"/>
    </xf>
    <xf numFmtId="4" fontId="55" fillId="11" borderId="52" applyNumberFormat="0" applyProtection="0">
      <alignment vertical="center"/>
    </xf>
    <xf numFmtId="4" fontId="55" fillId="11" borderId="52" applyNumberFormat="0" applyProtection="0">
      <alignment vertical="center"/>
    </xf>
    <xf numFmtId="4" fontId="55" fillId="11" borderId="52" applyNumberFormat="0" applyProtection="0">
      <alignment vertical="center"/>
    </xf>
    <xf numFmtId="4" fontId="55" fillId="11" borderId="52" applyNumberFormat="0" applyProtection="0">
      <alignment vertical="center"/>
    </xf>
    <xf numFmtId="4" fontId="55" fillId="11" borderId="52" applyNumberFormat="0" applyProtection="0">
      <alignment vertical="center"/>
    </xf>
    <xf numFmtId="4" fontId="55" fillId="11" borderId="52" applyNumberFormat="0" applyProtection="0">
      <alignment vertical="center"/>
    </xf>
    <xf numFmtId="4" fontId="55" fillId="11" borderId="52" applyNumberFormat="0" applyProtection="0">
      <alignment vertical="center"/>
    </xf>
    <xf numFmtId="4" fontId="55" fillId="11" borderId="52" applyNumberFormat="0" applyProtection="0">
      <alignment vertical="center"/>
    </xf>
    <xf numFmtId="4" fontId="55" fillId="11" borderId="52" applyNumberFormat="0" applyProtection="0">
      <alignment vertical="center"/>
    </xf>
    <xf numFmtId="4" fontId="55" fillId="11" borderId="52" applyNumberFormat="0" applyProtection="0">
      <alignment vertical="center"/>
    </xf>
    <xf numFmtId="4" fontId="55" fillId="11" borderId="52" applyNumberFormat="0" applyProtection="0">
      <alignment vertical="center"/>
    </xf>
    <xf numFmtId="4" fontId="55" fillId="11" borderId="52" applyNumberFormat="0" applyProtection="0">
      <alignment vertical="center"/>
    </xf>
    <xf numFmtId="4" fontId="55" fillId="11" borderId="52" applyNumberFormat="0" applyProtection="0">
      <alignment vertical="center"/>
    </xf>
    <xf numFmtId="4" fontId="55" fillId="11" borderId="52" applyNumberFormat="0" applyProtection="0">
      <alignment vertical="center"/>
    </xf>
    <xf numFmtId="4" fontId="55" fillId="11" borderId="52" applyNumberFormat="0" applyProtection="0">
      <alignment vertical="center"/>
    </xf>
    <xf numFmtId="4" fontId="55" fillId="11" borderId="52" applyNumberFormat="0" applyProtection="0">
      <alignment vertical="center"/>
    </xf>
    <xf numFmtId="4" fontId="55" fillId="11" borderId="52" applyNumberFormat="0" applyProtection="0">
      <alignment vertical="center"/>
    </xf>
    <xf numFmtId="4" fontId="55" fillId="11" borderId="52" applyNumberFormat="0" applyProtection="0">
      <alignment vertical="center"/>
    </xf>
    <xf numFmtId="4" fontId="55" fillId="11" borderId="52" applyNumberFormat="0" applyProtection="0">
      <alignment vertical="center"/>
    </xf>
    <xf numFmtId="4" fontId="55" fillId="11" borderId="52" applyNumberFormat="0" applyProtection="0">
      <alignment vertical="center"/>
    </xf>
    <xf numFmtId="4" fontId="55" fillId="11" borderId="52" applyNumberFormat="0" applyProtection="0">
      <alignment vertical="center"/>
    </xf>
    <xf numFmtId="4" fontId="55" fillId="11" borderId="52" applyNumberFormat="0" applyProtection="0">
      <alignment vertical="center"/>
    </xf>
    <xf numFmtId="4" fontId="55" fillId="11" borderId="52" applyNumberFormat="0" applyProtection="0">
      <alignment vertical="center"/>
    </xf>
    <xf numFmtId="4" fontId="55" fillId="11" borderId="52" applyNumberFormat="0" applyProtection="0">
      <alignment vertical="center"/>
    </xf>
    <xf numFmtId="4" fontId="55" fillId="11" borderId="52" applyNumberFormat="0" applyProtection="0">
      <alignment vertical="center"/>
    </xf>
    <xf numFmtId="4" fontId="55" fillId="11" borderId="52" applyNumberFormat="0" applyProtection="0">
      <alignment vertical="center"/>
    </xf>
    <xf numFmtId="4" fontId="55" fillId="11" borderId="52" applyNumberFormat="0" applyProtection="0">
      <alignment vertical="center"/>
    </xf>
    <xf numFmtId="4" fontId="55" fillId="11" borderId="52" applyNumberFormat="0" applyProtection="0">
      <alignment vertical="center"/>
    </xf>
    <xf numFmtId="4" fontId="55" fillId="11" borderId="52" applyNumberFormat="0" applyProtection="0">
      <alignment vertical="center"/>
    </xf>
    <xf numFmtId="4" fontId="55" fillId="11" borderId="52" applyNumberFormat="0" applyProtection="0">
      <alignment vertical="center"/>
    </xf>
    <xf numFmtId="4" fontId="55" fillId="11" borderId="52" applyNumberFormat="0" applyProtection="0">
      <alignment vertical="center"/>
    </xf>
    <xf numFmtId="4" fontId="55" fillId="11" borderId="52" applyNumberFormat="0" applyProtection="0">
      <alignment vertical="center"/>
    </xf>
    <xf numFmtId="4" fontId="55" fillId="11" borderId="52" applyNumberFormat="0" applyProtection="0">
      <alignment vertical="center"/>
    </xf>
    <xf numFmtId="4" fontId="55" fillId="11" borderId="52" applyNumberFormat="0" applyProtection="0">
      <alignment vertical="center"/>
    </xf>
    <xf numFmtId="4" fontId="55" fillId="11" borderId="52" applyNumberFormat="0" applyProtection="0">
      <alignment vertical="center"/>
    </xf>
    <xf numFmtId="4" fontId="55" fillId="11" borderId="52" applyNumberFormat="0" applyProtection="0">
      <alignment vertical="center"/>
    </xf>
    <xf numFmtId="4" fontId="55" fillId="11" borderId="52" applyNumberFormat="0" applyProtection="0">
      <alignment vertical="center"/>
    </xf>
    <xf numFmtId="4" fontId="55" fillId="11" borderId="52" applyNumberFormat="0" applyProtection="0">
      <alignment vertical="center"/>
    </xf>
    <xf numFmtId="4" fontId="55" fillId="11" borderId="52" applyNumberFormat="0" applyProtection="0">
      <alignment vertical="center"/>
    </xf>
    <xf numFmtId="4" fontId="55" fillId="11" borderId="52" applyNumberFormat="0" applyProtection="0">
      <alignment vertical="center"/>
    </xf>
    <xf numFmtId="4" fontId="55" fillId="11" borderId="52" applyNumberFormat="0" applyProtection="0">
      <alignment vertical="center"/>
    </xf>
    <xf numFmtId="4" fontId="55" fillId="11" borderId="52" applyNumberFormat="0" applyProtection="0">
      <alignment vertical="center"/>
    </xf>
    <xf numFmtId="176" fontId="31" fillId="0" borderId="0"/>
    <xf numFmtId="4" fontId="16" fillId="11" borderId="52" applyNumberFormat="0" applyProtection="0">
      <alignment vertical="center"/>
    </xf>
    <xf numFmtId="4" fontId="16" fillId="11" borderId="52" applyNumberFormat="0" applyProtection="0">
      <alignment vertical="center"/>
    </xf>
    <xf numFmtId="4" fontId="16" fillId="11" borderId="52" applyNumberFormat="0" applyProtection="0">
      <alignment vertical="center"/>
    </xf>
    <xf numFmtId="4" fontId="16" fillId="11" borderId="52" applyNumberFormat="0" applyProtection="0">
      <alignment vertical="center"/>
    </xf>
    <xf numFmtId="4" fontId="16" fillId="11" borderId="52" applyNumberFormat="0" applyProtection="0">
      <alignment vertical="center"/>
    </xf>
    <xf numFmtId="4" fontId="16" fillId="11" borderId="52" applyNumberFormat="0" applyProtection="0">
      <alignment vertical="center"/>
    </xf>
    <xf numFmtId="4" fontId="16" fillId="11" borderId="52" applyNumberFormat="0" applyProtection="0">
      <alignment vertical="center"/>
    </xf>
    <xf numFmtId="4" fontId="28" fillId="11" borderId="52" applyNumberFormat="0" applyProtection="0">
      <alignment vertical="center"/>
    </xf>
    <xf numFmtId="4" fontId="28" fillId="11" borderId="52" applyNumberFormat="0" applyProtection="0">
      <alignment vertical="center"/>
    </xf>
    <xf numFmtId="4" fontId="16" fillId="11" borderId="52" applyNumberFormat="0" applyProtection="0">
      <alignment vertical="center"/>
    </xf>
    <xf numFmtId="4" fontId="16" fillId="11" borderId="52" applyNumberFormat="0" applyProtection="0">
      <alignment vertical="center"/>
    </xf>
    <xf numFmtId="4" fontId="16" fillId="11" borderId="52" applyNumberFormat="0" applyProtection="0">
      <alignment vertical="center"/>
    </xf>
    <xf numFmtId="4" fontId="16" fillId="11" borderId="52" applyNumberFormat="0" applyProtection="0">
      <alignment vertical="center"/>
    </xf>
    <xf numFmtId="4" fontId="16" fillId="11" borderId="52" applyNumberFormat="0" applyProtection="0">
      <alignment vertical="center"/>
    </xf>
    <xf numFmtId="4" fontId="16" fillId="11" borderId="52" applyNumberFormat="0" applyProtection="0">
      <alignment vertical="center"/>
    </xf>
    <xf numFmtId="4" fontId="16" fillId="11" borderId="52" applyNumberFormat="0" applyProtection="0">
      <alignment vertical="center"/>
    </xf>
    <xf numFmtId="4" fontId="16" fillId="11" borderId="52" applyNumberFormat="0" applyProtection="0">
      <alignment vertical="center"/>
    </xf>
    <xf numFmtId="4" fontId="16" fillId="11" borderId="52" applyNumberFormat="0" applyProtection="0">
      <alignment vertical="center"/>
    </xf>
    <xf numFmtId="4" fontId="16" fillId="11" borderId="52" applyNumberFormat="0" applyProtection="0">
      <alignment vertical="center"/>
    </xf>
    <xf numFmtId="4" fontId="16" fillId="11" borderId="52" applyNumberFormat="0" applyProtection="0">
      <alignment vertical="center"/>
    </xf>
    <xf numFmtId="4" fontId="16" fillId="11" borderId="52" applyNumberFormat="0" applyProtection="0">
      <alignment vertical="center"/>
    </xf>
    <xf numFmtId="4" fontId="16" fillId="11" borderId="52" applyNumberFormat="0" applyProtection="0">
      <alignment vertical="center"/>
    </xf>
    <xf numFmtId="4" fontId="16" fillId="11" borderId="52" applyNumberFormat="0" applyProtection="0">
      <alignment vertical="center"/>
    </xf>
    <xf numFmtId="4" fontId="16" fillId="11" borderId="52" applyNumberFormat="0" applyProtection="0">
      <alignment vertical="center"/>
    </xf>
    <xf numFmtId="4" fontId="16" fillId="11" borderId="52" applyNumberFormat="0" applyProtection="0">
      <alignment vertical="center"/>
    </xf>
    <xf numFmtId="4" fontId="16" fillId="11" borderId="52" applyNumberFormat="0" applyProtection="0">
      <alignment vertical="center"/>
    </xf>
    <xf numFmtId="4" fontId="16" fillId="11" borderId="52" applyNumberFormat="0" applyProtection="0">
      <alignment vertical="center"/>
    </xf>
    <xf numFmtId="4" fontId="16" fillId="11" borderId="52" applyNumberFormat="0" applyProtection="0">
      <alignment vertical="center"/>
    </xf>
    <xf numFmtId="4" fontId="16" fillId="11" borderId="52" applyNumberFormat="0" applyProtection="0">
      <alignment vertical="center"/>
    </xf>
    <xf numFmtId="4" fontId="16" fillId="11" borderId="52" applyNumberFormat="0" applyProtection="0">
      <alignment vertical="center"/>
    </xf>
    <xf numFmtId="4" fontId="16" fillId="11" borderId="52" applyNumberFormat="0" applyProtection="0">
      <alignment vertical="center"/>
    </xf>
    <xf numFmtId="4" fontId="16" fillId="11" borderId="52" applyNumberFormat="0" applyProtection="0">
      <alignment vertical="center"/>
    </xf>
    <xf numFmtId="4" fontId="16" fillId="11" borderId="52" applyNumberFormat="0" applyProtection="0">
      <alignment vertical="center"/>
    </xf>
    <xf numFmtId="4" fontId="16" fillId="11" borderId="52" applyNumberFormat="0" applyProtection="0">
      <alignment vertical="center"/>
    </xf>
    <xf numFmtId="4" fontId="28" fillId="11" borderId="52" applyNumberFormat="0" applyProtection="0">
      <alignment vertical="center"/>
    </xf>
    <xf numFmtId="4" fontId="28" fillId="11" borderId="52" applyNumberFormat="0" applyProtection="0">
      <alignment vertical="center"/>
    </xf>
    <xf numFmtId="4" fontId="16" fillId="11" borderId="52" applyNumberFormat="0" applyProtection="0">
      <alignment vertical="center"/>
    </xf>
    <xf numFmtId="4" fontId="16" fillId="11" borderId="52" applyNumberFormat="0" applyProtection="0">
      <alignment vertical="center"/>
    </xf>
    <xf numFmtId="4" fontId="16" fillId="11" borderId="52" applyNumberFormat="0" applyProtection="0">
      <alignment vertical="center"/>
    </xf>
    <xf numFmtId="4" fontId="16" fillId="11" borderId="52" applyNumberFormat="0" applyProtection="0">
      <alignment vertical="center"/>
    </xf>
    <xf numFmtId="4" fontId="16" fillId="11" borderId="52" applyNumberFormat="0" applyProtection="0">
      <alignment vertical="center"/>
    </xf>
    <xf numFmtId="4" fontId="16" fillId="11" borderId="52" applyNumberFormat="0" applyProtection="0">
      <alignment vertical="center"/>
    </xf>
    <xf numFmtId="4" fontId="16" fillId="11" borderId="52" applyNumberFormat="0" applyProtection="0">
      <alignment vertical="center"/>
    </xf>
    <xf numFmtId="4" fontId="16" fillId="11" borderId="52" applyNumberFormat="0" applyProtection="0">
      <alignment vertical="center"/>
    </xf>
    <xf numFmtId="4" fontId="16" fillId="11" borderId="52" applyNumberFormat="0" applyProtection="0">
      <alignment vertical="center"/>
    </xf>
    <xf numFmtId="4" fontId="16" fillId="11" borderId="52" applyNumberFormat="0" applyProtection="0">
      <alignment vertical="center"/>
    </xf>
    <xf numFmtId="4" fontId="16" fillId="11" borderId="52" applyNumberFormat="0" applyProtection="0">
      <alignment vertical="center"/>
    </xf>
    <xf numFmtId="4" fontId="16" fillId="11" borderId="52" applyNumberFormat="0" applyProtection="0">
      <alignment vertical="center"/>
    </xf>
    <xf numFmtId="4" fontId="16" fillId="11" borderId="52" applyNumberFormat="0" applyProtection="0">
      <alignment vertical="center"/>
    </xf>
    <xf numFmtId="4" fontId="16" fillId="11" borderId="52" applyNumberFormat="0" applyProtection="0">
      <alignment vertical="center"/>
    </xf>
    <xf numFmtId="4" fontId="16" fillId="11" borderId="52" applyNumberFormat="0" applyProtection="0">
      <alignment vertical="center"/>
    </xf>
    <xf numFmtId="4" fontId="16" fillId="11" borderId="52" applyNumberFormat="0" applyProtection="0">
      <alignment vertical="center"/>
    </xf>
    <xf numFmtId="4" fontId="16" fillId="11" borderId="52" applyNumberFormat="0" applyProtection="0">
      <alignment vertical="center"/>
    </xf>
    <xf numFmtId="4" fontId="28" fillId="11" borderId="52" applyNumberFormat="0" applyProtection="0">
      <alignment vertical="center"/>
    </xf>
    <xf numFmtId="4" fontId="16" fillId="11" borderId="52" applyNumberFormat="0" applyProtection="0">
      <alignment vertical="center"/>
    </xf>
    <xf numFmtId="4" fontId="16" fillId="11" borderId="52" applyNumberFormat="0" applyProtection="0">
      <alignment vertical="center"/>
    </xf>
    <xf numFmtId="4" fontId="16" fillId="11" borderId="52" applyNumberFormat="0" applyProtection="0">
      <alignment vertical="center"/>
    </xf>
    <xf numFmtId="4" fontId="16" fillId="11" borderId="52" applyNumberFormat="0" applyProtection="0">
      <alignment vertical="center"/>
    </xf>
    <xf numFmtId="4" fontId="16" fillId="11" borderId="52" applyNumberFormat="0" applyProtection="0">
      <alignment vertical="center"/>
    </xf>
    <xf numFmtId="4" fontId="16" fillId="11" borderId="52" applyNumberFormat="0" applyProtection="0">
      <alignment vertical="center"/>
    </xf>
    <xf numFmtId="4" fontId="16" fillId="11" borderId="52" applyNumberFormat="0" applyProtection="0">
      <alignment vertical="center"/>
    </xf>
    <xf numFmtId="4" fontId="55" fillId="11" borderId="52" applyNumberFormat="0" applyProtection="0">
      <alignment vertical="center"/>
    </xf>
    <xf numFmtId="4" fontId="55" fillId="11" borderId="52" applyNumberFormat="0" applyProtection="0">
      <alignment vertical="center"/>
    </xf>
    <xf numFmtId="4" fontId="16" fillId="11" borderId="52" applyNumberFormat="0" applyProtection="0">
      <alignment vertical="center"/>
    </xf>
    <xf numFmtId="4" fontId="16" fillId="11" borderId="52" applyNumberFormat="0" applyProtection="0">
      <alignment vertical="center"/>
    </xf>
    <xf numFmtId="4" fontId="16" fillId="11" borderId="52" applyNumberFormat="0" applyProtection="0">
      <alignment vertical="center"/>
    </xf>
    <xf numFmtId="4" fontId="16" fillId="11" borderId="52" applyNumberFormat="0" applyProtection="0">
      <alignment vertical="center"/>
    </xf>
    <xf numFmtId="4" fontId="16" fillId="11" borderId="52" applyNumberFormat="0" applyProtection="0">
      <alignment vertical="center"/>
    </xf>
    <xf numFmtId="4" fontId="16" fillId="11" borderId="52" applyNumberFormat="0" applyProtection="0">
      <alignment vertical="center"/>
    </xf>
    <xf numFmtId="4" fontId="16" fillId="11" borderId="52" applyNumberFormat="0" applyProtection="0">
      <alignment vertical="center"/>
    </xf>
    <xf numFmtId="4" fontId="16" fillId="11" borderId="52" applyNumberFormat="0" applyProtection="0">
      <alignment vertical="center"/>
    </xf>
    <xf numFmtId="4" fontId="16" fillId="11" borderId="52" applyNumberFormat="0" applyProtection="0">
      <alignment vertical="center"/>
    </xf>
    <xf numFmtId="4" fontId="16" fillId="11" borderId="52" applyNumberFormat="0" applyProtection="0">
      <alignment vertical="center"/>
    </xf>
    <xf numFmtId="4" fontId="16" fillId="11" borderId="52" applyNumberFormat="0" applyProtection="0">
      <alignment vertical="center"/>
    </xf>
    <xf numFmtId="4" fontId="16" fillId="11" borderId="52" applyNumberFormat="0" applyProtection="0">
      <alignment vertical="center"/>
    </xf>
    <xf numFmtId="4" fontId="16" fillId="11" borderId="52" applyNumberFormat="0" applyProtection="0">
      <alignment vertical="center"/>
    </xf>
    <xf numFmtId="4" fontId="16" fillId="11" borderId="52" applyNumberFormat="0" applyProtection="0">
      <alignment vertical="center"/>
    </xf>
    <xf numFmtId="4" fontId="16" fillId="11" borderId="52" applyNumberFormat="0" applyProtection="0">
      <alignment vertical="center"/>
    </xf>
    <xf numFmtId="4" fontId="16" fillId="11" borderId="52" applyNumberFormat="0" applyProtection="0">
      <alignment vertical="center"/>
    </xf>
    <xf numFmtId="4" fontId="16" fillId="11" borderId="52" applyNumberFormat="0" applyProtection="0">
      <alignment vertical="center"/>
    </xf>
    <xf numFmtId="4" fontId="55" fillId="11" borderId="52" applyNumberFormat="0" applyProtection="0">
      <alignment vertical="center"/>
    </xf>
    <xf numFmtId="4" fontId="16" fillId="11" borderId="52" applyNumberFormat="0" applyProtection="0">
      <alignment vertical="center"/>
    </xf>
    <xf numFmtId="4" fontId="16" fillId="11" borderId="52" applyNumberFormat="0" applyProtection="0">
      <alignment vertical="center"/>
    </xf>
    <xf numFmtId="4" fontId="16" fillId="11" borderId="52" applyNumberFormat="0" applyProtection="0">
      <alignment vertical="center"/>
    </xf>
    <xf numFmtId="4" fontId="16" fillId="11" borderId="52" applyNumberFormat="0" applyProtection="0">
      <alignment vertical="center"/>
    </xf>
    <xf numFmtId="4" fontId="16" fillId="11" borderId="52" applyNumberFormat="0" applyProtection="0">
      <alignment vertical="center"/>
    </xf>
    <xf numFmtId="4" fontId="16" fillId="11" borderId="52" applyNumberFormat="0" applyProtection="0">
      <alignment vertical="center"/>
    </xf>
    <xf numFmtId="4" fontId="16" fillId="11" borderId="52" applyNumberFormat="0" applyProtection="0">
      <alignment vertical="center"/>
    </xf>
    <xf numFmtId="4" fontId="101" fillId="10" borderId="43" applyNumberFormat="0" applyProtection="0">
      <alignment vertical="center"/>
    </xf>
    <xf numFmtId="4" fontId="101" fillId="10" borderId="43" applyNumberFormat="0" applyProtection="0">
      <alignment vertical="center"/>
    </xf>
    <xf numFmtId="4" fontId="16" fillId="11" borderId="52" applyNumberFormat="0" applyProtection="0">
      <alignment vertical="center"/>
    </xf>
    <xf numFmtId="4" fontId="16" fillId="11" borderId="52" applyNumberFormat="0" applyProtection="0">
      <alignment vertical="center"/>
    </xf>
    <xf numFmtId="4" fontId="16" fillId="11" borderId="52" applyNumberFormat="0" applyProtection="0">
      <alignment vertical="center"/>
    </xf>
    <xf numFmtId="4" fontId="16" fillId="11" borderId="52" applyNumberFormat="0" applyProtection="0">
      <alignment vertical="center"/>
    </xf>
    <xf numFmtId="4" fontId="16" fillId="11" borderId="52" applyNumberFormat="0" applyProtection="0">
      <alignment vertical="center"/>
    </xf>
    <xf numFmtId="4" fontId="16" fillId="11" borderId="52" applyNumberFormat="0" applyProtection="0">
      <alignment vertical="center"/>
    </xf>
    <xf numFmtId="4" fontId="16" fillId="11" borderId="52" applyNumberFormat="0" applyProtection="0">
      <alignment vertical="center"/>
    </xf>
    <xf numFmtId="4" fontId="16" fillId="11" borderId="52" applyNumberFormat="0" applyProtection="0">
      <alignment vertical="center"/>
    </xf>
    <xf numFmtId="4" fontId="16" fillId="11" borderId="52" applyNumberFormat="0" applyProtection="0">
      <alignment vertical="center"/>
    </xf>
    <xf numFmtId="4" fontId="16" fillId="11" borderId="52" applyNumberFormat="0" applyProtection="0">
      <alignment vertical="center"/>
    </xf>
    <xf numFmtId="4" fontId="16" fillId="11" borderId="52" applyNumberFormat="0" applyProtection="0">
      <alignment vertical="center"/>
    </xf>
    <xf numFmtId="4" fontId="16" fillId="11" borderId="52" applyNumberFormat="0" applyProtection="0">
      <alignment vertical="center"/>
    </xf>
    <xf numFmtId="4" fontId="16" fillId="11" borderId="52" applyNumberFormat="0" applyProtection="0">
      <alignment vertical="center"/>
    </xf>
    <xf numFmtId="4" fontId="16" fillId="11" borderId="52" applyNumberFormat="0" applyProtection="0">
      <alignment vertical="center"/>
    </xf>
    <xf numFmtId="4" fontId="16" fillId="11" borderId="52" applyNumberFormat="0" applyProtection="0">
      <alignment vertical="center"/>
    </xf>
    <xf numFmtId="4" fontId="101" fillId="10" borderId="43" applyNumberFormat="0" applyProtection="0">
      <alignment vertical="center"/>
    </xf>
    <xf numFmtId="4" fontId="16" fillId="11" borderId="52" applyNumberFormat="0" applyProtection="0">
      <alignment vertical="center"/>
    </xf>
    <xf numFmtId="4" fontId="16" fillId="11" borderId="52" applyNumberFormat="0" applyProtection="0">
      <alignment vertical="center"/>
    </xf>
    <xf numFmtId="4" fontId="16" fillId="11" borderId="52" applyNumberFormat="0" applyProtection="0">
      <alignment vertical="center"/>
    </xf>
    <xf numFmtId="4" fontId="16" fillId="11" borderId="52" applyNumberFormat="0" applyProtection="0">
      <alignment vertical="center"/>
    </xf>
    <xf numFmtId="4" fontId="16" fillId="11" borderId="52" applyNumberFormat="0" applyProtection="0">
      <alignment vertical="center"/>
    </xf>
    <xf numFmtId="4" fontId="101" fillId="10" borderId="43" applyNumberFormat="0" applyProtection="0">
      <alignment vertical="center"/>
    </xf>
    <xf numFmtId="4" fontId="101" fillId="10" borderId="43" applyNumberFormat="0" applyProtection="0">
      <alignment vertical="center"/>
    </xf>
    <xf numFmtId="4" fontId="101" fillId="10" borderId="43" applyNumberFormat="0" applyProtection="0">
      <alignment vertical="center"/>
    </xf>
    <xf numFmtId="4" fontId="101" fillId="10" borderId="43" applyNumberFormat="0" applyProtection="0">
      <alignment vertical="center"/>
    </xf>
    <xf numFmtId="4" fontId="16" fillId="11" borderId="52" applyNumberFormat="0" applyProtection="0">
      <alignment vertical="center"/>
    </xf>
    <xf numFmtId="4" fontId="16" fillId="11" borderId="52" applyNumberFormat="0" applyProtection="0">
      <alignment vertical="center"/>
    </xf>
    <xf numFmtId="4" fontId="16" fillId="11" borderId="52" applyNumberFormat="0" applyProtection="0">
      <alignment vertical="center"/>
    </xf>
    <xf numFmtId="4" fontId="16" fillId="11" borderId="52" applyNumberFormat="0" applyProtection="0">
      <alignment vertical="center"/>
    </xf>
    <xf numFmtId="4" fontId="16" fillId="11" borderId="52" applyNumberFormat="0" applyProtection="0">
      <alignment vertical="center"/>
    </xf>
    <xf numFmtId="4" fontId="16" fillId="11" borderId="52" applyNumberFormat="0" applyProtection="0">
      <alignment vertical="center"/>
    </xf>
    <xf numFmtId="4" fontId="16" fillId="11" borderId="52" applyNumberFormat="0" applyProtection="0">
      <alignment vertical="center"/>
    </xf>
    <xf numFmtId="4" fontId="16" fillId="11" borderId="52" applyNumberFormat="0" applyProtection="0">
      <alignment vertical="center"/>
    </xf>
    <xf numFmtId="4" fontId="16" fillId="11" borderId="52" applyNumberFormat="0" applyProtection="0">
      <alignment vertical="center"/>
    </xf>
    <xf numFmtId="4" fontId="16" fillId="11" borderId="52" applyNumberFormat="0" applyProtection="0">
      <alignment vertical="center"/>
    </xf>
    <xf numFmtId="4" fontId="16" fillId="11" borderId="52" applyNumberFormat="0" applyProtection="0">
      <alignment vertical="center"/>
    </xf>
    <xf numFmtId="4" fontId="16" fillId="11" borderId="52" applyNumberFormat="0" applyProtection="0">
      <alignment vertical="center"/>
    </xf>
    <xf numFmtId="4" fontId="16" fillId="11" borderId="52" applyNumberFormat="0" applyProtection="0">
      <alignment vertical="center"/>
    </xf>
    <xf numFmtId="4" fontId="16" fillId="11" borderId="52" applyNumberFormat="0" applyProtection="0">
      <alignment vertical="center"/>
    </xf>
    <xf numFmtId="4" fontId="16" fillId="11" borderId="52" applyNumberFormat="0" applyProtection="0">
      <alignment vertical="center"/>
    </xf>
    <xf numFmtId="4" fontId="101" fillId="10" borderId="43" applyNumberFormat="0" applyProtection="0">
      <alignment vertical="center"/>
    </xf>
    <xf numFmtId="4" fontId="16" fillId="11" borderId="52" applyNumberFormat="0" applyProtection="0">
      <alignment vertical="center"/>
    </xf>
    <xf numFmtId="4" fontId="16" fillId="11" borderId="52" applyNumberFormat="0" applyProtection="0">
      <alignment vertical="center"/>
    </xf>
    <xf numFmtId="4" fontId="16" fillId="11" borderId="52" applyNumberFormat="0" applyProtection="0">
      <alignment vertical="center"/>
    </xf>
    <xf numFmtId="4" fontId="16" fillId="11" borderId="52" applyNumberFormat="0" applyProtection="0">
      <alignment vertical="center"/>
    </xf>
    <xf numFmtId="4" fontId="16" fillId="11" borderId="52" applyNumberFormat="0" applyProtection="0">
      <alignment vertical="center"/>
    </xf>
    <xf numFmtId="4" fontId="55" fillId="11" borderId="52" applyNumberFormat="0" applyProtection="0">
      <alignment vertical="center"/>
    </xf>
    <xf numFmtId="4" fontId="55" fillId="11" borderId="52" applyNumberFormat="0" applyProtection="0">
      <alignment vertical="center"/>
    </xf>
    <xf numFmtId="4" fontId="55" fillId="11" borderId="52" applyNumberFormat="0" applyProtection="0">
      <alignment vertical="center"/>
    </xf>
    <xf numFmtId="4" fontId="55" fillId="11" borderId="52" applyNumberFormat="0" applyProtection="0">
      <alignment vertical="center"/>
    </xf>
    <xf numFmtId="4" fontId="16" fillId="11" borderId="52" applyNumberFormat="0" applyProtection="0">
      <alignment vertical="center"/>
    </xf>
    <xf numFmtId="4" fontId="16" fillId="11" borderId="52" applyNumberFormat="0" applyProtection="0">
      <alignment vertical="center"/>
    </xf>
    <xf numFmtId="4" fontId="16" fillId="11" borderId="52" applyNumberFormat="0" applyProtection="0">
      <alignment vertical="center"/>
    </xf>
    <xf numFmtId="4" fontId="16" fillId="11" borderId="52" applyNumberFormat="0" applyProtection="0">
      <alignment vertical="center"/>
    </xf>
    <xf numFmtId="4" fontId="16" fillId="11" borderId="52" applyNumberFormat="0" applyProtection="0">
      <alignment vertical="center"/>
    </xf>
    <xf numFmtId="4" fontId="16" fillId="11" borderId="52" applyNumberFormat="0" applyProtection="0">
      <alignment vertical="center"/>
    </xf>
    <xf numFmtId="4" fontId="16" fillId="11" borderId="52" applyNumberFormat="0" applyProtection="0">
      <alignment vertical="center"/>
    </xf>
    <xf numFmtId="4" fontId="16" fillId="11" borderId="52" applyNumberFormat="0" applyProtection="0">
      <alignment vertical="center"/>
    </xf>
    <xf numFmtId="4" fontId="16" fillId="11" borderId="52" applyNumberFormat="0" applyProtection="0">
      <alignment vertical="center"/>
    </xf>
    <xf numFmtId="4" fontId="16" fillId="11" borderId="52" applyNumberFormat="0" applyProtection="0">
      <alignment vertical="center"/>
    </xf>
    <xf numFmtId="4" fontId="16" fillId="11" borderId="52" applyNumberFormat="0" applyProtection="0">
      <alignment vertical="center"/>
    </xf>
    <xf numFmtId="4" fontId="16" fillId="11" borderId="52" applyNumberFormat="0" applyProtection="0">
      <alignment vertical="center"/>
    </xf>
    <xf numFmtId="4" fontId="16" fillId="11" borderId="52" applyNumberFormat="0" applyProtection="0">
      <alignment vertical="center"/>
    </xf>
    <xf numFmtId="4" fontId="16" fillId="11" borderId="52" applyNumberFormat="0" applyProtection="0">
      <alignment vertical="center"/>
    </xf>
    <xf numFmtId="4" fontId="16" fillId="11" borderId="52" applyNumberFormat="0" applyProtection="0">
      <alignment vertical="center"/>
    </xf>
    <xf numFmtId="4" fontId="16" fillId="11" borderId="52" applyNumberFormat="0" applyProtection="0">
      <alignment vertical="center"/>
    </xf>
    <xf numFmtId="4" fontId="16" fillId="11" borderId="52" applyNumberFormat="0" applyProtection="0">
      <alignment vertical="center"/>
    </xf>
    <xf numFmtId="4" fontId="16" fillId="11" borderId="52" applyNumberFormat="0" applyProtection="0">
      <alignment vertical="center"/>
    </xf>
    <xf numFmtId="4" fontId="16" fillId="11" borderId="52" applyNumberFormat="0" applyProtection="0">
      <alignment vertical="center"/>
    </xf>
    <xf numFmtId="4" fontId="16" fillId="11" borderId="52" applyNumberFormat="0" applyProtection="0">
      <alignment vertical="center"/>
    </xf>
    <xf numFmtId="4" fontId="16" fillId="11" borderId="52" applyNumberFormat="0" applyProtection="0">
      <alignment vertical="center"/>
    </xf>
    <xf numFmtId="4" fontId="16" fillId="11" borderId="52" applyNumberFormat="0" applyProtection="0">
      <alignment vertical="center"/>
    </xf>
    <xf numFmtId="4" fontId="16" fillId="11" borderId="52" applyNumberFormat="0" applyProtection="0">
      <alignment vertical="center"/>
    </xf>
    <xf numFmtId="4" fontId="16" fillId="11" borderId="52" applyNumberFormat="0" applyProtection="0">
      <alignment vertical="center"/>
    </xf>
    <xf numFmtId="4" fontId="55" fillId="11" borderId="52" applyNumberFormat="0" applyProtection="0">
      <alignment vertical="center"/>
    </xf>
    <xf numFmtId="4" fontId="55" fillId="11" borderId="52" applyNumberFormat="0" applyProtection="0">
      <alignment vertical="center"/>
    </xf>
    <xf numFmtId="4" fontId="55" fillId="11" borderId="52" applyNumberFormat="0" applyProtection="0">
      <alignment vertical="center"/>
    </xf>
    <xf numFmtId="4" fontId="55" fillId="11" borderId="52" applyNumberFormat="0" applyProtection="0">
      <alignment vertical="center"/>
    </xf>
    <xf numFmtId="4" fontId="16" fillId="11" borderId="52" applyNumberFormat="0" applyProtection="0">
      <alignment vertical="center"/>
    </xf>
    <xf numFmtId="4" fontId="16" fillId="11" borderId="52" applyNumberFormat="0" applyProtection="0">
      <alignment vertical="center"/>
    </xf>
    <xf numFmtId="4" fontId="16" fillId="11" borderId="52" applyNumberFormat="0" applyProtection="0">
      <alignment vertical="center"/>
    </xf>
    <xf numFmtId="4" fontId="16" fillId="11" borderId="52" applyNumberFormat="0" applyProtection="0">
      <alignment vertical="center"/>
    </xf>
    <xf numFmtId="4" fontId="16" fillId="11" borderId="52" applyNumberFormat="0" applyProtection="0">
      <alignment vertical="center"/>
    </xf>
    <xf numFmtId="4" fontId="16" fillId="11" borderId="52" applyNumberFormat="0" applyProtection="0">
      <alignment vertical="center"/>
    </xf>
    <xf numFmtId="4" fontId="16" fillId="11" borderId="52" applyNumberFormat="0" applyProtection="0">
      <alignment vertical="center"/>
    </xf>
    <xf numFmtId="4" fontId="16" fillId="11" borderId="52" applyNumberFormat="0" applyProtection="0">
      <alignment vertical="center"/>
    </xf>
    <xf numFmtId="4" fontId="16" fillId="11" borderId="52" applyNumberFormat="0" applyProtection="0">
      <alignment vertical="center"/>
    </xf>
    <xf numFmtId="4" fontId="16" fillId="11" borderId="52" applyNumberFormat="0" applyProtection="0">
      <alignment vertical="center"/>
    </xf>
    <xf numFmtId="4" fontId="16" fillId="11" borderId="52" applyNumberFormat="0" applyProtection="0">
      <alignment vertical="center"/>
    </xf>
    <xf numFmtId="4" fontId="16" fillId="11" borderId="52" applyNumberFormat="0" applyProtection="0">
      <alignment vertical="center"/>
    </xf>
    <xf numFmtId="4" fontId="16" fillId="11" borderId="52" applyNumberFormat="0" applyProtection="0">
      <alignment vertical="center"/>
    </xf>
    <xf numFmtId="4" fontId="16" fillId="11" borderId="52" applyNumberFormat="0" applyProtection="0">
      <alignment vertical="center"/>
    </xf>
    <xf numFmtId="4" fontId="16" fillId="11" borderId="52" applyNumberFormat="0" applyProtection="0">
      <alignment vertical="center"/>
    </xf>
    <xf numFmtId="4" fontId="16" fillId="11" borderId="52" applyNumberFormat="0" applyProtection="0">
      <alignment vertical="center"/>
    </xf>
    <xf numFmtId="4" fontId="16" fillId="11" borderId="52" applyNumberFormat="0" applyProtection="0">
      <alignment vertical="center"/>
    </xf>
    <xf numFmtId="4" fontId="16" fillId="11" borderId="52" applyNumberFormat="0" applyProtection="0">
      <alignment vertical="center"/>
    </xf>
    <xf numFmtId="4" fontId="16" fillId="11" borderId="52" applyNumberFormat="0" applyProtection="0">
      <alignment vertical="center"/>
    </xf>
    <xf numFmtId="4" fontId="101" fillId="10" borderId="58" applyNumberFormat="0" applyProtection="0">
      <alignment vertical="center"/>
    </xf>
    <xf numFmtId="4" fontId="16" fillId="11" borderId="52" applyNumberFormat="0" applyProtection="0">
      <alignment vertical="center"/>
    </xf>
    <xf numFmtId="4" fontId="277" fillId="11" borderId="52" applyNumberFormat="0" applyProtection="0">
      <alignment vertical="center"/>
    </xf>
    <xf numFmtId="4" fontId="277" fillId="11" borderId="52" applyNumberFormat="0" applyProtection="0">
      <alignment vertical="center"/>
    </xf>
    <xf numFmtId="4" fontId="277" fillId="11" borderId="52" applyNumberFormat="0" applyProtection="0">
      <alignment vertical="center"/>
    </xf>
    <xf numFmtId="4" fontId="277" fillId="11" borderId="52" applyNumberFormat="0" applyProtection="0">
      <alignment vertical="center"/>
    </xf>
    <xf numFmtId="4" fontId="277" fillId="11" borderId="52" applyNumberFormat="0" applyProtection="0">
      <alignment vertical="center"/>
    </xf>
    <xf numFmtId="4" fontId="277" fillId="11" borderId="52" applyNumberFormat="0" applyProtection="0">
      <alignment vertical="center"/>
    </xf>
    <xf numFmtId="4" fontId="277" fillId="11" borderId="52" applyNumberFormat="0" applyProtection="0">
      <alignment vertical="center"/>
    </xf>
    <xf numFmtId="4" fontId="277" fillId="11" borderId="52" applyNumberFormat="0" applyProtection="0">
      <alignment vertical="center"/>
    </xf>
    <xf numFmtId="4" fontId="277" fillId="11" borderId="52" applyNumberFormat="0" applyProtection="0">
      <alignment vertical="center"/>
    </xf>
    <xf numFmtId="4" fontId="277" fillId="11" borderId="52" applyNumberFormat="0" applyProtection="0">
      <alignment vertical="center"/>
    </xf>
    <xf numFmtId="4" fontId="277" fillId="11" borderId="52" applyNumberFormat="0" applyProtection="0">
      <alignment vertical="center"/>
    </xf>
    <xf numFmtId="4" fontId="277" fillId="11" borderId="52" applyNumberFormat="0" applyProtection="0">
      <alignment vertical="center"/>
    </xf>
    <xf numFmtId="4" fontId="277" fillId="11" borderId="52" applyNumberFormat="0" applyProtection="0">
      <alignment vertical="center"/>
    </xf>
    <xf numFmtId="4" fontId="277" fillId="11" borderId="52" applyNumberFormat="0" applyProtection="0">
      <alignment vertical="center"/>
    </xf>
    <xf numFmtId="4" fontId="278" fillId="10" borderId="43" applyNumberFormat="0" applyProtection="0">
      <alignment vertical="center"/>
    </xf>
    <xf numFmtId="4" fontId="278" fillId="10" borderId="43" applyNumberFormat="0" applyProtection="0">
      <alignment vertical="center"/>
    </xf>
    <xf numFmtId="4" fontId="278" fillId="10" borderId="43" applyNumberFormat="0" applyProtection="0">
      <alignment vertical="center"/>
    </xf>
    <xf numFmtId="4" fontId="278" fillId="10" borderId="43" applyNumberFormat="0" applyProtection="0">
      <alignment vertical="center"/>
    </xf>
    <xf numFmtId="4" fontId="278" fillId="10" borderId="43" applyNumberFormat="0" applyProtection="0">
      <alignment vertical="center"/>
    </xf>
    <xf numFmtId="4" fontId="278" fillId="10" borderId="43" applyNumberFormat="0" applyProtection="0">
      <alignment vertical="center"/>
    </xf>
    <xf numFmtId="4" fontId="278" fillId="10" borderId="43" applyNumberFormat="0" applyProtection="0">
      <alignment vertical="center"/>
    </xf>
    <xf numFmtId="4" fontId="278" fillId="10" borderId="43" applyNumberFormat="0" applyProtection="0">
      <alignment vertical="center"/>
    </xf>
    <xf numFmtId="4" fontId="278" fillId="10" borderId="43" applyNumberFormat="0" applyProtection="0">
      <alignment vertical="center"/>
    </xf>
    <xf numFmtId="4" fontId="278" fillId="10" borderId="43" applyNumberFormat="0" applyProtection="0">
      <alignment vertical="center"/>
    </xf>
    <xf numFmtId="4" fontId="278" fillId="10" borderId="43" applyNumberFormat="0" applyProtection="0">
      <alignment vertical="center"/>
    </xf>
    <xf numFmtId="4" fontId="278" fillId="10" borderId="43" applyNumberFormat="0" applyProtection="0">
      <alignment vertical="center"/>
    </xf>
    <xf numFmtId="4" fontId="278" fillId="10" borderId="43" applyNumberFormat="0" applyProtection="0">
      <alignment vertical="center"/>
    </xf>
    <xf numFmtId="4" fontId="278" fillId="10" borderId="43" applyNumberFormat="0" applyProtection="0">
      <alignment vertical="center"/>
    </xf>
    <xf numFmtId="4" fontId="16" fillId="11" borderId="52" applyNumberFormat="0" applyProtection="0">
      <alignment vertical="center"/>
    </xf>
    <xf numFmtId="4" fontId="16" fillId="11" borderId="52" applyNumberFormat="0" applyProtection="0">
      <alignment vertical="center"/>
    </xf>
    <xf numFmtId="4" fontId="16" fillId="11" borderId="52" applyNumberFormat="0" applyProtection="0">
      <alignment vertical="center"/>
    </xf>
    <xf numFmtId="4" fontId="16" fillId="11" borderId="52" applyNumberFormat="0" applyProtection="0">
      <alignment vertical="center"/>
    </xf>
    <xf numFmtId="4" fontId="16" fillId="11" borderId="52" applyNumberFormat="0" applyProtection="0">
      <alignment vertical="center"/>
    </xf>
    <xf numFmtId="4" fontId="16" fillId="11" borderId="52" applyNumberFormat="0" applyProtection="0">
      <alignment vertical="center"/>
    </xf>
    <xf numFmtId="4" fontId="16" fillId="11" borderId="52" applyNumberFormat="0" applyProtection="0">
      <alignment vertical="center"/>
    </xf>
    <xf numFmtId="4" fontId="16" fillId="11" borderId="52" applyNumberFormat="0" applyProtection="0">
      <alignment vertical="center"/>
    </xf>
    <xf numFmtId="4" fontId="16" fillId="11" borderId="52" applyNumberFormat="0" applyProtection="0">
      <alignment vertical="center"/>
    </xf>
    <xf numFmtId="4" fontId="16" fillId="11" borderId="52" applyNumberFormat="0" applyProtection="0">
      <alignment vertical="center"/>
    </xf>
    <xf numFmtId="4" fontId="16" fillId="11" borderId="52" applyNumberFormat="0" applyProtection="0">
      <alignment vertical="center"/>
    </xf>
    <xf numFmtId="4" fontId="16" fillId="11" borderId="52" applyNumberFormat="0" applyProtection="0">
      <alignment vertical="center"/>
    </xf>
    <xf numFmtId="4" fontId="16" fillId="11" borderId="52" applyNumberFormat="0" applyProtection="0">
      <alignment vertical="center"/>
    </xf>
    <xf numFmtId="4" fontId="16" fillId="11" borderId="52" applyNumberFormat="0" applyProtection="0">
      <alignment vertical="center"/>
    </xf>
    <xf numFmtId="4" fontId="16" fillId="11" borderId="52" applyNumberFormat="0" applyProtection="0">
      <alignment vertical="center"/>
    </xf>
    <xf numFmtId="4" fontId="16" fillId="11" borderId="52" applyNumberFormat="0" applyProtection="0">
      <alignment vertical="center"/>
    </xf>
    <xf numFmtId="4" fontId="16" fillId="11" borderId="52" applyNumberFormat="0" applyProtection="0">
      <alignment vertical="center"/>
    </xf>
    <xf numFmtId="4" fontId="16" fillId="11" borderId="52" applyNumberFormat="0" applyProtection="0">
      <alignment vertical="center"/>
    </xf>
    <xf numFmtId="4" fontId="16" fillId="11" borderId="52" applyNumberFormat="0" applyProtection="0">
      <alignment vertical="center"/>
    </xf>
    <xf numFmtId="4" fontId="16" fillId="11" borderId="52" applyNumberFormat="0" applyProtection="0">
      <alignment vertical="center"/>
    </xf>
    <xf numFmtId="4" fontId="16" fillId="11" borderId="52" applyNumberFormat="0" applyProtection="0">
      <alignment vertical="center"/>
    </xf>
    <xf numFmtId="4" fontId="16" fillId="11" borderId="52" applyNumberFormat="0" applyProtection="0">
      <alignment vertical="center"/>
    </xf>
    <xf numFmtId="4" fontId="16" fillId="11" borderId="52" applyNumberFormat="0" applyProtection="0">
      <alignment vertical="center"/>
    </xf>
    <xf numFmtId="4" fontId="16" fillId="11" borderId="52" applyNumberFormat="0" applyProtection="0">
      <alignment vertical="center"/>
    </xf>
    <xf numFmtId="4" fontId="16" fillId="11" borderId="52" applyNumberFormat="0" applyProtection="0">
      <alignment vertical="center"/>
    </xf>
    <xf numFmtId="4" fontId="16" fillId="11" borderId="52" applyNumberFormat="0" applyProtection="0">
      <alignment vertical="center"/>
    </xf>
    <xf numFmtId="4" fontId="16" fillId="11" borderId="52" applyNumberFormat="0" applyProtection="0">
      <alignment vertical="center"/>
    </xf>
    <xf numFmtId="4" fontId="16" fillId="11" borderId="52" applyNumberFormat="0" applyProtection="0">
      <alignment vertical="center"/>
    </xf>
    <xf numFmtId="4" fontId="16" fillId="11" borderId="52" applyNumberFormat="0" applyProtection="0">
      <alignment vertical="center"/>
    </xf>
    <xf numFmtId="4" fontId="16" fillId="11" borderId="52" applyNumberFormat="0" applyProtection="0">
      <alignment vertical="center"/>
    </xf>
    <xf numFmtId="4" fontId="16" fillId="11" borderId="52" applyNumberFormat="0" applyProtection="0">
      <alignment vertical="center"/>
    </xf>
    <xf numFmtId="4" fontId="16" fillId="11" borderId="52" applyNumberFormat="0" applyProtection="0">
      <alignment vertical="center"/>
    </xf>
    <xf numFmtId="4" fontId="16" fillId="11" borderId="52" applyNumberFormat="0" applyProtection="0">
      <alignment vertical="center"/>
    </xf>
    <xf numFmtId="4" fontId="279" fillId="11" borderId="52" applyNumberFormat="0" applyProtection="0">
      <alignment vertical="center"/>
    </xf>
    <xf numFmtId="4" fontId="279" fillId="11" borderId="52" applyNumberFormat="0" applyProtection="0">
      <alignment vertical="center"/>
    </xf>
    <xf numFmtId="4" fontId="279" fillId="11" borderId="52" applyNumberFormat="0" applyProtection="0">
      <alignment vertical="center"/>
    </xf>
    <xf numFmtId="4" fontId="279" fillId="11" borderId="52" applyNumberFormat="0" applyProtection="0">
      <alignment vertical="center"/>
    </xf>
    <xf numFmtId="4" fontId="279" fillId="11" borderId="52" applyNumberFormat="0" applyProtection="0">
      <alignment vertical="center"/>
    </xf>
    <xf numFmtId="4" fontId="16" fillId="11" borderId="52" applyNumberFormat="0" applyProtection="0">
      <alignment vertical="center"/>
    </xf>
    <xf numFmtId="4" fontId="279" fillId="11" borderId="52" applyNumberFormat="0" applyProtection="0">
      <alignment vertical="center"/>
    </xf>
    <xf numFmtId="4" fontId="279" fillId="11" borderId="52" applyNumberFormat="0" applyProtection="0">
      <alignment vertical="center"/>
    </xf>
    <xf numFmtId="4" fontId="279" fillId="11" borderId="52" applyNumberFormat="0" applyProtection="0">
      <alignment vertical="center"/>
    </xf>
    <xf numFmtId="4" fontId="279" fillId="11" borderId="52" applyNumberFormat="0" applyProtection="0">
      <alignment vertical="center"/>
    </xf>
    <xf numFmtId="4" fontId="279" fillId="11" borderId="52" applyNumberFormat="0" applyProtection="0">
      <alignment vertical="center"/>
    </xf>
    <xf numFmtId="4" fontId="16" fillId="11" borderId="52" applyNumberFormat="0" applyProtection="0">
      <alignment vertical="center"/>
    </xf>
    <xf numFmtId="4" fontId="16" fillId="11" borderId="52" applyNumberFormat="0" applyProtection="0">
      <alignment vertical="center"/>
    </xf>
    <xf numFmtId="4" fontId="16" fillId="11" borderId="52" applyNumberFormat="0" applyProtection="0">
      <alignment vertical="center"/>
    </xf>
    <xf numFmtId="4" fontId="16" fillId="11" borderId="52" applyNumberFormat="0" applyProtection="0">
      <alignment vertical="center"/>
    </xf>
    <xf numFmtId="4" fontId="16" fillId="11" borderId="52" applyNumberFormat="0" applyProtection="0">
      <alignment vertical="center"/>
    </xf>
    <xf numFmtId="4" fontId="16" fillId="11" borderId="52" applyNumberFormat="0" applyProtection="0">
      <alignment vertical="center"/>
    </xf>
    <xf numFmtId="4" fontId="16" fillId="11" borderId="52" applyNumberFormat="0" applyProtection="0">
      <alignment vertical="center"/>
    </xf>
    <xf numFmtId="4" fontId="16" fillId="11" borderId="52" applyNumberFormat="0" applyProtection="0">
      <alignment vertical="center"/>
    </xf>
    <xf numFmtId="4" fontId="16" fillId="11" borderId="52" applyNumberFormat="0" applyProtection="0">
      <alignment vertical="center"/>
    </xf>
    <xf numFmtId="4" fontId="16" fillId="11" borderId="52" applyNumberFormat="0" applyProtection="0">
      <alignment vertical="center"/>
    </xf>
    <xf numFmtId="4" fontId="16" fillId="11" borderId="52" applyNumberFormat="0" applyProtection="0">
      <alignment vertical="center"/>
    </xf>
    <xf numFmtId="4" fontId="16" fillId="11" borderId="52" applyNumberFormat="0" applyProtection="0">
      <alignment vertical="center"/>
    </xf>
    <xf numFmtId="4" fontId="16" fillId="11" borderId="52" applyNumberFormat="0" applyProtection="0">
      <alignment vertical="center"/>
    </xf>
    <xf numFmtId="176" fontId="31" fillId="0" borderId="0"/>
    <xf numFmtId="4" fontId="16" fillId="11" borderId="52" applyNumberFormat="0" applyProtection="0">
      <alignment vertical="center"/>
    </xf>
    <xf numFmtId="4" fontId="16" fillId="11" borderId="52" applyNumberFormat="0" applyProtection="0">
      <alignment vertical="center"/>
    </xf>
    <xf numFmtId="4" fontId="16" fillId="11" borderId="52" applyNumberFormat="0" applyProtection="0">
      <alignment vertical="center"/>
    </xf>
    <xf numFmtId="4" fontId="16" fillId="11" borderId="52" applyNumberFormat="0" applyProtection="0">
      <alignment vertical="center"/>
    </xf>
    <xf numFmtId="4" fontId="16" fillId="11" borderId="52" applyNumberFormat="0" applyProtection="0">
      <alignment vertical="center"/>
    </xf>
    <xf numFmtId="4" fontId="16" fillId="11" borderId="52" applyNumberFormat="0" applyProtection="0">
      <alignment vertical="center"/>
    </xf>
    <xf numFmtId="4" fontId="16" fillId="11" borderId="52" applyNumberFormat="0" applyProtection="0">
      <alignment vertical="center"/>
    </xf>
    <xf numFmtId="4" fontId="279" fillId="11" borderId="52" applyNumberFormat="0" applyProtection="0">
      <alignment vertical="center"/>
    </xf>
    <xf numFmtId="4" fontId="279" fillId="11" borderId="52" applyNumberFormat="0" applyProtection="0">
      <alignment vertical="center"/>
    </xf>
    <xf numFmtId="4" fontId="16" fillId="11" borderId="52" applyNumberFormat="0" applyProtection="0">
      <alignment vertical="center"/>
    </xf>
    <xf numFmtId="4" fontId="16" fillId="11" borderId="52" applyNumberFormat="0" applyProtection="0">
      <alignment vertical="center"/>
    </xf>
    <xf numFmtId="4" fontId="16" fillId="11" borderId="52" applyNumberFormat="0" applyProtection="0">
      <alignment vertical="center"/>
    </xf>
    <xf numFmtId="4" fontId="16" fillId="11" borderId="52" applyNumberFormat="0" applyProtection="0">
      <alignment vertical="center"/>
    </xf>
    <xf numFmtId="4" fontId="16" fillId="11" borderId="52" applyNumberFormat="0" applyProtection="0">
      <alignment vertical="center"/>
    </xf>
    <xf numFmtId="4" fontId="16" fillId="11" borderId="52" applyNumberFormat="0" applyProtection="0">
      <alignment vertical="center"/>
    </xf>
    <xf numFmtId="4" fontId="16" fillId="11" borderId="52" applyNumberFormat="0" applyProtection="0">
      <alignment vertical="center"/>
    </xf>
    <xf numFmtId="4" fontId="16" fillId="11" borderId="52" applyNumberFormat="0" applyProtection="0">
      <alignment vertical="center"/>
    </xf>
    <xf numFmtId="4" fontId="16" fillId="11" borderId="52" applyNumberFormat="0" applyProtection="0">
      <alignment vertical="center"/>
    </xf>
    <xf numFmtId="4" fontId="16" fillId="11" borderId="52" applyNumberFormat="0" applyProtection="0">
      <alignment vertical="center"/>
    </xf>
    <xf numFmtId="4" fontId="16" fillId="11" borderId="52" applyNumberFormat="0" applyProtection="0">
      <alignment vertical="center"/>
    </xf>
    <xf numFmtId="4" fontId="16" fillId="11" borderId="52" applyNumberFormat="0" applyProtection="0">
      <alignment vertical="center"/>
    </xf>
    <xf numFmtId="4" fontId="16" fillId="11" borderId="52" applyNumberFormat="0" applyProtection="0">
      <alignment vertical="center"/>
    </xf>
    <xf numFmtId="4" fontId="16" fillId="11" borderId="52" applyNumberFormat="0" applyProtection="0">
      <alignment vertical="center"/>
    </xf>
    <xf numFmtId="4" fontId="16" fillId="11" borderId="52" applyNumberFormat="0" applyProtection="0">
      <alignment vertical="center"/>
    </xf>
    <xf numFmtId="4" fontId="16" fillId="11" borderId="52" applyNumberFormat="0" applyProtection="0">
      <alignment vertical="center"/>
    </xf>
    <xf numFmtId="4" fontId="16" fillId="11" borderId="52" applyNumberFormat="0" applyProtection="0">
      <alignment vertical="center"/>
    </xf>
    <xf numFmtId="4" fontId="279" fillId="11" borderId="52" applyNumberFormat="0" applyProtection="0">
      <alignment vertical="center"/>
    </xf>
    <xf numFmtId="4" fontId="16" fillId="11" borderId="52" applyNumberFormat="0" applyProtection="0">
      <alignment vertical="center"/>
    </xf>
    <xf numFmtId="4" fontId="16" fillId="11" borderId="52" applyNumberFormat="0" applyProtection="0">
      <alignment vertical="center"/>
    </xf>
    <xf numFmtId="4" fontId="16" fillId="11" borderId="52" applyNumberFormat="0" applyProtection="0">
      <alignment vertical="center"/>
    </xf>
    <xf numFmtId="4" fontId="16" fillId="11" borderId="52" applyNumberFormat="0" applyProtection="0">
      <alignment vertical="center"/>
    </xf>
    <xf numFmtId="4" fontId="16" fillId="11" borderId="52" applyNumberFormat="0" applyProtection="0">
      <alignment vertical="center"/>
    </xf>
    <xf numFmtId="4" fontId="16" fillId="11" borderId="52" applyNumberFormat="0" applyProtection="0">
      <alignment vertical="center"/>
    </xf>
    <xf numFmtId="4" fontId="16" fillId="11" borderId="52" applyNumberFormat="0" applyProtection="0">
      <alignment vertical="center"/>
    </xf>
    <xf numFmtId="4" fontId="279" fillId="11" borderId="52" applyNumberFormat="0" applyProtection="0">
      <alignment vertical="center"/>
    </xf>
    <xf numFmtId="4" fontId="279" fillId="11" borderId="52" applyNumberFormat="0" applyProtection="0">
      <alignment vertical="center"/>
    </xf>
    <xf numFmtId="4" fontId="16" fillId="11" borderId="52" applyNumberFormat="0" applyProtection="0">
      <alignment vertical="center"/>
    </xf>
    <xf numFmtId="4" fontId="16" fillId="11" borderId="52" applyNumberFormat="0" applyProtection="0">
      <alignment vertical="center"/>
    </xf>
    <xf numFmtId="4" fontId="16" fillId="11" borderId="52" applyNumberFormat="0" applyProtection="0">
      <alignment vertical="center"/>
    </xf>
    <xf numFmtId="4" fontId="16" fillId="11" borderId="52" applyNumberFormat="0" applyProtection="0">
      <alignment vertical="center"/>
    </xf>
    <xf numFmtId="4" fontId="16" fillId="11" borderId="52" applyNumberFormat="0" applyProtection="0">
      <alignment vertical="center"/>
    </xf>
    <xf numFmtId="4" fontId="16" fillId="11" borderId="52" applyNumberFormat="0" applyProtection="0">
      <alignment vertical="center"/>
    </xf>
    <xf numFmtId="4" fontId="16" fillId="11" borderId="52" applyNumberFormat="0" applyProtection="0">
      <alignment vertical="center"/>
    </xf>
    <xf numFmtId="4" fontId="16" fillId="11" borderId="52" applyNumberFormat="0" applyProtection="0">
      <alignment vertical="center"/>
    </xf>
    <xf numFmtId="4" fontId="16" fillId="11" borderId="52" applyNumberFormat="0" applyProtection="0">
      <alignment vertical="center"/>
    </xf>
    <xf numFmtId="4" fontId="16" fillId="11" borderId="52" applyNumberFormat="0" applyProtection="0">
      <alignment vertical="center"/>
    </xf>
    <xf numFmtId="4" fontId="16" fillId="11" borderId="52" applyNumberFormat="0" applyProtection="0">
      <alignment vertical="center"/>
    </xf>
    <xf numFmtId="4" fontId="16" fillId="11" borderId="52" applyNumberFormat="0" applyProtection="0">
      <alignment vertical="center"/>
    </xf>
    <xf numFmtId="4" fontId="16" fillId="11" borderId="52" applyNumberFormat="0" applyProtection="0">
      <alignment vertical="center"/>
    </xf>
    <xf numFmtId="4" fontId="16" fillId="11" borderId="52" applyNumberFormat="0" applyProtection="0">
      <alignment vertical="center"/>
    </xf>
    <xf numFmtId="4" fontId="16" fillId="11" borderId="52" applyNumberFormat="0" applyProtection="0">
      <alignment vertical="center"/>
    </xf>
    <xf numFmtId="4" fontId="16" fillId="11" borderId="52" applyNumberFormat="0" applyProtection="0">
      <alignment vertical="center"/>
    </xf>
    <xf numFmtId="4" fontId="16" fillId="11" borderId="52" applyNumberFormat="0" applyProtection="0">
      <alignment vertical="center"/>
    </xf>
    <xf numFmtId="4" fontId="279" fillId="11" borderId="52" applyNumberFormat="0" applyProtection="0">
      <alignment vertical="center"/>
    </xf>
    <xf numFmtId="4" fontId="16" fillId="11" borderId="52" applyNumberFormat="0" applyProtection="0">
      <alignment vertical="center"/>
    </xf>
    <xf numFmtId="4" fontId="16" fillId="11" borderId="52" applyNumberFormat="0" applyProtection="0">
      <alignment vertical="center"/>
    </xf>
    <xf numFmtId="4" fontId="16" fillId="11" borderId="52" applyNumberFormat="0" applyProtection="0">
      <alignment vertical="center"/>
    </xf>
    <xf numFmtId="4" fontId="16" fillId="11" borderId="52" applyNumberFormat="0" applyProtection="0">
      <alignment vertical="center"/>
    </xf>
    <xf numFmtId="4" fontId="16" fillId="11" borderId="52" applyNumberFormat="0" applyProtection="0">
      <alignment vertical="center"/>
    </xf>
    <xf numFmtId="4" fontId="16" fillId="11" borderId="52" applyNumberFormat="0" applyProtection="0">
      <alignment vertical="center"/>
    </xf>
    <xf numFmtId="4" fontId="16" fillId="11" borderId="52" applyNumberFormat="0" applyProtection="0">
      <alignment vertical="center"/>
    </xf>
    <xf numFmtId="4" fontId="277" fillId="11" borderId="52" applyNumberFormat="0" applyProtection="0">
      <alignment vertical="center"/>
    </xf>
    <xf numFmtId="4" fontId="277" fillId="11" borderId="52" applyNumberFormat="0" applyProtection="0">
      <alignment vertical="center"/>
    </xf>
    <xf numFmtId="4" fontId="16" fillId="11" borderId="52" applyNumberFormat="0" applyProtection="0">
      <alignment vertical="center"/>
    </xf>
    <xf numFmtId="4" fontId="16" fillId="11" borderId="52" applyNumberFormat="0" applyProtection="0">
      <alignment vertical="center"/>
    </xf>
    <xf numFmtId="4" fontId="16" fillId="11" borderId="52" applyNumberFormat="0" applyProtection="0">
      <alignment vertical="center"/>
    </xf>
    <xf numFmtId="4" fontId="16" fillId="11" borderId="52" applyNumberFormat="0" applyProtection="0">
      <alignment vertical="center"/>
    </xf>
    <xf numFmtId="4" fontId="16" fillId="11" borderId="52" applyNumberFormat="0" applyProtection="0">
      <alignment vertical="center"/>
    </xf>
    <xf numFmtId="4" fontId="16" fillId="11" borderId="52" applyNumberFormat="0" applyProtection="0">
      <alignment vertical="center"/>
    </xf>
    <xf numFmtId="4" fontId="16" fillId="11" borderId="52" applyNumberFormat="0" applyProtection="0">
      <alignment vertical="center"/>
    </xf>
    <xf numFmtId="4" fontId="16" fillId="11" borderId="52" applyNumberFormat="0" applyProtection="0">
      <alignment vertical="center"/>
    </xf>
    <xf numFmtId="4" fontId="16" fillId="11" borderId="52" applyNumberFormat="0" applyProtection="0">
      <alignment vertical="center"/>
    </xf>
    <xf numFmtId="4" fontId="16" fillId="11" borderId="52" applyNumberFormat="0" applyProtection="0">
      <alignment vertical="center"/>
    </xf>
    <xf numFmtId="4" fontId="16" fillId="11" borderId="52" applyNumberFormat="0" applyProtection="0">
      <alignment vertical="center"/>
    </xf>
    <xf numFmtId="4" fontId="16" fillId="11" borderId="52" applyNumberFormat="0" applyProtection="0">
      <alignment vertical="center"/>
    </xf>
    <xf numFmtId="4" fontId="16" fillId="11" borderId="52" applyNumberFormat="0" applyProtection="0">
      <alignment vertical="center"/>
    </xf>
    <xf numFmtId="4" fontId="16" fillId="11" borderId="52" applyNumberFormat="0" applyProtection="0">
      <alignment vertical="center"/>
    </xf>
    <xf numFmtId="4" fontId="16" fillId="11" borderId="52" applyNumberFormat="0" applyProtection="0">
      <alignment vertical="center"/>
    </xf>
    <xf numFmtId="4" fontId="277" fillId="11" borderId="52" applyNumberFormat="0" applyProtection="0">
      <alignment vertical="center"/>
    </xf>
    <xf numFmtId="4" fontId="16" fillId="11" borderId="52" applyNumberFormat="0" applyProtection="0">
      <alignment vertical="center"/>
    </xf>
    <xf numFmtId="4" fontId="16" fillId="11" borderId="52" applyNumberFormat="0" applyProtection="0">
      <alignment vertical="center"/>
    </xf>
    <xf numFmtId="4" fontId="16" fillId="11" borderId="52" applyNumberFormat="0" applyProtection="0">
      <alignment vertical="center"/>
    </xf>
    <xf numFmtId="4" fontId="16" fillId="11" borderId="52" applyNumberFormat="0" applyProtection="0">
      <alignment vertical="center"/>
    </xf>
    <xf numFmtId="4" fontId="16" fillId="11" borderId="52" applyNumberFormat="0" applyProtection="0">
      <alignment vertical="center"/>
    </xf>
    <xf numFmtId="4" fontId="278" fillId="10" borderId="43" applyNumberFormat="0" applyProtection="0">
      <alignment vertical="center"/>
    </xf>
    <xf numFmtId="4" fontId="278" fillId="10" borderId="43" applyNumberFormat="0" applyProtection="0">
      <alignment vertical="center"/>
    </xf>
    <xf numFmtId="4" fontId="278" fillId="10" borderId="43" applyNumberFormat="0" applyProtection="0">
      <alignment vertical="center"/>
    </xf>
    <xf numFmtId="4" fontId="278" fillId="10" borderId="43" applyNumberFormat="0" applyProtection="0">
      <alignment vertical="center"/>
    </xf>
    <xf numFmtId="4" fontId="16" fillId="11" borderId="52" applyNumberFormat="0" applyProtection="0">
      <alignment vertical="center"/>
    </xf>
    <xf numFmtId="4" fontId="16" fillId="11" borderId="52" applyNumberFormat="0" applyProtection="0">
      <alignment vertical="center"/>
    </xf>
    <xf numFmtId="4" fontId="16" fillId="11" borderId="52" applyNumberFormat="0" applyProtection="0">
      <alignment vertical="center"/>
    </xf>
    <xf numFmtId="4" fontId="16" fillId="11" borderId="52" applyNumberFormat="0" applyProtection="0">
      <alignment vertical="center"/>
    </xf>
    <xf numFmtId="4" fontId="16" fillId="11" borderId="52" applyNumberFormat="0" applyProtection="0">
      <alignment vertical="center"/>
    </xf>
    <xf numFmtId="4" fontId="16" fillId="11" borderId="52" applyNumberFormat="0" applyProtection="0">
      <alignment vertical="center"/>
    </xf>
    <xf numFmtId="4" fontId="16" fillId="11" borderId="52" applyNumberFormat="0" applyProtection="0">
      <alignment vertical="center"/>
    </xf>
    <xf numFmtId="4" fontId="16" fillId="11" borderId="52" applyNumberFormat="0" applyProtection="0">
      <alignment vertical="center"/>
    </xf>
    <xf numFmtId="4" fontId="16" fillId="11" borderId="52" applyNumberFormat="0" applyProtection="0">
      <alignment vertical="center"/>
    </xf>
    <xf numFmtId="4" fontId="16" fillId="11" borderId="52" applyNumberFormat="0" applyProtection="0">
      <alignment vertical="center"/>
    </xf>
    <xf numFmtId="4" fontId="16" fillId="11" borderId="52" applyNumberFormat="0" applyProtection="0">
      <alignment vertical="center"/>
    </xf>
    <xf numFmtId="4" fontId="16" fillId="11" borderId="52" applyNumberFormat="0" applyProtection="0">
      <alignment vertical="center"/>
    </xf>
    <xf numFmtId="4" fontId="16" fillId="11" borderId="52" applyNumberFormat="0" applyProtection="0">
      <alignment vertical="center"/>
    </xf>
    <xf numFmtId="4" fontId="16" fillId="11" borderId="52" applyNumberFormat="0" applyProtection="0">
      <alignment vertical="center"/>
    </xf>
    <xf numFmtId="4" fontId="16" fillId="11" borderId="52" applyNumberFormat="0" applyProtection="0">
      <alignment vertical="center"/>
    </xf>
    <xf numFmtId="4" fontId="278" fillId="10" borderId="43" applyNumberFormat="0" applyProtection="0">
      <alignment vertical="center"/>
    </xf>
    <xf numFmtId="4" fontId="16" fillId="11" borderId="52" applyNumberFormat="0" applyProtection="0">
      <alignment vertical="center"/>
    </xf>
    <xf numFmtId="4" fontId="16" fillId="11" borderId="52" applyNumberFormat="0" applyProtection="0">
      <alignment vertical="center"/>
    </xf>
    <xf numFmtId="4" fontId="16" fillId="11" borderId="52" applyNumberFormat="0" applyProtection="0">
      <alignment vertical="center"/>
    </xf>
    <xf numFmtId="4" fontId="16" fillId="11" borderId="52" applyNumberFormat="0" applyProtection="0">
      <alignment vertical="center"/>
    </xf>
    <xf numFmtId="4" fontId="16" fillId="11" borderId="52" applyNumberFormat="0" applyProtection="0">
      <alignment vertical="center"/>
    </xf>
    <xf numFmtId="4" fontId="278" fillId="10" borderId="43" applyNumberFormat="0" applyProtection="0">
      <alignment vertical="center"/>
    </xf>
    <xf numFmtId="4" fontId="278" fillId="10" borderId="43" applyNumberFormat="0" applyProtection="0">
      <alignment vertical="center"/>
    </xf>
    <xf numFmtId="4" fontId="278" fillId="10" borderId="43" applyNumberFormat="0" applyProtection="0">
      <alignment vertical="center"/>
    </xf>
    <xf numFmtId="4" fontId="278" fillId="10" borderId="43" applyNumberFormat="0" applyProtection="0">
      <alignment vertical="center"/>
    </xf>
    <xf numFmtId="4" fontId="16" fillId="11" borderId="52" applyNumberFormat="0" applyProtection="0">
      <alignment vertical="center"/>
    </xf>
    <xf numFmtId="4" fontId="16" fillId="11" borderId="52" applyNumberFormat="0" applyProtection="0">
      <alignment vertical="center"/>
    </xf>
    <xf numFmtId="4" fontId="16" fillId="11" borderId="52" applyNumberFormat="0" applyProtection="0">
      <alignment vertical="center"/>
    </xf>
    <xf numFmtId="4" fontId="16" fillId="11" borderId="52" applyNumberFormat="0" applyProtection="0">
      <alignment vertical="center"/>
    </xf>
    <xf numFmtId="4" fontId="16" fillId="11" borderId="52" applyNumberFormat="0" applyProtection="0">
      <alignment vertical="center"/>
    </xf>
    <xf numFmtId="4" fontId="16" fillId="11" borderId="52" applyNumberFormat="0" applyProtection="0">
      <alignment vertical="center"/>
    </xf>
    <xf numFmtId="4" fontId="16" fillId="11" borderId="52" applyNumberFormat="0" applyProtection="0">
      <alignment vertical="center"/>
    </xf>
    <xf numFmtId="4" fontId="16" fillId="11" borderId="52" applyNumberFormat="0" applyProtection="0">
      <alignment vertical="center"/>
    </xf>
    <xf numFmtId="4" fontId="16" fillId="11" borderId="52" applyNumberFormat="0" applyProtection="0">
      <alignment vertical="center"/>
    </xf>
    <xf numFmtId="4" fontId="16" fillId="11" borderId="52" applyNumberFormat="0" applyProtection="0">
      <alignment vertical="center"/>
    </xf>
    <xf numFmtId="4" fontId="16" fillId="11" borderId="52" applyNumberFormat="0" applyProtection="0">
      <alignment vertical="center"/>
    </xf>
    <xf numFmtId="4" fontId="16" fillId="11" borderId="52" applyNumberFormat="0" applyProtection="0">
      <alignment vertical="center"/>
    </xf>
    <xf numFmtId="4" fontId="16" fillId="11" borderId="52" applyNumberFormat="0" applyProtection="0">
      <alignment vertical="center"/>
    </xf>
    <xf numFmtId="4" fontId="16" fillId="11" borderId="52" applyNumberFormat="0" applyProtection="0">
      <alignment vertical="center"/>
    </xf>
    <xf numFmtId="4" fontId="16" fillId="11" borderId="52" applyNumberFormat="0" applyProtection="0">
      <alignment vertical="center"/>
    </xf>
    <xf numFmtId="4" fontId="16" fillId="11" borderId="52" applyNumberFormat="0" applyProtection="0">
      <alignment vertical="center"/>
    </xf>
    <xf numFmtId="4" fontId="16" fillId="11" borderId="52" applyNumberFormat="0" applyProtection="0">
      <alignment vertical="center"/>
    </xf>
    <xf numFmtId="4" fontId="16" fillId="11" borderId="52" applyNumberFormat="0" applyProtection="0">
      <alignment vertical="center"/>
    </xf>
    <xf numFmtId="4" fontId="16" fillId="11" borderId="52" applyNumberFormat="0" applyProtection="0">
      <alignment vertical="center"/>
    </xf>
    <xf numFmtId="4" fontId="16" fillId="11" borderId="52" applyNumberFormat="0" applyProtection="0">
      <alignment vertical="center"/>
    </xf>
    <xf numFmtId="4" fontId="16" fillId="11" borderId="52" applyNumberFormat="0" applyProtection="0">
      <alignment vertical="center"/>
    </xf>
    <xf numFmtId="4" fontId="16" fillId="11" borderId="52" applyNumberFormat="0" applyProtection="0">
      <alignment vertical="center"/>
    </xf>
    <xf numFmtId="4" fontId="16" fillId="11" borderId="52" applyNumberFormat="0" applyProtection="0">
      <alignment vertical="center"/>
    </xf>
    <xf numFmtId="4" fontId="16" fillId="11" borderId="52" applyNumberFormat="0" applyProtection="0">
      <alignment vertical="center"/>
    </xf>
    <xf numFmtId="4" fontId="277" fillId="11" borderId="52" applyNumberFormat="0" applyProtection="0">
      <alignment vertical="center"/>
    </xf>
    <xf numFmtId="4" fontId="277" fillId="11" borderId="52" applyNumberFormat="0" applyProtection="0">
      <alignment vertical="center"/>
    </xf>
    <xf numFmtId="4" fontId="277" fillId="11" borderId="52" applyNumberFormat="0" applyProtection="0">
      <alignment vertical="center"/>
    </xf>
    <xf numFmtId="4" fontId="277" fillId="11" borderId="52" applyNumberFormat="0" applyProtection="0">
      <alignment vertical="center"/>
    </xf>
    <xf numFmtId="4" fontId="16" fillId="11" borderId="52" applyNumberFormat="0" applyProtection="0">
      <alignment vertical="center"/>
    </xf>
    <xf numFmtId="4" fontId="16" fillId="11" borderId="52" applyNumberFormat="0" applyProtection="0">
      <alignment vertical="center"/>
    </xf>
    <xf numFmtId="4" fontId="16" fillId="11" borderId="52" applyNumberFormat="0" applyProtection="0">
      <alignment vertical="center"/>
    </xf>
    <xf numFmtId="4" fontId="16" fillId="11" borderId="52" applyNumberFormat="0" applyProtection="0">
      <alignment vertical="center"/>
    </xf>
    <xf numFmtId="4" fontId="16" fillId="11" borderId="52" applyNumberFormat="0" applyProtection="0">
      <alignment vertical="center"/>
    </xf>
    <xf numFmtId="4" fontId="16" fillId="11" borderId="52" applyNumberFormat="0" applyProtection="0">
      <alignment vertical="center"/>
    </xf>
    <xf numFmtId="4" fontId="16" fillId="11" borderId="52" applyNumberFormat="0" applyProtection="0">
      <alignment vertical="center"/>
    </xf>
    <xf numFmtId="4" fontId="16" fillId="11" borderId="52" applyNumberFormat="0" applyProtection="0">
      <alignment vertical="center"/>
    </xf>
    <xf numFmtId="4" fontId="16" fillId="11" borderId="52" applyNumberFormat="0" applyProtection="0">
      <alignment vertical="center"/>
    </xf>
    <xf numFmtId="4" fontId="16" fillId="11" borderId="52" applyNumberFormat="0" applyProtection="0">
      <alignment vertical="center"/>
    </xf>
    <xf numFmtId="4" fontId="16" fillId="11" borderId="52" applyNumberFormat="0" applyProtection="0">
      <alignment vertical="center"/>
    </xf>
    <xf numFmtId="4" fontId="16" fillId="11" borderId="52" applyNumberFormat="0" applyProtection="0">
      <alignment vertical="center"/>
    </xf>
    <xf numFmtId="4" fontId="16" fillId="11" borderId="52" applyNumberFormat="0" applyProtection="0">
      <alignment vertical="center"/>
    </xf>
    <xf numFmtId="4" fontId="16" fillId="11" borderId="52" applyNumberFormat="0" applyProtection="0">
      <alignment vertical="center"/>
    </xf>
    <xf numFmtId="4" fontId="16" fillId="11" borderId="52" applyNumberFormat="0" applyProtection="0">
      <alignment vertical="center"/>
    </xf>
    <xf numFmtId="4" fontId="16" fillId="11" borderId="52" applyNumberFormat="0" applyProtection="0">
      <alignment vertical="center"/>
    </xf>
    <xf numFmtId="4" fontId="16" fillId="11" borderId="52" applyNumberFormat="0" applyProtection="0">
      <alignment vertical="center"/>
    </xf>
    <xf numFmtId="4" fontId="16" fillId="11" borderId="52" applyNumberFormat="0" applyProtection="0">
      <alignment vertical="center"/>
    </xf>
    <xf numFmtId="4" fontId="16" fillId="11" borderId="52" applyNumberFormat="0" applyProtection="0">
      <alignment vertical="center"/>
    </xf>
    <xf numFmtId="4" fontId="16" fillId="11" borderId="52" applyNumberFormat="0" applyProtection="0">
      <alignment vertical="center"/>
    </xf>
    <xf numFmtId="4" fontId="277" fillId="11" borderId="52" applyNumberFormat="0" applyProtection="0">
      <alignment vertical="center"/>
    </xf>
    <xf numFmtId="4" fontId="277" fillId="11" borderId="52" applyNumberFormat="0" applyProtection="0">
      <alignment vertical="center"/>
    </xf>
    <xf numFmtId="4" fontId="277" fillId="11" borderId="52" applyNumberFormat="0" applyProtection="0">
      <alignment vertical="center"/>
    </xf>
    <xf numFmtId="4" fontId="277" fillId="11" borderId="52" applyNumberFormat="0" applyProtection="0">
      <alignment vertical="center"/>
    </xf>
    <xf numFmtId="4" fontId="277" fillId="11" borderId="52" applyNumberFormat="0" applyProtection="0">
      <alignment vertical="center"/>
    </xf>
    <xf numFmtId="4" fontId="277" fillId="11" borderId="52" applyNumberFormat="0" applyProtection="0">
      <alignment vertical="center"/>
    </xf>
    <xf numFmtId="4" fontId="277" fillId="11" borderId="52" applyNumberFormat="0" applyProtection="0">
      <alignment vertical="center"/>
    </xf>
    <xf numFmtId="4" fontId="277" fillId="11" borderId="52" applyNumberFormat="0" applyProtection="0">
      <alignment vertical="center"/>
    </xf>
    <xf numFmtId="4" fontId="277" fillId="11" borderId="52" applyNumberFormat="0" applyProtection="0">
      <alignment vertical="center"/>
    </xf>
    <xf numFmtId="4" fontId="277" fillId="11" borderId="52" applyNumberFormat="0" applyProtection="0">
      <alignment vertical="center"/>
    </xf>
    <xf numFmtId="4" fontId="277" fillId="11" borderId="52" applyNumberFormat="0" applyProtection="0">
      <alignment vertical="center"/>
    </xf>
    <xf numFmtId="4" fontId="277" fillId="11" borderId="52" applyNumberFormat="0" applyProtection="0">
      <alignment vertical="center"/>
    </xf>
    <xf numFmtId="4" fontId="277" fillId="11" borderId="52" applyNumberFormat="0" applyProtection="0">
      <alignment vertical="center"/>
    </xf>
    <xf numFmtId="4" fontId="278" fillId="11" borderId="58" applyNumberFormat="0" applyProtection="0">
      <alignment vertical="center"/>
    </xf>
    <xf numFmtId="4" fontId="16" fillId="11" borderId="52" applyNumberFormat="0" applyProtection="0">
      <alignment horizontal="left" vertical="center" indent="1"/>
    </xf>
    <xf numFmtId="4" fontId="55" fillId="11" borderId="52" applyNumberFormat="0" applyProtection="0">
      <alignment horizontal="left" vertical="center" indent="1"/>
    </xf>
    <xf numFmtId="4" fontId="55" fillId="11" borderId="52" applyNumberFormat="0" applyProtection="0">
      <alignment horizontal="left" vertical="center" indent="1"/>
    </xf>
    <xf numFmtId="4" fontId="55" fillId="11" borderId="52" applyNumberFormat="0" applyProtection="0">
      <alignment horizontal="left" vertical="center" indent="1"/>
    </xf>
    <xf numFmtId="4" fontId="55" fillId="11" borderId="52" applyNumberFormat="0" applyProtection="0">
      <alignment horizontal="left" vertical="center" indent="1"/>
    </xf>
    <xf numFmtId="4" fontId="55" fillId="11" borderId="52" applyNumberFormat="0" applyProtection="0">
      <alignment horizontal="left" vertical="center" indent="1"/>
    </xf>
    <xf numFmtId="4" fontId="55" fillId="11" borderId="52" applyNumberFormat="0" applyProtection="0">
      <alignment horizontal="left" vertical="center" indent="1"/>
    </xf>
    <xf numFmtId="4" fontId="55" fillId="11" borderId="52" applyNumberFormat="0" applyProtection="0">
      <alignment horizontal="left" vertical="center" indent="1"/>
    </xf>
    <xf numFmtId="4" fontId="55" fillId="11" borderId="52" applyNumberFormat="0" applyProtection="0">
      <alignment horizontal="left" vertical="center" indent="1"/>
    </xf>
    <xf numFmtId="4" fontId="55" fillId="11" borderId="52" applyNumberFormat="0" applyProtection="0">
      <alignment horizontal="left" vertical="center" indent="1"/>
    </xf>
    <xf numFmtId="4" fontId="55" fillId="11" borderId="52" applyNumberFormat="0" applyProtection="0">
      <alignment horizontal="left" vertical="center" indent="1"/>
    </xf>
    <xf numFmtId="4" fontId="55" fillId="11" borderId="52" applyNumberFormat="0" applyProtection="0">
      <alignment horizontal="left" vertical="center" indent="1"/>
    </xf>
    <xf numFmtId="4" fontId="55" fillId="11" borderId="52" applyNumberFormat="0" applyProtection="0">
      <alignment horizontal="left" vertical="center" indent="1"/>
    </xf>
    <xf numFmtId="4" fontId="55" fillId="11" borderId="52" applyNumberFormat="0" applyProtection="0">
      <alignment horizontal="left" vertical="center" indent="1"/>
    </xf>
    <xf numFmtId="4" fontId="55" fillId="11" borderId="52" applyNumberFormat="0" applyProtection="0">
      <alignment horizontal="left" vertical="center" indent="1"/>
    </xf>
    <xf numFmtId="4" fontId="101" fillId="10" borderId="43" applyNumberFormat="0" applyProtection="0">
      <alignment horizontal="left" vertical="center" indent="1"/>
    </xf>
    <xf numFmtId="4" fontId="101" fillId="10" borderId="43" applyNumberFormat="0" applyProtection="0">
      <alignment horizontal="left" vertical="center" indent="1"/>
    </xf>
    <xf numFmtId="4" fontId="101" fillId="10" borderId="43" applyNumberFormat="0" applyProtection="0">
      <alignment horizontal="left" vertical="center" indent="1"/>
    </xf>
    <xf numFmtId="4" fontId="101" fillId="10" borderId="43" applyNumberFormat="0" applyProtection="0">
      <alignment horizontal="left" vertical="center" indent="1"/>
    </xf>
    <xf numFmtId="4" fontId="101" fillId="10" borderId="43" applyNumberFormat="0" applyProtection="0">
      <alignment horizontal="left" vertical="center" indent="1"/>
    </xf>
    <xf numFmtId="4" fontId="101" fillId="10" borderId="43" applyNumberFormat="0" applyProtection="0">
      <alignment horizontal="left" vertical="center" indent="1"/>
    </xf>
    <xf numFmtId="4" fontId="101" fillId="10" borderId="43" applyNumberFormat="0" applyProtection="0">
      <alignment horizontal="left" vertical="center" indent="1"/>
    </xf>
    <xf numFmtId="4" fontId="101" fillId="10" borderId="43" applyNumberFormat="0" applyProtection="0">
      <alignment horizontal="left" vertical="center" indent="1"/>
    </xf>
    <xf numFmtId="4" fontId="101" fillId="10" borderId="43" applyNumberFormat="0" applyProtection="0">
      <alignment horizontal="left" vertical="center" indent="1"/>
    </xf>
    <xf numFmtId="4" fontId="101" fillId="10" borderId="43" applyNumberFormat="0" applyProtection="0">
      <alignment horizontal="left" vertical="center" indent="1"/>
    </xf>
    <xf numFmtId="4" fontId="101" fillId="10" borderId="43" applyNumberFormat="0" applyProtection="0">
      <alignment horizontal="left" vertical="center" indent="1"/>
    </xf>
    <xf numFmtId="4" fontId="101" fillId="10" borderId="43" applyNumberFormat="0" applyProtection="0">
      <alignment horizontal="left" vertical="center" indent="1"/>
    </xf>
    <xf numFmtId="4" fontId="101" fillId="10" borderId="43" applyNumberFormat="0" applyProtection="0">
      <alignment horizontal="left" vertical="center" indent="1"/>
    </xf>
    <xf numFmtId="4" fontId="101" fillId="10" borderId="43" applyNumberFormat="0" applyProtection="0">
      <alignment horizontal="left" vertical="center" indent="1"/>
    </xf>
    <xf numFmtId="4" fontId="16" fillId="11" borderId="52" applyNumberFormat="0" applyProtection="0">
      <alignment horizontal="left" vertical="center" indent="1"/>
    </xf>
    <xf numFmtId="4" fontId="16" fillId="11" borderId="52" applyNumberFormat="0" applyProtection="0">
      <alignment horizontal="left" vertical="center" indent="1"/>
    </xf>
    <xf numFmtId="4" fontId="16" fillId="11" borderId="52" applyNumberFormat="0" applyProtection="0">
      <alignment horizontal="left" vertical="center" indent="1"/>
    </xf>
    <xf numFmtId="4" fontId="16" fillId="11" borderId="52" applyNumberFormat="0" applyProtection="0">
      <alignment horizontal="left" vertical="center" indent="1"/>
    </xf>
    <xf numFmtId="4" fontId="16" fillId="11" borderId="52" applyNumberFormat="0" applyProtection="0">
      <alignment horizontal="left" vertical="center" indent="1"/>
    </xf>
    <xf numFmtId="4" fontId="16" fillId="11" borderId="52" applyNumberFormat="0" applyProtection="0">
      <alignment horizontal="left" vertical="center" indent="1"/>
    </xf>
    <xf numFmtId="4" fontId="16" fillId="11" borderId="52" applyNumberFormat="0" applyProtection="0">
      <alignment horizontal="left" vertical="center" indent="1"/>
    </xf>
    <xf numFmtId="4" fontId="16" fillId="11" borderId="52" applyNumberFormat="0" applyProtection="0">
      <alignment horizontal="left" vertical="center" indent="1"/>
    </xf>
    <xf numFmtId="4" fontId="16" fillId="11" borderId="52" applyNumberFormat="0" applyProtection="0">
      <alignment horizontal="left" vertical="center" indent="1"/>
    </xf>
    <xf numFmtId="4" fontId="16" fillId="11" borderId="52" applyNumberFormat="0" applyProtection="0">
      <alignment horizontal="left" vertical="center" indent="1"/>
    </xf>
    <xf numFmtId="4" fontId="16" fillId="11" borderId="52" applyNumberFormat="0" applyProtection="0">
      <alignment horizontal="left" vertical="center" indent="1"/>
    </xf>
    <xf numFmtId="4" fontId="16" fillId="11" borderId="52" applyNumberFormat="0" applyProtection="0">
      <alignment horizontal="left" vertical="center" indent="1"/>
    </xf>
    <xf numFmtId="4" fontId="16" fillId="11" borderId="52" applyNumberFormat="0" applyProtection="0">
      <alignment horizontal="left" vertical="center" indent="1"/>
    </xf>
    <xf numFmtId="4" fontId="16" fillId="11" borderId="52" applyNumberFormat="0" applyProtection="0">
      <alignment horizontal="left" vertical="center" indent="1"/>
    </xf>
    <xf numFmtId="4" fontId="16" fillId="11" borderId="52" applyNumberFormat="0" applyProtection="0">
      <alignment horizontal="left" vertical="center" indent="1"/>
    </xf>
    <xf numFmtId="4" fontId="16" fillId="11" borderId="52" applyNumberFormat="0" applyProtection="0">
      <alignment horizontal="left" vertical="center" indent="1"/>
    </xf>
    <xf numFmtId="4" fontId="16" fillId="11" borderId="52" applyNumberFormat="0" applyProtection="0">
      <alignment horizontal="left" vertical="center" indent="1"/>
    </xf>
    <xf numFmtId="4" fontId="16" fillId="11" borderId="52" applyNumberFormat="0" applyProtection="0">
      <alignment horizontal="left" vertical="center" indent="1"/>
    </xf>
    <xf numFmtId="4" fontId="16" fillId="11" borderId="52" applyNumberFormat="0" applyProtection="0">
      <alignment horizontal="left" vertical="center" indent="1"/>
    </xf>
    <xf numFmtId="4" fontId="16" fillId="11" borderId="52" applyNumberFormat="0" applyProtection="0">
      <alignment horizontal="left" vertical="center" indent="1"/>
    </xf>
    <xf numFmtId="4" fontId="16" fillId="11" borderId="52" applyNumberFormat="0" applyProtection="0">
      <alignment horizontal="left" vertical="center" indent="1"/>
    </xf>
    <xf numFmtId="4" fontId="16" fillId="11" borderId="52" applyNumberFormat="0" applyProtection="0">
      <alignment horizontal="left" vertical="center" indent="1"/>
    </xf>
    <xf numFmtId="4" fontId="16" fillId="11" borderId="52" applyNumberFormat="0" applyProtection="0">
      <alignment horizontal="left" vertical="center" indent="1"/>
    </xf>
    <xf numFmtId="4" fontId="16" fillId="11" borderId="52" applyNumberFormat="0" applyProtection="0">
      <alignment horizontal="left" vertical="center" indent="1"/>
    </xf>
    <xf numFmtId="4" fontId="16" fillId="11" borderId="52" applyNumberFormat="0" applyProtection="0">
      <alignment horizontal="left" vertical="center" indent="1"/>
    </xf>
    <xf numFmtId="4" fontId="16" fillId="11" borderId="52" applyNumberFormat="0" applyProtection="0">
      <alignment horizontal="left" vertical="center" indent="1"/>
    </xf>
    <xf numFmtId="4" fontId="16" fillId="11" borderId="52" applyNumberFormat="0" applyProtection="0">
      <alignment horizontal="left" vertical="center" indent="1"/>
    </xf>
    <xf numFmtId="4" fontId="16" fillId="11" borderId="52" applyNumberFormat="0" applyProtection="0">
      <alignment horizontal="left" vertical="center" indent="1"/>
    </xf>
    <xf numFmtId="4" fontId="16" fillId="11" borderId="52" applyNumberFormat="0" applyProtection="0">
      <alignment horizontal="left" vertical="center" indent="1"/>
    </xf>
    <xf numFmtId="4" fontId="16" fillId="11" borderId="52" applyNumberFormat="0" applyProtection="0">
      <alignment horizontal="left" vertical="center" indent="1"/>
    </xf>
    <xf numFmtId="4" fontId="16" fillId="11" borderId="52" applyNumberFormat="0" applyProtection="0">
      <alignment horizontal="left" vertical="center" indent="1"/>
    </xf>
    <xf numFmtId="4" fontId="16" fillId="11" borderId="52" applyNumberFormat="0" applyProtection="0">
      <alignment horizontal="left" vertical="center" indent="1"/>
    </xf>
    <xf numFmtId="4" fontId="16" fillId="11" borderId="52" applyNumberFormat="0" applyProtection="0">
      <alignment horizontal="left" vertical="center" indent="1"/>
    </xf>
    <xf numFmtId="4" fontId="28" fillId="11" borderId="52" applyNumberFormat="0" applyProtection="0">
      <alignment horizontal="left" vertical="center"/>
    </xf>
    <xf numFmtId="4" fontId="28" fillId="11" borderId="52" applyNumberFormat="0" applyProtection="0">
      <alignment horizontal="left" vertical="center"/>
    </xf>
    <xf numFmtId="4" fontId="28" fillId="11" borderId="52" applyNumberFormat="0" applyProtection="0">
      <alignment horizontal="left" vertical="center"/>
    </xf>
    <xf numFmtId="4" fontId="28" fillId="11" borderId="52" applyNumberFormat="0" applyProtection="0">
      <alignment horizontal="left" vertical="center"/>
    </xf>
    <xf numFmtId="4" fontId="28" fillId="11" borderId="52" applyNumberFormat="0" applyProtection="0">
      <alignment horizontal="left" vertical="center"/>
    </xf>
    <xf numFmtId="4" fontId="16" fillId="11" borderId="52" applyNumberFormat="0" applyProtection="0">
      <alignment horizontal="left" vertical="center" indent="1"/>
    </xf>
    <xf numFmtId="4" fontId="28" fillId="11" borderId="52" applyNumberFormat="0" applyProtection="0">
      <alignment horizontal="left" vertical="center"/>
    </xf>
    <xf numFmtId="4" fontId="28" fillId="11" borderId="52" applyNumberFormat="0" applyProtection="0">
      <alignment horizontal="left" vertical="center"/>
    </xf>
    <xf numFmtId="4" fontId="28" fillId="11" borderId="52" applyNumberFormat="0" applyProtection="0">
      <alignment horizontal="left" vertical="center"/>
    </xf>
    <xf numFmtId="4" fontId="28" fillId="11" borderId="52" applyNumberFormat="0" applyProtection="0">
      <alignment horizontal="left" vertical="center"/>
    </xf>
    <xf numFmtId="4" fontId="28" fillId="11" borderId="52" applyNumberFormat="0" applyProtection="0">
      <alignment horizontal="left" vertical="center"/>
    </xf>
    <xf numFmtId="4" fontId="16" fillId="11" borderId="52" applyNumberFormat="0" applyProtection="0">
      <alignment horizontal="left" vertical="center" indent="1"/>
    </xf>
    <xf numFmtId="4" fontId="16" fillId="11" borderId="52" applyNumberFormat="0" applyProtection="0">
      <alignment horizontal="left" vertical="center" indent="1"/>
    </xf>
    <xf numFmtId="4" fontId="16" fillId="11" borderId="52" applyNumberFormat="0" applyProtection="0">
      <alignment horizontal="left" vertical="center" indent="1"/>
    </xf>
    <xf numFmtId="4" fontId="16" fillId="11" borderId="52" applyNumberFormat="0" applyProtection="0">
      <alignment horizontal="left" vertical="center" indent="1"/>
    </xf>
    <xf numFmtId="4" fontId="16" fillId="11" borderId="52" applyNumberFormat="0" applyProtection="0">
      <alignment horizontal="left" vertical="center" indent="1"/>
    </xf>
    <xf numFmtId="4" fontId="16" fillId="11" borderId="52" applyNumberFormat="0" applyProtection="0">
      <alignment horizontal="left" vertical="center" indent="1"/>
    </xf>
    <xf numFmtId="4" fontId="16" fillId="11" borderId="52" applyNumberFormat="0" applyProtection="0">
      <alignment horizontal="left" vertical="center" indent="1"/>
    </xf>
    <xf numFmtId="4" fontId="16" fillId="11" borderId="52" applyNumberFormat="0" applyProtection="0">
      <alignment horizontal="left" vertical="center" indent="1"/>
    </xf>
    <xf numFmtId="4" fontId="16" fillId="11" borderId="52" applyNumberFormat="0" applyProtection="0">
      <alignment horizontal="left" vertical="center" indent="1"/>
    </xf>
    <xf numFmtId="4" fontId="16" fillId="11" borderId="52" applyNumberFormat="0" applyProtection="0">
      <alignment horizontal="left" vertical="center" indent="1"/>
    </xf>
    <xf numFmtId="4" fontId="16" fillId="11" borderId="52" applyNumberFormat="0" applyProtection="0">
      <alignment horizontal="left" vertical="center" indent="1"/>
    </xf>
    <xf numFmtId="4" fontId="16" fillId="11" borderId="52" applyNumberFormat="0" applyProtection="0">
      <alignment horizontal="left" vertical="center" indent="1"/>
    </xf>
    <xf numFmtId="4" fontId="16" fillId="11" borderId="52" applyNumberFormat="0" applyProtection="0">
      <alignment horizontal="left" vertical="center" indent="1"/>
    </xf>
    <xf numFmtId="176" fontId="31" fillId="0" borderId="0"/>
    <xf numFmtId="4" fontId="16" fillId="11" borderId="52" applyNumberFormat="0" applyProtection="0">
      <alignment horizontal="left" vertical="center" indent="1"/>
    </xf>
    <xf numFmtId="4" fontId="16" fillId="11" borderId="52" applyNumberFormat="0" applyProtection="0">
      <alignment horizontal="left" vertical="center" indent="1"/>
    </xf>
    <xf numFmtId="4" fontId="16" fillId="11" borderId="52" applyNumberFormat="0" applyProtection="0">
      <alignment horizontal="left" vertical="center" indent="1"/>
    </xf>
    <xf numFmtId="4" fontId="16" fillId="11" borderId="52" applyNumberFormat="0" applyProtection="0">
      <alignment horizontal="left" vertical="center" indent="1"/>
    </xf>
    <xf numFmtId="4" fontId="16" fillId="11" borderId="52" applyNumberFormat="0" applyProtection="0">
      <alignment horizontal="left" vertical="center" indent="1"/>
    </xf>
    <xf numFmtId="4" fontId="16" fillId="11" borderId="52" applyNumberFormat="0" applyProtection="0">
      <alignment horizontal="left" vertical="center" indent="1"/>
    </xf>
    <xf numFmtId="4" fontId="16" fillId="11" borderId="52" applyNumberFormat="0" applyProtection="0">
      <alignment horizontal="left" vertical="center" indent="1"/>
    </xf>
    <xf numFmtId="4" fontId="28" fillId="11" borderId="52" applyNumberFormat="0" applyProtection="0">
      <alignment horizontal="left" vertical="center"/>
    </xf>
    <xf numFmtId="4" fontId="28" fillId="11" borderId="52" applyNumberFormat="0" applyProtection="0">
      <alignment horizontal="left" vertical="center"/>
    </xf>
    <xf numFmtId="4" fontId="16" fillId="11" borderId="52" applyNumberFormat="0" applyProtection="0">
      <alignment horizontal="left" vertical="center" indent="1"/>
    </xf>
    <xf numFmtId="4" fontId="16" fillId="11" borderId="52" applyNumberFormat="0" applyProtection="0">
      <alignment horizontal="left" vertical="center" indent="1"/>
    </xf>
    <xf numFmtId="4" fontId="16" fillId="11" borderId="52" applyNumberFormat="0" applyProtection="0">
      <alignment horizontal="left" vertical="center" indent="1"/>
    </xf>
    <xf numFmtId="4" fontId="16" fillId="11" borderId="52" applyNumberFormat="0" applyProtection="0">
      <alignment horizontal="left" vertical="center" indent="1"/>
    </xf>
    <xf numFmtId="4" fontId="16" fillId="11" borderId="52" applyNumberFormat="0" applyProtection="0">
      <alignment horizontal="left" vertical="center" indent="1"/>
    </xf>
    <xf numFmtId="4" fontId="16" fillId="11" borderId="52" applyNumberFormat="0" applyProtection="0">
      <alignment horizontal="left" vertical="center" indent="1"/>
    </xf>
    <xf numFmtId="4" fontId="16" fillId="11" borderId="52" applyNumberFormat="0" applyProtection="0">
      <alignment horizontal="left" vertical="center" indent="1"/>
    </xf>
    <xf numFmtId="4" fontId="16" fillId="11" borderId="52" applyNumberFormat="0" applyProtection="0">
      <alignment horizontal="left" vertical="center" indent="1"/>
    </xf>
    <xf numFmtId="4" fontId="16" fillId="11" borderId="52" applyNumberFormat="0" applyProtection="0">
      <alignment horizontal="left" vertical="center" indent="1"/>
    </xf>
    <xf numFmtId="4" fontId="16" fillId="11" borderId="52" applyNumberFormat="0" applyProtection="0">
      <alignment horizontal="left" vertical="center" indent="1"/>
    </xf>
    <xf numFmtId="4" fontId="16" fillId="11" borderId="52" applyNumberFormat="0" applyProtection="0">
      <alignment horizontal="left" vertical="center" indent="1"/>
    </xf>
    <xf numFmtId="4" fontId="16" fillId="11" borderId="52" applyNumberFormat="0" applyProtection="0">
      <alignment horizontal="left" vertical="center" indent="1"/>
    </xf>
    <xf numFmtId="4" fontId="16" fillId="11" borderId="52" applyNumberFormat="0" applyProtection="0">
      <alignment horizontal="left" vertical="center" indent="1"/>
    </xf>
    <xf numFmtId="4" fontId="16" fillId="11" borderId="52" applyNumberFormat="0" applyProtection="0">
      <alignment horizontal="left" vertical="center" indent="1"/>
    </xf>
    <xf numFmtId="4" fontId="16" fillId="11" borderId="52" applyNumberFormat="0" applyProtection="0">
      <alignment horizontal="left" vertical="center" indent="1"/>
    </xf>
    <xf numFmtId="4" fontId="16" fillId="11" borderId="52" applyNumberFormat="0" applyProtection="0">
      <alignment horizontal="left" vertical="center" indent="1"/>
    </xf>
    <xf numFmtId="4" fontId="16" fillId="11" borderId="52" applyNumberFormat="0" applyProtection="0">
      <alignment horizontal="left" vertical="center" indent="1"/>
    </xf>
    <xf numFmtId="4" fontId="28" fillId="11" borderId="52" applyNumberFormat="0" applyProtection="0">
      <alignment horizontal="left" vertical="center"/>
    </xf>
    <xf numFmtId="4" fontId="16" fillId="11" borderId="52" applyNumberFormat="0" applyProtection="0">
      <alignment horizontal="left" vertical="center" indent="1"/>
    </xf>
    <xf numFmtId="4" fontId="16" fillId="11" borderId="52" applyNumberFormat="0" applyProtection="0">
      <alignment horizontal="left" vertical="center" indent="1"/>
    </xf>
    <xf numFmtId="4" fontId="16" fillId="11" borderId="52" applyNumberFormat="0" applyProtection="0">
      <alignment horizontal="left" vertical="center" indent="1"/>
    </xf>
    <xf numFmtId="4" fontId="16" fillId="11" borderId="52" applyNumberFormat="0" applyProtection="0">
      <alignment horizontal="left" vertical="center" indent="1"/>
    </xf>
    <xf numFmtId="4" fontId="16" fillId="11" borderId="52" applyNumberFormat="0" applyProtection="0">
      <alignment horizontal="left" vertical="center" indent="1"/>
    </xf>
    <xf numFmtId="4" fontId="16" fillId="11" borderId="52" applyNumberFormat="0" applyProtection="0">
      <alignment horizontal="left" vertical="center" indent="1"/>
    </xf>
    <xf numFmtId="4" fontId="16" fillId="11" borderId="52" applyNumberFormat="0" applyProtection="0">
      <alignment horizontal="left" vertical="center" indent="1"/>
    </xf>
    <xf numFmtId="4" fontId="28" fillId="11" borderId="52" applyNumberFormat="0" applyProtection="0">
      <alignment horizontal="left" vertical="center"/>
    </xf>
    <xf numFmtId="4" fontId="28" fillId="11" borderId="52" applyNumberFormat="0" applyProtection="0">
      <alignment horizontal="left" vertical="center"/>
    </xf>
    <xf numFmtId="4" fontId="16" fillId="11" borderId="52" applyNumberFormat="0" applyProtection="0">
      <alignment horizontal="left" vertical="center" indent="1"/>
    </xf>
    <xf numFmtId="4" fontId="16" fillId="11" borderId="52" applyNumberFormat="0" applyProtection="0">
      <alignment horizontal="left" vertical="center" indent="1"/>
    </xf>
    <xf numFmtId="4" fontId="16" fillId="11" borderId="52" applyNumberFormat="0" applyProtection="0">
      <alignment horizontal="left" vertical="center" indent="1"/>
    </xf>
    <xf numFmtId="4" fontId="16" fillId="11" borderId="52" applyNumberFormat="0" applyProtection="0">
      <alignment horizontal="left" vertical="center" indent="1"/>
    </xf>
    <xf numFmtId="4" fontId="16" fillId="11" borderId="52" applyNumberFormat="0" applyProtection="0">
      <alignment horizontal="left" vertical="center" indent="1"/>
    </xf>
    <xf numFmtId="4" fontId="16" fillId="11" borderId="52" applyNumberFormat="0" applyProtection="0">
      <alignment horizontal="left" vertical="center" indent="1"/>
    </xf>
    <xf numFmtId="4" fontId="16" fillId="11" borderId="52" applyNumberFormat="0" applyProtection="0">
      <alignment horizontal="left" vertical="center" indent="1"/>
    </xf>
    <xf numFmtId="4" fontId="16" fillId="11" borderId="52" applyNumberFormat="0" applyProtection="0">
      <alignment horizontal="left" vertical="center" indent="1"/>
    </xf>
    <xf numFmtId="4" fontId="16" fillId="11" borderId="52" applyNumberFormat="0" applyProtection="0">
      <alignment horizontal="left" vertical="center" indent="1"/>
    </xf>
    <xf numFmtId="4" fontId="16" fillId="11" borderId="52" applyNumberFormat="0" applyProtection="0">
      <alignment horizontal="left" vertical="center" indent="1"/>
    </xf>
    <xf numFmtId="4" fontId="16" fillId="11" borderId="52" applyNumberFormat="0" applyProtection="0">
      <alignment horizontal="left" vertical="center" indent="1"/>
    </xf>
    <xf numFmtId="4" fontId="16" fillId="11" borderId="52" applyNumberFormat="0" applyProtection="0">
      <alignment horizontal="left" vertical="center" indent="1"/>
    </xf>
    <xf numFmtId="4" fontId="16" fillId="11" borderId="52" applyNumberFormat="0" applyProtection="0">
      <alignment horizontal="left" vertical="center" indent="1"/>
    </xf>
    <xf numFmtId="4" fontId="16" fillId="11" borderId="52" applyNumberFormat="0" applyProtection="0">
      <alignment horizontal="left" vertical="center" indent="1"/>
    </xf>
    <xf numFmtId="4" fontId="16" fillId="11" borderId="52" applyNumberFormat="0" applyProtection="0">
      <alignment horizontal="left" vertical="center" indent="1"/>
    </xf>
    <xf numFmtId="4" fontId="16" fillId="11" borderId="52" applyNumberFormat="0" applyProtection="0">
      <alignment horizontal="left" vertical="center" indent="1"/>
    </xf>
    <xf numFmtId="4" fontId="16" fillId="11" borderId="52" applyNumberFormat="0" applyProtection="0">
      <alignment horizontal="left" vertical="center" indent="1"/>
    </xf>
    <xf numFmtId="4" fontId="28" fillId="11" borderId="52" applyNumberFormat="0" applyProtection="0">
      <alignment horizontal="left" vertical="center"/>
    </xf>
    <xf numFmtId="4" fontId="16" fillId="11" borderId="52" applyNumberFormat="0" applyProtection="0">
      <alignment horizontal="left" vertical="center" indent="1"/>
    </xf>
    <xf numFmtId="4" fontId="16" fillId="11" borderId="52" applyNumberFormat="0" applyProtection="0">
      <alignment horizontal="left" vertical="center" indent="1"/>
    </xf>
    <xf numFmtId="4" fontId="16" fillId="11" borderId="52" applyNumberFormat="0" applyProtection="0">
      <alignment horizontal="left" vertical="center" indent="1"/>
    </xf>
    <xf numFmtId="4" fontId="16" fillId="11" borderId="52" applyNumberFormat="0" applyProtection="0">
      <alignment horizontal="left" vertical="center" indent="1"/>
    </xf>
    <xf numFmtId="4" fontId="16" fillId="11" borderId="52" applyNumberFormat="0" applyProtection="0">
      <alignment horizontal="left" vertical="center" indent="1"/>
    </xf>
    <xf numFmtId="4" fontId="16" fillId="11" borderId="52" applyNumberFormat="0" applyProtection="0">
      <alignment horizontal="left" vertical="center" indent="1"/>
    </xf>
    <xf numFmtId="4" fontId="16" fillId="11" borderId="52" applyNumberFormat="0" applyProtection="0">
      <alignment horizontal="left" vertical="center" indent="1"/>
    </xf>
    <xf numFmtId="4" fontId="55" fillId="11" borderId="52" applyNumberFormat="0" applyProtection="0">
      <alignment horizontal="left" vertical="center" indent="1"/>
    </xf>
    <xf numFmtId="4" fontId="55" fillId="11" borderId="52" applyNumberFormat="0" applyProtection="0">
      <alignment horizontal="left" vertical="center" indent="1"/>
    </xf>
    <xf numFmtId="4" fontId="16" fillId="11" borderId="52" applyNumberFormat="0" applyProtection="0">
      <alignment horizontal="left" vertical="center" indent="1"/>
    </xf>
    <xf numFmtId="4" fontId="16" fillId="11" borderId="52" applyNumberFormat="0" applyProtection="0">
      <alignment horizontal="left" vertical="center" indent="1"/>
    </xf>
    <xf numFmtId="4" fontId="16" fillId="11" borderId="52" applyNumberFormat="0" applyProtection="0">
      <alignment horizontal="left" vertical="center" indent="1"/>
    </xf>
    <xf numFmtId="4" fontId="16" fillId="11" borderId="52" applyNumberFormat="0" applyProtection="0">
      <alignment horizontal="left" vertical="center" indent="1"/>
    </xf>
    <xf numFmtId="4" fontId="16" fillId="11" borderId="52" applyNumberFormat="0" applyProtection="0">
      <alignment horizontal="left" vertical="center" indent="1"/>
    </xf>
    <xf numFmtId="4" fontId="16" fillId="11" borderId="52" applyNumberFormat="0" applyProtection="0">
      <alignment horizontal="left" vertical="center" indent="1"/>
    </xf>
    <xf numFmtId="4" fontId="16" fillId="11" borderId="52" applyNumberFormat="0" applyProtection="0">
      <alignment horizontal="left" vertical="center" indent="1"/>
    </xf>
    <xf numFmtId="4" fontId="16" fillId="11" borderId="52" applyNumberFormat="0" applyProtection="0">
      <alignment horizontal="left" vertical="center" indent="1"/>
    </xf>
    <xf numFmtId="4" fontId="16" fillId="11" borderId="52" applyNumberFormat="0" applyProtection="0">
      <alignment horizontal="left" vertical="center" indent="1"/>
    </xf>
    <xf numFmtId="4" fontId="16" fillId="11" borderId="52" applyNumberFormat="0" applyProtection="0">
      <alignment horizontal="left" vertical="center" indent="1"/>
    </xf>
    <xf numFmtId="4" fontId="16" fillId="11" borderId="52" applyNumberFormat="0" applyProtection="0">
      <alignment horizontal="left" vertical="center" indent="1"/>
    </xf>
    <xf numFmtId="4" fontId="16" fillId="11" borderId="52" applyNumberFormat="0" applyProtection="0">
      <alignment horizontal="left" vertical="center" indent="1"/>
    </xf>
    <xf numFmtId="4" fontId="16" fillId="11" borderId="52" applyNumberFormat="0" applyProtection="0">
      <alignment horizontal="left" vertical="center" indent="1"/>
    </xf>
    <xf numFmtId="4" fontId="16" fillId="11" borderId="52" applyNumberFormat="0" applyProtection="0">
      <alignment horizontal="left" vertical="center" indent="1"/>
    </xf>
    <xf numFmtId="4" fontId="16" fillId="11" borderId="52" applyNumberFormat="0" applyProtection="0">
      <alignment horizontal="left" vertical="center" indent="1"/>
    </xf>
    <xf numFmtId="4" fontId="55" fillId="11" borderId="52" applyNumberFormat="0" applyProtection="0">
      <alignment horizontal="left" vertical="center" indent="1"/>
    </xf>
    <xf numFmtId="4" fontId="16" fillId="11" borderId="52" applyNumberFormat="0" applyProtection="0">
      <alignment horizontal="left" vertical="center" indent="1"/>
    </xf>
    <xf numFmtId="4" fontId="16" fillId="11" borderId="52" applyNumberFormat="0" applyProtection="0">
      <alignment horizontal="left" vertical="center" indent="1"/>
    </xf>
    <xf numFmtId="4" fontId="16" fillId="11" borderId="52" applyNumberFormat="0" applyProtection="0">
      <alignment horizontal="left" vertical="center" indent="1"/>
    </xf>
    <xf numFmtId="4" fontId="16" fillId="11" borderId="52" applyNumberFormat="0" applyProtection="0">
      <alignment horizontal="left" vertical="center" indent="1"/>
    </xf>
    <xf numFmtId="4" fontId="16" fillId="11" borderId="52" applyNumberFormat="0" applyProtection="0">
      <alignment horizontal="left" vertical="center" indent="1"/>
    </xf>
    <xf numFmtId="4" fontId="101" fillId="10" borderId="43" applyNumberFormat="0" applyProtection="0">
      <alignment horizontal="left" vertical="center" indent="1"/>
    </xf>
    <xf numFmtId="4" fontId="101" fillId="10" borderId="43" applyNumberFormat="0" applyProtection="0">
      <alignment horizontal="left" vertical="center" indent="1"/>
    </xf>
    <xf numFmtId="4" fontId="101" fillId="10" borderId="43" applyNumberFormat="0" applyProtection="0">
      <alignment horizontal="left" vertical="center" indent="1"/>
    </xf>
    <xf numFmtId="4" fontId="101" fillId="10" borderId="43" applyNumberFormat="0" applyProtection="0">
      <alignment horizontal="left" vertical="center" indent="1"/>
    </xf>
    <xf numFmtId="4" fontId="16" fillId="11" borderId="52" applyNumberFormat="0" applyProtection="0">
      <alignment horizontal="left" vertical="center" indent="1"/>
    </xf>
    <xf numFmtId="4" fontId="16" fillId="11" borderId="52" applyNumberFormat="0" applyProtection="0">
      <alignment horizontal="left" vertical="center" indent="1"/>
    </xf>
    <xf numFmtId="4" fontId="16" fillId="11" borderId="52" applyNumberFormat="0" applyProtection="0">
      <alignment horizontal="left" vertical="center" indent="1"/>
    </xf>
    <xf numFmtId="4" fontId="16" fillId="11" borderId="52" applyNumberFormat="0" applyProtection="0">
      <alignment horizontal="left" vertical="center" indent="1"/>
    </xf>
    <xf numFmtId="4" fontId="16" fillId="11" borderId="52" applyNumberFormat="0" applyProtection="0">
      <alignment horizontal="left" vertical="center" indent="1"/>
    </xf>
    <xf numFmtId="4" fontId="16" fillId="11" borderId="52" applyNumberFormat="0" applyProtection="0">
      <alignment horizontal="left" vertical="center" indent="1"/>
    </xf>
    <xf numFmtId="4" fontId="16" fillId="11" borderId="52" applyNumberFormat="0" applyProtection="0">
      <alignment horizontal="left" vertical="center" indent="1"/>
    </xf>
    <xf numFmtId="4" fontId="16" fillId="11" borderId="52" applyNumberFormat="0" applyProtection="0">
      <alignment horizontal="left" vertical="center" indent="1"/>
    </xf>
    <xf numFmtId="4" fontId="16" fillId="11" borderId="52" applyNumberFormat="0" applyProtection="0">
      <alignment horizontal="left" vertical="center" indent="1"/>
    </xf>
    <xf numFmtId="4" fontId="16" fillId="11" borderId="52" applyNumberFormat="0" applyProtection="0">
      <alignment horizontal="left" vertical="center" indent="1"/>
    </xf>
    <xf numFmtId="4" fontId="16" fillId="11" borderId="52" applyNumberFormat="0" applyProtection="0">
      <alignment horizontal="left" vertical="center" indent="1"/>
    </xf>
    <xf numFmtId="4" fontId="16" fillId="11" borderId="52" applyNumberFormat="0" applyProtection="0">
      <alignment horizontal="left" vertical="center" indent="1"/>
    </xf>
    <xf numFmtId="4" fontId="16" fillId="11" borderId="52" applyNumberFormat="0" applyProtection="0">
      <alignment horizontal="left" vertical="center" indent="1"/>
    </xf>
    <xf numFmtId="4" fontId="16" fillId="11" borderId="52" applyNumberFormat="0" applyProtection="0">
      <alignment horizontal="left" vertical="center" indent="1"/>
    </xf>
    <xf numFmtId="4" fontId="16" fillId="11" borderId="52" applyNumberFormat="0" applyProtection="0">
      <alignment horizontal="left" vertical="center" indent="1"/>
    </xf>
    <xf numFmtId="4" fontId="101" fillId="10" borderId="43" applyNumberFormat="0" applyProtection="0">
      <alignment horizontal="left" vertical="center" indent="1"/>
    </xf>
    <xf numFmtId="4" fontId="16" fillId="11" borderId="52" applyNumberFormat="0" applyProtection="0">
      <alignment horizontal="left" vertical="center" indent="1"/>
    </xf>
    <xf numFmtId="4" fontId="16" fillId="11" borderId="52" applyNumberFormat="0" applyProtection="0">
      <alignment horizontal="left" vertical="center" indent="1"/>
    </xf>
    <xf numFmtId="4" fontId="16" fillId="11" borderId="52" applyNumberFormat="0" applyProtection="0">
      <alignment horizontal="left" vertical="center" indent="1"/>
    </xf>
    <xf numFmtId="4" fontId="16" fillId="11" borderId="52" applyNumberFormat="0" applyProtection="0">
      <alignment horizontal="left" vertical="center" indent="1"/>
    </xf>
    <xf numFmtId="4" fontId="16" fillId="11" borderId="52" applyNumberFormat="0" applyProtection="0">
      <alignment horizontal="left" vertical="center" indent="1"/>
    </xf>
    <xf numFmtId="4" fontId="101" fillId="10" borderId="43" applyNumberFormat="0" applyProtection="0">
      <alignment horizontal="left" vertical="center" indent="1"/>
    </xf>
    <xf numFmtId="4" fontId="101" fillId="10" borderId="43" applyNumberFormat="0" applyProtection="0">
      <alignment horizontal="left" vertical="center" indent="1"/>
    </xf>
    <xf numFmtId="4" fontId="101" fillId="10" borderId="43" applyNumberFormat="0" applyProtection="0">
      <alignment horizontal="left" vertical="center" indent="1"/>
    </xf>
    <xf numFmtId="4" fontId="101" fillId="10" borderId="43" applyNumberFormat="0" applyProtection="0">
      <alignment horizontal="left" vertical="center" indent="1"/>
    </xf>
    <xf numFmtId="4" fontId="16" fillId="11" borderId="52" applyNumberFormat="0" applyProtection="0">
      <alignment horizontal="left" vertical="center" indent="1"/>
    </xf>
    <xf numFmtId="4" fontId="16" fillId="11" borderId="52" applyNumberFormat="0" applyProtection="0">
      <alignment horizontal="left" vertical="center" indent="1"/>
    </xf>
    <xf numFmtId="4" fontId="16" fillId="11" borderId="52" applyNumberFormat="0" applyProtection="0">
      <alignment horizontal="left" vertical="center" indent="1"/>
    </xf>
    <xf numFmtId="4" fontId="16" fillId="11" borderId="52" applyNumberFormat="0" applyProtection="0">
      <alignment horizontal="left" vertical="center" indent="1"/>
    </xf>
    <xf numFmtId="4" fontId="16" fillId="11" borderId="52" applyNumberFormat="0" applyProtection="0">
      <alignment horizontal="left" vertical="center" indent="1"/>
    </xf>
    <xf numFmtId="4" fontId="16" fillId="11" borderId="52" applyNumberFormat="0" applyProtection="0">
      <alignment horizontal="left" vertical="center" indent="1"/>
    </xf>
    <xf numFmtId="4" fontId="16" fillId="11" borderId="52" applyNumberFormat="0" applyProtection="0">
      <alignment horizontal="left" vertical="center" indent="1"/>
    </xf>
    <xf numFmtId="4" fontId="16" fillId="11" borderId="52" applyNumberFormat="0" applyProtection="0">
      <alignment horizontal="left" vertical="center" indent="1"/>
    </xf>
    <xf numFmtId="4" fontId="16" fillId="11" borderId="52" applyNumberFormat="0" applyProtection="0">
      <alignment horizontal="left" vertical="center" indent="1"/>
    </xf>
    <xf numFmtId="4" fontId="16" fillId="11" borderId="52" applyNumberFormat="0" applyProtection="0">
      <alignment horizontal="left" vertical="center" indent="1"/>
    </xf>
    <xf numFmtId="4" fontId="16" fillId="11" borderId="52" applyNumberFormat="0" applyProtection="0">
      <alignment horizontal="left" vertical="center" indent="1"/>
    </xf>
    <xf numFmtId="4" fontId="16" fillId="11" borderId="52" applyNumberFormat="0" applyProtection="0">
      <alignment horizontal="left" vertical="center" indent="1"/>
    </xf>
    <xf numFmtId="4" fontId="16" fillId="11" borderId="52" applyNumberFormat="0" applyProtection="0">
      <alignment horizontal="left" vertical="center" indent="1"/>
    </xf>
    <xf numFmtId="4" fontId="16" fillId="11" borderId="52" applyNumberFormat="0" applyProtection="0">
      <alignment horizontal="left" vertical="center" indent="1"/>
    </xf>
    <xf numFmtId="4" fontId="16" fillId="11" borderId="52" applyNumberFormat="0" applyProtection="0">
      <alignment horizontal="left" vertical="center" indent="1"/>
    </xf>
    <xf numFmtId="4" fontId="16" fillId="11" borderId="52" applyNumberFormat="0" applyProtection="0">
      <alignment horizontal="left" vertical="center" indent="1"/>
    </xf>
    <xf numFmtId="4" fontId="16" fillId="11" borderId="52" applyNumberFormat="0" applyProtection="0">
      <alignment horizontal="left" vertical="center" indent="1"/>
    </xf>
    <xf numFmtId="4" fontId="16" fillId="11" borderId="52" applyNumberFormat="0" applyProtection="0">
      <alignment horizontal="left" vertical="center" indent="1"/>
    </xf>
    <xf numFmtId="4" fontId="16" fillId="11" borderId="52" applyNumberFormat="0" applyProtection="0">
      <alignment horizontal="left" vertical="center" indent="1"/>
    </xf>
    <xf numFmtId="4" fontId="16" fillId="11" borderId="52" applyNumberFormat="0" applyProtection="0">
      <alignment horizontal="left" vertical="center" indent="1"/>
    </xf>
    <xf numFmtId="4" fontId="16" fillId="11" borderId="52" applyNumberFormat="0" applyProtection="0">
      <alignment horizontal="left" vertical="center" indent="1"/>
    </xf>
    <xf numFmtId="4" fontId="16" fillId="11" borderId="52" applyNumberFormat="0" applyProtection="0">
      <alignment horizontal="left" vertical="center" indent="1"/>
    </xf>
    <xf numFmtId="4" fontId="16" fillId="11" borderId="52" applyNumberFormat="0" applyProtection="0">
      <alignment horizontal="left" vertical="center" indent="1"/>
    </xf>
    <xf numFmtId="4" fontId="16" fillId="11" borderId="52" applyNumberFormat="0" applyProtection="0">
      <alignment horizontal="left" vertical="center" indent="1"/>
    </xf>
    <xf numFmtId="4" fontId="55" fillId="11" borderId="52" applyNumberFormat="0" applyProtection="0">
      <alignment horizontal="left" vertical="center" indent="1"/>
    </xf>
    <xf numFmtId="4" fontId="55" fillId="11" borderId="52" applyNumberFormat="0" applyProtection="0">
      <alignment horizontal="left" vertical="center" indent="1"/>
    </xf>
    <xf numFmtId="4" fontId="55" fillId="11" borderId="52" applyNumberFormat="0" applyProtection="0">
      <alignment horizontal="left" vertical="center" indent="1"/>
    </xf>
    <xf numFmtId="4" fontId="55" fillId="11" borderId="52" applyNumberFormat="0" applyProtection="0">
      <alignment horizontal="left" vertical="center" indent="1"/>
    </xf>
    <xf numFmtId="4" fontId="16" fillId="11" borderId="52" applyNumberFormat="0" applyProtection="0">
      <alignment horizontal="left" vertical="center" indent="1"/>
    </xf>
    <xf numFmtId="4" fontId="16" fillId="11" borderId="52" applyNumberFormat="0" applyProtection="0">
      <alignment horizontal="left" vertical="center" indent="1"/>
    </xf>
    <xf numFmtId="4" fontId="16" fillId="11" borderId="52" applyNumberFormat="0" applyProtection="0">
      <alignment horizontal="left" vertical="center" indent="1"/>
    </xf>
    <xf numFmtId="4" fontId="16" fillId="11" borderId="52" applyNumberFormat="0" applyProtection="0">
      <alignment horizontal="left" vertical="center" indent="1"/>
    </xf>
    <xf numFmtId="4" fontId="16" fillId="11" borderId="52" applyNumberFormat="0" applyProtection="0">
      <alignment horizontal="left" vertical="center" indent="1"/>
    </xf>
    <xf numFmtId="4" fontId="16" fillId="11" borderId="52" applyNumberFormat="0" applyProtection="0">
      <alignment horizontal="left" vertical="center" indent="1"/>
    </xf>
    <xf numFmtId="4" fontId="16" fillId="11" borderId="52" applyNumberFormat="0" applyProtection="0">
      <alignment horizontal="left" vertical="center" indent="1"/>
    </xf>
    <xf numFmtId="4" fontId="16" fillId="11" borderId="52" applyNumberFormat="0" applyProtection="0">
      <alignment horizontal="left" vertical="center" indent="1"/>
    </xf>
    <xf numFmtId="4" fontId="16" fillId="11" borderId="52" applyNumberFormat="0" applyProtection="0">
      <alignment horizontal="left" vertical="center" indent="1"/>
    </xf>
    <xf numFmtId="4" fontId="16" fillId="11" borderId="52" applyNumberFormat="0" applyProtection="0">
      <alignment horizontal="left" vertical="center" indent="1"/>
    </xf>
    <xf numFmtId="4" fontId="16" fillId="11" borderId="52" applyNumberFormat="0" applyProtection="0">
      <alignment horizontal="left" vertical="center" indent="1"/>
    </xf>
    <xf numFmtId="4" fontId="16" fillId="11" borderId="52" applyNumberFormat="0" applyProtection="0">
      <alignment horizontal="left" vertical="center" indent="1"/>
    </xf>
    <xf numFmtId="4" fontId="16" fillId="11" borderId="52" applyNumberFormat="0" applyProtection="0">
      <alignment horizontal="left" vertical="center" indent="1"/>
    </xf>
    <xf numFmtId="4" fontId="16" fillId="11" borderId="52" applyNumberFormat="0" applyProtection="0">
      <alignment horizontal="left" vertical="center" indent="1"/>
    </xf>
    <xf numFmtId="4" fontId="16" fillId="11" borderId="52" applyNumberFormat="0" applyProtection="0">
      <alignment horizontal="left" vertical="center" indent="1"/>
    </xf>
    <xf numFmtId="4" fontId="16" fillId="11" borderId="52" applyNumberFormat="0" applyProtection="0">
      <alignment horizontal="left" vertical="center" indent="1"/>
    </xf>
    <xf numFmtId="4" fontId="16" fillId="11" borderId="52" applyNumberFormat="0" applyProtection="0">
      <alignment horizontal="left" vertical="center" indent="1"/>
    </xf>
    <xf numFmtId="4" fontId="16" fillId="11" borderId="52" applyNumberFormat="0" applyProtection="0">
      <alignment horizontal="left" vertical="center" indent="1"/>
    </xf>
    <xf numFmtId="4" fontId="16" fillId="11" borderId="52" applyNumberFormat="0" applyProtection="0">
      <alignment horizontal="left" vertical="center" indent="1"/>
    </xf>
    <xf numFmtId="4" fontId="16" fillId="11" borderId="52" applyNumberFormat="0" applyProtection="0">
      <alignment horizontal="left" vertical="center" indent="1"/>
    </xf>
    <xf numFmtId="4" fontId="55" fillId="11" borderId="52" applyNumberFormat="0" applyProtection="0">
      <alignment horizontal="left" vertical="center" indent="1"/>
    </xf>
    <xf numFmtId="4" fontId="55" fillId="11" borderId="52" applyNumberFormat="0" applyProtection="0">
      <alignment horizontal="left" vertical="center" indent="1"/>
    </xf>
    <xf numFmtId="4" fontId="55" fillId="11" borderId="52" applyNumberFormat="0" applyProtection="0">
      <alignment horizontal="left" vertical="center" indent="1"/>
    </xf>
    <xf numFmtId="4" fontId="55" fillId="11" borderId="52" applyNumberFormat="0" applyProtection="0">
      <alignment horizontal="left" vertical="center" indent="1"/>
    </xf>
    <xf numFmtId="4" fontId="55" fillId="11" borderId="52" applyNumberFormat="0" applyProtection="0">
      <alignment horizontal="left" vertical="center" indent="1"/>
    </xf>
    <xf numFmtId="4" fontId="55" fillId="11" borderId="52" applyNumberFormat="0" applyProtection="0">
      <alignment horizontal="left" vertical="center" indent="1"/>
    </xf>
    <xf numFmtId="4" fontId="55" fillId="11" borderId="52" applyNumberFormat="0" applyProtection="0">
      <alignment horizontal="left" vertical="center" indent="1"/>
    </xf>
    <xf numFmtId="4" fontId="55" fillId="11" borderId="52" applyNumberFormat="0" applyProtection="0">
      <alignment horizontal="left" vertical="center" indent="1"/>
    </xf>
    <xf numFmtId="4" fontId="55" fillId="11" borderId="52" applyNumberFormat="0" applyProtection="0">
      <alignment horizontal="left" vertical="center" indent="1"/>
    </xf>
    <xf numFmtId="4" fontId="55" fillId="11" borderId="52" applyNumberFormat="0" applyProtection="0">
      <alignment horizontal="left" vertical="center" indent="1"/>
    </xf>
    <xf numFmtId="4" fontId="55" fillId="11" borderId="52" applyNumberFormat="0" applyProtection="0">
      <alignment horizontal="left" vertical="center" indent="1"/>
    </xf>
    <xf numFmtId="4" fontId="55" fillId="11" borderId="52" applyNumberFormat="0" applyProtection="0">
      <alignment horizontal="left" vertical="center" indent="1"/>
    </xf>
    <xf numFmtId="4" fontId="55" fillId="11" borderId="52" applyNumberFormat="0" applyProtection="0">
      <alignment horizontal="left" vertical="center" indent="1"/>
    </xf>
    <xf numFmtId="4" fontId="101" fillId="11" borderId="58" applyNumberFormat="0" applyProtection="0">
      <alignment horizontal="left" vertical="center" indent="1"/>
    </xf>
    <xf numFmtId="4" fontId="16" fillId="11" borderId="52" applyNumberFormat="0" applyProtection="0">
      <alignment horizontal="left" vertical="center" indent="1"/>
    </xf>
    <xf numFmtId="4" fontId="55" fillId="11" borderId="52" applyNumberFormat="0" applyProtection="0">
      <alignment horizontal="left" vertical="center" indent="1"/>
    </xf>
    <xf numFmtId="4" fontId="55" fillId="11" borderId="52" applyNumberFormat="0" applyProtection="0">
      <alignment horizontal="left" vertical="center" indent="1"/>
    </xf>
    <xf numFmtId="4" fontId="55" fillId="11" borderId="52" applyNumberFormat="0" applyProtection="0">
      <alignment horizontal="left" vertical="center" indent="1"/>
    </xf>
    <xf numFmtId="4" fontId="55" fillId="11" borderId="52" applyNumberFormat="0" applyProtection="0">
      <alignment horizontal="left" vertical="center" indent="1"/>
    </xf>
    <xf numFmtId="4" fontId="55" fillId="11" borderId="52" applyNumberFormat="0" applyProtection="0">
      <alignment horizontal="left" vertical="center" indent="1"/>
    </xf>
    <xf numFmtId="4" fontId="55" fillId="11" borderId="52" applyNumberFormat="0" applyProtection="0">
      <alignment horizontal="left" vertical="center" indent="1"/>
    </xf>
    <xf numFmtId="4" fontId="55" fillId="11" borderId="52" applyNumberFormat="0" applyProtection="0">
      <alignment horizontal="left" vertical="center" indent="1"/>
    </xf>
    <xf numFmtId="4" fontId="55" fillId="11" borderId="52" applyNumberFormat="0" applyProtection="0">
      <alignment horizontal="left" vertical="center" indent="1"/>
    </xf>
    <xf numFmtId="4" fontId="55" fillId="11" borderId="52" applyNumberFormat="0" applyProtection="0">
      <alignment horizontal="left" vertical="center" indent="1"/>
    </xf>
    <xf numFmtId="4" fontId="55" fillId="11" borderId="52" applyNumberFormat="0" applyProtection="0">
      <alignment horizontal="left" vertical="center" indent="1"/>
    </xf>
    <xf numFmtId="4" fontId="55" fillId="11" borderId="52" applyNumberFormat="0" applyProtection="0">
      <alignment horizontal="left" vertical="center" indent="1"/>
    </xf>
    <xf numFmtId="4" fontId="55" fillId="11" borderId="52" applyNumberFormat="0" applyProtection="0">
      <alignment horizontal="left" vertical="center" indent="1"/>
    </xf>
    <xf numFmtId="4" fontId="55" fillId="11" borderId="52" applyNumberFormat="0" applyProtection="0">
      <alignment horizontal="left" vertical="center" indent="1"/>
    </xf>
    <xf numFmtId="4" fontId="55" fillId="11" borderId="52" applyNumberFormat="0" applyProtection="0">
      <alignment horizontal="left" vertical="center" indent="1"/>
    </xf>
    <xf numFmtId="176" fontId="101" fillId="10" borderId="58" applyNumberFormat="0" applyProtection="0">
      <alignment horizontal="left" vertical="top" indent="1"/>
    </xf>
    <xf numFmtId="176" fontId="101" fillId="10" borderId="58" applyNumberFormat="0" applyProtection="0">
      <alignment horizontal="left" vertical="top" indent="1"/>
    </xf>
    <xf numFmtId="176" fontId="101" fillId="10" borderId="58" applyNumberFormat="0" applyProtection="0">
      <alignment horizontal="left" vertical="top" indent="1"/>
    </xf>
    <xf numFmtId="176" fontId="101" fillId="10" borderId="58" applyNumberFormat="0" applyProtection="0">
      <alignment horizontal="left" vertical="top" indent="1"/>
    </xf>
    <xf numFmtId="176" fontId="101" fillId="10" borderId="58" applyNumberFormat="0" applyProtection="0">
      <alignment horizontal="left" vertical="top" indent="1"/>
    </xf>
    <xf numFmtId="176" fontId="101" fillId="10" borderId="58" applyNumberFormat="0" applyProtection="0">
      <alignment horizontal="left" vertical="top" indent="1"/>
    </xf>
    <xf numFmtId="176" fontId="101" fillId="10" borderId="58" applyNumberFormat="0" applyProtection="0">
      <alignment horizontal="left" vertical="top" indent="1"/>
    </xf>
    <xf numFmtId="4" fontId="16" fillId="11" borderId="52" applyNumberFormat="0" applyProtection="0">
      <alignment horizontal="left" vertical="center" indent="1"/>
    </xf>
    <xf numFmtId="4" fontId="16" fillId="11" borderId="52" applyNumberFormat="0" applyProtection="0">
      <alignment horizontal="left" vertical="center" indent="1"/>
    </xf>
    <xf numFmtId="4" fontId="16" fillId="11" borderId="52" applyNumberFormat="0" applyProtection="0">
      <alignment horizontal="left" vertical="center" indent="1"/>
    </xf>
    <xf numFmtId="4" fontId="16" fillId="11" borderId="52" applyNumberFormat="0" applyProtection="0">
      <alignment horizontal="left" vertical="center" indent="1"/>
    </xf>
    <xf numFmtId="4" fontId="16" fillId="11" borderId="52" applyNumberFormat="0" applyProtection="0">
      <alignment horizontal="left" vertical="center" indent="1"/>
    </xf>
    <xf numFmtId="4" fontId="16" fillId="11" borderId="52" applyNumberFormat="0" applyProtection="0">
      <alignment horizontal="left" vertical="center" indent="1"/>
    </xf>
    <xf numFmtId="4" fontId="16" fillId="11" borderId="52" applyNumberFormat="0" applyProtection="0">
      <alignment horizontal="left" vertical="center" indent="1"/>
    </xf>
    <xf numFmtId="4" fontId="16" fillId="11" borderId="52" applyNumberFormat="0" applyProtection="0">
      <alignment horizontal="left" vertical="center" indent="1"/>
    </xf>
    <xf numFmtId="4" fontId="16" fillId="11" borderId="52" applyNumberFormat="0" applyProtection="0">
      <alignment horizontal="left" vertical="center" indent="1"/>
    </xf>
    <xf numFmtId="4" fontId="16" fillId="11" borderId="52" applyNumberFormat="0" applyProtection="0">
      <alignment horizontal="left" vertical="center" indent="1"/>
    </xf>
    <xf numFmtId="4" fontId="16" fillId="11" borderId="52" applyNumberFormat="0" applyProtection="0">
      <alignment horizontal="left" vertical="center" indent="1"/>
    </xf>
    <xf numFmtId="4" fontId="16" fillId="11" borderId="52" applyNumberFormat="0" applyProtection="0">
      <alignment horizontal="left" vertical="center" indent="1"/>
    </xf>
    <xf numFmtId="4" fontId="16" fillId="11" borderId="52" applyNumberFormat="0" applyProtection="0">
      <alignment horizontal="left" vertical="center" indent="1"/>
    </xf>
    <xf numFmtId="4" fontId="16" fillId="11" borderId="52" applyNumberFormat="0" applyProtection="0">
      <alignment horizontal="left" vertical="center" indent="1"/>
    </xf>
    <xf numFmtId="4" fontId="16" fillId="11" borderId="52" applyNumberFormat="0" applyProtection="0">
      <alignment horizontal="left" vertical="center" indent="1"/>
    </xf>
    <xf numFmtId="4" fontId="16" fillId="11" borderId="52" applyNumberFormat="0" applyProtection="0">
      <alignment horizontal="left" vertical="center" indent="1"/>
    </xf>
    <xf numFmtId="4" fontId="16" fillId="11" borderId="52" applyNumberFormat="0" applyProtection="0">
      <alignment horizontal="left" vertical="center" indent="1"/>
    </xf>
    <xf numFmtId="4" fontId="16" fillId="11" borderId="52" applyNumberFormat="0" applyProtection="0">
      <alignment horizontal="left" vertical="center" indent="1"/>
    </xf>
    <xf numFmtId="4" fontId="16" fillId="11" borderId="52" applyNumberFormat="0" applyProtection="0">
      <alignment horizontal="left" vertical="center" indent="1"/>
    </xf>
    <xf numFmtId="4" fontId="16" fillId="11" borderId="52" applyNumberFormat="0" applyProtection="0">
      <alignment horizontal="left" vertical="center" indent="1"/>
    </xf>
    <xf numFmtId="4" fontId="16" fillId="11" borderId="52" applyNumberFormat="0" applyProtection="0">
      <alignment horizontal="left" vertical="center" indent="1"/>
    </xf>
    <xf numFmtId="4" fontId="16" fillId="11" borderId="52" applyNumberFormat="0" applyProtection="0">
      <alignment horizontal="left" vertical="center" indent="1"/>
    </xf>
    <xf numFmtId="4" fontId="16" fillId="11" borderId="52" applyNumberFormat="0" applyProtection="0">
      <alignment horizontal="left" vertical="center" indent="1"/>
    </xf>
    <xf numFmtId="4" fontId="16" fillId="11" borderId="52" applyNumberFormat="0" applyProtection="0">
      <alignment horizontal="left" vertical="center" indent="1"/>
    </xf>
    <xf numFmtId="4" fontId="16" fillId="11" borderId="52" applyNumberFormat="0" applyProtection="0">
      <alignment horizontal="left" vertical="center" indent="1"/>
    </xf>
    <xf numFmtId="4" fontId="16" fillId="11" borderId="52" applyNumberFormat="0" applyProtection="0">
      <alignment horizontal="left" vertical="center" indent="1"/>
    </xf>
    <xf numFmtId="4" fontId="16" fillId="11" borderId="52" applyNumberFormat="0" applyProtection="0">
      <alignment horizontal="left" vertical="center" indent="1"/>
    </xf>
    <xf numFmtId="4" fontId="16" fillId="11" borderId="52" applyNumberFormat="0" applyProtection="0">
      <alignment horizontal="left" vertical="center" indent="1"/>
    </xf>
    <xf numFmtId="4" fontId="16" fillId="11" borderId="52" applyNumberFormat="0" applyProtection="0">
      <alignment horizontal="left" vertical="center" indent="1"/>
    </xf>
    <xf numFmtId="4" fontId="16" fillId="11" borderId="52" applyNumberFormat="0" applyProtection="0">
      <alignment horizontal="left" vertical="center" indent="1"/>
    </xf>
    <xf numFmtId="4" fontId="16" fillId="11" borderId="52" applyNumberFormat="0" applyProtection="0">
      <alignment horizontal="left" vertical="center" indent="1"/>
    </xf>
    <xf numFmtId="4" fontId="16" fillId="11" borderId="52" applyNumberFormat="0" applyProtection="0">
      <alignment horizontal="left" vertical="center" indent="1"/>
    </xf>
    <xf numFmtId="4" fontId="16" fillId="11" borderId="52" applyNumberFormat="0" applyProtection="0">
      <alignment horizontal="left" vertical="center" indent="1"/>
    </xf>
    <xf numFmtId="4" fontId="16" fillId="11" borderId="52" applyNumberFormat="0" applyProtection="0">
      <alignment horizontal="left" vertical="center" indent="1"/>
    </xf>
    <xf numFmtId="4" fontId="28" fillId="11" borderId="52" applyNumberFormat="0" applyProtection="0">
      <alignment horizontal="left" vertical="center"/>
    </xf>
    <xf numFmtId="4" fontId="28" fillId="11" borderId="52" applyNumberFormat="0" applyProtection="0">
      <alignment horizontal="left" vertical="center"/>
    </xf>
    <xf numFmtId="4" fontId="28" fillId="11" borderId="52" applyNumberFormat="0" applyProtection="0">
      <alignment horizontal="left" vertical="center"/>
    </xf>
    <xf numFmtId="4" fontId="28" fillId="11" borderId="52" applyNumberFormat="0" applyProtection="0">
      <alignment horizontal="left" vertical="center"/>
    </xf>
    <xf numFmtId="4" fontId="28" fillId="11" borderId="52" applyNumberFormat="0" applyProtection="0">
      <alignment horizontal="left" vertical="center"/>
    </xf>
    <xf numFmtId="4" fontId="16" fillId="11" borderId="52" applyNumberFormat="0" applyProtection="0">
      <alignment horizontal="left" vertical="center" indent="1"/>
    </xf>
    <xf numFmtId="4" fontId="28" fillId="11" borderId="52" applyNumberFormat="0" applyProtection="0">
      <alignment horizontal="left" vertical="center"/>
    </xf>
    <xf numFmtId="4" fontId="28" fillId="11" borderId="52" applyNumberFormat="0" applyProtection="0">
      <alignment horizontal="left" vertical="center"/>
    </xf>
    <xf numFmtId="4" fontId="28" fillId="11" borderId="52" applyNumberFormat="0" applyProtection="0">
      <alignment horizontal="left" vertical="center"/>
    </xf>
    <xf numFmtId="4" fontId="28" fillId="11" borderId="52" applyNumberFormat="0" applyProtection="0">
      <alignment horizontal="left" vertical="center"/>
    </xf>
    <xf numFmtId="4" fontId="28" fillId="11" borderId="52" applyNumberFormat="0" applyProtection="0">
      <alignment horizontal="left" vertical="center"/>
    </xf>
    <xf numFmtId="4" fontId="16" fillId="11" borderId="52" applyNumberFormat="0" applyProtection="0">
      <alignment horizontal="left" vertical="center" indent="1"/>
    </xf>
    <xf numFmtId="4" fontId="16" fillId="11" borderId="52" applyNumberFormat="0" applyProtection="0">
      <alignment horizontal="left" vertical="center" indent="1"/>
    </xf>
    <xf numFmtId="4" fontId="16" fillId="11" borderId="52" applyNumberFormat="0" applyProtection="0">
      <alignment horizontal="left" vertical="center" indent="1"/>
    </xf>
    <xf numFmtId="4" fontId="16" fillId="11" borderId="52" applyNumberFormat="0" applyProtection="0">
      <alignment horizontal="left" vertical="center" indent="1"/>
    </xf>
    <xf numFmtId="176" fontId="101" fillId="11" borderId="58" applyNumberFormat="0" applyProtection="0">
      <alignment horizontal="left" vertical="top" indent="1"/>
    </xf>
    <xf numFmtId="176" fontId="101" fillId="11" borderId="58" applyNumberFormat="0" applyProtection="0">
      <alignment horizontal="left" vertical="top" indent="1"/>
    </xf>
    <xf numFmtId="176" fontId="101" fillId="11" borderId="58" applyNumberFormat="0" applyProtection="0">
      <alignment horizontal="left" vertical="top" indent="1"/>
    </xf>
    <xf numFmtId="176" fontId="101" fillId="11" borderId="58" applyNumberFormat="0" applyProtection="0">
      <alignment horizontal="left" vertical="top" indent="1"/>
    </xf>
    <xf numFmtId="4" fontId="16" fillId="11" borderId="52" applyNumberFormat="0" applyProtection="0">
      <alignment horizontal="left" vertical="center" indent="1"/>
    </xf>
    <xf numFmtId="4" fontId="16" fillId="11" borderId="52" applyNumberFormat="0" applyProtection="0">
      <alignment horizontal="left" vertical="center" indent="1"/>
    </xf>
    <xf numFmtId="4" fontId="16" fillId="11" borderId="52" applyNumberFormat="0" applyProtection="0">
      <alignment horizontal="left" vertical="center" indent="1"/>
    </xf>
    <xf numFmtId="4" fontId="16" fillId="11" borderId="52" applyNumberFormat="0" applyProtection="0">
      <alignment horizontal="left" vertical="center" indent="1"/>
    </xf>
    <xf numFmtId="4" fontId="16" fillId="11" borderId="52" applyNumberFormat="0" applyProtection="0">
      <alignment horizontal="left" vertical="center" indent="1"/>
    </xf>
    <xf numFmtId="4" fontId="16" fillId="11" borderId="52" applyNumberFormat="0" applyProtection="0">
      <alignment horizontal="left" vertical="center" indent="1"/>
    </xf>
    <xf numFmtId="4" fontId="16" fillId="11" borderId="52" applyNumberFormat="0" applyProtection="0">
      <alignment horizontal="left" vertical="center" indent="1"/>
    </xf>
    <xf numFmtId="4" fontId="16" fillId="11" borderId="52" applyNumberFormat="0" applyProtection="0">
      <alignment horizontal="left" vertical="center" indent="1"/>
    </xf>
    <xf numFmtId="4" fontId="16" fillId="11" borderId="52" applyNumberFormat="0" applyProtection="0">
      <alignment horizontal="left" vertical="center" indent="1"/>
    </xf>
    <xf numFmtId="4" fontId="16" fillId="11" borderId="52" applyNumberFormat="0" applyProtection="0">
      <alignment horizontal="left" vertical="center" indent="1"/>
    </xf>
    <xf numFmtId="176" fontId="31" fillId="0" borderId="0"/>
    <xf numFmtId="4" fontId="16" fillId="11" borderId="52" applyNumberFormat="0" applyProtection="0">
      <alignment horizontal="left" vertical="center" indent="1"/>
    </xf>
    <xf numFmtId="4" fontId="16" fillId="11" borderId="52" applyNumberFormat="0" applyProtection="0">
      <alignment horizontal="left" vertical="center" indent="1"/>
    </xf>
    <xf numFmtId="4" fontId="16" fillId="11" borderId="52" applyNumberFormat="0" applyProtection="0">
      <alignment horizontal="left" vertical="center" indent="1"/>
    </xf>
    <xf numFmtId="4" fontId="16" fillId="11" borderId="52" applyNumberFormat="0" applyProtection="0">
      <alignment horizontal="left" vertical="center" indent="1"/>
    </xf>
    <xf numFmtId="4" fontId="16" fillId="11" borderId="52" applyNumberFormat="0" applyProtection="0">
      <alignment horizontal="left" vertical="center" indent="1"/>
    </xf>
    <xf numFmtId="4" fontId="16" fillId="11" borderId="52" applyNumberFormat="0" applyProtection="0">
      <alignment horizontal="left" vertical="center" indent="1"/>
    </xf>
    <xf numFmtId="4" fontId="16" fillId="11" borderId="52" applyNumberFormat="0" applyProtection="0">
      <alignment horizontal="left" vertical="center" indent="1"/>
    </xf>
    <xf numFmtId="4" fontId="28" fillId="11" borderId="52" applyNumberFormat="0" applyProtection="0">
      <alignment horizontal="left" vertical="center"/>
    </xf>
    <xf numFmtId="4" fontId="28" fillId="11" borderId="52" applyNumberFormat="0" applyProtection="0">
      <alignment horizontal="left" vertical="center"/>
    </xf>
    <xf numFmtId="4" fontId="16" fillId="11" borderId="52" applyNumberFormat="0" applyProtection="0">
      <alignment horizontal="left" vertical="center" indent="1"/>
    </xf>
    <xf numFmtId="4" fontId="16" fillId="11" borderId="52" applyNumberFormat="0" applyProtection="0">
      <alignment horizontal="left" vertical="center" indent="1"/>
    </xf>
    <xf numFmtId="4" fontId="16" fillId="11" borderId="52" applyNumberFormat="0" applyProtection="0">
      <alignment horizontal="left" vertical="center" indent="1"/>
    </xf>
    <xf numFmtId="4" fontId="16" fillId="11" borderId="52" applyNumberFormat="0" applyProtection="0">
      <alignment horizontal="left" vertical="center" indent="1"/>
    </xf>
    <xf numFmtId="4" fontId="16" fillId="11" borderId="52" applyNumberFormat="0" applyProtection="0">
      <alignment horizontal="left" vertical="center" indent="1"/>
    </xf>
    <xf numFmtId="4" fontId="16" fillId="11" borderId="52" applyNumberFormat="0" applyProtection="0">
      <alignment horizontal="left" vertical="center" indent="1"/>
    </xf>
    <xf numFmtId="4" fontId="16" fillId="11" borderId="52" applyNumberFormat="0" applyProtection="0">
      <alignment horizontal="left" vertical="center" indent="1"/>
    </xf>
    <xf numFmtId="4" fontId="16" fillId="11" borderId="52" applyNumberFormat="0" applyProtection="0">
      <alignment horizontal="left" vertical="center" indent="1"/>
    </xf>
    <xf numFmtId="4" fontId="16" fillId="11" borderId="52" applyNumberFormat="0" applyProtection="0">
      <alignment horizontal="left" vertical="center" indent="1"/>
    </xf>
    <xf numFmtId="4" fontId="16" fillId="11" borderId="52" applyNumberFormat="0" applyProtection="0">
      <alignment horizontal="left" vertical="center" indent="1"/>
    </xf>
    <xf numFmtId="4" fontId="16" fillId="11" borderId="52" applyNumberFormat="0" applyProtection="0">
      <alignment horizontal="left" vertical="center" indent="1"/>
    </xf>
    <xf numFmtId="4" fontId="16" fillId="11" borderId="52" applyNumberFormat="0" applyProtection="0">
      <alignment horizontal="left" vertical="center" indent="1"/>
    </xf>
    <xf numFmtId="4" fontId="16" fillId="11" borderId="52" applyNumberFormat="0" applyProtection="0">
      <alignment horizontal="left" vertical="center" indent="1"/>
    </xf>
    <xf numFmtId="4" fontId="16" fillId="11" borderId="52" applyNumberFormat="0" applyProtection="0">
      <alignment horizontal="left" vertical="center" indent="1"/>
    </xf>
    <xf numFmtId="4" fontId="16" fillId="11" borderId="52" applyNumberFormat="0" applyProtection="0">
      <alignment horizontal="left" vertical="center" indent="1"/>
    </xf>
    <xf numFmtId="4" fontId="16" fillId="11" borderId="52" applyNumberFormat="0" applyProtection="0">
      <alignment horizontal="left" vertical="center" indent="1"/>
    </xf>
    <xf numFmtId="4" fontId="16" fillId="11" borderId="52" applyNumberFormat="0" applyProtection="0">
      <alignment horizontal="left" vertical="center" indent="1"/>
    </xf>
    <xf numFmtId="4" fontId="28" fillId="11" borderId="52" applyNumberFormat="0" applyProtection="0">
      <alignment horizontal="left" vertical="center"/>
    </xf>
    <xf numFmtId="4" fontId="16" fillId="11" borderId="52" applyNumberFormat="0" applyProtection="0">
      <alignment horizontal="left" vertical="center" indent="1"/>
    </xf>
    <xf numFmtId="4" fontId="16" fillId="11" borderId="52" applyNumberFormat="0" applyProtection="0">
      <alignment horizontal="left" vertical="center" indent="1"/>
    </xf>
    <xf numFmtId="4" fontId="16" fillId="11" borderId="52" applyNumberFormat="0" applyProtection="0">
      <alignment horizontal="left" vertical="center" indent="1"/>
    </xf>
    <xf numFmtId="4" fontId="16" fillId="11" borderId="52" applyNumberFormat="0" applyProtection="0">
      <alignment horizontal="left" vertical="center" indent="1"/>
    </xf>
    <xf numFmtId="4" fontId="16" fillId="11" borderId="52" applyNumberFormat="0" applyProtection="0">
      <alignment horizontal="left" vertical="center" indent="1"/>
    </xf>
    <xf numFmtId="4" fontId="16" fillId="11" borderId="52" applyNumberFormat="0" applyProtection="0">
      <alignment horizontal="left" vertical="center" indent="1"/>
    </xf>
    <xf numFmtId="4" fontId="16" fillId="11" borderId="52" applyNumberFormat="0" applyProtection="0">
      <alignment horizontal="left" vertical="center" indent="1"/>
    </xf>
    <xf numFmtId="4" fontId="28" fillId="11" borderId="52" applyNumberFormat="0" applyProtection="0">
      <alignment horizontal="left" vertical="center"/>
    </xf>
    <xf numFmtId="4" fontId="28" fillId="11" borderId="52" applyNumberFormat="0" applyProtection="0">
      <alignment horizontal="left" vertical="center"/>
    </xf>
    <xf numFmtId="4" fontId="16" fillId="11" borderId="52" applyNumberFormat="0" applyProtection="0">
      <alignment horizontal="left" vertical="center" indent="1"/>
    </xf>
    <xf numFmtId="4" fontId="16" fillId="11" borderId="52" applyNumberFormat="0" applyProtection="0">
      <alignment horizontal="left" vertical="center" indent="1"/>
    </xf>
    <xf numFmtId="4" fontId="16" fillId="11" borderId="52" applyNumberFormat="0" applyProtection="0">
      <alignment horizontal="left" vertical="center" indent="1"/>
    </xf>
    <xf numFmtId="4" fontId="16" fillId="11" borderId="52" applyNumberFormat="0" applyProtection="0">
      <alignment horizontal="left" vertical="center" indent="1"/>
    </xf>
    <xf numFmtId="4" fontId="16" fillId="11" borderId="52" applyNumberFormat="0" applyProtection="0">
      <alignment horizontal="left" vertical="center" indent="1"/>
    </xf>
    <xf numFmtId="4" fontId="16" fillId="11" borderId="52" applyNumberFormat="0" applyProtection="0">
      <alignment horizontal="left" vertical="center" indent="1"/>
    </xf>
    <xf numFmtId="4" fontId="16" fillId="11" borderId="52" applyNumberFormat="0" applyProtection="0">
      <alignment horizontal="left" vertical="center" indent="1"/>
    </xf>
    <xf numFmtId="4" fontId="16" fillId="11" borderId="52" applyNumberFormat="0" applyProtection="0">
      <alignment horizontal="left" vertical="center" indent="1"/>
    </xf>
    <xf numFmtId="4" fontId="16" fillId="11" borderId="52" applyNumberFormat="0" applyProtection="0">
      <alignment horizontal="left" vertical="center" indent="1"/>
    </xf>
    <xf numFmtId="4" fontId="16" fillId="11" borderId="52" applyNumberFormat="0" applyProtection="0">
      <alignment horizontal="left" vertical="center" indent="1"/>
    </xf>
    <xf numFmtId="4" fontId="16" fillId="11" borderId="52" applyNumberFormat="0" applyProtection="0">
      <alignment horizontal="left" vertical="center" indent="1"/>
    </xf>
    <xf numFmtId="4" fontId="16" fillId="11" borderId="52" applyNumberFormat="0" applyProtection="0">
      <alignment horizontal="left" vertical="center" indent="1"/>
    </xf>
    <xf numFmtId="4" fontId="16" fillId="11" borderId="52" applyNumberFormat="0" applyProtection="0">
      <alignment horizontal="left" vertical="center" indent="1"/>
    </xf>
    <xf numFmtId="4" fontId="16" fillId="11" borderId="52" applyNumberFormat="0" applyProtection="0">
      <alignment horizontal="left" vertical="center" indent="1"/>
    </xf>
    <xf numFmtId="4" fontId="16" fillId="11" borderId="52" applyNumberFormat="0" applyProtection="0">
      <alignment horizontal="left" vertical="center" indent="1"/>
    </xf>
    <xf numFmtId="4" fontId="16" fillId="11" borderId="52" applyNumberFormat="0" applyProtection="0">
      <alignment horizontal="left" vertical="center" indent="1"/>
    </xf>
    <xf numFmtId="4" fontId="16" fillId="11" borderId="52" applyNumberFormat="0" applyProtection="0">
      <alignment horizontal="left" vertical="center" indent="1"/>
    </xf>
    <xf numFmtId="4" fontId="28" fillId="11" borderId="52" applyNumberFormat="0" applyProtection="0">
      <alignment horizontal="left" vertical="center"/>
    </xf>
    <xf numFmtId="4" fontId="16" fillId="11" borderId="52" applyNumberFormat="0" applyProtection="0">
      <alignment horizontal="left" vertical="center" indent="1"/>
    </xf>
    <xf numFmtId="4" fontId="16" fillId="11" borderId="52" applyNumberFormat="0" applyProtection="0">
      <alignment horizontal="left" vertical="center" indent="1"/>
    </xf>
    <xf numFmtId="4" fontId="16" fillId="11" borderId="52" applyNumberFormat="0" applyProtection="0">
      <alignment horizontal="left" vertical="center" indent="1"/>
    </xf>
    <xf numFmtId="4" fontId="16" fillId="11" borderId="52" applyNumberFormat="0" applyProtection="0">
      <alignment horizontal="left" vertical="center" indent="1"/>
    </xf>
    <xf numFmtId="4" fontId="16" fillId="11" borderId="52" applyNumberFormat="0" applyProtection="0">
      <alignment horizontal="left" vertical="center" indent="1"/>
    </xf>
    <xf numFmtId="4" fontId="16" fillId="11" borderId="52" applyNumberFormat="0" applyProtection="0">
      <alignment horizontal="left" vertical="center" indent="1"/>
    </xf>
    <xf numFmtId="4" fontId="16" fillId="11" borderId="52" applyNumberFormat="0" applyProtection="0">
      <alignment horizontal="left" vertical="center" indent="1"/>
    </xf>
    <xf numFmtId="4" fontId="55" fillId="11" borderId="52" applyNumberFormat="0" applyProtection="0">
      <alignment horizontal="left" vertical="center" indent="1"/>
    </xf>
    <xf numFmtId="4" fontId="55" fillId="11" borderId="52" applyNumberFormat="0" applyProtection="0">
      <alignment horizontal="left" vertical="center" indent="1"/>
    </xf>
    <xf numFmtId="4" fontId="16" fillId="11" borderId="52" applyNumberFormat="0" applyProtection="0">
      <alignment horizontal="left" vertical="center" indent="1"/>
    </xf>
    <xf numFmtId="4" fontId="16" fillId="11" borderId="52" applyNumberFormat="0" applyProtection="0">
      <alignment horizontal="left" vertical="center" indent="1"/>
    </xf>
    <xf numFmtId="4" fontId="16" fillId="11" borderId="52" applyNumberFormat="0" applyProtection="0">
      <alignment horizontal="left" vertical="center" indent="1"/>
    </xf>
    <xf numFmtId="4" fontId="16" fillId="11" borderId="52" applyNumberFormat="0" applyProtection="0">
      <alignment horizontal="left" vertical="center" indent="1"/>
    </xf>
    <xf numFmtId="4" fontId="16" fillId="11" borderId="52" applyNumberFormat="0" applyProtection="0">
      <alignment horizontal="left" vertical="center" indent="1"/>
    </xf>
    <xf numFmtId="4" fontId="16" fillId="11" borderId="52" applyNumberFormat="0" applyProtection="0">
      <alignment horizontal="left" vertical="center" indent="1"/>
    </xf>
    <xf numFmtId="4" fontId="16" fillId="11" borderId="52" applyNumberFormat="0" applyProtection="0">
      <alignment horizontal="left" vertical="center" indent="1"/>
    </xf>
    <xf numFmtId="4" fontId="16" fillId="11" borderId="52" applyNumberFormat="0" applyProtection="0">
      <alignment horizontal="left" vertical="center" indent="1"/>
    </xf>
    <xf numFmtId="4" fontId="16" fillId="11" borderId="52" applyNumberFormat="0" applyProtection="0">
      <alignment horizontal="left" vertical="center" indent="1"/>
    </xf>
    <xf numFmtId="4" fontId="16" fillId="11" borderId="52" applyNumberFormat="0" applyProtection="0">
      <alignment horizontal="left" vertical="center" indent="1"/>
    </xf>
    <xf numFmtId="4" fontId="16" fillId="11" borderId="52" applyNumberFormat="0" applyProtection="0">
      <alignment horizontal="left" vertical="center" indent="1"/>
    </xf>
    <xf numFmtId="4" fontId="16" fillId="11" borderId="52" applyNumberFormat="0" applyProtection="0">
      <alignment horizontal="left" vertical="center" indent="1"/>
    </xf>
    <xf numFmtId="4" fontId="16" fillId="11" borderId="52" applyNumberFormat="0" applyProtection="0">
      <alignment horizontal="left" vertical="center" indent="1"/>
    </xf>
    <xf numFmtId="4" fontId="16" fillId="11" borderId="52" applyNumberFormat="0" applyProtection="0">
      <alignment horizontal="left" vertical="center" indent="1"/>
    </xf>
    <xf numFmtId="4" fontId="16" fillId="11" borderId="52" applyNumberFormat="0" applyProtection="0">
      <alignment horizontal="left" vertical="center" indent="1"/>
    </xf>
    <xf numFmtId="4" fontId="55" fillId="11" borderId="52" applyNumberFormat="0" applyProtection="0">
      <alignment horizontal="left" vertical="center" indent="1"/>
    </xf>
    <xf numFmtId="4" fontId="16" fillId="11" borderId="52" applyNumberFormat="0" applyProtection="0">
      <alignment horizontal="left" vertical="center" indent="1"/>
    </xf>
    <xf numFmtId="4" fontId="16" fillId="11" borderId="52" applyNumberFormat="0" applyProtection="0">
      <alignment horizontal="left" vertical="center" indent="1"/>
    </xf>
    <xf numFmtId="4" fontId="16" fillId="11" borderId="52" applyNumberFormat="0" applyProtection="0">
      <alignment horizontal="left" vertical="center" indent="1"/>
    </xf>
    <xf numFmtId="4" fontId="16" fillId="11" borderId="52" applyNumberFormat="0" applyProtection="0">
      <alignment horizontal="left" vertical="center" indent="1"/>
    </xf>
    <xf numFmtId="4" fontId="16" fillId="11" borderId="52" applyNumberFormat="0" applyProtection="0">
      <alignment horizontal="left" vertical="center" indent="1"/>
    </xf>
    <xf numFmtId="4" fontId="16" fillId="11" borderId="52" applyNumberFormat="0" applyProtection="0">
      <alignment horizontal="left" vertical="center" indent="1"/>
    </xf>
    <xf numFmtId="4" fontId="16" fillId="11" borderId="52" applyNumberFormat="0" applyProtection="0">
      <alignment horizontal="left" vertical="center" indent="1"/>
    </xf>
    <xf numFmtId="4" fontId="16" fillId="11" borderId="52" applyNumberFormat="0" applyProtection="0">
      <alignment horizontal="left" vertical="center" indent="1"/>
    </xf>
    <xf numFmtId="4" fontId="16" fillId="11" borderId="52" applyNumberFormat="0" applyProtection="0">
      <alignment horizontal="left" vertical="center" indent="1"/>
    </xf>
    <xf numFmtId="4" fontId="16" fillId="11" borderId="52" applyNumberFormat="0" applyProtection="0">
      <alignment horizontal="left" vertical="center" indent="1"/>
    </xf>
    <xf numFmtId="4" fontId="16" fillId="11" borderId="52" applyNumberFormat="0" applyProtection="0">
      <alignment horizontal="left" vertical="center" indent="1"/>
    </xf>
    <xf numFmtId="4" fontId="16" fillId="11" borderId="52" applyNumberFormat="0" applyProtection="0">
      <alignment horizontal="left" vertical="center" indent="1"/>
    </xf>
    <xf numFmtId="4" fontId="16" fillId="11" borderId="52" applyNumberFormat="0" applyProtection="0">
      <alignment horizontal="left" vertical="center" indent="1"/>
    </xf>
    <xf numFmtId="4" fontId="16" fillId="11" borderId="52" applyNumberFormat="0" applyProtection="0">
      <alignment horizontal="left" vertical="center" indent="1"/>
    </xf>
    <xf numFmtId="4" fontId="16" fillId="11" borderId="52" applyNumberFormat="0" applyProtection="0">
      <alignment horizontal="left" vertical="center" indent="1"/>
    </xf>
    <xf numFmtId="4" fontId="16" fillId="11" borderId="52" applyNumberFormat="0" applyProtection="0">
      <alignment horizontal="left" vertical="center" indent="1"/>
    </xf>
    <xf numFmtId="4" fontId="16" fillId="11" borderId="52" applyNumberFormat="0" applyProtection="0">
      <alignment horizontal="left" vertical="center" indent="1"/>
    </xf>
    <xf numFmtId="4" fontId="16" fillId="11" borderId="52" applyNumberFormat="0" applyProtection="0">
      <alignment horizontal="left" vertical="center" indent="1"/>
    </xf>
    <xf numFmtId="4" fontId="16" fillId="11" borderId="52" applyNumberFormat="0" applyProtection="0">
      <alignment horizontal="left" vertical="center" indent="1"/>
    </xf>
    <xf numFmtId="4" fontId="16" fillId="11" borderId="52" applyNumberFormat="0" applyProtection="0">
      <alignment horizontal="left" vertical="center" indent="1"/>
    </xf>
    <xf numFmtId="4" fontId="16" fillId="11" borderId="52" applyNumberFormat="0" applyProtection="0">
      <alignment horizontal="left" vertical="center" indent="1"/>
    </xf>
    <xf numFmtId="4" fontId="16" fillId="11" borderId="52" applyNumberFormat="0" applyProtection="0">
      <alignment horizontal="left" vertical="center" indent="1"/>
    </xf>
    <xf numFmtId="4" fontId="16" fillId="11" borderId="52" applyNumberFormat="0" applyProtection="0">
      <alignment horizontal="left" vertical="center" indent="1"/>
    </xf>
    <xf numFmtId="4" fontId="16" fillId="11" borderId="52" applyNumberFormat="0" applyProtection="0">
      <alignment horizontal="left" vertical="center" indent="1"/>
    </xf>
    <xf numFmtId="4" fontId="16" fillId="11" borderId="52" applyNumberFormat="0" applyProtection="0">
      <alignment horizontal="left" vertical="center" indent="1"/>
    </xf>
    <xf numFmtId="4" fontId="16" fillId="11" borderId="52" applyNumberFormat="0" applyProtection="0">
      <alignment horizontal="left" vertical="center" indent="1"/>
    </xf>
    <xf numFmtId="4" fontId="16" fillId="11" borderId="52" applyNumberFormat="0" applyProtection="0">
      <alignment horizontal="left" vertical="center" indent="1"/>
    </xf>
    <xf numFmtId="4" fontId="16" fillId="11" borderId="52" applyNumberFormat="0" applyProtection="0">
      <alignment horizontal="left" vertical="center" indent="1"/>
    </xf>
    <xf numFmtId="4" fontId="16" fillId="11" borderId="52" applyNumberFormat="0" applyProtection="0">
      <alignment horizontal="left" vertical="center" indent="1"/>
    </xf>
    <xf numFmtId="4" fontId="16" fillId="11" borderId="52" applyNumberFormat="0" applyProtection="0">
      <alignment horizontal="left" vertical="center" indent="1"/>
    </xf>
    <xf numFmtId="4" fontId="16" fillId="11" borderId="52" applyNumberFormat="0" applyProtection="0">
      <alignment horizontal="left" vertical="center" indent="1"/>
    </xf>
    <xf numFmtId="4" fontId="16" fillId="11" borderId="52" applyNumberFormat="0" applyProtection="0">
      <alignment horizontal="left" vertical="center" indent="1"/>
    </xf>
    <xf numFmtId="4" fontId="16" fillId="11" borderId="52" applyNumberFormat="0" applyProtection="0">
      <alignment horizontal="left" vertical="center" indent="1"/>
    </xf>
    <xf numFmtId="4" fontId="16" fillId="11" borderId="52" applyNumberFormat="0" applyProtection="0">
      <alignment horizontal="left" vertical="center" indent="1"/>
    </xf>
    <xf numFmtId="4" fontId="16" fillId="11" borderId="52" applyNumberFormat="0" applyProtection="0">
      <alignment horizontal="left" vertical="center" indent="1"/>
    </xf>
    <xf numFmtId="4" fontId="16" fillId="11" borderId="52" applyNumberFormat="0" applyProtection="0">
      <alignment horizontal="left" vertical="center" indent="1"/>
    </xf>
    <xf numFmtId="4" fontId="16" fillId="11" borderId="52" applyNumberFormat="0" applyProtection="0">
      <alignment horizontal="left" vertical="center" indent="1"/>
    </xf>
    <xf numFmtId="4" fontId="16" fillId="11" borderId="52" applyNumberFormat="0" applyProtection="0">
      <alignment horizontal="left" vertical="center" indent="1"/>
    </xf>
    <xf numFmtId="4" fontId="16" fillId="11" borderId="52" applyNumberFormat="0" applyProtection="0">
      <alignment horizontal="left" vertical="center" indent="1"/>
    </xf>
    <xf numFmtId="4" fontId="16" fillId="11" borderId="52" applyNumberFormat="0" applyProtection="0">
      <alignment horizontal="left" vertical="center" indent="1"/>
    </xf>
    <xf numFmtId="4" fontId="16" fillId="11" borderId="52" applyNumberFormat="0" applyProtection="0">
      <alignment horizontal="left" vertical="center" indent="1"/>
    </xf>
    <xf numFmtId="4" fontId="16" fillId="11" borderId="52" applyNumberFormat="0" applyProtection="0">
      <alignment horizontal="left" vertical="center" indent="1"/>
    </xf>
    <xf numFmtId="4" fontId="16" fillId="11" borderId="52" applyNumberFormat="0" applyProtection="0">
      <alignment horizontal="left" vertical="center" indent="1"/>
    </xf>
    <xf numFmtId="4" fontId="16" fillId="11" borderId="52" applyNumberFormat="0" applyProtection="0">
      <alignment horizontal="left" vertical="center" indent="1"/>
    </xf>
    <xf numFmtId="4" fontId="16" fillId="11" borderId="52" applyNumberFormat="0" applyProtection="0">
      <alignment horizontal="left" vertical="center" indent="1"/>
    </xf>
    <xf numFmtId="4" fontId="16" fillId="11" borderId="52" applyNumberFormat="0" applyProtection="0">
      <alignment horizontal="left" vertical="center" indent="1"/>
    </xf>
    <xf numFmtId="4" fontId="16" fillId="11" borderId="52" applyNumberFormat="0" applyProtection="0">
      <alignment horizontal="left" vertical="center" indent="1"/>
    </xf>
    <xf numFmtId="4" fontId="16" fillId="11" borderId="52" applyNumberFormat="0" applyProtection="0">
      <alignment horizontal="left" vertical="center" indent="1"/>
    </xf>
    <xf numFmtId="4" fontId="16" fillId="11" borderId="52" applyNumberFormat="0" applyProtection="0">
      <alignment horizontal="left" vertical="center" indent="1"/>
    </xf>
    <xf numFmtId="4" fontId="55" fillId="11" borderId="52" applyNumberFormat="0" applyProtection="0">
      <alignment horizontal="left" vertical="center" indent="1"/>
    </xf>
    <xf numFmtId="4" fontId="55" fillId="11" borderId="52" applyNumberFormat="0" applyProtection="0">
      <alignment horizontal="left" vertical="center" indent="1"/>
    </xf>
    <xf numFmtId="4" fontId="55" fillId="11" borderId="52" applyNumberFormat="0" applyProtection="0">
      <alignment horizontal="left" vertical="center" indent="1"/>
    </xf>
    <xf numFmtId="4" fontId="55" fillId="11" borderId="52" applyNumberFormat="0" applyProtection="0">
      <alignment horizontal="left" vertical="center" indent="1"/>
    </xf>
    <xf numFmtId="4" fontId="16" fillId="11" borderId="52" applyNumberFormat="0" applyProtection="0">
      <alignment horizontal="left" vertical="center" indent="1"/>
    </xf>
    <xf numFmtId="4" fontId="16" fillId="11" borderId="52" applyNumberFormat="0" applyProtection="0">
      <alignment horizontal="left" vertical="center" indent="1"/>
    </xf>
    <xf numFmtId="4" fontId="16" fillId="11" borderId="52" applyNumberFormat="0" applyProtection="0">
      <alignment horizontal="left" vertical="center" indent="1"/>
    </xf>
    <xf numFmtId="4" fontId="16" fillId="11" borderId="52" applyNumberFormat="0" applyProtection="0">
      <alignment horizontal="left" vertical="center" indent="1"/>
    </xf>
    <xf numFmtId="4" fontId="16" fillId="11" borderId="52" applyNumberFormat="0" applyProtection="0">
      <alignment horizontal="left" vertical="center" indent="1"/>
    </xf>
    <xf numFmtId="4" fontId="16" fillId="11" borderId="52" applyNumberFormat="0" applyProtection="0">
      <alignment horizontal="left" vertical="center" indent="1"/>
    </xf>
    <xf numFmtId="4" fontId="16" fillId="11" borderId="52" applyNumberFormat="0" applyProtection="0">
      <alignment horizontal="left" vertical="center" indent="1"/>
    </xf>
    <xf numFmtId="4" fontId="16" fillId="11" borderId="52" applyNumberFormat="0" applyProtection="0">
      <alignment horizontal="left" vertical="center" indent="1"/>
    </xf>
    <xf numFmtId="4" fontId="16" fillId="11" borderId="52" applyNumberFormat="0" applyProtection="0">
      <alignment horizontal="left" vertical="center" indent="1"/>
    </xf>
    <xf numFmtId="4" fontId="16" fillId="11" borderId="52" applyNumberFormat="0" applyProtection="0">
      <alignment horizontal="left" vertical="center" indent="1"/>
    </xf>
    <xf numFmtId="4" fontId="16" fillId="11" borderId="52" applyNumberFormat="0" applyProtection="0">
      <alignment horizontal="left" vertical="center" indent="1"/>
    </xf>
    <xf numFmtId="4" fontId="16" fillId="11" borderId="52" applyNumberFormat="0" applyProtection="0">
      <alignment horizontal="left" vertical="center" indent="1"/>
    </xf>
    <xf numFmtId="4" fontId="16" fillId="11" borderId="52" applyNumberFormat="0" applyProtection="0">
      <alignment horizontal="left" vertical="center" indent="1"/>
    </xf>
    <xf numFmtId="4" fontId="16" fillId="11" borderId="52" applyNumberFormat="0" applyProtection="0">
      <alignment horizontal="left" vertical="center" indent="1"/>
    </xf>
    <xf numFmtId="4" fontId="16" fillId="11" borderId="52" applyNumberFormat="0" applyProtection="0">
      <alignment horizontal="left" vertical="center" indent="1"/>
    </xf>
    <xf numFmtId="4" fontId="16" fillId="11" borderId="52" applyNumberFormat="0" applyProtection="0">
      <alignment horizontal="left" vertical="center" indent="1"/>
    </xf>
    <xf numFmtId="4" fontId="16" fillId="11" borderId="52" applyNumberFormat="0" applyProtection="0">
      <alignment horizontal="left" vertical="center" indent="1"/>
    </xf>
    <xf numFmtId="4" fontId="16" fillId="11" borderId="52" applyNumberFormat="0" applyProtection="0">
      <alignment horizontal="left" vertical="center" indent="1"/>
    </xf>
    <xf numFmtId="4" fontId="16" fillId="11" borderId="52" applyNumberFormat="0" applyProtection="0">
      <alignment horizontal="left" vertical="center" indent="1"/>
    </xf>
    <xf numFmtId="4" fontId="16" fillId="11" borderId="52" applyNumberFormat="0" applyProtection="0">
      <alignment horizontal="left" vertical="center" indent="1"/>
    </xf>
    <xf numFmtId="4" fontId="55" fillId="11" borderId="52" applyNumberFormat="0" applyProtection="0">
      <alignment horizontal="left" vertical="center" indent="1"/>
    </xf>
    <xf numFmtId="4" fontId="55" fillId="11" borderId="52" applyNumberFormat="0" applyProtection="0">
      <alignment horizontal="left" vertical="center" indent="1"/>
    </xf>
    <xf numFmtId="4" fontId="55" fillId="11" borderId="52" applyNumberFormat="0" applyProtection="0">
      <alignment horizontal="left" vertical="center" indent="1"/>
    </xf>
    <xf numFmtId="4" fontId="55" fillId="11" borderId="52" applyNumberFormat="0" applyProtection="0">
      <alignment horizontal="left" vertical="center" indent="1"/>
    </xf>
    <xf numFmtId="4" fontId="55" fillId="11" borderId="52" applyNumberFormat="0" applyProtection="0">
      <alignment horizontal="left" vertical="center" indent="1"/>
    </xf>
    <xf numFmtId="4" fontId="55" fillId="11" borderId="52" applyNumberFormat="0" applyProtection="0">
      <alignment horizontal="left" vertical="center" indent="1"/>
    </xf>
    <xf numFmtId="4" fontId="55" fillId="11" borderId="52" applyNumberFormat="0" applyProtection="0">
      <alignment horizontal="left" vertical="center" indent="1"/>
    </xf>
    <xf numFmtId="4" fontId="55" fillId="11" borderId="52" applyNumberFormat="0" applyProtection="0">
      <alignment horizontal="left" vertical="center" indent="1"/>
    </xf>
    <xf numFmtId="4" fontId="55" fillId="11" borderId="52" applyNumberFormat="0" applyProtection="0">
      <alignment horizontal="left" vertical="center" indent="1"/>
    </xf>
    <xf numFmtId="4" fontId="55" fillId="11" borderId="52" applyNumberFormat="0" applyProtection="0">
      <alignment horizontal="left" vertical="center" indent="1"/>
    </xf>
    <xf numFmtId="4" fontId="55" fillId="11" borderId="52" applyNumberFormat="0" applyProtection="0">
      <alignment horizontal="left" vertical="center" indent="1"/>
    </xf>
    <xf numFmtId="4" fontId="55" fillId="11" borderId="52" applyNumberFormat="0" applyProtection="0">
      <alignment horizontal="left" vertical="center" indent="1"/>
    </xf>
    <xf numFmtId="4" fontId="55" fillId="11" borderId="52" applyNumberFormat="0" applyProtection="0">
      <alignment horizontal="left" vertical="center" indent="1"/>
    </xf>
    <xf numFmtId="176" fontId="101" fillId="11" borderId="58" applyNumberFormat="0" applyProtection="0">
      <alignment horizontal="left" vertical="top" indent="1"/>
    </xf>
    <xf numFmtId="186" fontId="280" fillId="109" borderId="52" applyNumberFormat="0" applyProtection="0">
      <alignment horizontal="left" vertical="center" indent="1"/>
    </xf>
    <xf numFmtId="186" fontId="280" fillId="109" borderId="52" applyNumberFormat="0" applyProtection="0">
      <alignment horizontal="left" vertical="center" indent="1"/>
    </xf>
    <xf numFmtId="176" fontId="22" fillId="109" borderId="52" applyNumberFormat="0" applyProtection="0">
      <alignment horizontal="left" vertical="center" indent="1"/>
    </xf>
    <xf numFmtId="176" fontId="22" fillId="109" borderId="52" applyNumberFormat="0" applyProtection="0">
      <alignment horizontal="left" vertical="center" indent="1"/>
    </xf>
    <xf numFmtId="176" fontId="22" fillId="109" borderId="52" applyNumberFormat="0" applyProtection="0">
      <alignment horizontal="left" vertical="center" indent="1"/>
    </xf>
    <xf numFmtId="176" fontId="22" fillId="109" borderId="52" applyNumberFormat="0" applyProtection="0">
      <alignment horizontal="left" vertical="center" indent="1"/>
    </xf>
    <xf numFmtId="176" fontId="22" fillId="109" borderId="52" applyNumberFormat="0" applyProtection="0">
      <alignment horizontal="left" vertical="center" indent="1"/>
    </xf>
    <xf numFmtId="176" fontId="22" fillId="109" borderId="52" applyNumberFormat="0" applyProtection="0">
      <alignment horizontal="left" vertical="center" indent="1"/>
    </xf>
    <xf numFmtId="176" fontId="22" fillId="109" borderId="52" applyNumberFormat="0" applyProtection="0">
      <alignment horizontal="left" vertical="center" indent="1"/>
    </xf>
    <xf numFmtId="176" fontId="22" fillId="109" borderId="52" applyNumberFormat="0" applyProtection="0">
      <alignment horizontal="left" vertical="center" indent="1"/>
    </xf>
    <xf numFmtId="176" fontId="22" fillId="109" borderId="52" applyNumberFormat="0" applyProtection="0">
      <alignment horizontal="left" vertical="center" indent="1"/>
    </xf>
    <xf numFmtId="176" fontId="22" fillId="109" borderId="52" applyNumberFormat="0" applyProtection="0">
      <alignment horizontal="left" vertical="center" indent="1"/>
    </xf>
    <xf numFmtId="176" fontId="22" fillId="109" borderId="52" applyNumberFormat="0" applyProtection="0">
      <alignment horizontal="left" vertical="center" indent="1"/>
    </xf>
    <xf numFmtId="176" fontId="22" fillId="109" borderId="52" applyNumberFormat="0" applyProtection="0">
      <alignment horizontal="left" vertical="center" indent="1"/>
    </xf>
    <xf numFmtId="176" fontId="22" fillId="109" borderId="52" applyNumberFormat="0" applyProtection="0">
      <alignment horizontal="left" vertical="center" indent="1"/>
    </xf>
    <xf numFmtId="4" fontId="101" fillId="110" borderId="59" applyNumberFormat="0" applyProtection="0">
      <alignment horizontal="left" vertical="center" indent="1"/>
    </xf>
    <xf numFmtId="4" fontId="101" fillId="110" borderId="59" applyNumberFormat="0" applyProtection="0">
      <alignment horizontal="left" vertical="center" indent="1"/>
    </xf>
    <xf numFmtId="4" fontId="101" fillId="110" borderId="59" applyNumberFormat="0" applyProtection="0">
      <alignment horizontal="left" vertical="center" indent="1"/>
    </xf>
    <xf numFmtId="4" fontId="101" fillId="110" borderId="59" applyNumberFormat="0" applyProtection="0">
      <alignment horizontal="left" vertical="center" indent="1"/>
    </xf>
    <xf numFmtId="4" fontId="101" fillId="110" borderId="59" applyNumberFormat="0" applyProtection="0">
      <alignment horizontal="left" vertical="center" indent="1"/>
    </xf>
    <xf numFmtId="4" fontId="101" fillId="110" borderId="59" applyNumberFormat="0" applyProtection="0">
      <alignment horizontal="left" vertical="center" indent="1"/>
    </xf>
    <xf numFmtId="4" fontId="101" fillId="110" borderId="59" applyNumberFormat="0" applyProtection="0">
      <alignment horizontal="left" vertical="center" indent="1"/>
    </xf>
    <xf numFmtId="4" fontId="101" fillId="110" borderId="59" applyNumberFormat="0" applyProtection="0">
      <alignment horizontal="left" vertical="center" indent="1"/>
    </xf>
    <xf numFmtId="4" fontId="101" fillId="110" borderId="59" applyNumberFormat="0" applyProtection="0">
      <alignment horizontal="left" vertical="center" indent="1"/>
    </xf>
    <xf numFmtId="4" fontId="101" fillId="110" borderId="59" applyNumberFormat="0" applyProtection="0">
      <alignment horizontal="left" vertical="center" indent="1"/>
    </xf>
    <xf numFmtId="4" fontId="101" fillId="110" borderId="59" applyNumberFormat="0" applyProtection="0">
      <alignment horizontal="left" vertical="center" indent="1"/>
    </xf>
    <xf numFmtId="4" fontId="101" fillId="110" borderId="59" applyNumberFormat="0" applyProtection="0">
      <alignment horizontal="left" vertical="center" indent="1"/>
    </xf>
    <xf numFmtId="4" fontId="101" fillId="110" borderId="59" applyNumberFormat="0" applyProtection="0">
      <alignment horizontal="left" vertical="center" indent="1"/>
    </xf>
    <xf numFmtId="4" fontId="101" fillId="110" borderId="59" applyNumberFormat="0" applyProtection="0">
      <alignment horizontal="left" vertical="center" indent="1"/>
    </xf>
    <xf numFmtId="176" fontId="280" fillId="109" borderId="52" applyNumberFormat="0" applyProtection="0">
      <alignment horizontal="left" vertical="center" indent="1"/>
    </xf>
    <xf numFmtId="176" fontId="280" fillId="109" borderId="52" applyNumberFormat="0" applyProtection="0">
      <alignment horizontal="left" vertical="center" indent="1"/>
    </xf>
    <xf numFmtId="176" fontId="280" fillId="109" borderId="52" applyNumberFormat="0" applyProtection="0">
      <alignment horizontal="left" vertical="center" indent="1"/>
    </xf>
    <xf numFmtId="176" fontId="280" fillId="109" borderId="52" applyNumberFormat="0" applyProtection="0">
      <alignment horizontal="left" vertical="center" indent="1"/>
    </xf>
    <xf numFmtId="176" fontId="280" fillId="109" borderId="52" applyNumberFormat="0" applyProtection="0">
      <alignment horizontal="left" vertical="center" indent="1"/>
    </xf>
    <xf numFmtId="176" fontId="280" fillId="109" borderId="52" applyNumberFormat="0" applyProtection="0">
      <alignment horizontal="left" vertical="center" indent="1"/>
    </xf>
    <xf numFmtId="176" fontId="280" fillId="109" borderId="52" applyNumberFormat="0" applyProtection="0">
      <alignment horizontal="left" vertical="center" indent="1"/>
    </xf>
    <xf numFmtId="0" fontId="280" fillId="109" borderId="52" applyNumberFormat="0" applyProtection="0">
      <alignment horizontal="left" vertical="center" indent="1"/>
    </xf>
    <xf numFmtId="0" fontId="280" fillId="109" borderId="52" applyNumberFormat="0" applyProtection="0">
      <alignment horizontal="left" vertical="center" indent="1"/>
    </xf>
    <xf numFmtId="0" fontId="280" fillId="109" borderId="52" applyNumberFormat="0" applyProtection="0">
      <alignment horizontal="left" vertical="center" indent="1"/>
    </xf>
    <xf numFmtId="0" fontId="280" fillId="109" borderId="52" applyNumberFormat="0" applyProtection="0">
      <alignment horizontal="left" vertical="center" indent="1"/>
    </xf>
    <xf numFmtId="0" fontId="280" fillId="109" borderId="52" applyNumberFormat="0" applyProtection="0">
      <alignment horizontal="left" vertical="center" indent="1"/>
    </xf>
    <xf numFmtId="0" fontId="280" fillId="109" borderId="52" applyNumberFormat="0" applyProtection="0">
      <alignment horizontal="left" vertical="center" indent="1"/>
    </xf>
    <xf numFmtId="0" fontId="22" fillId="109" borderId="52" applyNumberFormat="0" applyProtection="0">
      <alignment horizontal="left" vertical="center" indent="1"/>
    </xf>
    <xf numFmtId="176" fontId="22" fillId="109" borderId="52" applyNumberFormat="0" applyProtection="0">
      <alignment horizontal="left" vertical="center" indent="1"/>
    </xf>
    <xf numFmtId="176" fontId="22" fillId="109" borderId="52" applyNumberFormat="0" applyProtection="0">
      <alignment horizontal="left" vertical="center" indent="1"/>
    </xf>
    <xf numFmtId="176" fontId="22" fillId="109" borderId="52" applyNumberFormat="0" applyProtection="0">
      <alignment horizontal="left" vertical="center" indent="1"/>
    </xf>
    <xf numFmtId="176" fontId="22" fillId="109" borderId="52" applyNumberFormat="0" applyProtection="0">
      <alignment horizontal="left" vertical="center" indent="1"/>
    </xf>
    <xf numFmtId="176" fontId="22" fillId="109" borderId="52" applyNumberFormat="0" applyProtection="0">
      <alignment horizontal="left" vertical="center" indent="1"/>
    </xf>
    <xf numFmtId="176" fontId="22" fillId="109" borderId="52" applyNumberFormat="0" applyProtection="0">
      <alignment horizontal="left" vertical="center" indent="1"/>
    </xf>
    <xf numFmtId="176" fontId="22" fillId="109" borderId="52" applyNumberFormat="0" applyProtection="0">
      <alignment horizontal="left" vertical="center" indent="1"/>
    </xf>
    <xf numFmtId="0" fontId="22" fillId="109" borderId="52" applyNumberFormat="0" applyProtection="0">
      <alignment horizontal="left" vertical="center" indent="1"/>
    </xf>
    <xf numFmtId="0" fontId="22" fillId="109" borderId="52" applyNumberFormat="0" applyProtection="0">
      <alignment horizontal="left" vertical="center" indent="1"/>
    </xf>
    <xf numFmtId="0" fontId="22" fillId="109" borderId="52" applyNumberFormat="0" applyProtection="0">
      <alignment horizontal="left" vertical="center" indent="1"/>
    </xf>
    <xf numFmtId="0" fontId="22" fillId="109" borderId="52" applyNumberFormat="0" applyProtection="0">
      <alignment horizontal="left" vertical="center" indent="1"/>
    </xf>
    <xf numFmtId="0" fontId="22" fillId="109" borderId="52" applyNumberFormat="0" applyProtection="0">
      <alignment horizontal="left" vertical="center" indent="1"/>
    </xf>
    <xf numFmtId="0" fontId="22" fillId="109" borderId="52" applyNumberFormat="0" applyProtection="0">
      <alignment horizontal="left" vertical="center" indent="1"/>
    </xf>
    <xf numFmtId="0" fontId="22" fillId="109" borderId="52" applyNumberFormat="0" applyProtection="0">
      <alignment horizontal="left" vertical="center" indent="1"/>
    </xf>
    <xf numFmtId="0" fontId="22" fillId="109" borderId="52" applyNumberFormat="0" applyProtection="0">
      <alignment horizontal="left" vertical="center" indent="1"/>
    </xf>
    <xf numFmtId="0" fontId="22" fillId="109" borderId="52" applyNumberFormat="0" applyProtection="0">
      <alignment horizontal="left" vertical="center" indent="1"/>
    </xf>
    <xf numFmtId="0" fontId="22" fillId="109" borderId="52" applyNumberFormat="0" applyProtection="0">
      <alignment horizontal="left" vertical="center" indent="1"/>
    </xf>
    <xf numFmtId="0" fontId="22" fillId="109" borderId="52" applyNumberFormat="0" applyProtection="0">
      <alignment horizontal="left" vertical="center" indent="1"/>
    </xf>
    <xf numFmtId="0" fontId="22" fillId="109" borderId="52" applyNumberFormat="0" applyProtection="0">
      <alignment horizontal="left" vertical="center" indent="1"/>
    </xf>
    <xf numFmtId="0" fontId="22" fillId="109" borderId="52" applyNumberFormat="0" applyProtection="0">
      <alignment horizontal="left" vertical="center" indent="1"/>
    </xf>
    <xf numFmtId="0" fontId="22" fillId="109" borderId="52" applyNumberFormat="0" applyProtection="0">
      <alignment horizontal="left" vertical="center" indent="1"/>
    </xf>
    <xf numFmtId="0" fontId="22" fillId="109" borderId="52" applyNumberFormat="0" applyProtection="0">
      <alignment horizontal="left" vertical="center" indent="1"/>
    </xf>
    <xf numFmtId="176" fontId="22" fillId="109" borderId="52" applyNumberFormat="0" applyProtection="0">
      <alignment horizontal="left" vertical="center" indent="1"/>
    </xf>
    <xf numFmtId="176" fontId="22" fillId="109" borderId="52" applyNumberFormat="0" applyProtection="0">
      <alignment horizontal="left" vertical="center" indent="1"/>
    </xf>
    <xf numFmtId="176" fontId="22" fillId="109" borderId="52" applyNumberFormat="0" applyProtection="0">
      <alignment horizontal="left" vertical="center" indent="1"/>
    </xf>
    <xf numFmtId="176" fontId="22" fillId="109" borderId="52" applyNumberFormat="0" applyProtection="0">
      <alignment horizontal="left" vertical="center" indent="1"/>
    </xf>
    <xf numFmtId="176" fontId="22" fillId="109" borderId="52" applyNumberFormat="0" applyProtection="0">
      <alignment horizontal="left" vertical="center" indent="1"/>
    </xf>
    <xf numFmtId="176" fontId="22" fillId="109" borderId="52" applyNumberFormat="0" applyProtection="0">
      <alignment horizontal="left" vertical="center" indent="1"/>
    </xf>
    <xf numFmtId="0" fontId="22" fillId="109" borderId="52" applyNumberFormat="0" applyProtection="0">
      <alignment horizontal="left" vertical="center" indent="1"/>
    </xf>
    <xf numFmtId="0" fontId="22" fillId="109" borderId="52" applyNumberFormat="0" applyProtection="0">
      <alignment horizontal="left" vertical="center" indent="1"/>
    </xf>
    <xf numFmtId="176" fontId="22" fillId="109" borderId="52" applyNumberFormat="0" applyProtection="0">
      <alignment horizontal="left" vertical="center" indent="1"/>
    </xf>
    <xf numFmtId="176" fontId="22" fillId="109" borderId="52" applyNumberFormat="0" applyProtection="0">
      <alignment horizontal="left" vertical="center" indent="1"/>
    </xf>
    <xf numFmtId="176" fontId="22" fillId="109" borderId="52" applyNumberFormat="0" applyProtection="0">
      <alignment horizontal="left" vertical="center" indent="1"/>
    </xf>
    <xf numFmtId="176" fontId="22" fillId="109" borderId="52" applyNumberFormat="0" applyProtection="0">
      <alignment horizontal="left" vertical="center" indent="1"/>
    </xf>
    <xf numFmtId="176" fontId="31" fillId="0" borderId="0"/>
    <xf numFmtId="0" fontId="22" fillId="109" borderId="52" applyNumberFormat="0" applyProtection="0">
      <alignment horizontal="left" vertical="center" indent="1"/>
    </xf>
    <xf numFmtId="0" fontId="22" fillId="109" borderId="52" applyNumberFormat="0" applyProtection="0">
      <alignment horizontal="left" vertical="center" indent="1"/>
    </xf>
    <xf numFmtId="0" fontId="22" fillId="109" borderId="52" applyNumberFormat="0" applyProtection="0">
      <alignment horizontal="left" vertical="center" indent="1"/>
    </xf>
    <xf numFmtId="0" fontId="22" fillId="109" borderId="52" applyNumberFormat="0" applyProtection="0">
      <alignment horizontal="left" vertical="center" indent="1"/>
    </xf>
    <xf numFmtId="0" fontId="22" fillId="109" borderId="52" applyNumberFormat="0" applyProtection="0">
      <alignment horizontal="left" vertical="center" indent="1"/>
    </xf>
    <xf numFmtId="0" fontId="22" fillId="109" borderId="52" applyNumberFormat="0" applyProtection="0">
      <alignment horizontal="left" vertical="center" indent="1"/>
    </xf>
    <xf numFmtId="0" fontId="22" fillId="109" borderId="52" applyNumberFormat="0" applyProtection="0">
      <alignment horizontal="left" vertical="center" indent="1"/>
    </xf>
    <xf numFmtId="0" fontId="22" fillId="109" borderId="52" applyNumberFormat="0" applyProtection="0">
      <alignment horizontal="left" vertical="center" indent="1"/>
    </xf>
    <xf numFmtId="0" fontId="22" fillId="109" borderId="52" applyNumberFormat="0" applyProtection="0">
      <alignment horizontal="left" vertical="center" indent="1"/>
    </xf>
    <xf numFmtId="176" fontId="22" fillId="109" borderId="52" applyNumberFormat="0" applyProtection="0">
      <alignment horizontal="left" vertical="center" indent="1"/>
    </xf>
    <xf numFmtId="176" fontId="22" fillId="109" borderId="52" applyNumberFormat="0" applyProtection="0">
      <alignment horizontal="left" vertical="center" indent="1"/>
    </xf>
    <xf numFmtId="176" fontId="22" fillId="109" borderId="52" applyNumberFormat="0" applyProtection="0">
      <alignment horizontal="left" vertical="center" indent="1"/>
    </xf>
    <xf numFmtId="176" fontId="22" fillId="109" borderId="52" applyNumberFormat="0" applyProtection="0">
      <alignment horizontal="left" vertical="center" indent="1"/>
    </xf>
    <xf numFmtId="176" fontId="22" fillId="109" borderId="52" applyNumberFormat="0" applyProtection="0">
      <alignment horizontal="left" vertical="center" indent="1"/>
    </xf>
    <xf numFmtId="0" fontId="22" fillId="109" borderId="52" applyNumberFormat="0" applyProtection="0">
      <alignment horizontal="left" vertical="center" indent="1"/>
    </xf>
    <xf numFmtId="176" fontId="22" fillId="109" borderId="52" applyNumberFormat="0" applyProtection="0">
      <alignment horizontal="left" vertical="center" indent="1"/>
    </xf>
    <xf numFmtId="176" fontId="22" fillId="109" borderId="52" applyNumberFormat="0" applyProtection="0">
      <alignment horizontal="left" vertical="center" indent="1"/>
    </xf>
    <xf numFmtId="176" fontId="22" fillId="109" borderId="52" applyNumberFormat="0" applyProtection="0">
      <alignment horizontal="left" vertical="center" indent="1"/>
    </xf>
    <xf numFmtId="176" fontId="22" fillId="109" borderId="52" applyNumberFormat="0" applyProtection="0">
      <alignment horizontal="left" vertical="center" indent="1"/>
    </xf>
    <xf numFmtId="176" fontId="22" fillId="109" borderId="52" applyNumberFormat="0" applyProtection="0">
      <alignment horizontal="left" vertical="center" indent="1"/>
    </xf>
    <xf numFmtId="0" fontId="22" fillId="109" borderId="52" applyNumberFormat="0" applyProtection="0">
      <alignment horizontal="left" vertical="center" indent="1"/>
    </xf>
    <xf numFmtId="0" fontId="22" fillId="109" borderId="52" applyNumberFormat="0" applyProtection="0">
      <alignment horizontal="left" vertical="center" indent="1"/>
    </xf>
    <xf numFmtId="0" fontId="22" fillId="109" borderId="52" applyNumberFormat="0" applyProtection="0">
      <alignment horizontal="left" vertical="center" indent="1"/>
    </xf>
    <xf numFmtId="0" fontId="22" fillId="109" borderId="52" applyNumberFormat="0" applyProtection="0">
      <alignment horizontal="left" vertical="center" indent="1"/>
    </xf>
    <xf numFmtId="176" fontId="22" fillId="109" borderId="52" applyNumberFormat="0" applyProtection="0">
      <alignment horizontal="left" vertical="center" indent="1"/>
    </xf>
    <xf numFmtId="176" fontId="22" fillId="109" borderId="52" applyNumberFormat="0" applyProtection="0">
      <alignment horizontal="left" vertical="center" indent="1"/>
    </xf>
    <xf numFmtId="176" fontId="22" fillId="109" borderId="52" applyNumberFormat="0" applyProtection="0">
      <alignment horizontal="left" vertical="center" indent="1"/>
    </xf>
    <xf numFmtId="176" fontId="22" fillId="109" borderId="52" applyNumberFormat="0" applyProtection="0">
      <alignment horizontal="left" vertical="center" indent="1"/>
    </xf>
    <xf numFmtId="0" fontId="22" fillId="109" borderId="52" applyNumberFormat="0" applyProtection="0">
      <alignment horizontal="left" vertical="center" indent="1"/>
    </xf>
    <xf numFmtId="0" fontId="22" fillId="109" borderId="52" applyNumberFormat="0" applyProtection="0">
      <alignment horizontal="left" vertical="center" indent="1"/>
    </xf>
    <xf numFmtId="0" fontId="22" fillId="109" borderId="52" applyNumberFormat="0" applyProtection="0">
      <alignment horizontal="left" vertical="center" indent="1"/>
    </xf>
    <xf numFmtId="0" fontId="22" fillId="109" borderId="52" applyNumberFormat="0" applyProtection="0">
      <alignment horizontal="left" vertical="center" indent="1"/>
    </xf>
    <xf numFmtId="0" fontId="22" fillId="109" borderId="52" applyNumberFormat="0" applyProtection="0">
      <alignment horizontal="left" vertical="center" indent="1"/>
    </xf>
    <xf numFmtId="176" fontId="31" fillId="0" borderId="0"/>
    <xf numFmtId="0" fontId="22" fillId="109" borderId="52" applyNumberFormat="0" applyProtection="0">
      <alignment horizontal="left" vertical="center" indent="1"/>
    </xf>
    <xf numFmtId="0" fontId="22" fillId="109" borderId="52" applyNumberFormat="0" applyProtection="0">
      <alignment horizontal="left" vertical="center" indent="1"/>
    </xf>
    <xf numFmtId="0" fontId="22" fillId="109" borderId="52" applyNumberFormat="0" applyProtection="0">
      <alignment horizontal="left" vertical="center" indent="1"/>
    </xf>
    <xf numFmtId="0" fontId="22" fillId="109" borderId="52" applyNumberFormat="0" applyProtection="0">
      <alignment horizontal="left" vertical="center" indent="1"/>
    </xf>
    <xf numFmtId="0" fontId="22" fillId="109" borderId="52" applyNumberFormat="0" applyProtection="0">
      <alignment horizontal="left" vertical="center" indent="1"/>
    </xf>
    <xf numFmtId="0" fontId="22" fillId="109" borderId="52" applyNumberFormat="0" applyProtection="0">
      <alignment horizontal="left" vertical="center" indent="1"/>
    </xf>
    <xf numFmtId="0" fontId="22" fillId="109" borderId="52" applyNumberFormat="0" applyProtection="0">
      <alignment horizontal="left" vertical="center" indent="1"/>
    </xf>
    <xf numFmtId="0" fontId="22" fillId="109" borderId="52" applyNumberFormat="0" applyProtection="0">
      <alignment horizontal="left" vertical="center" indent="1"/>
    </xf>
    <xf numFmtId="0" fontId="22" fillId="109" borderId="52" applyNumberFormat="0" applyProtection="0">
      <alignment horizontal="left" vertical="center" indent="1"/>
    </xf>
    <xf numFmtId="0" fontId="22" fillId="109" borderId="52" applyNumberFormat="0" applyProtection="0">
      <alignment horizontal="left" vertical="center" indent="1"/>
    </xf>
    <xf numFmtId="0" fontId="22" fillId="109" borderId="52" applyNumberFormat="0" applyProtection="0">
      <alignment horizontal="left" vertical="center" indent="1"/>
    </xf>
    <xf numFmtId="0" fontId="22" fillId="109" borderId="52" applyNumberFormat="0" applyProtection="0">
      <alignment horizontal="left" vertical="center" indent="1"/>
    </xf>
    <xf numFmtId="0" fontId="22" fillId="109" borderId="52" applyNumberFormat="0" applyProtection="0">
      <alignment horizontal="left" vertical="center" indent="1"/>
    </xf>
    <xf numFmtId="176" fontId="22" fillId="109" borderId="52" applyNumberFormat="0" applyProtection="0">
      <alignment horizontal="left" vertical="center" indent="1"/>
    </xf>
    <xf numFmtId="176" fontId="22" fillId="109" borderId="52" applyNumberFormat="0" applyProtection="0">
      <alignment horizontal="left" vertical="center" indent="1"/>
    </xf>
    <xf numFmtId="0" fontId="22" fillId="109" borderId="52" applyNumberFormat="0" applyProtection="0">
      <alignment horizontal="left" vertical="center" indent="1"/>
    </xf>
    <xf numFmtId="0" fontId="22" fillId="109" borderId="52" applyNumberFormat="0" applyProtection="0">
      <alignment horizontal="left" vertical="center" indent="1"/>
    </xf>
    <xf numFmtId="0" fontId="22" fillId="109" borderId="52" applyNumberFormat="0" applyProtection="0">
      <alignment horizontal="left" vertical="center" indent="1"/>
    </xf>
    <xf numFmtId="0" fontId="22" fillId="109" borderId="52" applyNumberFormat="0" applyProtection="0">
      <alignment horizontal="left" vertical="center" indent="1"/>
    </xf>
    <xf numFmtId="0" fontId="22" fillId="109" borderId="52" applyNumberFormat="0" applyProtection="0">
      <alignment horizontal="left" vertical="center" indent="1"/>
    </xf>
    <xf numFmtId="0" fontId="22" fillId="109" borderId="52" applyNumberFormat="0" applyProtection="0">
      <alignment horizontal="left" vertical="center" indent="1"/>
    </xf>
    <xf numFmtId="0" fontId="22" fillId="109" borderId="52" applyNumberFormat="0" applyProtection="0">
      <alignment horizontal="left" vertical="center" indent="1"/>
    </xf>
    <xf numFmtId="0" fontId="22" fillId="109" borderId="52" applyNumberFormat="0" applyProtection="0">
      <alignment horizontal="left" vertical="center" indent="1"/>
    </xf>
    <xf numFmtId="0" fontId="22" fillId="109" borderId="52" applyNumberFormat="0" applyProtection="0">
      <alignment horizontal="left" vertical="center" indent="1"/>
    </xf>
    <xf numFmtId="0" fontId="22" fillId="109" borderId="52" applyNumberFormat="0" applyProtection="0">
      <alignment horizontal="left" vertical="center" indent="1"/>
    </xf>
    <xf numFmtId="0" fontId="22" fillId="109" borderId="52" applyNumberFormat="0" applyProtection="0">
      <alignment horizontal="left" vertical="center" indent="1"/>
    </xf>
    <xf numFmtId="0" fontId="22" fillId="109" borderId="52" applyNumberFormat="0" applyProtection="0">
      <alignment horizontal="left" vertical="center" indent="1"/>
    </xf>
    <xf numFmtId="0" fontId="22" fillId="109" borderId="52" applyNumberFormat="0" applyProtection="0">
      <alignment horizontal="left" vertical="center" indent="1"/>
    </xf>
    <xf numFmtId="176" fontId="31" fillId="0" borderId="0"/>
    <xf numFmtId="0" fontId="22" fillId="109" borderId="52" applyNumberFormat="0" applyProtection="0">
      <alignment horizontal="left" vertical="center" indent="1"/>
    </xf>
    <xf numFmtId="0" fontId="22" fillId="109" borderId="52" applyNumberFormat="0" applyProtection="0">
      <alignment horizontal="left" vertical="center" indent="1"/>
    </xf>
    <xf numFmtId="0" fontId="22" fillId="109" borderId="52" applyNumberFormat="0" applyProtection="0">
      <alignment horizontal="left" vertical="center" indent="1"/>
    </xf>
    <xf numFmtId="0" fontId="22" fillId="109" borderId="52" applyNumberFormat="0" applyProtection="0">
      <alignment horizontal="left" vertical="center" indent="1"/>
    </xf>
    <xf numFmtId="0" fontId="22" fillId="109" borderId="52" applyNumberFormat="0" applyProtection="0">
      <alignment horizontal="left" vertical="center" indent="1"/>
    </xf>
    <xf numFmtId="176" fontId="22" fillId="109" borderId="52" applyNumberFormat="0" applyProtection="0">
      <alignment horizontal="left" vertical="center" indent="1"/>
    </xf>
    <xf numFmtId="176" fontId="22" fillId="109" borderId="52" applyNumberFormat="0" applyProtection="0">
      <alignment horizontal="left" vertical="center" indent="1"/>
    </xf>
    <xf numFmtId="176" fontId="22" fillId="109" borderId="52" applyNumberFormat="0" applyProtection="0">
      <alignment horizontal="left" vertical="center" indent="1"/>
    </xf>
    <xf numFmtId="176" fontId="22" fillId="109" borderId="52" applyNumberFormat="0" applyProtection="0">
      <alignment horizontal="left" vertical="center" indent="1"/>
    </xf>
    <xf numFmtId="176" fontId="22" fillId="109" borderId="52" applyNumberFormat="0" applyProtection="0">
      <alignment horizontal="left" vertical="center" indent="1"/>
    </xf>
    <xf numFmtId="176" fontId="22" fillId="109" borderId="52" applyNumberFormat="0" applyProtection="0">
      <alignment horizontal="left" vertical="center" indent="1"/>
    </xf>
    <xf numFmtId="0" fontId="22" fillId="109" borderId="52" applyNumberFormat="0" applyProtection="0">
      <alignment horizontal="left" vertical="center" indent="1"/>
    </xf>
    <xf numFmtId="0" fontId="22" fillId="109" borderId="52" applyNumberFormat="0" applyProtection="0">
      <alignment horizontal="left" vertical="center" indent="1"/>
    </xf>
    <xf numFmtId="176" fontId="22" fillId="109" borderId="52" applyNumberFormat="0" applyProtection="0">
      <alignment horizontal="left" vertical="center" indent="1"/>
    </xf>
    <xf numFmtId="176" fontId="22" fillId="109" borderId="52" applyNumberFormat="0" applyProtection="0">
      <alignment horizontal="left" vertical="center" indent="1"/>
    </xf>
    <xf numFmtId="176" fontId="22" fillId="109" borderId="52" applyNumberFormat="0" applyProtection="0">
      <alignment horizontal="left" vertical="center" indent="1"/>
    </xf>
    <xf numFmtId="176" fontId="22" fillId="109" borderId="52" applyNumberFormat="0" applyProtection="0">
      <alignment horizontal="left" vertical="center" indent="1"/>
    </xf>
    <xf numFmtId="176" fontId="31" fillId="0" borderId="0"/>
    <xf numFmtId="0" fontId="22" fillId="109" borderId="52" applyNumberFormat="0" applyProtection="0">
      <alignment horizontal="left" vertical="center" indent="1"/>
    </xf>
    <xf numFmtId="0" fontId="22" fillId="109" borderId="52" applyNumberFormat="0" applyProtection="0">
      <alignment horizontal="left" vertical="center" indent="1"/>
    </xf>
    <xf numFmtId="0" fontId="22" fillId="109" borderId="52" applyNumberFormat="0" applyProtection="0">
      <alignment horizontal="left" vertical="center" indent="1"/>
    </xf>
    <xf numFmtId="0" fontId="22" fillId="109" borderId="52" applyNumberFormat="0" applyProtection="0">
      <alignment horizontal="left" vertical="center" indent="1"/>
    </xf>
    <xf numFmtId="0" fontId="22" fillId="109" borderId="52" applyNumberFormat="0" applyProtection="0">
      <alignment horizontal="left" vertical="center" indent="1"/>
    </xf>
    <xf numFmtId="0" fontId="22" fillId="109" borderId="52" applyNumberFormat="0" applyProtection="0">
      <alignment horizontal="left" vertical="center" indent="1"/>
    </xf>
    <xf numFmtId="176" fontId="22" fillId="109" borderId="52" applyNumberFormat="0" applyProtection="0">
      <alignment horizontal="left" vertical="center" indent="1"/>
    </xf>
    <xf numFmtId="176" fontId="22" fillId="109" borderId="52" applyNumberFormat="0" applyProtection="0">
      <alignment horizontal="left" vertical="center" indent="1"/>
    </xf>
    <xf numFmtId="0" fontId="22" fillId="109" borderId="52" applyNumberFormat="0" applyProtection="0">
      <alignment horizontal="left" vertical="center" indent="1"/>
    </xf>
    <xf numFmtId="0" fontId="22" fillId="109" borderId="52" applyNumberFormat="0" applyProtection="0">
      <alignment horizontal="left" vertical="center" indent="1"/>
    </xf>
    <xf numFmtId="0" fontId="22" fillId="109" borderId="52" applyNumberFormat="0" applyProtection="0">
      <alignment horizontal="left" vertical="center" indent="1"/>
    </xf>
    <xf numFmtId="0" fontId="22" fillId="109" borderId="52" applyNumberFormat="0" applyProtection="0">
      <alignment horizontal="left" vertical="center" indent="1"/>
    </xf>
    <xf numFmtId="0" fontId="22" fillId="109" borderId="52" applyNumberFormat="0" applyProtection="0">
      <alignment horizontal="left" vertical="center" indent="1"/>
    </xf>
    <xf numFmtId="0" fontId="22" fillId="109" borderId="52" applyNumberFormat="0" applyProtection="0">
      <alignment horizontal="left" vertical="center" indent="1"/>
    </xf>
    <xf numFmtId="0" fontId="22" fillId="109" borderId="52" applyNumberFormat="0" applyProtection="0">
      <alignment horizontal="left" vertical="center" indent="1"/>
    </xf>
    <xf numFmtId="0" fontId="22" fillId="109" borderId="52" applyNumberFormat="0" applyProtection="0">
      <alignment horizontal="left" vertical="center" indent="1"/>
    </xf>
    <xf numFmtId="0" fontId="22" fillId="109" borderId="52" applyNumberFormat="0" applyProtection="0">
      <alignment horizontal="left" vertical="center" indent="1"/>
    </xf>
    <xf numFmtId="0" fontId="22" fillId="109" borderId="52" applyNumberFormat="0" applyProtection="0">
      <alignment horizontal="left" vertical="center" indent="1"/>
    </xf>
    <xf numFmtId="0" fontId="22" fillId="109" borderId="52" applyNumberFormat="0" applyProtection="0">
      <alignment horizontal="left" vertical="center" indent="1"/>
    </xf>
    <xf numFmtId="176" fontId="22" fillId="109" borderId="52" applyNumberFormat="0" applyProtection="0">
      <alignment horizontal="left" vertical="center" indent="1"/>
    </xf>
    <xf numFmtId="176" fontId="22" fillId="109" borderId="52" applyNumberFormat="0" applyProtection="0">
      <alignment horizontal="left" vertical="center" indent="1"/>
    </xf>
    <xf numFmtId="176" fontId="31" fillId="0" borderId="0"/>
    <xf numFmtId="0" fontId="22" fillId="109" borderId="52" applyNumberFormat="0" applyProtection="0">
      <alignment horizontal="left" vertical="center" indent="1"/>
    </xf>
    <xf numFmtId="0" fontId="22" fillId="109" borderId="52" applyNumberFormat="0" applyProtection="0">
      <alignment horizontal="left" vertical="center" indent="1"/>
    </xf>
    <xf numFmtId="0" fontId="22" fillId="109" borderId="52" applyNumberFormat="0" applyProtection="0">
      <alignment horizontal="left" vertical="center" indent="1"/>
    </xf>
    <xf numFmtId="0" fontId="22" fillId="109" borderId="52" applyNumberFormat="0" applyProtection="0">
      <alignment horizontal="left" vertical="center" indent="1"/>
    </xf>
    <xf numFmtId="0" fontId="22" fillId="109" borderId="52" applyNumberFormat="0" applyProtection="0">
      <alignment horizontal="left" vertical="center" indent="1"/>
    </xf>
    <xf numFmtId="0" fontId="22" fillId="109" borderId="52" applyNumberFormat="0" applyProtection="0">
      <alignment horizontal="left" vertical="center" indent="1"/>
    </xf>
    <xf numFmtId="0" fontId="22" fillId="109" borderId="52" applyNumberFormat="0" applyProtection="0">
      <alignment horizontal="left" vertical="center" indent="1"/>
    </xf>
    <xf numFmtId="176" fontId="22" fillId="109" borderId="52" applyNumberFormat="0" applyProtection="0">
      <alignment horizontal="left" vertical="center" indent="1"/>
    </xf>
    <xf numFmtId="176" fontId="22" fillId="109" borderId="52" applyNumberFormat="0" applyProtection="0">
      <alignment horizontal="left" vertical="center" indent="1"/>
    </xf>
    <xf numFmtId="0" fontId="22" fillId="109" borderId="52" applyNumberFormat="0" applyProtection="0">
      <alignment horizontal="left" vertical="center" indent="1"/>
    </xf>
    <xf numFmtId="0" fontId="22" fillId="109" borderId="52" applyNumberFormat="0" applyProtection="0">
      <alignment horizontal="left" vertical="center" indent="1"/>
    </xf>
    <xf numFmtId="0" fontId="22" fillId="109" borderId="52" applyNumberFormat="0" applyProtection="0">
      <alignment horizontal="left" vertical="center" indent="1"/>
    </xf>
    <xf numFmtId="0" fontId="22" fillId="109" borderId="52" applyNumberFormat="0" applyProtection="0">
      <alignment horizontal="left" vertical="center" indent="1"/>
    </xf>
    <xf numFmtId="0" fontId="22" fillId="109" borderId="52" applyNumberFormat="0" applyProtection="0">
      <alignment horizontal="left" vertical="center" indent="1"/>
    </xf>
    <xf numFmtId="0" fontId="22" fillId="109" borderId="52" applyNumberFormat="0" applyProtection="0">
      <alignment horizontal="left" vertical="center" indent="1"/>
    </xf>
    <xf numFmtId="0" fontId="22" fillId="109" borderId="52" applyNumberFormat="0" applyProtection="0">
      <alignment horizontal="left" vertical="center" indent="1"/>
    </xf>
    <xf numFmtId="0" fontId="22" fillId="109" borderId="52" applyNumberFormat="0" applyProtection="0">
      <alignment horizontal="left" vertical="center" indent="1"/>
    </xf>
    <xf numFmtId="0" fontId="22" fillId="109" borderId="52" applyNumberFormat="0" applyProtection="0">
      <alignment horizontal="left" vertical="center" indent="1"/>
    </xf>
    <xf numFmtId="0" fontId="22" fillId="109" borderId="52" applyNumberFormat="0" applyProtection="0">
      <alignment horizontal="left" vertical="center" indent="1"/>
    </xf>
    <xf numFmtId="0" fontId="22" fillId="109" borderId="52" applyNumberFormat="0" applyProtection="0">
      <alignment horizontal="left" vertical="center" indent="1"/>
    </xf>
    <xf numFmtId="0" fontId="22" fillId="109" borderId="52" applyNumberFormat="0" applyProtection="0">
      <alignment horizontal="left" vertical="center" indent="1"/>
    </xf>
    <xf numFmtId="0" fontId="22" fillId="109" borderId="52" applyNumberFormat="0" applyProtection="0">
      <alignment horizontal="left" vertical="center" indent="1"/>
    </xf>
    <xf numFmtId="0" fontId="22" fillId="109" borderId="52" applyNumberFormat="0" applyProtection="0">
      <alignment horizontal="left" vertical="center" indent="1"/>
    </xf>
    <xf numFmtId="0" fontId="22" fillId="109" borderId="52" applyNumberFormat="0" applyProtection="0">
      <alignment horizontal="left" vertical="center" indent="1"/>
    </xf>
    <xf numFmtId="176" fontId="22" fillId="109" borderId="52" applyNumberFormat="0" applyProtection="0">
      <alignment horizontal="left" vertical="center" indent="1"/>
    </xf>
    <xf numFmtId="0" fontId="22" fillId="109" borderId="52" applyNumberFormat="0" applyProtection="0">
      <alignment horizontal="left" vertical="center" indent="1"/>
    </xf>
    <xf numFmtId="0" fontId="22" fillId="109" borderId="52" applyNumberFormat="0" applyProtection="0">
      <alignment horizontal="left" vertical="center" indent="1"/>
    </xf>
    <xf numFmtId="0" fontId="22" fillId="109" borderId="52" applyNumberFormat="0" applyProtection="0">
      <alignment horizontal="left" vertical="center" indent="1"/>
    </xf>
    <xf numFmtId="0" fontId="22" fillId="109" borderId="52" applyNumberFormat="0" applyProtection="0">
      <alignment horizontal="left" vertical="center" indent="1"/>
    </xf>
    <xf numFmtId="0" fontId="22" fillId="109" borderId="52" applyNumberFormat="0" applyProtection="0">
      <alignment horizontal="left" vertical="center" indent="1"/>
    </xf>
    <xf numFmtId="0" fontId="22" fillId="109" borderId="52" applyNumberFormat="0" applyProtection="0">
      <alignment horizontal="left" vertical="center" indent="1"/>
    </xf>
    <xf numFmtId="0" fontId="22" fillId="109" borderId="52" applyNumberFormat="0" applyProtection="0">
      <alignment horizontal="left" vertical="center" indent="1"/>
    </xf>
    <xf numFmtId="0" fontId="22" fillId="109" borderId="52" applyNumberFormat="0" applyProtection="0">
      <alignment horizontal="left" vertical="center" indent="1"/>
    </xf>
    <xf numFmtId="0" fontId="22" fillId="109" borderId="52" applyNumberFormat="0" applyProtection="0">
      <alignment horizontal="left" vertical="center" indent="1"/>
    </xf>
    <xf numFmtId="0" fontId="22" fillId="109" borderId="52" applyNumberFormat="0" applyProtection="0">
      <alignment horizontal="left" vertical="center" indent="1"/>
    </xf>
    <xf numFmtId="0" fontId="22" fillId="109" borderId="52" applyNumberFormat="0" applyProtection="0">
      <alignment horizontal="left" vertical="center" indent="1"/>
    </xf>
    <xf numFmtId="0" fontId="22" fillId="109" borderId="52" applyNumberFormat="0" applyProtection="0">
      <alignment horizontal="left" vertical="center" indent="1"/>
    </xf>
    <xf numFmtId="0" fontId="22" fillId="109" borderId="52" applyNumberFormat="0" applyProtection="0">
      <alignment horizontal="left" vertical="center" indent="1"/>
    </xf>
    <xf numFmtId="0" fontId="22" fillId="109" borderId="52" applyNumberFormat="0" applyProtection="0">
      <alignment horizontal="left" vertical="center" indent="1"/>
    </xf>
    <xf numFmtId="0" fontId="22" fillId="109" borderId="52" applyNumberFormat="0" applyProtection="0">
      <alignment horizontal="left" vertical="center" indent="1"/>
    </xf>
    <xf numFmtId="0" fontId="22" fillId="109" borderId="52" applyNumberFormat="0" applyProtection="0">
      <alignment horizontal="left" vertical="center" indent="1"/>
    </xf>
    <xf numFmtId="0" fontId="22" fillId="109" borderId="52" applyNumberFormat="0" applyProtection="0">
      <alignment horizontal="left" vertical="center" indent="1"/>
    </xf>
    <xf numFmtId="0" fontId="22" fillId="109" borderId="52" applyNumberFormat="0" applyProtection="0">
      <alignment horizontal="left" vertical="center" indent="1"/>
    </xf>
    <xf numFmtId="0" fontId="22" fillId="109" borderId="52" applyNumberFormat="0" applyProtection="0">
      <alignment horizontal="left" vertical="center" indent="1"/>
    </xf>
    <xf numFmtId="0" fontId="22" fillId="109" borderId="52" applyNumberFormat="0" applyProtection="0">
      <alignment horizontal="left" vertical="center" indent="1"/>
    </xf>
    <xf numFmtId="0" fontId="22" fillId="109" borderId="52" applyNumberFormat="0" applyProtection="0">
      <alignment horizontal="left" vertical="center" indent="1"/>
    </xf>
    <xf numFmtId="0" fontId="22" fillId="109" borderId="52" applyNumberFormat="0" applyProtection="0">
      <alignment horizontal="left" vertical="center" indent="1"/>
    </xf>
    <xf numFmtId="0" fontId="22" fillId="109" borderId="52" applyNumberFormat="0" applyProtection="0">
      <alignment horizontal="left" vertical="center" indent="1"/>
    </xf>
    <xf numFmtId="0" fontId="22" fillId="109" borderId="52" applyNumberFormat="0" applyProtection="0">
      <alignment horizontal="left" vertical="center" indent="1"/>
    </xf>
    <xf numFmtId="0" fontId="22" fillId="109" borderId="52" applyNumberFormat="0" applyProtection="0">
      <alignment horizontal="left" vertical="center" indent="1"/>
    </xf>
    <xf numFmtId="176" fontId="22" fillId="109" borderId="52" applyNumberFormat="0" applyProtection="0">
      <alignment horizontal="left" vertical="center" indent="1"/>
    </xf>
    <xf numFmtId="176" fontId="22" fillId="109" borderId="52" applyNumberFormat="0" applyProtection="0">
      <alignment horizontal="left" vertical="center" indent="1"/>
    </xf>
    <xf numFmtId="176" fontId="22" fillId="109" borderId="52" applyNumberFormat="0" applyProtection="0">
      <alignment horizontal="left" vertical="center" indent="1"/>
    </xf>
    <xf numFmtId="176" fontId="22" fillId="109" borderId="52" applyNumberFormat="0" applyProtection="0">
      <alignment horizontal="left" vertical="center" indent="1"/>
    </xf>
    <xf numFmtId="0" fontId="22" fillId="109" borderId="52" applyNumberFormat="0" applyProtection="0">
      <alignment horizontal="left" vertical="center" indent="1"/>
    </xf>
    <xf numFmtId="0" fontId="22" fillId="109" borderId="52" applyNumberFormat="0" applyProtection="0">
      <alignment horizontal="left" vertical="center" indent="1"/>
    </xf>
    <xf numFmtId="0" fontId="22" fillId="109" borderId="52" applyNumberFormat="0" applyProtection="0">
      <alignment horizontal="left" vertical="center" indent="1"/>
    </xf>
    <xf numFmtId="0" fontId="22" fillId="109" borderId="52" applyNumberFormat="0" applyProtection="0">
      <alignment horizontal="left" vertical="center" indent="1"/>
    </xf>
    <xf numFmtId="0" fontId="22" fillId="109" borderId="52" applyNumberFormat="0" applyProtection="0">
      <alignment horizontal="left" vertical="center" indent="1"/>
    </xf>
    <xf numFmtId="0" fontId="22" fillId="109" borderId="52" applyNumberFormat="0" applyProtection="0">
      <alignment horizontal="left" vertical="center" indent="1"/>
    </xf>
    <xf numFmtId="0" fontId="22" fillId="109" borderId="52" applyNumberFormat="0" applyProtection="0">
      <alignment horizontal="left" vertical="center" indent="1"/>
    </xf>
    <xf numFmtId="0" fontId="22" fillId="109" borderId="52" applyNumberFormat="0" applyProtection="0">
      <alignment horizontal="left" vertical="center" indent="1"/>
    </xf>
    <xf numFmtId="0" fontId="22" fillId="109" borderId="52" applyNumberFormat="0" applyProtection="0">
      <alignment horizontal="left" vertical="center" indent="1"/>
    </xf>
    <xf numFmtId="0" fontId="22" fillId="109" borderId="52" applyNumberFormat="0" applyProtection="0">
      <alignment horizontal="left" vertical="center" indent="1"/>
    </xf>
    <xf numFmtId="0" fontId="22" fillId="109" borderId="52" applyNumberFormat="0" applyProtection="0">
      <alignment horizontal="left" vertical="center" indent="1"/>
    </xf>
    <xf numFmtId="0" fontId="22" fillId="109" borderId="52" applyNumberFormat="0" applyProtection="0">
      <alignment horizontal="left" vertical="center" indent="1"/>
    </xf>
    <xf numFmtId="0" fontId="22" fillId="109" borderId="52" applyNumberFormat="0" applyProtection="0">
      <alignment horizontal="left" vertical="center" indent="1"/>
    </xf>
    <xf numFmtId="0" fontId="22" fillId="109" borderId="52" applyNumberFormat="0" applyProtection="0">
      <alignment horizontal="left" vertical="center" indent="1"/>
    </xf>
    <xf numFmtId="0" fontId="22" fillId="109" borderId="52" applyNumberFormat="0" applyProtection="0">
      <alignment horizontal="left" vertical="center" indent="1"/>
    </xf>
    <xf numFmtId="0" fontId="22" fillId="109" borderId="52" applyNumberFormat="0" applyProtection="0">
      <alignment horizontal="left" vertical="center" indent="1"/>
    </xf>
    <xf numFmtId="0" fontId="22" fillId="109" borderId="52" applyNumberFormat="0" applyProtection="0">
      <alignment horizontal="left" vertical="center" indent="1"/>
    </xf>
    <xf numFmtId="0" fontId="22" fillId="109" borderId="52" applyNumberFormat="0" applyProtection="0">
      <alignment horizontal="left" vertical="center" indent="1"/>
    </xf>
    <xf numFmtId="0" fontId="22" fillId="109" borderId="52" applyNumberFormat="0" applyProtection="0">
      <alignment horizontal="left" vertical="center" indent="1"/>
    </xf>
    <xf numFmtId="0" fontId="22" fillId="109" borderId="52" applyNumberFormat="0" applyProtection="0">
      <alignment horizontal="left" vertical="center" indent="1"/>
    </xf>
    <xf numFmtId="0" fontId="22" fillId="109" borderId="52" applyNumberFormat="0" applyProtection="0">
      <alignment horizontal="left" vertical="center" indent="1"/>
    </xf>
    <xf numFmtId="0" fontId="22" fillId="109" borderId="52" applyNumberFormat="0" applyProtection="0">
      <alignment horizontal="left" vertical="center" indent="1"/>
    </xf>
    <xf numFmtId="0" fontId="22" fillId="109" borderId="52" applyNumberFormat="0" applyProtection="0">
      <alignment horizontal="left" vertical="center" indent="1"/>
    </xf>
    <xf numFmtId="0" fontId="22" fillId="109" borderId="52" applyNumberFormat="0" applyProtection="0">
      <alignment horizontal="left" vertical="center" indent="1"/>
    </xf>
    <xf numFmtId="176" fontId="22" fillId="109" borderId="52" applyNumberFormat="0" applyProtection="0">
      <alignment horizontal="left" vertical="center"/>
    </xf>
    <xf numFmtId="176" fontId="22" fillId="109" borderId="52" applyNumberFormat="0" applyProtection="0">
      <alignment horizontal="left" vertical="center"/>
    </xf>
    <xf numFmtId="176" fontId="22" fillId="109" borderId="52" applyNumberFormat="0" applyProtection="0">
      <alignment horizontal="left" vertical="center"/>
    </xf>
    <xf numFmtId="176" fontId="22" fillId="109" borderId="52" applyNumberFormat="0" applyProtection="0">
      <alignment horizontal="left" vertical="center"/>
    </xf>
    <xf numFmtId="0" fontId="22" fillId="109" borderId="52" applyNumberFormat="0" applyProtection="0">
      <alignment horizontal="left" vertical="center" indent="1"/>
    </xf>
    <xf numFmtId="0" fontId="22" fillId="109" borderId="52" applyNumberFormat="0" applyProtection="0">
      <alignment horizontal="left" vertical="center" indent="1"/>
    </xf>
    <xf numFmtId="0" fontId="22" fillId="109" borderId="52" applyNumberFormat="0" applyProtection="0">
      <alignment horizontal="left" vertical="center" indent="1"/>
    </xf>
    <xf numFmtId="0" fontId="22" fillId="109" borderId="52" applyNumberFormat="0" applyProtection="0">
      <alignment horizontal="left" vertical="center" indent="1"/>
    </xf>
    <xf numFmtId="0" fontId="22" fillId="109" borderId="52" applyNumberFormat="0" applyProtection="0">
      <alignment horizontal="left" vertical="center" indent="1"/>
    </xf>
    <xf numFmtId="0" fontId="22" fillId="109" borderId="52" applyNumberFormat="0" applyProtection="0">
      <alignment horizontal="left" vertical="center" indent="1"/>
    </xf>
    <xf numFmtId="0" fontId="22" fillId="109" borderId="52" applyNumberFormat="0" applyProtection="0">
      <alignment horizontal="left" vertical="center" indent="1"/>
    </xf>
    <xf numFmtId="0" fontId="22" fillId="109" borderId="52" applyNumberFormat="0" applyProtection="0">
      <alignment horizontal="left" vertical="center" indent="1"/>
    </xf>
    <xf numFmtId="0" fontId="22" fillId="109" borderId="52" applyNumberFormat="0" applyProtection="0">
      <alignment horizontal="left" vertical="center" indent="1"/>
    </xf>
    <xf numFmtId="0" fontId="22" fillId="109" borderId="52" applyNumberFormat="0" applyProtection="0">
      <alignment horizontal="left" vertical="center" indent="1"/>
    </xf>
    <xf numFmtId="0" fontId="22" fillId="109" borderId="52" applyNumberFormat="0" applyProtection="0">
      <alignment horizontal="left" vertical="center" indent="1"/>
    </xf>
    <xf numFmtId="0" fontId="22" fillId="109" borderId="52" applyNumberFormat="0" applyProtection="0">
      <alignment horizontal="left" vertical="center" indent="1"/>
    </xf>
    <xf numFmtId="0" fontId="22" fillId="109" borderId="52" applyNumberFormat="0" applyProtection="0">
      <alignment horizontal="left" vertical="center" indent="1"/>
    </xf>
    <xf numFmtId="0" fontId="22" fillId="109" borderId="52" applyNumberFormat="0" applyProtection="0">
      <alignment horizontal="left" vertical="center" indent="1"/>
    </xf>
    <xf numFmtId="0" fontId="22" fillId="109" borderId="52" applyNumberFormat="0" applyProtection="0">
      <alignment horizontal="left" vertical="center" indent="1"/>
    </xf>
    <xf numFmtId="0" fontId="22" fillId="109" borderId="52" applyNumberFormat="0" applyProtection="0">
      <alignment horizontal="left" vertical="center" indent="1"/>
    </xf>
    <xf numFmtId="0" fontId="22" fillId="109" borderId="52" applyNumberFormat="0" applyProtection="0">
      <alignment horizontal="left" vertical="center" indent="1"/>
    </xf>
    <xf numFmtId="0" fontId="22" fillId="109" borderId="52" applyNumberFormat="0" applyProtection="0">
      <alignment horizontal="left" vertical="center" indent="1"/>
    </xf>
    <xf numFmtId="0" fontId="22" fillId="109" borderId="52" applyNumberFormat="0" applyProtection="0">
      <alignment horizontal="left" vertical="center" indent="1"/>
    </xf>
    <xf numFmtId="0" fontId="22" fillId="109" borderId="52" applyNumberFormat="0" applyProtection="0">
      <alignment horizontal="left" vertical="center" indent="1"/>
    </xf>
    <xf numFmtId="4" fontId="101" fillId="110" borderId="60" applyNumberFormat="0" applyProtection="0">
      <alignment horizontal="left" vertical="center" indent="1"/>
    </xf>
    <xf numFmtId="4" fontId="101" fillId="110" borderId="60" applyNumberFormat="0" applyProtection="0">
      <alignment horizontal="left" vertical="center" indent="1"/>
    </xf>
    <xf numFmtId="4" fontId="101" fillId="110" borderId="60" applyNumberFormat="0" applyProtection="0">
      <alignment horizontal="left" vertical="center" indent="1"/>
    </xf>
    <xf numFmtId="4" fontId="101" fillId="110" borderId="60" applyNumberFormat="0" applyProtection="0">
      <alignment horizontal="left" vertical="center" indent="1"/>
    </xf>
    <xf numFmtId="4" fontId="101" fillId="110" borderId="60" applyNumberFormat="0" applyProtection="0">
      <alignment horizontal="left" vertical="center" indent="1"/>
    </xf>
    <xf numFmtId="4" fontId="101" fillId="110" borderId="60" applyNumberFormat="0" applyProtection="0">
      <alignment horizontal="left" vertical="center" indent="1"/>
    </xf>
    <xf numFmtId="4" fontId="101" fillId="110" borderId="60" applyNumberFormat="0" applyProtection="0">
      <alignment horizontal="left" vertical="center" indent="1"/>
    </xf>
    <xf numFmtId="4" fontId="101" fillId="110" borderId="60" applyNumberFormat="0" applyProtection="0">
      <alignment horizontal="left" vertical="center" indent="1"/>
    </xf>
    <xf numFmtId="4" fontId="101" fillId="110" borderId="60" applyNumberFormat="0" applyProtection="0">
      <alignment horizontal="left" vertical="center" indent="1"/>
    </xf>
    <xf numFmtId="4" fontId="101" fillId="110" borderId="60" applyNumberFormat="0" applyProtection="0">
      <alignment horizontal="left" vertical="center" indent="1"/>
    </xf>
    <xf numFmtId="4" fontId="101" fillId="110" borderId="60" applyNumberFormat="0" applyProtection="0">
      <alignment horizontal="left" vertical="center" indent="1"/>
    </xf>
    <xf numFmtId="4" fontId="101" fillId="110" borderId="60" applyNumberFormat="0" applyProtection="0">
      <alignment horizontal="left" vertical="center" indent="1"/>
    </xf>
    <xf numFmtId="4" fontId="101" fillId="110" borderId="60" applyNumberFormat="0" applyProtection="0">
      <alignment horizontal="left" vertical="center" indent="1"/>
    </xf>
    <xf numFmtId="176" fontId="31" fillId="0" borderId="0"/>
    <xf numFmtId="186" fontId="280" fillId="109" borderId="52" applyNumberFormat="0" applyProtection="0">
      <alignment horizontal="left" vertical="center" indent="1"/>
    </xf>
    <xf numFmtId="0" fontId="22" fillId="109" borderId="52" applyNumberFormat="0" applyProtection="0">
      <alignment horizontal="left" vertical="center" indent="1"/>
    </xf>
    <xf numFmtId="0" fontId="22" fillId="109" borderId="52" applyNumberFormat="0" applyProtection="0">
      <alignment horizontal="left" vertical="center" indent="1"/>
    </xf>
    <xf numFmtId="0" fontId="22" fillId="109" borderId="52" applyNumberFormat="0" applyProtection="0">
      <alignment horizontal="left" vertical="center" indent="1"/>
    </xf>
    <xf numFmtId="0" fontId="22" fillId="109" borderId="52" applyNumberFormat="0" applyProtection="0">
      <alignment horizontal="left" vertical="center" indent="1"/>
    </xf>
    <xf numFmtId="0" fontId="22" fillId="109" borderId="52" applyNumberFormat="0" applyProtection="0">
      <alignment horizontal="left" vertical="center" indent="1"/>
    </xf>
    <xf numFmtId="186" fontId="280" fillId="109" borderId="52" applyNumberFormat="0" applyProtection="0">
      <alignment horizontal="left" vertical="center" indent="1"/>
    </xf>
    <xf numFmtId="0" fontId="22" fillId="109" borderId="52" applyNumberFormat="0" applyProtection="0">
      <alignment horizontal="left" vertical="center" indent="1"/>
    </xf>
    <xf numFmtId="0" fontId="22" fillId="109" borderId="52" applyNumberFormat="0" applyProtection="0">
      <alignment horizontal="left" vertical="center" indent="1"/>
    </xf>
    <xf numFmtId="0" fontId="22" fillId="109" borderId="52" applyNumberFormat="0" applyProtection="0">
      <alignment horizontal="left" vertical="center" indent="1"/>
    </xf>
    <xf numFmtId="0" fontId="22" fillId="109" borderId="52" applyNumberFormat="0" applyProtection="0">
      <alignment horizontal="left" vertical="center" indent="1"/>
    </xf>
    <xf numFmtId="186" fontId="280" fillId="109" borderId="52" applyNumberFormat="0" applyProtection="0">
      <alignment horizontal="left" vertical="center" indent="1"/>
    </xf>
    <xf numFmtId="186" fontId="280" fillId="109" borderId="52" applyNumberFormat="0" applyProtection="0">
      <alignment horizontal="left" vertical="center" indent="1"/>
    </xf>
    <xf numFmtId="176" fontId="22" fillId="109" borderId="52" applyNumberFormat="0" applyProtection="0">
      <alignment horizontal="left" vertical="center" indent="1"/>
    </xf>
    <xf numFmtId="176" fontId="22" fillId="109" borderId="52" applyNumberFormat="0" applyProtection="0">
      <alignment horizontal="left" vertical="center" indent="1"/>
    </xf>
    <xf numFmtId="176" fontId="22" fillId="109" borderId="52" applyNumberFormat="0" applyProtection="0">
      <alignment horizontal="left" vertical="center" indent="1"/>
    </xf>
    <xf numFmtId="176" fontId="22" fillId="109" borderId="52" applyNumberFormat="0" applyProtection="0">
      <alignment horizontal="left" vertical="center" indent="1"/>
    </xf>
    <xf numFmtId="176" fontId="22" fillId="109" borderId="52" applyNumberFormat="0" applyProtection="0">
      <alignment horizontal="left" vertical="center" indent="1"/>
    </xf>
    <xf numFmtId="176" fontId="22" fillId="109" borderId="52" applyNumberFormat="0" applyProtection="0">
      <alignment horizontal="left" vertical="center" indent="1"/>
    </xf>
    <xf numFmtId="176" fontId="22" fillId="109" borderId="52" applyNumberFormat="0" applyProtection="0">
      <alignment horizontal="left" vertical="center" indent="1"/>
    </xf>
    <xf numFmtId="176" fontId="22" fillId="109" borderId="52" applyNumberFormat="0" applyProtection="0">
      <alignment horizontal="left" vertical="center" indent="1"/>
    </xf>
    <xf numFmtId="176" fontId="22" fillId="109" borderId="52" applyNumberFormat="0" applyProtection="0">
      <alignment horizontal="left" vertical="center" indent="1"/>
    </xf>
    <xf numFmtId="176" fontId="22" fillId="109" borderId="52" applyNumberFormat="0" applyProtection="0">
      <alignment horizontal="left" vertical="center" indent="1"/>
    </xf>
    <xf numFmtId="176" fontId="22" fillId="109" borderId="52" applyNumberFormat="0" applyProtection="0">
      <alignment horizontal="left" vertical="center" indent="1"/>
    </xf>
    <xf numFmtId="176" fontId="22" fillId="109" borderId="52" applyNumberFormat="0" applyProtection="0">
      <alignment horizontal="left" vertical="center" indent="1"/>
    </xf>
    <xf numFmtId="176" fontId="22" fillId="109" borderId="52" applyNumberFormat="0" applyProtection="0">
      <alignment horizontal="left" vertical="center" indent="1"/>
    </xf>
    <xf numFmtId="176" fontId="31" fillId="0" borderId="0"/>
    <xf numFmtId="186" fontId="280" fillId="109" borderId="52" applyNumberFormat="0" applyProtection="0">
      <alignment horizontal="left" vertical="center" indent="1"/>
    </xf>
    <xf numFmtId="186" fontId="280" fillId="109" borderId="52" applyNumberFormat="0" applyProtection="0">
      <alignment horizontal="left" vertical="center" indent="1"/>
    </xf>
    <xf numFmtId="176" fontId="22" fillId="109" borderId="52" applyNumberFormat="0" applyProtection="0">
      <alignment horizontal="left" vertical="center" indent="1"/>
    </xf>
    <xf numFmtId="176" fontId="22" fillId="109" borderId="52" applyNumberFormat="0" applyProtection="0">
      <alignment horizontal="left" vertical="center" indent="1"/>
    </xf>
    <xf numFmtId="176" fontId="22" fillId="109" borderId="52" applyNumberFormat="0" applyProtection="0">
      <alignment horizontal="left" vertical="center" indent="1"/>
    </xf>
    <xf numFmtId="176" fontId="22" fillId="109" borderId="52" applyNumberFormat="0" applyProtection="0">
      <alignment horizontal="left" vertical="center" indent="1"/>
    </xf>
    <xf numFmtId="176" fontId="22" fillId="109" borderId="52" applyNumberFormat="0" applyProtection="0">
      <alignment horizontal="left" vertical="center" indent="1"/>
    </xf>
    <xf numFmtId="176" fontId="22" fillId="109" borderId="52" applyNumberFormat="0" applyProtection="0">
      <alignment horizontal="left" vertical="center" indent="1"/>
    </xf>
    <xf numFmtId="176" fontId="22" fillId="109" borderId="52" applyNumberFormat="0" applyProtection="0">
      <alignment horizontal="left" vertical="center" indent="1"/>
    </xf>
    <xf numFmtId="176" fontId="22" fillId="109" borderId="52" applyNumberFormat="0" applyProtection="0">
      <alignment horizontal="left" vertical="center" indent="1"/>
    </xf>
    <xf numFmtId="176" fontId="22" fillId="109" borderId="52" applyNumberFormat="0" applyProtection="0">
      <alignment horizontal="left" vertical="center" indent="1"/>
    </xf>
    <xf numFmtId="176" fontId="22" fillId="109" borderId="52" applyNumberFormat="0" applyProtection="0">
      <alignment horizontal="left" vertical="center" indent="1"/>
    </xf>
    <xf numFmtId="176" fontId="22" fillId="109" borderId="52" applyNumberFormat="0" applyProtection="0">
      <alignment horizontal="left" vertical="center" indent="1"/>
    </xf>
    <xf numFmtId="176" fontId="22" fillId="109" borderId="52" applyNumberFormat="0" applyProtection="0">
      <alignment horizontal="left" vertical="center" indent="1"/>
    </xf>
    <xf numFmtId="176" fontId="22" fillId="109" borderId="52" applyNumberFormat="0" applyProtection="0">
      <alignment horizontal="left" vertical="center" indent="1"/>
    </xf>
    <xf numFmtId="186" fontId="280" fillId="109" borderId="52" applyNumberFormat="0" applyProtection="0">
      <alignment horizontal="left" vertical="center" indent="1"/>
    </xf>
    <xf numFmtId="176" fontId="22" fillId="109" borderId="52" applyNumberFormat="0" applyProtection="0">
      <alignment horizontal="left" vertical="center" indent="1"/>
    </xf>
    <xf numFmtId="176" fontId="22" fillId="109" borderId="52" applyNumberFormat="0" applyProtection="0">
      <alignment horizontal="left" vertical="center" indent="1"/>
    </xf>
    <xf numFmtId="176" fontId="22" fillId="109" borderId="52" applyNumberFormat="0" applyProtection="0">
      <alignment horizontal="left" vertical="center" indent="1"/>
    </xf>
    <xf numFmtId="176" fontId="22" fillId="109" borderId="52" applyNumberFormat="0" applyProtection="0">
      <alignment horizontal="left" vertical="center" indent="1"/>
    </xf>
    <xf numFmtId="176" fontId="22" fillId="109" borderId="52" applyNumberFormat="0" applyProtection="0">
      <alignment horizontal="left" vertical="center" indent="1"/>
    </xf>
    <xf numFmtId="176" fontId="22" fillId="109" borderId="52" applyNumberFormat="0" applyProtection="0">
      <alignment horizontal="left" vertical="center" indent="1"/>
    </xf>
    <xf numFmtId="0" fontId="22" fillId="109" borderId="52" applyNumberFormat="0" applyProtection="0">
      <alignment horizontal="left" vertical="center" indent="1"/>
    </xf>
    <xf numFmtId="0" fontId="22" fillId="109" borderId="52" applyNumberFormat="0" applyProtection="0">
      <alignment horizontal="left" vertical="center" indent="1"/>
    </xf>
    <xf numFmtId="0" fontId="22" fillId="109" borderId="52" applyNumberFormat="0" applyProtection="0">
      <alignment horizontal="left" vertical="center" indent="1"/>
    </xf>
    <xf numFmtId="0" fontId="22" fillId="109" borderId="52" applyNumberFormat="0" applyProtection="0">
      <alignment horizontal="left" vertical="center" indent="1"/>
    </xf>
    <xf numFmtId="176" fontId="31" fillId="0" borderId="0"/>
    <xf numFmtId="186" fontId="280" fillId="109" borderId="52" applyNumberFormat="0" applyProtection="0">
      <alignment horizontal="left" vertical="center" indent="1"/>
    </xf>
    <xf numFmtId="186" fontId="280" fillId="109" borderId="52" applyNumberFormat="0" applyProtection="0">
      <alignment horizontal="left" vertical="center" indent="1"/>
    </xf>
    <xf numFmtId="186" fontId="280" fillId="109" borderId="52" applyNumberFormat="0" applyProtection="0">
      <alignment horizontal="left" vertical="center" indent="1"/>
    </xf>
    <xf numFmtId="186" fontId="280" fillId="109" borderId="52" applyNumberFormat="0" applyProtection="0">
      <alignment horizontal="left" vertical="center" indent="1"/>
    </xf>
    <xf numFmtId="176" fontId="22" fillId="109" borderId="52" applyNumberFormat="0" applyProtection="0">
      <alignment horizontal="left" vertical="center" indent="1"/>
    </xf>
    <xf numFmtId="176" fontId="22" fillId="109" borderId="52" applyNumberFormat="0" applyProtection="0">
      <alignment horizontal="left" vertical="center" indent="1"/>
    </xf>
    <xf numFmtId="176" fontId="22" fillId="109" borderId="52" applyNumberFormat="0" applyProtection="0">
      <alignment horizontal="left" vertical="center" indent="1"/>
    </xf>
    <xf numFmtId="176" fontId="22" fillId="109" borderId="52" applyNumberFormat="0" applyProtection="0">
      <alignment horizontal="left" vertical="center" indent="1"/>
    </xf>
    <xf numFmtId="176" fontId="22" fillId="109" borderId="52" applyNumberFormat="0" applyProtection="0">
      <alignment horizontal="left" vertical="center" indent="1"/>
    </xf>
    <xf numFmtId="176" fontId="22" fillId="109" borderId="52" applyNumberFormat="0" applyProtection="0">
      <alignment horizontal="left" vertical="center" indent="1"/>
    </xf>
    <xf numFmtId="186" fontId="280" fillId="109" borderId="52" applyNumberFormat="0" applyProtection="0">
      <alignment horizontal="left" vertical="center" indent="1"/>
    </xf>
    <xf numFmtId="186" fontId="280" fillId="109" borderId="52" applyNumberFormat="0" applyProtection="0">
      <alignment horizontal="left" vertical="center" indent="1"/>
    </xf>
    <xf numFmtId="186" fontId="280" fillId="109" borderId="52" applyNumberFormat="0" applyProtection="0">
      <alignment horizontal="left" vertical="center" indent="1"/>
    </xf>
    <xf numFmtId="186" fontId="280" fillId="109" borderId="52" applyNumberFormat="0" applyProtection="0">
      <alignment horizontal="left" vertical="center" indent="1"/>
    </xf>
    <xf numFmtId="186" fontId="280" fillId="109" borderId="52" applyNumberFormat="0" applyProtection="0">
      <alignment horizontal="left" vertical="center" indent="1"/>
    </xf>
    <xf numFmtId="186" fontId="280" fillId="109" borderId="52" applyNumberFormat="0" applyProtection="0">
      <alignment horizontal="left" vertical="center" indent="1"/>
    </xf>
    <xf numFmtId="176" fontId="31" fillId="0" borderId="0"/>
    <xf numFmtId="186" fontId="280" fillId="109" borderId="52" applyNumberFormat="0" applyProtection="0">
      <alignment horizontal="left" vertical="center" indent="1"/>
    </xf>
    <xf numFmtId="186" fontId="280" fillId="109" borderId="52" applyNumberFormat="0" applyProtection="0">
      <alignment horizontal="left" vertical="center" indent="1"/>
    </xf>
    <xf numFmtId="186" fontId="280" fillId="109" borderId="52" applyNumberFormat="0" applyProtection="0">
      <alignment horizontal="left" vertical="center" indent="1"/>
    </xf>
    <xf numFmtId="186" fontId="280" fillId="109" borderId="52" applyNumberFormat="0" applyProtection="0">
      <alignment horizontal="left" vertical="center" indent="1"/>
    </xf>
    <xf numFmtId="186" fontId="280" fillId="109" borderId="52" applyNumberFormat="0" applyProtection="0">
      <alignment horizontal="left" vertical="center" indent="1"/>
    </xf>
    <xf numFmtId="186" fontId="280" fillId="109" borderId="52" applyNumberFormat="0" applyProtection="0">
      <alignment horizontal="left" vertical="center" indent="1"/>
    </xf>
    <xf numFmtId="186" fontId="280" fillId="109" borderId="52" applyNumberFormat="0" applyProtection="0">
      <alignment horizontal="left" vertical="center" indent="1"/>
    </xf>
    <xf numFmtId="186" fontId="280" fillId="109" borderId="52" applyNumberFormat="0" applyProtection="0">
      <alignment horizontal="left" vertical="center" indent="1"/>
    </xf>
    <xf numFmtId="186" fontId="280" fillId="109" borderId="52" applyNumberFormat="0" applyProtection="0">
      <alignment horizontal="left" vertical="center" indent="1"/>
    </xf>
    <xf numFmtId="186" fontId="280" fillId="109" borderId="52" applyNumberFormat="0" applyProtection="0">
      <alignment horizontal="left" vertical="center" indent="1"/>
    </xf>
    <xf numFmtId="176" fontId="22" fillId="109" borderId="52" applyNumberFormat="0" applyProtection="0">
      <alignment horizontal="left" vertical="center"/>
    </xf>
    <xf numFmtId="176" fontId="22" fillId="109" borderId="52" applyNumberFormat="0" applyProtection="0">
      <alignment horizontal="left" vertical="center"/>
    </xf>
    <xf numFmtId="176" fontId="22" fillId="109" borderId="52" applyNumberFormat="0" applyProtection="0">
      <alignment horizontal="left" vertical="center"/>
    </xf>
    <xf numFmtId="176" fontId="22" fillId="109" borderId="52" applyNumberFormat="0" applyProtection="0">
      <alignment horizontal="left" vertical="center"/>
    </xf>
    <xf numFmtId="176" fontId="22" fillId="109" borderId="52" applyNumberFormat="0" applyProtection="0">
      <alignment horizontal="left" vertical="center"/>
    </xf>
    <xf numFmtId="176" fontId="22" fillId="109" borderId="52" applyNumberFormat="0" applyProtection="0">
      <alignment horizontal="left" vertical="center"/>
    </xf>
    <xf numFmtId="176" fontId="22" fillId="109" borderId="52" applyNumberFormat="0" applyProtection="0">
      <alignment horizontal="left" vertical="center"/>
    </xf>
    <xf numFmtId="176" fontId="22" fillId="109" borderId="52" applyNumberFormat="0" applyProtection="0">
      <alignment horizontal="left" vertical="center"/>
    </xf>
    <xf numFmtId="176" fontId="22" fillId="109" borderId="52" applyNumberFormat="0" applyProtection="0">
      <alignment horizontal="left" vertical="center"/>
    </xf>
    <xf numFmtId="176" fontId="22" fillId="109" borderId="52" applyNumberFormat="0" applyProtection="0">
      <alignment horizontal="left" vertical="center"/>
    </xf>
    <xf numFmtId="176" fontId="22" fillId="109" borderId="52" applyNumberFormat="0" applyProtection="0">
      <alignment horizontal="left" vertical="center"/>
    </xf>
    <xf numFmtId="176" fontId="22" fillId="109" borderId="52" applyNumberFormat="0" applyProtection="0">
      <alignment horizontal="left" vertical="center"/>
    </xf>
    <xf numFmtId="186" fontId="280" fillId="109" borderId="52" applyNumberFormat="0" applyProtection="0">
      <alignment horizontal="left" vertical="center" indent="1"/>
    </xf>
    <xf numFmtId="176" fontId="22" fillId="109" borderId="52" applyNumberFormat="0" applyProtection="0">
      <alignment horizontal="left" vertical="center" indent="1"/>
    </xf>
    <xf numFmtId="176" fontId="22" fillId="109" borderId="52" applyNumberFormat="0" applyProtection="0">
      <alignment horizontal="left" vertical="center" indent="1"/>
    </xf>
    <xf numFmtId="176" fontId="22" fillId="109" borderId="52" applyNumberFormat="0" applyProtection="0">
      <alignment horizontal="left" vertical="center" indent="1"/>
    </xf>
    <xf numFmtId="176" fontId="22" fillId="109" borderId="52" applyNumberFormat="0" applyProtection="0">
      <alignment horizontal="left" vertical="center" indent="1"/>
    </xf>
    <xf numFmtId="176" fontId="22" fillId="109" borderId="52" applyNumberFormat="0" applyProtection="0">
      <alignment horizontal="left" vertical="center" indent="1"/>
    </xf>
    <xf numFmtId="176" fontId="22" fillId="109" borderId="52" applyNumberFormat="0" applyProtection="0">
      <alignment horizontal="left" vertical="center" indent="1"/>
    </xf>
    <xf numFmtId="0" fontId="22" fillId="109" borderId="52" applyNumberFormat="0" applyProtection="0">
      <alignment horizontal="left" vertical="center" indent="1"/>
    </xf>
    <xf numFmtId="0" fontId="22" fillId="109" borderId="52" applyNumberFormat="0" applyProtection="0">
      <alignment horizontal="left" vertical="center" indent="1"/>
    </xf>
    <xf numFmtId="176" fontId="31" fillId="0" borderId="0"/>
    <xf numFmtId="186" fontId="280" fillId="109" borderId="52" applyNumberFormat="0" applyProtection="0">
      <alignment horizontal="left" vertical="center" indent="1"/>
    </xf>
    <xf numFmtId="0" fontId="280" fillId="109" borderId="52" applyNumberFormat="0" applyProtection="0">
      <alignment horizontal="left" vertical="center" indent="1"/>
    </xf>
    <xf numFmtId="186" fontId="280" fillId="109" borderId="52" applyNumberFormat="0" applyProtection="0">
      <alignment horizontal="left" vertical="center" indent="1"/>
    </xf>
    <xf numFmtId="186" fontId="280" fillId="109" borderId="52" applyNumberFormat="0" applyProtection="0">
      <alignment horizontal="left" vertical="center" indent="1"/>
    </xf>
    <xf numFmtId="186" fontId="280" fillId="109" borderId="52" applyNumberFormat="0" applyProtection="0">
      <alignment horizontal="left" vertical="center" indent="1"/>
    </xf>
    <xf numFmtId="186" fontId="280" fillId="109" borderId="52" applyNumberFormat="0" applyProtection="0">
      <alignment horizontal="left" vertical="center" indent="1"/>
    </xf>
    <xf numFmtId="186" fontId="280" fillId="109" borderId="52" applyNumberFormat="0" applyProtection="0">
      <alignment horizontal="left" vertical="center" indent="1"/>
    </xf>
    <xf numFmtId="186" fontId="280" fillId="109" borderId="52" applyNumberFormat="0" applyProtection="0">
      <alignment horizontal="left" vertical="center" indent="1"/>
    </xf>
    <xf numFmtId="186" fontId="280" fillId="109" borderId="52" applyNumberFormat="0" applyProtection="0">
      <alignment horizontal="left" vertical="center" indent="1"/>
    </xf>
    <xf numFmtId="186" fontId="280" fillId="109" borderId="52" applyNumberFormat="0" applyProtection="0">
      <alignment horizontal="left" vertical="center" indent="1"/>
    </xf>
    <xf numFmtId="186" fontId="280" fillId="109" borderId="52" applyNumberFormat="0" applyProtection="0">
      <alignment horizontal="left" vertical="center" indent="1"/>
    </xf>
    <xf numFmtId="176" fontId="22" fillId="109" borderId="52" applyNumberFormat="0" applyProtection="0">
      <alignment horizontal="left" vertical="center"/>
    </xf>
    <xf numFmtId="176" fontId="22" fillId="109" borderId="52" applyNumberFormat="0" applyProtection="0">
      <alignment horizontal="left" vertical="center"/>
    </xf>
    <xf numFmtId="176" fontId="22" fillId="109" borderId="52" applyNumberFormat="0" applyProtection="0">
      <alignment horizontal="left" vertical="center"/>
    </xf>
    <xf numFmtId="176" fontId="22" fillId="109" borderId="52" applyNumberFormat="0" applyProtection="0">
      <alignment horizontal="left" vertical="center"/>
    </xf>
    <xf numFmtId="176" fontId="22" fillId="109" borderId="52" applyNumberFormat="0" applyProtection="0">
      <alignment horizontal="left" vertical="center"/>
    </xf>
    <xf numFmtId="186" fontId="280" fillId="109" borderId="52" applyNumberFormat="0" applyProtection="0">
      <alignment horizontal="left" vertical="center" indent="1"/>
    </xf>
    <xf numFmtId="186" fontId="280" fillId="109" borderId="52" applyNumberFormat="0" applyProtection="0">
      <alignment horizontal="left" vertical="center" indent="1"/>
    </xf>
    <xf numFmtId="186" fontId="280" fillId="109" borderId="52" applyNumberFormat="0" applyProtection="0">
      <alignment horizontal="left" vertical="center" indent="1"/>
    </xf>
    <xf numFmtId="176" fontId="22" fillId="109" borderId="52" applyNumberFormat="0" applyProtection="0">
      <alignment horizontal="left" vertical="center"/>
    </xf>
    <xf numFmtId="176" fontId="22" fillId="109" borderId="52" applyNumberFormat="0" applyProtection="0">
      <alignment horizontal="left" vertical="center"/>
    </xf>
    <xf numFmtId="176" fontId="22" fillId="109" borderId="52" applyNumberFormat="0" applyProtection="0">
      <alignment horizontal="left" vertical="center"/>
    </xf>
    <xf numFmtId="186" fontId="280" fillId="109" borderId="52" applyNumberFormat="0" applyProtection="0">
      <alignment horizontal="left" vertical="center" indent="1"/>
    </xf>
    <xf numFmtId="186" fontId="280" fillId="109" borderId="52" applyNumberFormat="0" applyProtection="0">
      <alignment horizontal="left" vertical="center" indent="1"/>
    </xf>
    <xf numFmtId="186" fontId="280" fillId="109" borderId="52" applyNumberFormat="0" applyProtection="0">
      <alignment horizontal="left" vertical="center" indent="1"/>
    </xf>
    <xf numFmtId="186" fontId="280" fillId="109" borderId="52" applyNumberFormat="0" applyProtection="0">
      <alignment horizontal="left" vertical="center" indent="1"/>
    </xf>
    <xf numFmtId="176" fontId="280" fillId="109" borderId="52" applyNumberFormat="0" applyProtection="0">
      <alignment horizontal="left" vertical="center" indent="1"/>
    </xf>
    <xf numFmtId="176" fontId="280" fillId="109" borderId="52" applyNumberFormat="0" applyProtection="0">
      <alignment horizontal="left" vertical="center" indent="1"/>
    </xf>
    <xf numFmtId="176" fontId="280" fillId="109" borderId="52" applyNumberFormat="0" applyProtection="0">
      <alignment horizontal="left" vertical="center" indent="1"/>
    </xf>
    <xf numFmtId="176" fontId="280" fillId="109" borderId="52" applyNumberFormat="0" applyProtection="0">
      <alignment horizontal="left" vertical="center" indent="1"/>
    </xf>
    <xf numFmtId="186" fontId="280" fillId="109" borderId="52" applyNumberFormat="0" applyProtection="0">
      <alignment horizontal="left" vertical="center" indent="1"/>
    </xf>
    <xf numFmtId="186" fontId="280" fillId="109" borderId="52" applyNumberFormat="0" applyProtection="0">
      <alignment horizontal="left" vertical="center" indent="1"/>
    </xf>
    <xf numFmtId="186" fontId="280" fillId="109" borderId="52" applyNumberFormat="0" applyProtection="0">
      <alignment horizontal="left" vertical="center" indent="1"/>
    </xf>
    <xf numFmtId="186" fontId="280" fillId="109" borderId="52" applyNumberFormat="0" applyProtection="0">
      <alignment horizontal="left" vertical="center" indent="1"/>
    </xf>
    <xf numFmtId="186" fontId="280" fillId="109" borderId="52" applyNumberFormat="0" applyProtection="0">
      <alignment horizontal="left" vertical="center" indent="1"/>
    </xf>
    <xf numFmtId="186" fontId="280" fillId="109" borderId="52" applyNumberFormat="0" applyProtection="0">
      <alignment horizontal="left" vertical="center" indent="1"/>
    </xf>
    <xf numFmtId="186" fontId="280" fillId="109" borderId="52" applyNumberFormat="0" applyProtection="0">
      <alignment horizontal="left" vertical="center" indent="1"/>
    </xf>
    <xf numFmtId="0" fontId="280" fillId="109" borderId="52" applyNumberFormat="0" applyProtection="0">
      <alignment horizontal="left" vertical="center" indent="1"/>
    </xf>
    <xf numFmtId="0" fontId="280" fillId="109" borderId="52" applyNumberFormat="0" applyProtection="0">
      <alignment horizontal="left" vertical="center" indent="1"/>
    </xf>
    <xf numFmtId="176" fontId="31" fillId="0" borderId="0"/>
    <xf numFmtId="186" fontId="280" fillId="109" borderId="52" applyNumberFormat="0" applyProtection="0">
      <alignment horizontal="left" vertical="center" indent="1"/>
    </xf>
    <xf numFmtId="186" fontId="280" fillId="109" borderId="52" applyNumberFormat="0" applyProtection="0">
      <alignment horizontal="left" vertical="center" indent="1"/>
    </xf>
    <xf numFmtId="186" fontId="280" fillId="109" borderId="52" applyNumberFormat="0" applyProtection="0">
      <alignment horizontal="left" vertical="center" indent="1"/>
    </xf>
    <xf numFmtId="186" fontId="280" fillId="109" borderId="52" applyNumberFormat="0" applyProtection="0">
      <alignment horizontal="left" vertical="center" indent="1"/>
    </xf>
    <xf numFmtId="186" fontId="280" fillId="109" borderId="52" applyNumberFormat="0" applyProtection="0">
      <alignment horizontal="left" vertical="center" indent="1"/>
    </xf>
    <xf numFmtId="186" fontId="280" fillId="109" borderId="52" applyNumberFormat="0" applyProtection="0">
      <alignment horizontal="left" vertical="center" indent="1"/>
    </xf>
    <xf numFmtId="186" fontId="280" fillId="109" borderId="52" applyNumberFormat="0" applyProtection="0">
      <alignment horizontal="left" vertical="center" indent="1"/>
    </xf>
    <xf numFmtId="176" fontId="22" fillId="109" borderId="52" applyNumberFormat="0" applyProtection="0">
      <alignment horizontal="left" vertical="center" indent="1"/>
    </xf>
    <xf numFmtId="176" fontId="22" fillId="109" borderId="52" applyNumberFormat="0" applyProtection="0">
      <alignment horizontal="left" vertical="center" indent="1"/>
    </xf>
    <xf numFmtId="186" fontId="280" fillId="109" borderId="52" applyNumberFormat="0" applyProtection="0">
      <alignment horizontal="left" vertical="center" indent="1"/>
    </xf>
    <xf numFmtId="186" fontId="280" fillId="109" borderId="52" applyNumberFormat="0" applyProtection="0">
      <alignment horizontal="left" vertical="center" indent="1"/>
    </xf>
    <xf numFmtId="186" fontId="280" fillId="109" borderId="52" applyNumberFormat="0" applyProtection="0">
      <alignment horizontal="left" vertical="center" indent="1"/>
    </xf>
    <xf numFmtId="186" fontId="280" fillId="109" borderId="52" applyNumberFormat="0" applyProtection="0">
      <alignment horizontal="left" vertical="center" indent="1"/>
    </xf>
    <xf numFmtId="186" fontId="280" fillId="109" borderId="52" applyNumberFormat="0" applyProtection="0">
      <alignment horizontal="left" vertical="center" indent="1"/>
    </xf>
    <xf numFmtId="186" fontId="280" fillId="109" borderId="52" applyNumberFormat="0" applyProtection="0">
      <alignment horizontal="left" vertical="center" indent="1"/>
    </xf>
    <xf numFmtId="186" fontId="280" fillId="109" borderId="52" applyNumberFormat="0" applyProtection="0">
      <alignment horizontal="left" vertical="center" indent="1"/>
    </xf>
    <xf numFmtId="186" fontId="280" fillId="109" borderId="52" applyNumberFormat="0" applyProtection="0">
      <alignment horizontal="left" vertical="center" indent="1"/>
    </xf>
    <xf numFmtId="186" fontId="280" fillId="109" borderId="52" applyNumberFormat="0" applyProtection="0">
      <alignment horizontal="left" vertical="center" indent="1"/>
    </xf>
    <xf numFmtId="186" fontId="280" fillId="109" borderId="52" applyNumberFormat="0" applyProtection="0">
      <alignment horizontal="left" vertical="center" indent="1"/>
    </xf>
    <xf numFmtId="186" fontId="280" fillId="109" borderId="52" applyNumberFormat="0" applyProtection="0">
      <alignment horizontal="left" vertical="center" indent="1"/>
    </xf>
    <xf numFmtId="186" fontId="280" fillId="109" borderId="52" applyNumberFormat="0" applyProtection="0">
      <alignment horizontal="left" vertical="center" indent="1"/>
    </xf>
    <xf numFmtId="186" fontId="280" fillId="109" borderId="52" applyNumberFormat="0" applyProtection="0">
      <alignment horizontal="left" vertical="center" indent="1"/>
    </xf>
    <xf numFmtId="186" fontId="280" fillId="109" borderId="52" applyNumberFormat="0" applyProtection="0">
      <alignment horizontal="left" vertical="center" indent="1"/>
    </xf>
    <xf numFmtId="186" fontId="280" fillId="109" borderId="52" applyNumberFormat="0" applyProtection="0">
      <alignment horizontal="left" vertical="center" indent="1"/>
    </xf>
    <xf numFmtId="186" fontId="280" fillId="109" borderId="52" applyNumberFormat="0" applyProtection="0">
      <alignment horizontal="left" vertical="center" indent="1"/>
    </xf>
    <xf numFmtId="186" fontId="280" fillId="109" borderId="52" applyNumberFormat="0" applyProtection="0">
      <alignment horizontal="left" vertical="center" indent="1"/>
    </xf>
    <xf numFmtId="186" fontId="280" fillId="109" borderId="52" applyNumberFormat="0" applyProtection="0">
      <alignment horizontal="left" vertical="center" indent="1"/>
    </xf>
    <xf numFmtId="186" fontId="280" fillId="109" borderId="52" applyNumberFormat="0" applyProtection="0">
      <alignment horizontal="left" vertical="center" indent="1"/>
    </xf>
    <xf numFmtId="186" fontId="280" fillId="109" borderId="52" applyNumberFormat="0" applyProtection="0">
      <alignment horizontal="left" vertical="center" indent="1"/>
    </xf>
    <xf numFmtId="186" fontId="280" fillId="109" borderId="52" applyNumberFormat="0" applyProtection="0">
      <alignment horizontal="left" vertical="center" indent="1"/>
    </xf>
    <xf numFmtId="186" fontId="280" fillId="109" borderId="52" applyNumberFormat="0" applyProtection="0">
      <alignment horizontal="left" vertical="center" indent="1"/>
    </xf>
    <xf numFmtId="186" fontId="280" fillId="109" borderId="52" applyNumberFormat="0" applyProtection="0">
      <alignment horizontal="left" vertical="center" indent="1"/>
    </xf>
    <xf numFmtId="186" fontId="280" fillId="109" borderId="52" applyNumberFormat="0" applyProtection="0">
      <alignment horizontal="left" vertical="center" indent="1"/>
    </xf>
    <xf numFmtId="186" fontId="280" fillId="109" borderId="52" applyNumberFormat="0" applyProtection="0">
      <alignment horizontal="left" vertical="center" indent="1"/>
    </xf>
    <xf numFmtId="4" fontId="101" fillId="110" borderId="60" applyNumberFormat="0" applyProtection="0">
      <alignment horizontal="left" vertical="center" indent="1"/>
    </xf>
    <xf numFmtId="4" fontId="101" fillId="110" borderId="60" applyNumberFormat="0" applyProtection="0">
      <alignment horizontal="left" vertical="center" indent="1"/>
    </xf>
    <xf numFmtId="186" fontId="280" fillId="109" borderId="52" applyNumberFormat="0" applyProtection="0">
      <alignment horizontal="left" vertical="center" indent="1"/>
    </xf>
    <xf numFmtId="186" fontId="280" fillId="109" borderId="52" applyNumberFormat="0" applyProtection="0">
      <alignment horizontal="left" vertical="center" indent="1"/>
    </xf>
    <xf numFmtId="186" fontId="280" fillId="109" borderId="52" applyNumberFormat="0" applyProtection="0">
      <alignment horizontal="left" vertical="center" indent="1"/>
    </xf>
    <xf numFmtId="186" fontId="280" fillId="109" borderId="52" applyNumberFormat="0" applyProtection="0">
      <alignment horizontal="left" vertical="center" indent="1"/>
    </xf>
    <xf numFmtId="186" fontId="280" fillId="109" borderId="52" applyNumberFormat="0" applyProtection="0">
      <alignment horizontal="left" vertical="center" indent="1"/>
    </xf>
    <xf numFmtId="186" fontId="280" fillId="109" borderId="52" applyNumberFormat="0" applyProtection="0">
      <alignment horizontal="left" vertical="center" indent="1"/>
    </xf>
    <xf numFmtId="186" fontId="280" fillId="109" borderId="52" applyNumberFormat="0" applyProtection="0">
      <alignment horizontal="left" vertical="center" indent="1"/>
    </xf>
    <xf numFmtId="186" fontId="280" fillId="109" borderId="52" applyNumberFormat="0" applyProtection="0">
      <alignment horizontal="left" vertical="center" indent="1"/>
    </xf>
    <xf numFmtId="186" fontId="280" fillId="109" borderId="52" applyNumberFormat="0" applyProtection="0">
      <alignment horizontal="left" vertical="center" indent="1"/>
    </xf>
    <xf numFmtId="186" fontId="280" fillId="109" borderId="52" applyNumberFormat="0" applyProtection="0">
      <alignment horizontal="left" vertical="center" indent="1"/>
    </xf>
    <xf numFmtId="186" fontId="280" fillId="109" borderId="52" applyNumberFormat="0" applyProtection="0">
      <alignment horizontal="left" vertical="center" indent="1"/>
    </xf>
    <xf numFmtId="186" fontId="280" fillId="109" borderId="52" applyNumberFormat="0" applyProtection="0">
      <alignment horizontal="left" vertical="center" indent="1"/>
    </xf>
    <xf numFmtId="186" fontId="280" fillId="109" borderId="52" applyNumberFormat="0" applyProtection="0">
      <alignment horizontal="left" vertical="center" indent="1"/>
    </xf>
    <xf numFmtId="186" fontId="280" fillId="109" borderId="52" applyNumberFormat="0" applyProtection="0">
      <alignment horizontal="left" vertical="center" indent="1"/>
    </xf>
    <xf numFmtId="186" fontId="280" fillId="109" borderId="52" applyNumberFormat="0" applyProtection="0">
      <alignment horizontal="left" vertical="center" indent="1"/>
    </xf>
    <xf numFmtId="4" fontId="101" fillId="110" borderId="60" applyNumberFormat="0" applyProtection="0">
      <alignment horizontal="left" vertical="center" indent="1"/>
    </xf>
    <xf numFmtId="186" fontId="280" fillId="109" borderId="52" applyNumberFormat="0" applyProtection="0">
      <alignment horizontal="left" vertical="center" indent="1"/>
    </xf>
    <xf numFmtId="186" fontId="280" fillId="109" borderId="52" applyNumberFormat="0" applyProtection="0">
      <alignment horizontal="left" vertical="center" indent="1"/>
    </xf>
    <xf numFmtId="186" fontId="280" fillId="109" borderId="52" applyNumberFormat="0" applyProtection="0">
      <alignment horizontal="left" vertical="center" indent="1"/>
    </xf>
    <xf numFmtId="186" fontId="280" fillId="109" borderId="52" applyNumberFormat="0" applyProtection="0">
      <alignment horizontal="left" vertical="center" indent="1"/>
    </xf>
    <xf numFmtId="186" fontId="280" fillId="109" borderId="52" applyNumberFormat="0" applyProtection="0">
      <alignment horizontal="left" vertical="center" indent="1"/>
    </xf>
    <xf numFmtId="4" fontId="101" fillId="110" borderId="59" applyNumberFormat="0" applyProtection="0">
      <alignment horizontal="left" vertical="center" indent="1"/>
    </xf>
    <xf numFmtId="4" fontId="101" fillId="110" borderId="59" applyNumberFormat="0" applyProtection="0">
      <alignment horizontal="left" vertical="center" indent="1"/>
    </xf>
    <xf numFmtId="4" fontId="101" fillId="110" borderId="59" applyNumberFormat="0" applyProtection="0">
      <alignment horizontal="left" vertical="center" indent="1"/>
    </xf>
    <xf numFmtId="4" fontId="101" fillId="110" borderId="59" applyNumberFormat="0" applyProtection="0">
      <alignment horizontal="left" vertical="center" indent="1"/>
    </xf>
    <xf numFmtId="186" fontId="280" fillId="109" borderId="52" applyNumberFormat="0" applyProtection="0">
      <alignment horizontal="left" vertical="center" indent="1"/>
    </xf>
    <xf numFmtId="186" fontId="280" fillId="109" borderId="52" applyNumberFormat="0" applyProtection="0">
      <alignment horizontal="left" vertical="center" indent="1"/>
    </xf>
    <xf numFmtId="186" fontId="280" fillId="109" borderId="52" applyNumberFormat="0" applyProtection="0">
      <alignment horizontal="left" vertical="center" indent="1"/>
    </xf>
    <xf numFmtId="186" fontId="280" fillId="109" borderId="52" applyNumberFormat="0" applyProtection="0">
      <alignment horizontal="left" vertical="center" indent="1"/>
    </xf>
    <xf numFmtId="186" fontId="280" fillId="109" borderId="52" applyNumberFormat="0" applyProtection="0">
      <alignment horizontal="left" vertical="center" indent="1"/>
    </xf>
    <xf numFmtId="186" fontId="280" fillId="109" borderId="52" applyNumberFormat="0" applyProtection="0">
      <alignment horizontal="left" vertical="center" indent="1"/>
    </xf>
    <xf numFmtId="186" fontId="280" fillId="109" borderId="52" applyNumberFormat="0" applyProtection="0">
      <alignment horizontal="left" vertical="center" indent="1"/>
    </xf>
    <xf numFmtId="186" fontId="280" fillId="109" borderId="52" applyNumberFormat="0" applyProtection="0">
      <alignment horizontal="left" vertical="center" indent="1"/>
    </xf>
    <xf numFmtId="186" fontId="280" fillId="109" borderId="52" applyNumberFormat="0" applyProtection="0">
      <alignment horizontal="left" vertical="center" indent="1"/>
    </xf>
    <xf numFmtId="186" fontId="280" fillId="109" borderId="52" applyNumberFormat="0" applyProtection="0">
      <alignment horizontal="left" vertical="center" indent="1"/>
    </xf>
    <xf numFmtId="186" fontId="280" fillId="109" borderId="52" applyNumberFormat="0" applyProtection="0">
      <alignment horizontal="left" vertical="center" indent="1"/>
    </xf>
    <xf numFmtId="186" fontId="280" fillId="109" borderId="52" applyNumberFormat="0" applyProtection="0">
      <alignment horizontal="left" vertical="center" indent="1"/>
    </xf>
    <xf numFmtId="186" fontId="280" fillId="109" borderId="52" applyNumberFormat="0" applyProtection="0">
      <alignment horizontal="left" vertical="center" indent="1"/>
    </xf>
    <xf numFmtId="186" fontId="280" fillId="109" borderId="52" applyNumberFormat="0" applyProtection="0">
      <alignment horizontal="left" vertical="center" indent="1"/>
    </xf>
    <xf numFmtId="186" fontId="280" fillId="109" borderId="52" applyNumberFormat="0" applyProtection="0">
      <alignment horizontal="left" vertical="center" indent="1"/>
    </xf>
    <xf numFmtId="4" fontId="101" fillId="110" borderId="59" applyNumberFormat="0" applyProtection="0">
      <alignment horizontal="left" vertical="center" indent="1"/>
    </xf>
    <xf numFmtId="186" fontId="280" fillId="109" borderId="52" applyNumberFormat="0" applyProtection="0">
      <alignment horizontal="left" vertical="center" indent="1"/>
    </xf>
    <xf numFmtId="186" fontId="280" fillId="109" borderId="52" applyNumberFormat="0" applyProtection="0">
      <alignment horizontal="left" vertical="center" indent="1"/>
    </xf>
    <xf numFmtId="186" fontId="280" fillId="109" borderId="52" applyNumberFormat="0" applyProtection="0">
      <alignment horizontal="left" vertical="center" indent="1"/>
    </xf>
    <xf numFmtId="186" fontId="280" fillId="109" borderId="52" applyNumberFormat="0" applyProtection="0">
      <alignment horizontal="left" vertical="center" indent="1"/>
    </xf>
    <xf numFmtId="186" fontId="280" fillId="109" borderId="52" applyNumberFormat="0" applyProtection="0">
      <alignment horizontal="left" vertical="center" indent="1"/>
    </xf>
    <xf numFmtId="4" fontId="101" fillId="110" borderId="59" applyNumberFormat="0" applyProtection="0">
      <alignment horizontal="left" vertical="center" indent="1"/>
    </xf>
    <xf numFmtId="4" fontId="101" fillId="110" borderId="59" applyNumberFormat="0" applyProtection="0">
      <alignment horizontal="left" vertical="center" indent="1"/>
    </xf>
    <xf numFmtId="4" fontId="101" fillId="110" borderId="59" applyNumberFormat="0" applyProtection="0">
      <alignment horizontal="left" vertical="center" indent="1"/>
    </xf>
    <xf numFmtId="4" fontId="101" fillId="110" borderId="59" applyNumberFormat="0" applyProtection="0">
      <alignment horizontal="left" vertical="center" indent="1"/>
    </xf>
    <xf numFmtId="186" fontId="280" fillId="109" borderId="52" applyNumberFormat="0" applyProtection="0">
      <alignment horizontal="left" vertical="center" indent="1"/>
    </xf>
    <xf numFmtId="186" fontId="280" fillId="109" borderId="52" applyNumberFormat="0" applyProtection="0">
      <alignment horizontal="left" vertical="center" indent="1"/>
    </xf>
    <xf numFmtId="186" fontId="280" fillId="109" borderId="52" applyNumberFormat="0" applyProtection="0">
      <alignment horizontal="left" vertical="center" indent="1"/>
    </xf>
    <xf numFmtId="186" fontId="280" fillId="109" borderId="52" applyNumberFormat="0" applyProtection="0">
      <alignment horizontal="left" vertical="center" indent="1"/>
    </xf>
    <xf numFmtId="186" fontId="280" fillId="109" borderId="52" applyNumberFormat="0" applyProtection="0">
      <alignment horizontal="left" vertical="center" indent="1"/>
    </xf>
    <xf numFmtId="186" fontId="280" fillId="109" borderId="52" applyNumberFormat="0" applyProtection="0">
      <alignment horizontal="left" vertical="center" indent="1"/>
    </xf>
    <xf numFmtId="186" fontId="280" fillId="109" borderId="52" applyNumberFormat="0" applyProtection="0">
      <alignment horizontal="left" vertical="center" indent="1"/>
    </xf>
    <xf numFmtId="186" fontId="280" fillId="109" borderId="52" applyNumberFormat="0" applyProtection="0">
      <alignment horizontal="left" vertical="center" indent="1"/>
    </xf>
    <xf numFmtId="186" fontId="280" fillId="109" borderId="52" applyNumberFormat="0" applyProtection="0">
      <alignment horizontal="left" vertical="center" indent="1"/>
    </xf>
    <xf numFmtId="186" fontId="280" fillId="109" borderId="52" applyNumberFormat="0" applyProtection="0">
      <alignment horizontal="left" vertical="center" indent="1"/>
    </xf>
    <xf numFmtId="186" fontId="280" fillId="109" borderId="52" applyNumberFormat="0" applyProtection="0">
      <alignment horizontal="left" vertical="center" indent="1"/>
    </xf>
    <xf numFmtId="186" fontId="280" fillId="109" borderId="52" applyNumberFormat="0" applyProtection="0">
      <alignment horizontal="left" vertical="center" indent="1"/>
    </xf>
    <xf numFmtId="186" fontId="280" fillId="109" borderId="52" applyNumberFormat="0" applyProtection="0">
      <alignment horizontal="left" vertical="center" indent="1"/>
    </xf>
    <xf numFmtId="186" fontId="280" fillId="109" borderId="52" applyNumberFormat="0" applyProtection="0">
      <alignment horizontal="left" vertical="center" indent="1"/>
    </xf>
    <xf numFmtId="186" fontId="280" fillId="109" borderId="52" applyNumberFormat="0" applyProtection="0">
      <alignment horizontal="left" vertical="center" indent="1"/>
    </xf>
    <xf numFmtId="186" fontId="280" fillId="109" borderId="52" applyNumberFormat="0" applyProtection="0">
      <alignment horizontal="left" vertical="center" indent="1"/>
    </xf>
    <xf numFmtId="186" fontId="280" fillId="109" borderId="52" applyNumberFormat="0" applyProtection="0">
      <alignment horizontal="left" vertical="center" indent="1"/>
    </xf>
    <xf numFmtId="186" fontId="280" fillId="109" borderId="52" applyNumberFormat="0" applyProtection="0">
      <alignment horizontal="left" vertical="center" indent="1"/>
    </xf>
    <xf numFmtId="186" fontId="280" fillId="109" borderId="52" applyNumberFormat="0" applyProtection="0">
      <alignment horizontal="left" vertical="center" indent="1"/>
    </xf>
    <xf numFmtId="186" fontId="280" fillId="109" borderId="52" applyNumberFormat="0" applyProtection="0">
      <alignment horizontal="left" vertical="center" indent="1"/>
    </xf>
    <xf numFmtId="186" fontId="280" fillId="109" borderId="52" applyNumberFormat="0" applyProtection="0">
      <alignment horizontal="left" vertical="center" indent="1"/>
    </xf>
    <xf numFmtId="186" fontId="280" fillId="109" borderId="52" applyNumberFormat="0" applyProtection="0">
      <alignment horizontal="left" vertical="center" indent="1"/>
    </xf>
    <xf numFmtId="186" fontId="280" fillId="109" borderId="52" applyNumberFormat="0" applyProtection="0">
      <alignment horizontal="left" vertical="center" indent="1"/>
    </xf>
    <xf numFmtId="186" fontId="280" fillId="109" borderId="52" applyNumberFormat="0" applyProtection="0">
      <alignment horizontal="left" vertical="center" indent="1"/>
    </xf>
    <xf numFmtId="176" fontId="22" fillId="109" borderId="52" applyNumberFormat="0" applyProtection="0">
      <alignment horizontal="left" vertical="center" indent="1"/>
    </xf>
    <xf numFmtId="176" fontId="22" fillId="109" borderId="52" applyNumberFormat="0" applyProtection="0">
      <alignment horizontal="left" vertical="center" indent="1"/>
    </xf>
    <xf numFmtId="176" fontId="22" fillId="109" borderId="52" applyNumberFormat="0" applyProtection="0">
      <alignment horizontal="left" vertical="center" indent="1"/>
    </xf>
    <xf numFmtId="176" fontId="22" fillId="109" borderId="52" applyNumberFormat="0" applyProtection="0">
      <alignment horizontal="left" vertical="center" indent="1"/>
    </xf>
    <xf numFmtId="186" fontId="280" fillId="109" borderId="52" applyNumberFormat="0" applyProtection="0">
      <alignment horizontal="left" vertical="center" indent="1"/>
    </xf>
    <xf numFmtId="186" fontId="280" fillId="109" borderId="52" applyNumberFormat="0" applyProtection="0">
      <alignment horizontal="left" vertical="center" indent="1"/>
    </xf>
    <xf numFmtId="186" fontId="280" fillId="109" borderId="52" applyNumberFormat="0" applyProtection="0">
      <alignment horizontal="left" vertical="center" indent="1"/>
    </xf>
    <xf numFmtId="186" fontId="280" fillId="109" borderId="52" applyNumberFormat="0" applyProtection="0">
      <alignment horizontal="left" vertical="center" indent="1"/>
    </xf>
    <xf numFmtId="186" fontId="280" fillId="109" borderId="52" applyNumberFormat="0" applyProtection="0">
      <alignment horizontal="left" vertical="center" indent="1"/>
    </xf>
    <xf numFmtId="186" fontId="280" fillId="109" borderId="52" applyNumberFormat="0" applyProtection="0">
      <alignment horizontal="left" vertical="center" indent="1"/>
    </xf>
    <xf numFmtId="186" fontId="280" fillId="109" borderId="52" applyNumberFormat="0" applyProtection="0">
      <alignment horizontal="left" vertical="center" indent="1"/>
    </xf>
    <xf numFmtId="186" fontId="280" fillId="109" borderId="52" applyNumberFormat="0" applyProtection="0">
      <alignment horizontal="left" vertical="center" indent="1"/>
    </xf>
    <xf numFmtId="186" fontId="280" fillId="109" borderId="52" applyNumberFormat="0" applyProtection="0">
      <alignment horizontal="left" vertical="center" indent="1"/>
    </xf>
    <xf numFmtId="186" fontId="280" fillId="109" borderId="52" applyNumberFormat="0" applyProtection="0">
      <alignment horizontal="left" vertical="center" indent="1"/>
    </xf>
    <xf numFmtId="186" fontId="280" fillId="109" borderId="52" applyNumberFormat="0" applyProtection="0">
      <alignment horizontal="left" vertical="center" indent="1"/>
    </xf>
    <xf numFmtId="186" fontId="280" fillId="109" borderId="52" applyNumberFormat="0" applyProtection="0">
      <alignment horizontal="left" vertical="center" indent="1"/>
    </xf>
    <xf numFmtId="186" fontId="280" fillId="109" borderId="52" applyNumberFormat="0" applyProtection="0">
      <alignment horizontal="left" vertical="center" indent="1"/>
    </xf>
    <xf numFmtId="186" fontId="280" fillId="109" borderId="52" applyNumberFormat="0" applyProtection="0">
      <alignment horizontal="left" vertical="center" indent="1"/>
    </xf>
    <xf numFmtId="186" fontId="280" fillId="109" borderId="52" applyNumberFormat="0" applyProtection="0">
      <alignment horizontal="left" vertical="center" indent="1"/>
    </xf>
    <xf numFmtId="186" fontId="280" fillId="109" borderId="52" applyNumberFormat="0" applyProtection="0">
      <alignment horizontal="left" vertical="center" indent="1"/>
    </xf>
    <xf numFmtId="186" fontId="280" fillId="109" borderId="52" applyNumberFormat="0" applyProtection="0">
      <alignment horizontal="left" vertical="center" indent="1"/>
    </xf>
    <xf numFmtId="186" fontId="280" fillId="109" borderId="52" applyNumberFormat="0" applyProtection="0">
      <alignment horizontal="left" vertical="center" indent="1"/>
    </xf>
    <xf numFmtId="186" fontId="280" fillId="109" borderId="52" applyNumberFormat="0" applyProtection="0">
      <alignment horizontal="left" vertical="center" indent="1"/>
    </xf>
    <xf numFmtId="4" fontId="101" fillId="101" borderId="0" applyNumberFormat="0" applyProtection="0">
      <alignment horizontal="left" vertical="center" indent="1"/>
    </xf>
    <xf numFmtId="4" fontId="16" fillId="111" borderId="52" applyNumberFormat="0" applyProtection="0">
      <alignment horizontal="right" vertical="center"/>
    </xf>
    <xf numFmtId="4" fontId="55" fillId="111" borderId="52" applyNumberFormat="0" applyProtection="0">
      <alignment horizontal="right" vertical="center"/>
    </xf>
    <xf numFmtId="4" fontId="55" fillId="111" borderId="52" applyNumberFormat="0" applyProtection="0">
      <alignment horizontal="right" vertical="center"/>
    </xf>
    <xf numFmtId="4" fontId="55" fillId="111" borderId="52" applyNumberFormat="0" applyProtection="0">
      <alignment horizontal="right" vertical="center"/>
    </xf>
    <xf numFmtId="4" fontId="55" fillId="111" borderId="52" applyNumberFormat="0" applyProtection="0">
      <alignment horizontal="right" vertical="center"/>
    </xf>
    <xf numFmtId="4" fontId="55" fillId="111" borderId="52" applyNumberFormat="0" applyProtection="0">
      <alignment horizontal="right" vertical="center"/>
    </xf>
    <xf numFmtId="4" fontId="55" fillId="111" borderId="52" applyNumberFormat="0" applyProtection="0">
      <alignment horizontal="right" vertical="center"/>
    </xf>
    <xf numFmtId="4" fontId="55" fillId="111" borderId="52" applyNumberFormat="0" applyProtection="0">
      <alignment horizontal="right" vertical="center"/>
    </xf>
    <xf numFmtId="4" fontId="55" fillId="111" borderId="52" applyNumberFormat="0" applyProtection="0">
      <alignment horizontal="right" vertical="center"/>
    </xf>
    <xf numFmtId="4" fontId="55" fillId="111" borderId="52" applyNumberFormat="0" applyProtection="0">
      <alignment horizontal="right" vertical="center"/>
    </xf>
    <xf numFmtId="4" fontId="55" fillId="111" borderId="52" applyNumberFormat="0" applyProtection="0">
      <alignment horizontal="right" vertical="center"/>
    </xf>
    <xf numFmtId="4" fontId="55" fillId="111" borderId="52" applyNumberFormat="0" applyProtection="0">
      <alignment horizontal="right" vertical="center"/>
    </xf>
    <xf numFmtId="4" fontId="55" fillId="111" borderId="52" applyNumberFormat="0" applyProtection="0">
      <alignment horizontal="right" vertical="center"/>
    </xf>
    <xf numFmtId="4" fontId="55" fillId="111" borderId="52" applyNumberFormat="0" applyProtection="0">
      <alignment horizontal="right" vertical="center"/>
    </xf>
    <xf numFmtId="4" fontId="55" fillId="111" borderId="52" applyNumberFormat="0" applyProtection="0">
      <alignment horizontal="right" vertical="center"/>
    </xf>
    <xf numFmtId="4" fontId="55" fillId="20" borderId="43" applyNumberFormat="0" applyProtection="0">
      <alignment horizontal="right" vertical="center"/>
    </xf>
    <xf numFmtId="4" fontId="55" fillId="20" borderId="43" applyNumberFormat="0" applyProtection="0">
      <alignment horizontal="right" vertical="center"/>
    </xf>
    <xf numFmtId="4" fontId="55" fillId="20" borderId="43" applyNumberFormat="0" applyProtection="0">
      <alignment horizontal="right" vertical="center"/>
    </xf>
    <xf numFmtId="4" fontId="55" fillId="20" borderId="43" applyNumberFormat="0" applyProtection="0">
      <alignment horizontal="right" vertical="center"/>
    </xf>
    <xf numFmtId="4" fontId="55" fillId="20" borderId="43" applyNumberFormat="0" applyProtection="0">
      <alignment horizontal="right" vertical="center"/>
    </xf>
    <xf numFmtId="4" fontId="55" fillId="20" borderId="43" applyNumberFormat="0" applyProtection="0">
      <alignment horizontal="right" vertical="center"/>
    </xf>
    <xf numFmtId="4" fontId="55" fillId="20" borderId="43" applyNumberFormat="0" applyProtection="0">
      <alignment horizontal="right" vertical="center"/>
    </xf>
    <xf numFmtId="4" fontId="55" fillId="20" borderId="43" applyNumberFormat="0" applyProtection="0">
      <alignment horizontal="right" vertical="center"/>
    </xf>
    <xf numFmtId="4" fontId="55" fillId="20" borderId="43" applyNumberFormat="0" applyProtection="0">
      <alignment horizontal="right" vertical="center"/>
    </xf>
    <xf numFmtId="4" fontId="55" fillId="20" borderId="43" applyNumberFormat="0" applyProtection="0">
      <alignment horizontal="right" vertical="center"/>
    </xf>
    <xf numFmtId="4" fontId="55" fillId="20" borderId="43" applyNumberFormat="0" applyProtection="0">
      <alignment horizontal="right" vertical="center"/>
    </xf>
    <xf numFmtId="4" fontId="55" fillId="20" borderId="43" applyNumberFormat="0" applyProtection="0">
      <alignment horizontal="right" vertical="center"/>
    </xf>
    <xf numFmtId="4" fontId="55" fillId="20" borderId="43" applyNumberFormat="0" applyProtection="0">
      <alignment horizontal="right" vertical="center"/>
    </xf>
    <xf numFmtId="4" fontId="55" fillId="20" borderId="43" applyNumberFormat="0" applyProtection="0">
      <alignment horizontal="right" vertical="center"/>
    </xf>
    <xf numFmtId="4" fontId="16" fillId="111" borderId="52" applyNumberFormat="0" applyProtection="0">
      <alignment horizontal="right" vertical="center"/>
    </xf>
    <xf numFmtId="4" fontId="16" fillId="111" borderId="52" applyNumberFormat="0" applyProtection="0">
      <alignment horizontal="right" vertical="center"/>
    </xf>
    <xf numFmtId="4" fontId="16" fillId="111" borderId="52" applyNumberFormat="0" applyProtection="0">
      <alignment horizontal="right" vertical="center"/>
    </xf>
    <xf numFmtId="4" fontId="16" fillId="111" borderId="52" applyNumberFormat="0" applyProtection="0">
      <alignment horizontal="right" vertical="center"/>
    </xf>
    <xf numFmtId="4" fontId="16" fillId="111" borderId="52" applyNumberFormat="0" applyProtection="0">
      <alignment horizontal="right" vertical="center"/>
    </xf>
    <xf numFmtId="4" fontId="16" fillId="111" borderId="52" applyNumberFormat="0" applyProtection="0">
      <alignment horizontal="right" vertical="center"/>
    </xf>
    <xf numFmtId="4" fontId="16" fillId="111" borderId="52" applyNumberFormat="0" applyProtection="0">
      <alignment horizontal="right" vertical="center"/>
    </xf>
    <xf numFmtId="4" fontId="16" fillId="111" borderId="52" applyNumberFormat="0" applyProtection="0">
      <alignment horizontal="right" vertical="center"/>
    </xf>
    <xf numFmtId="4" fontId="16" fillId="111" borderId="52" applyNumberFormat="0" applyProtection="0">
      <alignment horizontal="right" vertical="center"/>
    </xf>
    <xf numFmtId="4" fontId="16" fillId="111" borderId="52" applyNumberFormat="0" applyProtection="0">
      <alignment horizontal="right" vertical="center"/>
    </xf>
    <xf numFmtId="4" fontId="16" fillId="111" borderId="52" applyNumberFormat="0" applyProtection="0">
      <alignment horizontal="right" vertical="center"/>
    </xf>
    <xf numFmtId="4" fontId="16" fillId="111" borderId="52" applyNumberFormat="0" applyProtection="0">
      <alignment horizontal="right" vertical="center"/>
    </xf>
    <xf numFmtId="4" fontId="16" fillId="111" borderId="52" applyNumberFormat="0" applyProtection="0">
      <alignment horizontal="right" vertical="center"/>
    </xf>
    <xf numFmtId="4" fontId="16" fillId="111" borderId="52" applyNumberFormat="0" applyProtection="0">
      <alignment horizontal="right" vertical="center"/>
    </xf>
    <xf numFmtId="4" fontId="16" fillId="111" borderId="52" applyNumberFormat="0" applyProtection="0">
      <alignment horizontal="right" vertical="center"/>
    </xf>
    <xf numFmtId="4" fontId="16" fillId="111" borderId="52" applyNumberFormat="0" applyProtection="0">
      <alignment horizontal="right" vertical="center"/>
    </xf>
    <xf numFmtId="4" fontId="16" fillId="111" borderId="52" applyNumberFormat="0" applyProtection="0">
      <alignment horizontal="right" vertical="center"/>
    </xf>
    <xf numFmtId="4" fontId="16" fillId="111" borderId="52" applyNumberFormat="0" applyProtection="0">
      <alignment horizontal="right" vertical="center"/>
    </xf>
    <xf numFmtId="4" fontId="16" fillId="111" borderId="52" applyNumberFormat="0" applyProtection="0">
      <alignment horizontal="right" vertical="center"/>
    </xf>
    <xf numFmtId="4" fontId="16" fillId="111" borderId="52" applyNumberFormat="0" applyProtection="0">
      <alignment horizontal="right" vertical="center"/>
    </xf>
    <xf numFmtId="4" fontId="16" fillId="111" borderId="52" applyNumberFormat="0" applyProtection="0">
      <alignment horizontal="right" vertical="center"/>
    </xf>
    <xf numFmtId="4" fontId="16" fillId="111" borderId="52" applyNumberFormat="0" applyProtection="0">
      <alignment horizontal="right" vertical="center"/>
    </xf>
    <xf numFmtId="4" fontId="16" fillId="111" borderId="52" applyNumberFormat="0" applyProtection="0">
      <alignment horizontal="right" vertical="center"/>
    </xf>
    <xf numFmtId="4" fontId="16" fillId="111" borderId="52" applyNumberFormat="0" applyProtection="0">
      <alignment horizontal="right" vertical="center"/>
    </xf>
    <xf numFmtId="4" fontId="16" fillId="111" borderId="52" applyNumberFormat="0" applyProtection="0">
      <alignment horizontal="right" vertical="center"/>
    </xf>
    <xf numFmtId="4" fontId="16" fillId="111" borderId="52" applyNumberFormat="0" applyProtection="0">
      <alignment horizontal="right" vertical="center"/>
    </xf>
    <xf numFmtId="4" fontId="16" fillId="111" borderId="52" applyNumberFormat="0" applyProtection="0">
      <alignment horizontal="right" vertical="center"/>
    </xf>
    <xf numFmtId="4" fontId="16" fillId="111" borderId="52" applyNumberFormat="0" applyProtection="0">
      <alignment horizontal="right" vertical="center"/>
    </xf>
    <xf numFmtId="4" fontId="16" fillId="111" borderId="52" applyNumberFormat="0" applyProtection="0">
      <alignment horizontal="right" vertical="center"/>
    </xf>
    <xf numFmtId="4" fontId="16" fillId="111" borderId="52" applyNumberFormat="0" applyProtection="0">
      <alignment horizontal="right" vertical="center"/>
    </xf>
    <xf numFmtId="4" fontId="16" fillId="111" borderId="52" applyNumberFormat="0" applyProtection="0">
      <alignment horizontal="right" vertical="center"/>
    </xf>
    <xf numFmtId="4" fontId="16" fillId="111" borderId="52" applyNumberFormat="0" applyProtection="0">
      <alignment horizontal="right" vertical="center"/>
    </xf>
    <xf numFmtId="4" fontId="16" fillId="111" borderId="52" applyNumberFormat="0" applyProtection="0">
      <alignment horizontal="right" vertical="center"/>
    </xf>
    <xf numFmtId="4" fontId="28" fillId="111" borderId="52" applyNumberFormat="0" applyProtection="0">
      <alignment horizontal="right" vertical="center"/>
    </xf>
    <xf numFmtId="4" fontId="28" fillId="111" borderId="52" applyNumberFormat="0" applyProtection="0">
      <alignment horizontal="right" vertical="center"/>
    </xf>
    <xf numFmtId="4" fontId="28" fillId="111" borderId="52" applyNumberFormat="0" applyProtection="0">
      <alignment horizontal="right" vertical="center"/>
    </xf>
    <xf numFmtId="4" fontId="28" fillId="111" borderId="52" applyNumberFormat="0" applyProtection="0">
      <alignment horizontal="right" vertical="center"/>
    </xf>
    <xf numFmtId="4" fontId="28" fillId="111" borderId="52" applyNumberFormat="0" applyProtection="0">
      <alignment horizontal="right" vertical="center"/>
    </xf>
    <xf numFmtId="4" fontId="16" fillId="111" borderId="52" applyNumberFormat="0" applyProtection="0">
      <alignment horizontal="right" vertical="center"/>
    </xf>
    <xf numFmtId="4" fontId="28" fillId="111" borderId="52" applyNumberFormat="0" applyProtection="0">
      <alignment horizontal="right" vertical="center"/>
    </xf>
    <xf numFmtId="4" fontId="28" fillId="111" borderId="52" applyNumberFormat="0" applyProtection="0">
      <alignment horizontal="right" vertical="center"/>
    </xf>
    <xf numFmtId="4" fontId="28" fillId="111" borderId="52" applyNumberFormat="0" applyProtection="0">
      <alignment horizontal="right" vertical="center"/>
    </xf>
    <xf numFmtId="4" fontId="28" fillId="111" borderId="52" applyNumberFormat="0" applyProtection="0">
      <alignment horizontal="right" vertical="center"/>
    </xf>
    <xf numFmtId="4" fontId="28" fillId="111" borderId="52" applyNumberFormat="0" applyProtection="0">
      <alignment horizontal="right" vertical="center"/>
    </xf>
    <xf numFmtId="4" fontId="16" fillId="111" borderId="52" applyNumberFormat="0" applyProtection="0">
      <alignment horizontal="right" vertical="center"/>
    </xf>
    <xf numFmtId="4" fontId="16" fillId="111" borderId="52" applyNumberFormat="0" applyProtection="0">
      <alignment horizontal="right" vertical="center"/>
    </xf>
    <xf numFmtId="4" fontId="16" fillId="111" borderId="52" applyNumberFormat="0" applyProtection="0">
      <alignment horizontal="right" vertical="center"/>
    </xf>
    <xf numFmtId="4" fontId="16" fillId="111" borderId="52" applyNumberFormat="0" applyProtection="0">
      <alignment horizontal="right" vertical="center"/>
    </xf>
    <xf numFmtId="4" fontId="16" fillId="111" borderId="52" applyNumberFormat="0" applyProtection="0">
      <alignment horizontal="right" vertical="center"/>
    </xf>
    <xf numFmtId="4" fontId="16" fillId="111" borderId="52" applyNumberFormat="0" applyProtection="0">
      <alignment horizontal="right" vertical="center"/>
    </xf>
    <xf numFmtId="4" fontId="16" fillId="111" borderId="52" applyNumberFormat="0" applyProtection="0">
      <alignment horizontal="right" vertical="center"/>
    </xf>
    <xf numFmtId="4" fontId="16" fillId="111" borderId="52" applyNumberFormat="0" applyProtection="0">
      <alignment horizontal="right" vertical="center"/>
    </xf>
    <xf numFmtId="4" fontId="16" fillId="111" borderId="52" applyNumberFormat="0" applyProtection="0">
      <alignment horizontal="right" vertical="center"/>
    </xf>
    <xf numFmtId="4" fontId="16" fillId="111" borderId="52" applyNumberFormat="0" applyProtection="0">
      <alignment horizontal="right" vertical="center"/>
    </xf>
    <xf numFmtId="4" fontId="16" fillId="111" borderId="52" applyNumberFormat="0" applyProtection="0">
      <alignment horizontal="right" vertical="center"/>
    </xf>
    <xf numFmtId="4" fontId="16" fillId="111" borderId="52" applyNumberFormat="0" applyProtection="0">
      <alignment horizontal="right" vertical="center"/>
    </xf>
    <xf numFmtId="4" fontId="16" fillId="111" borderId="52" applyNumberFormat="0" applyProtection="0">
      <alignment horizontal="right" vertical="center"/>
    </xf>
    <xf numFmtId="176" fontId="31" fillId="0" borderId="0"/>
    <xf numFmtId="4" fontId="16" fillId="111" borderId="52" applyNumberFormat="0" applyProtection="0">
      <alignment horizontal="right" vertical="center"/>
    </xf>
    <xf numFmtId="4" fontId="16" fillId="111" borderId="52" applyNumberFormat="0" applyProtection="0">
      <alignment horizontal="right" vertical="center"/>
    </xf>
    <xf numFmtId="4" fontId="16" fillId="111" borderId="52" applyNumberFormat="0" applyProtection="0">
      <alignment horizontal="right" vertical="center"/>
    </xf>
    <xf numFmtId="4" fontId="16" fillId="111" borderId="52" applyNumberFormat="0" applyProtection="0">
      <alignment horizontal="right" vertical="center"/>
    </xf>
    <xf numFmtId="4" fontId="16" fillId="111" borderId="52" applyNumberFormat="0" applyProtection="0">
      <alignment horizontal="right" vertical="center"/>
    </xf>
    <xf numFmtId="4" fontId="16" fillId="111" borderId="52" applyNumberFormat="0" applyProtection="0">
      <alignment horizontal="right" vertical="center"/>
    </xf>
    <xf numFmtId="4" fontId="16" fillId="111" borderId="52" applyNumberFormat="0" applyProtection="0">
      <alignment horizontal="right" vertical="center"/>
    </xf>
    <xf numFmtId="4" fontId="28" fillId="111" borderId="52" applyNumberFormat="0" applyProtection="0">
      <alignment horizontal="right" vertical="center"/>
    </xf>
    <xf numFmtId="4" fontId="28" fillId="111" borderId="52" applyNumberFormat="0" applyProtection="0">
      <alignment horizontal="right" vertical="center"/>
    </xf>
    <xf numFmtId="4" fontId="16" fillId="111" borderId="52" applyNumberFormat="0" applyProtection="0">
      <alignment horizontal="right" vertical="center"/>
    </xf>
    <xf numFmtId="4" fontId="16" fillId="111" borderId="52" applyNumberFormat="0" applyProtection="0">
      <alignment horizontal="right" vertical="center"/>
    </xf>
    <xf numFmtId="4" fontId="16" fillId="111" borderId="52" applyNumberFormat="0" applyProtection="0">
      <alignment horizontal="right" vertical="center"/>
    </xf>
    <xf numFmtId="4" fontId="16" fillId="111" borderId="52" applyNumberFormat="0" applyProtection="0">
      <alignment horizontal="right" vertical="center"/>
    </xf>
    <xf numFmtId="4" fontId="16" fillId="111" borderId="52" applyNumberFormat="0" applyProtection="0">
      <alignment horizontal="right" vertical="center"/>
    </xf>
    <xf numFmtId="4" fontId="16" fillId="111" borderId="52" applyNumberFormat="0" applyProtection="0">
      <alignment horizontal="right" vertical="center"/>
    </xf>
    <xf numFmtId="4" fontId="16" fillId="111" borderId="52" applyNumberFormat="0" applyProtection="0">
      <alignment horizontal="right" vertical="center"/>
    </xf>
    <xf numFmtId="4" fontId="16" fillId="111" borderId="52" applyNumberFormat="0" applyProtection="0">
      <alignment horizontal="right" vertical="center"/>
    </xf>
    <xf numFmtId="4" fontId="16" fillId="111" borderId="52" applyNumberFormat="0" applyProtection="0">
      <alignment horizontal="right" vertical="center"/>
    </xf>
    <xf numFmtId="4" fontId="16" fillId="111" borderId="52" applyNumberFormat="0" applyProtection="0">
      <alignment horizontal="right" vertical="center"/>
    </xf>
    <xf numFmtId="4" fontId="16" fillId="111" borderId="52" applyNumberFormat="0" applyProtection="0">
      <alignment horizontal="right" vertical="center"/>
    </xf>
    <xf numFmtId="4" fontId="16" fillId="111" borderId="52" applyNumberFormat="0" applyProtection="0">
      <alignment horizontal="right" vertical="center"/>
    </xf>
    <xf numFmtId="4" fontId="16" fillId="111" borderId="52" applyNumberFormat="0" applyProtection="0">
      <alignment horizontal="right" vertical="center"/>
    </xf>
    <xf numFmtId="4" fontId="16" fillId="111" borderId="52" applyNumberFormat="0" applyProtection="0">
      <alignment horizontal="right" vertical="center"/>
    </xf>
    <xf numFmtId="4" fontId="16" fillId="111" borderId="52" applyNumberFormat="0" applyProtection="0">
      <alignment horizontal="right" vertical="center"/>
    </xf>
    <xf numFmtId="4" fontId="16" fillId="111" borderId="52" applyNumberFormat="0" applyProtection="0">
      <alignment horizontal="right" vertical="center"/>
    </xf>
    <xf numFmtId="4" fontId="16" fillId="111" borderId="52" applyNumberFormat="0" applyProtection="0">
      <alignment horizontal="right" vertical="center"/>
    </xf>
    <xf numFmtId="4" fontId="28" fillId="111" borderId="52" applyNumberFormat="0" applyProtection="0">
      <alignment horizontal="right" vertical="center"/>
    </xf>
    <xf numFmtId="4" fontId="16" fillId="111" borderId="52" applyNumberFormat="0" applyProtection="0">
      <alignment horizontal="right" vertical="center"/>
    </xf>
    <xf numFmtId="4" fontId="16" fillId="111" borderId="52" applyNumberFormat="0" applyProtection="0">
      <alignment horizontal="right" vertical="center"/>
    </xf>
    <xf numFmtId="4" fontId="16" fillId="111" borderId="52" applyNumberFormat="0" applyProtection="0">
      <alignment horizontal="right" vertical="center"/>
    </xf>
    <xf numFmtId="4" fontId="16" fillId="111" borderId="52" applyNumberFormat="0" applyProtection="0">
      <alignment horizontal="right" vertical="center"/>
    </xf>
    <xf numFmtId="4" fontId="16" fillId="111" borderId="52" applyNumberFormat="0" applyProtection="0">
      <alignment horizontal="right" vertical="center"/>
    </xf>
    <xf numFmtId="4" fontId="16" fillId="111" borderId="52" applyNumberFormat="0" applyProtection="0">
      <alignment horizontal="right" vertical="center"/>
    </xf>
    <xf numFmtId="4" fontId="16" fillId="111" borderId="52" applyNumberFormat="0" applyProtection="0">
      <alignment horizontal="right" vertical="center"/>
    </xf>
    <xf numFmtId="4" fontId="28" fillId="111" borderId="52" applyNumberFormat="0" applyProtection="0">
      <alignment horizontal="right" vertical="center"/>
    </xf>
    <xf numFmtId="4" fontId="28" fillId="111" borderId="52" applyNumberFormat="0" applyProtection="0">
      <alignment horizontal="right" vertical="center"/>
    </xf>
    <xf numFmtId="4" fontId="16" fillId="111" borderId="52" applyNumberFormat="0" applyProtection="0">
      <alignment horizontal="right" vertical="center"/>
    </xf>
    <xf numFmtId="4" fontId="16" fillId="111" borderId="52" applyNumberFormat="0" applyProtection="0">
      <alignment horizontal="right" vertical="center"/>
    </xf>
    <xf numFmtId="4" fontId="16" fillId="111" borderId="52" applyNumberFormat="0" applyProtection="0">
      <alignment horizontal="right" vertical="center"/>
    </xf>
    <xf numFmtId="4" fontId="16" fillId="111" borderId="52" applyNumberFormat="0" applyProtection="0">
      <alignment horizontal="right" vertical="center"/>
    </xf>
    <xf numFmtId="4" fontId="16" fillId="111" borderId="52" applyNumberFormat="0" applyProtection="0">
      <alignment horizontal="right" vertical="center"/>
    </xf>
    <xf numFmtId="4" fontId="16" fillId="111" borderId="52" applyNumberFormat="0" applyProtection="0">
      <alignment horizontal="right" vertical="center"/>
    </xf>
    <xf numFmtId="4" fontId="16" fillId="111" borderId="52" applyNumberFormat="0" applyProtection="0">
      <alignment horizontal="right" vertical="center"/>
    </xf>
    <xf numFmtId="4" fontId="16" fillId="111" borderId="52" applyNumberFormat="0" applyProtection="0">
      <alignment horizontal="right" vertical="center"/>
    </xf>
    <xf numFmtId="4" fontId="16" fillId="111" borderId="52" applyNumberFormat="0" applyProtection="0">
      <alignment horizontal="right" vertical="center"/>
    </xf>
    <xf numFmtId="4" fontId="16" fillId="111" borderId="52" applyNumberFormat="0" applyProtection="0">
      <alignment horizontal="right" vertical="center"/>
    </xf>
    <xf numFmtId="4" fontId="16" fillId="111" borderId="52" applyNumberFormat="0" applyProtection="0">
      <alignment horizontal="right" vertical="center"/>
    </xf>
    <xf numFmtId="4" fontId="16" fillId="111" borderId="52" applyNumberFormat="0" applyProtection="0">
      <alignment horizontal="right" vertical="center"/>
    </xf>
    <xf numFmtId="4" fontId="16" fillId="111" borderId="52" applyNumberFormat="0" applyProtection="0">
      <alignment horizontal="right" vertical="center"/>
    </xf>
    <xf numFmtId="4" fontId="16" fillId="111" borderId="52" applyNumberFormat="0" applyProtection="0">
      <alignment horizontal="right" vertical="center"/>
    </xf>
    <xf numFmtId="4" fontId="16" fillId="111" borderId="52" applyNumberFormat="0" applyProtection="0">
      <alignment horizontal="right" vertical="center"/>
    </xf>
    <xf numFmtId="4" fontId="16" fillId="111" borderId="52" applyNumberFormat="0" applyProtection="0">
      <alignment horizontal="right" vertical="center"/>
    </xf>
    <xf numFmtId="4" fontId="16" fillId="111" borderId="52" applyNumberFormat="0" applyProtection="0">
      <alignment horizontal="right" vertical="center"/>
    </xf>
    <xf numFmtId="4" fontId="28" fillId="111" borderId="52" applyNumberFormat="0" applyProtection="0">
      <alignment horizontal="right" vertical="center"/>
    </xf>
    <xf numFmtId="4" fontId="16" fillId="111" borderId="52" applyNumberFormat="0" applyProtection="0">
      <alignment horizontal="right" vertical="center"/>
    </xf>
    <xf numFmtId="4" fontId="16" fillId="111" borderId="52" applyNumberFormat="0" applyProtection="0">
      <alignment horizontal="right" vertical="center"/>
    </xf>
    <xf numFmtId="4" fontId="16" fillId="111" borderId="52" applyNumberFormat="0" applyProtection="0">
      <alignment horizontal="right" vertical="center"/>
    </xf>
    <xf numFmtId="4" fontId="16" fillId="111" borderId="52" applyNumberFormat="0" applyProtection="0">
      <alignment horizontal="right" vertical="center"/>
    </xf>
    <xf numFmtId="4" fontId="16" fillId="111" borderId="52" applyNumberFormat="0" applyProtection="0">
      <alignment horizontal="right" vertical="center"/>
    </xf>
    <xf numFmtId="4" fontId="16" fillId="111" borderId="52" applyNumberFormat="0" applyProtection="0">
      <alignment horizontal="right" vertical="center"/>
    </xf>
    <xf numFmtId="4" fontId="16" fillId="111" borderId="52" applyNumberFormat="0" applyProtection="0">
      <alignment horizontal="right" vertical="center"/>
    </xf>
    <xf numFmtId="4" fontId="55" fillId="111" borderId="52" applyNumberFormat="0" applyProtection="0">
      <alignment horizontal="right" vertical="center"/>
    </xf>
    <xf numFmtId="4" fontId="55" fillId="111" borderId="52" applyNumberFormat="0" applyProtection="0">
      <alignment horizontal="right" vertical="center"/>
    </xf>
    <xf numFmtId="4" fontId="16" fillId="111" borderId="52" applyNumberFormat="0" applyProtection="0">
      <alignment horizontal="right" vertical="center"/>
    </xf>
    <xf numFmtId="4" fontId="16" fillId="111" borderId="52" applyNumberFormat="0" applyProtection="0">
      <alignment horizontal="right" vertical="center"/>
    </xf>
    <xf numFmtId="4" fontId="16" fillId="111" borderId="52" applyNumberFormat="0" applyProtection="0">
      <alignment horizontal="right" vertical="center"/>
    </xf>
    <xf numFmtId="4" fontId="16" fillId="111" borderId="52" applyNumberFormat="0" applyProtection="0">
      <alignment horizontal="right" vertical="center"/>
    </xf>
    <xf numFmtId="4" fontId="16" fillId="111" borderId="52" applyNumberFormat="0" applyProtection="0">
      <alignment horizontal="right" vertical="center"/>
    </xf>
    <xf numFmtId="4" fontId="16" fillId="111" borderId="52" applyNumberFormat="0" applyProtection="0">
      <alignment horizontal="right" vertical="center"/>
    </xf>
    <xf numFmtId="4" fontId="16" fillId="111" borderId="52" applyNumberFormat="0" applyProtection="0">
      <alignment horizontal="right" vertical="center"/>
    </xf>
    <xf numFmtId="4" fontId="16" fillId="111" borderId="52" applyNumberFormat="0" applyProtection="0">
      <alignment horizontal="right" vertical="center"/>
    </xf>
    <xf numFmtId="4" fontId="16" fillId="111" borderId="52" applyNumberFormat="0" applyProtection="0">
      <alignment horizontal="right" vertical="center"/>
    </xf>
    <xf numFmtId="4" fontId="16" fillId="111" borderId="52" applyNumberFormat="0" applyProtection="0">
      <alignment horizontal="right" vertical="center"/>
    </xf>
    <xf numFmtId="4" fontId="16" fillId="111" borderId="52" applyNumberFormat="0" applyProtection="0">
      <alignment horizontal="right" vertical="center"/>
    </xf>
    <xf numFmtId="4" fontId="16" fillId="111" borderId="52" applyNumberFormat="0" applyProtection="0">
      <alignment horizontal="right" vertical="center"/>
    </xf>
    <xf numFmtId="4" fontId="16" fillId="111" borderId="52" applyNumberFormat="0" applyProtection="0">
      <alignment horizontal="right" vertical="center"/>
    </xf>
    <xf numFmtId="4" fontId="16" fillId="111" borderId="52" applyNumberFormat="0" applyProtection="0">
      <alignment horizontal="right" vertical="center"/>
    </xf>
    <xf numFmtId="4" fontId="16" fillId="111" borderId="52" applyNumberFormat="0" applyProtection="0">
      <alignment horizontal="right" vertical="center"/>
    </xf>
    <xf numFmtId="4" fontId="55" fillId="111" borderId="52" applyNumberFormat="0" applyProtection="0">
      <alignment horizontal="right" vertical="center"/>
    </xf>
    <xf numFmtId="4" fontId="16" fillId="111" borderId="52" applyNumberFormat="0" applyProtection="0">
      <alignment horizontal="right" vertical="center"/>
    </xf>
    <xf numFmtId="4" fontId="16" fillId="111" borderId="52" applyNumberFormat="0" applyProtection="0">
      <alignment horizontal="right" vertical="center"/>
    </xf>
    <xf numFmtId="4" fontId="16" fillId="111" borderId="52" applyNumberFormat="0" applyProtection="0">
      <alignment horizontal="right" vertical="center"/>
    </xf>
    <xf numFmtId="4" fontId="16" fillId="111" borderId="52" applyNumberFormat="0" applyProtection="0">
      <alignment horizontal="right" vertical="center"/>
    </xf>
    <xf numFmtId="4" fontId="16" fillId="111" borderId="52" applyNumberFormat="0" applyProtection="0">
      <alignment horizontal="right" vertical="center"/>
    </xf>
    <xf numFmtId="4" fontId="55" fillId="20" borderId="43" applyNumberFormat="0" applyProtection="0">
      <alignment horizontal="right" vertical="center"/>
    </xf>
    <xf numFmtId="4" fontId="55" fillId="20" borderId="43" applyNumberFormat="0" applyProtection="0">
      <alignment horizontal="right" vertical="center"/>
    </xf>
    <xf numFmtId="4" fontId="55" fillId="20" borderId="43" applyNumberFormat="0" applyProtection="0">
      <alignment horizontal="right" vertical="center"/>
    </xf>
    <xf numFmtId="4" fontId="55" fillId="20" borderId="43" applyNumberFormat="0" applyProtection="0">
      <alignment horizontal="right" vertical="center"/>
    </xf>
    <xf numFmtId="4" fontId="16" fillId="111" borderId="52" applyNumberFormat="0" applyProtection="0">
      <alignment horizontal="right" vertical="center"/>
    </xf>
    <xf numFmtId="4" fontId="16" fillId="111" borderId="52" applyNumberFormat="0" applyProtection="0">
      <alignment horizontal="right" vertical="center"/>
    </xf>
    <xf numFmtId="4" fontId="16" fillId="111" borderId="52" applyNumberFormat="0" applyProtection="0">
      <alignment horizontal="right" vertical="center"/>
    </xf>
    <xf numFmtId="4" fontId="16" fillId="111" borderId="52" applyNumberFormat="0" applyProtection="0">
      <alignment horizontal="right" vertical="center"/>
    </xf>
    <xf numFmtId="4" fontId="16" fillId="111" borderId="52" applyNumberFormat="0" applyProtection="0">
      <alignment horizontal="right" vertical="center"/>
    </xf>
    <xf numFmtId="4" fontId="16" fillId="111" borderId="52" applyNumberFormat="0" applyProtection="0">
      <alignment horizontal="right" vertical="center"/>
    </xf>
    <xf numFmtId="4" fontId="16" fillId="111" borderId="52" applyNumberFormat="0" applyProtection="0">
      <alignment horizontal="right" vertical="center"/>
    </xf>
    <xf numFmtId="4" fontId="16" fillId="111" borderId="52" applyNumberFormat="0" applyProtection="0">
      <alignment horizontal="right" vertical="center"/>
    </xf>
    <xf numFmtId="4" fontId="16" fillId="111" borderId="52" applyNumberFormat="0" applyProtection="0">
      <alignment horizontal="right" vertical="center"/>
    </xf>
    <xf numFmtId="4" fontId="16" fillId="111" borderId="52" applyNumberFormat="0" applyProtection="0">
      <alignment horizontal="right" vertical="center"/>
    </xf>
    <xf numFmtId="4" fontId="16" fillId="111" borderId="52" applyNumberFormat="0" applyProtection="0">
      <alignment horizontal="right" vertical="center"/>
    </xf>
    <xf numFmtId="4" fontId="16" fillId="111" borderId="52" applyNumberFormat="0" applyProtection="0">
      <alignment horizontal="right" vertical="center"/>
    </xf>
    <xf numFmtId="4" fontId="16" fillId="111" borderId="52" applyNumberFormat="0" applyProtection="0">
      <alignment horizontal="right" vertical="center"/>
    </xf>
    <xf numFmtId="4" fontId="16" fillId="111" borderId="52" applyNumberFormat="0" applyProtection="0">
      <alignment horizontal="right" vertical="center"/>
    </xf>
    <xf numFmtId="4" fontId="16" fillId="111" borderId="52" applyNumberFormat="0" applyProtection="0">
      <alignment horizontal="right" vertical="center"/>
    </xf>
    <xf numFmtId="4" fontId="55" fillId="20" borderId="43" applyNumberFormat="0" applyProtection="0">
      <alignment horizontal="right" vertical="center"/>
    </xf>
    <xf numFmtId="4" fontId="16" fillId="111" borderId="52" applyNumberFormat="0" applyProtection="0">
      <alignment horizontal="right" vertical="center"/>
    </xf>
    <xf numFmtId="4" fontId="16" fillId="111" borderId="52" applyNumberFormat="0" applyProtection="0">
      <alignment horizontal="right" vertical="center"/>
    </xf>
    <xf numFmtId="4" fontId="16" fillId="111" borderId="52" applyNumberFormat="0" applyProtection="0">
      <alignment horizontal="right" vertical="center"/>
    </xf>
    <xf numFmtId="4" fontId="16" fillId="111" borderId="52" applyNumberFormat="0" applyProtection="0">
      <alignment horizontal="right" vertical="center"/>
    </xf>
    <xf numFmtId="4" fontId="16" fillId="111" borderId="52" applyNumberFormat="0" applyProtection="0">
      <alignment horizontal="right" vertical="center"/>
    </xf>
    <xf numFmtId="4" fontId="55" fillId="20" borderId="43" applyNumberFormat="0" applyProtection="0">
      <alignment horizontal="right" vertical="center"/>
    </xf>
    <xf numFmtId="4" fontId="55" fillId="20" borderId="43" applyNumberFormat="0" applyProtection="0">
      <alignment horizontal="right" vertical="center"/>
    </xf>
    <xf numFmtId="4" fontId="55" fillId="20" borderId="43" applyNumberFormat="0" applyProtection="0">
      <alignment horizontal="right" vertical="center"/>
    </xf>
    <xf numFmtId="4" fontId="55" fillId="20" borderId="43" applyNumberFormat="0" applyProtection="0">
      <alignment horizontal="right" vertical="center"/>
    </xf>
    <xf numFmtId="4" fontId="16" fillId="111" borderId="52" applyNumberFormat="0" applyProtection="0">
      <alignment horizontal="right" vertical="center"/>
    </xf>
    <xf numFmtId="4" fontId="16" fillId="111" borderId="52" applyNumberFormat="0" applyProtection="0">
      <alignment horizontal="right" vertical="center"/>
    </xf>
    <xf numFmtId="4" fontId="16" fillId="111" borderId="52" applyNumberFormat="0" applyProtection="0">
      <alignment horizontal="right" vertical="center"/>
    </xf>
    <xf numFmtId="4" fontId="16" fillId="111" borderId="52" applyNumberFormat="0" applyProtection="0">
      <alignment horizontal="right" vertical="center"/>
    </xf>
    <xf numFmtId="4" fontId="16" fillId="111" borderId="52" applyNumberFormat="0" applyProtection="0">
      <alignment horizontal="right" vertical="center"/>
    </xf>
    <xf numFmtId="4" fontId="16" fillId="111" borderId="52" applyNumberFormat="0" applyProtection="0">
      <alignment horizontal="right" vertical="center"/>
    </xf>
    <xf numFmtId="4" fontId="16" fillId="111" borderId="52" applyNumberFormat="0" applyProtection="0">
      <alignment horizontal="right" vertical="center"/>
    </xf>
    <xf numFmtId="4" fontId="16" fillId="111" borderId="52" applyNumberFormat="0" applyProtection="0">
      <alignment horizontal="right" vertical="center"/>
    </xf>
    <xf numFmtId="4" fontId="16" fillId="111" borderId="52" applyNumberFormat="0" applyProtection="0">
      <alignment horizontal="right" vertical="center"/>
    </xf>
    <xf numFmtId="4" fontId="16" fillId="111" borderId="52" applyNumberFormat="0" applyProtection="0">
      <alignment horizontal="right" vertical="center"/>
    </xf>
    <xf numFmtId="4" fontId="16" fillId="111" borderId="52" applyNumberFormat="0" applyProtection="0">
      <alignment horizontal="right" vertical="center"/>
    </xf>
    <xf numFmtId="4" fontId="16" fillId="111" borderId="52" applyNumberFormat="0" applyProtection="0">
      <alignment horizontal="right" vertical="center"/>
    </xf>
    <xf numFmtId="4" fontId="16" fillId="111" borderId="52" applyNumberFormat="0" applyProtection="0">
      <alignment horizontal="right" vertical="center"/>
    </xf>
    <xf numFmtId="4" fontId="16" fillId="111" borderId="52" applyNumberFormat="0" applyProtection="0">
      <alignment horizontal="right" vertical="center"/>
    </xf>
    <xf numFmtId="4" fontId="16" fillId="111" borderId="52" applyNumberFormat="0" applyProtection="0">
      <alignment horizontal="right" vertical="center"/>
    </xf>
    <xf numFmtId="4" fontId="16" fillId="111" borderId="52" applyNumberFormat="0" applyProtection="0">
      <alignment horizontal="right" vertical="center"/>
    </xf>
    <xf numFmtId="4" fontId="16" fillId="111" borderId="52" applyNumberFormat="0" applyProtection="0">
      <alignment horizontal="right" vertical="center"/>
    </xf>
    <xf numFmtId="4" fontId="16" fillId="111" borderId="52" applyNumberFormat="0" applyProtection="0">
      <alignment horizontal="right" vertical="center"/>
    </xf>
    <xf numFmtId="4" fontId="16" fillId="111" borderId="52" applyNumberFormat="0" applyProtection="0">
      <alignment horizontal="right" vertical="center"/>
    </xf>
    <xf numFmtId="4" fontId="16" fillId="111" borderId="52" applyNumberFormat="0" applyProtection="0">
      <alignment horizontal="right" vertical="center"/>
    </xf>
    <xf numFmtId="4" fontId="16" fillId="111" borderId="52" applyNumberFormat="0" applyProtection="0">
      <alignment horizontal="right" vertical="center"/>
    </xf>
    <xf numFmtId="4" fontId="16" fillId="111" borderId="52" applyNumberFormat="0" applyProtection="0">
      <alignment horizontal="right" vertical="center"/>
    </xf>
    <xf numFmtId="4" fontId="16" fillId="111" borderId="52" applyNumberFormat="0" applyProtection="0">
      <alignment horizontal="right" vertical="center"/>
    </xf>
    <xf numFmtId="4" fontId="16" fillId="111" borderId="52" applyNumberFormat="0" applyProtection="0">
      <alignment horizontal="right" vertical="center"/>
    </xf>
    <xf numFmtId="4" fontId="55" fillId="111" borderId="52" applyNumberFormat="0" applyProtection="0">
      <alignment horizontal="right" vertical="center"/>
    </xf>
    <xf numFmtId="4" fontId="55" fillId="111" borderId="52" applyNumberFormat="0" applyProtection="0">
      <alignment horizontal="right" vertical="center"/>
    </xf>
    <xf numFmtId="4" fontId="55" fillId="111" borderId="52" applyNumberFormat="0" applyProtection="0">
      <alignment horizontal="right" vertical="center"/>
    </xf>
    <xf numFmtId="4" fontId="55" fillId="111" borderId="52" applyNumberFormat="0" applyProtection="0">
      <alignment horizontal="right" vertical="center"/>
    </xf>
    <xf numFmtId="4" fontId="16" fillId="111" borderId="52" applyNumberFormat="0" applyProtection="0">
      <alignment horizontal="right" vertical="center"/>
    </xf>
    <xf numFmtId="4" fontId="16" fillId="111" borderId="52" applyNumberFormat="0" applyProtection="0">
      <alignment horizontal="right" vertical="center"/>
    </xf>
    <xf numFmtId="4" fontId="16" fillId="111" borderId="52" applyNumberFormat="0" applyProtection="0">
      <alignment horizontal="right" vertical="center"/>
    </xf>
    <xf numFmtId="4" fontId="16" fillId="111" borderId="52" applyNumberFormat="0" applyProtection="0">
      <alignment horizontal="right" vertical="center"/>
    </xf>
    <xf numFmtId="4" fontId="16" fillId="111" borderId="52" applyNumberFormat="0" applyProtection="0">
      <alignment horizontal="right" vertical="center"/>
    </xf>
    <xf numFmtId="4" fontId="16" fillId="111" borderId="52" applyNumberFormat="0" applyProtection="0">
      <alignment horizontal="right" vertical="center"/>
    </xf>
    <xf numFmtId="4" fontId="16" fillId="111" borderId="52" applyNumberFormat="0" applyProtection="0">
      <alignment horizontal="right" vertical="center"/>
    </xf>
    <xf numFmtId="4" fontId="16" fillId="111" borderId="52" applyNumberFormat="0" applyProtection="0">
      <alignment horizontal="right" vertical="center"/>
    </xf>
    <xf numFmtId="4" fontId="16" fillId="111" borderId="52" applyNumberFormat="0" applyProtection="0">
      <alignment horizontal="right" vertical="center"/>
    </xf>
    <xf numFmtId="4" fontId="16" fillId="111" borderId="52" applyNumberFormat="0" applyProtection="0">
      <alignment horizontal="right" vertical="center"/>
    </xf>
    <xf numFmtId="4" fontId="16" fillId="111" borderId="52" applyNumberFormat="0" applyProtection="0">
      <alignment horizontal="right" vertical="center"/>
    </xf>
    <xf numFmtId="4" fontId="16" fillId="111" borderId="52" applyNumberFormat="0" applyProtection="0">
      <alignment horizontal="right" vertical="center"/>
    </xf>
    <xf numFmtId="4" fontId="16" fillId="111" borderId="52" applyNumberFormat="0" applyProtection="0">
      <alignment horizontal="right" vertical="center"/>
    </xf>
    <xf numFmtId="4" fontId="16" fillId="111" borderId="52" applyNumberFormat="0" applyProtection="0">
      <alignment horizontal="right" vertical="center"/>
    </xf>
    <xf numFmtId="4" fontId="16" fillId="111" borderId="52" applyNumberFormat="0" applyProtection="0">
      <alignment horizontal="right" vertical="center"/>
    </xf>
    <xf numFmtId="4" fontId="16" fillId="111" borderId="52" applyNumberFormat="0" applyProtection="0">
      <alignment horizontal="right" vertical="center"/>
    </xf>
    <xf numFmtId="4" fontId="16" fillId="111" borderId="52" applyNumberFormat="0" applyProtection="0">
      <alignment horizontal="right" vertical="center"/>
    </xf>
    <xf numFmtId="4" fontId="16" fillId="111" borderId="52" applyNumberFormat="0" applyProtection="0">
      <alignment horizontal="right" vertical="center"/>
    </xf>
    <xf numFmtId="4" fontId="16" fillId="111" borderId="52" applyNumberFormat="0" applyProtection="0">
      <alignment horizontal="right" vertical="center"/>
    </xf>
    <xf numFmtId="4" fontId="16" fillId="111" borderId="52" applyNumberFormat="0" applyProtection="0">
      <alignment horizontal="right" vertical="center"/>
    </xf>
    <xf numFmtId="4" fontId="55" fillId="111" borderId="52" applyNumberFormat="0" applyProtection="0">
      <alignment horizontal="right" vertical="center"/>
    </xf>
    <xf numFmtId="4" fontId="55" fillId="111" borderId="52" applyNumberFormat="0" applyProtection="0">
      <alignment horizontal="right" vertical="center"/>
    </xf>
    <xf numFmtId="4" fontId="55" fillId="111" borderId="52" applyNumberFormat="0" applyProtection="0">
      <alignment horizontal="right" vertical="center"/>
    </xf>
    <xf numFmtId="4" fontId="55" fillId="111" borderId="52" applyNumberFormat="0" applyProtection="0">
      <alignment horizontal="right" vertical="center"/>
    </xf>
    <xf numFmtId="4" fontId="55" fillId="111" borderId="52" applyNumberFormat="0" applyProtection="0">
      <alignment horizontal="right" vertical="center"/>
    </xf>
    <xf numFmtId="4" fontId="55" fillId="111" borderId="52" applyNumberFormat="0" applyProtection="0">
      <alignment horizontal="right" vertical="center"/>
    </xf>
    <xf numFmtId="4" fontId="55" fillId="111" borderId="52" applyNumberFormat="0" applyProtection="0">
      <alignment horizontal="right" vertical="center"/>
    </xf>
    <xf numFmtId="4" fontId="55" fillId="111" borderId="52" applyNumberFormat="0" applyProtection="0">
      <alignment horizontal="right" vertical="center"/>
    </xf>
    <xf numFmtId="4" fontId="55" fillId="111" borderId="52" applyNumberFormat="0" applyProtection="0">
      <alignment horizontal="right" vertical="center"/>
    </xf>
    <xf numFmtId="4" fontId="55" fillId="111" borderId="52" applyNumberFormat="0" applyProtection="0">
      <alignment horizontal="right" vertical="center"/>
    </xf>
    <xf numFmtId="4" fontId="55" fillId="111" borderId="52" applyNumberFormat="0" applyProtection="0">
      <alignment horizontal="right" vertical="center"/>
    </xf>
    <xf numFmtId="4" fontId="55" fillId="111" borderId="52" applyNumberFormat="0" applyProtection="0">
      <alignment horizontal="right" vertical="center"/>
    </xf>
    <xf numFmtId="4" fontId="55" fillId="111" borderId="52" applyNumberFormat="0" applyProtection="0">
      <alignment horizontal="right" vertical="center"/>
    </xf>
    <xf numFmtId="4" fontId="55" fillId="20" borderId="58" applyNumberFormat="0" applyProtection="0">
      <alignment horizontal="right" vertical="center"/>
    </xf>
    <xf numFmtId="4" fontId="16" fillId="112" borderId="52" applyNumberFormat="0" applyProtection="0">
      <alignment horizontal="right" vertical="center"/>
    </xf>
    <xf numFmtId="4" fontId="55" fillId="112" borderId="52" applyNumberFormat="0" applyProtection="0">
      <alignment horizontal="right" vertical="center"/>
    </xf>
    <xf numFmtId="4" fontId="55" fillId="112" borderId="52" applyNumberFormat="0" applyProtection="0">
      <alignment horizontal="right" vertical="center"/>
    </xf>
    <xf numFmtId="4" fontId="55" fillId="112" borderId="52" applyNumberFormat="0" applyProtection="0">
      <alignment horizontal="right" vertical="center"/>
    </xf>
    <xf numFmtId="4" fontId="55" fillId="112" borderId="52" applyNumberFormat="0" applyProtection="0">
      <alignment horizontal="right" vertical="center"/>
    </xf>
    <xf numFmtId="4" fontId="55" fillId="112" borderId="52" applyNumberFormat="0" applyProtection="0">
      <alignment horizontal="right" vertical="center"/>
    </xf>
    <xf numFmtId="4" fontId="55" fillId="112" borderId="52" applyNumberFormat="0" applyProtection="0">
      <alignment horizontal="right" vertical="center"/>
    </xf>
    <xf numFmtId="4" fontId="55" fillId="112" borderId="52" applyNumberFormat="0" applyProtection="0">
      <alignment horizontal="right" vertical="center"/>
    </xf>
    <xf numFmtId="4" fontId="55" fillId="112" borderId="52" applyNumberFormat="0" applyProtection="0">
      <alignment horizontal="right" vertical="center"/>
    </xf>
    <xf numFmtId="4" fontId="55" fillId="112" borderId="52" applyNumberFormat="0" applyProtection="0">
      <alignment horizontal="right" vertical="center"/>
    </xf>
    <xf numFmtId="4" fontId="55" fillId="112" borderId="52" applyNumberFormat="0" applyProtection="0">
      <alignment horizontal="right" vertical="center"/>
    </xf>
    <xf numFmtId="4" fontId="55" fillId="112" borderId="52" applyNumberFormat="0" applyProtection="0">
      <alignment horizontal="right" vertical="center"/>
    </xf>
    <xf numFmtId="4" fontId="55" fillId="112" borderId="52" applyNumberFormat="0" applyProtection="0">
      <alignment horizontal="right" vertical="center"/>
    </xf>
    <xf numFmtId="4" fontId="55" fillId="112" borderId="52" applyNumberFormat="0" applyProtection="0">
      <alignment horizontal="right" vertical="center"/>
    </xf>
    <xf numFmtId="4" fontId="55" fillId="112" borderId="52" applyNumberFormat="0" applyProtection="0">
      <alignment horizontal="right" vertical="center"/>
    </xf>
    <xf numFmtId="4" fontId="55" fillId="34" borderId="43" applyNumberFormat="0" applyProtection="0">
      <alignment horizontal="right" vertical="center"/>
    </xf>
    <xf numFmtId="4" fontId="55" fillId="34" borderId="43" applyNumberFormat="0" applyProtection="0">
      <alignment horizontal="right" vertical="center"/>
    </xf>
    <xf numFmtId="4" fontId="55" fillId="34" borderId="43" applyNumberFormat="0" applyProtection="0">
      <alignment horizontal="right" vertical="center"/>
    </xf>
    <xf numFmtId="4" fontId="55" fillId="34" borderId="43" applyNumberFormat="0" applyProtection="0">
      <alignment horizontal="right" vertical="center"/>
    </xf>
    <xf numFmtId="4" fontId="55" fillId="34" borderId="43" applyNumberFormat="0" applyProtection="0">
      <alignment horizontal="right" vertical="center"/>
    </xf>
    <xf numFmtId="4" fontId="55" fillId="34" borderId="43" applyNumberFormat="0" applyProtection="0">
      <alignment horizontal="right" vertical="center"/>
    </xf>
    <xf numFmtId="4" fontId="55" fillId="34" borderId="43" applyNumberFormat="0" applyProtection="0">
      <alignment horizontal="right" vertical="center"/>
    </xf>
    <xf numFmtId="4" fontId="55" fillId="34" borderId="43" applyNumberFormat="0" applyProtection="0">
      <alignment horizontal="right" vertical="center"/>
    </xf>
    <xf numFmtId="4" fontId="55" fillId="34" borderId="43" applyNumberFormat="0" applyProtection="0">
      <alignment horizontal="right" vertical="center"/>
    </xf>
    <xf numFmtId="4" fontId="55" fillId="34" borderId="43" applyNumberFormat="0" applyProtection="0">
      <alignment horizontal="right" vertical="center"/>
    </xf>
    <xf numFmtId="4" fontId="55" fillId="34" borderId="43" applyNumberFormat="0" applyProtection="0">
      <alignment horizontal="right" vertical="center"/>
    </xf>
    <xf numFmtId="4" fontId="55" fillId="34" borderId="43" applyNumberFormat="0" applyProtection="0">
      <alignment horizontal="right" vertical="center"/>
    </xf>
    <xf numFmtId="4" fontId="55" fillId="34" borderId="43" applyNumberFormat="0" applyProtection="0">
      <alignment horizontal="right" vertical="center"/>
    </xf>
    <xf numFmtId="4" fontId="55" fillId="34" borderId="43" applyNumberFormat="0" applyProtection="0">
      <alignment horizontal="right" vertical="center"/>
    </xf>
    <xf numFmtId="4" fontId="16" fillId="112" borderId="52" applyNumberFormat="0" applyProtection="0">
      <alignment horizontal="right" vertical="center"/>
    </xf>
    <xf numFmtId="4" fontId="16" fillId="112" borderId="52" applyNumberFormat="0" applyProtection="0">
      <alignment horizontal="right" vertical="center"/>
    </xf>
    <xf numFmtId="4" fontId="16" fillId="112" borderId="52" applyNumberFormat="0" applyProtection="0">
      <alignment horizontal="right" vertical="center"/>
    </xf>
    <xf numFmtId="4" fontId="16" fillId="112" borderId="52" applyNumberFormat="0" applyProtection="0">
      <alignment horizontal="right" vertical="center"/>
    </xf>
    <xf numFmtId="4" fontId="16" fillId="112" borderId="52" applyNumberFormat="0" applyProtection="0">
      <alignment horizontal="right" vertical="center"/>
    </xf>
    <xf numFmtId="4" fontId="16" fillId="112" borderId="52" applyNumberFormat="0" applyProtection="0">
      <alignment horizontal="right" vertical="center"/>
    </xf>
    <xf numFmtId="4" fontId="16" fillId="112" borderId="52" applyNumberFormat="0" applyProtection="0">
      <alignment horizontal="right" vertical="center"/>
    </xf>
    <xf numFmtId="4" fontId="16" fillId="112" borderId="52" applyNumberFormat="0" applyProtection="0">
      <alignment horizontal="right" vertical="center"/>
    </xf>
    <xf numFmtId="4" fontId="16" fillId="112" borderId="52" applyNumberFormat="0" applyProtection="0">
      <alignment horizontal="right" vertical="center"/>
    </xf>
    <xf numFmtId="4" fontId="16" fillId="112" borderId="52" applyNumberFormat="0" applyProtection="0">
      <alignment horizontal="right" vertical="center"/>
    </xf>
    <xf numFmtId="4" fontId="16" fillId="112" borderId="52" applyNumberFormat="0" applyProtection="0">
      <alignment horizontal="right" vertical="center"/>
    </xf>
    <xf numFmtId="4" fontId="16" fillId="112" borderId="52" applyNumberFormat="0" applyProtection="0">
      <alignment horizontal="right" vertical="center"/>
    </xf>
    <xf numFmtId="4" fontId="16" fillId="112" borderId="52" applyNumberFormat="0" applyProtection="0">
      <alignment horizontal="right" vertical="center"/>
    </xf>
    <xf numFmtId="4" fontId="16" fillId="112" borderId="52" applyNumberFormat="0" applyProtection="0">
      <alignment horizontal="right" vertical="center"/>
    </xf>
    <xf numFmtId="4" fontId="16" fillId="112" borderId="52" applyNumberFormat="0" applyProtection="0">
      <alignment horizontal="right" vertical="center"/>
    </xf>
    <xf numFmtId="4" fontId="16" fillId="112" borderId="52" applyNumberFormat="0" applyProtection="0">
      <alignment horizontal="right" vertical="center"/>
    </xf>
    <xf numFmtId="4" fontId="16" fillId="112" borderId="52" applyNumberFormat="0" applyProtection="0">
      <alignment horizontal="right" vertical="center"/>
    </xf>
    <xf numFmtId="4" fontId="16" fillId="112" borderId="52" applyNumberFormat="0" applyProtection="0">
      <alignment horizontal="right" vertical="center"/>
    </xf>
    <xf numFmtId="4" fontId="16" fillId="112" borderId="52" applyNumberFormat="0" applyProtection="0">
      <alignment horizontal="right" vertical="center"/>
    </xf>
    <xf numFmtId="4" fontId="16" fillId="112" borderId="52" applyNumberFormat="0" applyProtection="0">
      <alignment horizontal="right" vertical="center"/>
    </xf>
    <xf numFmtId="4" fontId="16" fillId="112" borderId="52" applyNumberFormat="0" applyProtection="0">
      <alignment horizontal="right" vertical="center"/>
    </xf>
    <xf numFmtId="4" fontId="16" fillId="112" borderId="52" applyNumberFormat="0" applyProtection="0">
      <alignment horizontal="right" vertical="center"/>
    </xf>
    <xf numFmtId="4" fontId="16" fillId="112" borderId="52" applyNumberFormat="0" applyProtection="0">
      <alignment horizontal="right" vertical="center"/>
    </xf>
    <xf numFmtId="4" fontId="16" fillId="112" borderId="52" applyNumberFormat="0" applyProtection="0">
      <alignment horizontal="right" vertical="center"/>
    </xf>
    <xf numFmtId="4" fontId="16" fillId="112" borderId="52" applyNumberFormat="0" applyProtection="0">
      <alignment horizontal="right" vertical="center"/>
    </xf>
    <xf numFmtId="4" fontId="16" fillId="112" borderId="52" applyNumberFormat="0" applyProtection="0">
      <alignment horizontal="right" vertical="center"/>
    </xf>
    <xf numFmtId="4" fontId="16" fillId="112" borderId="52" applyNumberFormat="0" applyProtection="0">
      <alignment horizontal="right" vertical="center"/>
    </xf>
    <xf numFmtId="4" fontId="16" fillId="112" borderId="52" applyNumberFormat="0" applyProtection="0">
      <alignment horizontal="right" vertical="center"/>
    </xf>
    <xf numFmtId="4" fontId="16" fillId="112" borderId="52" applyNumberFormat="0" applyProtection="0">
      <alignment horizontal="right" vertical="center"/>
    </xf>
    <xf numFmtId="4" fontId="16" fillId="112" borderId="52" applyNumberFormat="0" applyProtection="0">
      <alignment horizontal="right" vertical="center"/>
    </xf>
    <xf numFmtId="4" fontId="16" fillId="112" borderId="52" applyNumberFormat="0" applyProtection="0">
      <alignment horizontal="right" vertical="center"/>
    </xf>
    <xf numFmtId="4" fontId="16" fillId="112" borderId="52" applyNumberFormat="0" applyProtection="0">
      <alignment horizontal="right" vertical="center"/>
    </xf>
    <xf numFmtId="4" fontId="16" fillId="112" borderId="52" applyNumberFormat="0" applyProtection="0">
      <alignment horizontal="right" vertical="center"/>
    </xf>
    <xf numFmtId="4" fontId="28" fillId="112" borderId="52" applyNumberFormat="0" applyProtection="0">
      <alignment horizontal="right" vertical="center"/>
    </xf>
    <xf numFmtId="4" fontId="28" fillId="112" borderId="52" applyNumberFormat="0" applyProtection="0">
      <alignment horizontal="right" vertical="center"/>
    </xf>
    <xf numFmtId="4" fontId="28" fillId="112" borderId="52" applyNumberFormat="0" applyProtection="0">
      <alignment horizontal="right" vertical="center"/>
    </xf>
    <xf numFmtId="4" fontId="28" fillId="112" borderId="52" applyNumberFormat="0" applyProtection="0">
      <alignment horizontal="right" vertical="center"/>
    </xf>
    <xf numFmtId="4" fontId="28" fillId="112" borderId="52" applyNumberFormat="0" applyProtection="0">
      <alignment horizontal="right" vertical="center"/>
    </xf>
    <xf numFmtId="4" fontId="16" fillId="112" borderId="52" applyNumberFormat="0" applyProtection="0">
      <alignment horizontal="right" vertical="center"/>
    </xf>
    <xf numFmtId="4" fontId="28" fillId="112" borderId="52" applyNumberFormat="0" applyProtection="0">
      <alignment horizontal="right" vertical="center"/>
    </xf>
    <xf numFmtId="4" fontId="28" fillId="112" borderId="52" applyNumberFormat="0" applyProtection="0">
      <alignment horizontal="right" vertical="center"/>
    </xf>
    <xf numFmtId="4" fontId="28" fillId="112" borderId="52" applyNumberFormat="0" applyProtection="0">
      <alignment horizontal="right" vertical="center"/>
    </xf>
    <xf numFmtId="4" fontId="28" fillId="112" borderId="52" applyNumberFormat="0" applyProtection="0">
      <alignment horizontal="right" vertical="center"/>
    </xf>
    <xf numFmtId="4" fontId="28" fillId="112" borderId="52" applyNumberFormat="0" applyProtection="0">
      <alignment horizontal="right" vertical="center"/>
    </xf>
    <xf numFmtId="4" fontId="16" fillId="112" borderId="52" applyNumberFormat="0" applyProtection="0">
      <alignment horizontal="right" vertical="center"/>
    </xf>
    <xf numFmtId="4" fontId="16" fillId="112" borderId="52" applyNumberFormat="0" applyProtection="0">
      <alignment horizontal="right" vertical="center"/>
    </xf>
    <xf numFmtId="4" fontId="16" fillId="112" borderId="52" applyNumberFormat="0" applyProtection="0">
      <alignment horizontal="right" vertical="center"/>
    </xf>
    <xf numFmtId="4" fontId="16" fillId="112" borderId="52" applyNumberFormat="0" applyProtection="0">
      <alignment horizontal="right" vertical="center"/>
    </xf>
    <xf numFmtId="4" fontId="16" fillId="112" borderId="52" applyNumberFormat="0" applyProtection="0">
      <alignment horizontal="right" vertical="center"/>
    </xf>
    <xf numFmtId="4" fontId="16" fillId="112" borderId="52" applyNumberFormat="0" applyProtection="0">
      <alignment horizontal="right" vertical="center"/>
    </xf>
    <xf numFmtId="4" fontId="16" fillId="112" borderId="52" applyNumberFormat="0" applyProtection="0">
      <alignment horizontal="right" vertical="center"/>
    </xf>
    <xf numFmtId="4" fontId="16" fillId="112" borderId="52" applyNumberFormat="0" applyProtection="0">
      <alignment horizontal="right" vertical="center"/>
    </xf>
    <xf numFmtId="4" fontId="16" fillId="112" borderId="52" applyNumberFormat="0" applyProtection="0">
      <alignment horizontal="right" vertical="center"/>
    </xf>
    <xf numFmtId="4" fontId="16" fillId="112" borderId="52" applyNumberFormat="0" applyProtection="0">
      <alignment horizontal="right" vertical="center"/>
    </xf>
    <xf numFmtId="4" fontId="16" fillId="112" borderId="52" applyNumberFormat="0" applyProtection="0">
      <alignment horizontal="right" vertical="center"/>
    </xf>
    <xf numFmtId="4" fontId="16" fillId="112" borderId="52" applyNumberFormat="0" applyProtection="0">
      <alignment horizontal="right" vertical="center"/>
    </xf>
    <xf numFmtId="4" fontId="16" fillId="112" borderId="52" applyNumberFormat="0" applyProtection="0">
      <alignment horizontal="right" vertical="center"/>
    </xf>
    <xf numFmtId="176" fontId="31" fillId="0" borderId="0"/>
    <xf numFmtId="4" fontId="16" fillId="112" borderId="52" applyNumberFormat="0" applyProtection="0">
      <alignment horizontal="right" vertical="center"/>
    </xf>
    <xf numFmtId="4" fontId="16" fillId="112" borderId="52" applyNumberFormat="0" applyProtection="0">
      <alignment horizontal="right" vertical="center"/>
    </xf>
    <xf numFmtId="4" fontId="16" fillId="112" borderId="52" applyNumberFormat="0" applyProtection="0">
      <alignment horizontal="right" vertical="center"/>
    </xf>
    <xf numFmtId="4" fontId="16" fillId="112" borderId="52" applyNumberFormat="0" applyProtection="0">
      <alignment horizontal="right" vertical="center"/>
    </xf>
    <xf numFmtId="4" fontId="16" fillId="112" borderId="52" applyNumberFormat="0" applyProtection="0">
      <alignment horizontal="right" vertical="center"/>
    </xf>
    <xf numFmtId="4" fontId="16" fillId="112" borderId="52" applyNumberFormat="0" applyProtection="0">
      <alignment horizontal="right" vertical="center"/>
    </xf>
    <xf numFmtId="4" fontId="16" fillId="112" borderId="52" applyNumberFormat="0" applyProtection="0">
      <alignment horizontal="right" vertical="center"/>
    </xf>
    <xf numFmtId="4" fontId="28" fillId="112" borderId="52" applyNumberFormat="0" applyProtection="0">
      <alignment horizontal="right" vertical="center"/>
    </xf>
    <xf numFmtId="4" fontId="28" fillId="112" borderId="52" applyNumberFormat="0" applyProtection="0">
      <alignment horizontal="right" vertical="center"/>
    </xf>
    <xf numFmtId="4" fontId="16" fillId="112" borderId="52" applyNumberFormat="0" applyProtection="0">
      <alignment horizontal="right" vertical="center"/>
    </xf>
    <xf numFmtId="4" fontId="16" fillId="112" borderId="52" applyNumberFormat="0" applyProtection="0">
      <alignment horizontal="right" vertical="center"/>
    </xf>
    <xf numFmtId="4" fontId="16" fillId="112" borderId="52" applyNumberFormat="0" applyProtection="0">
      <alignment horizontal="right" vertical="center"/>
    </xf>
    <xf numFmtId="4" fontId="16" fillId="112" borderId="52" applyNumberFormat="0" applyProtection="0">
      <alignment horizontal="right" vertical="center"/>
    </xf>
    <xf numFmtId="4" fontId="16" fillId="112" borderId="52" applyNumberFormat="0" applyProtection="0">
      <alignment horizontal="right" vertical="center"/>
    </xf>
    <xf numFmtId="4" fontId="16" fillId="112" borderId="52" applyNumberFormat="0" applyProtection="0">
      <alignment horizontal="right" vertical="center"/>
    </xf>
    <xf numFmtId="4" fontId="16" fillId="112" borderId="52" applyNumberFormat="0" applyProtection="0">
      <alignment horizontal="right" vertical="center"/>
    </xf>
    <xf numFmtId="4" fontId="16" fillId="112" borderId="52" applyNumberFormat="0" applyProtection="0">
      <alignment horizontal="right" vertical="center"/>
    </xf>
    <xf numFmtId="4" fontId="16" fillId="112" borderId="52" applyNumberFormat="0" applyProtection="0">
      <alignment horizontal="right" vertical="center"/>
    </xf>
    <xf numFmtId="4" fontId="16" fillId="112" borderId="52" applyNumberFormat="0" applyProtection="0">
      <alignment horizontal="right" vertical="center"/>
    </xf>
    <xf numFmtId="4" fontId="16" fillId="112" borderId="52" applyNumberFormat="0" applyProtection="0">
      <alignment horizontal="right" vertical="center"/>
    </xf>
    <xf numFmtId="4" fontId="16" fillId="112" borderId="52" applyNumberFormat="0" applyProtection="0">
      <alignment horizontal="right" vertical="center"/>
    </xf>
    <xf numFmtId="4" fontId="16" fillId="112" borderId="52" applyNumberFormat="0" applyProtection="0">
      <alignment horizontal="right" vertical="center"/>
    </xf>
    <xf numFmtId="4" fontId="16" fillId="112" borderId="52" applyNumberFormat="0" applyProtection="0">
      <alignment horizontal="right" vertical="center"/>
    </xf>
    <xf numFmtId="4" fontId="16" fillId="112" borderId="52" applyNumberFormat="0" applyProtection="0">
      <alignment horizontal="right" vertical="center"/>
    </xf>
    <xf numFmtId="4" fontId="16" fillId="112" borderId="52" applyNumberFormat="0" applyProtection="0">
      <alignment horizontal="right" vertical="center"/>
    </xf>
    <xf numFmtId="4" fontId="16" fillId="112" borderId="52" applyNumberFormat="0" applyProtection="0">
      <alignment horizontal="right" vertical="center"/>
    </xf>
    <xf numFmtId="4" fontId="28" fillId="112" borderId="52" applyNumberFormat="0" applyProtection="0">
      <alignment horizontal="right" vertical="center"/>
    </xf>
    <xf numFmtId="4" fontId="16" fillId="112" borderId="52" applyNumberFormat="0" applyProtection="0">
      <alignment horizontal="right" vertical="center"/>
    </xf>
    <xf numFmtId="4" fontId="16" fillId="112" borderId="52" applyNumberFormat="0" applyProtection="0">
      <alignment horizontal="right" vertical="center"/>
    </xf>
    <xf numFmtId="4" fontId="16" fillId="112" borderId="52" applyNumberFormat="0" applyProtection="0">
      <alignment horizontal="right" vertical="center"/>
    </xf>
    <xf numFmtId="4" fontId="16" fillId="112" borderId="52" applyNumberFormat="0" applyProtection="0">
      <alignment horizontal="right" vertical="center"/>
    </xf>
    <xf numFmtId="4" fontId="16" fillId="112" borderId="52" applyNumberFormat="0" applyProtection="0">
      <alignment horizontal="right" vertical="center"/>
    </xf>
    <xf numFmtId="4" fontId="16" fillId="112" borderId="52" applyNumberFormat="0" applyProtection="0">
      <alignment horizontal="right" vertical="center"/>
    </xf>
    <xf numFmtId="4" fontId="16" fillId="112" borderId="52" applyNumberFormat="0" applyProtection="0">
      <alignment horizontal="right" vertical="center"/>
    </xf>
    <xf numFmtId="4" fontId="28" fillId="112" borderId="52" applyNumberFormat="0" applyProtection="0">
      <alignment horizontal="right" vertical="center"/>
    </xf>
    <xf numFmtId="4" fontId="28" fillId="112" borderId="52" applyNumberFormat="0" applyProtection="0">
      <alignment horizontal="right" vertical="center"/>
    </xf>
    <xf numFmtId="4" fontId="16" fillId="112" borderId="52" applyNumberFormat="0" applyProtection="0">
      <alignment horizontal="right" vertical="center"/>
    </xf>
    <xf numFmtId="4" fontId="16" fillId="112" borderId="52" applyNumberFormat="0" applyProtection="0">
      <alignment horizontal="right" vertical="center"/>
    </xf>
    <xf numFmtId="4" fontId="16" fillId="112" borderId="52" applyNumberFormat="0" applyProtection="0">
      <alignment horizontal="right" vertical="center"/>
    </xf>
    <xf numFmtId="4" fontId="16" fillId="112" borderId="52" applyNumberFormat="0" applyProtection="0">
      <alignment horizontal="right" vertical="center"/>
    </xf>
    <xf numFmtId="4" fontId="16" fillId="112" borderId="52" applyNumberFormat="0" applyProtection="0">
      <alignment horizontal="right" vertical="center"/>
    </xf>
    <xf numFmtId="4" fontId="16" fillId="112" borderId="52" applyNumberFormat="0" applyProtection="0">
      <alignment horizontal="right" vertical="center"/>
    </xf>
    <xf numFmtId="4" fontId="16" fillId="112" borderId="52" applyNumberFormat="0" applyProtection="0">
      <alignment horizontal="right" vertical="center"/>
    </xf>
    <xf numFmtId="4" fontId="16" fillId="112" borderId="52" applyNumberFormat="0" applyProtection="0">
      <alignment horizontal="right" vertical="center"/>
    </xf>
    <xf numFmtId="4" fontId="16" fillId="112" borderId="52" applyNumberFormat="0" applyProtection="0">
      <alignment horizontal="right" vertical="center"/>
    </xf>
    <xf numFmtId="4" fontId="16" fillId="112" borderId="52" applyNumberFormat="0" applyProtection="0">
      <alignment horizontal="right" vertical="center"/>
    </xf>
    <xf numFmtId="4" fontId="16" fillId="112" borderId="52" applyNumberFormat="0" applyProtection="0">
      <alignment horizontal="right" vertical="center"/>
    </xf>
    <xf numFmtId="4" fontId="16" fillId="112" borderId="52" applyNumberFormat="0" applyProtection="0">
      <alignment horizontal="right" vertical="center"/>
    </xf>
    <xf numFmtId="4" fontId="16" fillId="112" borderId="52" applyNumberFormat="0" applyProtection="0">
      <alignment horizontal="right" vertical="center"/>
    </xf>
    <xf numFmtId="4" fontId="16" fillId="112" borderId="52" applyNumberFormat="0" applyProtection="0">
      <alignment horizontal="right" vertical="center"/>
    </xf>
    <xf numFmtId="4" fontId="16" fillId="112" borderId="52" applyNumberFormat="0" applyProtection="0">
      <alignment horizontal="right" vertical="center"/>
    </xf>
    <xf numFmtId="4" fontId="16" fillId="112" borderId="52" applyNumberFormat="0" applyProtection="0">
      <alignment horizontal="right" vertical="center"/>
    </xf>
    <xf numFmtId="4" fontId="16" fillId="112" borderId="52" applyNumberFormat="0" applyProtection="0">
      <alignment horizontal="right" vertical="center"/>
    </xf>
    <xf numFmtId="4" fontId="28" fillId="112" borderId="52" applyNumberFormat="0" applyProtection="0">
      <alignment horizontal="right" vertical="center"/>
    </xf>
    <xf numFmtId="4" fontId="16" fillId="112" borderId="52" applyNumberFormat="0" applyProtection="0">
      <alignment horizontal="right" vertical="center"/>
    </xf>
    <xf numFmtId="4" fontId="16" fillId="112" borderId="52" applyNumberFormat="0" applyProtection="0">
      <alignment horizontal="right" vertical="center"/>
    </xf>
    <xf numFmtId="4" fontId="16" fillId="112" borderId="52" applyNumberFormat="0" applyProtection="0">
      <alignment horizontal="right" vertical="center"/>
    </xf>
    <xf numFmtId="4" fontId="16" fillId="112" borderId="52" applyNumberFormat="0" applyProtection="0">
      <alignment horizontal="right" vertical="center"/>
    </xf>
    <xf numFmtId="4" fontId="16" fillId="112" borderId="52" applyNumberFormat="0" applyProtection="0">
      <alignment horizontal="right" vertical="center"/>
    </xf>
    <xf numFmtId="4" fontId="16" fillId="112" borderId="52" applyNumberFormat="0" applyProtection="0">
      <alignment horizontal="right" vertical="center"/>
    </xf>
    <xf numFmtId="4" fontId="16" fillId="112" borderId="52" applyNumberFormat="0" applyProtection="0">
      <alignment horizontal="right" vertical="center"/>
    </xf>
    <xf numFmtId="4" fontId="55" fillId="112" borderId="52" applyNumberFormat="0" applyProtection="0">
      <alignment horizontal="right" vertical="center"/>
    </xf>
    <xf numFmtId="4" fontId="55" fillId="112" borderId="52" applyNumberFormat="0" applyProtection="0">
      <alignment horizontal="right" vertical="center"/>
    </xf>
    <xf numFmtId="4" fontId="16" fillId="112" borderId="52" applyNumberFormat="0" applyProtection="0">
      <alignment horizontal="right" vertical="center"/>
    </xf>
    <xf numFmtId="4" fontId="16" fillId="112" borderId="52" applyNumberFormat="0" applyProtection="0">
      <alignment horizontal="right" vertical="center"/>
    </xf>
    <xf numFmtId="4" fontId="16" fillId="112" borderId="52" applyNumberFormat="0" applyProtection="0">
      <alignment horizontal="right" vertical="center"/>
    </xf>
    <xf numFmtId="4" fontId="16" fillId="112" borderId="52" applyNumberFormat="0" applyProtection="0">
      <alignment horizontal="right" vertical="center"/>
    </xf>
    <xf numFmtId="4" fontId="16" fillId="112" borderId="52" applyNumberFormat="0" applyProtection="0">
      <alignment horizontal="right" vertical="center"/>
    </xf>
    <xf numFmtId="4" fontId="16" fillId="112" borderId="52" applyNumberFormat="0" applyProtection="0">
      <alignment horizontal="right" vertical="center"/>
    </xf>
    <xf numFmtId="4" fontId="16" fillId="112" borderId="52" applyNumberFormat="0" applyProtection="0">
      <alignment horizontal="right" vertical="center"/>
    </xf>
    <xf numFmtId="4" fontId="16" fillId="112" borderId="52" applyNumberFormat="0" applyProtection="0">
      <alignment horizontal="right" vertical="center"/>
    </xf>
    <xf numFmtId="4" fontId="16" fillId="112" borderId="52" applyNumberFormat="0" applyProtection="0">
      <alignment horizontal="right" vertical="center"/>
    </xf>
    <xf numFmtId="4" fontId="16" fillId="112" borderId="52" applyNumberFormat="0" applyProtection="0">
      <alignment horizontal="right" vertical="center"/>
    </xf>
    <xf numFmtId="4" fontId="16" fillId="112" borderId="52" applyNumberFormat="0" applyProtection="0">
      <alignment horizontal="right" vertical="center"/>
    </xf>
    <xf numFmtId="4" fontId="16" fillId="112" borderId="52" applyNumberFormat="0" applyProtection="0">
      <alignment horizontal="right" vertical="center"/>
    </xf>
    <xf numFmtId="4" fontId="16" fillId="112" borderId="52" applyNumberFormat="0" applyProtection="0">
      <alignment horizontal="right" vertical="center"/>
    </xf>
    <xf numFmtId="4" fontId="16" fillId="112" borderId="52" applyNumberFormat="0" applyProtection="0">
      <alignment horizontal="right" vertical="center"/>
    </xf>
    <xf numFmtId="4" fontId="16" fillId="112" borderId="52" applyNumberFormat="0" applyProtection="0">
      <alignment horizontal="right" vertical="center"/>
    </xf>
    <xf numFmtId="4" fontId="55" fillId="112" borderId="52" applyNumberFormat="0" applyProtection="0">
      <alignment horizontal="right" vertical="center"/>
    </xf>
    <xf numFmtId="4" fontId="16" fillId="112" borderId="52" applyNumberFormat="0" applyProtection="0">
      <alignment horizontal="right" vertical="center"/>
    </xf>
    <xf numFmtId="4" fontId="16" fillId="112" borderId="52" applyNumberFormat="0" applyProtection="0">
      <alignment horizontal="right" vertical="center"/>
    </xf>
    <xf numFmtId="4" fontId="16" fillId="112" borderId="52" applyNumberFormat="0" applyProtection="0">
      <alignment horizontal="right" vertical="center"/>
    </xf>
    <xf numFmtId="4" fontId="16" fillId="112" borderId="52" applyNumberFormat="0" applyProtection="0">
      <alignment horizontal="right" vertical="center"/>
    </xf>
    <xf numFmtId="4" fontId="16" fillId="112" borderId="52" applyNumberFormat="0" applyProtection="0">
      <alignment horizontal="right" vertical="center"/>
    </xf>
    <xf numFmtId="4" fontId="55" fillId="34" borderId="43" applyNumberFormat="0" applyProtection="0">
      <alignment horizontal="right" vertical="center"/>
    </xf>
    <xf numFmtId="4" fontId="55" fillId="34" borderId="43" applyNumberFormat="0" applyProtection="0">
      <alignment horizontal="right" vertical="center"/>
    </xf>
    <xf numFmtId="4" fontId="55" fillId="34" borderId="43" applyNumberFormat="0" applyProtection="0">
      <alignment horizontal="right" vertical="center"/>
    </xf>
    <xf numFmtId="4" fontId="55" fillId="34" borderId="43" applyNumberFormat="0" applyProtection="0">
      <alignment horizontal="right" vertical="center"/>
    </xf>
    <xf numFmtId="4" fontId="16" fillId="112" borderId="52" applyNumberFormat="0" applyProtection="0">
      <alignment horizontal="right" vertical="center"/>
    </xf>
    <xf numFmtId="4" fontId="16" fillId="112" borderId="52" applyNumberFormat="0" applyProtection="0">
      <alignment horizontal="right" vertical="center"/>
    </xf>
    <xf numFmtId="4" fontId="16" fillId="112" borderId="52" applyNumberFormat="0" applyProtection="0">
      <alignment horizontal="right" vertical="center"/>
    </xf>
    <xf numFmtId="4" fontId="16" fillId="112" borderId="52" applyNumberFormat="0" applyProtection="0">
      <alignment horizontal="right" vertical="center"/>
    </xf>
    <xf numFmtId="4" fontId="16" fillId="112" borderId="52" applyNumberFormat="0" applyProtection="0">
      <alignment horizontal="right" vertical="center"/>
    </xf>
    <xf numFmtId="4" fontId="16" fillId="112" borderId="52" applyNumberFormat="0" applyProtection="0">
      <alignment horizontal="right" vertical="center"/>
    </xf>
    <xf numFmtId="4" fontId="16" fillId="112" borderId="52" applyNumberFormat="0" applyProtection="0">
      <alignment horizontal="right" vertical="center"/>
    </xf>
    <xf numFmtId="4" fontId="16" fillId="112" borderId="52" applyNumberFormat="0" applyProtection="0">
      <alignment horizontal="right" vertical="center"/>
    </xf>
    <xf numFmtId="4" fontId="16" fillId="112" borderId="52" applyNumberFormat="0" applyProtection="0">
      <alignment horizontal="right" vertical="center"/>
    </xf>
    <xf numFmtId="4" fontId="16" fillId="112" borderId="52" applyNumberFormat="0" applyProtection="0">
      <alignment horizontal="right" vertical="center"/>
    </xf>
    <xf numFmtId="4" fontId="16" fillId="112" borderId="52" applyNumberFormat="0" applyProtection="0">
      <alignment horizontal="right" vertical="center"/>
    </xf>
    <xf numFmtId="4" fontId="16" fillId="112" borderId="52" applyNumberFormat="0" applyProtection="0">
      <alignment horizontal="right" vertical="center"/>
    </xf>
    <xf numFmtId="4" fontId="16" fillId="112" borderId="52" applyNumberFormat="0" applyProtection="0">
      <alignment horizontal="right" vertical="center"/>
    </xf>
    <xf numFmtId="4" fontId="16" fillId="112" borderId="52" applyNumberFormat="0" applyProtection="0">
      <alignment horizontal="right" vertical="center"/>
    </xf>
    <xf numFmtId="4" fontId="16" fillId="112" borderId="52" applyNumberFormat="0" applyProtection="0">
      <alignment horizontal="right" vertical="center"/>
    </xf>
    <xf numFmtId="4" fontId="55" fillId="34" borderId="43" applyNumberFormat="0" applyProtection="0">
      <alignment horizontal="right" vertical="center"/>
    </xf>
    <xf numFmtId="4" fontId="16" fillId="112" borderId="52" applyNumberFormat="0" applyProtection="0">
      <alignment horizontal="right" vertical="center"/>
    </xf>
    <xf numFmtId="4" fontId="16" fillId="112" borderId="52" applyNumberFormat="0" applyProtection="0">
      <alignment horizontal="right" vertical="center"/>
    </xf>
    <xf numFmtId="4" fontId="16" fillId="112" borderId="52" applyNumberFormat="0" applyProtection="0">
      <alignment horizontal="right" vertical="center"/>
    </xf>
    <xf numFmtId="4" fontId="16" fillId="112" borderId="52" applyNumberFormat="0" applyProtection="0">
      <alignment horizontal="right" vertical="center"/>
    </xf>
    <xf numFmtId="4" fontId="16" fillId="112" borderId="52" applyNumberFormat="0" applyProtection="0">
      <alignment horizontal="right" vertical="center"/>
    </xf>
    <xf numFmtId="4" fontId="55" fillId="34" borderId="43" applyNumberFormat="0" applyProtection="0">
      <alignment horizontal="right" vertical="center"/>
    </xf>
    <xf numFmtId="4" fontId="55" fillId="34" borderId="43" applyNumberFormat="0" applyProtection="0">
      <alignment horizontal="right" vertical="center"/>
    </xf>
    <xf numFmtId="4" fontId="55" fillId="34" borderId="43" applyNumberFormat="0" applyProtection="0">
      <alignment horizontal="right" vertical="center"/>
    </xf>
    <xf numFmtId="4" fontId="55" fillId="34" borderId="43" applyNumberFormat="0" applyProtection="0">
      <alignment horizontal="right" vertical="center"/>
    </xf>
    <xf numFmtId="4" fontId="16" fillId="112" borderId="52" applyNumberFormat="0" applyProtection="0">
      <alignment horizontal="right" vertical="center"/>
    </xf>
    <xf numFmtId="4" fontId="16" fillId="112" borderId="52" applyNumberFormat="0" applyProtection="0">
      <alignment horizontal="right" vertical="center"/>
    </xf>
    <xf numFmtId="4" fontId="16" fillId="112" borderId="52" applyNumberFormat="0" applyProtection="0">
      <alignment horizontal="right" vertical="center"/>
    </xf>
    <xf numFmtId="4" fontId="16" fillId="112" borderId="52" applyNumberFormat="0" applyProtection="0">
      <alignment horizontal="right" vertical="center"/>
    </xf>
    <xf numFmtId="4" fontId="16" fillId="112" borderId="52" applyNumberFormat="0" applyProtection="0">
      <alignment horizontal="right" vertical="center"/>
    </xf>
    <xf numFmtId="4" fontId="16" fillId="112" borderId="52" applyNumberFormat="0" applyProtection="0">
      <alignment horizontal="right" vertical="center"/>
    </xf>
    <xf numFmtId="4" fontId="16" fillId="112" borderId="52" applyNumberFormat="0" applyProtection="0">
      <alignment horizontal="right" vertical="center"/>
    </xf>
    <xf numFmtId="4" fontId="16" fillId="112" borderId="52" applyNumberFormat="0" applyProtection="0">
      <alignment horizontal="right" vertical="center"/>
    </xf>
    <xf numFmtId="4" fontId="16" fillId="112" borderId="52" applyNumberFormat="0" applyProtection="0">
      <alignment horizontal="right" vertical="center"/>
    </xf>
    <xf numFmtId="4" fontId="16" fillId="112" borderId="52" applyNumberFormat="0" applyProtection="0">
      <alignment horizontal="right" vertical="center"/>
    </xf>
    <xf numFmtId="4" fontId="16" fillId="112" borderId="52" applyNumberFormat="0" applyProtection="0">
      <alignment horizontal="right" vertical="center"/>
    </xf>
    <xf numFmtId="4" fontId="16" fillId="112" borderId="52" applyNumberFormat="0" applyProtection="0">
      <alignment horizontal="right" vertical="center"/>
    </xf>
    <xf numFmtId="4" fontId="16" fillId="112" borderId="52" applyNumberFormat="0" applyProtection="0">
      <alignment horizontal="right" vertical="center"/>
    </xf>
    <xf numFmtId="4" fontId="16" fillId="112" borderId="52" applyNumberFormat="0" applyProtection="0">
      <alignment horizontal="right" vertical="center"/>
    </xf>
    <xf numFmtId="4" fontId="16" fillId="112" borderId="52" applyNumberFormat="0" applyProtection="0">
      <alignment horizontal="right" vertical="center"/>
    </xf>
    <xf numFmtId="4" fontId="16" fillId="112" borderId="52" applyNumberFormat="0" applyProtection="0">
      <alignment horizontal="right" vertical="center"/>
    </xf>
    <xf numFmtId="4" fontId="16" fillId="112" borderId="52" applyNumberFormat="0" applyProtection="0">
      <alignment horizontal="right" vertical="center"/>
    </xf>
    <xf numFmtId="4" fontId="16" fillId="112" borderId="52" applyNumberFormat="0" applyProtection="0">
      <alignment horizontal="right" vertical="center"/>
    </xf>
    <xf numFmtId="4" fontId="16" fillId="112" borderId="52" applyNumberFormat="0" applyProtection="0">
      <alignment horizontal="right" vertical="center"/>
    </xf>
    <xf numFmtId="4" fontId="16" fillId="112" borderId="52" applyNumberFormat="0" applyProtection="0">
      <alignment horizontal="right" vertical="center"/>
    </xf>
    <xf numFmtId="4" fontId="16" fillId="112" borderId="52" applyNumberFormat="0" applyProtection="0">
      <alignment horizontal="right" vertical="center"/>
    </xf>
    <xf numFmtId="4" fontId="16" fillId="112" borderId="52" applyNumberFormat="0" applyProtection="0">
      <alignment horizontal="right" vertical="center"/>
    </xf>
    <xf numFmtId="4" fontId="16" fillId="112" borderId="52" applyNumberFormat="0" applyProtection="0">
      <alignment horizontal="right" vertical="center"/>
    </xf>
    <xf numFmtId="4" fontId="16" fillId="112" borderId="52" applyNumberFormat="0" applyProtection="0">
      <alignment horizontal="right" vertical="center"/>
    </xf>
    <xf numFmtId="4" fontId="55" fillId="112" borderId="52" applyNumberFormat="0" applyProtection="0">
      <alignment horizontal="right" vertical="center"/>
    </xf>
    <xf numFmtId="4" fontId="55" fillId="112" borderId="52" applyNumberFormat="0" applyProtection="0">
      <alignment horizontal="right" vertical="center"/>
    </xf>
    <xf numFmtId="4" fontId="55" fillId="112" borderId="52" applyNumberFormat="0" applyProtection="0">
      <alignment horizontal="right" vertical="center"/>
    </xf>
    <xf numFmtId="4" fontId="55" fillId="112" borderId="52" applyNumberFormat="0" applyProtection="0">
      <alignment horizontal="right" vertical="center"/>
    </xf>
    <xf numFmtId="4" fontId="16" fillId="112" borderId="52" applyNumberFormat="0" applyProtection="0">
      <alignment horizontal="right" vertical="center"/>
    </xf>
    <xf numFmtId="4" fontId="16" fillId="112" borderId="52" applyNumberFormat="0" applyProtection="0">
      <alignment horizontal="right" vertical="center"/>
    </xf>
    <xf numFmtId="4" fontId="16" fillId="112" borderId="52" applyNumberFormat="0" applyProtection="0">
      <alignment horizontal="right" vertical="center"/>
    </xf>
    <xf numFmtId="4" fontId="16" fillId="112" borderId="52" applyNumberFormat="0" applyProtection="0">
      <alignment horizontal="right" vertical="center"/>
    </xf>
    <xf numFmtId="4" fontId="16" fillId="112" borderId="52" applyNumberFormat="0" applyProtection="0">
      <alignment horizontal="right" vertical="center"/>
    </xf>
    <xf numFmtId="4" fontId="16" fillId="112" borderId="52" applyNumberFormat="0" applyProtection="0">
      <alignment horizontal="right" vertical="center"/>
    </xf>
    <xf numFmtId="4" fontId="16" fillId="112" borderId="52" applyNumberFormat="0" applyProtection="0">
      <alignment horizontal="right" vertical="center"/>
    </xf>
    <xf numFmtId="4" fontId="16" fillId="112" borderId="52" applyNumberFormat="0" applyProtection="0">
      <alignment horizontal="right" vertical="center"/>
    </xf>
    <xf numFmtId="4" fontId="16" fillId="112" borderId="52" applyNumberFormat="0" applyProtection="0">
      <alignment horizontal="right" vertical="center"/>
    </xf>
    <xf numFmtId="4" fontId="16" fillId="112" borderId="52" applyNumberFormat="0" applyProtection="0">
      <alignment horizontal="right" vertical="center"/>
    </xf>
    <xf numFmtId="4" fontId="16" fillId="112" borderId="52" applyNumberFormat="0" applyProtection="0">
      <alignment horizontal="right" vertical="center"/>
    </xf>
    <xf numFmtId="4" fontId="16" fillId="112" borderId="52" applyNumberFormat="0" applyProtection="0">
      <alignment horizontal="right" vertical="center"/>
    </xf>
    <xf numFmtId="4" fontId="16" fillId="112" borderId="52" applyNumberFormat="0" applyProtection="0">
      <alignment horizontal="right" vertical="center"/>
    </xf>
    <xf numFmtId="4" fontId="16" fillId="112" borderId="52" applyNumberFormat="0" applyProtection="0">
      <alignment horizontal="right" vertical="center"/>
    </xf>
    <xf numFmtId="4" fontId="16" fillId="112" borderId="52" applyNumberFormat="0" applyProtection="0">
      <alignment horizontal="right" vertical="center"/>
    </xf>
    <xf numFmtId="4" fontId="16" fillId="112" borderId="52" applyNumberFormat="0" applyProtection="0">
      <alignment horizontal="right" vertical="center"/>
    </xf>
    <xf numFmtId="4" fontId="16" fillId="112" borderId="52" applyNumberFormat="0" applyProtection="0">
      <alignment horizontal="right" vertical="center"/>
    </xf>
    <xf numFmtId="4" fontId="16" fillId="112" borderId="52" applyNumberFormat="0" applyProtection="0">
      <alignment horizontal="right" vertical="center"/>
    </xf>
    <xf numFmtId="4" fontId="16" fillId="112" borderId="52" applyNumberFormat="0" applyProtection="0">
      <alignment horizontal="right" vertical="center"/>
    </xf>
    <xf numFmtId="4" fontId="16" fillId="112" borderId="52" applyNumberFormat="0" applyProtection="0">
      <alignment horizontal="right" vertical="center"/>
    </xf>
    <xf numFmtId="4" fontId="55" fillId="112" borderId="52" applyNumberFormat="0" applyProtection="0">
      <alignment horizontal="right" vertical="center"/>
    </xf>
    <xf numFmtId="4" fontId="55" fillId="112" borderId="52" applyNumberFormat="0" applyProtection="0">
      <alignment horizontal="right" vertical="center"/>
    </xf>
    <xf numFmtId="4" fontId="55" fillId="112" borderId="52" applyNumberFormat="0" applyProtection="0">
      <alignment horizontal="right" vertical="center"/>
    </xf>
    <xf numFmtId="4" fontId="55" fillId="112" borderId="52" applyNumberFormat="0" applyProtection="0">
      <alignment horizontal="right" vertical="center"/>
    </xf>
    <xf numFmtId="4" fontId="55" fillId="112" borderId="52" applyNumberFormat="0" applyProtection="0">
      <alignment horizontal="right" vertical="center"/>
    </xf>
    <xf numFmtId="4" fontId="55" fillId="112" borderId="52" applyNumberFormat="0" applyProtection="0">
      <alignment horizontal="right" vertical="center"/>
    </xf>
    <xf numFmtId="4" fontId="55" fillId="112" borderId="52" applyNumberFormat="0" applyProtection="0">
      <alignment horizontal="right" vertical="center"/>
    </xf>
    <xf numFmtId="4" fontId="55" fillId="112" borderId="52" applyNumberFormat="0" applyProtection="0">
      <alignment horizontal="right" vertical="center"/>
    </xf>
    <xf numFmtId="4" fontId="55" fillId="112" borderId="52" applyNumberFormat="0" applyProtection="0">
      <alignment horizontal="right" vertical="center"/>
    </xf>
    <xf numFmtId="4" fontId="55" fillId="112" borderId="52" applyNumberFormat="0" applyProtection="0">
      <alignment horizontal="right" vertical="center"/>
    </xf>
    <xf numFmtId="4" fontId="55" fillId="112" borderId="52" applyNumberFormat="0" applyProtection="0">
      <alignment horizontal="right" vertical="center"/>
    </xf>
    <xf numFmtId="4" fontId="55" fillId="112" borderId="52" applyNumberFormat="0" applyProtection="0">
      <alignment horizontal="right" vertical="center"/>
    </xf>
    <xf numFmtId="4" fontId="55" fillId="112" borderId="52" applyNumberFormat="0" applyProtection="0">
      <alignment horizontal="right" vertical="center"/>
    </xf>
    <xf numFmtId="4" fontId="55" fillId="34" borderId="58" applyNumberFormat="0" applyProtection="0">
      <alignment horizontal="right" vertical="center"/>
    </xf>
    <xf numFmtId="4" fontId="16" fillId="76" borderId="52" applyNumberFormat="0" applyProtection="0">
      <alignment horizontal="right" vertical="center"/>
    </xf>
    <xf numFmtId="4" fontId="55" fillId="76" borderId="52" applyNumberFormat="0" applyProtection="0">
      <alignment horizontal="right" vertical="center"/>
    </xf>
    <xf numFmtId="4" fontId="55" fillId="76" borderId="52" applyNumberFormat="0" applyProtection="0">
      <alignment horizontal="right" vertical="center"/>
    </xf>
    <xf numFmtId="4" fontId="55" fillId="76" borderId="52" applyNumberFormat="0" applyProtection="0">
      <alignment horizontal="right" vertical="center"/>
    </xf>
    <xf numFmtId="4" fontId="55" fillId="76" borderId="52" applyNumberFormat="0" applyProtection="0">
      <alignment horizontal="right" vertical="center"/>
    </xf>
    <xf numFmtId="4" fontId="55" fillId="76" borderId="52" applyNumberFormat="0" applyProtection="0">
      <alignment horizontal="right" vertical="center"/>
    </xf>
    <xf numFmtId="4" fontId="55" fillId="76" borderId="52" applyNumberFormat="0" applyProtection="0">
      <alignment horizontal="right" vertical="center"/>
    </xf>
    <xf numFmtId="4" fontId="55" fillId="76" borderId="52" applyNumberFormat="0" applyProtection="0">
      <alignment horizontal="right" vertical="center"/>
    </xf>
    <xf numFmtId="4" fontId="55" fillId="76" borderId="52" applyNumberFormat="0" applyProtection="0">
      <alignment horizontal="right" vertical="center"/>
    </xf>
    <xf numFmtId="4" fontId="55" fillId="76" borderId="52" applyNumberFormat="0" applyProtection="0">
      <alignment horizontal="right" vertical="center"/>
    </xf>
    <xf numFmtId="4" fontId="55" fillId="76" borderId="52" applyNumberFormat="0" applyProtection="0">
      <alignment horizontal="right" vertical="center"/>
    </xf>
    <xf numFmtId="4" fontId="55" fillId="76" borderId="52" applyNumberFormat="0" applyProtection="0">
      <alignment horizontal="right" vertical="center"/>
    </xf>
    <xf numFmtId="4" fontId="55" fillId="76" borderId="52" applyNumberFormat="0" applyProtection="0">
      <alignment horizontal="right" vertical="center"/>
    </xf>
    <xf numFmtId="4" fontId="55" fillId="76" borderId="52" applyNumberFormat="0" applyProtection="0">
      <alignment horizontal="right" vertical="center"/>
    </xf>
    <xf numFmtId="4" fontId="55" fillId="76" borderId="52" applyNumberFormat="0" applyProtection="0">
      <alignment horizontal="right" vertical="center"/>
    </xf>
    <xf numFmtId="4" fontId="55" fillId="52" borderId="43" applyNumberFormat="0" applyProtection="0">
      <alignment horizontal="right" vertical="center"/>
    </xf>
    <xf numFmtId="4" fontId="55" fillId="52" borderId="43" applyNumberFormat="0" applyProtection="0">
      <alignment horizontal="right" vertical="center"/>
    </xf>
    <xf numFmtId="4" fontId="55" fillId="52" borderId="43" applyNumberFormat="0" applyProtection="0">
      <alignment horizontal="right" vertical="center"/>
    </xf>
    <xf numFmtId="4" fontId="55" fillId="52" borderId="43" applyNumberFormat="0" applyProtection="0">
      <alignment horizontal="right" vertical="center"/>
    </xf>
    <xf numFmtId="4" fontId="55" fillId="52" borderId="43" applyNumberFormat="0" applyProtection="0">
      <alignment horizontal="right" vertical="center"/>
    </xf>
    <xf numFmtId="4" fontId="55" fillId="52" borderId="43" applyNumberFormat="0" applyProtection="0">
      <alignment horizontal="right" vertical="center"/>
    </xf>
    <xf numFmtId="4" fontId="55" fillId="52" borderId="43" applyNumberFormat="0" applyProtection="0">
      <alignment horizontal="right" vertical="center"/>
    </xf>
    <xf numFmtId="4" fontId="55" fillId="52" borderId="43" applyNumberFormat="0" applyProtection="0">
      <alignment horizontal="right" vertical="center"/>
    </xf>
    <xf numFmtId="4" fontId="55" fillId="52" borderId="43" applyNumberFormat="0" applyProtection="0">
      <alignment horizontal="right" vertical="center"/>
    </xf>
    <xf numFmtId="4" fontId="55" fillId="52" borderId="43" applyNumberFormat="0" applyProtection="0">
      <alignment horizontal="right" vertical="center"/>
    </xf>
    <xf numFmtId="4" fontId="55" fillId="52" borderId="43" applyNumberFormat="0" applyProtection="0">
      <alignment horizontal="right" vertical="center"/>
    </xf>
    <xf numFmtId="4" fontId="55" fillId="52" borderId="43" applyNumberFormat="0" applyProtection="0">
      <alignment horizontal="right" vertical="center"/>
    </xf>
    <xf numFmtId="4" fontId="55" fillId="52" borderId="43" applyNumberFormat="0" applyProtection="0">
      <alignment horizontal="right" vertical="center"/>
    </xf>
    <xf numFmtId="4" fontId="55" fillId="52" borderId="43" applyNumberFormat="0" applyProtection="0">
      <alignment horizontal="right" vertical="center"/>
    </xf>
    <xf numFmtId="4" fontId="16" fillId="76" borderId="52" applyNumberFormat="0" applyProtection="0">
      <alignment horizontal="right" vertical="center"/>
    </xf>
    <xf numFmtId="4" fontId="16" fillId="76" borderId="52" applyNumberFormat="0" applyProtection="0">
      <alignment horizontal="right" vertical="center"/>
    </xf>
    <xf numFmtId="4" fontId="16" fillId="76" borderId="52" applyNumberFormat="0" applyProtection="0">
      <alignment horizontal="right" vertical="center"/>
    </xf>
    <xf numFmtId="4" fontId="16" fillId="76" borderId="52" applyNumberFormat="0" applyProtection="0">
      <alignment horizontal="right" vertical="center"/>
    </xf>
    <xf numFmtId="4" fontId="16" fillId="76" borderId="52" applyNumberFormat="0" applyProtection="0">
      <alignment horizontal="right" vertical="center"/>
    </xf>
    <xf numFmtId="4" fontId="16" fillId="76" borderId="52" applyNumberFormat="0" applyProtection="0">
      <alignment horizontal="right" vertical="center"/>
    </xf>
    <xf numFmtId="4" fontId="16" fillId="76" borderId="52" applyNumberFormat="0" applyProtection="0">
      <alignment horizontal="right" vertical="center"/>
    </xf>
    <xf numFmtId="4" fontId="16" fillId="76" borderId="52" applyNumberFormat="0" applyProtection="0">
      <alignment horizontal="right" vertical="center"/>
    </xf>
    <xf numFmtId="4" fontId="16" fillId="76" borderId="52" applyNumberFormat="0" applyProtection="0">
      <alignment horizontal="right" vertical="center"/>
    </xf>
    <xf numFmtId="4" fontId="16" fillId="76" borderId="52" applyNumberFormat="0" applyProtection="0">
      <alignment horizontal="right" vertical="center"/>
    </xf>
    <xf numFmtId="4" fontId="16" fillId="76" borderId="52" applyNumberFormat="0" applyProtection="0">
      <alignment horizontal="right" vertical="center"/>
    </xf>
    <xf numFmtId="4" fontId="16" fillId="76" borderId="52" applyNumberFormat="0" applyProtection="0">
      <alignment horizontal="right" vertical="center"/>
    </xf>
    <xf numFmtId="4" fontId="16" fillId="76" borderId="52" applyNumberFormat="0" applyProtection="0">
      <alignment horizontal="right" vertical="center"/>
    </xf>
    <xf numFmtId="4" fontId="16" fillId="76" borderId="52" applyNumberFormat="0" applyProtection="0">
      <alignment horizontal="right" vertical="center"/>
    </xf>
    <xf numFmtId="4" fontId="16" fillId="76" borderId="52" applyNumberFormat="0" applyProtection="0">
      <alignment horizontal="right" vertical="center"/>
    </xf>
    <xf numFmtId="4" fontId="16" fillId="76" borderId="52" applyNumberFormat="0" applyProtection="0">
      <alignment horizontal="right" vertical="center"/>
    </xf>
    <xf numFmtId="4" fontId="16" fillId="76" borderId="52" applyNumberFormat="0" applyProtection="0">
      <alignment horizontal="right" vertical="center"/>
    </xf>
    <xf numFmtId="4" fontId="16" fillId="76" borderId="52" applyNumberFormat="0" applyProtection="0">
      <alignment horizontal="right" vertical="center"/>
    </xf>
    <xf numFmtId="4" fontId="16" fillId="76" borderId="52" applyNumberFormat="0" applyProtection="0">
      <alignment horizontal="right" vertical="center"/>
    </xf>
    <xf numFmtId="4" fontId="16" fillId="76" borderId="52" applyNumberFormat="0" applyProtection="0">
      <alignment horizontal="right" vertical="center"/>
    </xf>
    <xf numFmtId="4" fontId="16" fillId="76" borderId="52" applyNumberFormat="0" applyProtection="0">
      <alignment horizontal="right" vertical="center"/>
    </xf>
    <xf numFmtId="4" fontId="16" fillId="76" borderId="52" applyNumberFormat="0" applyProtection="0">
      <alignment horizontal="right" vertical="center"/>
    </xf>
    <xf numFmtId="4" fontId="16" fillId="76" borderId="52" applyNumberFormat="0" applyProtection="0">
      <alignment horizontal="right" vertical="center"/>
    </xf>
    <xf numFmtId="4" fontId="16" fillId="76" borderId="52" applyNumberFormat="0" applyProtection="0">
      <alignment horizontal="right" vertical="center"/>
    </xf>
    <xf numFmtId="4" fontId="16" fillId="76" borderId="52" applyNumberFormat="0" applyProtection="0">
      <alignment horizontal="right" vertical="center"/>
    </xf>
    <xf numFmtId="4" fontId="16" fillId="76" borderId="52" applyNumberFormat="0" applyProtection="0">
      <alignment horizontal="right" vertical="center"/>
    </xf>
    <xf numFmtId="4" fontId="16" fillId="76" borderId="52" applyNumberFormat="0" applyProtection="0">
      <alignment horizontal="right" vertical="center"/>
    </xf>
    <xf numFmtId="4" fontId="16" fillId="76" borderId="52" applyNumberFormat="0" applyProtection="0">
      <alignment horizontal="right" vertical="center"/>
    </xf>
    <xf numFmtId="4" fontId="16" fillId="76" borderId="52" applyNumberFormat="0" applyProtection="0">
      <alignment horizontal="right" vertical="center"/>
    </xf>
    <xf numFmtId="4" fontId="16" fillId="76" borderId="52" applyNumberFormat="0" applyProtection="0">
      <alignment horizontal="right" vertical="center"/>
    </xf>
    <xf numFmtId="4" fontId="16" fillId="76" borderId="52" applyNumberFormat="0" applyProtection="0">
      <alignment horizontal="right" vertical="center"/>
    </xf>
    <xf numFmtId="4" fontId="16" fillId="76" borderId="52" applyNumberFormat="0" applyProtection="0">
      <alignment horizontal="right" vertical="center"/>
    </xf>
    <xf numFmtId="4" fontId="16" fillId="76" borderId="52" applyNumberFormat="0" applyProtection="0">
      <alignment horizontal="right" vertical="center"/>
    </xf>
    <xf numFmtId="4" fontId="28" fillId="76" borderId="52" applyNumberFormat="0" applyProtection="0">
      <alignment horizontal="right" vertical="center"/>
    </xf>
    <xf numFmtId="4" fontId="28" fillId="76" borderId="52" applyNumberFormat="0" applyProtection="0">
      <alignment horizontal="right" vertical="center"/>
    </xf>
    <xf numFmtId="4" fontId="28" fillId="76" borderId="52" applyNumberFormat="0" applyProtection="0">
      <alignment horizontal="right" vertical="center"/>
    </xf>
    <xf numFmtId="4" fontId="28" fillId="76" borderId="52" applyNumberFormat="0" applyProtection="0">
      <alignment horizontal="right" vertical="center"/>
    </xf>
    <xf numFmtId="4" fontId="28" fillId="76" borderId="52" applyNumberFormat="0" applyProtection="0">
      <alignment horizontal="right" vertical="center"/>
    </xf>
    <xf numFmtId="4" fontId="16" fillId="76" borderId="52" applyNumberFormat="0" applyProtection="0">
      <alignment horizontal="right" vertical="center"/>
    </xf>
    <xf numFmtId="4" fontId="28" fillId="76" borderId="52" applyNumberFormat="0" applyProtection="0">
      <alignment horizontal="right" vertical="center"/>
    </xf>
    <xf numFmtId="4" fontId="28" fillId="76" borderId="52" applyNumberFormat="0" applyProtection="0">
      <alignment horizontal="right" vertical="center"/>
    </xf>
    <xf numFmtId="4" fontId="28" fillId="76" borderId="52" applyNumberFormat="0" applyProtection="0">
      <alignment horizontal="right" vertical="center"/>
    </xf>
    <xf numFmtId="4" fontId="28" fillId="76" borderId="52" applyNumberFormat="0" applyProtection="0">
      <alignment horizontal="right" vertical="center"/>
    </xf>
    <xf numFmtId="4" fontId="28" fillId="76" borderId="52" applyNumberFormat="0" applyProtection="0">
      <alignment horizontal="right" vertical="center"/>
    </xf>
    <xf numFmtId="4" fontId="16" fillId="76" borderId="52" applyNumberFormat="0" applyProtection="0">
      <alignment horizontal="right" vertical="center"/>
    </xf>
    <xf numFmtId="4" fontId="16" fillId="76" borderId="52" applyNumberFormat="0" applyProtection="0">
      <alignment horizontal="right" vertical="center"/>
    </xf>
    <xf numFmtId="4" fontId="16" fillId="76" borderId="52" applyNumberFormat="0" applyProtection="0">
      <alignment horizontal="right" vertical="center"/>
    </xf>
    <xf numFmtId="4" fontId="16" fillId="76" borderId="52" applyNumberFormat="0" applyProtection="0">
      <alignment horizontal="right" vertical="center"/>
    </xf>
    <xf numFmtId="4" fontId="16" fillId="76" borderId="52" applyNumberFormat="0" applyProtection="0">
      <alignment horizontal="right" vertical="center"/>
    </xf>
    <xf numFmtId="4" fontId="16" fillId="76" borderId="52" applyNumberFormat="0" applyProtection="0">
      <alignment horizontal="right" vertical="center"/>
    </xf>
    <xf numFmtId="4" fontId="16" fillId="76" borderId="52" applyNumberFormat="0" applyProtection="0">
      <alignment horizontal="right" vertical="center"/>
    </xf>
    <xf numFmtId="4" fontId="16" fillId="76" borderId="52" applyNumberFormat="0" applyProtection="0">
      <alignment horizontal="right" vertical="center"/>
    </xf>
    <xf numFmtId="4" fontId="16" fillId="76" borderId="52" applyNumberFormat="0" applyProtection="0">
      <alignment horizontal="right" vertical="center"/>
    </xf>
    <xf numFmtId="4" fontId="16" fillId="76" borderId="52" applyNumberFormat="0" applyProtection="0">
      <alignment horizontal="right" vertical="center"/>
    </xf>
    <xf numFmtId="4" fontId="16" fillId="76" borderId="52" applyNumberFormat="0" applyProtection="0">
      <alignment horizontal="right" vertical="center"/>
    </xf>
    <xf numFmtId="4" fontId="16" fillId="76" borderId="52" applyNumberFormat="0" applyProtection="0">
      <alignment horizontal="right" vertical="center"/>
    </xf>
    <xf numFmtId="4" fontId="16" fillId="76" borderId="52" applyNumberFormat="0" applyProtection="0">
      <alignment horizontal="right" vertical="center"/>
    </xf>
    <xf numFmtId="176" fontId="31" fillId="0" borderId="0"/>
    <xf numFmtId="4" fontId="16" fillId="76" borderId="52" applyNumberFormat="0" applyProtection="0">
      <alignment horizontal="right" vertical="center"/>
    </xf>
    <xf numFmtId="4" fontId="16" fillId="76" borderId="52" applyNumberFormat="0" applyProtection="0">
      <alignment horizontal="right" vertical="center"/>
    </xf>
    <xf numFmtId="4" fontId="16" fillId="76" borderId="52" applyNumberFormat="0" applyProtection="0">
      <alignment horizontal="right" vertical="center"/>
    </xf>
    <xf numFmtId="4" fontId="16" fillId="76" borderId="52" applyNumberFormat="0" applyProtection="0">
      <alignment horizontal="right" vertical="center"/>
    </xf>
    <xf numFmtId="4" fontId="16" fillId="76" borderId="52" applyNumberFormat="0" applyProtection="0">
      <alignment horizontal="right" vertical="center"/>
    </xf>
    <xf numFmtId="4" fontId="16" fillId="76" borderId="52" applyNumberFormat="0" applyProtection="0">
      <alignment horizontal="right" vertical="center"/>
    </xf>
    <xf numFmtId="4" fontId="16" fillId="76" borderId="52" applyNumberFormat="0" applyProtection="0">
      <alignment horizontal="right" vertical="center"/>
    </xf>
    <xf numFmtId="4" fontId="28" fillId="76" borderId="52" applyNumberFormat="0" applyProtection="0">
      <alignment horizontal="right" vertical="center"/>
    </xf>
    <xf numFmtId="4" fontId="28" fillId="76" borderId="52" applyNumberFormat="0" applyProtection="0">
      <alignment horizontal="right" vertical="center"/>
    </xf>
    <xf numFmtId="4" fontId="16" fillId="76" borderId="52" applyNumberFormat="0" applyProtection="0">
      <alignment horizontal="right" vertical="center"/>
    </xf>
    <xf numFmtId="4" fontId="16" fillId="76" borderId="52" applyNumberFormat="0" applyProtection="0">
      <alignment horizontal="right" vertical="center"/>
    </xf>
    <xf numFmtId="4" fontId="16" fillId="76" borderId="52" applyNumberFormat="0" applyProtection="0">
      <alignment horizontal="right" vertical="center"/>
    </xf>
    <xf numFmtId="4" fontId="16" fillId="76" borderId="52" applyNumberFormat="0" applyProtection="0">
      <alignment horizontal="right" vertical="center"/>
    </xf>
    <xf numFmtId="4" fontId="16" fillId="76" borderId="52" applyNumberFormat="0" applyProtection="0">
      <alignment horizontal="right" vertical="center"/>
    </xf>
    <xf numFmtId="4" fontId="16" fillId="76" borderId="52" applyNumberFormat="0" applyProtection="0">
      <alignment horizontal="right" vertical="center"/>
    </xf>
    <xf numFmtId="4" fontId="16" fillId="76" borderId="52" applyNumberFormat="0" applyProtection="0">
      <alignment horizontal="right" vertical="center"/>
    </xf>
    <xf numFmtId="4" fontId="16" fillId="76" borderId="52" applyNumberFormat="0" applyProtection="0">
      <alignment horizontal="right" vertical="center"/>
    </xf>
    <xf numFmtId="4" fontId="16" fillId="76" borderId="52" applyNumberFormat="0" applyProtection="0">
      <alignment horizontal="right" vertical="center"/>
    </xf>
    <xf numFmtId="4" fontId="16" fillId="76" borderId="52" applyNumberFormat="0" applyProtection="0">
      <alignment horizontal="right" vertical="center"/>
    </xf>
    <xf numFmtId="4" fontId="16" fillId="76" borderId="52" applyNumberFormat="0" applyProtection="0">
      <alignment horizontal="right" vertical="center"/>
    </xf>
    <xf numFmtId="4" fontId="16" fillId="76" borderId="52" applyNumberFormat="0" applyProtection="0">
      <alignment horizontal="right" vertical="center"/>
    </xf>
    <xf numFmtId="4" fontId="16" fillId="76" borderId="52" applyNumberFormat="0" applyProtection="0">
      <alignment horizontal="right" vertical="center"/>
    </xf>
    <xf numFmtId="4" fontId="16" fillId="76" borderId="52" applyNumberFormat="0" applyProtection="0">
      <alignment horizontal="right" vertical="center"/>
    </xf>
    <xf numFmtId="4" fontId="16" fillId="76" borderId="52" applyNumberFormat="0" applyProtection="0">
      <alignment horizontal="right" vertical="center"/>
    </xf>
    <xf numFmtId="4" fontId="16" fillId="76" borderId="52" applyNumberFormat="0" applyProtection="0">
      <alignment horizontal="right" vertical="center"/>
    </xf>
    <xf numFmtId="4" fontId="16" fillId="76" borderId="52" applyNumberFormat="0" applyProtection="0">
      <alignment horizontal="right" vertical="center"/>
    </xf>
    <xf numFmtId="4" fontId="28" fillId="76" borderId="52" applyNumberFormat="0" applyProtection="0">
      <alignment horizontal="right" vertical="center"/>
    </xf>
    <xf numFmtId="4" fontId="16" fillId="76" borderId="52" applyNumberFormat="0" applyProtection="0">
      <alignment horizontal="right" vertical="center"/>
    </xf>
    <xf numFmtId="4" fontId="16" fillId="76" borderId="52" applyNumberFormat="0" applyProtection="0">
      <alignment horizontal="right" vertical="center"/>
    </xf>
    <xf numFmtId="4" fontId="16" fillId="76" borderId="52" applyNumberFormat="0" applyProtection="0">
      <alignment horizontal="right" vertical="center"/>
    </xf>
    <xf numFmtId="4" fontId="16" fillId="76" borderId="52" applyNumberFormat="0" applyProtection="0">
      <alignment horizontal="right" vertical="center"/>
    </xf>
    <xf numFmtId="4" fontId="16" fillId="76" borderId="52" applyNumberFormat="0" applyProtection="0">
      <alignment horizontal="right" vertical="center"/>
    </xf>
    <xf numFmtId="4" fontId="16" fillId="76" borderId="52" applyNumberFormat="0" applyProtection="0">
      <alignment horizontal="right" vertical="center"/>
    </xf>
    <xf numFmtId="4" fontId="16" fillId="76" borderId="52" applyNumberFormat="0" applyProtection="0">
      <alignment horizontal="right" vertical="center"/>
    </xf>
    <xf numFmtId="4" fontId="28" fillId="76" borderId="52" applyNumberFormat="0" applyProtection="0">
      <alignment horizontal="right" vertical="center"/>
    </xf>
    <xf numFmtId="4" fontId="28" fillId="76" borderId="52" applyNumberFormat="0" applyProtection="0">
      <alignment horizontal="right" vertical="center"/>
    </xf>
    <xf numFmtId="4" fontId="16" fillId="76" borderId="52" applyNumberFormat="0" applyProtection="0">
      <alignment horizontal="right" vertical="center"/>
    </xf>
    <xf numFmtId="4" fontId="16" fillId="76" borderId="52" applyNumberFormat="0" applyProtection="0">
      <alignment horizontal="right" vertical="center"/>
    </xf>
    <xf numFmtId="4" fontId="16" fillId="76" borderId="52" applyNumberFormat="0" applyProtection="0">
      <alignment horizontal="right" vertical="center"/>
    </xf>
    <xf numFmtId="4" fontId="16" fillId="76" borderId="52" applyNumberFormat="0" applyProtection="0">
      <alignment horizontal="right" vertical="center"/>
    </xf>
    <xf numFmtId="4" fontId="16" fillId="76" borderId="52" applyNumberFormat="0" applyProtection="0">
      <alignment horizontal="right" vertical="center"/>
    </xf>
    <xf numFmtId="4" fontId="16" fillId="76" borderId="52" applyNumberFormat="0" applyProtection="0">
      <alignment horizontal="right" vertical="center"/>
    </xf>
    <xf numFmtId="4" fontId="16" fillId="76" borderId="52" applyNumberFormat="0" applyProtection="0">
      <alignment horizontal="right" vertical="center"/>
    </xf>
    <xf numFmtId="4" fontId="16" fillId="76" borderId="52" applyNumberFormat="0" applyProtection="0">
      <alignment horizontal="right" vertical="center"/>
    </xf>
    <xf numFmtId="4" fontId="16" fillId="76" borderId="52" applyNumberFormat="0" applyProtection="0">
      <alignment horizontal="right" vertical="center"/>
    </xf>
    <xf numFmtId="4" fontId="16" fillId="76" borderId="52" applyNumberFormat="0" applyProtection="0">
      <alignment horizontal="right" vertical="center"/>
    </xf>
    <xf numFmtId="4" fontId="16" fillId="76" borderId="52" applyNumberFormat="0" applyProtection="0">
      <alignment horizontal="right" vertical="center"/>
    </xf>
    <xf numFmtId="4" fontId="16" fillId="76" borderId="52" applyNumberFormat="0" applyProtection="0">
      <alignment horizontal="right" vertical="center"/>
    </xf>
    <xf numFmtId="4" fontId="16" fillId="76" borderId="52" applyNumberFormat="0" applyProtection="0">
      <alignment horizontal="right" vertical="center"/>
    </xf>
    <xf numFmtId="4" fontId="16" fillId="76" borderId="52" applyNumberFormat="0" applyProtection="0">
      <alignment horizontal="right" vertical="center"/>
    </xf>
    <xf numFmtId="4" fontId="16" fillId="76" borderId="52" applyNumberFormat="0" applyProtection="0">
      <alignment horizontal="right" vertical="center"/>
    </xf>
    <xf numFmtId="4" fontId="16" fillId="76" borderId="52" applyNumberFormat="0" applyProtection="0">
      <alignment horizontal="right" vertical="center"/>
    </xf>
    <xf numFmtId="4" fontId="16" fillId="76" borderId="52" applyNumberFormat="0" applyProtection="0">
      <alignment horizontal="right" vertical="center"/>
    </xf>
    <xf numFmtId="4" fontId="28" fillId="76" borderId="52" applyNumberFormat="0" applyProtection="0">
      <alignment horizontal="right" vertical="center"/>
    </xf>
    <xf numFmtId="4" fontId="16" fillId="76" borderId="52" applyNumberFormat="0" applyProtection="0">
      <alignment horizontal="right" vertical="center"/>
    </xf>
    <xf numFmtId="4" fontId="16" fillId="76" borderId="52" applyNumberFormat="0" applyProtection="0">
      <alignment horizontal="right" vertical="center"/>
    </xf>
    <xf numFmtId="4" fontId="16" fillId="76" borderId="52" applyNumberFormat="0" applyProtection="0">
      <alignment horizontal="right" vertical="center"/>
    </xf>
    <xf numFmtId="4" fontId="16" fillId="76" borderId="52" applyNumberFormat="0" applyProtection="0">
      <alignment horizontal="right" vertical="center"/>
    </xf>
    <xf numFmtId="4" fontId="16" fillId="76" borderId="52" applyNumberFormat="0" applyProtection="0">
      <alignment horizontal="right" vertical="center"/>
    </xf>
    <xf numFmtId="4" fontId="16" fillId="76" borderId="52" applyNumberFormat="0" applyProtection="0">
      <alignment horizontal="right" vertical="center"/>
    </xf>
    <xf numFmtId="4" fontId="16" fillId="76" borderId="52" applyNumberFormat="0" applyProtection="0">
      <alignment horizontal="right" vertical="center"/>
    </xf>
    <xf numFmtId="4" fontId="55" fillId="76" borderId="52" applyNumberFormat="0" applyProtection="0">
      <alignment horizontal="right" vertical="center"/>
    </xf>
    <xf numFmtId="4" fontId="55" fillId="76" borderId="52" applyNumberFormat="0" applyProtection="0">
      <alignment horizontal="right" vertical="center"/>
    </xf>
    <xf numFmtId="4" fontId="16" fillId="76" borderId="52" applyNumberFormat="0" applyProtection="0">
      <alignment horizontal="right" vertical="center"/>
    </xf>
    <xf numFmtId="4" fontId="16" fillId="76" borderId="52" applyNumberFormat="0" applyProtection="0">
      <alignment horizontal="right" vertical="center"/>
    </xf>
    <xf numFmtId="4" fontId="16" fillId="76" borderId="52" applyNumberFormat="0" applyProtection="0">
      <alignment horizontal="right" vertical="center"/>
    </xf>
    <xf numFmtId="4" fontId="16" fillId="76" borderId="52" applyNumberFormat="0" applyProtection="0">
      <alignment horizontal="right" vertical="center"/>
    </xf>
    <xf numFmtId="4" fontId="16" fillId="76" borderId="52" applyNumberFormat="0" applyProtection="0">
      <alignment horizontal="right" vertical="center"/>
    </xf>
    <xf numFmtId="4" fontId="16" fillId="76" borderId="52" applyNumberFormat="0" applyProtection="0">
      <alignment horizontal="right" vertical="center"/>
    </xf>
    <xf numFmtId="4" fontId="16" fillId="76" borderId="52" applyNumberFormat="0" applyProtection="0">
      <alignment horizontal="right" vertical="center"/>
    </xf>
    <xf numFmtId="4" fontId="16" fillId="76" borderId="52" applyNumberFormat="0" applyProtection="0">
      <alignment horizontal="right" vertical="center"/>
    </xf>
    <xf numFmtId="4" fontId="16" fillId="76" borderId="52" applyNumberFormat="0" applyProtection="0">
      <alignment horizontal="right" vertical="center"/>
    </xf>
    <xf numFmtId="4" fontId="16" fillId="76" borderId="52" applyNumberFormat="0" applyProtection="0">
      <alignment horizontal="right" vertical="center"/>
    </xf>
    <xf numFmtId="4" fontId="16" fillId="76" borderId="52" applyNumberFormat="0" applyProtection="0">
      <alignment horizontal="right" vertical="center"/>
    </xf>
    <xf numFmtId="4" fontId="16" fillId="76" borderId="52" applyNumberFormat="0" applyProtection="0">
      <alignment horizontal="right" vertical="center"/>
    </xf>
    <xf numFmtId="4" fontId="16" fillId="76" borderId="52" applyNumberFormat="0" applyProtection="0">
      <alignment horizontal="right" vertical="center"/>
    </xf>
    <xf numFmtId="4" fontId="16" fillId="76" borderId="52" applyNumberFormat="0" applyProtection="0">
      <alignment horizontal="right" vertical="center"/>
    </xf>
    <xf numFmtId="4" fontId="16" fillId="76" borderId="52" applyNumberFormat="0" applyProtection="0">
      <alignment horizontal="right" vertical="center"/>
    </xf>
    <xf numFmtId="4" fontId="55" fillId="76" borderId="52" applyNumberFormat="0" applyProtection="0">
      <alignment horizontal="right" vertical="center"/>
    </xf>
    <xf numFmtId="4" fontId="16" fillId="76" borderId="52" applyNumberFormat="0" applyProtection="0">
      <alignment horizontal="right" vertical="center"/>
    </xf>
    <xf numFmtId="4" fontId="16" fillId="76" borderId="52" applyNumberFormat="0" applyProtection="0">
      <alignment horizontal="right" vertical="center"/>
    </xf>
    <xf numFmtId="4" fontId="16" fillId="76" borderId="52" applyNumberFormat="0" applyProtection="0">
      <alignment horizontal="right" vertical="center"/>
    </xf>
    <xf numFmtId="4" fontId="16" fillId="76" borderId="52" applyNumberFormat="0" applyProtection="0">
      <alignment horizontal="right" vertical="center"/>
    </xf>
    <xf numFmtId="4" fontId="16" fillId="76" borderId="52" applyNumberFormat="0" applyProtection="0">
      <alignment horizontal="right" vertical="center"/>
    </xf>
    <xf numFmtId="4" fontId="55" fillId="52" borderId="43" applyNumberFormat="0" applyProtection="0">
      <alignment horizontal="right" vertical="center"/>
    </xf>
    <xf numFmtId="4" fontId="55" fillId="52" borderId="43" applyNumberFormat="0" applyProtection="0">
      <alignment horizontal="right" vertical="center"/>
    </xf>
    <xf numFmtId="4" fontId="55" fillId="52" borderId="43" applyNumberFormat="0" applyProtection="0">
      <alignment horizontal="right" vertical="center"/>
    </xf>
    <xf numFmtId="4" fontId="55" fillId="52" borderId="43" applyNumberFormat="0" applyProtection="0">
      <alignment horizontal="right" vertical="center"/>
    </xf>
    <xf numFmtId="4" fontId="16" fillId="76" borderId="52" applyNumberFormat="0" applyProtection="0">
      <alignment horizontal="right" vertical="center"/>
    </xf>
    <xf numFmtId="4" fontId="16" fillId="76" borderId="52" applyNumberFormat="0" applyProtection="0">
      <alignment horizontal="right" vertical="center"/>
    </xf>
    <xf numFmtId="4" fontId="16" fillId="76" borderId="52" applyNumberFormat="0" applyProtection="0">
      <alignment horizontal="right" vertical="center"/>
    </xf>
    <xf numFmtId="4" fontId="16" fillId="76" borderId="52" applyNumberFormat="0" applyProtection="0">
      <alignment horizontal="right" vertical="center"/>
    </xf>
    <xf numFmtId="4" fontId="16" fillId="76" borderId="52" applyNumberFormat="0" applyProtection="0">
      <alignment horizontal="right" vertical="center"/>
    </xf>
    <xf numFmtId="4" fontId="16" fillId="76" borderId="52" applyNumberFormat="0" applyProtection="0">
      <alignment horizontal="right" vertical="center"/>
    </xf>
    <xf numFmtId="4" fontId="16" fillId="76" borderId="52" applyNumberFormat="0" applyProtection="0">
      <alignment horizontal="right" vertical="center"/>
    </xf>
    <xf numFmtId="4" fontId="16" fillId="76" borderId="52" applyNumberFormat="0" applyProtection="0">
      <alignment horizontal="right" vertical="center"/>
    </xf>
    <xf numFmtId="4" fontId="16" fillId="76" borderId="52" applyNumberFormat="0" applyProtection="0">
      <alignment horizontal="right" vertical="center"/>
    </xf>
    <xf numFmtId="4" fontId="16" fillId="76" borderId="52" applyNumberFormat="0" applyProtection="0">
      <alignment horizontal="right" vertical="center"/>
    </xf>
    <xf numFmtId="4" fontId="16" fillId="76" borderId="52" applyNumberFormat="0" applyProtection="0">
      <alignment horizontal="right" vertical="center"/>
    </xf>
    <xf numFmtId="4" fontId="16" fillId="76" borderId="52" applyNumberFormat="0" applyProtection="0">
      <alignment horizontal="right" vertical="center"/>
    </xf>
    <xf numFmtId="4" fontId="16" fillId="76" borderId="52" applyNumberFormat="0" applyProtection="0">
      <alignment horizontal="right" vertical="center"/>
    </xf>
    <xf numFmtId="4" fontId="16" fillId="76" borderId="52" applyNumberFormat="0" applyProtection="0">
      <alignment horizontal="right" vertical="center"/>
    </xf>
    <xf numFmtId="4" fontId="16" fillId="76" borderId="52" applyNumberFormat="0" applyProtection="0">
      <alignment horizontal="right" vertical="center"/>
    </xf>
    <xf numFmtId="4" fontId="55" fillId="52" borderId="43" applyNumberFormat="0" applyProtection="0">
      <alignment horizontal="right" vertical="center"/>
    </xf>
    <xf numFmtId="4" fontId="16" fillId="76" borderId="52" applyNumberFormat="0" applyProtection="0">
      <alignment horizontal="right" vertical="center"/>
    </xf>
    <xf numFmtId="4" fontId="16" fillId="76" borderId="52" applyNumberFormat="0" applyProtection="0">
      <alignment horizontal="right" vertical="center"/>
    </xf>
    <xf numFmtId="4" fontId="16" fillId="76" borderId="52" applyNumberFormat="0" applyProtection="0">
      <alignment horizontal="right" vertical="center"/>
    </xf>
    <xf numFmtId="4" fontId="16" fillId="76" borderId="52" applyNumberFormat="0" applyProtection="0">
      <alignment horizontal="right" vertical="center"/>
    </xf>
    <xf numFmtId="4" fontId="16" fillId="76" borderId="52" applyNumberFormat="0" applyProtection="0">
      <alignment horizontal="right" vertical="center"/>
    </xf>
    <xf numFmtId="4" fontId="55" fillId="52" borderId="43" applyNumberFormat="0" applyProtection="0">
      <alignment horizontal="right" vertical="center"/>
    </xf>
    <xf numFmtId="4" fontId="55" fillId="52" borderId="43" applyNumberFormat="0" applyProtection="0">
      <alignment horizontal="right" vertical="center"/>
    </xf>
    <xf numFmtId="4" fontId="55" fillId="52" borderId="43" applyNumberFormat="0" applyProtection="0">
      <alignment horizontal="right" vertical="center"/>
    </xf>
    <xf numFmtId="4" fontId="55" fillId="52" borderId="43" applyNumberFormat="0" applyProtection="0">
      <alignment horizontal="right" vertical="center"/>
    </xf>
    <xf numFmtId="4" fontId="16" fillId="76" borderId="52" applyNumberFormat="0" applyProtection="0">
      <alignment horizontal="right" vertical="center"/>
    </xf>
    <xf numFmtId="4" fontId="16" fillId="76" borderId="52" applyNumberFormat="0" applyProtection="0">
      <alignment horizontal="right" vertical="center"/>
    </xf>
    <xf numFmtId="4" fontId="16" fillId="76" borderId="52" applyNumberFormat="0" applyProtection="0">
      <alignment horizontal="right" vertical="center"/>
    </xf>
    <xf numFmtId="4" fontId="16" fillId="76" borderId="52" applyNumberFormat="0" applyProtection="0">
      <alignment horizontal="right" vertical="center"/>
    </xf>
    <xf numFmtId="4" fontId="16" fillId="76" borderId="52" applyNumberFormat="0" applyProtection="0">
      <alignment horizontal="right" vertical="center"/>
    </xf>
    <xf numFmtId="4" fontId="16" fillId="76" borderId="52" applyNumberFormat="0" applyProtection="0">
      <alignment horizontal="right" vertical="center"/>
    </xf>
    <xf numFmtId="4" fontId="16" fillId="76" borderId="52" applyNumberFormat="0" applyProtection="0">
      <alignment horizontal="right" vertical="center"/>
    </xf>
    <xf numFmtId="4" fontId="16" fillId="76" borderId="52" applyNumberFormat="0" applyProtection="0">
      <alignment horizontal="right" vertical="center"/>
    </xf>
    <xf numFmtId="4" fontId="16" fillId="76" borderId="52" applyNumberFormat="0" applyProtection="0">
      <alignment horizontal="right" vertical="center"/>
    </xf>
    <xf numFmtId="4" fontId="16" fillId="76" borderId="52" applyNumberFormat="0" applyProtection="0">
      <alignment horizontal="right" vertical="center"/>
    </xf>
    <xf numFmtId="4" fontId="16" fillId="76" borderId="52" applyNumberFormat="0" applyProtection="0">
      <alignment horizontal="right" vertical="center"/>
    </xf>
    <xf numFmtId="4" fontId="16" fillId="76" borderId="52" applyNumberFormat="0" applyProtection="0">
      <alignment horizontal="right" vertical="center"/>
    </xf>
    <xf numFmtId="4" fontId="16" fillId="76" borderId="52" applyNumberFormat="0" applyProtection="0">
      <alignment horizontal="right" vertical="center"/>
    </xf>
    <xf numFmtId="4" fontId="16" fillId="76" borderId="52" applyNumberFormat="0" applyProtection="0">
      <alignment horizontal="right" vertical="center"/>
    </xf>
    <xf numFmtId="4" fontId="16" fillId="76" borderId="52" applyNumberFormat="0" applyProtection="0">
      <alignment horizontal="right" vertical="center"/>
    </xf>
    <xf numFmtId="4" fontId="16" fillId="76" borderId="52" applyNumberFormat="0" applyProtection="0">
      <alignment horizontal="right" vertical="center"/>
    </xf>
    <xf numFmtId="4" fontId="16" fillId="76" borderId="52" applyNumberFormat="0" applyProtection="0">
      <alignment horizontal="right" vertical="center"/>
    </xf>
    <xf numFmtId="4" fontId="16" fillId="76" borderId="52" applyNumberFormat="0" applyProtection="0">
      <alignment horizontal="right" vertical="center"/>
    </xf>
    <xf numFmtId="4" fontId="16" fillId="76" borderId="52" applyNumberFormat="0" applyProtection="0">
      <alignment horizontal="right" vertical="center"/>
    </xf>
    <xf numFmtId="4" fontId="16" fillId="76" borderId="52" applyNumberFormat="0" applyProtection="0">
      <alignment horizontal="right" vertical="center"/>
    </xf>
    <xf numFmtId="4" fontId="16" fillId="76" borderId="52" applyNumberFormat="0" applyProtection="0">
      <alignment horizontal="right" vertical="center"/>
    </xf>
    <xf numFmtId="4" fontId="16" fillId="76" borderId="52" applyNumberFormat="0" applyProtection="0">
      <alignment horizontal="right" vertical="center"/>
    </xf>
    <xf numFmtId="4" fontId="16" fillId="76" borderId="52" applyNumberFormat="0" applyProtection="0">
      <alignment horizontal="right" vertical="center"/>
    </xf>
    <xf numFmtId="4" fontId="16" fillId="76" borderId="52" applyNumberFormat="0" applyProtection="0">
      <alignment horizontal="right" vertical="center"/>
    </xf>
    <xf numFmtId="4" fontId="55" fillId="76" borderId="52" applyNumberFormat="0" applyProtection="0">
      <alignment horizontal="right" vertical="center"/>
    </xf>
    <xf numFmtId="4" fontId="55" fillId="76" borderId="52" applyNumberFormat="0" applyProtection="0">
      <alignment horizontal="right" vertical="center"/>
    </xf>
    <xf numFmtId="4" fontId="55" fillId="76" borderId="52" applyNumberFormat="0" applyProtection="0">
      <alignment horizontal="right" vertical="center"/>
    </xf>
    <xf numFmtId="4" fontId="55" fillId="76" borderId="52" applyNumberFormat="0" applyProtection="0">
      <alignment horizontal="right" vertical="center"/>
    </xf>
    <xf numFmtId="4" fontId="16" fillId="76" borderId="52" applyNumberFormat="0" applyProtection="0">
      <alignment horizontal="right" vertical="center"/>
    </xf>
    <xf numFmtId="4" fontId="16" fillId="76" borderId="52" applyNumberFormat="0" applyProtection="0">
      <alignment horizontal="right" vertical="center"/>
    </xf>
    <xf numFmtId="4" fontId="16" fillId="76" borderId="52" applyNumberFormat="0" applyProtection="0">
      <alignment horizontal="right" vertical="center"/>
    </xf>
    <xf numFmtId="4" fontId="16" fillId="76" borderId="52" applyNumberFormat="0" applyProtection="0">
      <alignment horizontal="right" vertical="center"/>
    </xf>
    <xf numFmtId="4" fontId="16" fillId="76" borderId="52" applyNumberFormat="0" applyProtection="0">
      <alignment horizontal="right" vertical="center"/>
    </xf>
    <xf numFmtId="4" fontId="16" fillId="76" borderId="52" applyNumberFormat="0" applyProtection="0">
      <alignment horizontal="right" vertical="center"/>
    </xf>
    <xf numFmtId="4" fontId="16" fillId="76" borderId="52" applyNumberFormat="0" applyProtection="0">
      <alignment horizontal="right" vertical="center"/>
    </xf>
    <xf numFmtId="4" fontId="16" fillId="76" borderId="52" applyNumberFormat="0" applyProtection="0">
      <alignment horizontal="right" vertical="center"/>
    </xf>
    <xf numFmtId="4" fontId="16" fillId="76" borderId="52" applyNumberFormat="0" applyProtection="0">
      <alignment horizontal="right" vertical="center"/>
    </xf>
    <xf numFmtId="4" fontId="16" fillId="76" borderId="52" applyNumberFormat="0" applyProtection="0">
      <alignment horizontal="right" vertical="center"/>
    </xf>
    <xf numFmtId="4" fontId="16" fillId="76" borderId="52" applyNumberFormat="0" applyProtection="0">
      <alignment horizontal="right" vertical="center"/>
    </xf>
    <xf numFmtId="4" fontId="16" fillId="76" borderId="52" applyNumberFormat="0" applyProtection="0">
      <alignment horizontal="right" vertical="center"/>
    </xf>
    <xf numFmtId="4" fontId="16" fillId="76" borderId="52" applyNumberFormat="0" applyProtection="0">
      <alignment horizontal="right" vertical="center"/>
    </xf>
    <xf numFmtId="4" fontId="16" fillId="76" borderId="52" applyNumberFormat="0" applyProtection="0">
      <alignment horizontal="right" vertical="center"/>
    </xf>
    <xf numFmtId="4" fontId="16" fillId="76" borderId="52" applyNumberFormat="0" applyProtection="0">
      <alignment horizontal="right" vertical="center"/>
    </xf>
    <xf numFmtId="4" fontId="16" fillId="76" borderId="52" applyNumberFormat="0" applyProtection="0">
      <alignment horizontal="right" vertical="center"/>
    </xf>
    <xf numFmtId="4" fontId="16" fillId="76" borderId="52" applyNumberFormat="0" applyProtection="0">
      <alignment horizontal="right" vertical="center"/>
    </xf>
    <xf numFmtId="4" fontId="16" fillId="76" borderId="52" applyNumberFormat="0" applyProtection="0">
      <alignment horizontal="right" vertical="center"/>
    </xf>
    <xf numFmtId="4" fontId="16" fillId="76" borderId="52" applyNumberFormat="0" applyProtection="0">
      <alignment horizontal="right" vertical="center"/>
    </xf>
    <xf numFmtId="4" fontId="16" fillId="76" borderId="52" applyNumberFormat="0" applyProtection="0">
      <alignment horizontal="right" vertical="center"/>
    </xf>
    <xf numFmtId="4" fontId="55" fillId="76" borderId="52" applyNumberFormat="0" applyProtection="0">
      <alignment horizontal="right" vertical="center"/>
    </xf>
    <xf numFmtId="4" fontId="55" fillId="76" borderId="52" applyNumberFormat="0" applyProtection="0">
      <alignment horizontal="right" vertical="center"/>
    </xf>
    <xf numFmtId="4" fontId="55" fillId="76" borderId="52" applyNumberFormat="0" applyProtection="0">
      <alignment horizontal="right" vertical="center"/>
    </xf>
    <xf numFmtId="4" fontId="55" fillId="76" borderId="52" applyNumberFormat="0" applyProtection="0">
      <alignment horizontal="right" vertical="center"/>
    </xf>
    <xf numFmtId="4" fontId="55" fillId="76" borderId="52" applyNumberFormat="0" applyProtection="0">
      <alignment horizontal="right" vertical="center"/>
    </xf>
    <xf numFmtId="4" fontId="55" fillId="76" borderId="52" applyNumberFormat="0" applyProtection="0">
      <alignment horizontal="right" vertical="center"/>
    </xf>
    <xf numFmtId="4" fontId="55" fillId="76" borderId="52" applyNumberFormat="0" applyProtection="0">
      <alignment horizontal="right" vertical="center"/>
    </xf>
    <xf numFmtId="4" fontId="55" fillId="76" borderId="52" applyNumberFormat="0" applyProtection="0">
      <alignment horizontal="right" vertical="center"/>
    </xf>
    <xf numFmtId="4" fontId="55" fillId="76" borderId="52" applyNumberFormat="0" applyProtection="0">
      <alignment horizontal="right" vertical="center"/>
    </xf>
    <xf numFmtId="4" fontId="55" fillId="76" borderId="52" applyNumberFormat="0" applyProtection="0">
      <alignment horizontal="right" vertical="center"/>
    </xf>
    <xf numFmtId="4" fontId="55" fillId="76" borderId="52" applyNumberFormat="0" applyProtection="0">
      <alignment horizontal="right" vertical="center"/>
    </xf>
    <xf numFmtId="4" fontId="55" fillId="76" borderId="52" applyNumberFormat="0" applyProtection="0">
      <alignment horizontal="right" vertical="center"/>
    </xf>
    <xf numFmtId="4" fontId="55" fillId="76" borderId="52" applyNumberFormat="0" applyProtection="0">
      <alignment horizontal="right" vertical="center"/>
    </xf>
    <xf numFmtId="4" fontId="55" fillId="52" borderId="58" applyNumberFormat="0" applyProtection="0">
      <alignment horizontal="right" vertical="center"/>
    </xf>
    <xf numFmtId="4" fontId="16" fillId="113" borderId="52" applyNumberFormat="0" applyProtection="0">
      <alignment horizontal="right" vertical="center"/>
    </xf>
    <xf numFmtId="4" fontId="55" fillId="113" borderId="52" applyNumberFormat="0" applyProtection="0">
      <alignment horizontal="right" vertical="center"/>
    </xf>
    <xf numFmtId="4" fontId="55" fillId="113" borderId="52" applyNumberFormat="0" applyProtection="0">
      <alignment horizontal="right" vertical="center"/>
    </xf>
    <xf numFmtId="4" fontId="55" fillId="113" borderId="52" applyNumberFormat="0" applyProtection="0">
      <alignment horizontal="right" vertical="center"/>
    </xf>
    <xf numFmtId="4" fontId="55" fillId="113" borderId="52" applyNumberFormat="0" applyProtection="0">
      <alignment horizontal="right" vertical="center"/>
    </xf>
    <xf numFmtId="4" fontId="55" fillId="113" borderId="52" applyNumberFormat="0" applyProtection="0">
      <alignment horizontal="right" vertical="center"/>
    </xf>
    <xf numFmtId="4" fontId="55" fillId="113" borderId="52" applyNumberFormat="0" applyProtection="0">
      <alignment horizontal="right" vertical="center"/>
    </xf>
    <xf numFmtId="4" fontId="55" fillId="113" borderId="52" applyNumberFormat="0" applyProtection="0">
      <alignment horizontal="right" vertical="center"/>
    </xf>
    <xf numFmtId="4" fontId="55" fillId="113" borderId="52" applyNumberFormat="0" applyProtection="0">
      <alignment horizontal="right" vertical="center"/>
    </xf>
    <xf numFmtId="4" fontId="55" fillId="113" borderId="52" applyNumberFormat="0" applyProtection="0">
      <alignment horizontal="right" vertical="center"/>
    </xf>
    <xf numFmtId="4" fontId="55" fillId="113" borderId="52" applyNumberFormat="0" applyProtection="0">
      <alignment horizontal="right" vertical="center"/>
    </xf>
    <xf numFmtId="4" fontId="55" fillId="113" borderId="52" applyNumberFormat="0" applyProtection="0">
      <alignment horizontal="right" vertical="center"/>
    </xf>
    <xf numFmtId="4" fontId="55" fillId="113" borderId="52" applyNumberFormat="0" applyProtection="0">
      <alignment horizontal="right" vertical="center"/>
    </xf>
    <xf numFmtId="4" fontId="55" fillId="113" borderId="52" applyNumberFormat="0" applyProtection="0">
      <alignment horizontal="right" vertical="center"/>
    </xf>
    <xf numFmtId="4" fontId="55" fillId="113" borderId="52" applyNumberFormat="0" applyProtection="0">
      <alignment horizontal="right" vertical="center"/>
    </xf>
    <xf numFmtId="4" fontId="55" fillId="36" borderId="43" applyNumberFormat="0" applyProtection="0">
      <alignment horizontal="right" vertical="center"/>
    </xf>
    <xf numFmtId="4" fontId="55" fillId="36" borderId="43" applyNumberFormat="0" applyProtection="0">
      <alignment horizontal="right" vertical="center"/>
    </xf>
    <xf numFmtId="4" fontId="55" fillId="36" borderId="43" applyNumberFormat="0" applyProtection="0">
      <alignment horizontal="right" vertical="center"/>
    </xf>
    <xf numFmtId="4" fontId="55" fillId="36" borderId="43" applyNumberFormat="0" applyProtection="0">
      <alignment horizontal="right" vertical="center"/>
    </xf>
    <xf numFmtId="4" fontId="55" fillId="36" borderId="43" applyNumberFormat="0" applyProtection="0">
      <alignment horizontal="right" vertical="center"/>
    </xf>
    <xf numFmtId="4" fontId="55" fillId="36" borderId="43" applyNumberFormat="0" applyProtection="0">
      <alignment horizontal="right" vertical="center"/>
    </xf>
    <xf numFmtId="4" fontId="55" fillId="36" borderId="43" applyNumberFormat="0" applyProtection="0">
      <alignment horizontal="right" vertical="center"/>
    </xf>
    <xf numFmtId="4" fontId="55" fillId="36" borderId="43" applyNumberFormat="0" applyProtection="0">
      <alignment horizontal="right" vertical="center"/>
    </xf>
    <xf numFmtId="4" fontId="55" fillId="36" borderId="43" applyNumberFormat="0" applyProtection="0">
      <alignment horizontal="right" vertical="center"/>
    </xf>
    <xf numFmtId="4" fontId="55" fillId="36" borderId="43" applyNumberFormat="0" applyProtection="0">
      <alignment horizontal="right" vertical="center"/>
    </xf>
    <xf numFmtId="4" fontId="55" fillId="36" borderId="43" applyNumberFormat="0" applyProtection="0">
      <alignment horizontal="right" vertical="center"/>
    </xf>
    <xf numFmtId="4" fontId="55" fillId="36" borderId="43" applyNumberFormat="0" applyProtection="0">
      <alignment horizontal="right" vertical="center"/>
    </xf>
    <xf numFmtId="4" fontId="55" fillId="36" borderId="43" applyNumberFormat="0" applyProtection="0">
      <alignment horizontal="right" vertical="center"/>
    </xf>
    <xf numFmtId="4" fontId="55" fillId="36" borderId="43" applyNumberFormat="0" applyProtection="0">
      <alignment horizontal="right" vertical="center"/>
    </xf>
    <xf numFmtId="4" fontId="16" fillId="113" borderId="52" applyNumberFormat="0" applyProtection="0">
      <alignment horizontal="right" vertical="center"/>
    </xf>
    <xf numFmtId="4" fontId="16" fillId="113" borderId="52" applyNumberFormat="0" applyProtection="0">
      <alignment horizontal="right" vertical="center"/>
    </xf>
    <xf numFmtId="4" fontId="16" fillId="113" borderId="52" applyNumberFormat="0" applyProtection="0">
      <alignment horizontal="right" vertical="center"/>
    </xf>
    <xf numFmtId="4" fontId="16" fillId="113" borderId="52" applyNumberFormat="0" applyProtection="0">
      <alignment horizontal="right" vertical="center"/>
    </xf>
    <xf numFmtId="4" fontId="16" fillId="113" borderId="52" applyNumberFormat="0" applyProtection="0">
      <alignment horizontal="right" vertical="center"/>
    </xf>
    <xf numFmtId="4" fontId="16" fillId="113" borderId="52" applyNumberFormat="0" applyProtection="0">
      <alignment horizontal="right" vertical="center"/>
    </xf>
    <xf numFmtId="4" fontId="16" fillId="113" borderId="52" applyNumberFormat="0" applyProtection="0">
      <alignment horizontal="right" vertical="center"/>
    </xf>
    <xf numFmtId="4" fontId="16" fillId="113" borderId="52" applyNumberFormat="0" applyProtection="0">
      <alignment horizontal="right" vertical="center"/>
    </xf>
    <xf numFmtId="4" fontId="16" fillId="113" borderId="52" applyNumberFormat="0" applyProtection="0">
      <alignment horizontal="right" vertical="center"/>
    </xf>
    <xf numFmtId="4" fontId="16" fillId="113" borderId="52" applyNumberFormat="0" applyProtection="0">
      <alignment horizontal="right" vertical="center"/>
    </xf>
    <xf numFmtId="4" fontId="16" fillId="113" borderId="52" applyNumberFormat="0" applyProtection="0">
      <alignment horizontal="right" vertical="center"/>
    </xf>
    <xf numFmtId="4" fontId="16" fillId="113" borderId="52" applyNumberFormat="0" applyProtection="0">
      <alignment horizontal="right" vertical="center"/>
    </xf>
    <xf numFmtId="4" fontId="16" fillId="113" borderId="52" applyNumberFormat="0" applyProtection="0">
      <alignment horizontal="right" vertical="center"/>
    </xf>
    <xf numFmtId="4" fontId="16" fillId="113" borderId="52" applyNumberFormat="0" applyProtection="0">
      <alignment horizontal="right" vertical="center"/>
    </xf>
    <xf numFmtId="4" fontId="16" fillId="113" borderId="52" applyNumberFormat="0" applyProtection="0">
      <alignment horizontal="right" vertical="center"/>
    </xf>
    <xf numFmtId="4" fontId="16" fillId="113" borderId="52" applyNumberFormat="0" applyProtection="0">
      <alignment horizontal="right" vertical="center"/>
    </xf>
    <xf numFmtId="4" fontId="16" fillId="113" borderId="52" applyNumberFormat="0" applyProtection="0">
      <alignment horizontal="right" vertical="center"/>
    </xf>
    <xf numFmtId="4" fontId="16" fillId="113" borderId="52" applyNumberFormat="0" applyProtection="0">
      <alignment horizontal="right" vertical="center"/>
    </xf>
    <xf numFmtId="4" fontId="16" fillId="113" borderId="52" applyNumberFormat="0" applyProtection="0">
      <alignment horizontal="right" vertical="center"/>
    </xf>
    <xf numFmtId="4" fontId="16" fillId="113" borderId="52" applyNumberFormat="0" applyProtection="0">
      <alignment horizontal="right" vertical="center"/>
    </xf>
    <xf numFmtId="4" fontId="16" fillId="113" borderId="52" applyNumberFormat="0" applyProtection="0">
      <alignment horizontal="right" vertical="center"/>
    </xf>
    <xf numFmtId="4" fontId="16" fillId="113" borderId="52" applyNumberFormat="0" applyProtection="0">
      <alignment horizontal="right" vertical="center"/>
    </xf>
    <xf numFmtId="4" fontId="16" fillId="113" borderId="52" applyNumberFormat="0" applyProtection="0">
      <alignment horizontal="right" vertical="center"/>
    </xf>
    <xf numFmtId="4" fontId="16" fillId="113" borderId="52" applyNumberFormat="0" applyProtection="0">
      <alignment horizontal="right" vertical="center"/>
    </xf>
    <xf numFmtId="4" fontId="16" fillId="113" borderId="52" applyNumberFormat="0" applyProtection="0">
      <alignment horizontal="right" vertical="center"/>
    </xf>
    <xf numFmtId="4" fontId="16" fillId="113" borderId="52" applyNumberFormat="0" applyProtection="0">
      <alignment horizontal="right" vertical="center"/>
    </xf>
    <xf numFmtId="4" fontId="16" fillId="113" borderId="52" applyNumberFormat="0" applyProtection="0">
      <alignment horizontal="right" vertical="center"/>
    </xf>
    <xf numFmtId="4" fontId="16" fillId="113" borderId="52" applyNumberFormat="0" applyProtection="0">
      <alignment horizontal="right" vertical="center"/>
    </xf>
    <xf numFmtId="4" fontId="16" fillId="113" borderId="52" applyNumberFormat="0" applyProtection="0">
      <alignment horizontal="right" vertical="center"/>
    </xf>
    <xf numFmtId="4" fontId="16" fillId="113" borderId="52" applyNumberFormat="0" applyProtection="0">
      <alignment horizontal="right" vertical="center"/>
    </xf>
    <xf numFmtId="4" fontId="16" fillId="113" borderId="52" applyNumberFormat="0" applyProtection="0">
      <alignment horizontal="right" vertical="center"/>
    </xf>
    <xf numFmtId="4" fontId="16" fillId="113" borderId="52" applyNumberFormat="0" applyProtection="0">
      <alignment horizontal="right" vertical="center"/>
    </xf>
    <xf numFmtId="4" fontId="16" fillId="113" borderId="52" applyNumberFormat="0" applyProtection="0">
      <alignment horizontal="right" vertical="center"/>
    </xf>
    <xf numFmtId="4" fontId="28" fillId="113" borderId="52" applyNumberFormat="0" applyProtection="0">
      <alignment horizontal="right" vertical="center"/>
    </xf>
    <xf numFmtId="4" fontId="28" fillId="113" borderId="52" applyNumberFormat="0" applyProtection="0">
      <alignment horizontal="right" vertical="center"/>
    </xf>
    <xf numFmtId="4" fontId="28" fillId="113" borderId="52" applyNumberFormat="0" applyProtection="0">
      <alignment horizontal="right" vertical="center"/>
    </xf>
    <xf numFmtId="4" fontId="28" fillId="113" borderId="52" applyNumberFormat="0" applyProtection="0">
      <alignment horizontal="right" vertical="center"/>
    </xf>
    <xf numFmtId="4" fontId="28" fillId="113" borderId="52" applyNumberFormat="0" applyProtection="0">
      <alignment horizontal="right" vertical="center"/>
    </xf>
    <xf numFmtId="4" fontId="16" fillId="113" borderId="52" applyNumberFormat="0" applyProtection="0">
      <alignment horizontal="right" vertical="center"/>
    </xf>
    <xf numFmtId="4" fontId="28" fillId="113" borderId="52" applyNumberFormat="0" applyProtection="0">
      <alignment horizontal="right" vertical="center"/>
    </xf>
    <xf numFmtId="4" fontId="28" fillId="113" borderId="52" applyNumberFormat="0" applyProtection="0">
      <alignment horizontal="right" vertical="center"/>
    </xf>
    <xf numFmtId="4" fontId="28" fillId="113" borderId="52" applyNumberFormat="0" applyProtection="0">
      <alignment horizontal="right" vertical="center"/>
    </xf>
    <xf numFmtId="4" fontId="28" fillId="113" borderId="52" applyNumberFormat="0" applyProtection="0">
      <alignment horizontal="right" vertical="center"/>
    </xf>
    <xf numFmtId="4" fontId="28" fillId="113" borderId="52" applyNumberFormat="0" applyProtection="0">
      <alignment horizontal="right" vertical="center"/>
    </xf>
    <xf numFmtId="4" fontId="16" fillId="113" borderId="52" applyNumberFormat="0" applyProtection="0">
      <alignment horizontal="right" vertical="center"/>
    </xf>
    <xf numFmtId="4" fontId="16" fillId="113" borderId="52" applyNumberFormat="0" applyProtection="0">
      <alignment horizontal="right" vertical="center"/>
    </xf>
    <xf numFmtId="4" fontId="16" fillId="113" borderId="52" applyNumberFormat="0" applyProtection="0">
      <alignment horizontal="right" vertical="center"/>
    </xf>
    <xf numFmtId="4" fontId="16" fillId="113" borderId="52" applyNumberFormat="0" applyProtection="0">
      <alignment horizontal="right" vertical="center"/>
    </xf>
    <xf numFmtId="4" fontId="16" fillId="113" borderId="52" applyNumberFormat="0" applyProtection="0">
      <alignment horizontal="right" vertical="center"/>
    </xf>
    <xf numFmtId="4" fontId="16" fillId="113" borderId="52" applyNumberFormat="0" applyProtection="0">
      <alignment horizontal="right" vertical="center"/>
    </xf>
    <xf numFmtId="4" fontId="16" fillId="113" borderId="52" applyNumberFormat="0" applyProtection="0">
      <alignment horizontal="right" vertical="center"/>
    </xf>
    <xf numFmtId="4" fontId="16" fillId="113" borderId="52" applyNumberFormat="0" applyProtection="0">
      <alignment horizontal="right" vertical="center"/>
    </xf>
    <xf numFmtId="4" fontId="16" fillId="113" borderId="52" applyNumberFormat="0" applyProtection="0">
      <alignment horizontal="right" vertical="center"/>
    </xf>
    <xf numFmtId="4" fontId="16" fillId="113" borderId="52" applyNumberFormat="0" applyProtection="0">
      <alignment horizontal="right" vertical="center"/>
    </xf>
    <xf numFmtId="4" fontId="16" fillId="113" borderId="52" applyNumberFormat="0" applyProtection="0">
      <alignment horizontal="right" vertical="center"/>
    </xf>
    <xf numFmtId="4" fontId="16" fillId="113" borderId="52" applyNumberFormat="0" applyProtection="0">
      <alignment horizontal="right" vertical="center"/>
    </xf>
    <xf numFmtId="4" fontId="16" fillId="113" borderId="52" applyNumberFormat="0" applyProtection="0">
      <alignment horizontal="right" vertical="center"/>
    </xf>
    <xf numFmtId="176" fontId="31" fillId="0" borderId="0"/>
    <xf numFmtId="4" fontId="16" fillId="113" borderId="52" applyNumberFormat="0" applyProtection="0">
      <alignment horizontal="right" vertical="center"/>
    </xf>
    <xf numFmtId="4" fontId="16" fillId="113" borderId="52" applyNumberFormat="0" applyProtection="0">
      <alignment horizontal="right" vertical="center"/>
    </xf>
    <xf numFmtId="4" fontId="16" fillId="113" borderId="52" applyNumberFormat="0" applyProtection="0">
      <alignment horizontal="right" vertical="center"/>
    </xf>
    <xf numFmtId="4" fontId="16" fillId="113" borderId="52" applyNumberFormat="0" applyProtection="0">
      <alignment horizontal="right" vertical="center"/>
    </xf>
    <xf numFmtId="4" fontId="16" fillId="113" borderId="52" applyNumberFormat="0" applyProtection="0">
      <alignment horizontal="right" vertical="center"/>
    </xf>
    <xf numFmtId="4" fontId="16" fillId="113" borderId="52" applyNumberFormat="0" applyProtection="0">
      <alignment horizontal="right" vertical="center"/>
    </xf>
    <xf numFmtId="4" fontId="16" fillId="113" borderId="52" applyNumberFormat="0" applyProtection="0">
      <alignment horizontal="right" vertical="center"/>
    </xf>
    <xf numFmtId="4" fontId="28" fillId="113" borderId="52" applyNumberFormat="0" applyProtection="0">
      <alignment horizontal="right" vertical="center"/>
    </xf>
    <xf numFmtId="4" fontId="28" fillId="113" borderId="52" applyNumberFormat="0" applyProtection="0">
      <alignment horizontal="right" vertical="center"/>
    </xf>
    <xf numFmtId="4" fontId="16" fillId="113" borderId="52" applyNumberFormat="0" applyProtection="0">
      <alignment horizontal="right" vertical="center"/>
    </xf>
    <xf numFmtId="4" fontId="16" fillId="113" borderId="52" applyNumberFormat="0" applyProtection="0">
      <alignment horizontal="right" vertical="center"/>
    </xf>
    <xf numFmtId="4" fontId="16" fillId="113" borderId="52" applyNumberFormat="0" applyProtection="0">
      <alignment horizontal="right" vertical="center"/>
    </xf>
    <xf numFmtId="4" fontId="16" fillId="113" borderId="52" applyNumberFormat="0" applyProtection="0">
      <alignment horizontal="right" vertical="center"/>
    </xf>
    <xf numFmtId="4" fontId="16" fillId="113" borderId="52" applyNumberFormat="0" applyProtection="0">
      <alignment horizontal="right" vertical="center"/>
    </xf>
    <xf numFmtId="4" fontId="16" fillId="113" borderId="52" applyNumberFormat="0" applyProtection="0">
      <alignment horizontal="right" vertical="center"/>
    </xf>
    <xf numFmtId="4" fontId="16" fillId="113" borderId="52" applyNumberFormat="0" applyProtection="0">
      <alignment horizontal="right" vertical="center"/>
    </xf>
    <xf numFmtId="4" fontId="16" fillId="113" borderId="52" applyNumberFormat="0" applyProtection="0">
      <alignment horizontal="right" vertical="center"/>
    </xf>
    <xf numFmtId="4" fontId="16" fillId="113" borderId="52" applyNumberFormat="0" applyProtection="0">
      <alignment horizontal="right" vertical="center"/>
    </xf>
    <xf numFmtId="4" fontId="16" fillId="113" borderId="52" applyNumberFormat="0" applyProtection="0">
      <alignment horizontal="right" vertical="center"/>
    </xf>
    <xf numFmtId="4" fontId="16" fillId="113" borderId="52" applyNumberFormat="0" applyProtection="0">
      <alignment horizontal="right" vertical="center"/>
    </xf>
    <xf numFmtId="4" fontId="16" fillId="113" borderId="52" applyNumberFormat="0" applyProtection="0">
      <alignment horizontal="right" vertical="center"/>
    </xf>
    <xf numFmtId="4" fontId="16" fillId="113" borderId="52" applyNumberFormat="0" applyProtection="0">
      <alignment horizontal="right" vertical="center"/>
    </xf>
    <xf numFmtId="4" fontId="16" fillId="113" borderId="52" applyNumberFormat="0" applyProtection="0">
      <alignment horizontal="right" vertical="center"/>
    </xf>
    <xf numFmtId="4" fontId="16" fillId="113" borderId="52" applyNumberFormat="0" applyProtection="0">
      <alignment horizontal="right" vertical="center"/>
    </xf>
    <xf numFmtId="4" fontId="16" fillId="113" borderId="52" applyNumberFormat="0" applyProtection="0">
      <alignment horizontal="right" vertical="center"/>
    </xf>
    <xf numFmtId="4" fontId="16" fillId="113" borderId="52" applyNumberFormat="0" applyProtection="0">
      <alignment horizontal="right" vertical="center"/>
    </xf>
    <xf numFmtId="4" fontId="28" fillId="113" borderId="52" applyNumberFormat="0" applyProtection="0">
      <alignment horizontal="right" vertical="center"/>
    </xf>
    <xf numFmtId="4" fontId="16" fillId="113" borderId="52" applyNumberFormat="0" applyProtection="0">
      <alignment horizontal="right" vertical="center"/>
    </xf>
    <xf numFmtId="4" fontId="16" fillId="113" borderId="52" applyNumberFormat="0" applyProtection="0">
      <alignment horizontal="right" vertical="center"/>
    </xf>
    <xf numFmtId="4" fontId="16" fillId="113" borderId="52" applyNumberFormat="0" applyProtection="0">
      <alignment horizontal="right" vertical="center"/>
    </xf>
    <xf numFmtId="4" fontId="16" fillId="113" borderId="52" applyNumberFormat="0" applyProtection="0">
      <alignment horizontal="right" vertical="center"/>
    </xf>
    <xf numFmtId="4" fontId="16" fillId="113" borderId="52" applyNumberFormat="0" applyProtection="0">
      <alignment horizontal="right" vertical="center"/>
    </xf>
    <xf numFmtId="4" fontId="16" fillId="113" borderId="52" applyNumberFormat="0" applyProtection="0">
      <alignment horizontal="right" vertical="center"/>
    </xf>
    <xf numFmtId="4" fontId="16" fillId="113" borderId="52" applyNumberFormat="0" applyProtection="0">
      <alignment horizontal="right" vertical="center"/>
    </xf>
    <xf numFmtId="4" fontId="28" fillId="113" borderId="52" applyNumberFormat="0" applyProtection="0">
      <alignment horizontal="right" vertical="center"/>
    </xf>
    <xf numFmtId="4" fontId="28" fillId="113" borderId="52" applyNumberFormat="0" applyProtection="0">
      <alignment horizontal="right" vertical="center"/>
    </xf>
    <xf numFmtId="4" fontId="16" fillId="113" borderId="52" applyNumberFormat="0" applyProtection="0">
      <alignment horizontal="right" vertical="center"/>
    </xf>
    <xf numFmtId="4" fontId="16" fillId="113" borderId="52" applyNumberFormat="0" applyProtection="0">
      <alignment horizontal="right" vertical="center"/>
    </xf>
    <xf numFmtId="4" fontId="16" fillId="113" borderId="52" applyNumberFormat="0" applyProtection="0">
      <alignment horizontal="right" vertical="center"/>
    </xf>
    <xf numFmtId="4" fontId="16" fillId="113" borderId="52" applyNumberFormat="0" applyProtection="0">
      <alignment horizontal="right" vertical="center"/>
    </xf>
    <xf numFmtId="4" fontId="16" fillId="113" borderId="52" applyNumberFormat="0" applyProtection="0">
      <alignment horizontal="right" vertical="center"/>
    </xf>
    <xf numFmtId="4" fontId="16" fillId="113" borderId="52" applyNumberFormat="0" applyProtection="0">
      <alignment horizontal="right" vertical="center"/>
    </xf>
    <xf numFmtId="4" fontId="16" fillId="113" borderId="52" applyNumberFormat="0" applyProtection="0">
      <alignment horizontal="right" vertical="center"/>
    </xf>
    <xf numFmtId="4" fontId="16" fillId="113" borderId="52" applyNumberFormat="0" applyProtection="0">
      <alignment horizontal="right" vertical="center"/>
    </xf>
    <xf numFmtId="4" fontId="16" fillId="113" borderId="52" applyNumberFormat="0" applyProtection="0">
      <alignment horizontal="right" vertical="center"/>
    </xf>
    <xf numFmtId="4" fontId="16" fillId="113" borderId="52" applyNumberFormat="0" applyProtection="0">
      <alignment horizontal="right" vertical="center"/>
    </xf>
    <xf numFmtId="4" fontId="16" fillId="113" borderId="52" applyNumberFormat="0" applyProtection="0">
      <alignment horizontal="right" vertical="center"/>
    </xf>
    <xf numFmtId="4" fontId="16" fillId="113" borderId="52" applyNumberFormat="0" applyProtection="0">
      <alignment horizontal="right" vertical="center"/>
    </xf>
    <xf numFmtId="4" fontId="16" fillId="113" borderId="52" applyNumberFormat="0" applyProtection="0">
      <alignment horizontal="right" vertical="center"/>
    </xf>
    <xf numFmtId="4" fontId="16" fillId="113" borderId="52" applyNumberFormat="0" applyProtection="0">
      <alignment horizontal="right" vertical="center"/>
    </xf>
    <xf numFmtId="4" fontId="16" fillId="113" borderId="52" applyNumberFormat="0" applyProtection="0">
      <alignment horizontal="right" vertical="center"/>
    </xf>
    <xf numFmtId="4" fontId="16" fillId="113" borderId="52" applyNumberFormat="0" applyProtection="0">
      <alignment horizontal="right" vertical="center"/>
    </xf>
    <xf numFmtId="4" fontId="16" fillId="113" borderId="52" applyNumberFormat="0" applyProtection="0">
      <alignment horizontal="right" vertical="center"/>
    </xf>
    <xf numFmtId="4" fontId="28" fillId="113" borderId="52" applyNumberFormat="0" applyProtection="0">
      <alignment horizontal="right" vertical="center"/>
    </xf>
    <xf numFmtId="4" fontId="16" fillId="113" borderId="52" applyNumberFormat="0" applyProtection="0">
      <alignment horizontal="right" vertical="center"/>
    </xf>
    <xf numFmtId="4" fontId="16" fillId="113" borderId="52" applyNumberFormat="0" applyProtection="0">
      <alignment horizontal="right" vertical="center"/>
    </xf>
    <xf numFmtId="4" fontId="16" fillId="113" borderId="52" applyNumberFormat="0" applyProtection="0">
      <alignment horizontal="right" vertical="center"/>
    </xf>
    <xf numFmtId="4" fontId="16" fillId="113" borderId="52" applyNumberFormat="0" applyProtection="0">
      <alignment horizontal="right" vertical="center"/>
    </xf>
    <xf numFmtId="4" fontId="16" fillId="113" borderId="52" applyNumberFormat="0" applyProtection="0">
      <alignment horizontal="right" vertical="center"/>
    </xf>
    <xf numFmtId="4" fontId="16" fillId="113" borderId="52" applyNumberFormat="0" applyProtection="0">
      <alignment horizontal="right" vertical="center"/>
    </xf>
    <xf numFmtId="4" fontId="16" fillId="113" borderId="52" applyNumberFormat="0" applyProtection="0">
      <alignment horizontal="right" vertical="center"/>
    </xf>
    <xf numFmtId="4" fontId="55" fillId="113" borderId="52" applyNumberFormat="0" applyProtection="0">
      <alignment horizontal="right" vertical="center"/>
    </xf>
    <xf numFmtId="4" fontId="55" fillId="113" borderId="52" applyNumberFormat="0" applyProtection="0">
      <alignment horizontal="right" vertical="center"/>
    </xf>
    <xf numFmtId="4" fontId="16" fillId="113" borderId="52" applyNumberFormat="0" applyProtection="0">
      <alignment horizontal="right" vertical="center"/>
    </xf>
    <xf numFmtId="4" fontId="16" fillId="113" borderId="52" applyNumberFormat="0" applyProtection="0">
      <alignment horizontal="right" vertical="center"/>
    </xf>
    <xf numFmtId="4" fontId="16" fillId="113" borderId="52" applyNumberFormat="0" applyProtection="0">
      <alignment horizontal="right" vertical="center"/>
    </xf>
    <xf numFmtId="4" fontId="16" fillId="113" borderId="52" applyNumberFormat="0" applyProtection="0">
      <alignment horizontal="right" vertical="center"/>
    </xf>
    <xf numFmtId="4" fontId="16" fillId="113" borderId="52" applyNumberFormat="0" applyProtection="0">
      <alignment horizontal="right" vertical="center"/>
    </xf>
    <xf numFmtId="4" fontId="16" fillId="113" borderId="52" applyNumberFormat="0" applyProtection="0">
      <alignment horizontal="right" vertical="center"/>
    </xf>
    <xf numFmtId="4" fontId="16" fillId="113" borderId="52" applyNumberFormat="0" applyProtection="0">
      <alignment horizontal="right" vertical="center"/>
    </xf>
    <xf numFmtId="4" fontId="16" fillId="113" borderId="52" applyNumberFormat="0" applyProtection="0">
      <alignment horizontal="right" vertical="center"/>
    </xf>
    <xf numFmtId="4" fontId="16" fillId="113" borderId="52" applyNumberFormat="0" applyProtection="0">
      <alignment horizontal="right" vertical="center"/>
    </xf>
    <xf numFmtId="4" fontId="16" fillId="113" borderId="52" applyNumberFormat="0" applyProtection="0">
      <alignment horizontal="right" vertical="center"/>
    </xf>
    <xf numFmtId="4" fontId="16" fillId="113" borderId="52" applyNumberFormat="0" applyProtection="0">
      <alignment horizontal="right" vertical="center"/>
    </xf>
    <xf numFmtId="4" fontId="16" fillId="113" borderId="52" applyNumberFormat="0" applyProtection="0">
      <alignment horizontal="right" vertical="center"/>
    </xf>
    <xf numFmtId="4" fontId="16" fillId="113" borderId="52" applyNumberFormat="0" applyProtection="0">
      <alignment horizontal="right" vertical="center"/>
    </xf>
    <xf numFmtId="4" fontId="16" fillId="113" borderId="52" applyNumberFormat="0" applyProtection="0">
      <alignment horizontal="right" vertical="center"/>
    </xf>
    <xf numFmtId="4" fontId="16" fillId="113" borderId="52" applyNumberFormat="0" applyProtection="0">
      <alignment horizontal="right" vertical="center"/>
    </xf>
    <xf numFmtId="4" fontId="55" fillId="113" borderId="52" applyNumberFormat="0" applyProtection="0">
      <alignment horizontal="right" vertical="center"/>
    </xf>
    <xf numFmtId="4" fontId="16" fillId="113" borderId="52" applyNumberFormat="0" applyProtection="0">
      <alignment horizontal="right" vertical="center"/>
    </xf>
    <xf numFmtId="4" fontId="16" fillId="113" borderId="52" applyNumberFormat="0" applyProtection="0">
      <alignment horizontal="right" vertical="center"/>
    </xf>
    <xf numFmtId="4" fontId="16" fillId="113" borderId="52" applyNumberFormat="0" applyProtection="0">
      <alignment horizontal="right" vertical="center"/>
    </xf>
    <xf numFmtId="4" fontId="16" fillId="113" borderId="52" applyNumberFormat="0" applyProtection="0">
      <alignment horizontal="right" vertical="center"/>
    </xf>
    <xf numFmtId="4" fontId="16" fillId="113" borderId="52" applyNumberFormat="0" applyProtection="0">
      <alignment horizontal="right" vertical="center"/>
    </xf>
    <xf numFmtId="4" fontId="55" fillId="36" borderId="43" applyNumberFormat="0" applyProtection="0">
      <alignment horizontal="right" vertical="center"/>
    </xf>
    <xf numFmtId="4" fontId="55" fillId="36" borderId="43" applyNumberFormat="0" applyProtection="0">
      <alignment horizontal="right" vertical="center"/>
    </xf>
    <xf numFmtId="4" fontId="55" fillId="36" borderId="43" applyNumberFormat="0" applyProtection="0">
      <alignment horizontal="right" vertical="center"/>
    </xf>
    <xf numFmtId="4" fontId="55" fillId="36" borderId="43" applyNumberFormat="0" applyProtection="0">
      <alignment horizontal="right" vertical="center"/>
    </xf>
    <xf numFmtId="4" fontId="16" fillId="113" borderId="52" applyNumberFormat="0" applyProtection="0">
      <alignment horizontal="right" vertical="center"/>
    </xf>
    <xf numFmtId="4" fontId="16" fillId="113" borderId="52" applyNumberFormat="0" applyProtection="0">
      <alignment horizontal="right" vertical="center"/>
    </xf>
    <xf numFmtId="4" fontId="16" fillId="113" borderId="52" applyNumberFormat="0" applyProtection="0">
      <alignment horizontal="right" vertical="center"/>
    </xf>
    <xf numFmtId="4" fontId="16" fillId="113" borderId="52" applyNumberFormat="0" applyProtection="0">
      <alignment horizontal="right" vertical="center"/>
    </xf>
    <xf numFmtId="4" fontId="16" fillId="113" borderId="52" applyNumberFormat="0" applyProtection="0">
      <alignment horizontal="right" vertical="center"/>
    </xf>
    <xf numFmtId="4" fontId="16" fillId="113" borderId="52" applyNumberFormat="0" applyProtection="0">
      <alignment horizontal="right" vertical="center"/>
    </xf>
    <xf numFmtId="4" fontId="16" fillId="113" borderId="52" applyNumberFormat="0" applyProtection="0">
      <alignment horizontal="right" vertical="center"/>
    </xf>
    <xf numFmtId="4" fontId="16" fillId="113" borderId="52" applyNumberFormat="0" applyProtection="0">
      <alignment horizontal="right" vertical="center"/>
    </xf>
    <xf numFmtId="4" fontId="16" fillId="113" borderId="52" applyNumberFormat="0" applyProtection="0">
      <alignment horizontal="right" vertical="center"/>
    </xf>
    <xf numFmtId="4" fontId="16" fillId="113" borderId="52" applyNumberFormat="0" applyProtection="0">
      <alignment horizontal="right" vertical="center"/>
    </xf>
    <xf numFmtId="4" fontId="16" fillId="113" borderId="52" applyNumberFormat="0" applyProtection="0">
      <alignment horizontal="right" vertical="center"/>
    </xf>
    <xf numFmtId="4" fontId="16" fillId="113" borderId="52" applyNumberFormat="0" applyProtection="0">
      <alignment horizontal="right" vertical="center"/>
    </xf>
    <xf numFmtId="4" fontId="16" fillId="113" borderId="52" applyNumberFormat="0" applyProtection="0">
      <alignment horizontal="right" vertical="center"/>
    </xf>
    <xf numFmtId="4" fontId="16" fillId="113" borderId="52" applyNumberFormat="0" applyProtection="0">
      <alignment horizontal="right" vertical="center"/>
    </xf>
    <xf numFmtId="4" fontId="16" fillId="113" borderId="52" applyNumberFormat="0" applyProtection="0">
      <alignment horizontal="right" vertical="center"/>
    </xf>
    <xf numFmtId="4" fontId="55" fillId="36" borderId="43" applyNumberFormat="0" applyProtection="0">
      <alignment horizontal="right" vertical="center"/>
    </xf>
    <xf numFmtId="4" fontId="16" fillId="113" borderId="52" applyNumberFormat="0" applyProtection="0">
      <alignment horizontal="right" vertical="center"/>
    </xf>
    <xf numFmtId="4" fontId="16" fillId="113" borderId="52" applyNumberFormat="0" applyProtection="0">
      <alignment horizontal="right" vertical="center"/>
    </xf>
    <xf numFmtId="4" fontId="16" fillId="113" borderId="52" applyNumberFormat="0" applyProtection="0">
      <alignment horizontal="right" vertical="center"/>
    </xf>
    <xf numFmtId="4" fontId="16" fillId="113" borderId="52" applyNumberFormat="0" applyProtection="0">
      <alignment horizontal="right" vertical="center"/>
    </xf>
    <xf numFmtId="4" fontId="16" fillId="113" borderId="52" applyNumberFormat="0" applyProtection="0">
      <alignment horizontal="right" vertical="center"/>
    </xf>
    <xf numFmtId="4" fontId="55" fillId="36" borderId="43" applyNumberFormat="0" applyProtection="0">
      <alignment horizontal="right" vertical="center"/>
    </xf>
    <xf numFmtId="4" fontId="55" fillId="36" borderId="43" applyNumberFormat="0" applyProtection="0">
      <alignment horizontal="right" vertical="center"/>
    </xf>
    <xf numFmtId="4" fontId="55" fillId="36" borderId="43" applyNumberFormat="0" applyProtection="0">
      <alignment horizontal="right" vertical="center"/>
    </xf>
    <xf numFmtId="4" fontId="55" fillId="36" borderId="43" applyNumberFormat="0" applyProtection="0">
      <alignment horizontal="right" vertical="center"/>
    </xf>
    <xf numFmtId="4" fontId="16" fillId="113" borderId="52" applyNumberFormat="0" applyProtection="0">
      <alignment horizontal="right" vertical="center"/>
    </xf>
    <xf numFmtId="4" fontId="16" fillId="113" borderId="52" applyNumberFormat="0" applyProtection="0">
      <alignment horizontal="right" vertical="center"/>
    </xf>
    <xf numFmtId="4" fontId="16" fillId="113" borderId="52" applyNumberFormat="0" applyProtection="0">
      <alignment horizontal="right" vertical="center"/>
    </xf>
    <xf numFmtId="4" fontId="16" fillId="113" borderId="52" applyNumberFormat="0" applyProtection="0">
      <alignment horizontal="right" vertical="center"/>
    </xf>
    <xf numFmtId="4" fontId="16" fillId="113" borderId="52" applyNumberFormat="0" applyProtection="0">
      <alignment horizontal="right" vertical="center"/>
    </xf>
    <xf numFmtId="4" fontId="16" fillId="113" borderId="52" applyNumberFormat="0" applyProtection="0">
      <alignment horizontal="right" vertical="center"/>
    </xf>
    <xf numFmtId="4" fontId="16" fillId="113" borderId="52" applyNumberFormat="0" applyProtection="0">
      <alignment horizontal="right" vertical="center"/>
    </xf>
    <xf numFmtId="4" fontId="16" fillId="113" borderId="52" applyNumberFormat="0" applyProtection="0">
      <alignment horizontal="right" vertical="center"/>
    </xf>
    <xf numFmtId="4" fontId="16" fillId="113" borderId="52" applyNumberFormat="0" applyProtection="0">
      <alignment horizontal="right" vertical="center"/>
    </xf>
    <xf numFmtId="4" fontId="16" fillId="113" borderId="52" applyNumberFormat="0" applyProtection="0">
      <alignment horizontal="right" vertical="center"/>
    </xf>
    <xf numFmtId="4" fontId="16" fillId="113" borderId="52" applyNumberFormat="0" applyProtection="0">
      <alignment horizontal="right" vertical="center"/>
    </xf>
    <xf numFmtId="4" fontId="16" fillId="113" borderId="52" applyNumberFormat="0" applyProtection="0">
      <alignment horizontal="right" vertical="center"/>
    </xf>
    <xf numFmtId="4" fontId="16" fillId="113" borderId="52" applyNumberFormat="0" applyProtection="0">
      <alignment horizontal="right" vertical="center"/>
    </xf>
    <xf numFmtId="4" fontId="16" fillId="113" borderId="52" applyNumberFormat="0" applyProtection="0">
      <alignment horizontal="right" vertical="center"/>
    </xf>
    <xf numFmtId="4" fontId="16" fillId="113" borderId="52" applyNumberFormat="0" applyProtection="0">
      <alignment horizontal="right" vertical="center"/>
    </xf>
    <xf numFmtId="4" fontId="16" fillId="113" borderId="52" applyNumberFormat="0" applyProtection="0">
      <alignment horizontal="right" vertical="center"/>
    </xf>
    <xf numFmtId="4" fontId="16" fillId="113" borderId="52" applyNumberFormat="0" applyProtection="0">
      <alignment horizontal="right" vertical="center"/>
    </xf>
    <xf numFmtId="4" fontId="16" fillId="113" borderId="52" applyNumberFormat="0" applyProtection="0">
      <alignment horizontal="right" vertical="center"/>
    </xf>
    <xf numFmtId="4" fontId="16" fillId="113" borderId="52" applyNumberFormat="0" applyProtection="0">
      <alignment horizontal="right" vertical="center"/>
    </xf>
    <xf numFmtId="4" fontId="16" fillId="113" borderId="52" applyNumberFormat="0" applyProtection="0">
      <alignment horizontal="right" vertical="center"/>
    </xf>
    <xf numFmtId="4" fontId="16" fillId="113" borderId="52" applyNumberFormat="0" applyProtection="0">
      <alignment horizontal="right" vertical="center"/>
    </xf>
    <xf numFmtId="4" fontId="16" fillId="113" borderId="52" applyNumberFormat="0" applyProtection="0">
      <alignment horizontal="right" vertical="center"/>
    </xf>
    <xf numFmtId="4" fontId="16" fillId="113" borderId="52" applyNumberFormat="0" applyProtection="0">
      <alignment horizontal="right" vertical="center"/>
    </xf>
    <xf numFmtId="4" fontId="16" fillId="113" borderId="52" applyNumberFormat="0" applyProtection="0">
      <alignment horizontal="right" vertical="center"/>
    </xf>
    <xf numFmtId="4" fontId="55" fillId="113" borderId="52" applyNumberFormat="0" applyProtection="0">
      <alignment horizontal="right" vertical="center"/>
    </xf>
    <xf numFmtId="4" fontId="55" fillId="113" borderId="52" applyNumberFormat="0" applyProtection="0">
      <alignment horizontal="right" vertical="center"/>
    </xf>
    <xf numFmtId="4" fontId="55" fillId="113" borderId="52" applyNumberFormat="0" applyProtection="0">
      <alignment horizontal="right" vertical="center"/>
    </xf>
    <xf numFmtId="4" fontId="55" fillId="113" borderId="52" applyNumberFormat="0" applyProtection="0">
      <alignment horizontal="right" vertical="center"/>
    </xf>
    <xf numFmtId="4" fontId="16" fillId="113" borderId="52" applyNumberFormat="0" applyProtection="0">
      <alignment horizontal="right" vertical="center"/>
    </xf>
    <xf numFmtId="4" fontId="16" fillId="113" borderId="52" applyNumberFormat="0" applyProtection="0">
      <alignment horizontal="right" vertical="center"/>
    </xf>
    <xf numFmtId="4" fontId="16" fillId="113" borderId="52" applyNumberFormat="0" applyProtection="0">
      <alignment horizontal="right" vertical="center"/>
    </xf>
    <xf numFmtId="4" fontId="16" fillId="113" borderId="52" applyNumberFormat="0" applyProtection="0">
      <alignment horizontal="right" vertical="center"/>
    </xf>
    <xf numFmtId="4" fontId="16" fillId="113" borderId="52" applyNumberFormat="0" applyProtection="0">
      <alignment horizontal="right" vertical="center"/>
    </xf>
    <xf numFmtId="4" fontId="16" fillId="113" borderId="52" applyNumberFormat="0" applyProtection="0">
      <alignment horizontal="right" vertical="center"/>
    </xf>
    <xf numFmtId="4" fontId="16" fillId="113" borderId="52" applyNumberFormat="0" applyProtection="0">
      <alignment horizontal="right" vertical="center"/>
    </xf>
    <xf numFmtId="4" fontId="16" fillId="113" borderId="52" applyNumberFormat="0" applyProtection="0">
      <alignment horizontal="right" vertical="center"/>
    </xf>
    <xf numFmtId="4" fontId="16" fillId="113" borderId="52" applyNumberFormat="0" applyProtection="0">
      <alignment horizontal="right" vertical="center"/>
    </xf>
    <xf numFmtId="4" fontId="16" fillId="113" borderId="52" applyNumberFormat="0" applyProtection="0">
      <alignment horizontal="right" vertical="center"/>
    </xf>
    <xf numFmtId="4" fontId="16" fillId="113" borderId="52" applyNumberFormat="0" applyProtection="0">
      <alignment horizontal="right" vertical="center"/>
    </xf>
    <xf numFmtId="4" fontId="16" fillId="113" borderId="52" applyNumberFormat="0" applyProtection="0">
      <alignment horizontal="right" vertical="center"/>
    </xf>
    <xf numFmtId="4" fontId="16" fillId="113" borderId="52" applyNumberFormat="0" applyProtection="0">
      <alignment horizontal="right" vertical="center"/>
    </xf>
    <xf numFmtId="4" fontId="16" fillId="113" borderId="52" applyNumberFormat="0" applyProtection="0">
      <alignment horizontal="right" vertical="center"/>
    </xf>
    <xf numFmtId="4" fontId="16" fillId="113" borderId="52" applyNumberFormat="0" applyProtection="0">
      <alignment horizontal="right" vertical="center"/>
    </xf>
    <xf numFmtId="4" fontId="16" fillId="113" borderId="52" applyNumberFormat="0" applyProtection="0">
      <alignment horizontal="right" vertical="center"/>
    </xf>
    <xf numFmtId="4" fontId="16" fillId="113" borderId="52" applyNumberFormat="0" applyProtection="0">
      <alignment horizontal="right" vertical="center"/>
    </xf>
    <xf numFmtId="4" fontId="16" fillId="113" borderId="52" applyNumberFormat="0" applyProtection="0">
      <alignment horizontal="right" vertical="center"/>
    </xf>
    <xf numFmtId="4" fontId="16" fillId="113" borderId="52" applyNumberFormat="0" applyProtection="0">
      <alignment horizontal="right" vertical="center"/>
    </xf>
    <xf numFmtId="4" fontId="16" fillId="113" borderId="52" applyNumberFormat="0" applyProtection="0">
      <alignment horizontal="right" vertical="center"/>
    </xf>
    <xf numFmtId="4" fontId="55" fillId="113" borderId="52" applyNumberFormat="0" applyProtection="0">
      <alignment horizontal="right" vertical="center"/>
    </xf>
    <xf numFmtId="4" fontId="55" fillId="113" borderId="52" applyNumberFormat="0" applyProtection="0">
      <alignment horizontal="right" vertical="center"/>
    </xf>
    <xf numFmtId="4" fontId="55" fillId="113" borderId="52" applyNumberFormat="0" applyProtection="0">
      <alignment horizontal="right" vertical="center"/>
    </xf>
    <xf numFmtId="4" fontId="55" fillId="113" borderId="52" applyNumberFormat="0" applyProtection="0">
      <alignment horizontal="right" vertical="center"/>
    </xf>
    <xf numFmtId="4" fontId="55" fillId="113" borderId="52" applyNumberFormat="0" applyProtection="0">
      <alignment horizontal="right" vertical="center"/>
    </xf>
    <xf numFmtId="4" fontId="55" fillId="113" borderId="52" applyNumberFormat="0" applyProtection="0">
      <alignment horizontal="right" vertical="center"/>
    </xf>
    <xf numFmtId="4" fontId="55" fillId="113" borderId="52" applyNumberFormat="0" applyProtection="0">
      <alignment horizontal="right" vertical="center"/>
    </xf>
    <xf numFmtId="4" fontId="55" fillId="113" borderId="52" applyNumberFormat="0" applyProtection="0">
      <alignment horizontal="right" vertical="center"/>
    </xf>
    <xf numFmtId="4" fontId="55" fillId="113" borderId="52" applyNumberFormat="0" applyProtection="0">
      <alignment horizontal="right" vertical="center"/>
    </xf>
    <xf numFmtId="4" fontId="55" fillId="113" borderId="52" applyNumberFormat="0" applyProtection="0">
      <alignment horizontal="right" vertical="center"/>
    </xf>
    <xf numFmtId="4" fontId="55" fillId="113" borderId="52" applyNumberFormat="0" applyProtection="0">
      <alignment horizontal="right" vertical="center"/>
    </xf>
    <xf numFmtId="4" fontId="55" fillId="113" borderId="52" applyNumberFormat="0" applyProtection="0">
      <alignment horizontal="right" vertical="center"/>
    </xf>
    <xf numFmtId="4" fontId="55" fillId="113" borderId="52" applyNumberFormat="0" applyProtection="0">
      <alignment horizontal="right" vertical="center"/>
    </xf>
    <xf numFmtId="4" fontId="55" fillId="36" borderId="58" applyNumberFormat="0" applyProtection="0">
      <alignment horizontal="right" vertical="center"/>
    </xf>
    <xf numFmtId="4" fontId="16" fillId="114" borderId="52" applyNumberFormat="0" applyProtection="0">
      <alignment horizontal="right" vertical="center"/>
    </xf>
    <xf numFmtId="4" fontId="55" fillId="114" borderId="52" applyNumberFormat="0" applyProtection="0">
      <alignment horizontal="right" vertical="center"/>
    </xf>
    <xf numFmtId="4" fontId="55" fillId="114" borderId="52" applyNumberFormat="0" applyProtection="0">
      <alignment horizontal="right" vertical="center"/>
    </xf>
    <xf numFmtId="4" fontId="55" fillId="114" borderId="52" applyNumberFormat="0" applyProtection="0">
      <alignment horizontal="right" vertical="center"/>
    </xf>
    <xf numFmtId="4" fontId="55" fillId="114" borderId="52" applyNumberFormat="0" applyProtection="0">
      <alignment horizontal="right" vertical="center"/>
    </xf>
    <xf numFmtId="4" fontId="55" fillId="114" borderId="52" applyNumberFormat="0" applyProtection="0">
      <alignment horizontal="right" vertical="center"/>
    </xf>
    <xf numFmtId="4" fontId="55" fillId="114" borderId="52" applyNumberFormat="0" applyProtection="0">
      <alignment horizontal="right" vertical="center"/>
    </xf>
    <xf numFmtId="4" fontId="55" fillId="114" borderId="52" applyNumberFormat="0" applyProtection="0">
      <alignment horizontal="right" vertical="center"/>
    </xf>
    <xf numFmtId="4" fontId="55" fillId="114" borderId="52" applyNumberFormat="0" applyProtection="0">
      <alignment horizontal="right" vertical="center"/>
    </xf>
    <xf numFmtId="4" fontId="55" fillId="114" borderId="52" applyNumberFormat="0" applyProtection="0">
      <alignment horizontal="right" vertical="center"/>
    </xf>
    <xf numFmtId="4" fontId="55" fillId="114" borderId="52" applyNumberFormat="0" applyProtection="0">
      <alignment horizontal="right" vertical="center"/>
    </xf>
    <xf numFmtId="4" fontId="55" fillId="114" borderId="52" applyNumberFormat="0" applyProtection="0">
      <alignment horizontal="right" vertical="center"/>
    </xf>
    <xf numFmtId="4" fontId="55" fillId="114" borderId="52" applyNumberFormat="0" applyProtection="0">
      <alignment horizontal="right" vertical="center"/>
    </xf>
    <xf numFmtId="4" fontId="55" fillId="114" borderId="52" applyNumberFormat="0" applyProtection="0">
      <alignment horizontal="right" vertical="center"/>
    </xf>
    <xf numFmtId="4" fontId="55" fillId="114" borderId="52" applyNumberFormat="0" applyProtection="0">
      <alignment horizontal="right" vertical="center"/>
    </xf>
    <xf numFmtId="4" fontId="55" fillId="44" borderId="43" applyNumberFormat="0" applyProtection="0">
      <alignment horizontal="right" vertical="center"/>
    </xf>
    <xf numFmtId="4" fontId="55" fillId="44" borderId="43" applyNumberFormat="0" applyProtection="0">
      <alignment horizontal="right" vertical="center"/>
    </xf>
    <xf numFmtId="4" fontId="55" fillId="44" borderId="43" applyNumberFormat="0" applyProtection="0">
      <alignment horizontal="right" vertical="center"/>
    </xf>
    <xf numFmtId="4" fontId="55" fillId="44" borderId="43" applyNumberFormat="0" applyProtection="0">
      <alignment horizontal="right" vertical="center"/>
    </xf>
    <xf numFmtId="4" fontId="55" fillId="44" borderId="43" applyNumberFormat="0" applyProtection="0">
      <alignment horizontal="right" vertical="center"/>
    </xf>
    <xf numFmtId="4" fontId="55" fillId="44" borderId="43" applyNumberFormat="0" applyProtection="0">
      <alignment horizontal="right" vertical="center"/>
    </xf>
    <xf numFmtId="4" fontId="55" fillId="44" borderId="43" applyNumberFormat="0" applyProtection="0">
      <alignment horizontal="right" vertical="center"/>
    </xf>
    <xf numFmtId="4" fontId="55" fillId="44" borderId="43" applyNumberFormat="0" applyProtection="0">
      <alignment horizontal="right" vertical="center"/>
    </xf>
    <xf numFmtId="4" fontId="55" fillId="44" borderId="43" applyNumberFormat="0" applyProtection="0">
      <alignment horizontal="right" vertical="center"/>
    </xf>
    <xf numFmtId="4" fontId="55" fillId="44" borderId="43" applyNumberFormat="0" applyProtection="0">
      <alignment horizontal="right" vertical="center"/>
    </xf>
    <xf numFmtId="4" fontId="55" fillId="44" borderId="43" applyNumberFormat="0" applyProtection="0">
      <alignment horizontal="right" vertical="center"/>
    </xf>
    <xf numFmtId="4" fontId="55" fillId="44" borderId="43" applyNumberFormat="0" applyProtection="0">
      <alignment horizontal="right" vertical="center"/>
    </xf>
    <xf numFmtId="4" fontId="55" fillId="44" borderId="43" applyNumberFormat="0" applyProtection="0">
      <alignment horizontal="right" vertical="center"/>
    </xf>
    <xf numFmtId="4" fontId="55" fillId="44" borderId="43" applyNumberFormat="0" applyProtection="0">
      <alignment horizontal="right" vertical="center"/>
    </xf>
    <xf numFmtId="4" fontId="16" fillId="114" borderId="52" applyNumberFormat="0" applyProtection="0">
      <alignment horizontal="right" vertical="center"/>
    </xf>
    <xf numFmtId="4" fontId="16" fillId="114" borderId="52" applyNumberFormat="0" applyProtection="0">
      <alignment horizontal="right" vertical="center"/>
    </xf>
    <xf numFmtId="4" fontId="16" fillId="114" borderId="52" applyNumberFormat="0" applyProtection="0">
      <alignment horizontal="right" vertical="center"/>
    </xf>
    <xf numFmtId="4" fontId="16" fillId="114" borderId="52" applyNumberFormat="0" applyProtection="0">
      <alignment horizontal="right" vertical="center"/>
    </xf>
    <xf numFmtId="4" fontId="16" fillId="114" borderId="52" applyNumberFormat="0" applyProtection="0">
      <alignment horizontal="right" vertical="center"/>
    </xf>
    <xf numFmtId="4" fontId="16" fillId="114" borderId="52" applyNumberFormat="0" applyProtection="0">
      <alignment horizontal="right" vertical="center"/>
    </xf>
    <xf numFmtId="4" fontId="16" fillId="114" borderId="52" applyNumberFormat="0" applyProtection="0">
      <alignment horizontal="right" vertical="center"/>
    </xf>
    <xf numFmtId="4" fontId="16" fillId="114" borderId="52" applyNumberFormat="0" applyProtection="0">
      <alignment horizontal="right" vertical="center"/>
    </xf>
    <xf numFmtId="4" fontId="16" fillId="114" borderId="52" applyNumberFormat="0" applyProtection="0">
      <alignment horizontal="right" vertical="center"/>
    </xf>
    <xf numFmtId="4" fontId="16" fillId="114" borderId="52" applyNumberFormat="0" applyProtection="0">
      <alignment horizontal="right" vertical="center"/>
    </xf>
    <xf numFmtId="4" fontId="16" fillId="114" borderId="52" applyNumberFormat="0" applyProtection="0">
      <alignment horizontal="right" vertical="center"/>
    </xf>
    <xf numFmtId="4" fontId="16" fillId="114" borderId="52" applyNumberFormat="0" applyProtection="0">
      <alignment horizontal="right" vertical="center"/>
    </xf>
    <xf numFmtId="4" fontId="16" fillId="114" borderId="52" applyNumberFormat="0" applyProtection="0">
      <alignment horizontal="right" vertical="center"/>
    </xf>
    <xf numFmtId="4" fontId="16" fillId="114" borderId="52" applyNumberFormat="0" applyProtection="0">
      <alignment horizontal="right" vertical="center"/>
    </xf>
    <xf numFmtId="4" fontId="16" fillId="114" borderId="52" applyNumberFormat="0" applyProtection="0">
      <alignment horizontal="right" vertical="center"/>
    </xf>
    <xf numFmtId="4" fontId="16" fillId="114" borderId="52" applyNumberFormat="0" applyProtection="0">
      <alignment horizontal="right" vertical="center"/>
    </xf>
    <xf numFmtId="4" fontId="16" fillId="114" borderId="52" applyNumberFormat="0" applyProtection="0">
      <alignment horizontal="right" vertical="center"/>
    </xf>
    <xf numFmtId="4" fontId="16" fillId="114" borderId="52" applyNumberFormat="0" applyProtection="0">
      <alignment horizontal="right" vertical="center"/>
    </xf>
    <xf numFmtId="4" fontId="16" fillId="114" borderId="52" applyNumberFormat="0" applyProtection="0">
      <alignment horizontal="right" vertical="center"/>
    </xf>
    <xf numFmtId="4" fontId="16" fillId="114" borderId="52" applyNumberFormat="0" applyProtection="0">
      <alignment horizontal="right" vertical="center"/>
    </xf>
    <xf numFmtId="4" fontId="16" fillId="114" borderId="52" applyNumberFormat="0" applyProtection="0">
      <alignment horizontal="right" vertical="center"/>
    </xf>
    <xf numFmtId="4" fontId="16" fillId="114" borderId="52" applyNumberFormat="0" applyProtection="0">
      <alignment horizontal="right" vertical="center"/>
    </xf>
    <xf numFmtId="4" fontId="16" fillId="114" borderId="52" applyNumberFormat="0" applyProtection="0">
      <alignment horizontal="right" vertical="center"/>
    </xf>
    <xf numFmtId="4" fontId="16" fillId="114" borderId="52" applyNumberFormat="0" applyProtection="0">
      <alignment horizontal="right" vertical="center"/>
    </xf>
    <xf numFmtId="4" fontId="16" fillId="114" borderId="52" applyNumberFormat="0" applyProtection="0">
      <alignment horizontal="right" vertical="center"/>
    </xf>
    <xf numFmtId="4" fontId="16" fillId="114" borderId="52" applyNumberFormat="0" applyProtection="0">
      <alignment horizontal="right" vertical="center"/>
    </xf>
    <xf numFmtId="4" fontId="16" fillId="114" borderId="52" applyNumberFormat="0" applyProtection="0">
      <alignment horizontal="right" vertical="center"/>
    </xf>
    <xf numFmtId="4" fontId="16" fillId="114" borderId="52" applyNumberFormat="0" applyProtection="0">
      <alignment horizontal="right" vertical="center"/>
    </xf>
    <xf numFmtId="4" fontId="16" fillId="114" borderId="52" applyNumberFormat="0" applyProtection="0">
      <alignment horizontal="right" vertical="center"/>
    </xf>
    <xf numFmtId="4" fontId="16" fillId="114" borderId="52" applyNumberFormat="0" applyProtection="0">
      <alignment horizontal="right" vertical="center"/>
    </xf>
    <xf numFmtId="4" fontId="16" fillId="114" borderId="52" applyNumberFormat="0" applyProtection="0">
      <alignment horizontal="right" vertical="center"/>
    </xf>
    <xf numFmtId="4" fontId="16" fillId="114" borderId="52" applyNumberFormat="0" applyProtection="0">
      <alignment horizontal="right" vertical="center"/>
    </xf>
    <xf numFmtId="4" fontId="16" fillId="114" borderId="52" applyNumberFormat="0" applyProtection="0">
      <alignment horizontal="right" vertical="center"/>
    </xf>
    <xf numFmtId="4" fontId="28" fillId="114" borderId="52" applyNumberFormat="0" applyProtection="0">
      <alignment horizontal="right" vertical="center"/>
    </xf>
    <xf numFmtId="4" fontId="28" fillId="114" borderId="52" applyNumberFormat="0" applyProtection="0">
      <alignment horizontal="right" vertical="center"/>
    </xf>
    <xf numFmtId="4" fontId="28" fillId="114" borderId="52" applyNumberFormat="0" applyProtection="0">
      <alignment horizontal="right" vertical="center"/>
    </xf>
    <xf numFmtId="4" fontId="28" fillId="114" borderId="52" applyNumberFormat="0" applyProtection="0">
      <alignment horizontal="right" vertical="center"/>
    </xf>
    <xf numFmtId="4" fontId="28" fillId="114" borderId="52" applyNumberFormat="0" applyProtection="0">
      <alignment horizontal="right" vertical="center"/>
    </xf>
    <xf numFmtId="4" fontId="16" fillId="114" borderId="52" applyNumberFormat="0" applyProtection="0">
      <alignment horizontal="right" vertical="center"/>
    </xf>
    <xf numFmtId="4" fontId="28" fillId="114" borderId="52" applyNumberFormat="0" applyProtection="0">
      <alignment horizontal="right" vertical="center"/>
    </xf>
    <xf numFmtId="4" fontId="28" fillId="114" borderId="52" applyNumberFormat="0" applyProtection="0">
      <alignment horizontal="right" vertical="center"/>
    </xf>
    <xf numFmtId="4" fontId="28" fillId="114" borderId="52" applyNumberFormat="0" applyProtection="0">
      <alignment horizontal="right" vertical="center"/>
    </xf>
    <xf numFmtId="4" fontId="28" fillId="114" borderId="52" applyNumberFormat="0" applyProtection="0">
      <alignment horizontal="right" vertical="center"/>
    </xf>
    <xf numFmtId="4" fontId="28" fillId="114" borderId="52" applyNumberFormat="0" applyProtection="0">
      <alignment horizontal="right" vertical="center"/>
    </xf>
    <xf numFmtId="4" fontId="16" fillId="114" borderId="52" applyNumberFormat="0" applyProtection="0">
      <alignment horizontal="right" vertical="center"/>
    </xf>
    <xf numFmtId="4" fontId="16" fillId="114" borderId="52" applyNumberFormat="0" applyProtection="0">
      <alignment horizontal="right" vertical="center"/>
    </xf>
    <xf numFmtId="4" fontId="16" fillId="114" borderId="52" applyNumberFormat="0" applyProtection="0">
      <alignment horizontal="right" vertical="center"/>
    </xf>
    <xf numFmtId="4" fontId="16" fillId="114" borderId="52" applyNumberFormat="0" applyProtection="0">
      <alignment horizontal="right" vertical="center"/>
    </xf>
    <xf numFmtId="4" fontId="16" fillId="114" borderId="52" applyNumberFormat="0" applyProtection="0">
      <alignment horizontal="right" vertical="center"/>
    </xf>
    <xf numFmtId="4" fontId="16" fillId="114" borderId="52" applyNumberFormat="0" applyProtection="0">
      <alignment horizontal="right" vertical="center"/>
    </xf>
    <xf numFmtId="4" fontId="16" fillId="114" borderId="52" applyNumberFormat="0" applyProtection="0">
      <alignment horizontal="right" vertical="center"/>
    </xf>
    <xf numFmtId="4" fontId="16" fillId="114" borderId="52" applyNumberFormat="0" applyProtection="0">
      <alignment horizontal="right" vertical="center"/>
    </xf>
    <xf numFmtId="4" fontId="16" fillId="114" borderId="52" applyNumberFormat="0" applyProtection="0">
      <alignment horizontal="right" vertical="center"/>
    </xf>
    <xf numFmtId="4" fontId="16" fillId="114" borderId="52" applyNumberFormat="0" applyProtection="0">
      <alignment horizontal="right" vertical="center"/>
    </xf>
    <xf numFmtId="4" fontId="16" fillId="114" borderId="52" applyNumberFormat="0" applyProtection="0">
      <alignment horizontal="right" vertical="center"/>
    </xf>
    <xf numFmtId="4" fontId="16" fillId="114" borderId="52" applyNumberFormat="0" applyProtection="0">
      <alignment horizontal="right" vertical="center"/>
    </xf>
    <xf numFmtId="4" fontId="16" fillId="114" borderId="52" applyNumberFormat="0" applyProtection="0">
      <alignment horizontal="right" vertical="center"/>
    </xf>
    <xf numFmtId="176" fontId="31" fillId="0" borderId="0"/>
    <xf numFmtId="4" fontId="16" fillId="114" borderId="52" applyNumberFormat="0" applyProtection="0">
      <alignment horizontal="right" vertical="center"/>
    </xf>
    <xf numFmtId="4" fontId="16" fillId="114" borderId="52" applyNumberFormat="0" applyProtection="0">
      <alignment horizontal="right" vertical="center"/>
    </xf>
    <xf numFmtId="4" fontId="16" fillId="114" borderId="52" applyNumberFormat="0" applyProtection="0">
      <alignment horizontal="right" vertical="center"/>
    </xf>
    <xf numFmtId="4" fontId="16" fillId="114" borderId="52" applyNumberFormat="0" applyProtection="0">
      <alignment horizontal="right" vertical="center"/>
    </xf>
    <xf numFmtId="4" fontId="16" fillId="114" borderId="52" applyNumberFormat="0" applyProtection="0">
      <alignment horizontal="right" vertical="center"/>
    </xf>
    <xf numFmtId="4" fontId="16" fillId="114" borderId="52" applyNumberFormat="0" applyProtection="0">
      <alignment horizontal="right" vertical="center"/>
    </xf>
    <xf numFmtId="4" fontId="16" fillId="114" borderId="52" applyNumberFormat="0" applyProtection="0">
      <alignment horizontal="right" vertical="center"/>
    </xf>
    <xf numFmtId="4" fontId="28" fillId="114" borderId="52" applyNumberFormat="0" applyProtection="0">
      <alignment horizontal="right" vertical="center"/>
    </xf>
    <xf numFmtId="4" fontId="28" fillId="114" borderId="52" applyNumberFormat="0" applyProtection="0">
      <alignment horizontal="right" vertical="center"/>
    </xf>
    <xf numFmtId="4" fontId="16" fillId="114" borderId="52" applyNumberFormat="0" applyProtection="0">
      <alignment horizontal="right" vertical="center"/>
    </xf>
    <xf numFmtId="4" fontId="16" fillId="114" borderId="52" applyNumberFormat="0" applyProtection="0">
      <alignment horizontal="right" vertical="center"/>
    </xf>
    <xf numFmtId="4" fontId="16" fillId="114" borderId="52" applyNumberFormat="0" applyProtection="0">
      <alignment horizontal="right" vertical="center"/>
    </xf>
    <xf numFmtId="4" fontId="16" fillId="114" borderId="52" applyNumberFormat="0" applyProtection="0">
      <alignment horizontal="right" vertical="center"/>
    </xf>
    <xf numFmtId="4" fontId="16" fillId="114" borderId="52" applyNumberFormat="0" applyProtection="0">
      <alignment horizontal="right" vertical="center"/>
    </xf>
    <xf numFmtId="4" fontId="16" fillId="114" borderId="52" applyNumberFormat="0" applyProtection="0">
      <alignment horizontal="right" vertical="center"/>
    </xf>
    <xf numFmtId="4" fontId="16" fillId="114" borderId="52" applyNumberFormat="0" applyProtection="0">
      <alignment horizontal="right" vertical="center"/>
    </xf>
    <xf numFmtId="4" fontId="16" fillId="114" borderId="52" applyNumberFormat="0" applyProtection="0">
      <alignment horizontal="right" vertical="center"/>
    </xf>
    <xf numFmtId="4" fontId="16" fillId="114" borderId="52" applyNumberFormat="0" applyProtection="0">
      <alignment horizontal="right" vertical="center"/>
    </xf>
    <xf numFmtId="4" fontId="16" fillId="114" borderId="52" applyNumberFormat="0" applyProtection="0">
      <alignment horizontal="right" vertical="center"/>
    </xf>
    <xf numFmtId="4" fontId="16" fillId="114" borderId="52" applyNumberFormat="0" applyProtection="0">
      <alignment horizontal="right" vertical="center"/>
    </xf>
    <xf numFmtId="4" fontId="16" fillId="114" borderId="52" applyNumberFormat="0" applyProtection="0">
      <alignment horizontal="right" vertical="center"/>
    </xf>
    <xf numFmtId="4" fontId="16" fillId="114" borderId="52" applyNumberFormat="0" applyProtection="0">
      <alignment horizontal="right" vertical="center"/>
    </xf>
    <xf numFmtId="4" fontId="16" fillId="114" borderId="52" applyNumberFormat="0" applyProtection="0">
      <alignment horizontal="right" vertical="center"/>
    </xf>
    <xf numFmtId="4" fontId="16" fillId="114" borderId="52" applyNumberFormat="0" applyProtection="0">
      <alignment horizontal="right" vertical="center"/>
    </xf>
    <xf numFmtId="4" fontId="16" fillId="114" borderId="52" applyNumberFormat="0" applyProtection="0">
      <alignment horizontal="right" vertical="center"/>
    </xf>
    <xf numFmtId="4" fontId="16" fillId="114" borderId="52" applyNumberFormat="0" applyProtection="0">
      <alignment horizontal="right" vertical="center"/>
    </xf>
    <xf numFmtId="4" fontId="28" fillId="114" borderId="52" applyNumberFormat="0" applyProtection="0">
      <alignment horizontal="right" vertical="center"/>
    </xf>
    <xf numFmtId="4" fontId="16" fillId="114" borderId="52" applyNumberFormat="0" applyProtection="0">
      <alignment horizontal="right" vertical="center"/>
    </xf>
    <xf numFmtId="4" fontId="16" fillId="114" borderId="52" applyNumberFormat="0" applyProtection="0">
      <alignment horizontal="right" vertical="center"/>
    </xf>
    <xf numFmtId="4" fontId="16" fillId="114" borderId="52" applyNumberFormat="0" applyProtection="0">
      <alignment horizontal="right" vertical="center"/>
    </xf>
    <xf numFmtId="4" fontId="16" fillId="114" borderId="52" applyNumberFormat="0" applyProtection="0">
      <alignment horizontal="right" vertical="center"/>
    </xf>
    <xf numFmtId="4" fontId="16" fillId="114" borderId="52" applyNumberFormat="0" applyProtection="0">
      <alignment horizontal="right" vertical="center"/>
    </xf>
    <xf numFmtId="4" fontId="16" fillId="114" borderId="52" applyNumberFormat="0" applyProtection="0">
      <alignment horizontal="right" vertical="center"/>
    </xf>
    <xf numFmtId="4" fontId="16" fillId="114" borderId="52" applyNumberFormat="0" applyProtection="0">
      <alignment horizontal="right" vertical="center"/>
    </xf>
    <xf numFmtId="4" fontId="28" fillId="114" borderId="52" applyNumberFormat="0" applyProtection="0">
      <alignment horizontal="right" vertical="center"/>
    </xf>
    <xf numFmtId="4" fontId="28" fillId="114" borderId="52" applyNumberFormat="0" applyProtection="0">
      <alignment horizontal="right" vertical="center"/>
    </xf>
    <xf numFmtId="4" fontId="16" fillId="114" borderId="52" applyNumberFormat="0" applyProtection="0">
      <alignment horizontal="right" vertical="center"/>
    </xf>
    <xf numFmtId="4" fontId="16" fillId="114" borderId="52" applyNumberFormat="0" applyProtection="0">
      <alignment horizontal="right" vertical="center"/>
    </xf>
    <xf numFmtId="4" fontId="16" fillId="114" borderId="52" applyNumberFormat="0" applyProtection="0">
      <alignment horizontal="right" vertical="center"/>
    </xf>
    <xf numFmtId="4" fontId="16" fillId="114" borderId="52" applyNumberFormat="0" applyProtection="0">
      <alignment horizontal="right" vertical="center"/>
    </xf>
    <xf numFmtId="4" fontId="16" fillId="114" borderId="52" applyNumberFormat="0" applyProtection="0">
      <alignment horizontal="right" vertical="center"/>
    </xf>
    <xf numFmtId="4" fontId="16" fillId="114" borderId="52" applyNumberFormat="0" applyProtection="0">
      <alignment horizontal="right" vertical="center"/>
    </xf>
    <xf numFmtId="4" fontId="16" fillId="114" borderId="52" applyNumberFormat="0" applyProtection="0">
      <alignment horizontal="right" vertical="center"/>
    </xf>
    <xf numFmtId="4" fontId="16" fillId="114" borderId="52" applyNumberFormat="0" applyProtection="0">
      <alignment horizontal="right" vertical="center"/>
    </xf>
    <xf numFmtId="4" fontId="16" fillId="114" borderId="52" applyNumberFormat="0" applyProtection="0">
      <alignment horizontal="right" vertical="center"/>
    </xf>
    <xf numFmtId="4" fontId="16" fillId="114" borderId="52" applyNumberFormat="0" applyProtection="0">
      <alignment horizontal="right" vertical="center"/>
    </xf>
    <xf numFmtId="4" fontId="16" fillId="114" borderId="52" applyNumberFormat="0" applyProtection="0">
      <alignment horizontal="right" vertical="center"/>
    </xf>
    <xf numFmtId="4" fontId="16" fillId="114" borderId="52" applyNumberFormat="0" applyProtection="0">
      <alignment horizontal="right" vertical="center"/>
    </xf>
    <xf numFmtId="4" fontId="16" fillId="114" borderId="52" applyNumberFormat="0" applyProtection="0">
      <alignment horizontal="right" vertical="center"/>
    </xf>
    <xf numFmtId="4" fontId="16" fillId="114" borderId="52" applyNumberFormat="0" applyProtection="0">
      <alignment horizontal="right" vertical="center"/>
    </xf>
    <xf numFmtId="4" fontId="16" fillId="114" borderId="52" applyNumberFormat="0" applyProtection="0">
      <alignment horizontal="right" vertical="center"/>
    </xf>
    <xf numFmtId="4" fontId="16" fillId="114" borderId="52" applyNumberFormat="0" applyProtection="0">
      <alignment horizontal="right" vertical="center"/>
    </xf>
    <xf numFmtId="4" fontId="16" fillId="114" borderId="52" applyNumberFormat="0" applyProtection="0">
      <alignment horizontal="right" vertical="center"/>
    </xf>
    <xf numFmtId="4" fontId="28" fillId="114" borderId="52" applyNumberFormat="0" applyProtection="0">
      <alignment horizontal="right" vertical="center"/>
    </xf>
    <xf numFmtId="4" fontId="16" fillId="114" borderId="52" applyNumberFormat="0" applyProtection="0">
      <alignment horizontal="right" vertical="center"/>
    </xf>
    <xf numFmtId="4" fontId="16" fillId="114" borderId="52" applyNumberFormat="0" applyProtection="0">
      <alignment horizontal="right" vertical="center"/>
    </xf>
    <xf numFmtId="4" fontId="16" fillId="114" borderId="52" applyNumberFormat="0" applyProtection="0">
      <alignment horizontal="right" vertical="center"/>
    </xf>
    <xf numFmtId="4" fontId="16" fillId="114" borderId="52" applyNumberFormat="0" applyProtection="0">
      <alignment horizontal="right" vertical="center"/>
    </xf>
    <xf numFmtId="4" fontId="16" fillId="114" borderId="52" applyNumberFormat="0" applyProtection="0">
      <alignment horizontal="right" vertical="center"/>
    </xf>
    <xf numFmtId="4" fontId="16" fillId="114" borderId="52" applyNumberFormat="0" applyProtection="0">
      <alignment horizontal="right" vertical="center"/>
    </xf>
    <xf numFmtId="4" fontId="16" fillId="114" borderId="52" applyNumberFormat="0" applyProtection="0">
      <alignment horizontal="right" vertical="center"/>
    </xf>
    <xf numFmtId="4" fontId="55" fillId="114" borderId="52" applyNumberFormat="0" applyProtection="0">
      <alignment horizontal="right" vertical="center"/>
    </xf>
    <xf numFmtId="4" fontId="55" fillId="114" borderId="52" applyNumberFormat="0" applyProtection="0">
      <alignment horizontal="right" vertical="center"/>
    </xf>
    <xf numFmtId="4" fontId="16" fillId="114" borderId="52" applyNumberFormat="0" applyProtection="0">
      <alignment horizontal="right" vertical="center"/>
    </xf>
    <xf numFmtId="4" fontId="16" fillId="114" borderId="52" applyNumberFormat="0" applyProtection="0">
      <alignment horizontal="right" vertical="center"/>
    </xf>
    <xf numFmtId="4" fontId="16" fillId="114" borderId="52" applyNumberFormat="0" applyProtection="0">
      <alignment horizontal="right" vertical="center"/>
    </xf>
    <xf numFmtId="4" fontId="16" fillId="114" borderId="52" applyNumberFormat="0" applyProtection="0">
      <alignment horizontal="right" vertical="center"/>
    </xf>
    <xf numFmtId="4" fontId="16" fillId="114" borderId="52" applyNumberFormat="0" applyProtection="0">
      <alignment horizontal="right" vertical="center"/>
    </xf>
    <xf numFmtId="4" fontId="16" fillId="114" borderId="52" applyNumberFormat="0" applyProtection="0">
      <alignment horizontal="right" vertical="center"/>
    </xf>
    <xf numFmtId="4" fontId="16" fillId="114" borderId="52" applyNumberFormat="0" applyProtection="0">
      <alignment horizontal="right" vertical="center"/>
    </xf>
    <xf numFmtId="4" fontId="16" fillId="114" borderId="52" applyNumberFormat="0" applyProtection="0">
      <alignment horizontal="right" vertical="center"/>
    </xf>
    <xf numFmtId="4" fontId="16" fillId="114" borderId="52" applyNumberFormat="0" applyProtection="0">
      <alignment horizontal="right" vertical="center"/>
    </xf>
    <xf numFmtId="4" fontId="16" fillId="114" borderId="52" applyNumberFormat="0" applyProtection="0">
      <alignment horizontal="right" vertical="center"/>
    </xf>
    <xf numFmtId="4" fontId="16" fillId="114" borderId="52" applyNumberFormat="0" applyProtection="0">
      <alignment horizontal="right" vertical="center"/>
    </xf>
    <xf numFmtId="4" fontId="16" fillId="114" borderId="52" applyNumberFormat="0" applyProtection="0">
      <alignment horizontal="right" vertical="center"/>
    </xf>
    <xf numFmtId="4" fontId="16" fillId="114" borderId="52" applyNumberFormat="0" applyProtection="0">
      <alignment horizontal="right" vertical="center"/>
    </xf>
    <xf numFmtId="4" fontId="16" fillId="114" borderId="52" applyNumberFormat="0" applyProtection="0">
      <alignment horizontal="right" vertical="center"/>
    </xf>
    <xf numFmtId="4" fontId="16" fillId="114" borderId="52" applyNumberFormat="0" applyProtection="0">
      <alignment horizontal="right" vertical="center"/>
    </xf>
    <xf numFmtId="4" fontId="55" fillId="114" borderId="52" applyNumberFormat="0" applyProtection="0">
      <alignment horizontal="right" vertical="center"/>
    </xf>
    <xf numFmtId="4" fontId="16" fillId="114" borderId="52" applyNumberFormat="0" applyProtection="0">
      <alignment horizontal="right" vertical="center"/>
    </xf>
    <xf numFmtId="4" fontId="16" fillId="114" borderId="52" applyNumberFormat="0" applyProtection="0">
      <alignment horizontal="right" vertical="center"/>
    </xf>
    <xf numFmtId="4" fontId="16" fillId="114" borderId="52" applyNumberFormat="0" applyProtection="0">
      <alignment horizontal="right" vertical="center"/>
    </xf>
    <xf numFmtId="4" fontId="16" fillId="114" borderId="52" applyNumberFormat="0" applyProtection="0">
      <alignment horizontal="right" vertical="center"/>
    </xf>
    <xf numFmtId="4" fontId="16" fillId="114" borderId="52" applyNumberFormat="0" applyProtection="0">
      <alignment horizontal="right" vertical="center"/>
    </xf>
    <xf numFmtId="4" fontId="55" fillId="44" borderId="43" applyNumberFormat="0" applyProtection="0">
      <alignment horizontal="right" vertical="center"/>
    </xf>
    <xf numFmtId="4" fontId="55" fillId="44" borderId="43" applyNumberFormat="0" applyProtection="0">
      <alignment horizontal="right" vertical="center"/>
    </xf>
    <xf numFmtId="4" fontId="55" fillId="44" borderId="43" applyNumberFormat="0" applyProtection="0">
      <alignment horizontal="right" vertical="center"/>
    </xf>
    <xf numFmtId="4" fontId="55" fillId="44" borderId="43" applyNumberFormat="0" applyProtection="0">
      <alignment horizontal="right" vertical="center"/>
    </xf>
    <xf numFmtId="4" fontId="16" fillId="114" borderId="52" applyNumberFormat="0" applyProtection="0">
      <alignment horizontal="right" vertical="center"/>
    </xf>
    <xf numFmtId="4" fontId="16" fillId="114" borderId="52" applyNumberFormat="0" applyProtection="0">
      <alignment horizontal="right" vertical="center"/>
    </xf>
    <xf numFmtId="4" fontId="16" fillId="114" borderId="52" applyNumberFormat="0" applyProtection="0">
      <alignment horizontal="right" vertical="center"/>
    </xf>
    <xf numFmtId="4" fontId="16" fillId="114" borderId="52" applyNumberFormat="0" applyProtection="0">
      <alignment horizontal="right" vertical="center"/>
    </xf>
    <xf numFmtId="4" fontId="16" fillId="114" borderId="52" applyNumberFormat="0" applyProtection="0">
      <alignment horizontal="right" vertical="center"/>
    </xf>
    <xf numFmtId="4" fontId="16" fillId="114" borderId="52" applyNumberFormat="0" applyProtection="0">
      <alignment horizontal="right" vertical="center"/>
    </xf>
    <xf numFmtId="4" fontId="16" fillId="114" borderId="52" applyNumberFormat="0" applyProtection="0">
      <alignment horizontal="right" vertical="center"/>
    </xf>
    <xf numFmtId="4" fontId="16" fillId="114" borderId="52" applyNumberFormat="0" applyProtection="0">
      <alignment horizontal="right" vertical="center"/>
    </xf>
    <xf numFmtId="4" fontId="16" fillId="114" borderId="52" applyNumberFormat="0" applyProtection="0">
      <alignment horizontal="right" vertical="center"/>
    </xf>
    <xf numFmtId="4" fontId="16" fillId="114" borderId="52" applyNumberFormat="0" applyProtection="0">
      <alignment horizontal="right" vertical="center"/>
    </xf>
    <xf numFmtId="4" fontId="16" fillId="114" borderId="52" applyNumberFormat="0" applyProtection="0">
      <alignment horizontal="right" vertical="center"/>
    </xf>
    <xf numFmtId="4" fontId="16" fillId="114" borderId="52" applyNumberFormat="0" applyProtection="0">
      <alignment horizontal="right" vertical="center"/>
    </xf>
    <xf numFmtId="4" fontId="16" fillId="114" borderId="52" applyNumberFormat="0" applyProtection="0">
      <alignment horizontal="right" vertical="center"/>
    </xf>
    <xf numFmtId="4" fontId="16" fillId="114" borderId="52" applyNumberFormat="0" applyProtection="0">
      <alignment horizontal="right" vertical="center"/>
    </xf>
    <xf numFmtId="4" fontId="16" fillId="114" borderId="52" applyNumberFormat="0" applyProtection="0">
      <alignment horizontal="right" vertical="center"/>
    </xf>
    <xf numFmtId="4" fontId="55" fillId="44" borderId="43" applyNumberFormat="0" applyProtection="0">
      <alignment horizontal="right" vertical="center"/>
    </xf>
    <xf numFmtId="4" fontId="16" fillId="114" borderId="52" applyNumberFormat="0" applyProtection="0">
      <alignment horizontal="right" vertical="center"/>
    </xf>
    <xf numFmtId="4" fontId="16" fillId="114" borderId="52" applyNumberFormat="0" applyProtection="0">
      <alignment horizontal="right" vertical="center"/>
    </xf>
    <xf numFmtId="4" fontId="16" fillId="114" borderId="52" applyNumberFormat="0" applyProtection="0">
      <alignment horizontal="right" vertical="center"/>
    </xf>
    <xf numFmtId="4" fontId="16" fillId="114" borderId="52" applyNumberFormat="0" applyProtection="0">
      <alignment horizontal="right" vertical="center"/>
    </xf>
    <xf numFmtId="4" fontId="16" fillId="114" borderId="52" applyNumberFormat="0" applyProtection="0">
      <alignment horizontal="right" vertical="center"/>
    </xf>
    <xf numFmtId="4" fontId="55" fillId="44" borderId="43" applyNumberFormat="0" applyProtection="0">
      <alignment horizontal="right" vertical="center"/>
    </xf>
    <xf numFmtId="4" fontId="55" fillId="44" borderId="43" applyNumberFormat="0" applyProtection="0">
      <alignment horizontal="right" vertical="center"/>
    </xf>
    <xf numFmtId="4" fontId="55" fillId="44" borderId="43" applyNumberFormat="0" applyProtection="0">
      <alignment horizontal="right" vertical="center"/>
    </xf>
    <xf numFmtId="4" fontId="55" fillId="44" borderId="43" applyNumberFormat="0" applyProtection="0">
      <alignment horizontal="right" vertical="center"/>
    </xf>
    <xf numFmtId="4" fontId="16" fillId="114" borderId="52" applyNumberFormat="0" applyProtection="0">
      <alignment horizontal="right" vertical="center"/>
    </xf>
    <xf numFmtId="4" fontId="16" fillId="114" borderId="52" applyNumberFormat="0" applyProtection="0">
      <alignment horizontal="right" vertical="center"/>
    </xf>
    <xf numFmtId="4" fontId="16" fillId="114" borderId="52" applyNumberFormat="0" applyProtection="0">
      <alignment horizontal="right" vertical="center"/>
    </xf>
    <xf numFmtId="4" fontId="16" fillId="114" borderId="52" applyNumberFormat="0" applyProtection="0">
      <alignment horizontal="right" vertical="center"/>
    </xf>
    <xf numFmtId="4" fontId="16" fillId="114" borderId="52" applyNumberFormat="0" applyProtection="0">
      <alignment horizontal="right" vertical="center"/>
    </xf>
    <xf numFmtId="4" fontId="16" fillId="114" borderId="52" applyNumberFormat="0" applyProtection="0">
      <alignment horizontal="right" vertical="center"/>
    </xf>
    <xf numFmtId="4" fontId="16" fillId="114" borderId="52" applyNumberFormat="0" applyProtection="0">
      <alignment horizontal="right" vertical="center"/>
    </xf>
    <xf numFmtId="4" fontId="16" fillId="114" borderId="52" applyNumberFormat="0" applyProtection="0">
      <alignment horizontal="right" vertical="center"/>
    </xf>
    <xf numFmtId="4" fontId="16" fillId="114" borderId="52" applyNumberFormat="0" applyProtection="0">
      <alignment horizontal="right" vertical="center"/>
    </xf>
    <xf numFmtId="4" fontId="16" fillId="114" borderId="52" applyNumberFormat="0" applyProtection="0">
      <alignment horizontal="right" vertical="center"/>
    </xf>
    <xf numFmtId="4" fontId="16" fillId="114" borderId="52" applyNumberFormat="0" applyProtection="0">
      <alignment horizontal="right" vertical="center"/>
    </xf>
    <xf numFmtId="4" fontId="16" fillId="114" borderId="52" applyNumberFormat="0" applyProtection="0">
      <alignment horizontal="right" vertical="center"/>
    </xf>
    <xf numFmtId="4" fontId="16" fillId="114" borderId="52" applyNumberFormat="0" applyProtection="0">
      <alignment horizontal="right" vertical="center"/>
    </xf>
    <xf numFmtId="4" fontId="16" fillId="114" borderId="52" applyNumberFormat="0" applyProtection="0">
      <alignment horizontal="right" vertical="center"/>
    </xf>
    <xf numFmtId="4" fontId="16" fillId="114" borderId="52" applyNumberFormat="0" applyProtection="0">
      <alignment horizontal="right" vertical="center"/>
    </xf>
    <xf numFmtId="4" fontId="16" fillId="114" borderId="52" applyNumberFormat="0" applyProtection="0">
      <alignment horizontal="right" vertical="center"/>
    </xf>
    <xf numFmtId="4" fontId="16" fillId="114" borderId="52" applyNumberFormat="0" applyProtection="0">
      <alignment horizontal="right" vertical="center"/>
    </xf>
    <xf numFmtId="4" fontId="16" fillId="114" borderId="52" applyNumberFormat="0" applyProtection="0">
      <alignment horizontal="right" vertical="center"/>
    </xf>
    <xf numFmtId="4" fontId="16" fillId="114" borderId="52" applyNumberFormat="0" applyProtection="0">
      <alignment horizontal="right" vertical="center"/>
    </xf>
    <xf numFmtId="4" fontId="16" fillId="114" borderId="52" applyNumberFormat="0" applyProtection="0">
      <alignment horizontal="right" vertical="center"/>
    </xf>
    <xf numFmtId="4" fontId="16" fillId="114" borderId="52" applyNumberFormat="0" applyProtection="0">
      <alignment horizontal="right" vertical="center"/>
    </xf>
    <xf numFmtId="4" fontId="16" fillId="114" borderId="52" applyNumberFormat="0" applyProtection="0">
      <alignment horizontal="right" vertical="center"/>
    </xf>
    <xf numFmtId="4" fontId="16" fillId="114" borderId="52" applyNumberFormat="0" applyProtection="0">
      <alignment horizontal="right" vertical="center"/>
    </xf>
    <xf numFmtId="4" fontId="16" fillId="114" borderId="52" applyNumberFormat="0" applyProtection="0">
      <alignment horizontal="right" vertical="center"/>
    </xf>
    <xf numFmtId="4" fontId="55" fillId="114" borderId="52" applyNumberFormat="0" applyProtection="0">
      <alignment horizontal="right" vertical="center"/>
    </xf>
    <xf numFmtId="4" fontId="55" fillId="114" borderId="52" applyNumberFormat="0" applyProtection="0">
      <alignment horizontal="right" vertical="center"/>
    </xf>
    <xf numFmtId="4" fontId="55" fillId="114" borderId="52" applyNumberFormat="0" applyProtection="0">
      <alignment horizontal="right" vertical="center"/>
    </xf>
    <xf numFmtId="4" fontId="55" fillId="114" borderId="52" applyNumberFormat="0" applyProtection="0">
      <alignment horizontal="right" vertical="center"/>
    </xf>
    <xf numFmtId="4" fontId="16" fillId="114" borderId="52" applyNumberFormat="0" applyProtection="0">
      <alignment horizontal="right" vertical="center"/>
    </xf>
    <xf numFmtId="4" fontId="16" fillId="114" borderId="52" applyNumberFormat="0" applyProtection="0">
      <alignment horizontal="right" vertical="center"/>
    </xf>
    <xf numFmtId="4" fontId="16" fillId="114" borderId="52" applyNumberFormat="0" applyProtection="0">
      <alignment horizontal="right" vertical="center"/>
    </xf>
    <xf numFmtId="4" fontId="16" fillId="114" borderId="52" applyNumberFormat="0" applyProtection="0">
      <alignment horizontal="right" vertical="center"/>
    </xf>
    <xf numFmtId="4" fontId="16" fillId="114" borderId="52" applyNumberFormat="0" applyProtection="0">
      <alignment horizontal="right" vertical="center"/>
    </xf>
    <xf numFmtId="4" fontId="16" fillId="114" borderId="52" applyNumberFormat="0" applyProtection="0">
      <alignment horizontal="right" vertical="center"/>
    </xf>
    <xf numFmtId="4" fontId="16" fillId="114" borderId="52" applyNumberFormat="0" applyProtection="0">
      <alignment horizontal="right" vertical="center"/>
    </xf>
    <xf numFmtId="4" fontId="16" fillId="114" borderId="52" applyNumberFormat="0" applyProtection="0">
      <alignment horizontal="right" vertical="center"/>
    </xf>
    <xf numFmtId="4" fontId="16" fillId="114" borderId="52" applyNumberFormat="0" applyProtection="0">
      <alignment horizontal="right" vertical="center"/>
    </xf>
    <xf numFmtId="4" fontId="16" fillId="114" borderId="52" applyNumberFormat="0" applyProtection="0">
      <alignment horizontal="right" vertical="center"/>
    </xf>
    <xf numFmtId="4" fontId="16" fillId="114" borderId="52" applyNumberFormat="0" applyProtection="0">
      <alignment horizontal="right" vertical="center"/>
    </xf>
    <xf numFmtId="4" fontId="16" fillId="114" borderId="52" applyNumberFormat="0" applyProtection="0">
      <alignment horizontal="right" vertical="center"/>
    </xf>
    <xf numFmtId="4" fontId="16" fillId="114" borderId="52" applyNumberFormat="0" applyProtection="0">
      <alignment horizontal="right" vertical="center"/>
    </xf>
    <xf numFmtId="4" fontId="16" fillId="114" borderId="52" applyNumberFormat="0" applyProtection="0">
      <alignment horizontal="right" vertical="center"/>
    </xf>
    <xf numFmtId="4" fontId="16" fillId="114" borderId="52" applyNumberFormat="0" applyProtection="0">
      <alignment horizontal="right" vertical="center"/>
    </xf>
    <xf numFmtId="4" fontId="16" fillId="114" borderId="52" applyNumberFormat="0" applyProtection="0">
      <alignment horizontal="right" vertical="center"/>
    </xf>
    <xf numFmtId="4" fontId="16" fillId="114" borderId="52" applyNumberFormat="0" applyProtection="0">
      <alignment horizontal="right" vertical="center"/>
    </xf>
    <xf numFmtId="4" fontId="16" fillId="114" borderId="52" applyNumberFormat="0" applyProtection="0">
      <alignment horizontal="right" vertical="center"/>
    </xf>
    <xf numFmtId="4" fontId="16" fillId="114" borderId="52" applyNumberFormat="0" applyProtection="0">
      <alignment horizontal="right" vertical="center"/>
    </xf>
    <xf numFmtId="4" fontId="16" fillId="114" borderId="52" applyNumberFormat="0" applyProtection="0">
      <alignment horizontal="right" vertical="center"/>
    </xf>
    <xf numFmtId="4" fontId="55" fillId="114" borderId="52" applyNumberFormat="0" applyProtection="0">
      <alignment horizontal="right" vertical="center"/>
    </xf>
    <xf numFmtId="4" fontId="55" fillId="114" borderId="52" applyNumberFormat="0" applyProtection="0">
      <alignment horizontal="right" vertical="center"/>
    </xf>
    <xf numFmtId="4" fontId="55" fillId="114" borderId="52" applyNumberFormat="0" applyProtection="0">
      <alignment horizontal="right" vertical="center"/>
    </xf>
    <xf numFmtId="4" fontId="55" fillId="114" borderId="52" applyNumberFormat="0" applyProtection="0">
      <alignment horizontal="right" vertical="center"/>
    </xf>
    <xf numFmtId="4" fontId="55" fillId="114" borderId="52" applyNumberFormat="0" applyProtection="0">
      <alignment horizontal="right" vertical="center"/>
    </xf>
    <xf numFmtId="4" fontId="55" fillId="114" borderId="52" applyNumberFormat="0" applyProtection="0">
      <alignment horizontal="right" vertical="center"/>
    </xf>
    <xf numFmtId="4" fontId="55" fillId="114" borderId="52" applyNumberFormat="0" applyProtection="0">
      <alignment horizontal="right" vertical="center"/>
    </xf>
    <xf numFmtId="4" fontId="55" fillId="114" borderId="52" applyNumberFormat="0" applyProtection="0">
      <alignment horizontal="right" vertical="center"/>
    </xf>
    <xf numFmtId="4" fontId="55" fillId="114" borderId="52" applyNumberFormat="0" applyProtection="0">
      <alignment horizontal="right" vertical="center"/>
    </xf>
    <xf numFmtId="4" fontId="55" fillId="114" borderId="52" applyNumberFormat="0" applyProtection="0">
      <alignment horizontal="right" vertical="center"/>
    </xf>
    <xf numFmtId="4" fontId="55" fillId="114" borderId="52" applyNumberFormat="0" applyProtection="0">
      <alignment horizontal="right" vertical="center"/>
    </xf>
    <xf numFmtId="4" fontId="55" fillId="114" borderId="52" applyNumberFormat="0" applyProtection="0">
      <alignment horizontal="right" vertical="center"/>
    </xf>
    <xf numFmtId="4" fontId="55" fillId="114" borderId="52" applyNumberFormat="0" applyProtection="0">
      <alignment horizontal="right" vertical="center"/>
    </xf>
    <xf numFmtId="4" fontId="55" fillId="44" borderId="58" applyNumberFormat="0" applyProtection="0">
      <alignment horizontal="right" vertical="center"/>
    </xf>
    <xf numFmtId="4" fontId="16" fillId="17" borderId="52" applyNumberFormat="0" applyProtection="0">
      <alignment horizontal="right" vertical="center"/>
    </xf>
    <xf numFmtId="4" fontId="55" fillId="17" borderId="52" applyNumberFormat="0" applyProtection="0">
      <alignment horizontal="right" vertical="center"/>
    </xf>
    <xf numFmtId="4" fontId="55" fillId="17" borderId="52" applyNumberFormat="0" applyProtection="0">
      <alignment horizontal="right" vertical="center"/>
    </xf>
    <xf numFmtId="4" fontId="55" fillId="17" borderId="52" applyNumberFormat="0" applyProtection="0">
      <alignment horizontal="right" vertical="center"/>
    </xf>
    <xf numFmtId="4" fontId="55" fillId="17" borderId="52" applyNumberFormat="0" applyProtection="0">
      <alignment horizontal="right" vertical="center"/>
    </xf>
    <xf numFmtId="4" fontId="55" fillId="17" borderId="52" applyNumberFormat="0" applyProtection="0">
      <alignment horizontal="right" vertical="center"/>
    </xf>
    <xf numFmtId="4" fontId="55" fillId="17" borderId="52" applyNumberFormat="0" applyProtection="0">
      <alignment horizontal="right" vertical="center"/>
    </xf>
    <xf numFmtId="4" fontId="55" fillId="17" borderId="52" applyNumberFormat="0" applyProtection="0">
      <alignment horizontal="right" vertical="center"/>
    </xf>
    <xf numFmtId="4" fontId="55" fillId="17" borderId="52" applyNumberFormat="0" applyProtection="0">
      <alignment horizontal="right" vertical="center"/>
    </xf>
    <xf numFmtId="4" fontId="55" fillId="17" borderId="52" applyNumberFormat="0" applyProtection="0">
      <alignment horizontal="right" vertical="center"/>
    </xf>
    <xf numFmtId="4" fontId="55" fillId="17" borderId="52" applyNumberFormat="0" applyProtection="0">
      <alignment horizontal="right" vertical="center"/>
    </xf>
    <xf numFmtId="4" fontId="55" fillId="17" borderId="52" applyNumberFormat="0" applyProtection="0">
      <alignment horizontal="right" vertical="center"/>
    </xf>
    <xf numFmtId="4" fontId="55" fillId="17" borderId="52" applyNumberFormat="0" applyProtection="0">
      <alignment horizontal="right" vertical="center"/>
    </xf>
    <xf numFmtId="4" fontId="55" fillId="17" borderId="52" applyNumberFormat="0" applyProtection="0">
      <alignment horizontal="right" vertical="center"/>
    </xf>
    <xf numFmtId="4" fontId="55" fillId="17" borderId="52" applyNumberFormat="0" applyProtection="0">
      <alignment horizontal="right" vertical="center"/>
    </xf>
    <xf numFmtId="4" fontId="55" fillId="65" borderId="43" applyNumberFormat="0" applyProtection="0">
      <alignment horizontal="right" vertical="center"/>
    </xf>
    <xf numFmtId="4" fontId="55" fillId="65" borderId="43" applyNumberFormat="0" applyProtection="0">
      <alignment horizontal="right" vertical="center"/>
    </xf>
    <xf numFmtId="4" fontId="55" fillId="65" borderId="43" applyNumberFormat="0" applyProtection="0">
      <alignment horizontal="right" vertical="center"/>
    </xf>
    <xf numFmtId="4" fontId="55" fillId="65" borderId="43" applyNumberFormat="0" applyProtection="0">
      <alignment horizontal="right" vertical="center"/>
    </xf>
    <xf numFmtId="4" fontId="55" fillId="65" borderId="43" applyNumberFormat="0" applyProtection="0">
      <alignment horizontal="right" vertical="center"/>
    </xf>
    <xf numFmtId="4" fontId="55" fillId="65" borderId="43" applyNumberFormat="0" applyProtection="0">
      <alignment horizontal="right" vertical="center"/>
    </xf>
    <xf numFmtId="4" fontId="55" fillId="65" borderId="43" applyNumberFormat="0" applyProtection="0">
      <alignment horizontal="right" vertical="center"/>
    </xf>
    <xf numFmtId="4" fontId="55" fillId="65" borderId="43" applyNumberFormat="0" applyProtection="0">
      <alignment horizontal="right" vertical="center"/>
    </xf>
    <xf numFmtId="4" fontId="55" fillId="65" borderId="43" applyNumberFormat="0" applyProtection="0">
      <alignment horizontal="right" vertical="center"/>
    </xf>
    <xf numFmtId="4" fontId="55" fillId="65" borderId="43" applyNumberFormat="0" applyProtection="0">
      <alignment horizontal="right" vertical="center"/>
    </xf>
    <xf numFmtId="4" fontId="55" fillId="65" borderId="43" applyNumberFormat="0" applyProtection="0">
      <alignment horizontal="right" vertical="center"/>
    </xf>
    <xf numFmtId="4" fontId="55" fillId="65" borderId="43" applyNumberFormat="0" applyProtection="0">
      <alignment horizontal="right" vertical="center"/>
    </xf>
    <xf numFmtId="4" fontId="55" fillId="65" borderId="43" applyNumberFormat="0" applyProtection="0">
      <alignment horizontal="right" vertical="center"/>
    </xf>
    <xf numFmtId="4" fontId="55" fillId="65" borderId="43" applyNumberFormat="0" applyProtection="0">
      <alignment horizontal="right" vertical="center"/>
    </xf>
    <xf numFmtId="4" fontId="16" fillId="17" borderId="52" applyNumberFormat="0" applyProtection="0">
      <alignment horizontal="right" vertical="center"/>
    </xf>
    <xf numFmtId="4" fontId="16" fillId="17" borderId="52" applyNumberFormat="0" applyProtection="0">
      <alignment horizontal="right" vertical="center"/>
    </xf>
    <xf numFmtId="4" fontId="16" fillId="17" borderId="52" applyNumberFormat="0" applyProtection="0">
      <alignment horizontal="right" vertical="center"/>
    </xf>
    <xf numFmtId="4" fontId="16" fillId="17" borderId="52" applyNumberFormat="0" applyProtection="0">
      <alignment horizontal="right" vertical="center"/>
    </xf>
    <xf numFmtId="4" fontId="16" fillId="17" borderId="52" applyNumberFormat="0" applyProtection="0">
      <alignment horizontal="right" vertical="center"/>
    </xf>
    <xf numFmtId="4" fontId="16" fillId="17" borderId="52" applyNumberFormat="0" applyProtection="0">
      <alignment horizontal="right" vertical="center"/>
    </xf>
    <xf numFmtId="4" fontId="16" fillId="17" borderId="52" applyNumberFormat="0" applyProtection="0">
      <alignment horizontal="right" vertical="center"/>
    </xf>
    <xf numFmtId="4" fontId="16" fillId="17" borderId="52" applyNumberFormat="0" applyProtection="0">
      <alignment horizontal="right" vertical="center"/>
    </xf>
    <xf numFmtId="4" fontId="16" fillId="17" borderId="52" applyNumberFormat="0" applyProtection="0">
      <alignment horizontal="right" vertical="center"/>
    </xf>
    <xf numFmtId="4" fontId="16" fillId="17" borderId="52" applyNumberFormat="0" applyProtection="0">
      <alignment horizontal="right" vertical="center"/>
    </xf>
    <xf numFmtId="4" fontId="16" fillId="17" borderId="52" applyNumberFormat="0" applyProtection="0">
      <alignment horizontal="right" vertical="center"/>
    </xf>
    <xf numFmtId="4" fontId="16" fillId="17" borderId="52" applyNumberFormat="0" applyProtection="0">
      <alignment horizontal="right" vertical="center"/>
    </xf>
    <xf numFmtId="4" fontId="16" fillId="17" borderId="52" applyNumberFormat="0" applyProtection="0">
      <alignment horizontal="right" vertical="center"/>
    </xf>
    <xf numFmtId="4" fontId="16" fillId="17" borderId="52" applyNumberFormat="0" applyProtection="0">
      <alignment horizontal="right" vertical="center"/>
    </xf>
    <xf numFmtId="4" fontId="16" fillId="17" borderId="52" applyNumberFormat="0" applyProtection="0">
      <alignment horizontal="right" vertical="center"/>
    </xf>
    <xf numFmtId="4" fontId="16" fillId="17" borderId="52" applyNumberFormat="0" applyProtection="0">
      <alignment horizontal="right" vertical="center"/>
    </xf>
    <xf numFmtId="4" fontId="16" fillId="17" borderId="52" applyNumberFormat="0" applyProtection="0">
      <alignment horizontal="right" vertical="center"/>
    </xf>
    <xf numFmtId="4" fontId="16" fillId="17" borderId="52" applyNumberFormat="0" applyProtection="0">
      <alignment horizontal="right" vertical="center"/>
    </xf>
    <xf numFmtId="4" fontId="16" fillId="17" borderId="52" applyNumberFormat="0" applyProtection="0">
      <alignment horizontal="right" vertical="center"/>
    </xf>
    <xf numFmtId="4" fontId="16" fillId="17" borderId="52" applyNumberFormat="0" applyProtection="0">
      <alignment horizontal="right" vertical="center"/>
    </xf>
    <xf numFmtId="4" fontId="16" fillId="17" borderId="52" applyNumberFormat="0" applyProtection="0">
      <alignment horizontal="right" vertical="center"/>
    </xf>
    <xf numFmtId="4" fontId="16" fillId="17" borderId="52" applyNumberFormat="0" applyProtection="0">
      <alignment horizontal="right" vertical="center"/>
    </xf>
    <xf numFmtId="4" fontId="16" fillId="17" borderId="52" applyNumberFormat="0" applyProtection="0">
      <alignment horizontal="right" vertical="center"/>
    </xf>
    <xf numFmtId="4" fontId="16" fillId="17" borderId="52" applyNumberFormat="0" applyProtection="0">
      <alignment horizontal="right" vertical="center"/>
    </xf>
    <xf numFmtId="4" fontId="16" fillId="17" borderId="52" applyNumberFormat="0" applyProtection="0">
      <alignment horizontal="right" vertical="center"/>
    </xf>
    <xf numFmtId="4" fontId="16" fillId="17" borderId="52" applyNumberFormat="0" applyProtection="0">
      <alignment horizontal="right" vertical="center"/>
    </xf>
    <xf numFmtId="4" fontId="16" fillId="17" borderId="52" applyNumberFormat="0" applyProtection="0">
      <alignment horizontal="right" vertical="center"/>
    </xf>
    <xf numFmtId="4" fontId="16" fillId="17" borderId="52" applyNumberFormat="0" applyProtection="0">
      <alignment horizontal="right" vertical="center"/>
    </xf>
    <xf numFmtId="4" fontId="16" fillId="17" borderId="52" applyNumberFormat="0" applyProtection="0">
      <alignment horizontal="right" vertical="center"/>
    </xf>
    <xf numFmtId="4" fontId="16" fillId="17" borderId="52" applyNumberFormat="0" applyProtection="0">
      <alignment horizontal="right" vertical="center"/>
    </xf>
    <xf numFmtId="4" fontId="16" fillId="17" borderId="52" applyNumberFormat="0" applyProtection="0">
      <alignment horizontal="right" vertical="center"/>
    </xf>
    <xf numFmtId="4" fontId="16" fillId="17" borderId="52" applyNumberFormat="0" applyProtection="0">
      <alignment horizontal="right" vertical="center"/>
    </xf>
    <xf numFmtId="4" fontId="16" fillId="17" borderId="52" applyNumberFormat="0" applyProtection="0">
      <alignment horizontal="right" vertical="center"/>
    </xf>
    <xf numFmtId="4" fontId="28" fillId="17" borderId="52" applyNumberFormat="0" applyProtection="0">
      <alignment horizontal="right" vertical="center"/>
    </xf>
    <xf numFmtId="4" fontId="28" fillId="17" borderId="52" applyNumberFormat="0" applyProtection="0">
      <alignment horizontal="right" vertical="center"/>
    </xf>
    <xf numFmtId="4" fontId="28" fillId="17" borderId="52" applyNumberFormat="0" applyProtection="0">
      <alignment horizontal="right" vertical="center"/>
    </xf>
    <xf numFmtId="4" fontId="28" fillId="17" borderId="52" applyNumberFormat="0" applyProtection="0">
      <alignment horizontal="right" vertical="center"/>
    </xf>
    <xf numFmtId="4" fontId="28" fillId="17" borderId="52" applyNumberFormat="0" applyProtection="0">
      <alignment horizontal="right" vertical="center"/>
    </xf>
    <xf numFmtId="4" fontId="16" fillId="17" borderId="52" applyNumberFormat="0" applyProtection="0">
      <alignment horizontal="right" vertical="center"/>
    </xf>
    <xf numFmtId="4" fontId="28" fillId="17" borderId="52" applyNumberFormat="0" applyProtection="0">
      <alignment horizontal="right" vertical="center"/>
    </xf>
    <xf numFmtId="4" fontId="28" fillId="17" borderId="52" applyNumberFormat="0" applyProtection="0">
      <alignment horizontal="right" vertical="center"/>
    </xf>
    <xf numFmtId="4" fontId="28" fillId="17" borderId="52" applyNumberFormat="0" applyProtection="0">
      <alignment horizontal="right" vertical="center"/>
    </xf>
    <xf numFmtId="4" fontId="28" fillId="17" borderId="52" applyNumberFormat="0" applyProtection="0">
      <alignment horizontal="right" vertical="center"/>
    </xf>
    <xf numFmtId="4" fontId="28" fillId="17" borderId="52" applyNumberFormat="0" applyProtection="0">
      <alignment horizontal="right" vertical="center"/>
    </xf>
    <xf numFmtId="4" fontId="16" fillId="17" borderId="52" applyNumberFormat="0" applyProtection="0">
      <alignment horizontal="right" vertical="center"/>
    </xf>
    <xf numFmtId="4" fontId="16" fillId="17" borderId="52" applyNumberFormat="0" applyProtection="0">
      <alignment horizontal="right" vertical="center"/>
    </xf>
    <xf numFmtId="4" fontId="16" fillId="17" borderId="52" applyNumberFormat="0" applyProtection="0">
      <alignment horizontal="right" vertical="center"/>
    </xf>
    <xf numFmtId="4" fontId="16" fillId="17" borderId="52" applyNumberFormat="0" applyProtection="0">
      <alignment horizontal="right" vertical="center"/>
    </xf>
    <xf numFmtId="4" fontId="16" fillId="17" borderId="52" applyNumberFormat="0" applyProtection="0">
      <alignment horizontal="right" vertical="center"/>
    </xf>
    <xf numFmtId="4" fontId="16" fillId="17" borderId="52" applyNumberFormat="0" applyProtection="0">
      <alignment horizontal="right" vertical="center"/>
    </xf>
    <xf numFmtId="4" fontId="16" fillId="17" borderId="52" applyNumberFormat="0" applyProtection="0">
      <alignment horizontal="right" vertical="center"/>
    </xf>
    <xf numFmtId="4" fontId="16" fillId="17" borderId="52" applyNumberFormat="0" applyProtection="0">
      <alignment horizontal="right" vertical="center"/>
    </xf>
    <xf numFmtId="4" fontId="16" fillId="17" borderId="52" applyNumberFormat="0" applyProtection="0">
      <alignment horizontal="right" vertical="center"/>
    </xf>
    <xf numFmtId="4" fontId="16" fillId="17" borderId="52" applyNumberFormat="0" applyProtection="0">
      <alignment horizontal="right" vertical="center"/>
    </xf>
    <xf numFmtId="4" fontId="16" fillId="17" borderId="52" applyNumberFormat="0" applyProtection="0">
      <alignment horizontal="right" vertical="center"/>
    </xf>
    <xf numFmtId="4" fontId="16" fillId="17" borderId="52" applyNumberFormat="0" applyProtection="0">
      <alignment horizontal="right" vertical="center"/>
    </xf>
    <xf numFmtId="4" fontId="16" fillId="17" borderId="52" applyNumberFormat="0" applyProtection="0">
      <alignment horizontal="right" vertical="center"/>
    </xf>
    <xf numFmtId="176" fontId="31" fillId="0" borderId="0"/>
    <xf numFmtId="4" fontId="16" fillId="17" borderId="52" applyNumberFormat="0" applyProtection="0">
      <alignment horizontal="right" vertical="center"/>
    </xf>
    <xf numFmtId="4" fontId="16" fillId="17" borderId="52" applyNumberFormat="0" applyProtection="0">
      <alignment horizontal="right" vertical="center"/>
    </xf>
    <xf numFmtId="4" fontId="16" fillId="17" borderId="52" applyNumberFormat="0" applyProtection="0">
      <alignment horizontal="right" vertical="center"/>
    </xf>
    <xf numFmtId="4" fontId="16" fillId="17" borderId="52" applyNumberFormat="0" applyProtection="0">
      <alignment horizontal="right" vertical="center"/>
    </xf>
    <xf numFmtId="4" fontId="16" fillId="17" borderId="52" applyNumberFormat="0" applyProtection="0">
      <alignment horizontal="right" vertical="center"/>
    </xf>
    <xf numFmtId="4" fontId="16" fillId="17" borderId="52" applyNumberFormat="0" applyProtection="0">
      <alignment horizontal="right" vertical="center"/>
    </xf>
    <xf numFmtId="4" fontId="16" fillId="17" borderId="52" applyNumberFormat="0" applyProtection="0">
      <alignment horizontal="right" vertical="center"/>
    </xf>
    <xf numFmtId="4" fontId="28" fillId="17" borderId="52" applyNumberFormat="0" applyProtection="0">
      <alignment horizontal="right" vertical="center"/>
    </xf>
    <xf numFmtId="4" fontId="28" fillId="17" borderId="52" applyNumberFormat="0" applyProtection="0">
      <alignment horizontal="right" vertical="center"/>
    </xf>
    <xf numFmtId="4" fontId="16" fillId="17" borderId="52" applyNumberFormat="0" applyProtection="0">
      <alignment horizontal="right" vertical="center"/>
    </xf>
    <xf numFmtId="4" fontId="16" fillId="17" borderId="52" applyNumberFormat="0" applyProtection="0">
      <alignment horizontal="right" vertical="center"/>
    </xf>
    <xf numFmtId="4" fontId="16" fillId="17" borderId="52" applyNumberFormat="0" applyProtection="0">
      <alignment horizontal="right" vertical="center"/>
    </xf>
    <xf numFmtId="4" fontId="16" fillId="17" borderId="52" applyNumberFormat="0" applyProtection="0">
      <alignment horizontal="right" vertical="center"/>
    </xf>
    <xf numFmtId="4" fontId="16" fillId="17" borderId="52" applyNumberFormat="0" applyProtection="0">
      <alignment horizontal="right" vertical="center"/>
    </xf>
    <xf numFmtId="4" fontId="16" fillId="17" borderId="52" applyNumberFormat="0" applyProtection="0">
      <alignment horizontal="right" vertical="center"/>
    </xf>
    <xf numFmtId="4" fontId="16" fillId="17" borderId="52" applyNumberFormat="0" applyProtection="0">
      <alignment horizontal="right" vertical="center"/>
    </xf>
    <xf numFmtId="4" fontId="16" fillId="17" borderId="52" applyNumberFormat="0" applyProtection="0">
      <alignment horizontal="right" vertical="center"/>
    </xf>
    <xf numFmtId="4" fontId="16" fillId="17" borderId="52" applyNumberFormat="0" applyProtection="0">
      <alignment horizontal="right" vertical="center"/>
    </xf>
    <xf numFmtId="4" fontId="16" fillId="17" borderId="52" applyNumberFormat="0" applyProtection="0">
      <alignment horizontal="right" vertical="center"/>
    </xf>
    <xf numFmtId="4" fontId="16" fillId="17" borderId="52" applyNumberFormat="0" applyProtection="0">
      <alignment horizontal="right" vertical="center"/>
    </xf>
    <xf numFmtId="4" fontId="16" fillId="17" borderId="52" applyNumberFormat="0" applyProtection="0">
      <alignment horizontal="right" vertical="center"/>
    </xf>
    <xf numFmtId="4" fontId="16" fillId="17" borderId="52" applyNumberFormat="0" applyProtection="0">
      <alignment horizontal="right" vertical="center"/>
    </xf>
    <xf numFmtId="4" fontId="16" fillId="17" borderId="52" applyNumberFormat="0" applyProtection="0">
      <alignment horizontal="right" vertical="center"/>
    </xf>
    <xf numFmtId="4" fontId="16" fillId="17" borderId="52" applyNumberFormat="0" applyProtection="0">
      <alignment horizontal="right" vertical="center"/>
    </xf>
    <xf numFmtId="4" fontId="16" fillId="17" borderId="52" applyNumberFormat="0" applyProtection="0">
      <alignment horizontal="right" vertical="center"/>
    </xf>
    <xf numFmtId="4" fontId="16" fillId="17" borderId="52" applyNumberFormat="0" applyProtection="0">
      <alignment horizontal="right" vertical="center"/>
    </xf>
    <xf numFmtId="4" fontId="28" fillId="17" borderId="52" applyNumberFormat="0" applyProtection="0">
      <alignment horizontal="right" vertical="center"/>
    </xf>
    <xf numFmtId="4" fontId="16" fillId="17" borderId="52" applyNumberFormat="0" applyProtection="0">
      <alignment horizontal="right" vertical="center"/>
    </xf>
    <xf numFmtId="4" fontId="16" fillId="17" borderId="52" applyNumberFormat="0" applyProtection="0">
      <alignment horizontal="right" vertical="center"/>
    </xf>
    <xf numFmtId="4" fontId="16" fillId="17" borderId="52" applyNumberFormat="0" applyProtection="0">
      <alignment horizontal="right" vertical="center"/>
    </xf>
    <xf numFmtId="4" fontId="16" fillId="17" borderId="52" applyNumberFormat="0" applyProtection="0">
      <alignment horizontal="right" vertical="center"/>
    </xf>
    <xf numFmtId="4" fontId="16" fillId="17" borderId="52" applyNumberFormat="0" applyProtection="0">
      <alignment horizontal="right" vertical="center"/>
    </xf>
    <xf numFmtId="4" fontId="16" fillId="17" borderId="52" applyNumberFormat="0" applyProtection="0">
      <alignment horizontal="right" vertical="center"/>
    </xf>
    <xf numFmtId="4" fontId="16" fillId="17" borderId="52" applyNumberFormat="0" applyProtection="0">
      <alignment horizontal="right" vertical="center"/>
    </xf>
    <xf numFmtId="4" fontId="28" fillId="17" borderId="52" applyNumberFormat="0" applyProtection="0">
      <alignment horizontal="right" vertical="center"/>
    </xf>
    <xf numFmtId="4" fontId="28" fillId="17" borderId="52" applyNumberFormat="0" applyProtection="0">
      <alignment horizontal="right" vertical="center"/>
    </xf>
    <xf numFmtId="4" fontId="16" fillId="17" borderId="52" applyNumberFormat="0" applyProtection="0">
      <alignment horizontal="right" vertical="center"/>
    </xf>
    <xf numFmtId="4" fontId="16" fillId="17" borderId="52" applyNumberFormat="0" applyProtection="0">
      <alignment horizontal="right" vertical="center"/>
    </xf>
    <xf numFmtId="4" fontId="16" fillId="17" borderId="52" applyNumberFormat="0" applyProtection="0">
      <alignment horizontal="right" vertical="center"/>
    </xf>
    <xf numFmtId="4" fontId="16" fillId="17" borderId="52" applyNumberFormat="0" applyProtection="0">
      <alignment horizontal="right" vertical="center"/>
    </xf>
    <xf numFmtId="4" fontId="16" fillId="17" borderId="52" applyNumberFormat="0" applyProtection="0">
      <alignment horizontal="right" vertical="center"/>
    </xf>
    <xf numFmtId="4" fontId="16" fillId="17" borderId="52" applyNumberFormat="0" applyProtection="0">
      <alignment horizontal="right" vertical="center"/>
    </xf>
    <xf numFmtId="4" fontId="16" fillId="17" borderId="52" applyNumberFormat="0" applyProtection="0">
      <alignment horizontal="right" vertical="center"/>
    </xf>
    <xf numFmtId="4" fontId="16" fillId="17" borderId="52" applyNumberFormat="0" applyProtection="0">
      <alignment horizontal="right" vertical="center"/>
    </xf>
    <xf numFmtId="4" fontId="16" fillId="17" borderId="52" applyNumberFormat="0" applyProtection="0">
      <alignment horizontal="right" vertical="center"/>
    </xf>
    <xf numFmtId="4" fontId="16" fillId="17" borderId="52" applyNumberFormat="0" applyProtection="0">
      <alignment horizontal="right" vertical="center"/>
    </xf>
    <xf numFmtId="4" fontId="16" fillId="17" borderId="52" applyNumberFormat="0" applyProtection="0">
      <alignment horizontal="right" vertical="center"/>
    </xf>
    <xf numFmtId="4" fontId="16" fillId="17" borderId="52" applyNumberFormat="0" applyProtection="0">
      <alignment horizontal="right" vertical="center"/>
    </xf>
    <xf numFmtId="4" fontId="16" fillId="17" borderId="52" applyNumberFormat="0" applyProtection="0">
      <alignment horizontal="right" vertical="center"/>
    </xf>
    <xf numFmtId="4" fontId="16" fillId="17" borderId="52" applyNumberFormat="0" applyProtection="0">
      <alignment horizontal="right" vertical="center"/>
    </xf>
    <xf numFmtId="4" fontId="16" fillId="17" borderId="52" applyNumberFormat="0" applyProtection="0">
      <alignment horizontal="right" vertical="center"/>
    </xf>
    <xf numFmtId="4" fontId="16" fillId="17" borderId="52" applyNumberFormat="0" applyProtection="0">
      <alignment horizontal="right" vertical="center"/>
    </xf>
    <xf numFmtId="4" fontId="16" fillId="17" borderId="52" applyNumberFormat="0" applyProtection="0">
      <alignment horizontal="right" vertical="center"/>
    </xf>
    <xf numFmtId="4" fontId="28" fillId="17" borderId="52" applyNumberFormat="0" applyProtection="0">
      <alignment horizontal="right" vertical="center"/>
    </xf>
    <xf numFmtId="4" fontId="16" fillId="17" borderId="52" applyNumberFormat="0" applyProtection="0">
      <alignment horizontal="right" vertical="center"/>
    </xf>
    <xf numFmtId="4" fontId="16" fillId="17" borderId="52" applyNumberFormat="0" applyProtection="0">
      <alignment horizontal="right" vertical="center"/>
    </xf>
    <xf numFmtId="4" fontId="16" fillId="17" borderId="52" applyNumberFormat="0" applyProtection="0">
      <alignment horizontal="right" vertical="center"/>
    </xf>
    <xf numFmtId="4" fontId="16" fillId="17" borderId="52" applyNumberFormat="0" applyProtection="0">
      <alignment horizontal="right" vertical="center"/>
    </xf>
    <xf numFmtId="4" fontId="16" fillId="17" borderId="52" applyNumberFormat="0" applyProtection="0">
      <alignment horizontal="right" vertical="center"/>
    </xf>
    <xf numFmtId="4" fontId="16" fillId="17" borderId="52" applyNumberFormat="0" applyProtection="0">
      <alignment horizontal="right" vertical="center"/>
    </xf>
    <xf numFmtId="4" fontId="16" fillId="17" borderId="52" applyNumberFormat="0" applyProtection="0">
      <alignment horizontal="right" vertical="center"/>
    </xf>
    <xf numFmtId="4" fontId="55" fillId="17" borderId="52" applyNumberFormat="0" applyProtection="0">
      <alignment horizontal="right" vertical="center"/>
    </xf>
    <xf numFmtId="4" fontId="55" fillId="17" borderId="52" applyNumberFormat="0" applyProtection="0">
      <alignment horizontal="right" vertical="center"/>
    </xf>
    <xf numFmtId="4" fontId="16" fillId="17" borderId="52" applyNumberFormat="0" applyProtection="0">
      <alignment horizontal="right" vertical="center"/>
    </xf>
    <xf numFmtId="4" fontId="16" fillId="17" borderId="52" applyNumberFormat="0" applyProtection="0">
      <alignment horizontal="right" vertical="center"/>
    </xf>
    <xf numFmtId="4" fontId="16" fillId="17" borderId="52" applyNumberFormat="0" applyProtection="0">
      <alignment horizontal="right" vertical="center"/>
    </xf>
    <xf numFmtId="4" fontId="16" fillId="17" borderId="52" applyNumberFormat="0" applyProtection="0">
      <alignment horizontal="right" vertical="center"/>
    </xf>
    <xf numFmtId="4" fontId="16" fillId="17" borderId="52" applyNumberFormat="0" applyProtection="0">
      <alignment horizontal="right" vertical="center"/>
    </xf>
    <xf numFmtId="4" fontId="16" fillId="17" borderId="52" applyNumberFormat="0" applyProtection="0">
      <alignment horizontal="right" vertical="center"/>
    </xf>
    <xf numFmtId="4" fontId="16" fillId="17" borderId="52" applyNumberFormat="0" applyProtection="0">
      <alignment horizontal="right" vertical="center"/>
    </xf>
    <xf numFmtId="4" fontId="16" fillId="17" borderId="52" applyNumberFormat="0" applyProtection="0">
      <alignment horizontal="right" vertical="center"/>
    </xf>
    <xf numFmtId="4" fontId="16" fillId="17" borderId="52" applyNumberFormat="0" applyProtection="0">
      <alignment horizontal="right" vertical="center"/>
    </xf>
    <xf numFmtId="4" fontId="16" fillId="17" borderId="52" applyNumberFormat="0" applyProtection="0">
      <alignment horizontal="right" vertical="center"/>
    </xf>
    <xf numFmtId="4" fontId="16" fillId="17" borderId="52" applyNumberFormat="0" applyProtection="0">
      <alignment horizontal="right" vertical="center"/>
    </xf>
    <xf numFmtId="4" fontId="16" fillId="17" borderId="52" applyNumberFormat="0" applyProtection="0">
      <alignment horizontal="right" vertical="center"/>
    </xf>
    <xf numFmtId="4" fontId="16" fillId="17" borderId="52" applyNumberFormat="0" applyProtection="0">
      <alignment horizontal="right" vertical="center"/>
    </xf>
    <xf numFmtId="4" fontId="16" fillId="17" borderId="52" applyNumberFormat="0" applyProtection="0">
      <alignment horizontal="right" vertical="center"/>
    </xf>
    <xf numFmtId="4" fontId="16" fillId="17" borderId="52" applyNumberFormat="0" applyProtection="0">
      <alignment horizontal="right" vertical="center"/>
    </xf>
    <xf numFmtId="4" fontId="55" fillId="17" borderId="52" applyNumberFormat="0" applyProtection="0">
      <alignment horizontal="right" vertical="center"/>
    </xf>
    <xf numFmtId="4" fontId="16" fillId="17" borderId="52" applyNumberFormat="0" applyProtection="0">
      <alignment horizontal="right" vertical="center"/>
    </xf>
    <xf numFmtId="4" fontId="16" fillId="17" borderId="52" applyNumberFormat="0" applyProtection="0">
      <alignment horizontal="right" vertical="center"/>
    </xf>
    <xf numFmtId="4" fontId="16" fillId="17" borderId="52" applyNumberFormat="0" applyProtection="0">
      <alignment horizontal="right" vertical="center"/>
    </xf>
    <xf numFmtId="4" fontId="16" fillId="17" borderId="52" applyNumberFormat="0" applyProtection="0">
      <alignment horizontal="right" vertical="center"/>
    </xf>
    <xf numFmtId="4" fontId="16" fillId="17" borderId="52" applyNumberFormat="0" applyProtection="0">
      <alignment horizontal="right" vertical="center"/>
    </xf>
    <xf numFmtId="4" fontId="55" fillId="65" borderId="43" applyNumberFormat="0" applyProtection="0">
      <alignment horizontal="right" vertical="center"/>
    </xf>
    <xf numFmtId="4" fontId="55" fillId="65" borderId="43" applyNumberFormat="0" applyProtection="0">
      <alignment horizontal="right" vertical="center"/>
    </xf>
    <xf numFmtId="4" fontId="55" fillId="65" borderId="43" applyNumberFormat="0" applyProtection="0">
      <alignment horizontal="right" vertical="center"/>
    </xf>
    <xf numFmtId="4" fontId="55" fillId="65" borderId="43" applyNumberFormat="0" applyProtection="0">
      <alignment horizontal="right" vertical="center"/>
    </xf>
    <xf numFmtId="4" fontId="16" fillId="17" borderId="52" applyNumberFormat="0" applyProtection="0">
      <alignment horizontal="right" vertical="center"/>
    </xf>
    <xf numFmtId="4" fontId="16" fillId="17" borderId="52" applyNumberFormat="0" applyProtection="0">
      <alignment horizontal="right" vertical="center"/>
    </xf>
    <xf numFmtId="4" fontId="16" fillId="17" borderId="52" applyNumberFormat="0" applyProtection="0">
      <alignment horizontal="right" vertical="center"/>
    </xf>
    <xf numFmtId="4" fontId="16" fillId="17" borderId="52" applyNumberFormat="0" applyProtection="0">
      <alignment horizontal="right" vertical="center"/>
    </xf>
    <xf numFmtId="4" fontId="16" fillId="17" borderId="52" applyNumberFormat="0" applyProtection="0">
      <alignment horizontal="right" vertical="center"/>
    </xf>
    <xf numFmtId="4" fontId="16" fillId="17" borderId="52" applyNumberFormat="0" applyProtection="0">
      <alignment horizontal="right" vertical="center"/>
    </xf>
    <xf numFmtId="4" fontId="16" fillId="17" borderId="52" applyNumberFormat="0" applyProtection="0">
      <alignment horizontal="right" vertical="center"/>
    </xf>
    <xf numFmtId="4" fontId="16" fillId="17" borderId="52" applyNumberFormat="0" applyProtection="0">
      <alignment horizontal="right" vertical="center"/>
    </xf>
    <xf numFmtId="4" fontId="16" fillId="17" borderId="52" applyNumberFormat="0" applyProtection="0">
      <alignment horizontal="right" vertical="center"/>
    </xf>
    <xf numFmtId="4" fontId="16" fillId="17" borderId="52" applyNumberFormat="0" applyProtection="0">
      <alignment horizontal="right" vertical="center"/>
    </xf>
    <xf numFmtId="4" fontId="16" fillId="17" borderId="52" applyNumberFormat="0" applyProtection="0">
      <alignment horizontal="right" vertical="center"/>
    </xf>
    <xf numFmtId="4" fontId="16" fillId="17" borderId="52" applyNumberFormat="0" applyProtection="0">
      <alignment horizontal="right" vertical="center"/>
    </xf>
    <xf numFmtId="4" fontId="16" fillId="17" borderId="52" applyNumberFormat="0" applyProtection="0">
      <alignment horizontal="right" vertical="center"/>
    </xf>
    <xf numFmtId="4" fontId="16" fillId="17" borderId="52" applyNumberFormat="0" applyProtection="0">
      <alignment horizontal="right" vertical="center"/>
    </xf>
    <xf numFmtId="4" fontId="16" fillId="17" borderId="52" applyNumberFormat="0" applyProtection="0">
      <alignment horizontal="right" vertical="center"/>
    </xf>
    <xf numFmtId="4" fontId="55" fillId="65" borderId="43" applyNumberFormat="0" applyProtection="0">
      <alignment horizontal="right" vertical="center"/>
    </xf>
    <xf numFmtId="4" fontId="16" fillId="17" borderId="52" applyNumberFormat="0" applyProtection="0">
      <alignment horizontal="right" vertical="center"/>
    </xf>
    <xf numFmtId="4" fontId="16" fillId="17" borderId="52" applyNumberFormat="0" applyProtection="0">
      <alignment horizontal="right" vertical="center"/>
    </xf>
    <xf numFmtId="4" fontId="16" fillId="17" borderId="52" applyNumberFormat="0" applyProtection="0">
      <alignment horizontal="right" vertical="center"/>
    </xf>
    <xf numFmtId="4" fontId="16" fillId="17" borderId="52" applyNumberFormat="0" applyProtection="0">
      <alignment horizontal="right" vertical="center"/>
    </xf>
    <xf numFmtId="4" fontId="16" fillId="17" borderId="52" applyNumberFormat="0" applyProtection="0">
      <alignment horizontal="right" vertical="center"/>
    </xf>
    <xf numFmtId="4" fontId="55" fillId="65" borderId="43" applyNumberFormat="0" applyProtection="0">
      <alignment horizontal="right" vertical="center"/>
    </xf>
    <xf numFmtId="4" fontId="55" fillId="65" borderId="43" applyNumberFormat="0" applyProtection="0">
      <alignment horizontal="right" vertical="center"/>
    </xf>
    <xf numFmtId="4" fontId="55" fillId="65" borderId="43" applyNumberFormat="0" applyProtection="0">
      <alignment horizontal="right" vertical="center"/>
    </xf>
    <xf numFmtId="4" fontId="55" fillId="65" borderId="43" applyNumberFormat="0" applyProtection="0">
      <alignment horizontal="right" vertical="center"/>
    </xf>
    <xf numFmtId="4" fontId="16" fillId="17" borderId="52" applyNumberFormat="0" applyProtection="0">
      <alignment horizontal="right" vertical="center"/>
    </xf>
    <xf numFmtId="4" fontId="16" fillId="17" borderId="52" applyNumberFormat="0" applyProtection="0">
      <alignment horizontal="right" vertical="center"/>
    </xf>
    <xf numFmtId="4" fontId="16" fillId="17" borderId="52" applyNumberFormat="0" applyProtection="0">
      <alignment horizontal="right" vertical="center"/>
    </xf>
    <xf numFmtId="4" fontId="16" fillId="17" borderId="52" applyNumberFormat="0" applyProtection="0">
      <alignment horizontal="right" vertical="center"/>
    </xf>
    <xf numFmtId="4" fontId="16" fillId="17" borderId="52" applyNumberFormat="0" applyProtection="0">
      <alignment horizontal="right" vertical="center"/>
    </xf>
    <xf numFmtId="4" fontId="16" fillId="17" borderId="52" applyNumberFormat="0" applyProtection="0">
      <alignment horizontal="right" vertical="center"/>
    </xf>
    <xf numFmtId="4" fontId="16" fillId="17" borderId="52" applyNumberFormat="0" applyProtection="0">
      <alignment horizontal="right" vertical="center"/>
    </xf>
    <xf numFmtId="4" fontId="16" fillId="17" borderId="52" applyNumberFormat="0" applyProtection="0">
      <alignment horizontal="right" vertical="center"/>
    </xf>
    <xf numFmtId="4" fontId="16" fillId="17" borderId="52" applyNumberFormat="0" applyProtection="0">
      <alignment horizontal="right" vertical="center"/>
    </xf>
    <xf numFmtId="4" fontId="16" fillId="17" borderId="52" applyNumberFormat="0" applyProtection="0">
      <alignment horizontal="right" vertical="center"/>
    </xf>
    <xf numFmtId="4" fontId="16" fillId="17" borderId="52" applyNumberFormat="0" applyProtection="0">
      <alignment horizontal="right" vertical="center"/>
    </xf>
    <xf numFmtId="4" fontId="16" fillId="17" borderId="52" applyNumberFormat="0" applyProtection="0">
      <alignment horizontal="right" vertical="center"/>
    </xf>
    <xf numFmtId="4" fontId="16" fillId="17" borderId="52" applyNumberFormat="0" applyProtection="0">
      <alignment horizontal="right" vertical="center"/>
    </xf>
    <xf numFmtId="4" fontId="16" fillId="17" borderId="52" applyNumberFormat="0" applyProtection="0">
      <alignment horizontal="right" vertical="center"/>
    </xf>
    <xf numFmtId="4" fontId="16" fillId="17" borderId="52" applyNumberFormat="0" applyProtection="0">
      <alignment horizontal="right" vertical="center"/>
    </xf>
    <xf numFmtId="4" fontId="16" fillId="17" borderId="52" applyNumberFormat="0" applyProtection="0">
      <alignment horizontal="right" vertical="center"/>
    </xf>
    <xf numFmtId="4" fontId="16" fillId="17" borderId="52" applyNumberFormat="0" applyProtection="0">
      <alignment horizontal="right" vertical="center"/>
    </xf>
    <xf numFmtId="4" fontId="16" fillId="17" borderId="52" applyNumberFormat="0" applyProtection="0">
      <alignment horizontal="right" vertical="center"/>
    </xf>
    <xf numFmtId="4" fontId="16" fillId="17" borderId="52" applyNumberFormat="0" applyProtection="0">
      <alignment horizontal="right" vertical="center"/>
    </xf>
    <xf numFmtId="4" fontId="16" fillId="17" borderId="52" applyNumberFormat="0" applyProtection="0">
      <alignment horizontal="right" vertical="center"/>
    </xf>
    <xf numFmtId="4" fontId="16" fillId="17" borderId="52" applyNumberFormat="0" applyProtection="0">
      <alignment horizontal="right" vertical="center"/>
    </xf>
    <xf numFmtId="4" fontId="16" fillId="17" borderId="52" applyNumberFormat="0" applyProtection="0">
      <alignment horizontal="right" vertical="center"/>
    </xf>
    <xf numFmtId="4" fontId="16" fillId="17" borderId="52" applyNumberFormat="0" applyProtection="0">
      <alignment horizontal="right" vertical="center"/>
    </xf>
    <xf numFmtId="4" fontId="16" fillId="17" borderId="52" applyNumberFormat="0" applyProtection="0">
      <alignment horizontal="right" vertical="center"/>
    </xf>
    <xf numFmtId="4" fontId="55" fillId="17" borderId="52" applyNumberFormat="0" applyProtection="0">
      <alignment horizontal="right" vertical="center"/>
    </xf>
    <xf numFmtId="4" fontId="55" fillId="17" borderId="52" applyNumberFormat="0" applyProtection="0">
      <alignment horizontal="right" vertical="center"/>
    </xf>
    <xf numFmtId="4" fontId="55" fillId="17" borderId="52" applyNumberFormat="0" applyProtection="0">
      <alignment horizontal="right" vertical="center"/>
    </xf>
    <xf numFmtId="4" fontId="55" fillId="17" borderId="52" applyNumberFormat="0" applyProtection="0">
      <alignment horizontal="right" vertical="center"/>
    </xf>
    <xf numFmtId="4" fontId="16" fillId="17" borderId="52" applyNumberFormat="0" applyProtection="0">
      <alignment horizontal="right" vertical="center"/>
    </xf>
    <xf numFmtId="4" fontId="16" fillId="17" borderId="52" applyNumberFormat="0" applyProtection="0">
      <alignment horizontal="right" vertical="center"/>
    </xf>
    <xf numFmtId="4" fontId="16" fillId="17" borderId="52" applyNumberFormat="0" applyProtection="0">
      <alignment horizontal="right" vertical="center"/>
    </xf>
    <xf numFmtId="4" fontId="16" fillId="17" borderId="52" applyNumberFormat="0" applyProtection="0">
      <alignment horizontal="right" vertical="center"/>
    </xf>
    <xf numFmtId="4" fontId="16" fillId="17" borderId="52" applyNumberFormat="0" applyProtection="0">
      <alignment horizontal="right" vertical="center"/>
    </xf>
    <xf numFmtId="4" fontId="16" fillId="17" borderId="52" applyNumberFormat="0" applyProtection="0">
      <alignment horizontal="right" vertical="center"/>
    </xf>
    <xf numFmtId="4" fontId="16" fillId="17" borderId="52" applyNumberFormat="0" applyProtection="0">
      <alignment horizontal="right" vertical="center"/>
    </xf>
    <xf numFmtId="4" fontId="16" fillId="17" borderId="52" applyNumberFormat="0" applyProtection="0">
      <alignment horizontal="right" vertical="center"/>
    </xf>
    <xf numFmtId="4" fontId="16" fillId="17" borderId="52" applyNumberFormat="0" applyProtection="0">
      <alignment horizontal="right" vertical="center"/>
    </xf>
    <xf numFmtId="4" fontId="16" fillId="17" borderId="52" applyNumberFormat="0" applyProtection="0">
      <alignment horizontal="right" vertical="center"/>
    </xf>
    <xf numFmtId="4" fontId="16" fillId="17" borderId="52" applyNumberFormat="0" applyProtection="0">
      <alignment horizontal="right" vertical="center"/>
    </xf>
    <xf numFmtId="4" fontId="16" fillId="17" borderId="52" applyNumberFormat="0" applyProtection="0">
      <alignment horizontal="right" vertical="center"/>
    </xf>
    <xf numFmtId="4" fontId="16" fillId="17" borderId="52" applyNumberFormat="0" applyProtection="0">
      <alignment horizontal="right" vertical="center"/>
    </xf>
    <xf numFmtId="4" fontId="16" fillId="17" borderId="52" applyNumberFormat="0" applyProtection="0">
      <alignment horizontal="right" vertical="center"/>
    </xf>
    <xf numFmtId="4" fontId="16" fillId="17" borderId="52" applyNumberFormat="0" applyProtection="0">
      <alignment horizontal="right" vertical="center"/>
    </xf>
    <xf numFmtId="4" fontId="16" fillId="17" borderId="52" applyNumberFormat="0" applyProtection="0">
      <alignment horizontal="right" vertical="center"/>
    </xf>
    <xf numFmtId="4" fontId="16" fillId="17" borderId="52" applyNumberFormat="0" applyProtection="0">
      <alignment horizontal="right" vertical="center"/>
    </xf>
    <xf numFmtId="4" fontId="16" fillId="17" borderId="52" applyNumberFormat="0" applyProtection="0">
      <alignment horizontal="right" vertical="center"/>
    </xf>
    <xf numFmtId="4" fontId="16" fillId="17" borderId="52" applyNumberFormat="0" applyProtection="0">
      <alignment horizontal="right" vertical="center"/>
    </xf>
    <xf numFmtId="4" fontId="16" fillId="17" borderId="52" applyNumberFormat="0" applyProtection="0">
      <alignment horizontal="right" vertical="center"/>
    </xf>
    <xf numFmtId="4" fontId="55" fillId="17" borderId="52" applyNumberFormat="0" applyProtection="0">
      <alignment horizontal="right" vertical="center"/>
    </xf>
    <xf numFmtId="4" fontId="55" fillId="17" borderId="52" applyNumberFormat="0" applyProtection="0">
      <alignment horizontal="right" vertical="center"/>
    </xf>
    <xf numFmtId="4" fontId="55" fillId="17" borderId="52" applyNumberFormat="0" applyProtection="0">
      <alignment horizontal="right" vertical="center"/>
    </xf>
    <xf numFmtId="4" fontId="55" fillId="17" borderId="52" applyNumberFormat="0" applyProtection="0">
      <alignment horizontal="right" vertical="center"/>
    </xf>
    <xf numFmtId="4" fontId="55" fillId="17" borderId="52" applyNumberFormat="0" applyProtection="0">
      <alignment horizontal="right" vertical="center"/>
    </xf>
    <xf numFmtId="4" fontId="55" fillId="17" borderId="52" applyNumberFormat="0" applyProtection="0">
      <alignment horizontal="right" vertical="center"/>
    </xf>
    <xf numFmtId="4" fontId="55" fillId="17" borderId="52" applyNumberFormat="0" applyProtection="0">
      <alignment horizontal="right" vertical="center"/>
    </xf>
    <xf numFmtId="4" fontId="55" fillId="17" borderId="52" applyNumberFormat="0" applyProtection="0">
      <alignment horizontal="right" vertical="center"/>
    </xf>
    <xf numFmtId="4" fontId="55" fillId="17" borderId="52" applyNumberFormat="0" applyProtection="0">
      <alignment horizontal="right" vertical="center"/>
    </xf>
    <xf numFmtId="4" fontId="55" fillId="17" borderId="52" applyNumberFormat="0" applyProtection="0">
      <alignment horizontal="right" vertical="center"/>
    </xf>
    <xf numFmtId="4" fontId="55" fillId="17" borderId="52" applyNumberFormat="0" applyProtection="0">
      <alignment horizontal="right" vertical="center"/>
    </xf>
    <xf numFmtId="4" fontId="55" fillId="17" borderId="52" applyNumberFormat="0" applyProtection="0">
      <alignment horizontal="right" vertical="center"/>
    </xf>
    <xf numFmtId="4" fontId="55" fillId="17" borderId="52" applyNumberFormat="0" applyProtection="0">
      <alignment horizontal="right" vertical="center"/>
    </xf>
    <xf numFmtId="4" fontId="55" fillId="65" borderId="58" applyNumberFormat="0" applyProtection="0">
      <alignment horizontal="right" vertical="center"/>
    </xf>
    <xf numFmtId="4" fontId="16" fillId="115" borderId="52" applyNumberFormat="0" applyProtection="0">
      <alignment horizontal="right" vertical="center"/>
    </xf>
    <xf numFmtId="4" fontId="55" fillId="115" borderId="52" applyNumberFormat="0" applyProtection="0">
      <alignment horizontal="right" vertical="center"/>
    </xf>
    <xf numFmtId="4" fontId="55" fillId="115" borderId="52" applyNumberFormat="0" applyProtection="0">
      <alignment horizontal="right" vertical="center"/>
    </xf>
    <xf numFmtId="4" fontId="55" fillId="115" borderId="52" applyNumberFormat="0" applyProtection="0">
      <alignment horizontal="right" vertical="center"/>
    </xf>
    <xf numFmtId="4" fontId="55" fillId="115" borderId="52" applyNumberFormat="0" applyProtection="0">
      <alignment horizontal="right" vertical="center"/>
    </xf>
    <xf numFmtId="4" fontId="55" fillId="115" borderId="52" applyNumberFormat="0" applyProtection="0">
      <alignment horizontal="right" vertical="center"/>
    </xf>
    <xf numFmtId="4" fontId="55" fillId="115" borderId="52" applyNumberFormat="0" applyProtection="0">
      <alignment horizontal="right" vertical="center"/>
    </xf>
    <xf numFmtId="4" fontId="55" fillId="115" borderId="52" applyNumberFormat="0" applyProtection="0">
      <alignment horizontal="right" vertical="center"/>
    </xf>
    <xf numFmtId="4" fontId="55" fillId="115" borderId="52" applyNumberFormat="0" applyProtection="0">
      <alignment horizontal="right" vertical="center"/>
    </xf>
    <xf numFmtId="4" fontId="55" fillId="115" borderId="52" applyNumberFormat="0" applyProtection="0">
      <alignment horizontal="right" vertical="center"/>
    </xf>
    <xf numFmtId="4" fontId="55" fillId="115" borderId="52" applyNumberFormat="0" applyProtection="0">
      <alignment horizontal="right" vertical="center"/>
    </xf>
    <xf numFmtId="4" fontId="55" fillId="115" borderId="52" applyNumberFormat="0" applyProtection="0">
      <alignment horizontal="right" vertical="center"/>
    </xf>
    <xf numFmtId="4" fontId="55" fillId="115" borderId="52" applyNumberFormat="0" applyProtection="0">
      <alignment horizontal="right" vertical="center"/>
    </xf>
    <xf numFmtId="4" fontId="55" fillId="115" borderId="52" applyNumberFormat="0" applyProtection="0">
      <alignment horizontal="right" vertical="center"/>
    </xf>
    <xf numFmtId="4" fontId="55" fillId="115" borderId="52" applyNumberFormat="0" applyProtection="0">
      <alignment horizontal="right" vertical="center"/>
    </xf>
    <xf numFmtId="4" fontId="55" fillId="56" borderId="43" applyNumberFormat="0" applyProtection="0">
      <alignment horizontal="right" vertical="center"/>
    </xf>
    <xf numFmtId="4" fontId="55" fillId="56" borderId="43" applyNumberFormat="0" applyProtection="0">
      <alignment horizontal="right" vertical="center"/>
    </xf>
    <xf numFmtId="4" fontId="55" fillId="56" borderId="43" applyNumberFormat="0" applyProtection="0">
      <alignment horizontal="right" vertical="center"/>
    </xf>
    <xf numFmtId="4" fontId="55" fillId="56" borderId="43" applyNumberFormat="0" applyProtection="0">
      <alignment horizontal="right" vertical="center"/>
    </xf>
    <xf numFmtId="4" fontId="55" fillId="56" borderId="43" applyNumberFormat="0" applyProtection="0">
      <alignment horizontal="right" vertical="center"/>
    </xf>
    <xf numFmtId="4" fontId="55" fillId="56" borderId="43" applyNumberFormat="0" applyProtection="0">
      <alignment horizontal="right" vertical="center"/>
    </xf>
    <xf numFmtId="4" fontId="55" fillId="56" borderId="43" applyNumberFormat="0" applyProtection="0">
      <alignment horizontal="right" vertical="center"/>
    </xf>
    <xf numFmtId="4" fontId="55" fillId="56" borderId="43" applyNumberFormat="0" applyProtection="0">
      <alignment horizontal="right" vertical="center"/>
    </xf>
    <xf numFmtId="4" fontId="55" fillId="56" borderId="43" applyNumberFormat="0" applyProtection="0">
      <alignment horizontal="right" vertical="center"/>
    </xf>
    <xf numFmtId="4" fontId="55" fillId="56" borderId="43" applyNumberFormat="0" applyProtection="0">
      <alignment horizontal="right" vertical="center"/>
    </xf>
    <xf numFmtId="4" fontId="55" fillId="56" borderId="43" applyNumberFormat="0" applyProtection="0">
      <alignment horizontal="right" vertical="center"/>
    </xf>
    <xf numFmtId="4" fontId="55" fillId="56" borderId="43" applyNumberFormat="0" applyProtection="0">
      <alignment horizontal="right" vertical="center"/>
    </xf>
    <xf numFmtId="4" fontId="55" fillId="56" borderId="43" applyNumberFormat="0" applyProtection="0">
      <alignment horizontal="right" vertical="center"/>
    </xf>
    <xf numFmtId="4" fontId="55" fillId="56" borderId="43" applyNumberFormat="0" applyProtection="0">
      <alignment horizontal="right" vertical="center"/>
    </xf>
    <xf numFmtId="4" fontId="16" fillId="115" borderId="52" applyNumberFormat="0" applyProtection="0">
      <alignment horizontal="right" vertical="center"/>
    </xf>
    <xf numFmtId="4" fontId="16" fillId="115" borderId="52" applyNumberFormat="0" applyProtection="0">
      <alignment horizontal="right" vertical="center"/>
    </xf>
    <xf numFmtId="4" fontId="16" fillId="115" borderId="52" applyNumberFormat="0" applyProtection="0">
      <alignment horizontal="right" vertical="center"/>
    </xf>
    <xf numFmtId="4" fontId="16" fillId="115" borderId="52" applyNumberFormat="0" applyProtection="0">
      <alignment horizontal="right" vertical="center"/>
    </xf>
    <xf numFmtId="4" fontId="16" fillId="115" borderId="52" applyNumberFormat="0" applyProtection="0">
      <alignment horizontal="right" vertical="center"/>
    </xf>
    <xf numFmtId="4" fontId="16" fillId="115" borderId="52" applyNumberFormat="0" applyProtection="0">
      <alignment horizontal="right" vertical="center"/>
    </xf>
    <xf numFmtId="4" fontId="16" fillId="115" borderId="52" applyNumberFormat="0" applyProtection="0">
      <alignment horizontal="right" vertical="center"/>
    </xf>
    <xf numFmtId="4" fontId="16" fillId="115" borderId="52" applyNumberFormat="0" applyProtection="0">
      <alignment horizontal="right" vertical="center"/>
    </xf>
    <xf numFmtId="4" fontId="16" fillId="115" borderId="52" applyNumberFormat="0" applyProtection="0">
      <alignment horizontal="right" vertical="center"/>
    </xf>
    <xf numFmtId="4" fontId="16" fillId="115" borderId="52" applyNumberFormat="0" applyProtection="0">
      <alignment horizontal="right" vertical="center"/>
    </xf>
    <xf numFmtId="4" fontId="16" fillId="115" borderId="52" applyNumberFormat="0" applyProtection="0">
      <alignment horizontal="right" vertical="center"/>
    </xf>
    <xf numFmtId="4" fontId="16" fillId="115" borderId="52" applyNumberFormat="0" applyProtection="0">
      <alignment horizontal="right" vertical="center"/>
    </xf>
    <xf numFmtId="4" fontId="16" fillId="115" borderId="52" applyNumberFormat="0" applyProtection="0">
      <alignment horizontal="right" vertical="center"/>
    </xf>
    <xf numFmtId="4" fontId="16" fillId="115" borderId="52" applyNumberFormat="0" applyProtection="0">
      <alignment horizontal="right" vertical="center"/>
    </xf>
    <xf numFmtId="4" fontId="16" fillId="115" borderId="52" applyNumberFormat="0" applyProtection="0">
      <alignment horizontal="right" vertical="center"/>
    </xf>
    <xf numFmtId="4" fontId="16" fillId="115" borderId="52" applyNumberFormat="0" applyProtection="0">
      <alignment horizontal="right" vertical="center"/>
    </xf>
    <xf numFmtId="4" fontId="16" fillId="115" borderId="52" applyNumberFormat="0" applyProtection="0">
      <alignment horizontal="right" vertical="center"/>
    </xf>
    <xf numFmtId="4" fontId="16" fillId="115" borderId="52" applyNumberFormat="0" applyProtection="0">
      <alignment horizontal="right" vertical="center"/>
    </xf>
    <xf numFmtId="4" fontId="16" fillId="115" borderId="52" applyNumberFormat="0" applyProtection="0">
      <alignment horizontal="right" vertical="center"/>
    </xf>
    <xf numFmtId="4" fontId="16" fillId="115" borderId="52" applyNumberFormat="0" applyProtection="0">
      <alignment horizontal="right" vertical="center"/>
    </xf>
    <xf numFmtId="4" fontId="16" fillId="115" borderId="52" applyNumberFormat="0" applyProtection="0">
      <alignment horizontal="right" vertical="center"/>
    </xf>
    <xf numFmtId="4" fontId="16" fillId="115" borderId="52" applyNumberFormat="0" applyProtection="0">
      <alignment horizontal="right" vertical="center"/>
    </xf>
    <xf numFmtId="4" fontId="16" fillId="115" borderId="52" applyNumberFormat="0" applyProtection="0">
      <alignment horizontal="right" vertical="center"/>
    </xf>
    <xf numFmtId="4" fontId="16" fillId="115" borderId="52" applyNumberFormat="0" applyProtection="0">
      <alignment horizontal="right" vertical="center"/>
    </xf>
    <xf numFmtId="4" fontId="16" fillId="115" borderId="52" applyNumberFormat="0" applyProtection="0">
      <alignment horizontal="right" vertical="center"/>
    </xf>
    <xf numFmtId="4" fontId="16" fillId="115" borderId="52" applyNumberFormat="0" applyProtection="0">
      <alignment horizontal="right" vertical="center"/>
    </xf>
    <xf numFmtId="4" fontId="16" fillId="115" borderId="52" applyNumberFormat="0" applyProtection="0">
      <alignment horizontal="right" vertical="center"/>
    </xf>
    <xf numFmtId="4" fontId="16" fillId="115" borderId="52" applyNumberFormat="0" applyProtection="0">
      <alignment horizontal="right" vertical="center"/>
    </xf>
    <xf numFmtId="4" fontId="16" fillId="115" borderId="52" applyNumberFormat="0" applyProtection="0">
      <alignment horizontal="right" vertical="center"/>
    </xf>
    <xf numFmtId="4" fontId="16" fillId="115" borderId="52" applyNumberFormat="0" applyProtection="0">
      <alignment horizontal="right" vertical="center"/>
    </xf>
    <xf numFmtId="4" fontId="16" fillId="115" borderId="52" applyNumberFormat="0" applyProtection="0">
      <alignment horizontal="right" vertical="center"/>
    </xf>
    <xf numFmtId="4" fontId="16" fillId="115" borderId="52" applyNumberFormat="0" applyProtection="0">
      <alignment horizontal="right" vertical="center"/>
    </xf>
    <xf numFmtId="4" fontId="16" fillId="115" borderId="52" applyNumberFormat="0" applyProtection="0">
      <alignment horizontal="right" vertical="center"/>
    </xf>
    <xf numFmtId="4" fontId="28" fillId="115" borderId="52" applyNumberFormat="0" applyProtection="0">
      <alignment horizontal="right" vertical="center"/>
    </xf>
    <xf numFmtId="4" fontId="28" fillId="115" borderId="52" applyNumberFormat="0" applyProtection="0">
      <alignment horizontal="right" vertical="center"/>
    </xf>
    <xf numFmtId="4" fontId="28" fillId="115" borderId="52" applyNumberFormat="0" applyProtection="0">
      <alignment horizontal="right" vertical="center"/>
    </xf>
    <xf numFmtId="4" fontId="28" fillId="115" borderId="52" applyNumberFormat="0" applyProtection="0">
      <alignment horizontal="right" vertical="center"/>
    </xf>
    <xf numFmtId="4" fontId="28" fillId="115" borderId="52" applyNumberFormat="0" applyProtection="0">
      <alignment horizontal="right" vertical="center"/>
    </xf>
    <xf numFmtId="4" fontId="16" fillId="115" borderId="52" applyNumberFormat="0" applyProtection="0">
      <alignment horizontal="right" vertical="center"/>
    </xf>
    <xf numFmtId="4" fontId="28" fillId="115" borderId="52" applyNumberFormat="0" applyProtection="0">
      <alignment horizontal="right" vertical="center"/>
    </xf>
    <xf numFmtId="4" fontId="28" fillId="115" borderId="52" applyNumberFormat="0" applyProtection="0">
      <alignment horizontal="right" vertical="center"/>
    </xf>
    <xf numFmtId="4" fontId="28" fillId="115" borderId="52" applyNumberFormat="0" applyProtection="0">
      <alignment horizontal="right" vertical="center"/>
    </xf>
    <xf numFmtId="4" fontId="28" fillId="115" borderId="52" applyNumberFormat="0" applyProtection="0">
      <alignment horizontal="right" vertical="center"/>
    </xf>
    <xf numFmtId="4" fontId="28" fillId="115" borderId="52" applyNumberFormat="0" applyProtection="0">
      <alignment horizontal="right" vertical="center"/>
    </xf>
    <xf numFmtId="4" fontId="16" fillId="115" borderId="52" applyNumberFormat="0" applyProtection="0">
      <alignment horizontal="right" vertical="center"/>
    </xf>
    <xf numFmtId="4" fontId="16" fillId="115" borderId="52" applyNumberFormat="0" applyProtection="0">
      <alignment horizontal="right" vertical="center"/>
    </xf>
    <xf numFmtId="4" fontId="16" fillId="115" borderId="52" applyNumberFormat="0" applyProtection="0">
      <alignment horizontal="right" vertical="center"/>
    </xf>
    <xf numFmtId="4" fontId="16" fillId="115" borderId="52" applyNumberFormat="0" applyProtection="0">
      <alignment horizontal="right" vertical="center"/>
    </xf>
    <xf numFmtId="4" fontId="16" fillId="115" borderId="52" applyNumberFormat="0" applyProtection="0">
      <alignment horizontal="right" vertical="center"/>
    </xf>
    <xf numFmtId="4" fontId="16" fillId="115" borderId="52" applyNumberFormat="0" applyProtection="0">
      <alignment horizontal="right" vertical="center"/>
    </xf>
    <xf numFmtId="4" fontId="16" fillId="115" borderId="52" applyNumberFormat="0" applyProtection="0">
      <alignment horizontal="right" vertical="center"/>
    </xf>
    <xf numFmtId="4" fontId="16" fillId="115" borderId="52" applyNumberFormat="0" applyProtection="0">
      <alignment horizontal="right" vertical="center"/>
    </xf>
    <xf numFmtId="4" fontId="16" fillId="115" borderId="52" applyNumberFormat="0" applyProtection="0">
      <alignment horizontal="right" vertical="center"/>
    </xf>
    <xf numFmtId="4" fontId="16" fillId="115" borderId="52" applyNumberFormat="0" applyProtection="0">
      <alignment horizontal="right" vertical="center"/>
    </xf>
    <xf numFmtId="4" fontId="16" fillId="115" borderId="52" applyNumberFormat="0" applyProtection="0">
      <alignment horizontal="right" vertical="center"/>
    </xf>
    <xf numFmtId="4" fontId="16" fillId="115" borderId="52" applyNumberFormat="0" applyProtection="0">
      <alignment horizontal="right" vertical="center"/>
    </xf>
    <xf numFmtId="4" fontId="16" fillId="115" borderId="52" applyNumberFormat="0" applyProtection="0">
      <alignment horizontal="right" vertical="center"/>
    </xf>
    <xf numFmtId="176" fontId="31" fillId="0" borderId="0"/>
    <xf numFmtId="4" fontId="16" fillId="115" borderId="52" applyNumberFormat="0" applyProtection="0">
      <alignment horizontal="right" vertical="center"/>
    </xf>
    <xf numFmtId="4" fontId="16" fillId="115" borderId="52" applyNumberFormat="0" applyProtection="0">
      <alignment horizontal="right" vertical="center"/>
    </xf>
    <xf numFmtId="4" fontId="16" fillId="115" borderId="52" applyNumberFormat="0" applyProtection="0">
      <alignment horizontal="right" vertical="center"/>
    </xf>
    <xf numFmtId="4" fontId="16" fillId="115" borderId="52" applyNumberFormat="0" applyProtection="0">
      <alignment horizontal="right" vertical="center"/>
    </xf>
    <xf numFmtId="4" fontId="16" fillId="115" borderId="52" applyNumberFormat="0" applyProtection="0">
      <alignment horizontal="right" vertical="center"/>
    </xf>
    <xf numFmtId="4" fontId="16" fillId="115" borderId="52" applyNumberFormat="0" applyProtection="0">
      <alignment horizontal="right" vertical="center"/>
    </xf>
    <xf numFmtId="4" fontId="16" fillId="115" borderId="52" applyNumberFormat="0" applyProtection="0">
      <alignment horizontal="right" vertical="center"/>
    </xf>
    <xf numFmtId="4" fontId="28" fillId="115" borderId="52" applyNumberFormat="0" applyProtection="0">
      <alignment horizontal="right" vertical="center"/>
    </xf>
    <xf numFmtId="4" fontId="28" fillId="115" borderId="52" applyNumberFormat="0" applyProtection="0">
      <alignment horizontal="right" vertical="center"/>
    </xf>
    <xf numFmtId="4" fontId="16" fillId="115" borderId="52" applyNumberFormat="0" applyProtection="0">
      <alignment horizontal="right" vertical="center"/>
    </xf>
    <xf numFmtId="4" fontId="16" fillId="115" borderId="52" applyNumberFormat="0" applyProtection="0">
      <alignment horizontal="right" vertical="center"/>
    </xf>
    <xf numFmtId="4" fontId="16" fillId="115" borderId="52" applyNumberFormat="0" applyProtection="0">
      <alignment horizontal="right" vertical="center"/>
    </xf>
    <xf numFmtId="4" fontId="16" fillId="115" borderId="52" applyNumberFormat="0" applyProtection="0">
      <alignment horizontal="right" vertical="center"/>
    </xf>
    <xf numFmtId="4" fontId="16" fillId="115" borderId="52" applyNumberFormat="0" applyProtection="0">
      <alignment horizontal="right" vertical="center"/>
    </xf>
    <xf numFmtId="4" fontId="16" fillId="115" borderId="52" applyNumberFormat="0" applyProtection="0">
      <alignment horizontal="right" vertical="center"/>
    </xf>
    <xf numFmtId="4" fontId="16" fillId="115" borderId="52" applyNumberFormat="0" applyProtection="0">
      <alignment horizontal="right" vertical="center"/>
    </xf>
    <xf numFmtId="4" fontId="16" fillId="115" borderId="52" applyNumberFormat="0" applyProtection="0">
      <alignment horizontal="right" vertical="center"/>
    </xf>
    <xf numFmtId="4" fontId="16" fillId="115" borderId="52" applyNumberFormat="0" applyProtection="0">
      <alignment horizontal="right" vertical="center"/>
    </xf>
    <xf numFmtId="4" fontId="16" fillId="115" borderId="52" applyNumberFormat="0" applyProtection="0">
      <alignment horizontal="right" vertical="center"/>
    </xf>
    <xf numFmtId="4" fontId="16" fillId="115" borderId="52" applyNumberFormat="0" applyProtection="0">
      <alignment horizontal="right" vertical="center"/>
    </xf>
    <xf numFmtId="4" fontId="16" fillId="115" borderId="52" applyNumberFormat="0" applyProtection="0">
      <alignment horizontal="right" vertical="center"/>
    </xf>
    <xf numFmtId="4" fontId="16" fillId="115" borderId="52" applyNumberFormat="0" applyProtection="0">
      <alignment horizontal="right" vertical="center"/>
    </xf>
    <xf numFmtId="4" fontId="16" fillId="115" borderId="52" applyNumberFormat="0" applyProtection="0">
      <alignment horizontal="right" vertical="center"/>
    </xf>
    <xf numFmtId="4" fontId="16" fillId="115" borderId="52" applyNumberFormat="0" applyProtection="0">
      <alignment horizontal="right" vertical="center"/>
    </xf>
    <xf numFmtId="4" fontId="16" fillId="115" borderId="52" applyNumberFormat="0" applyProtection="0">
      <alignment horizontal="right" vertical="center"/>
    </xf>
    <xf numFmtId="4" fontId="16" fillId="115" borderId="52" applyNumberFormat="0" applyProtection="0">
      <alignment horizontal="right" vertical="center"/>
    </xf>
    <xf numFmtId="4" fontId="28" fillId="115" borderId="52" applyNumberFormat="0" applyProtection="0">
      <alignment horizontal="right" vertical="center"/>
    </xf>
    <xf numFmtId="4" fontId="16" fillId="115" borderId="52" applyNumberFormat="0" applyProtection="0">
      <alignment horizontal="right" vertical="center"/>
    </xf>
    <xf numFmtId="4" fontId="16" fillId="115" borderId="52" applyNumberFormat="0" applyProtection="0">
      <alignment horizontal="right" vertical="center"/>
    </xf>
    <xf numFmtId="4" fontId="16" fillId="115" borderId="52" applyNumberFormat="0" applyProtection="0">
      <alignment horizontal="right" vertical="center"/>
    </xf>
    <xf numFmtId="4" fontId="16" fillId="115" borderId="52" applyNumberFormat="0" applyProtection="0">
      <alignment horizontal="right" vertical="center"/>
    </xf>
    <xf numFmtId="4" fontId="16" fillId="115" borderId="52" applyNumberFormat="0" applyProtection="0">
      <alignment horizontal="right" vertical="center"/>
    </xf>
    <xf numFmtId="4" fontId="16" fillId="115" borderId="52" applyNumberFormat="0" applyProtection="0">
      <alignment horizontal="right" vertical="center"/>
    </xf>
    <xf numFmtId="4" fontId="16" fillId="115" borderId="52" applyNumberFormat="0" applyProtection="0">
      <alignment horizontal="right" vertical="center"/>
    </xf>
    <xf numFmtId="4" fontId="28" fillId="115" borderId="52" applyNumberFormat="0" applyProtection="0">
      <alignment horizontal="right" vertical="center"/>
    </xf>
    <xf numFmtId="4" fontId="28" fillId="115" borderId="52" applyNumberFormat="0" applyProtection="0">
      <alignment horizontal="right" vertical="center"/>
    </xf>
    <xf numFmtId="4" fontId="16" fillId="115" borderId="52" applyNumberFormat="0" applyProtection="0">
      <alignment horizontal="right" vertical="center"/>
    </xf>
    <xf numFmtId="4" fontId="16" fillId="115" borderId="52" applyNumberFormat="0" applyProtection="0">
      <alignment horizontal="right" vertical="center"/>
    </xf>
    <xf numFmtId="4" fontId="16" fillId="115" borderId="52" applyNumberFormat="0" applyProtection="0">
      <alignment horizontal="right" vertical="center"/>
    </xf>
    <xf numFmtId="4" fontId="16" fillId="115" borderId="52" applyNumberFormat="0" applyProtection="0">
      <alignment horizontal="right" vertical="center"/>
    </xf>
    <xf numFmtId="4" fontId="16" fillId="115" borderId="52" applyNumberFormat="0" applyProtection="0">
      <alignment horizontal="right" vertical="center"/>
    </xf>
    <xf numFmtId="4" fontId="16" fillId="115" borderId="52" applyNumberFormat="0" applyProtection="0">
      <alignment horizontal="right" vertical="center"/>
    </xf>
    <xf numFmtId="4" fontId="16" fillId="115" borderId="52" applyNumberFormat="0" applyProtection="0">
      <alignment horizontal="right" vertical="center"/>
    </xf>
    <xf numFmtId="4" fontId="16" fillId="115" borderId="52" applyNumberFormat="0" applyProtection="0">
      <alignment horizontal="right" vertical="center"/>
    </xf>
    <xf numFmtId="4" fontId="16" fillId="115" borderId="52" applyNumberFormat="0" applyProtection="0">
      <alignment horizontal="right" vertical="center"/>
    </xf>
    <xf numFmtId="4" fontId="16" fillId="115" borderId="52" applyNumberFormat="0" applyProtection="0">
      <alignment horizontal="right" vertical="center"/>
    </xf>
    <xf numFmtId="4" fontId="16" fillId="115" borderId="52" applyNumberFormat="0" applyProtection="0">
      <alignment horizontal="right" vertical="center"/>
    </xf>
    <xf numFmtId="4" fontId="16" fillId="115" borderId="52" applyNumberFormat="0" applyProtection="0">
      <alignment horizontal="right" vertical="center"/>
    </xf>
    <xf numFmtId="4" fontId="16" fillId="115" borderId="52" applyNumberFormat="0" applyProtection="0">
      <alignment horizontal="right" vertical="center"/>
    </xf>
    <xf numFmtId="4" fontId="16" fillId="115" borderId="52" applyNumberFormat="0" applyProtection="0">
      <alignment horizontal="right" vertical="center"/>
    </xf>
    <xf numFmtId="4" fontId="16" fillId="115" borderId="52" applyNumberFormat="0" applyProtection="0">
      <alignment horizontal="right" vertical="center"/>
    </xf>
    <xf numFmtId="4" fontId="16" fillId="115" borderId="52" applyNumberFormat="0" applyProtection="0">
      <alignment horizontal="right" vertical="center"/>
    </xf>
    <xf numFmtId="4" fontId="16" fillId="115" borderId="52" applyNumberFormat="0" applyProtection="0">
      <alignment horizontal="right" vertical="center"/>
    </xf>
    <xf numFmtId="4" fontId="28" fillId="115" borderId="52" applyNumberFormat="0" applyProtection="0">
      <alignment horizontal="right" vertical="center"/>
    </xf>
    <xf numFmtId="4" fontId="16" fillId="115" borderId="52" applyNumberFormat="0" applyProtection="0">
      <alignment horizontal="right" vertical="center"/>
    </xf>
    <xf numFmtId="4" fontId="16" fillId="115" borderId="52" applyNumberFormat="0" applyProtection="0">
      <alignment horizontal="right" vertical="center"/>
    </xf>
    <xf numFmtId="4" fontId="16" fillId="115" borderId="52" applyNumberFormat="0" applyProtection="0">
      <alignment horizontal="right" vertical="center"/>
    </xf>
    <xf numFmtId="4" fontId="16" fillId="115" borderId="52" applyNumberFormat="0" applyProtection="0">
      <alignment horizontal="right" vertical="center"/>
    </xf>
    <xf numFmtId="4" fontId="16" fillId="115" borderId="52" applyNumberFormat="0" applyProtection="0">
      <alignment horizontal="right" vertical="center"/>
    </xf>
    <xf numFmtId="4" fontId="16" fillId="115" borderId="52" applyNumberFormat="0" applyProtection="0">
      <alignment horizontal="right" vertical="center"/>
    </xf>
    <xf numFmtId="4" fontId="16" fillId="115" borderId="52" applyNumberFormat="0" applyProtection="0">
      <alignment horizontal="right" vertical="center"/>
    </xf>
    <xf numFmtId="4" fontId="55" fillId="115" borderId="52" applyNumberFormat="0" applyProtection="0">
      <alignment horizontal="right" vertical="center"/>
    </xf>
    <xf numFmtId="4" fontId="55" fillId="115" borderId="52" applyNumberFormat="0" applyProtection="0">
      <alignment horizontal="right" vertical="center"/>
    </xf>
    <xf numFmtId="4" fontId="16" fillId="115" borderId="52" applyNumberFormat="0" applyProtection="0">
      <alignment horizontal="right" vertical="center"/>
    </xf>
    <xf numFmtId="4" fontId="16" fillId="115" borderId="52" applyNumberFormat="0" applyProtection="0">
      <alignment horizontal="right" vertical="center"/>
    </xf>
    <xf numFmtId="4" fontId="16" fillId="115" borderId="52" applyNumberFormat="0" applyProtection="0">
      <alignment horizontal="right" vertical="center"/>
    </xf>
    <xf numFmtId="4" fontId="16" fillId="115" borderId="52" applyNumberFormat="0" applyProtection="0">
      <alignment horizontal="right" vertical="center"/>
    </xf>
    <xf numFmtId="4" fontId="16" fillId="115" borderId="52" applyNumberFormat="0" applyProtection="0">
      <alignment horizontal="right" vertical="center"/>
    </xf>
    <xf numFmtId="4" fontId="16" fillId="115" borderId="52" applyNumberFormat="0" applyProtection="0">
      <alignment horizontal="right" vertical="center"/>
    </xf>
    <xf numFmtId="4" fontId="16" fillId="115" borderId="52" applyNumberFormat="0" applyProtection="0">
      <alignment horizontal="right" vertical="center"/>
    </xf>
    <xf numFmtId="4" fontId="16" fillId="115" borderId="52" applyNumberFormat="0" applyProtection="0">
      <alignment horizontal="right" vertical="center"/>
    </xf>
    <xf numFmtId="4" fontId="16" fillId="115" borderId="52" applyNumberFormat="0" applyProtection="0">
      <alignment horizontal="right" vertical="center"/>
    </xf>
    <xf numFmtId="4" fontId="16" fillId="115" borderId="52" applyNumberFormat="0" applyProtection="0">
      <alignment horizontal="right" vertical="center"/>
    </xf>
    <xf numFmtId="4" fontId="16" fillId="115" borderId="52" applyNumberFormat="0" applyProtection="0">
      <alignment horizontal="right" vertical="center"/>
    </xf>
    <xf numFmtId="4" fontId="16" fillId="115" borderId="52" applyNumberFormat="0" applyProtection="0">
      <alignment horizontal="right" vertical="center"/>
    </xf>
    <xf numFmtId="4" fontId="16" fillId="115" borderId="52" applyNumberFormat="0" applyProtection="0">
      <alignment horizontal="right" vertical="center"/>
    </xf>
    <xf numFmtId="4" fontId="16" fillId="115" borderId="52" applyNumberFormat="0" applyProtection="0">
      <alignment horizontal="right" vertical="center"/>
    </xf>
    <xf numFmtId="4" fontId="16" fillId="115" borderId="52" applyNumberFormat="0" applyProtection="0">
      <alignment horizontal="right" vertical="center"/>
    </xf>
    <xf numFmtId="4" fontId="55" fillId="115" borderId="52" applyNumberFormat="0" applyProtection="0">
      <alignment horizontal="right" vertical="center"/>
    </xf>
    <xf numFmtId="4" fontId="16" fillId="115" borderId="52" applyNumberFormat="0" applyProtection="0">
      <alignment horizontal="right" vertical="center"/>
    </xf>
    <xf numFmtId="4" fontId="16" fillId="115" borderId="52" applyNumberFormat="0" applyProtection="0">
      <alignment horizontal="right" vertical="center"/>
    </xf>
    <xf numFmtId="4" fontId="16" fillId="115" borderId="52" applyNumberFormat="0" applyProtection="0">
      <alignment horizontal="right" vertical="center"/>
    </xf>
    <xf numFmtId="4" fontId="16" fillId="115" borderId="52" applyNumberFormat="0" applyProtection="0">
      <alignment horizontal="right" vertical="center"/>
    </xf>
    <xf numFmtId="4" fontId="16" fillId="115" borderId="52" applyNumberFormat="0" applyProtection="0">
      <alignment horizontal="right" vertical="center"/>
    </xf>
    <xf numFmtId="4" fontId="55" fillId="56" borderId="43" applyNumberFormat="0" applyProtection="0">
      <alignment horizontal="right" vertical="center"/>
    </xf>
    <xf numFmtId="4" fontId="55" fillId="56" borderId="43" applyNumberFormat="0" applyProtection="0">
      <alignment horizontal="right" vertical="center"/>
    </xf>
    <xf numFmtId="4" fontId="55" fillId="56" borderId="43" applyNumberFormat="0" applyProtection="0">
      <alignment horizontal="right" vertical="center"/>
    </xf>
    <xf numFmtId="4" fontId="55" fillId="56" borderId="43" applyNumberFormat="0" applyProtection="0">
      <alignment horizontal="right" vertical="center"/>
    </xf>
    <xf numFmtId="4" fontId="16" fillId="115" borderId="52" applyNumberFormat="0" applyProtection="0">
      <alignment horizontal="right" vertical="center"/>
    </xf>
    <xf numFmtId="4" fontId="16" fillId="115" borderId="52" applyNumberFormat="0" applyProtection="0">
      <alignment horizontal="right" vertical="center"/>
    </xf>
    <xf numFmtId="4" fontId="16" fillId="115" borderId="52" applyNumberFormat="0" applyProtection="0">
      <alignment horizontal="right" vertical="center"/>
    </xf>
    <xf numFmtId="4" fontId="16" fillId="115" borderId="52" applyNumberFormat="0" applyProtection="0">
      <alignment horizontal="right" vertical="center"/>
    </xf>
    <xf numFmtId="4" fontId="16" fillId="115" borderId="52" applyNumberFormat="0" applyProtection="0">
      <alignment horizontal="right" vertical="center"/>
    </xf>
    <xf numFmtId="4" fontId="16" fillId="115" borderId="52" applyNumberFormat="0" applyProtection="0">
      <alignment horizontal="right" vertical="center"/>
    </xf>
    <xf numFmtId="4" fontId="16" fillId="115" borderId="52" applyNumberFormat="0" applyProtection="0">
      <alignment horizontal="right" vertical="center"/>
    </xf>
    <xf numFmtId="4" fontId="16" fillId="115" borderId="52" applyNumberFormat="0" applyProtection="0">
      <alignment horizontal="right" vertical="center"/>
    </xf>
    <xf numFmtId="4" fontId="16" fillId="115" borderId="52" applyNumberFormat="0" applyProtection="0">
      <alignment horizontal="right" vertical="center"/>
    </xf>
    <xf numFmtId="4" fontId="16" fillId="115" borderId="52" applyNumberFormat="0" applyProtection="0">
      <alignment horizontal="right" vertical="center"/>
    </xf>
    <xf numFmtId="4" fontId="16" fillId="115" borderId="52" applyNumberFormat="0" applyProtection="0">
      <alignment horizontal="right" vertical="center"/>
    </xf>
    <xf numFmtId="4" fontId="16" fillId="115" borderId="52" applyNumberFormat="0" applyProtection="0">
      <alignment horizontal="right" vertical="center"/>
    </xf>
    <xf numFmtId="4" fontId="16" fillId="115" borderId="52" applyNumberFormat="0" applyProtection="0">
      <alignment horizontal="right" vertical="center"/>
    </xf>
    <xf numFmtId="4" fontId="16" fillId="115" borderId="52" applyNumberFormat="0" applyProtection="0">
      <alignment horizontal="right" vertical="center"/>
    </xf>
    <xf numFmtId="4" fontId="16" fillId="115" borderId="52" applyNumberFormat="0" applyProtection="0">
      <alignment horizontal="right" vertical="center"/>
    </xf>
    <xf numFmtId="4" fontId="55" fillId="56" borderId="43" applyNumberFormat="0" applyProtection="0">
      <alignment horizontal="right" vertical="center"/>
    </xf>
    <xf numFmtId="4" fontId="16" fillId="115" borderId="52" applyNumberFormat="0" applyProtection="0">
      <alignment horizontal="right" vertical="center"/>
    </xf>
    <xf numFmtId="4" fontId="16" fillId="115" borderId="52" applyNumberFormat="0" applyProtection="0">
      <alignment horizontal="right" vertical="center"/>
    </xf>
    <xf numFmtId="4" fontId="16" fillId="115" borderId="52" applyNumberFormat="0" applyProtection="0">
      <alignment horizontal="right" vertical="center"/>
    </xf>
    <xf numFmtId="4" fontId="16" fillId="115" borderId="52" applyNumberFormat="0" applyProtection="0">
      <alignment horizontal="right" vertical="center"/>
    </xf>
    <xf numFmtId="4" fontId="16" fillId="115" borderId="52" applyNumberFormat="0" applyProtection="0">
      <alignment horizontal="right" vertical="center"/>
    </xf>
    <xf numFmtId="4" fontId="55" fillId="56" borderId="43" applyNumberFormat="0" applyProtection="0">
      <alignment horizontal="right" vertical="center"/>
    </xf>
    <xf numFmtId="4" fontId="55" fillId="56" borderId="43" applyNumberFormat="0" applyProtection="0">
      <alignment horizontal="right" vertical="center"/>
    </xf>
    <xf numFmtId="4" fontId="55" fillId="56" borderId="43" applyNumberFormat="0" applyProtection="0">
      <alignment horizontal="right" vertical="center"/>
    </xf>
    <xf numFmtId="4" fontId="55" fillId="56" borderId="43" applyNumberFormat="0" applyProtection="0">
      <alignment horizontal="right" vertical="center"/>
    </xf>
    <xf numFmtId="4" fontId="16" fillId="115" borderId="52" applyNumberFormat="0" applyProtection="0">
      <alignment horizontal="right" vertical="center"/>
    </xf>
    <xf numFmtId="4" fontId="16" fillId="115" borderId="52" applyNumberFormat="0" applyProtection="0">
      <alignment horizontal="right" vertical="center"/>
    </xf>
    <xf numFmtId="4" fontId="16" fillId="115" borderId="52" applyNumberFormat="0" applyProtection="0">
      <alignment horizontal="right" vertical="center"/>
    </xf>
    <xf numFmtId="4" fontId="16" fillId="115" borderId="52" applyNumberFormat="0" applyProtection="0">
      <alignment horizontal="right" vertical="center"/>
    </xf>
    <xf numFmtId="4" fontId="16" fillId="115" borderId="52" applyNumberFormat="0" applyProtection="0">
      <alignment horizontal="right" vertical="center"/>
    </xf>
    <xf numFmtId="4" fontId="16" fillId="115" borderId="52" applyNumberFormat="0" applyProtection="0">
      <alignment horizontal="right" vertical="center"/>
    </xf>
    <xf numFmtId="4" fontId="16" fillId="115" borderId="52" applyNumberFormat="0" applyProtection="0">
      <alignment horizontal="right" vertical="center"/>
    </xf>
    <xf numFmtId="4" fontId="16" fillId="115" borderId="52" applyNumberFormat="0" applyProtection="0">
      <alignment horizontal="right" vertical="center"/>
    </xf>
    <xf numFmtId="4" fontId="16" fillId="115" borderId="52" applyNumberFormat="0" applyProtection="0">
      <alignment horizontal="right" vertical="center"/>
    </xf>
    <xf numFmtId="4" fontId="16" fillId="115" borderId="52" applyNumberFormat="0" applyProtection="0">
      <alignment horizontal="right" vertical="center"/>
    </xf>
    <xf numFmtId="4" fontId="16" fillId="115" borderId="52" applyNumberFormat="0" applyProtection="0">
      <alignment horizontal="right" vertical="center"/>
    </xf>
    <xf numFmtId="4" fontId="16" fillId="115" borderId="52" applyNumberFormat="0" applyProtection="0">
      <alignment horizontal="right" vertical="center"/>
    </xf>
    <xf numFmtId="4" fontId="16" fillId="115" borderId="52" applyNumberFormat="0" applyProtection="0">
      <alignment horizontal="right" vertical="center"/>
    </xf>
    <xf numFmtId="4" fontId="16" fillId="115" borderId="52" applyNumberFormat="0" applyProtection="0">
      <alignment horizontal="right" vertical="center"/>
    </xf>
    <xf numFmtId="4" fontId="16" fillId="115" borderId="52" applyNumberFormat="0" applyProtection="0">
      <alignment horizontal="right" vertical="center"/>
    </xf>
    <xf numFmtId="4" fontId="16" fillId="115" borderId="52" applyNumberFormat="0" applyProtection="0">
      <alignment horizontal="right" vertical="center"/>
    </xf>
    <xf numFmtId="4" fontId="16" fillId="115" borderId="52" applyNumberFormat="0" applyProtection="0">
      <alignment horizontal="right" vertical="center"/>
    </xf>
    <xf numFmtId="4" fontId="16" fillId="115" borderId="52" applyNumberFormat="0" applyProtection="0">
      <alignment horizontal="right" vertical="center"/>
    </xf>
    <xf numFmtId="4" fontId="16" fillId="115" borderId="52" applyNumberFormat="0" applyProtection="0">
      <alignment horizontal="right" vertical="center"/>
    </xf>
    <xf numFmtId="4" fontId="16" fillId="115" borderId="52" applyNumberFormat="0" applyProtection="0">
      <alignment horizontal="right" vertical="center"/>
    </xf>
    <xf numFmtId="4" fontId="16" fillId="115" borderId="52" applyNumberFormat="0" applyProtection="0">
      <alignment horizontal="right" vertical="center"/>
    </xf>
    <xf numFmtId="4" fontId="16" fillId="115" borderId="52" applyNumberFormat="0" applyProtection="0">
      <alignment horizontal="right" vertical="center"/>
    </xf>
    <xf numFmtId="4" fontId="16" fillId="115" borderId="52" applyNumberFormat="0" applyProtection="0">
      <alignment horizontal="right" vertical="center"/>
    </xf>
    <xf numFmtId="4" fontId="16" fillId="115" borderId="52" applyNumberFormat="0" applyProtection="0">
      <alignment horizontal="right" vertical="center"/>
    </xf>
    <xf numFmtId="4" fontId="55" fillId="115" borderId="52" applyNumberFormat="0" applyProtection="0">
      <alignment horizontal="right" vertical="center"/>
    </xf>
    <xf numFmtId="4" fontId="55" fillId="115" borderId="52" applyNumberFormat="0" applyProtection="0">
      <alignment horizontal="right" vertical="center"/>
    </xf>
    <xf numFmtId="4" fontId="55" fillId="115" borderId="52" applyNumberFormat="0" applyProtection="0">
      <alignment horizontal="right" vertical="center"/>
    </xf>
    <xf numFmtId="4" fontId="55" fillId="115" borderId="52" applyNumberFormat="0" applyProtection="0">
      <alignment horizontal="right" vertical="center"/>
    </xf>
    <xf numFmtId="4" fontId="16" fillId="115" borderId="52" applyNumberFormat="0" applyProtection="0">
      <alignment horizontal="right" vertical="center"/>
    </xf>
    <xf numFmtId="4" fontId="16" fillId="115" borderId="52" applyNumberFormat="0" applyProtection="0">
      <alignment horizontal="right" vertical="center"/>
    </xf>
    <xf numFmtId="4" fontId="16" fillId="115" borderId="52" applyNumberFormat="0" applyProtection="0">
      <alignment horizontal="right" vertical="center"/>
    </xf>
    <xf numFmtId="4" fontId="16" fillId="115" borderId="52" applyNumberFormat="0" applyProtection="0">
      <alignment horizontal="right" vertical="center"/>
    </xf>
    <xf numFmtId="4" fontId="16" fillId="115" borderId="52" applyNumberFormat="0" applyProtection="0">
      <alignment horizontal="right" vertical="center"/>
    </xf>
    <xf numFmtId="4" fontId="16" fillId="115" borderId="52" applyNumberFormat="0" applyProtection="0">
      <alignment horizontal="right" vertical="center"/>
    </xf>
    <xf numFmtId="4" fontId="16" fillId="115" borderId="52" applyNumberFormat="0" applyProtection="0">
      <alignment horizontal="right" vertical="center"/>
    </xf>
    <xf numFmtId="4" fontId="16" fillId="115" borderId="52" applyNumberFormat="0" applyProtection="0">
      <alignment horizontal="right" vertical="center"/>
    </xf>
    <xf numFmtId="4" fontId="16" fillId="115" borderId="52" applyNumberFormat="0" applyProtection="0">
      <alignment horizontal="right" vertical="center"/>
    </xf>
    <xf numFmtId="4" fontId="16" fillId="115" borderId="52" applyNumberFormat="0" applyProtection="0">
      <alignment horizontal="right" vertical="center"/>
    </xf>
    <xf numFmtId="4" fontId="16" fillId="115" borderId="52" applyNumberFormat="0" applyProtection="0">
      <alignment horizontal="right" vertical="center"/>
    </xf>
    <xf numFmtId="4" fontId="16" fillId="115" borderId="52" applyNumberFormat="0" applyProtection="0">
      <alignment horizontal="right" vertical="center"/>
    </xf>
    <xf numFmtId="4" fontId="16" fillId="115" borderId="52" applyNumberFormat="0" applyProtection="0">
      <alignment horizontal="right" vertical="center"/>
    </xf>
    <xf numFmtId="4" fontId="16" fillId="115" borderId="52" applyNumberFormat="0" applyProtection="0">
      <alignment horizontal="right" vertical="center"/>
    </xf>
    <xf numFmtId="4" fontId="16" fillId="115" borderId="52" applyNumberFormat="0" applyProtection="0">
      <alignment horizontal="right" vertical="center"/>
    </xf>
    <xf numFmtId="4" fontId="16" fillId="115" borderId="52" applyNumberFormat="0" applyProtection="0">
      <alignment horizontal="right" vertical="center"/>
    </xf>
    <xf numFmtId="4" fontId="16" fillId="115" borderId="52" applyNumberFormat="0" applyProtection="0">
      <alignment horizontal="right" vertical="center"/>
    </xf>
    <xf numFmtId="4" fontId="16" fillId="115" borderId="52" applyNumberFormat="0" applyProtection="0">
      <alignment horizontal="right" vertical="center"/>
    </xf>
    <xf numFmtId="4" fontId="16" fillId="115" borderId="52" applyNumberFormat="0" applyProtection="0">
      <alignment horizontal="right" vertical="center"/>
    </xf>
    <xf numFmtId="4" fontId="16" fillId="115" borderId="52" applyNumberFormat="0" applyProtection="0">
      <alignment horizontal="right" vertical="center"/>
    </xf>
    <xf numFmtId="4" fontId="55" fillId="115" borderId="52" applyNumberFormat="0" applyProtection="0">
      <alignment horizontal="right" vertical="center"/>
    </xf>
    <xf numFmtId="4" fontId="55" fillId="115" borderId="52" applyNumberFormat="0" applyProtection="0">
      <alignment horizontal="right" vertical="center"/>
    </xf>
    <xf numFmtId="4" fontId="55" fillId="115" borderId="52" applyNumberFormat="0" applyProtection="0">
      <alignment horizontal="right" vertical="center"/>
    </xf>
    <xf numFmtId="4" fontId="55" fillId="115" borderId="52" applyNumberFormat="0" applyProtection="0">
      <alignment horizontal="right" vertical="center"/>
    </xf>
    <xf numFmtId="4" fontId="55" fillId="115" borderId="52" applyNumberFormat="0" applyProtection="0">
      <alignment horizontal="right" vertical="center"/>
    </xf>
    <xf numFmtId="4" fontId="55" fillId="115" borderId="52" applyNumberFormat="0" applyProtection="0">
      <alignment horizontal="right" vertical="center"/>
    </xf>
    <xf numFmtId="4" fontId="55" fillId="115" borderId="52" applyNumberFormat="0" applyProtection="0">
      <alignment horizontal="right" vertical="center"/>
    </xf>
    <xf numFmtId="4" fontId="55" fillId="115" borderId="52" applyNumberFormat="0" applyProtection="0">
      <alignment horizontal="right" vertical="center"/>
    </xf>
    <xf numFmtId="4" fontId="55" fillId="115" borderId="52" applyNumberFormat="0" applyProtection="0">
      <alignment horizontal="right" vertical="center"/>
    </xf>
    <xf numFmtId="4" fontId="55" fillId="115" borderId="52" applyNumberFormat="0" applyProtection="0">
      <alignment horizontal="right" vertical="center"/>
    </xf>
    <xf numFmtId="4" fontId="55" fillId="115" borderId="52" applyNumberFormat="0" applyProtection="0">
      <alignment horizontal="right" vertical="center"/>
    </xf>
    <xf numFmtId="4" fontId="55" fillId="115" borderId="52" applyNumberFormat="0" applyProtection="0">
      <alignment horizontal="right" vertical="center"/>
    </xf>
    <xf numFmtId="4" fontId="55" fillId="115" borderId="52" applyNumberFormat="0" applyProtection="0">
      <alignment horizontal="right" vertical="center"/>
    </xf>
    <xf numFmtId="4" fontId="55" fillId="56" borderId="58" applyNumberFormat="0" applyProtection="0">
      <alignment horizontal="right" vertical="center"/>
    </xf>
    <xf numFmtId="4" fontId="16" fillId="116" borderId="52" applyNumberFormat="0" applyProtection="0">
      <alignment horizontal="right" vertical="center"/>
    </xf>
    <xf numFmtId="4" fontId="55" fillId="116" borderId="52" applyNumberFormat="0" applyProtection="0">
      <alignment horizontal="right" vertical="center"/>
    </xf>
    <xf numFmtId="4" fontId="55" fillId="116" borderId="52" applyNumberFormat="0" applyProtection="0">
      <alignment horizontal="right" vertical="center"/>
    </xf>
    <xf numFmtId="4" fontId="55" fillId="116" borderId="52" applyNumberFormat="0" applyProtection="0">
      <alignment horizontal="right" vertical="center"/>
    </xf>
    <xf numFmtId="4" fontId="55" fillId="116" borderId="52" applyNumberFormat="0" applyProtection="0">
      <alignment horizontal="right" vertical="center"/>
    </xf>
    <xf numFmtId="4" fontId="55" fillId="116" borderId="52" applyNumberFormat="0" applyProtection="0">
      <alignment horizontal="right" vertical="center"/>
    </xf>
    <xf numFmtId="4" fontId="55" fillId="116" borderId="52" applyNumberFormat="0" applyProtection="0">
      <alignment horizontal="right" vertical="center"/>
    </xf>
    <xf numFmtId="4" fontId="55" fillId="116" borderId="52" applyNumberFormat="0" applyProtection="0">
      <alignment horizontal="right" vertical="center"/>
    </xf>
    <xf numFmtId="4" fontId="55" fillId="116" borderId="52" applyNumberFormat="0" applyProtection="0">
      <alignment horizontal="right" vertical="center"/>
    </xf>
    <xf numFmtId="4" fontId="55" fillId="116" borderId="52" applyNumberFormat="0" applyProtection="0">
      <alignment horizontal="right" vertical="center"/>
    </xf>
    <xf numFmtId="4" fontId="55" fillId="116" borderId="52" applyNumberFormat="0" applyProtection="0">
      <alignment horizontal="right" vertical="center"/>
    </xf>
    <xf numFmtId="4" fontId="55" fillId="116" borderId="52" applyNumberFormat="0" applyProtection="0">
      <alignment horizontal="right" vertical="center"/>
    </xf>
    <xf numFmtId="4" fontId="55" fillId="116" borderId="52" applyNumberFormat="0" applyProtection="0">
      <alignment horizontal="right" vertical="center"/>
    </xf>
    <xf numFmtId="4" fontId="55" fillId="116" borderId="52" applyNumberFormat="0" applyProtection="0">
      <alignment horizontal="right" vertical="center"/>
    </xf>
    <xf numFmtId="4" fontId="55" fillId="116" borderId="52" applyNumberFormat="0" applyProtection="0">
      <alignment horizontal="right" vertical="center"/>
    </xf>
    <xf numFmtId="4" fontId="55" fillId="117" borderId="43" applyNumberFormat="0" applyProtection="0">
      <alignment horizontal="right" vertical="center"/>
    </xf>
    <xf numFmtId="4" fontId="55" fillId="117" borderId="43" applyNumberFormat="0" applyProtection="0">
      <alignment horizontal="right" vertical="center"/>
    </xf>
    <xf numFmtId="4" fontId="55" fillId="117" borderId="43" applyNumberFormat="0" applyProtection="0">
      <alignment horizontal="right" vertical="center"/>
    </xf>
    <xf numFmtId="4" fontId="55" fillId="117" borderId="43" applyNumberFormat="0" applyProtection="0">
      <alignment horizontal="right" vertical="center"/>
    </xf>
    <xf numFmtId="4" fontId="55" fillId="117" borderId="43" applyNumberFormat="0" applyProtection="0">
      <alignment horizontal="right" vertical="center"/>
    </xf>
    <xf numFmtId="4" fontId="55" fillId="117" borderId="43" applyNumberFormat="0" applyProtection="0">
      <alignment horizontal="right" vertical="center"/>
    </xf>
    <xf numFmtId="4" fontId="55" fillId="117" borderId="43" applyNumberFormat="0" applyProtection="0">
      <alignment horizontal="right" vertical="center"/>
    </xf>
    <xf numFmtId="4" fontId="55" fillId="117" borderId="43" applyNumberFormat="0" applyProtection="0">
      <alignment horizontal="right" vertical="center"/>
    </xf>
    <xf numFmtId="4" fontId="55" fillId="117" borderId="43" applyNumberFormat="0" applyProtection="0">
      <alignment horizontal="right" vertical="center"/>
    </xf>
    <xf numFmtId="4" fontId="55" fillId="117" borderId="43" applyNumberFormat="0" applyProtection="0">
      <alignment horizontal="right" vertical="center"/>
    </xf>
    <xf numFmtId="4" fontId="55" fillId="117" borderId="43" applyNumberFormat="0" applyProtection="0">
      <alignment horizontal="right" vertical="center"/>
    </xf>
    <xf numFmtId="4" fontId="55" fillId="117" borderId="43" applyNumberFormat="0" applyProtection="0">
      <alignment horizontal="right" vertical="center"/>
    </xf>
    <xf numFmtId="4" fontId="55" fillId="117" borderId="43" applyNumberFormat="0" applyProtection="0">
      <alignment horizontal="right" vertical="center"/>
    </xf>
    <xf numFmtId="4" fontId="55" fillId="117" borderId="43" applyNumberFormat="0" applyProtection="0">
      <alignment horizontal="right" vertical="center"/>
    </xf>
    <xf numFmtId="4" fontId="16" fillId="116" borderId="52" applyNumberFormat="0" applyProtection="0">
      <alignment horizontal="right" vertical="center"/>
    </xf>
    <xf numFmtId="4" fontId="16" fillId="116" borderId="52" applyNumberFormat="0" applyProtection="0">
      <alignment horizontal="right" vertical="center"/>
    </xf>
    <xf numFmtId="4" fontId="16" fillId="116" borderId="52" applyNumberFormat="0" applyProtection="0">
      <alignment horizontal="right" vertical="center"/>
    </xf>
    <xf numFmtId="4" fontId="16" fillId="116" borderId="52" applyNumberFormat="0" applyProtection="0">
      <alignment horizontal="right" vertical="center"/>
    </xf>
    <xf numFmtId="4" fontId="16" fillId="116" borderId="52" applyNumberFormat="0" applyProtection="0">
      <alignment horizontal="right" vertical="center"/>
    </xf>
    <xf numFmtId="4" fontId="16" fillId="116" borderId="52" applyNumberFormat="0" applyProtection="0">
      <alignment horizontal="right" vertical="center"/>
    </xf>
    <xf numFmtId="4" fontId="16" fillId="116" borderId="52" applyNumberFormat="0" applyProtection="0">
      <alignment horizontal="right" vertical="center"/>
    </xf>
    <xf numFmtId="4" fontId="16" fillId="116" borderId="52" applyNumberFormat="0" applyProtection="0">
      <alignment horizontal="right" vertical="center"/>
    </xf>
    <xf numFmtId="4" fontId="16" fillId="116" borderId="52" applyNumberFormat="0" applyProtection="0">
      <alignment horizontal="right" vertical="center"/>
    </xf>
    <xf numFmtId="4" fontId="16" fillId="116" borderId="52" applyNumberFormat="0" applyProtection="0">
      <alignment horizontal="right" vertical="center"/>
    </xf>
    <xf numFmtId="4" fontId="16" fillId="116" borderId="52" applyNumberFormat="0" applyProtection="0">
      <alignment horizontal="right" vertical="center"/>
    </xf>
    <xf numFmtId="4" fontId="16" fillId="116" borderId="52" applyNumberFormat="0" applyProtection="0">
      <alignment horizontal="right" vertical="center"/>
    </xf>
    <xf numFmtId="4" fontId="16" fillId="116" borderId="52" applyNumberFormat="0" applyProtection="0">
      <alignment horizontal="right" vertical="center"/>
    </xf>
    <xf numFmtId="4" fontId="16" fillId="116" borderId="52" applyNumberFormat="0" applyProtection="0">
      <alignment horizontal="right" vertical="center"/>
    </xf>
    <xf numFmtId="4" fontId="16" fillId="116" borderId="52" applyNumberFormat="0" applyProtection="0">
      <alignment horizontal="right" vertical="center"/>
    </xf>
    <xf numFmtId="4" fontId="16" fillId="116" borderId="52" applyNumberFormat="0" applyProtection="0">
      <alignment horizontal="right" vertical="center"/>
    </xf>
    <xf numFmtId="4" fontId="16" fillId="116" borderId="52" applyNumberFormat="0" applyProtection="0">
      <alignment horizontal="right" vertical="center"/>
    </xf>
    <xf numFmtId="4" fontId="16" fillId="116" borderId="52" applyNumberFormat="0" applyProtection="0">
      <alignment horizontal="right" vertical="center"/>
    </xf>
    <xf numFmtId="4" fontId="16" fillId="116" borderId="52" applyNumberFormat="0" applyProtection="0">
      <alignment horizontal="right" vertical="center"/>
    </xf>
    <xf numFmtId="4" fontId="16" fillId="116" borderId="52" applyNumberFormat="0" applyProtection="0">
      <alignment horizontal="right" vertical="center"/>
    </xf>
    <xf numFmtId="4" fontId="16" fillId="116" borderId="52" applyNumberFormat="0" applyProtection="0">
      <alignment horizontal="right" vertical="center"/>
    </xf>
    <xf numFmtId="4" fontId="16" fillId="116" borderId="52" applyNumberFormat="0" applyProtection="0">
      <alignment horizontal="right" vertical="center"/>
    </xf>
    <xf numFmtId="4" fontId="16" fillId="116" borderId="52" applyNumberFormat="0" applyProtection="0">
      <alignment horizontal="right" vertical="center"/>
    </xf>
    <xf numFmtId="4" fontId="16" fillId="116" borderId="52" applyNumberFormat="0" applyProtection="0">
      <alignment horizontal="right" vertical="center"/>
    </xf>
    <xf numFmtId="4" fontId="16" fillId="116" borderId="52" applyNumberFormat="0" applyProtection="0">
      <alignment horizontal="right" vertical="center"/>
    </xf>
    <xf numFmtId="4" fontId="16" fillId="116" borderId="52" applyNumberFormat="0" applyProtection="0">
      <alignment horizontal="right" vertical="center"/>
    </xf>
    <xf numFmtId="4" fontId="16" fillId="116" borderId="52" applyNumberFormat="0" applyProtection="0">
      <alignment horizontal="right" vertical="center"/>
    </xf>
    <xf numFmtId="4" fontId="16" fillId="116" borderId="52" applyNumberFormat="0" applyProtection="0">
      <alignment horizontal="right" vertical="center"/>
    </xf>
    <xf numFmtId="4" fontId="16" fillId="116" borderId="52" applyNumberFormat="0" applyProtection="0">
      <alignment horizontal="right" vertical="center"/>
    </xf>
    <xf numFmtId="4" fontId="16" fillId="116" borderId="52" applyNumberFormat="0" applyProtection="0">
      <alignment horizontal="right" vertical="center"/>
    </xf>
    <xf numFmtId="4" fontId="16" fillId="116" borderId="52" applyNumberFormat="0" applyProtection="0">
      <alignment horizontal="right" vertical="center"/>
    </xf>
    <xf numFmtId="4" fontId="16" fillId="116" borderId="52" applyNumberFormat="0" applyProtection="0">
      <alignment horizontal="right" vertical="center"/>
    </xf>
    <xf numFmtId="4" fontId="16" fillId="116" borderId="52" applyNumberFormat="0" applyProtection="0">
      <alignment horizontal="right" vertical="center"/>
    </xf>
    <xf numFmtId="4" fontId="28" fillId="116" borderId="52" applyNumberFormat="0" applyProtection="0">
      <alignment horizontal="right" vertical="center"/>
    </xf>
    <xf numFmtId="4" fontId="28" fillId="116" borderId="52" applyNumberFormat="0" applyProtection="0">
      <alignment horizontal="right" vertical="center"/>
    </xf>
    <xf numFmtId="4" fontId="28" fillId="116" borderId="52" applyNumberFormat="0" applyProtection="0">
      <alignment horizontal="right" vertical="center"/>
    </xf>
    <xf numFmtId="4" fontId="28" fillId="116" borderId="52" applyNumberFormat="0" applyProtection="0">
      <alignment horizontal="right" vertical="center"/>
    </xf>
    <xf numFmtId="4" fontId="28" fillId="116" borderId="52" applyNumberFormat="0" applyProtection="0">
      <alignment horizontal="right" vertical="center"/>
    </xf>
    <xf numFmtId="4" fontId="16" fillId="116" borderId="52" applyNumberFormat="0" applyProtection="0">
      <alignment horizontal="right" vertical="center"/>
    </xf>
    <xf numFmtId="4" fontId="28" fillId="116" borderId="52" applyNumberFormat="0" applyProtection="0">
      <alignment horizontal="right" vertical="center"/>
    </xf>
    <xf numFmtId="4" fontId="28" fillId="116" borderId="52" applyNumberFormat="0" applyProtection="0">
      <alignment horizontal="right" vertical="center"/>
    </xf>
    <xf numFmtId="4" fontId="28" fillId="116" borderId="52" applyNumberFormat="0" applyProtection="0">
      <alignment horizontal="right" vertical="center"/>
    </xf>
    <xf numFmtId="4" fontId="28" fillId="116" borderId="52" applyNumberFormat="0" applyProtection="0">
      <alignment horizontal="right" vertical="center"/>
    </xf>
    <xf numFmtId="4" fontId="28" fillId="116" borderId="52" applyNumberFormat="0" applyProtection="0">
      <alignment horizontal="right" vertical="center"/>
    </xf>
    <xf numFmtId="4" fontId="16" fillId="116" borderId="52" applyNumberFormat="0" applyProtection="0">
      <alignment horizontal="right" vertical="center"/>
    </xf>
    <xf numFmtId="4" fontId="16" fillId="116" borderId="52" applyNumberFormat="0" applyProtection="0">
      <alignment horizontal="right" vertical="center"/>
    </xf>
    <xf numFmtId="4" fontId="16" fillId="116" borderId="52" applyNumberFormat="0" applyProtection="0">
      <alignment horizontal="right" vertical="center"/>
    </xf>
    <xf numFmtId="4" fontId="16" fillId="116" borderId="52" applyNumberFormat="0" applyProtection="0">
      <alignment horizontal="right" vertical="center"/>
    </xf>
    <xf numFmtId="4" fontId="16" fillId="116" borderId="52" applyNumberFormat="0" applyProtection="0">
      <alignment horizontal="right" vertical="center"/>
    </xf>
    <xf numFmtId="4" fontId="16" fillId="116" borderId="52" applyNumberFormat="0" applyProtection="0">
      <alignment horizontal="right" vertical="center"/>
    </xf>
    <xf numFmtId="4" fontId="16" fillId="116" borderId="52" applyNumberFormat="0" applyProtection="0">
      <alignment horizontal="right" vertical="center"/>
    </xf>
    <xf numFmtId="4" fontId="16" fillId="116" borderId="52" applyNumberFormat="0" applyProtection="0">
      <alignment horizontal="right" vertical="center"/>
    </xf>
    <xf numFmtId="4" fontId="16" fillId="116" borderId="52" applyNumberFormat="0" applyProtection="0">
      <alignment horizontal="right" vertical="center"/>
    </xf>
    <xf numFmtId="4" fontId="16" fillId="116" borderId="52" applyNumberFormat="0" applyProtection="0">
      <alignment horizontal="right" vertical="center"/>
    </xf>
    <xf numFmtId="4" fontId="16" fillId="116" borderId="52" applyNumberFormat="0" applyProtection="0">
      <alignment horizontal="right" vertical="center"/>
    </xf>
    <xf numFmtId="4" fontId="16" fillId="116" borderId="52" applyNumberFormat="0" applyProtection="0">
      <alignment horizontal="right" vertical="center"/>
    </xf>
    <xf numFmtId="4" fontId="16" fillId="116" borderId="52" applyNumberFormat="0" applyProtection="0">
      <alignment horizontal="right" vertical="center"/>
    </xf>
    <xf numFmtId="176" fontId="31" fillId="0" borderId="0"/>
    <xf numFmtId="4" fontId="16" fillId="116" borderId="52" applyNumberFormat="0" applyProtection="0">
      <alignment horizontal="right" vertical="center"/>
    </xf>
    <xf numFmtId="4" fontId="16" fillId="116" borderId="52" applyNumberFormat="0" applyProtection="0">
      <alignment horizontal="right" vertical="center"/>
    </xf>
    <xf numFmtId="4" fontId="16" fillId="116" borderId="52" applyNumberFormat="0" applyProtection="0">
      <alignment horizontal="right" vertical="center"/>
    </xf>
    <xf numFmtId="4" fontId="16" fillId="116" borderId="52" applyNumberFormat="0" applyProtection="0">
      <alignment horizontal="right" vertical="center"/>
    </xf>
    <xf numFmtId="4" fontId="16" fillId="116" borderId="52" applyNumberFormat="0" applyProtection="0">
      <alignment horizontal="right" vertical="center"/>
    </xf>
    <xf numFmtId="4" fontId="16" fillId="116" borderId="52" applyNumberFormat="0" applyProtection="0">
      <alignment horizontal="right" vertical="center"/>
    </xf>
    <xf numFmtId="4" fontId="16" fillId="116" borderId="52" applyNumberFormat="0" applyProtection="0">
      <alignment horizontal="right" vertical="center"/>
    </xf>
    <xf numFmtId="4" fontId="28" fillId="116" borderId="52" applyNumberFormat="0" applyProtection="0">
      <alignment horizontal="right" vertical="center"/>
    </xf>
    <xf numFmtId="4" fontId="28" fillId="116" borderId="52" applyNumberFormat="0" applyProtection="0">
      <alignment horizontal="right" vertical="center"/>
    </xf>
    <xf numFmtId="4" fontId="16" fillId="116" borderId="52" applyNumberFormat="0" applyProtection="0">
      <alignment horizontal="right" vertical="center"/>
    </xf>
    <xf numFmtId="4" fontId="16" fillId="116" borderId="52" applyNumberFormat="0" applyProtection="0">
      <alignment horizontal="right" vertical="center"/>
    </xf>
    <xf numFmtId="4" fontId="16" fillId="116" borderId="52" applyNumberFormat="0" applyProtection="0">
      <alignment horizontal="right" vertical="center"/>
    </xf>
    <xf numFmtId="4" fontId="16" fillId="116" borderId="52" applyNumberFormat="0" applyProtection="0">
      <alignment horizontal="right" vertical="center"/>
    </xf>
    <xf numFmtId="4" fontId="16" fillId="116" borderId="52" applyNumberFormat="0" applyProtection="0">
      <alignment horizontal="right" vertical="center"/>
    </xf>
    <xf numFmtId="4" fontId="16" fillId="116" borderId="52" applyNumberFormat="0" applyProtection="0">
      <alignment horizontal="right" vertical="center"/>
    </xf>
    <xf numFmtId="4" fontId="16" fillId="116" borderId="52" applyNumberFormat="0" applyProtection="0">
      <alignment horizontal="right" vertical="center"/>
    </xf>
    <xf numFmtId="4" fontId="16" fillId="116" borderId="52" applyNumberFormat="0" applyProtection="0">
      <alignment horizontal="right" vertical="center"/>
    </xf>
    <xf numFmtId="4" fontId="16" fillId="116" borderId="52" applyNumberFormat="0" applyProtection="0">
      <alignment horizontal="right" vertical="center"/>
    </xf>
    <xf numFmtId="4" fontId="16" fillId="116" borderId="52" applyNumberFormat="0" applyProtection="0">
      <alignment horizontal="right" vertical="center"/>
    </xf>
    <xf numFmtId="4" fontId="16" fillId="116" borderId="52" applyNumberFormat="0" applyProtection="0">
      <alignment horizontal="right" vertical="center"/>
    </xf>
    <xf numFmtId="4" fontId="16" fillId="116" borderId="52" applyNumberFormat="0" applyProtection="0">
      <alignment horizontal="right" vertical="center"/>
    </xf>
    <xf numFmtId="4" fontId="16" fillId="116" borderId="52" applyNumberFormat="0" applyProtection="0">
      <alignment horizontal="right" vertical="center"/>
    </xf>
    <xf numFmtId="4" fontId="16" fillId="116" borderId="52" applyNumberFormat="0" applyProtection="0">
      <alignment horizontal="right" vertical="center"/>
    </xf>
    <xf numFmtId="4" fontId="16" fillId="116" borderId="52" applyNumberFormat="0" applyProtection="0">
      <alignment horizontal="right" vertical="center"/>
    </xf>
    <xf numFmtId="4" fontId="16" fillId="116" borderId="52" applyNumberFormat="0" applyProtection="0">
      <alignment horizontal="right" vertical="center"/>
    </xf>
    <xf numFmtId="4" fontId="16" fillId="116" borderId="52" applyNumberFormat="0" applyProtection="0">
      <alignment horizontal="right" vertical="center"/>
    </xf>
    <xf numFmtId="4" fontId="28" fillId="116" borderId="52" applyNumberFormat="0" applyProtection="0">
      <alignment horizontal="right" vertical="center"/>
    </xf>
    <xf numFmtId="4" fontId="16" fillId="116" borderId="52" applyNumberFormat="0" applyProtection="0">
      <alignment horizontal="right" vertical="center"/>
    </xf>
    <xf numFmtId="4" fontId="16" fillId="116" borderId="52" applyNumberFormat="0" applyProtection="0">
      <alignment horizontal="right" vertical="center"/>
    </xf>
    <xf numFmtId="4" fontId="16" fillId="116" borderId="52" applyNumberFormat="0" applyProtection="0">
      <alignment horizontal="right" vertical="center"/>
    </xf>
    <xf numFmtId="4" fontId="16" fillId="116" borderId="52" applyNumberFormat="0" applyProtection="0">
      <alignment horizontal="right" vertical="center"/>
    </xf>
    <xf numFmtId="4" fontId="16" fillId="116" borderId="52" applyNumberFormat="0" applyProtection="0">
      <alignment horizontal="right" vertical="center"/>
    </xf>
    <xf numFmtId="4" fontId="16" fillId="116" borderId="52" applyNumberFormat="0" applyProtection="0">
      <alignment horizontal="right" vertical="center"/>
    </xf>
    <xf numFmtId="4" fontId="16" fillId="116" borderId="52" applyNumberFormat="0" applyProtection="0">
      <alignment horizontal="right" vertical="center"/>
    </xf>
    <xf numFmtId="4" fontId="28" fillId="116" borderId="52" applyNumberFormat="0" applyProtection="0">
      <alignment horizontal="right" vertical="center"/>
    </xf>
    <xf numFmtId="4" fontId="28" fillId="116" borderId="52" applyNumberFormat="0" applyProtection="0">
      <alignment horizontal="right" vertical="center"/>
    </xf>
    <xf numFmtId="4" fontId="16" fillId="116" borderId="52" applyNumberFormat="0" applyProtection="0">
      <alignment horizontal="right" vertical="center"/>
    </xf>
    <xf numFmtId="4" fontId="16" fillId="116" borderId="52" applyNumberFormat="0" applyProtection="0">
      <alignment horizontal="right" vertical="center"/>
    </xf>
    <xf numFmtId="4" fontId="16" fillId="116" borderId="52" applyNumberFormat="0" applyProtection="0">
      <alignment horizontal="right" vertical="center"/>
    </xf>
    <xf numFmtId="4" fontId="16" fillId="116" borderId="52" applyNumberFormat="0" applyProtection="0">
      <alignment horizontal="right" vertical="center"/>
    </xf>
    <xf numFmtId="4" fontId="16" fillId="116" borderId="52" applyNumberFormat="0" applyProtection="0">
      <alignment horizontal="right" vertical="center"/>
    </xf>
    <xf numFmtId="4" fontId="16" fillId="116" borderId="52" applyNumberFormat="0" applyProtection="0">
      <alignment horizontal="right" vertical="center"/>
    </xf>
    <xf numFmtId="4" fontId="16" fillId="116" borderId="52" applyNumberFormat="0" applyProtection="0">
      <alignment horizontal="right" vertical="center"/>
    </xf>
    <xf numFmtId="4" fontId="16" fillId="116" borderId="52" applyNumberFormat="0" applyProtection="0">
      <alignment horizontal="right" vertical="center"/>
    </xf>
    <xf numFmtId="4" fontId="16" fillId="116" borderId="52" applyNumberFormat="0" applyProtection="0">
      <alignment horizontal="right" vertical="center"/>
    </xf>
    <xf numFmtId="4" fontId="16" fillId="116" borderId="52" applyNumberFormat="0" applyProtection="0">
      <alignment horizontal="right" vertical="center"/>
    </xf>
    <xf numFmtId="4" fontId="16" fillId="116" borderId="52" applyNumberFormat="0" applyProtection="0">
      <alignment horizontal="right" vertical="center"/>
    </xf>
    <xf numFmtId="4" fontId="16" fillId="116" borderId="52" applyNumberFormat="0" applyProtection="0">
      <alignment horizontal="right" vertical="center"/>
    </xf>
    <xf numFmtId="4" fontId="16" fillId="116" borderId="52" applyNumberFormat="0" applyProtection="0">
      <alignment horizontal="right" vertical="center"/>
    </xf>
    <xf numFmtId="4" fontId="16" fillId="116" borderId="52" applyNumberFormat="0" applyProtection="0">
      <alignment horizontal="right" vertical="center"/>
    </xf>
    <xf numFmtId="4" fontId="16" fillId="116" borderId="52" applyNumberFormat="0" applyProtection="0">
      <alignment horizontal="right" vertical="center"/>
    </xf>
    <xf numFmtId="4" fontId="16" fillId="116" borderId="52" applyNumberFormat="0" applyProtection="0">
      <alignment horizontal="right" vertical="center"/>
    </xf>
    <xf numFmtId="4" fontId="16" fillId="116" borderId="52" applyNumberFormat="0" applyProtection="0">
      <alignment horizontal="right" vertical="center"/>
    </xf>
    <xf numFmtId="4" fontId="28" fillId="116" borderId="52" applyNumberFormat="0" applyProtection="0">
      <alignment horizontal="right" vertical="center"/>
    </xf>
    <xf numFmtId="4" fontId="16" fillId="116" borderId="52" applyNumberFormat="0" applyProtection="0">
      <alignment horizontal="right" vertical="center"/>
    </xf>
    <xf numFmtId="4" fontId="16" fillId="116" borderId="52" applyNumberFormat="0" applyProtection="0">
      <alignment horizontal="right" vertical="center"/>
    </xf>
    <xf numFmtId="4" fontId="16" fillId="116" borderId="52" applyNumberFormat="0" applyProtection="0">
      <alignment horizontal="right" vertical="center"/>
    </xf>
    <xf numFmtId="4" fontId="16" fillId="116" borderId="52" applyNumberFormat="0" applyProtection="0">
      <alignment horizontal="right" vertical="center"/>
    </xf>
    <xf numFmtId="4" fontId="16" fillId="116" borderId="52" applyNumberFormat="0" applyProtection="0">
      <alignment horizontal="right" vertical="center"/>
    </xf>
    <xf numFmtId="4" fontId="16" fillId="116" borderId="52" applyNumberFormat="0" applyProtection="0">
      <alignment horizontal="right" vertical="center"/>
    </xf>
    <xf numFmtId="4" fontId="16" fillId="116" borderId="52" applyNumberFormat="0" applyProtection="0">
      <alignment horizontal="right" vertical="center"/>
    </xf>
    <xf numFmtId="4" fontId="55" fillId="116" borderId="52" applyNumberFormat="0" applyProtection="0">
      <alignment horizontal="right" vertical="center"/>
    </xf>
    <xf numFmtId="4" fontId="55" fillId="116" borderId="52" applyNumberFormat="0" applyProtection="0">
      <alignment horizontal="right" vertical="center"/>
    </xf>
    <xf numFmtId="4" fontId="16" fillId="116" borderId="52" applyNumberFormat="0" applyProtection="0">
      <alignment horizontal="right" vertical="center"/>
    </xf>
    <xf numFmtId="4" fontId="16" fillId="116" borderId="52" applyNumberFormat="0" applyProtection="0">
      <alignment horizontal="right" vertical="center"/>
    </xf>
    <xf numFmtId="4" fontId="16" fillId="116" borderId="52" applyNumberFormat="0" applyProtection="0">
      <alignment horizontal="right" vertical="center"/>
    </xf>
    <xf numFmtId="4" fontId="16" fillId="116" borderId="52" applyNumberFormat="0" applyProtection="0">
      <alignment horizontal="right" vertical="center"/>
    </xf>
    <xf numFmtId="4" fontId="16" fillId="116" borderId="52" applyNumberFormat="0" applyProtection="0">
      <alignment horizontal="right" vertical="center"/>
    </xf>
    <xf numFmtId="4" fontId="16" fillId="116" borderId="52" applyNumberFormat="0" applyProtection="0">
      <alignment horizontal="right" vertical="center"/>
    </xf>
    <xf numFmtId="4" fontId="16" fillId="116" borderId="52" applyNumberFormat="0" applyProtection="0">
      <alignment horizontal="right" vertical="center"/>
    </xf>
    <xf numFmtId="4" fontId="16" fillId="116" borderId="52" applyNumberFormat="0" applyProtection="0">
      <alignment horizontal="right" vertical="center"/>
    </xf>
    <xf numFmtId="4" fontId="16" fillId="116" borderId="52" applyNumberFormat="0" applyProtection="0">
      <alignment horizontal="right" vertical="center"/>
    </xf>
    <xf numFmtId="4" fontId="16" fillId="116" borderId="52" applyNumberFormat="0" applyProtection="0">
      <alignment horizontal="right" vertical="center"/>
    </xf>
    <xf numFmtId="4" fontId="16" fillId="116" borderId="52" applyNumberFormat="0" applyProtection="0">
      <alignment horizontal="right" vertical="center"/>
    </xf>
    <xf numFmtId="4" fontId="16" fillId="116" borderId="52" applyNumberFormat="0" applyProtection="0">
      <alignment horizontal="right" vertical="center"/>
    </xf>
    <xf numFmtId="4" fontId="16" fillId="116" borderId="52" applyNumberFormat="0" applyProtection="0">
      <alignment horizontal="right" vertical="center"/>
    </xf>
    <xf numFmtId="4" fontId="16" fillId="116" borderId="52" applyNumberFormat="0" applyProtection="0">
      <alignment horizontal="right" vertical="center"/>
    </xf>
    <xf numFmtId="4" fontId="16" fillId="116" borderId="52" applyNumberFormat="0" applyProtection="0">
      <alignment horizontal="right" vertical="center"/>
    </xf>
    <xf numFmtId="4" fontId="55" fillId="116" borderId="52" applyNumberFormat="0" applyProtection="0">
      <alignment horizontal="right" vertical="center"/>
    </xf>
    <xf numFmtId="4" fontId="16" fillId="116" borderId="52" applyNumberFormat="0" applyProtection="0">
      <alignment horizontal="right" vertical="center"/>
    </xf>
    <xf numFmtId="4" fontId="16" fillId="116" borderId="52" applyNumberFormat="0" applyProtection="0">
      <alignment horizontal="right" vertical="center"/>
    </xf>
    <xf numFmtId="4" fontId="16" fillId="116" borderId="52" applyNumberFormat="0" applyProtection="0">
      <alignment horizontal="right" vertical="center"/>
    </xf>
    <xf numFmtId="4" fontId="16" fillId="116" borderId="52" applyNumberFormat="0" applyProtection="0">
      <alignment horizontal="right" vertical="center"/>
    </xf>
    <xf numFmtId="4" fontId="16" fillId="116" borderId="52" applyNumberFormat="0" applyProtection="0">
      <alignment horizontal="right" vertical="center"/>
    </xf>
    <xf numFmtId="4" fontId="55" fillId="117" borderId="43" applyNumberFormat="0" applyProtection="0">
      <alignment horizontal="right" vertical="center"/>
    </xf>
    <xf numFmtId="4" fontId="55" fillId="117" borderId="43" applyNumberFormat="0" applyProtection="0">
      <alignment horizontal="right" vertical="center"/>
    </xf>
    <xf numFmtId="4" fontId="55" fillId="117" borderId="43" applyNumberFormat="0" applyProtection="0">
      <alignment horizontal="right" vertical="center"/>
    </xf>
    <xf numFmtId="4" fontId="55" fillId="117" borderId="43" applyNumberFormat="0" applyProtection="0">
      <alignment horizontal="right" vertical="center"/>
    </xf>
    <xf numFmtId="4" fontId="16" fillId="116" borderId="52" applyNumberFormat="0" applyProtection="0">
      <alignment horizontal="right" vertical="center"/>
    </xf>
    <xf numFmtId="4" fontId="16" fillId="116" borderId="52" applyNumberFormat="0" applyProtection="0">
      <alignment horizontal="right" vertical="center"/>
    </xf>
    <xf numFmtId="4" fontId="16" fillId="116" borderId="52" applyNumberFormat="0" applyProtection="0">
      <alignment horizontal="right" vertical="center"/>
    </xf>
    <xf numFmtId="4" fontId="16" fillId="116" borderId="52" applyNumberFormat="0" applyProtection="0">
      <alignment horizontal="right" vertical="center"/>
    </xf>
    <xf numFmtId="4" fontId="16" fillId="116" borderId="52" applyNumberFormat="0" applyProtection="0">
      <alignment horizontal="right" vertical="center"/>
    </xf>
    <xf numFmtId="4" fontId="16" fillId="116" borderId="52" applyNumberFormat="0" applyProtection="0">
      <alignment horizontal="right" vertical="center"/>
    </xf>
    <xf numFmtId="4" fontId="16" fillId="116" borderId="52" applyNumberFormat="0" applyProtection="0">
      <alignment horizontal="right" vertical="center"/>
    </xf>
    <xf numFmtId="4" fontId="16" fillId="116" borderId="52" applyNumberFormat="0" applyProtection="0">
      <alignment horizontal="right" vertical="center"/>
    </xf>
    <xf numFmtId="4" fontId="16" fillId="116" borderId="52" applyNumberFormat="0" applyProtection="0">
      <alignment horizontal="right" vertical="center"/>
    </xf>
    <xf numFmtId="4" fontId="16" fillId="116" borderId="52" applyNumberFormat="0" applyProtection="0">
      <alignment horizontal="right" vertical="center"/>
    </xf>
    <xf numFmtId="4" fontId="16" fillId="116" borderId="52" applyNumberFormat="0" applyProtection="0">
      <alignment horizontal="right" vertical="center"/>
    </xf>
    <xf numFmtId="4" fontId="16" fillId="116" borderId="52" applyNumberFormat="0" applyProtection="0">
      <alignment horizontal="right" vertical="center"/>
    </xf>
    <xf numFmtId="4" fontId="16" fillId="116" borderId="52" applyNumberFormat="0" applyProtection="0">
      <alignment horizontal="right" vertical="center"/>
    </xf>
    <xf numFmtId="4" fontId="16" fillId="116" borderId="52" applyNumberFormat="0" applyProtection="0">
      <alignment horizontal="right" vertical="center"/>
    </xf>
    <xf numFmtId="4" fontId="16" fillId="116" borderId="52" applyNumberFormat="0" applyProtection="0">
      <alignment horizontal="right" vertical="center"/>
    </xf>
    <xf numFmtId="4" fontId="55" fillId="117" borderId="43" applyNumberFormat="0" applyProtection="0">
      <alignment horizontal="right" vertical="center"/>
    </xf>
    <xf numFmtId="4" fontId="16" fillId="116" borderId="52" applyNumberFormat="0" applyProtection="0">
      <alignment horizontal="right" vertical="center"/>
    </xf>
    <xf numFmtId="4" fontId="16" fillId="116" borderId="52" applyNumberFormat="0" applyProtection="0">
      <alignment horizontal="right" vertical="center"/>
    </xf>
    <xf numFmtId="4" fontId="16" fillId="116" borderId="52" applyNumberFormat="0" applyProtection="0">
      <alignment horizontal="right" vertical="center"/>
    </xf>
    <xf numFmtId="4" fontId="16" fillId="116" borderId="52" applyNumberFormat="0" applyProtection="0">
      <alignment horizontal="right" vertical="center"/>
    </xf>
    <xf numFmtId="4" fontId="16" fillId="116" borderId="52" applyNumberFormat="0" applyProtection="0">
      <alignment horizontal="right" vertical="center"/>
    </xf>
    <xf numFmtId="4" fontId="55" fillId="117" borderId="43" applyNumberFormat="0" applyProtection="0">
      <alignment horizontal="right" vertical="center"/>
    </xf>
    <xf numFmtId="4" fontId="55" fillId="117" borderId="43" applyNumberFormat="0" applyProtection="0">
      <alignment horizontal="right" vertical="center"/>
    </xf>
    <xf numFmtId="4" fontId="55" fillId="117" borderId="43" applyNumberFormat="0" applyProtection="0">
      <alignment horizontal="right" vertical="center"/>
    </xf>
    <xf numFmtId="4" fontId="55" fillId="117" borderId="43" applyNumberFormat="0" applyProtection="0">
      <alignment horizontal="right" vertical="center"/>
    </xf>
    <xf numFmtId="4" fontId="16" fillId="116" borderId="52" applyNumberFormat="0" applyProtection="0">
      <alignment horizontal="right" vertical="center"/>
    </xf>
    <xf numFmtId="4" fontId="16" fillId="116" borderId="52" applyNumberFormat="0" applyProtection="0">
      <alignment horizontal="right" vertical="center"/>
    </xf>
    <xf numFmtId="4" fontId="16" fillId="116" borderId="52" applyNumberFormat="0" applyProtection="0">
      <alignment horizontal="right" vertical="center"/>
    </xf>
    <xf numFmtId="4" fontId="16" fillId="116" borderId="52" applyNumberFormat="0" applyProtection="0">
      <alignment horizontal="right" vertical="center"/>
    </xf>
    <xf numFmtId="4" fontId="16" fillId="116" borderId="52" applyNumberFormat="0" applyProtection="0">
      <alignment horizontal="right" vertical="center"/>
    </xf>
    <xf numFmtId="4" fontId="16" fillId="116" borderId="52" applyNumberFormat="0" applyProtection="0">
      <alignment horizontal="right" vertical="center"/>
    </xf>
    <xf numFmtId="4" fontId="16" fillId="116" borderId="52" applyNumberFormat="0" applyProtection="0">
      <alignment horizontal="right" vertical="center"/>
    </xf>
    <xf numFmtId="4" fontId="16" fillId="116" borderId="52" applyNumberFormat="0" applyProtection="0">
      <alignment horizontal="right" vertical="center"/>
    </xf>
    <xf numFmtId="4" fontId="16" fillId="116" borderId="52" applyNumberFormat="0" applyProtection="0">
      <alignment horizontal="right" vertical="center"/>
    </xf>
    <xf numFmtId="4" fontId="16" fillId="116" borderId="52" applyNumberFormat="0" applyProtection="0">
      <alignment horizontal="right" vertical="center"/>
    </xf>
    <xf numFmtId="4" fontId="16" fillId="116" borderId="52" applyNumberFormat="0" applyProtection="0">
      <alignment horizontal="right" vertical="center"/>
    </xf>
    <xf numFmtId="4" fontId="16" fillId="116" borderId="52" applyNumberFormat="0" applyProtection="0">
      <alignment horizontal="right" vertical="center"/>
    </xf>
    <xf numFmtId="4" fontId="16" fillId="116" borderId="52" applyNumberFormat="0" applyProtection="0">
      <alignment horizontal="right" vertical="center"/>
    </xf>
    <xf numFmtId="4" fontId="16" fillId="116" borderId="52" applyNumberFormat="0" applyProtection="0">
      <alignment horizontal="right" vertical="center"/>
    </xf>
    <xf numFmtId="4" fontId="16" fillId="116" borderId="52" applyNumberFormat="0" applyProtection="0">
      <alignment horizontal="right" vertical="center"/>
    </xf>
    <xf numFmtId="4" fontId="16" fillId="116" borderId="52" applyNumberFormat="0" applyProtection="0">
      <alignment horizontal="right" vertical="center"/>
    </xf>
    <xf numFmtId="4" fontId="16" fillId="116" borderId="52" applyNumberFormat="0" applyProtection="0">
      <alignment horizontal="right" vertical="center"/>
    </xf>
    <xf numFmtId="4" fontId="16" fillId="116" borderId="52" applyNumberFormat="0" applyProtection="0">
      <alignment horizontal="right" vertical="center"/>
    </xf>
    <xf numFmtId="4" fontId="16" fillId="116" borderId="52" applyNumberFormat="0" applyProtection="0">
      <alignment horizontal="right" vertical="center"/>
    </xf>
    <xf numFmtId="4" fontId="16" fillId="116" borderId="52" applyNumberFormat="0" applyProtection="0">
      <alignment horizontal="right" vertical="center"/>
    </xf>
    <xf numFmtId="4" fontId="16" fillId="116" borderId="52" applyNumberFormat="0" applyProtection="0">
      <alignment horizontal="right" vertical="center"/>
    </xf>
    <xf numFmtId="4" fontId="16" fillId="116" borderId="52" applyNumberFormat="0" applyProtection="0">
      <alignment horizontal="right" vertical="center"/>
    </xf>
    <xf numFmtId="4" fontId="16" fillId="116" borderId="52" applyNumberFormat="0" applyProtection="0">
      <alignment horizontal="right" vertical="center"/>
    </xf>
    <xf numFmtId="4" fontId="16" fillId="116" borderId="52" applyNumberFormat="0" applyProtection="0">
      <alignment horizontal="right" vertical="center"/>
    </xf>
    <xf numFmtId="4" fontId="55" fillId="116" borderId="52" applyNumberFormat="0" applyProtection="0">
      <alignment horizontal="right" vertical="center"/>
    </xf>
    <xf numFmtId="4" fontId="55" fillId="116" borderId="52" applyNumberFormat="0" applyProtection="0">
      <alignment horizontal="right" vertical="center"/>
    </xf>
    <xf numFmtId="4" fontId="55" fillId="116" borderId="52" applyNumberFormat="0" applyProtection="0">
      <alignment horizontal="right" vertical="center"/>
    </xf>
    <xf numFmtId="4" fontId="55" fillId="116" borderId="52" applyNumberFormat="0" applyProtection="0">
      <alignment horizontal="right" vertical="center"/>
    </xf>
    <xf numFmtId="4" fontId="16" fillId="116" borderId="52" applyNumberFormat="0" applyProtection="0">
      <alignment horizontal="right" vertical="center"/>
    </xf>
    <xf numFmtId="4" fontId="16" fillId="116" borderId="52" applyNumberFormat="0" applyProtection="0">
      <alignment horizontal="right" vertical="center"/>
    </xf>
    <xf numFmtId="4" fontId="16" fillId="116" borderId="52" applyNumberFormat="0" applyProtection="0">
      <alignment horizontal="right" vertical="center"/>
    </xf>
    <xf numFmtId="4" fontId="16" fillId="116" borderId="52" applyNumberFormat="0" applyProtection="0">
      <alignment horizontal="right" vertical="center"/>
    </xf>
    <xf numFmtId="4" fontId="16" fillId="116" borderId="52" applyNumberFormat="0" applyProtection="0">
      <alignment horizontal="right" vertical="center"/>
    </xf>
    <xf numFmtId="4" fontId="16" fillId="116" borderId="52" applyNumberFormat="0" applyProtection="0">
      <alignment horizontal="right" vertical="center"/>
    </xf>
    <xf numFmtId="4" fontId="16" fillId="116" borderId="52" applyNumberFormat="0" applyProtection="0">
      <alignment horizontal="right" vertical="center"/>
    </xf>
    <xf numFmtId="4" fontId="16" fillId="116" borderId="52" applyNumberFormat="0" applyProtection="0">
      <alignment horizontal="right" vertical="center"/>
    </xf>
    <xf numFmtId="4" fontId="16" fillId="116" borderId="52" applyNumberFormat="0" applyProtection="0">
      <alignment horizontal="right" vertical="center"/>
    </xf>
    <xf numFmtId="4" fontId="16" fillId="116" borderId="52" applyNumberFormat="0" applyProtection="0">
      <alignment horizontal="right" vertical="center"/>
    </xf>
    <xf numFmtId="4" fontId="16" fillId="116" borderId="52" applyNumberFormat="0" applyProtection="0">
      <alignment horizontal="right" vertical="center"/>
    </xf>
    <xf numFmtId="4" fontId="16" fillId="116" borderId="52" applyNumberFormat="0" applyProtection="0">
      <alignment horizontal="right" vertical="center"/>
    </xf>
    <xf numFmtId="4" fontId="16" fillId="116" borderId="52" applyNumberFormat="0" applyProtection="0">
      <alignment horizontal="right" vertical="center"/>
    </xf>
    <xf numFmtId="4" fontId="16" fillId="116" borderId="52" applyNumberFormat="0" applyProtection="0">
      <alignment horizontal="right" vertical="center"/>
    </xf>
    <xf numFmtId="4" fontId="16" fillId="116" borderId="52" applyNumberFormat="0" applyProtection="0">
      <alignment horizontal="right" vertical="center"/>
    </xf>
    <xf numFmtId="4" fontId="16" fillId="116" borderId="52" applyNumberFormat="0" applyProtection="0">
      <alignment horizontal="right" vertical="center"/>
    </xf>
    <xf numFmtId="4" fontId="16" fillId="116" borderId="52" applyNumberFormat="0" applyProtection="0">
      <alignment horizontal="right" vertical="center"/>
    </xf>
    <xf numFmtId="4" fontId="16" fillId="116" borderId="52" applyNumberFormat="0" applyProtection="0">
      <alignment horizontal="right" vertical="center"/>
    </xf>
    <xf numFmtId="4" fontId="16" fillId="116" borderId="52" applyNumberFormat="0" applyProtection="0">
      <alignment horizontal="right" vertical="center"/>
    </xf>
    <xf numFmtId="4" fontId="16" fillId="116" borderId="52" applyNumberFormat="0" applyProtection="0">
      <alignment horizontal="right" vertical="center"/>
    </xf>
    <xf numFmtId="4" fontId="55" fillId="116" borderId="52" applyNumberFormat="0" applyProtection="0">
      <alignment horizontal="right" vertical="center"/>
    </xf>
    <xf numFmtId="4" fontId="55" fillId="116" borderId="52" applyNumberFormat="0" applyProtection="0">
      <alignment horizontal="right" vertical="center"/>
    </xf>
    <xf numFmtId="4" fontId="55" fillId="116" borderId="52" applyNumberFormat="0" applyProtection="0">
      <alignment horizontal="right" vertical="center"/>
    </xf>
    <xf numFmtId="4" fontId="55" fillId="116" borderId="52" applyNumberFormat="0" applyProtection="0">
      <alignment horizontal="right" vertical="center"/>
    </xf>
    <xf numFmtId="4" fontId="55" fillId="116" borderId="52" applyNumberFormat="0" applyProtection="0">
      <alignment horizontal="right" vertical="center"/>
    </xf>
    <xf numFmtId="4" fontId="55" fillId="116" borderId="52" applyNumberFormat="0" applyProtection="0">
      <alignment horizontal="right" vertical="center"/>
    </xf>
    <xf numFmtId="4" fontId="55" fillId="116" borderId="52" applyNumberFormat="0" applyProtection="0">
      <alignment horizontal="right" vertical="center"/>
    </xf>
    <xf numFmtId="4" fontId="55" fillId="116" borderId="52" applyNumberFormat="0" applyProtection="0">
      <alignment horizontal="right" vertical="center"/>
    </xf>
    <xf numFmtId="4" fontId="55" fillId="116" borderId="52" applyNumberFormat="0" applyProtection="0">
      <alignment horizontal="right" vertical="center"/>
    </xf>
    <xf numFmtId="4" fontId="55" fillId="116" borderId="52" applyNumberFormat="0" applyProtection="0">
      <alignment horizontal="right" vertical="center"/>
    </xf>
    <xf numFmtId="4" fontId="55" fillId="116" borderId="52" applyNumberFormat="0" applyProtection="0">
      <alignment horizontal="right" vertical="center"/>
    </xf>
    <xf numFmtId="4" fontId="55" fillId="116" borderId="52" applyNumberFormat="0" applyProtection="0">
      <alignment horizontal="right" vertical="center"/>
    </xf>
    <xf numFmtId="4" fontId="55" fillId="116" borderId="52" applyNumberFormat="0" applyProtection="0">
      <alignment horizontal="right" vertical="center"/>
    </xf>
    <xf numFmtId="4" fontId="55" fillId="117" borderId="58" applyNumberFormat="0" applyProtection="0">
      <alignment horizontal="right" vertical="center"/>
    </xf>
    <xf numFmtId="4" fontId="16" fillId="87" borderId="52" applyNumberFormat="0" applyProtection="0">
      <alignment horizontal="right" vertical="center"/>
    </xf>
    <xf numFmtId="4" fontId="55" fillId="87" borderId="52" applyNumberFormat="0" applyProtection="0">
      <alignment horizontal="right" vertical="center"/>
    </xf>
    <xf numFmtId="4" fontId="55" fillId="87" borderId="52" applyNumberFormat="0" applyProtection="0">
      <alignment horizontal="right" vertical="center"/>
    </xf>
    <xf numFmtId="4" fontId="55" fillId="87" borderId="52" applyNumberFormat="0" applyProtection="0">
      <alignment horizontal="right" vertical="center"/>
    </xf>
    <xf numFmtId="4" fontId="55" fillId="87" borderId="52" applyNumberFormat="0" applyProtection="0">
      <alignment horizontal="right" vertical="center"/>
    </xf>
    <xf numFmtId="4" fontId="55" fillId="87" borderId="52" applyNumberFormat="0" applyProtection="0">
      <alignment horizontal="right" vertical="center"/>
    </xf>
    <xf numFmtId="4" fontId="55" fillId="87" borderId="52" applyNumberFormat="0" applyProtection="0">
      <alignment horizontal="right" vertical="center"/>
    </xf>
    <xf numFmtId="4" fontId="55" fillId="87" borderId="52" applyNumberFormat="0" applyProtection="0">
      <alignment horizontal="right" vertical="center"/>
    </xf>
    <xf numFmtId="4" fontId="55" fillId="87" borderId="52" applyNumberFormat="0" applyProtection="0">
      <alignment horizontal="right" vertical="center"/>
    </xf>
    <xf numFmtId="4" fontId="55" fillId="87" borderId="52" applyNumberFormat="0" applyProtection="0">
      <alignment horizontal="right" vertical="center"/>
    </xf>
    <xf numFmtId="4" fontId="55" fillId="87" borderId="52" applyNumberFormat="0" applyProtection="0">
      <alignment horizontal="right" vertical="center"/>
    </xf>
    <xf numFmtId="4" fontId="55" fillId="87" borderId="52" applyNumberFormat="0" applyProtection="0">
      <alignment horizontal="right" vertical="center"/>
    </xf>
    <xf numFmtId="4" fontId="55" fillId="87" borderId="52" applyNumberFormat="0" applyProtection="0">
      <alignment horizontal="right" vertical="center"/>
    </xf>
    <xf numFmtId="4" fontId="55" fillId="87" borderId="52" applyNumberFormat="0" applyProtection="0">
      <alignment horizontal="right" vertical="center"/>
    </xf>
    <xf numFmtId="4" fontId="55" fillId="87" borderId="52" applyNumberFormat="0" applyProtection="0">
      <alignment horizontal="right" vertical="center"/>
    </xf>
    <xf numFmtId="4" fontId="55" fillId="35" borderId="43" applyNumberFormat="0" applyProtection="0">
      <alignment horizontal="right" vertical="center"/>
    </xf>
    <xf numFmtId="4" fontId="55" fillId="35" borderId="43" applyNumberFormat="0" applyProtection="0">
      <alignment horizontal="right" vertical="center"/>
    </xf>
    <xf numFmtId="4" fontId="55" fillId="35" borderId="43" applyNumberFormat="0" applyProtection="0">
      <alignment horizontal="right" vertical="center"/>
    </xf>
    <xf numFmtId="4" fontId="55" fillId="35" borderId="43" applyNumberFormat="0" applyProtection="0">
      <alignment horizontal="right" vertical="center"/>
    </xf>
    <xf numFmtId="4" fontId="55" fillId="35" borderId="43" applyNumberFormat="0" applyProtection="0">
      <alignment horizontal="right" vertical="center"/>
    </xf>
    <xf numFmtId="4" fontId="55" fillId="35" borderId="43" applyNumberFormat="0" applyProtection="0">
      <alignment horizontal="right" vertical="center"/>
    </xf>
    <xf numFmtId="4" fontId="55" fillId="35" borderId="43" applyNumberFormat="0" applyProtection="0">
      <alignment horizontal="right" vertical="center"/>
    </xf>
    <xf numFmtId="4" fontId="55" fillId="35" borderId="43" applyNumberFormat="0" applyProtection="0">
      <alignment horizontal="right" vertical="center"/>
    </xf>
    <xf numFmtId="4" fontId="55" fillId="35" borderId="43" applyNumberFormat="0" applyProtection="0">
      <alignment horizontal="right" vertical="center"/>
    </xf>
    <xf numFmtId="4" fontId="55" fillId="35" borderId="43" applyNumberFormat="0" applyProtection="0">
      <alignment horizontal="right" vertical="center"/>
    </xf>
    <xf numFmtId="4" fontId="55" fillId="35" borderId="43" applyNumberFormat="0" applyProtection="0">
      <alignment horizontal="right" vertical="center"/>
    </xf>
    <xf numFmtId="4" fontId="55" fillId="35" borderId="43" applyNumberFormat="0" applyProtection="0">
      <alignment horizontal="right" vertical="center"/>
    </xf>
    <xf numFmtId="4" fontId="55" fillId="35" borderId="43" applyNumberFormat="0" applyProtection="0">
      <alignment horizontal="right" vertical="center"/>
    </xf>
    <xf numFmtId="4" fontId="55" fillId="35" borderId="43" applyNumberFormat="0" applyProtection="0">
      <alignment horizontal="right" vertical="center"/>
    </xf>
    <xf numFmtId="4" fontId="16" fillId="87" borderId="52" applyNumberFormat="0" applyProtection="0">
      <alignment horizontal="right" vertical="center"/>
    </xf>
    <xf numFmtId="4" fontId="16" fillId="87" borderId="52" applyNumberFormat="0" applyProtection="0">
      <alignment horizontal="right" vertical="center"/>
    </xf>
    <xf numFmtId="4" fontId="16" fillId="87" borderId="52" applyNumberFormat="0" applyProtection="0">
      <alignment horizontal="right" vertical="center"/>
    </xf>
    <xf numFmtId="4" fontId="16" fillId="87" borderId="52" applyNumberFormat="0" applyProtection="0">
      <alignment horizontal="right" vertical="center"/>
    </xf>
    <xf numFmtId="4" fontId="16" fillId="87" borderId="52" applyNumberFormat="0" applyProtection="0">
      <alignment horizontal="right" vertical="center"/>
    </xf>
    <xf numFmtId="4" fontId="16" fillId="87" borderId="52" applyNumberFormat="0" applyProtection="0">
      <alignment horizontal="right" vertical="center"/>
    </xf>
    <xf numFmtId="4" fontId="16" fillId="87" borderId="52" applyNumberFormat="0" applyProtection="0">
      <alignment horizontal="right" vertical="center"/>
    </xf>
    <xf numFmtId="4" fontId="16" fillId="87" borderId="52" applyNumberFormat="0" applyProtection="0">
      <alignment horizontal="right" vertical="center"/>
    </xf>
    <xf numFmtId="4" fontId="16" fillId="87" borderId="52" applyNumberFormat="0" applyProtection="0">
      <alignment horizontal="right" vertical="center"/>
    </xf>
    <xf numFmtId="4" fontId="16" fillId="87" borderId="52" applyNumberFormat="0" applyProtection="0">
      <alignment horizontal="right" vertical="center"/>
    </xf>
    <xf numFmtId="4" fontId="16" fillId="87" borderId="52" applyNumberFormat="0" applyProtection="0">
      <alignment horizontal="right" vertical="center"/>
    </xf>
    <xf numFmtId="4" fontId="16" fillId="87" borderId="52" applyNumberFormat="0" applyProtection="0">
      <alignment horizontal="right" vertical="center"/>
    </xf>
    <xf numFmtId="4" fontId="16" fillId="87" borderId="52" applyNumberFormat="0" applyProtection="0">
      <alignment horizontal="right" vertical="center"/>
    </xf>
    <xf numFmtId="4" fontId="16" fillId="87" borderId="52" applyNumberFormat="0" applyProtection="0">
      <alignment horizontal="right" vertical="center"/>
    </xf>
    <xf numFmtId="4" fontId="16" fillId="87" borderId="52" applyNumberFormat="0" applyProtection="0">
      <alignment horizontal="right" vertical="center"/>
    </xf>
    <xf numFmtId="4" fontId="16" fillId="87" borderId="52" applyNumberFormat="0" applyProtection="0">
      <alignment horizontal="right" vertical="center"/>
    </xf>
    <xf numFmtId="4" fontId="16" fillId="87" borderId="52" applyNumberFormat="0" applyProtection="0">
      <alignment horizontal="right" vertical="center"/>
    </xf>
    <xf numFmtId="4" fontId="16" fillId="87" borderId="52" applyNumberFormat="0" applyProtection="0">
      <alignment horizontal="right" vertical="center"/>
    </xf>
    <xf numFmtId="4" fontId="16" fillId="87" borderId="52" applyNumberFormat="0" applyProtection="0">
      <alignment horizontal="right" vertical="center"/>
    </xf>
    <xf numFmtId="4" fontId="16" fillId="87" borderId="52" applyNumberFormat="0" applyProtection="0">
      <alignment horizontal="right" vertical="center"/>
    </xf>
    <xf numFmtId="4" fontId="16" fillId="87" borderId="52" applyNumberFormat="0" applyProtection="0">
      <alignment horizontal="right" vertical="center"/>
    </xf>
    <xf numFmtId="4" fontId="16" fillId="87" borderId="52" applyNumberFormat="0" applyProtection="0">
      <alignment horizontal="right" vertical="center"/>
    </xf>
    <xf numFmtId="4" fontId="16" fillId="87" borderId="52" applyNumberFormat="0" applyProtection="0">
      <alignment horizontal="right" vertical="center"/>
    </xf>
    <xf numFmtId="4" fontId="16" fillId="87" borderId="52" applyNumberFormat="0" applyProtection="0">
      <alignment horizontal="right" vertical="center"/>
    </xf>
    <xf numFmtId="4" fontId="16" fillId="87" borderId="52" applyNumberFormat="0" applyProtection="0">
      <alignment horizontal="right" vertical="center"/>
    </xf>
    <xf numFmtId="4" fontId="16" fillId="87" borderId="52" applyNumberFormat="0" applyProtection="0">
      <alignment horizontal="right" vertical="center"/>
    </xf>
    <xf numFmtId="4" fontId="16" fillId="87" borderId="52" applyNumberFormat="0" applyProtection="0">
      <alignment horizontal="right" vertical="center"/>
    </xf>
    <xf numFmtId="4" fontId="16" fillId="87" borderId="52" applyNumberFormat="0" applyProtection="0">
      <alignment horizontal="right" vertical="center"/>
    </xf>
    <xf numFmtId="4" fontId="16" fillId="87" borderId="52" applyNumberFormat="0" applyProtection="0">
      <alignment horizontal="right" vertical="center"/>
    </xf>
    <xf numFmtId="4" fontId="16" fillId="87" borderId="52" applyNumberFormat="0" applyProtection="0">
      <alignment horizontal="right" vertical="center"/>
    </xf>
    <xf numFmtId="4" fontId="16" fillId="87" borderId="52" applyNumberFormat="0" applyProtection="0">
      <alignment horizontal="right" vertical="center"/>
    </xf>
    <xf numFmtId="4" fontId="16" fillId="87" borderId="52" applyNumberFormat="0" applyProtection="0">
      <alignment horizontal="right" vertical="center"/>
    </xf>
    <xf numFmtId="4" fontId="16" fillId="87" borderId="52" applyNumberFormat="0" applyProtection="0">
      <alignment horizontal="right" vertical="center"/>
    </xf>
    <xf numFmtId="4" fontId="28" fillId="87" borderId="52" applyNumberFormat="0" applyProtection="0">
      <alignment horizontal="right" vertical="center"/>
    </xf>
    <xf numFmtId="4" fontId="28" fillId="87" borderId="52" applyNumberFormat="0" applyProtection="0">
      <alignment horizontal="right" vertical="center"/>
    </xf>
    <xf numFmtId="4" fontId="28" fillId="87" borderId="52" applyNumberFormat="0" applyProtection="0">
      <alignment horizontal="right" vertical="center"/>
    </xf>
    <xf numFmtId="4" fontId="28" fillId="87" borderId="52" applyNumberFormat="0" applyProtection="0">
      <alignment horizontal="right" vertical="center"/>
    </xf>
    <xf numFmtId="4" fontId="28" fillId="87" borderId="52" applyNumberFormat="0" applyProtection="0">
      <alignment horizontal="right" vertical="center"/>
    </xf>
    <xf numFmtId="4" fontId="16" fillId="87" borderId="52" applyNumberFormat="0" applyProtection="0">
      <alignment horizontal="right" vertical="center"/>
    </xf>
    <xf numFmtId="4" fontId="28" fillId="87" borderId="52" applyNumberFormat="0" applyProtection="0">
      <alignment horizontal="right" vertical="center"/>
    </xf>
    <xf numFmtId="4" fontId="28" fillId="87" borderId="52" applyNumberFormat="0" applyProtection="0">
      <alignment horizontal="right" vertical="center"/>
    </xf>
    <xf numFmtId="4" fontId="28" fillId="87" borderId="52" applyNumberFormat="0" applyProtection="0">
      <alignment horizontal="right" vertical="center"/>
    </xf>
    <xf numFmtId="4" fontId="28" fillId="87" borderId="52" applyNumberFormat="0" applyProtection="0">
      <alignment horizontal="right" vertical="center"/>
    </xf>
    <xf numFmtId="4" fontId="28" fillId="87" borderId="52" applyNumberFormat="0" applyProtection="0">
      <alignment horizontal="right" vertical="center"/>
    </xf>
    <xf numFmtId="4" fontId="16" fillId="87" borderId="52" applyNumberFormat="0" applyProtection="0">
      <alignment horizontal="right" vertical="center"/>
    </xf>
    <xf numFmtId="4" fontId="16" fillId="87" borderId="52" applyNumberFormat="0" applyProtection="0">
      <alignment horizontal="right" vertical="center"/>
    </xf>
    <xf numFmtId="4" fontId="16" fillId="87" borderId="52" applyNumberFormat="0" applyProtection="0">
      <alignment horizontal="right" vertical="center"/>
    </xf>
    <xf numFmtId="4" fontId="16" fillId="87" borderId="52" applyNumberFormat="0" applyProtection="0">
      <alignment horizontal="right" vertical="center"/>
    </xf>
    <xf numFmtId="4" fontId="16" fillId="87" borderId="52" applyNumberFormat="0" applyProtection="0">
      <alignment horizontal="right" vertical="center"/>
    </xf>
    <xf numFmtId="4" fontId="16" fillId="87" borderId="52" applyNumberFormat="0" applyProtection="0">
      <alignment horizontal="right" vertical="center"/>
    </xf>
    <xf numFmtId="4" fontId="16" fillId="87" borderId="52" applyNumberFormat="0" applyProtection="0">
      <alignment horizontal="right" vertical="center"/>
    </xf>
    <xf numFmtId="4" fontId="16" fillId="87" borderId="52" applyNumberFormat="0" applyProtection="0">
      <alignment horizontal="right" vertical="center"/>
    </xf>
    <xf numFmtId="4" fontId="16" fillId="87" borderId="52" applyNumberFormat="0" applyProtection="0">
      <alignment horizontal="right" vertical="center"/>
    </xf>
    <xf numFmtId="4" fontId="16" fillId="87" borderId="52" applyNumberFormat="0" applyProtection="0">
      <alignment horizontal="right" vertical="center"/>
    </xf>
    <xf numFmtId="4" fontId="16" fillId="87" borderId="52" applyNumberFormat="0" applyProtection="0">
      <alignment horizontal="right" vertical="center"/>
    </xf>
    <xf numFmtId="4" fontId="16" fillId="87" borderId="52" applyNumberFormat="0" applyProtection="0">
      <alignment horizontal="right" vertical="center"/>
    </xf>
    <xf numFmtId="4" fontId="16" fillId="87" borderId="52" applyNumberFormat="0" applyProtection="0">
      <alignment horizontal="right" vertical="center"/>
    </xf>
    <xf numFmtId="176" fontId="31" fillId="0" borderId="0"/>
    <xf numFmtId="4" fontId="16" fillId="87" borderId="52" applyNumberFormat="0" applyProtection="0">
      <alignment horizontal="right" vertical="center"/>
    </xf>
    <xf numFmtId="4" fontId="16" fillId="87" borderId="52" applyNumberFormat="0" applyProtection="0">
      <alignment horizontal="right" vertical="center"/>
    </xf>
    <xf numFmtId="4" fontId="16" fillId="87" borderId="52" applyNumberFormat="0" applyProtection="0">
      <alignment horizontal="right" vertical="center"/>
    </xf>
    <xf numFmtId="4" fontId="16" fillId="87" borderId="52" applyNumberFormat="0" applyProtection="0">
      <alignment horizontal="right" vertical="center"/>
    </xf>
    <xf numFmtId="4" fontId="16" fillId="87" borderId="52" applyNumberFormat="0" applyProtection="0">
      <alignment horizontal="right" vertical="center"/>
    </xf>
    <xf numFmtId="4" fontId="16" fillId="87" borderId="52" applyNumberFormat="0" applyProtection="0">
      <alignment horizontal="right" vertical="center"/>
    </xf>
    <xf numFmtId="4" fontId="16" fillId="87" borderId="52" applyNumberFormat="0" applyProtection="0">
      <alignment horizontal="right" vertical="center"/>
    </xf>
    <xf numFmtId="4" fontId="28" fillId="87" borderId="52" applyNumberFormat="0" applyProtection="0">
      <alignment horizontal="right" vertical="center"/>
    </xf>
    <xf numFmtId="4" fontId="28" fillId="87" borderId="52" applyNumberFormat="0" applyProtection="0">
      <alignment horizontal="right" vertical="center"/>
    </xf>
    <xf numFmtId="4" fontId="16" fillId="87" borderId="52" applyNumberFormat="0" applyProtection="0">
      <alignment horizontal="right" vertical="center"/>
    </xf>
    <xf numFmtId="4" fontId="16" fillId="87" borderId="52" applyNumberFormat="0" applyProtection="0">
      <alignment horizontal="right" vertical="center"/>
    </xf>
    <xf numFmtId="4" fontId="16" fillId="87" borderId="52" applyNumberFormat="0" applyProtection="0">
      <alignment horizontal="right" vertical="center"/>
    </xf>
    <xf numFmtId="4" fontId="16" fillId="87" borderId="52" applyNumberFormat="0" applyProtection="0">
      <alignment horizontal="right" vertical="center"/>
    </xf>
    <xf numFmtId="4" fontId="16" fillId="87" borderId="52" applyNumberFormat="0" applyProtection="0">
      <alignment horizontal="right" vertical="center"/>
    </xf>
    <xf numFmtId="4" fontId="16" fillId="87" borderId="52" applyNumberFormat="0" applyProtection="0">
      <alignment horizontal="right" vertical="center"/>
    </xf>
    <xf numFmtId="4" fontId="16" fillId="87" borderId="52" applyNumberFormat="0" applyProtection="0">
      <alignment horizontal="right" vertical="center"/>
    </xf>
    <xf numFmtId="4" fontId="16" fillId="87" borderId="52" applyNumberFormat="0" applyProtection="0">
      <alignment horizontal="right" vertical="center"/>
    </xf>
    <xf numFmtId="4" fontId="16" fillId="87" borderId="52" applyNumberFormat="0" applyProtection="0">
      <alignment horizontal="right" vertical="center"/>
    </xf>
    <xf numFmtId="4" fontId="16" fillId="87" borderId="52" applyNumberFormat="0" applyProtection="0">
      <alignment horizontal="right" vertical="center"/>
    </xf>
    <xf numFmtId="4" fontId="16" fillId="87" borderId="52" applyNumberFormat="0" applyProtection="0">
      <alignment horizontal="right" vertical="center"/>
    </xf>
    <xf numFmtId="4" fontId="16" fillId="87" borderId="52" applyNumberFormat="0" applyProtection="0">
      <alignment horizontal="right" vertical="center"/>
    </xf>
    <xf numFmtId="4" fontId="16" fillId="87" borderId="52" applyNumberFormat="0" applyProtection="0">
      <alignment horizontal="right" vertical="center"/>
    </xf>
    <xf numFmtId="4" fontId="16" fillId="87" borderId="52" applyNumberFormat="0" applyProtection="0">
      <alignment horizontal="right" vertical="center"/>
    </xf>
    <xf numFmtId="4" fontId="16" fillId="87" borderId="52" applyNumberFormat="0" applyProtection="0">
      <alignment horizontal="right" vertical="center"/>
    </xf>
    <xf numFmtId="4" fontId="16" fillId="87" borderId="52" applyNumberFormat="0" applyProtection="0">
      <alignment horizontal="right" vertical="center"/>
    </xf>
    <xf numFmtId="4" fontId="16" fillId="87" borderId="52" applyNumberFormat="0" applyProtection="0">
      <alignment horizontal="right" vertical="center"/>
    </xf>
    <xf numFmtId="4" fontId="28" fillId="87" borderId="52" applyNumberFormat="0" applyProtection="0">
      <alignment horizontal="right" vertical="center"/>
    </xf>
    <xf numFmtId="4" fontId="16" fillId="87" borderId="52" applyNumberFormat="0" applyProtection="0">
      <alignment horizontal="right" vertical="center"/>
    </xf>
    <xf numFmtId="4" fontId="16" fillId="87" borderId="52" applyNumberFormat="0" applyProtection="0">
      <alignment horizontal="right" vertical="center"/>
    </xf>
    <xf numFmtId="4" fontId="16" fillId="87" borderId="52" applyNumberFormat="0" applyProtection="0">
      <alignment horizontal="right" vertical="center"/>
    </xf>
    <xf numFmtId="4" fontId="16" fillId="87" borderId="52" applyNumberFormat="0" applyProtection="0">
      <alignment horizontal="right" vertical="center"/>
    </xf>
    <xf numFmtId="4" fontId="16" fillId="87" borderId="52" applyNumberFormat="0" applyProtection="0">
      <alignment horizontal="right" vertical="center"/>
    </xf>
    <xf numFmtId="4" fontId="16" fillId="87" borderId="52" applyNumberFormat="0" applyProtection="0">
      <alignment horizontal="right" vertical="center"/>
    </xf>
    <xf numFmtId="4" fontId="16" fillId="87" borderId="52" applyNumberFormat="0" applyProtection="0">
      <alignment horizontal="right" vertical="center"/>
    </xf>
    <xf numFmtId="4" fontId="28" fillId="87" borderId="52" applyNumberFormat="0" applyProtection="0">
      <alignment horizontal="right" vertical="center"/>
    </xf>
    <xf numFmtId="4" fontId="28" fillId="87" borderId="52" applyNumberFormat="0" applyProtection="0">
      <alignment horizontal="right" vertical="center"/>
    </xf>
    <xf numFmtId="4" fontId="16" fillId="87" borderId="52" applyNumberFormat="0" applyProtection="0">
      <alignment horizontal="right" vertical="center"/>
    </xf>
    <xf numFmtId="4" fontId="16" fillId="87" borderId="52" applyNumberFormat="0" applyProtection="0">
      <alignment horizontal="right" vertical="center"/>
    </xf>
    <xf numFmtId="4" fontId="16" fillId="87" borderId="52" applyNumberFormat="0" applyProtection="0">
      <alignment horizontal="right" vertical="center"/>
    </xf>
    <xf numFmtId="4" fontId="16" fillId="87" borderId="52" applyNumberFormat="0" applyProtection="0">
      <alignment horizontal="right" vertical="center"/>
    </xf>
    <xf numFmtId="4" fontId="16" fillId="87" borderId="52" applyNumberFormat="0" applyProtection="0">
      <alignment horizontal="right" vertical="center"/>
    </xf>
    <xf numFmtId="4" fontId="16" fillId="87" borderId="52" applyNumberFormat="0" applyProtection="0">
      <alignment horizontal="right" vertical="center"/>
    </xf>
    <xf numFmtId="4" fontId="16" fillId="87" borderId="52" applyNumberFormat="0" applyProtection="0">
      <alignment horizontal="right" vertical="center"/>
    </xf>
    <xf numFmtId="4" fontId="16" fillId="87" borderId="52" applyNumberFormat="0" applyProtection="0">
      <alignment horizontal="right" vertical="center"/>
    </xf>
    <xf numFmtId="4" fontId="16" fillId="87" borderId="52" applyNumberFormat="0" applyProtection="0">
      <alignment horizontal="right" vertical="center"/>
    </xf>
    <xf numFmtId="4" fontId="16" fillId="87" borderId="52" applyNumberFormat="0" applyProtection="0">
      <alignment horizontal="right" vertical="center"/>
    </xf>
    <xf numFmtId="4" fontId="16" fillId="87" borderId="52" applyNumberFormat="0" applyProtection="0">
      <alignment horizontal="right" vertical="center"/>
    </xf>
    <xf numFmtId="4" fontId="16" fillId="87" borderId="52" applyNumberFormat="0" applyProtection="0">
      <alignment horizontal="right" vertical="center"/>
    </xf>
    <xf numFmtId="4" fontId="16" fillId="87" borderId="52" applyNumberFormat="0" applyProtection="0">
      <alignment horizontal="right" vertical="center"/>
    </xf>
    <xf numFmtId="4" fontId="16" fillId="87" borderId="52" applyNumberFormat="0" applyProtection="0">
      <alignment horizontal="right" vertical="center"/>
    </xf>
    <xf numFmtId="4" fontId="16" fillId="87" borderId="52" applyNumberFormat="0" applyProtection="0">
      <alignment horizontal="right" vertical="center"/>
    </xf>
    <xf numFmtId="4" fontId="16" fillId="87" borderId="52" applyNumberFormat="0" applyProtection="0">
      <alignment horizontal="right" vertical="center"/>
    </xf>
    <xf numFmtId="4" fontId="16" fillId="87" borderId="52" applyNumberFormat="0" applyProtection="0">
      <alignment horizontal="right" vertical="center"/>
    </xf>
    <xf numFmtId="4" fontId="28" fillId="87" borderId="52" applyNumberFormat="0" applyProtection="0">
      <alignment horizontal="right" vertical="center"/>
    </xf>
    <xf numFmtId="4" fontId="16" fillId="87" borderId="52" applyNumberFormat="0" applyProtection="0">
      <alignment horizontal="right" vertical="center"/>
    </xf>
    <xf numFmtId="4" fontId="16" fillId="87" borderId="52" applyNumberFormat="0" applyProtection="0">
      <alignment horizontal="right" vertical="center"/>
    </xf>
    <xf numFmtId="4" fontId="16" fillId="87" borderId="52" applyNumberFormat="0" applyProtection="0">
      <alignment horizontal="right" vertical="center"/>
    </xf>
    <xf numFmtId="4" fontId="16" fillId="87" borderId="52" applyNumberFormat="0" applyProtection="0">
      <alignment horizontal="right" vertical="center"/>
    </xf>
    <xf numFmtId="4" fontId="16" fillId="87" borderId="52" applyNumberFormat="0" applyProtection="0">
      <alignment horizontal="right" vertical="center"/>
    </xf>
    <xf numFmtId="4" fontId="16" fillId="87" borderId="52" applyNumberFormat="0" applyProtection="0">
      <alignment horizontal="right" vertical="center"/>
    </xf>
    <xf numFmtId="4" fontId="16" fillId="87" borderId="52" applyNumberFormat="0" applyProtection="0">
      <alignment horizontal="right" vertical="center"/>
    </xf>
    <xf numFmtId="4" fontId="55" fillId="87" borderId="52" applyNumberFormat="0" applyProtection="0">
      <alignment horizontal="right" vertical="center"/>
    </xf>
    <xf numFmtId="4" fontId="55" fillId="87" borderId="52" applyNumberFormat="0" applyProtection="0">
      <alignment horizontal="right" vertical="center"/>
    </xf>
    <xf numFmtId="4" fontId="16" fillId="87" borderId="52" applyNumberFormat="0" applyProtection="0">
      <alignment horizontal="right" vertical="center"/>
    </xf>
    <xf numFmtId="4" fontId="16" fillId="87" borderId="52" applyNumberFormat="0" applyProtection="0">
      <alignment horizontal="right" vertical="center"/>
    </xf>
    <xf numFmtId="4" fontId="16" fillId="87" borderId="52" applyNumberFormat="0" applyProtection="0">
      <alignment horizontal="right" vertical="center"/>
    </xf>
    <xf numFmtId="4" fontId="16" fillId="87" borderId="52" applyNumberFormat="0" applyProtection="0">
      <alignment horizontal="right" vertical="center"/>
    </xf>
    <xf numFmtId="4" fontId="16" fillId="87" borderId="52" applyNumberFormat="0" applyProtection="0">
      <alignment horizontal="right" vertical="center"/>
    </xf>
    <xf numFmtId="4" fontId="16" fillId="87" borderId="52" applyNumberFormat="0" applyProtection="0">
      <alignment horizontal="right" vertical="center"/>
    </xf>
    <xf numFmtId="4" fontId="16" fillId="87" borderId="52" applyNumberFormat="0" applyProtection="0">
      <alignment horizontal="right" vertical="center"/>
    </xf>
    <xf numFmtId="4" fontId="16" fillId="87" borderId="52" applyNumberFormat="0" applyProtection="0">
      <alignment horizontal="right" vertical="center"/>
    </xf>
    <xf numFmtId="4" fontId="16" fillId="87" borderId="52" applyNumberFormat="0" applyProtection="0">
      <alignment horizontal="right" vertical="center"/>
    </xf>
    <xf numFmtId="4" fontId="16" fillId="87" borderId="52" applyNumberFormat="0" applyProtection="0">
      <alignment horizontal="right" vertical="center"/>
    </xf>
    <xf numFmtId="4" fontId="16" fillId="87" borderId="52" applyNumberFormat="0" applyProtection="0">
      <alignment horizontal="right" vertical="center"/>
    </xf>
    <xf numFmtId="4" fontId="16" fillId="87" borderId="52" applyNumberFormat="0" applyProtection="0">
      <alignment horizontal="right" vertical="center"/>
    </xf>
    <xf numFmtId="4" fontId="16" fillId="87" borderId="52" applyNumberFormat="0" applyProtection="0">
      <alignment horizontal="right" vertical="center"/>
    </xf>
    <xf numFmtId="4" fontId="16" fillId="87" borderId="52" applyNumberFormat="0" applyProtection="0">
      <alignment horizontal="right" vertical="center"/>
    </xf>
    <xf numFmtId="4" fontId="16" fillId="87" borderId="52" applyNumberFormat="0" applyProtection="0">
      <alignment horizontal="right" vertical="center"/>
    </xf>
    <xf numFmtId="4" fontId="55" fillId="87" borderId="52" applyNumberFormat="0" applyProtection="0">
      <alignment horizontal="right" vertical="center"/>
    </xf>
    <xf numFmtId="4" fontId="16" fillId="87" borderId="52" applyNumberFormat="0" applyProtection="0">
      <alignment horizontal="right" vertical="center"/>
    </xf>
    <xf numFmtId="4" fontId="16" fillId="87" borderId="52" applyNumberFormat="0" applyProtection="0">
      <alignment horizontal="right" vertical="center"/>
    </xf>
    <xf numFmtId="4" fontId="16" fillId="87" borderId="52" applyNumberFormat="0" applyProtection="0">
      <alignment horizontal="right" vertical="center"/>
    </xf>
    <xf numFmtId="4" fontId="16" fillId="87" borderId="52" applyNumberFormat="0" applyProtection="0">
      <alignment horizontal="right" vertical="center"/>
    </xf>
    <xf numFmtId="4" fontId="16" fillId="87" borderId="52" applyNumberFormat="0" applyProtection="0">
      <alignment horizontal="right" vertical="center"/>
    </xf>
    <xf numFmtId="4" fontId="55" fillId="35" borderId="43" applyNumberFormat="0" applyProtection="0">
      <alignment horizontal="right" vertical="center"/>
    </xf>
    <xf numFmtId="4" fontId="55" fillId="35" borderId="43" applyNumberFormat="0" applyProtection="0">
      <alignment horizontal="right" vertical="center"/>
    </xf>
    <xf numFmtId="4" fontId="55" fillId="35" borderId="43" applyNumberFormat="0" applyProtection="0">
      <alignment horizontal="right" vertical="center"/>
    </xf>
    <xf numFmtId="4" fontId="55" fillId="35" borderId="43" applyNumberFormat="0" applyProtection="0">
      <alignment horizontal="right" vertical="center"/>
    </xf>
    <xf numFmtId="4" fontId="16" fillId="87" borderId="52" applyNumberFormat="0" applyProtection="0">
      <alignment horizontal="right" vertical="center"/>
    </xf>
    <xf numFmtId="4" fontId="16" fillId="87" borderId="52" applyNumberFormat="0" applyProtection="0">
      <alignment horizontal="right" vertical="center"/>
    </xf>
    <xf numFmtId="4" fontId="16" fillId="87" borderId="52" applyNumberFormat="0" applyProtection="0">
      <alignment horizontal="right" vertical="center"/>
    </xf>
    <xf numFmtId="4" fontId="16" fillId="87" borderId="52" applyNumberFormat="0" applyProtection="0">
      <alignment horizontal="right" vertical="center"/>
    </xf>
    <xf numFmtId="4" fontId="16" fillId="87" borderId="52" applyNumberFormat="0" applyProtection="0">
      <alignment horizontal="right" vertical="center"/>
    </xf>
    <xf numFmtId="4" fontId="16" fillId="87" borderId="52" applyNumberFormat="0" applyProtection="0">
      <alignment horizontal="right" vertical="center"/>
    </xf>
    <xf numFmtId="4" fontId="16" fillId="87" borderId="52" applyNumberFormat="0" applyProtection="0">
      <alignment horizontal="right" vertical="center"/>
    </xf>
    <xf numFmtId="4" fontId="16" fillId="87" borderId="52" applyNumberFormat="0" applyProtection="0">
      <alignment horizontal="right" vertical="center"/>
    </xf>
    <xf numFmtId="4" fontId="16" fillId="87" borderId="52" applyNumberFormat="0" applyProtection="0">
      <alignment horizontal="right" vertical="center"/>
    </xf>
    <xf numFmtId="4" fontId="16" fillId="87" borderId="52" applyNumberFormat="0" applyProtection="0">
      <alignment horizontal="right" vertical="center"/>
    </xf>
    <xf numFmtId="4" fontId="16" fillId="87" borderId="52" applyNumberFormat="0" applyProtection="0">
      <alignment horizontal="right" vertical="center"/>
    </xf>
    <xf numFmtId="4" fontId="16" fillId="87" borderId="52" applyNumberFormat="0" applyProtection="0">
      <alignment horizontal="right" vertical="center"/>
    </xf>
    <xf numFmtId="4" fontId="16" fillId="87" borderId="52" applyNumberFormat="0" applyProtection="0">
      <alignment horizontal="right" vertical="center"/>
    </xf>
    <xf numFmtId="4" fontId="16" fillId="87" borderId="52" applyNumberFormat="0" applyProtection="0">
      <alignment horizontal="right" vertical="center"/>
    </xf>
    <xf numFmtId="4" fontId="16" fillId="87" borderId="52" applyNumberFormat="0" applyProtection="0">
      <alignment horizontal="right" vertical="center"/>
    </xf>
    <xf numFmtId="4" fontId="55" fillId="35" borderId="43" applyNumberFormat="0" applyProtection="0">
      <alignment horizontal="right" vertical="center"/>
    </xf>
    <xf numFmtId="4" fontId="16" fillId="87" borderId="52" applyNumberFormat="0" applyProtection="0">
      <alignment horizontal="right" vertical="center"/>
    </xf>
    <xf numFmtId="4" fontId="16" fillId="87" borderId="52" applyNumberFormat="0" applyProtection="0">
      <alignment horizontal="right" vertical="center"/>
    </xf>
    <xf numFmtId="4" fontId="16" fillId="87" borderId="52" applyNumberFormat="0" applyProtection="0">
      <alignment horizontal="right" vertical="center"/>
    </xf>
    <xf numFmtId="4" fontId="16" fillId="87" borderId="52" applyNumberFormat="0" applyProtection="0">
      <alignment horizontal="right" vertical="center"/>
    </xf>
    <xf numFmtId="4" fontId="16" fillId="87" borderId="52" applyNumberFormat="0" applyProtection="0">
      <alignment horizontal="right" vertical="center"/>
    </xf>
    <xf numFmtId="4" fontId="55" fillId="35" borderId="43" applyNumberFormat="0" applyProtection="0">
      <alignment horizontal="right" vertical="center"/>
    </xf>
    <xf numFmtId="4" fontId="55" fillId="35" borderId="43" applyNumberFormat="0" applyProtection="0">
      <alignment horizontal="right" vertical="center"/>
    </xf>
    <xf numFmtId="4" fontId="55" fillId="35" borderId="43" applyNumberFormat="0" applyProtection="0">
      <alignment horizontal="right" vertical="center"/>
    </xf>
    <xf numFmtId="4" fontId="55" fillId="35" borderId="43" applyNumberFormat="0" applyProtection="0">
      <alignment horizontal="right" vertical="center"/>
    </xf>
    <xf numFmtId="4" fontId="16" fillId="87" borderId="52" applyNumberFormat="0" applyProtection="0">
      <alignment horizontal="right" vertical="center"/>
    </xf>
    <xf numFmtId="4" fontId="16" fillId="87" borderId="52" applyNumberFormat="0" applyProtection="0">
      <alignment horizontal="right" vertical="center"/>
    </xf>
    <xf numFmtId="4" fontId="16" fillId="87" borderId="52" applyNumberFormat="0" applyProtection="0">
      <alignment horizontal="right" vertical="center"/>
    </xf>
    <xf numFmtId="4" fontId="16" fillId="87" borderId="52" applyNumberFormat="0" applyProtection="0">
      <alignment horizontal="right" vertical="center"/>
    </xf>
    <xf numFmtId="4" fontId="16" fillId="87" borderId="52" applyNumberFormat="0" applyProtection="0">
      <alignment horizontal="right" vertical="center"/>
    </xf>
    <xf numFmtId="4" fontId="16" fillId="87" borderId="52" applyNumberFormat="0" applyProtection="0">
      <alignment horizontal="right" vertical="center"/>
    </xf>
    <xf numFmtId="4" fontId="16" fillId="87" borderId="52" applyNumberFormat="0" applyProtection="0">
      <alignment horizontal="right" vertical="center"/>
    </xf>
    <xf numFmtId="4" fontId="16" fillId="87" borderId="52" applyNumberFormat="0" applyProtection="0">
      <alignment horizontal="right" vertical="center"/>
    </xf>
    <xf numFmtId="4" fontId="16" fillId="87" borderId="52" applyNumberFormat="0" applyProtection="0">
      <alignment horizontal="right" vertical="center"/>
    </xf>
    <xf numFmtId="4" fontId="16" fillId="87" borderId="52" applyNumberFormat="0" applyProtection="0">
      <alignment horizontal="right" vertical="center"/>
    </xf>
    <xf numFmtId="4" fontId="16" fillId="87" borderId="52" applyNumberFormat="0" applyProtection="0">
      <alignment horizontal="right" vertical="center"/>
    </xf>
    <xf numFmtId="4" fontId="16" fillId="87" borderId="52" applyNumberFormat="0" applyProtection="0">
      <alignment horizontal="right" vertical="center"/>
    </xf>
    <xf numFmtId="4" fontId="16" fillId="87" borderId="52" applyNumberFormat="0" applyProtection="0">
      <alignment horizontal="right" vertical="center"/>
    </xf>
    <xf numFmtId="4" fontId="16" fillId="87" borderId="52" applyNumberFormat="0" applyProtection="0">
      <alignment horizontal="right" vertical="center"/>
    </xf>
    <xf numFmtId="4" fontId="16" fillId="87" borderId="52" applyNumberFormat="0" applyProtection="0">
      <alignment horizontal="right" vertical="center"/>
    </xf>
    <xf numFmtId="4" fontId="16" fillId="87" borderId="52" applyNumberFormat="0" applyProtection="0">
      <alignment horizontal="right" vertical="center"/>
    </xf>
    <xf numFmtId="4" fontId="16" fillId="87" borderId="52" applyNumberFormat="0" applyProtection="0">
      <alignment horizontal="right" vertical="center"/>
    </xf>
    <xf numFmtId="4" fontId="16" fillId="87" borderId="52" applyNumberFormat="0" applyProtection="0">
      <alignment horizontal="right" vertical="center"/>
    </xf>
    <xf numFmtId="4" fontId="16" fillId="87" borderId="52" applyNumberFormat="0" applyProtection="0">
      <alignment horizontal="right" vertical="center"/>
    </xf>
    <xf numFmtId="4" fontId="16" fillId="87" borderId="52" applyNumberFormat="0" applyProtection="0">
      <alignment horizontal="right" vertical="center"/>
    </xf>
    <xf numFmtId="4" fontId="16" fillId="87" borderId="52" applyNumberFormat="0" applyProtection="0">
      <alignment horizontal="right" vertical="center"/>
    </xf>
    <xf numFmtId="4" fontId="16" fillId="87" borderId="52" applyNumberFormat="0" applyProtection="0">
      <alignment horizontal="right" vertical="center"/>
    </xf>
    <xf numFmtId="4" fontId="16" fillId="87" borderId="52" applyNumberFormat="0" applyProtection="0">
      <alignment horizontal="right" vertical="center"/>
    </xf>
    <xf numFmtId="4" fontId="16" fillId="87" borderId="52" applyNumberFormat="0" applyProtection="0">
      <alignment horizontal="right" vertical="center"/>
    </xf>
    <xf numFmtId="4" fontId="55" fillId="87" borderId="52" applyNumberFormat="0" applyProtection="0">
      <alignment horizontal="right" vertical="center"/>
    </xf>
    <xf numFmtId="4" fontId="55" fillId="87" borderId="52" applyNumberFormat="0" applyProtection="0">
      <alignment horizontal="right" vertical="center"/>
    </xf>
    <xf numFmtId="4" fontId="55" fillId="87" borderId="52" applyNumberFormat="0" applyProtection="0">
      <alignment horizontal="right" vertical="center"/>
    </xf>
    <xf numFmtId="4" fontId="55" fillId="87" borderId="52" applyNumberFormat="0" applyProtection="0">
      <alignment horizontal="right" vertical="center"/>
    </xf>
    <xf numFmtId="4" fontId="16" fillId="87" borderId="52" applyNumberFormat="0" applyProtection="0">
      <alignment horizontal="right" vertical="center"/>
    </xf>
    <xf numFmtId="4" fontId="16" fillId="87" borderId="52" applyNumberFormat="0" applyProtection="0">
      <alignment horizontal="right" vertical="center"/>
    </xf>
    <xf numFmtId="4" fontId="16" fillId="87" borderId="52" applyNumberFormat="0" applyProtection="0">
      <alignment horizontal="right" vertical="center"/>
    </xf>
    <xf numFmtId="4" fontId="16" fillId="87" borderId="52" applyNumberFormat="0" applyProtection="0">
      <alignment horizontal="right" vertical="center"/>
    </xf>
    <xf numFmtId="4" fontId="16" fillId="87" borderId="52" applyNumberFormat="0" applyProtection="0">
      <alignment horizontal="right" vertical="center"/>
    </xf>
    <xf numFmtId="4" fontId="16" fillId="87" borderId="52" applyNumberFormat="0" applyProtection="0">
      <alignment horizontal="right" vertical="center"/>
    </xf>
    <xf numFmtId="4" fontId="16" fillId="87" borderId="52" applyNumberFormat="0" applyProtection="0">
      <alignment horizontal="right" vertical="center"/>
    </xf>
    <xf numFmtId="4" fontId="16" fillId="87" borderId="52" applyNumberFormat="0" applyProtection="0">
      <alignment horizontal="right" vertical="center"/>
    </xf>
    <xf numFmtId="4" fontId="16" fillId="87" borderId="52" applyNumberFormat="0" applyProtection="0">
      <alignment horizontal="right" vertical="center"/>
    </xf>
    <xf numFmtId="4" fontId="16" fillId="87" borderId="52" applyNumberFormat="0" applyProtection="0">
      <alignment horizontal="right" vertical="center"/>
    </xf>
    <xf numFmtId="4" fontId="16" fillId="87" borderId="52" applyNumberFormat="0" applyProtection="0">
      <alignment horizontal="right" vertical="center"/>
    </xf>
    <xf numFmtId="4" fontId="16" fillId="87" borderId="52" applyNumberFormat="0" applyProtection="0">
      <alignment horizontal="right" vertical="center"/>
    </xf>
    <xf numFmtId="4" fontId="16" fillId="87" borderId="52" applyNumberFormat="0" applyProtection="0">
      <alignment horizontal="right" vertical="center"/>
    </xf>
    <xf numFmtId="4" fontId="16" fillId="87" borderId="52" applyNumberFormat="0" applyProtection="0">
      <alignment horizontal="right" vertical="center"/>
    </xf>
    <xf numFmtId="4" fontId="16" fillId="87" borderId="52" applyNumberFormat="0" applyProtection="0">
      <alignment horizontal="right" vertical="center"/>
    </xf>
    <xf numFmtId="4" fontId="16" fillId="87" borderId="52" applyNumberFormat="0" applyProtection="0">
      <alignment horizontal="right" vertical="center"/>
    </xf>
    <xf numFmtId="4" fontId="16" fillId="87" borderId="52" applyNumberFormat="0" applyProtection="0">
      <alignment horizontal="right" vertical="center"/>
    </xf>
    <xf numFmtId="4" fontId="16" fillId="87" borderId="52" applyNumberFormat="0" applyProtection="0">
      <alignment horizontal="right" vertical="center"/>
    </xf>
    <xf numFmtId="4" fontId="16" fillId="87" borderId="52" applyNumberFormat="0" applyProtection="0">
      <alignment horizontal="right" vertical="center"/>
    </xf>
    <xf numFmtId="4" fontId="16" fillId="87" borderId="52" applyNumberFormat="0" applyProtection="0">
      <alignment horizontal="right" vertical="center"/>
    </xf>
    <xf numFmtId="4" fontId="55" fillId="87" borderId="52" applyNumberFormat="0" applyProtection="0">
      <alignment horizontal="right" vertical="center"/>
    </xf>
    <xf numFmtId="4" fontId="55" fillId="87" borderId="52" applyNumberFormat="0" applyProtection="0">
      <alignment horizontal="right" vertical="center"/>
    </xf>
    <xf numFmtId="4" fontId="55" fillId="87" borderId="52" applyNumberFormat="0" applyProtection="0">
      <alignment horizontal="right" vertical="center"/>
    </xf>
    <xf numFmtId="4" fontId="55" fillId="87" borderId="52" applyNumberFormat="0" applyProtection="0">
      <alignment horizontal="right" vertical="center"/>
    </xf>
    <xf numFmtId="4" fontId="55" fillId="87" borderId="52" applyNumberFormat="0" applyProtection="0">
      <alignment horizontal="right" vertical="center"/>
    </xf>
    <xf numFmtId="4" fontId="55" fillId="87" borderId="52" applyNumberFormat="0" applyProtection="0">
      <alignment horizontal="right" vertical="center"/>
    </xf>
    <xf numFmtId="4" fontId="55" fillId="87" borderId="52" applyNumberFormat="0" applyProtection="0">
      <alignment horizontal="right" vertical="center"/>
    </xf>
    <xf numFmtId="4" fontId="55" fillId="87" borderId="52" applyNumberFormat="0" applyProtection="0">
      <alignment horizontal="right" vertical="center"/>
    </xf>
    <xf numFmtId="4" fontId="55" fillId="87" borderId="52" applyNumberFormat="0" applyProtection="0">
      <alignment horizontal="right" vertical="center"/>
    </xf>
    <xf numFmtId="4" fontId="55" fillId="87" borderId="52" applyNumberFormat="0" applyProtection="0">
      <alignment horizontal="right" vertical="center"/>
    </xf>
    <xf numFmtId="4" fontId="55" fillId="87" borderId="52" applyNumberFormat="0" applyProtection="0">
      <alignment horizontal="right" vertical="center"/>
    </xf>
    <xf numFmtId="4" fontId="55" fillId="87" borderId="52" applyNumberFormat="0" applyProtection="0">
      <alignment horizontal="right" vertical="center"/>
    </xf>
    <xf numFmtId="4" fontId="55" fillId="87" borderId="52" applyNumberFormat="0" applyProtection="0">
      <alignment horizontal="right" vertical="center"/>
    </xf>
    <xf numFmtId="4" fontId="55" fillId="35" borderId="58" applyNumberFormat="0" applyProtection="0">
      <alignment horizontal="right" vertical="center"/>
    </xf>
    <xf numFmtId="4" fontId="16" fillId="118" borderId="52" applyNumberFormat="0" applyProtection="0">
      <alignment horizontal="left" vertical="center" indent="1"/>
    </xf>
    <xf numFmtId="4" fontId="101" fillId="118" borderId="52" applyNumberFormat="0" applyProtection="0">
      <alignment horizontal="left" vertical="center" indent="1"/>
    </xf>
    <xf numFmtId="4" fontId="101" fillId="118" borderId="52" applyNumberFormat="0" applyProtection="0">
      <alignment horizontal="left" vertical="center" indent="1"/>
    </xf>
    <xf numFmtId="4" fontId="101" fillId="118" borderId="52" applyNumberFormat="0" applyProtection="0">
      <alignment horizontal="left" vertical="center" indent="1"/>
    </xf>
    <xf numFmtId="4" fontId="101" fillId="118" borderId="52" applyNumberFormat="0" applyProtection="0">
      <alignment horizontal="left" vertical="center" indent="1"/>
    </xf>
    <xf numFmtId="4" fontId="101" fillId="118" borderId="52" applyNumberFormat="0" applyProtection="0">
      <alignment horizontal="left" vertical="center" indent="1"/>
    </xf>
    <xf numFmtId="4" fontId="101" fillId="118" borderId="52" applyNumberFormat="0" applyProtection="0">
      <alignment horizontal="left" vertical="center" indent="1"/>
    </xf>
    <xf numFmtId="4" fontId="101" fillId="118" borderId="52" applyNumberFormat="0" applyProtection="0">
      <alignment horizontal="left" vertical="center" indent="1"/>
    </xf>
    <xf numFmtId="4" fontId="101" fillId="118" borderId="52" applyNumberFormat="0" applyProtection="0">
      <alignment horizontal="left" vertical="center" indent="1"/>
    </xf>
    <xf numFmtId="4" fontId="101" fillId="118" borderId="52" applyNumberFormat="0" applyProtection="0">
      <alignment horizontal="left" vertical="center" indent="1"/>
    </xf>
    <xf numFmtId="4" fontId="101" fillId="118" borderId="52" applyNumberFormat="0" applyProtection="0">
      <alignment horizontal="left" vertical="center" indent="1"/>
    </xf>
    <xf numFmtId="4" fontId="101" fillId="118" borderId="52" applyNumberFormat="0" applyProtection="0">
      <alignment horizontal="left" vertical="center" indent="1"/>
    </xf>
    <xf numFmtId="4" fontId="101" fillId="118" borderId="52" applyNumberFormat="0" applyProtection="0">
      <alignment horizontal="left" vertical="center" indent="1"/>
    </xf>
    <xf numFmtId="4" fontId="101" fillId="118" borderId="52" applyNumberFormat="0" applyProtection="0">
      <alignment horizontal="left" vertical="center" indent="1"/>
    </xf>
    <xf numFmtId="4" fontId="101" fillId="118" borderId="52" applyNumberFormat="0" applyProtection="0">
      <alignment horizontal="left" vertical="center" indent="1"/>
    </xf>
    <xf numFmtId="4" fontId="101" fillId="119" borderId="43" applyNumberFormat="0" applyProtection="0">
      <alignment horizontal="left" vertical="center" indent="1"/>
    </xf>
    <xf numFmtId="4" fontId="101" fillId="119" borderId="43" applyNumberFormat="0" applyProtection="0">
      <alignment horizontal="left" vertical="center" indent="1"/>
    </xf>
    <xf numFmtId="4" fontId="101" fillId="119" borderId="43" applyNumberFormat="0" applyProtection="0">
      <alignment horizontal="left" vertical="center" indent="1"/>
    </xf>
    <xf numFmtId="4" fontId="101" fillId="119" borderId="43" applyNumberFormat="0" applyProtection="0">
      <alignment horizontal="left" vertical="center" indent="1"/>
    </xf>
    <xf numFmtId="4" fontId="101" fillId="119" borderId="43" applyNumberFormat="0" applyProtection="0">
      <alignment horizontal="left" vertical="center" indent="1"/>
    </xf>
    <xf numFmtId="4" fontId="101" fillId="119" borderId="43" applyNumberFormat="0" applyProtection="0">
      <alignment horizontal="left" vertical="center" indent="1"/>
    </xf>
    <xf numFmtId="4" fontId="101" fillId="119" borderId="43" applyNumberFormat="0" applyProtection="0">
      <alignment horizontal="left" vertical="center" indent="1"/>
    </xf>
    <xf numFmtId="4" fontId="101" fillId="119" borderId="43" applyNumberFormat="0" applyProtection="0">
      <alignment horizontal="left" vertical="center" indent="1"/>
    </xf>
    <xf numFmtId="4" fontId="101" fillId="119" borderId="43" applyNumberFormat="0" applyProtection="0">
      <alignment horizontal="left" vertical="center" indent="1"/>
    </xf>
    <xf numFmtId="4" fontId="101" fillId="119" borderId="43" applyNumberFormat="0" applyProtection="0">
      <alignment horizontal="left" vertical="center" indent="1"/>
    </xf>
    <xf numFmtId="4" fontId="101" fillId="119" borderId="43" applyNumberFormat="0" applyProtection="0">
      <alignment horizontal="left" vertical="center" indent="1"/>
    </xf>
    <xf numFmtId="4" fontId="101" fillId="119" borderId="43" applyNumberFormat="0" applyProtection="0">
      <alignment horizontal="left" vertical="center" indent="1"/>
    </xf>
    <xf numFmtId="4" fontId="101" fillId="119" borderId="43" applyNumberFormat="0" applyProtection="0">
      <alignment horizontal="left" vertical="center" indent="1"/>
    </xf>
    <xf numFmtId="4" fontId="101" fillId="119" borderId="43" applyNumberFormat="0" applyProtection="0">
      <alignment horizontal="left" vertical="center" indent="1"/>
    </xf>
    <xf numFmtId="4" fontId="16" fillId="118" borderId="52" applyNumberFormat="0" applyProtection="0">
      <alignment horizontal="left" vertical="center" indent="1"/>
    </xf>
    <xf numFmtId="4" fontId="16" fillId="118" borderId="52" applyNumberFormat="0" applyProtection="0">
      <alignment horizontal="left" vertical="center" indent="1"/>
    </xf>
    <xf numFmtId="4" fontId="16" fillId="118" borderId="52" applyNumberFormat="0" applyProtection="0">
      <alignment horizontal="left" vertical="center" indent="1"/>
    </xf>
    <xf numFmtId="4" fontId="16" fillId="118" borderId="52" applyNumberFormat="0" applyProtection="0">
      <alignment horizontal="left" vertical="center" indent="1"/>
    </xf>
    <xf numFmtId="4" fontId="16" fillId="118" borderId="52" applyNumberFormat="0" applyProtection="0">
      <alignment horizontal="left" vertical="center" indent="1"/>
    </xf>
    <xf numFmtId="4" fontId="16" fillId="118" borderId="52" applyNumberFormat="0" applyProtection="0">
      <alignment horizontal="left" vertical="center" indent="1"/>
    </xf>
    <xf numFmtId="4" fontId="16" fillId="118" borderId="52" applyNumberFormat="0" applyProtection="0">
      <alignment horizontal="left" vertical="center" indent="1"/>
    </xf>
    <xf numFmtId="4" fontId="16" fillId="118" borderId="52" applyNumberFormat="0" applyProtection="0">
      <alignment horizontal="left" vertical="center" indent="1"/>
    </xf>
    <xf numFmtId="4" fontId="16" fillId="118" borderId="52" applyNumberFormat="0" applyProtection="0">
      <alignment horizontal="left" vertical="center" indent="1"/>
    </xf>
    <xf numFmtId="4" fontId="16" fillId="118" borderId="52" applyNumberFormat="0" applyProtection="0">
      <alignment horizontal="left" vertical="center" indent="1"/>
    </xf>
    <xf numFmtId="4" fontId="16" fillId="118" borderId="52" applyNumberFormat="0" applyProtection="0">
      <alignment horizontal="left" vertical="center" indent="1"/>
    </xf>
    <xf numFmtId="4" fontId="16" fillId="118" borderId="52" applyNumberFormat="0" applyProtection="0">
      <alignment horizontal="left" vertical="center" indent="1"/>
    </xf>
    <xf numFmtId="4" fontId="16" fillId="118" borderId="52" applyNumberFormat="0" applyProtection="0">
      <alignment horizontal="left" vertical="center" indent="1"/>
    </xf>
    <xf numFmtId="4" fontId="16" fillId="118" borderId="52" applyNumberFormat="0" applyProtection="0">
      <alignment horizontal="left" vertical="center" indent="1"/>
    </xf>
    <xf numFmtId="4" fontId="16" fillId="118" borderId="52" applyNumberFormat="0" applyProtection="0">
      <alignment horizontal="left" vertical="center" indent="1"/>
    </xf>
    <xf numFmtId="4" fontId="16" fillId="118" borderId="52" applyNumberFormat="0" applyProtection="0">
      <alignment horizontal="left" vertical="center" indent="1"/>
    </xf>
    <xf numFmtId="4" fontId="16" fillId="118" borderId="52" applyNumberFormat="0" applyProtection="0">
      <alignment horizontal="left" vertical="center" indent="1"/>
    </xf>
    <xf numFmtId="4" fontId="16" fillId="118" borderId="52" applyNumberFormat="0" applyProtection="0">
      <alignment horizontal="left" vertical="center" indent="1"/>
    </xf>
    <xf numFmtId="4" fontId="16" fillId="118" borderId="52" applyNumberFormat="0" applyProtection="0">
      <alignment horizontal="left" vertical="center" indent="1"/>
    </xf>
    <xf numFmtId="4" fontId="16" fillId="118" borderId="52" applyNumberFormat="0" applyProtection="0">
      <alignment horizontal="left" vertical="center" indent="1"/>
    </xf>
    <xf numFmtId="4" fontId="16" fillId="118" borderId="52" applyNumberFormat="0" applyProtection="0">
      <alignment horizontal="left" vertical="center" indent="1"/>
    </xf>
    <xf numFmtId="4" fontId="16" fillId="118" borderId="52" applyNumberFormat="0" applyProtection="0">
      <alignment horizontal="left" vertical="center" indent="1"/>
    </xf>
    <xf numFmtId="4" fontId="101" fillId="118" borderId="52" applyNumberFormat="0" applyProtection="0">
      <alignment horizontal="left" vertical="center" indent="1"/>
    </xf>
    <xf numFmtId="4" fontId="16" fillId="118" borderId="52" applyNumberFormat="0" applyProtection="0">
      <alignment horizontal="left" vertical="center" indent="1"/>
    </xf>
    <xf numFmtId="4" fontId="16" fillId="118" borderId="52" applyNumberFormat="0" applyProtection="0">
      <alignment horizontal="left" vertical="center" indent="1"/>
    </xf>
    <xf numFmtId="4" fontId="16" fillId="118" borderId="52" applyNumberFormat="0" applyProtection="0">
      <alignment horizontal="left" vertical="center" indent="1"/>
    </xf>
    <xf numFmtId="4" fontId="16" fillId="118" borderId="52" applyNumberFormat="0" applyProtection="0">
      <alignment horizontal="left" vertical="center" indent="1"/>
    </xf>
    <xf numFmtId="4" fontId="16" fillId="118" borderId="52" applyNumberFormat="0" applyProtection="0">
      <alignment horizontal="left" vertical="center" indent="1"/>
    </xf>
    <xf numFmtId="4" fontId="16" fillId="118" borderId="52" applyNumberFormat="0" applyProtection="0">
      <alignment horizontal="left" vertical="center" indent="1"/>
    </xf>
    <xf numFmtId="4" fontId="16" fillId="118" borderId="52" applyNumberFormat="0" applyProtection="0">
      <alignment horizontal="left" vertical="center" indent="1"/>
    </xf>
    <xf numFmtId="4" fontId="16" fillId="118" borderId="52" applyNumberFormat="0" applyProtection="0">
      <alignment horizontal="left" vertical="center" indent="1"/>
    </xf>
    <xf numFmtId="4" fontId="16" fillId="118" borderId="52" applyNumberFormat="0" applyProtection="0">
      <alignment horizontal="left" vertical="center" indent="1"/>
    </xf>
    <xf numFmtId="4" fontId="16" fillId="118" borderId="52" applyNumberFormat="0" applyProtection="0">
      <alignment horizontal="left" vertical="center" indent="1"/>
    </xf>
    <xf numFmtId="4" fontId="101" fillId="118" borderId="52" applyNumberFormat="0" applyProtection="0">
      <alignment horizontal="left" vertical="center" indent="1"/>
    </xf>
    <xf numFmtId="4" fontId="281" fillId="118" borderId="52" applyNumberFormat="0" applyProtection="0">
      <alignment horizontal="left" vertical="center"/>
    </xf>
    <xf numFmtId="4" fontId="281" fillId="118" borderId="52" applyNumberFormat="0" applyProtection="0">
      <alignment horizontal="left" vertical="center"/>
    </xf>
    <xf numFmtId="4" fontId="281" fillId="118" borderId="52" applyNumberFormat="0" applyProtection="0">
      <alignment horizontal="left" vertical="center"/>
    </xf>
    <xf numFmtId="4" fontId="281" fillId="118" borderId="52" applyNumberFormat="0" applyProtection="0">
      <alignment horizontal="left" vertical="center"/>
    </xf>
    <xf numFmtId="4" fontId="16" fillId="118" borderId="52" applyNumberFormat="0" applyProtection="0">
      <alignment horizontal="left" vertical="center" indent="1"/>
    </xf>
    <xf numFmtId="4" fontId="101" fillId="118" borderId="52" applyNumberFormat="0" applyProtection="0">
      <alignment horizontal="left" vertical="center" indent="1"/>
    </xf>
    <xf numFmtId="4" fontId="281" fillId="118" borderId="52" applyNumberFormat="0" applyProtection="0">
      <alignment horizontal="left" vertical="center"/>
    </xf>
    <xf numFmtId="4" fontId="281" fillId="118" borderId="52" applyNumberFormat="0" applyProtection="0">
      <alignment horizontal="left" vertical="center"/>
    </xf>
    <xf numFmtId="4" fontId="281" fillId="118" borderId="52" applyNumberFormat="0" applyProtection="0">
      <alignment horizontal="left" vertical="center"/>
    </xf>
    <xf numFmtId="4" fontId="281" fillId="118" borderId="52" applyNumberFormat="0" applyProtection="0">
      <alignment horizontal="left" vertical="center"/>
    </xf>
    <xf numFmtId="4" fontId="16" fillId="118" borderId="52" applyNumberFormat="0" applyProtection="0">
      <alignment horizontal="left" vertical="center" indent="1"/>
    </xf>
    <xf numFmtId="4" fontId="16" fillId="118" borderId="52" applyNumberFormat="0" applyProtection="0">
      <alignment horizontal="left" vertical="center" indent="1"/>
    </xf>
    <xf numFmtId="4" fontId="16" fillId="118" borderId="52" applyNumberFormat="0" applyProtection="0">
      <alignment horizontal="left" vertical="center" indent="1"/>
    </xf>
    <xf numFmtId="4" fontId="16" fillId="118" borderId="52" applyNumberFormat="0" applyProtection="0">
      <alignment horizontal="left" vertical="center" indent="1"/>
    </xf>
    <xf numFmtId="4" fontId="16" fillId="118" borderId="52" applyNumberFormat="0" applyProtection="0">
      <alignment horizontal="left" vertical="center" indent="1"/>
    </xf>
    <xf numFmtId="4" fontId="16" fillId="118" borderId="52" applyNumberFormat="0" applyProtection="0">
      <alignment horizontal="left" vertical="center" indent="1"/>
    </xf>
    <xf numFmtId="4" fontId="16" fillId="118" borderId="52" applyNumberFormat="0" applyProtection="0">
      <alignment horizontal="left" vertical="center" indent="1"/>
    </xf>
    <xf numFmtId="4" fontId="16" fillId="118" borderId="52" applyNumberFormat="0" applyProtection="0">
      <alignment horizontal="left" vertical="center" indent="1"/>
    </xf>
    <xf numFmtId="4" fontId="16" fillId="118" borderId="52" applyNumberFormat="0" applyProtection="0">
      <alignment horizontal="left" vertical="center" indent="1"/>
    </xf>
    <xf numFmtId="4" fontId="16" fillId="118" borderId="52" applyNumberFormat="0" applyProtection="0">
      <alignment horizontal="left" vertical="center" indent="1"/>
    </xf>
    <xf numFmtId="4" fontId="16" fillId="118" borderId="52" applyNumberFormat="0" applyProtection="0">
      <alignment horizontal="left" vertical="center" indent="1"/>
    </xf>
    <xf numFmtId="4" fontId="16" fillId="118" borderId="52" applyNumberFormat="0" applyProtection="0">
      <alignment horizontal="left" vertical="center" indent="1"/>
    </xf>
    <xf numFmtId="4" fontId="16" fillId="118" borderId="52" applyNumberFormat="0" applyProtection="0">
      <alignment horizontal="left" vertical="center" indent="1"/>
    </xf>
    <xf numFmtId="176" fontId="31" fillId="0" borderId="0"/>
    <xf numFmtId="4" fontId="16" fillId="118" borderId="52" applyNumberFormat="0" applyProtection="0">
      <alignment horizontal="left" vertical="center" indent="1"/>
    </xf>
    <xf numFmtId="4" fontId="16" fillId="118" borderId="52" applyNumberFormat="0" applyProtection="0">
      <alignment horizontal="left" vertical="center" indent="1"/>
    </xf>
    <xf numFmtId="4" fontId="16" fillId="118" borderId="52" applyNumberFormat="0" applyProtection="0">
      <alignment horizontal="left" vertical="center" indent="1"/>
    </xf>
    <xf numFmtId="4" fontId="16" fillId="118" borderId="52" applyNumberFormat="0" applyProtection="0">
      <alignment horizontal="left" vertical="center" indent="1"/>
    </xf>
    <xf numFmtId="4" fontId="16" fillId="118" borderId="52" applyNumberFormat="0" applyProtection="0">
      <alignment horizontal="left" vertical="center" indent="1"/>
    </xf>
    <xf numFmtId="4" fontId="16" fillId="118" borderId="52" applyNumberFormat="0" applyProtection="0">
      <alignment horizontal="left" vertical="center" indent="1"/>
    </xf>
    <xf numFmtId="4" fontId="16" fillId="118" borderId="52" applyNumberFormat="0" applyProtection="0">
      <alignment horizontal="left" vertical="center" indent="1"/>
    </xf>
    <xf numFmtId="4" fontId="281" fillId="118" borderId="52" applyNumberFormat="0" applyProtection="0">
      <alignment horizontal="left" vertical="center"/>
    </xf>
    <xf numFmtId="4" fontId="281" fillId="118" borderId="52" applyNumberFormat="0" applyProtection="0">
      <alignment horizontal="left" vertical="center"/>
    </xf>
    <xf numFmtId="4" fontId="16" fillId="118" borderId="52" applyNumberFormat="0" applyProtection="0">
      <alignment horizontal="left" vertical="center" indent="1"/>
    </xf>
    <xf numFmtId="4" fontId="16" fillId="118" borderId="52" applyNumberFormat="0" applyProtection="0">
      <alignment horizontal="left" vertical="center" indent="1"/>
    </xf>
    <xf numFmtId="4" fontId="16" fillId="118" borderId="52" applyNumberFormat="0" applyProtection="0">
      <alignment horizontal="left" vertical="center" indent="1"/>
    </xf>
    <xf numFmtId="4" fontId="16" fillId="118" borderId="52" applyNumberFormat="0" applyProtection="0">
      <alignment horizontal="left" vertical="center" indent="1"/>
    </xf>
    <xf numFmtId="4" fontId="16" fillId="118" borderId="52" applyNumberFormat="0" applyProtection="0">
      <alignment horizontal="left" vertical="center" indent="1"/>
    </xf>
    <xf numFmtId="4" fontId="16" fillId="118" borderId="52" applyNumberFormat="0" applyProtection="0">
      <alignment horizontal="left" vertical="center" indent="1"/>
    </xf>
    <xf numFmtId="4" fontId="16" fillId="118" borderId="52" applyNumberFormat="0" applyProtection="0">
      <alignment horizontal="left" vertical="center" indent="1"/>
    </xf>
    <xf numFmtId="4" fontId="16" fillId="118" borderId="52" applyNumberFormat="0" applyProtection="0">
      <alignment horizontal="left" vertical="center" indent="1"/>
    </xf>
    <xf numFmtId="4" fontId="16" fillId="118" borderId="52" applyNumberFormat="0" applyProtection="0">
      <alignment horizontal="left" vertical="center" indent="1"/>
    </xf>
    <xf numFmtId="4" fontId="16" fillId="118" borderId="52" applyNumberFormat="0" applyProtection="0">
      <alignment horizontal="left" vertical="center" indent="1"/>
    </xf>
    <xf numFmtId="4" fontId="16" fillId="118" borderId="52" applyNumberFormat="0" applyProtection="0">
      <alignment horizontal="left" vertical="center" indent="1"/>
    </xf>
    <xf numFmtId="4" fontId="16" fillId="118" borderId="52" applyNumberFormat="0" applyProtection="0">
      <alignment horizontal="left" vertical="center" indent="1"/>
    </xf>
    <xf numFmtId="4" fontId="16" fillId="118" borderId="52" applyNumberFormat="0" applyProtection="0">
      <alignment horizontal="left" vertical="center" indent="1"/>
    </xf>
    <xf numFmtId="4" fontId="16" fillId="118" borderId="52" applyNumberFormat="0" applyProtection="0">
      <alignment horizontal="left" vertical="center" indent="1"/>
    </xf>
    <xf numFmtId="4" fontId="16" fillId="118" borderId="52" applyNumberFormat="0" applyProtection="0">
      <alignment horizontal="left" vertical="center" indent="1"/>
    </xf>
    <xf numFmtId="4" fontId="16" fillId="118" borderId="52" applyNumberFormat="0" applyProtection="0">
      <alignment horizontal="left" vertical="center" indent="1"/>
    </xf>
    <xf numFmtId="4" fontId="16" fillId="118" borderId="52" applyNumberFormat="0" applyProtection="0">
      <alignment horizontal="left" vertical="center" indent="1"/>
    </xf>
    <xf numFmtId="4" fontId="281" fillId="118" borderId="52" applyNumberFormat="0" applyProtection="0">
      <alignment horizontal="left" vertical="center"/>
    </xf>
    <xf numFmtId="4" fontId="16" fillId="118" borderId="52" applyNumberFormat="0" applyProtection="0">
      <alignment horizontal="left" vertical="center" indent="1"/>
    </xf>
    <xf numFmtId="4" fontId="16" fillId="118" borderId="52" applyNumberFormat="0" applyProtection="0">
      <alignment horizontal="left" vertical="center" indent="1"/>
    </xf>
    <xf numFmtId="4" fontId="16" fillId="118" borderId="52" applyNumberFormat="0" applyProtection="0">
      <alignment horizontal="left" vertical="center" indent="1"/>
    </xf>
    <xf numFmtId="4" fontId="16" fillId="118" borderId="52" applyNumberFormat="0" applyProtection="0">
      <alignment horizontal="left" vertical="center" indent="1"/>
    </xf>
    <xf numFmtId="4" fontId="16" fillId="118" borderId="52" applyNumberFormat="0" applyProtection="0">
      <alignment horizontal="left" vertical="center" indent="1"/>
    </xf>
    <xf numFmtId="4" fontId="16" fillId="118" borderId="52" applyNumberFormat="0" applyProtection="0">
      <alignment horizontal="left" vertical="center" indent="1"/>
    </xf>
    <xf numFmtId="4" fontId="16" fillId="118" borderId="52" applyNumberFormat="0" applyProtection="0">
      <alignment horizontal="left" vertical="center" indent="1"/>
    </xf>
    <xf numFmtId="4" fontId="281" fillId="118" borderId="52" applyNumberFormat="0" applyProtection="0">
      <alignment horizontal="left" vertical="center"/>
    </xf>
    <xf numFmtId="4" fontId="281" fillId="118" borderId="52" applyNumberFormat="0" applyProtection="0">
      <alignment horizontal="left" vertical="center"/>
    </xf>
    <xf numFmtId="4" fontId="16" fillId="118" borderId="52" applyNumberFormat="0" applyProtection="0">
      <alignment horizontal="left" vertical="center" indent="1"/>
    </xf>
    <xf numFmtId="4" fontId="16" fillId="118" borderId="52" applyNumberFormat="0" applyProtection="0">
      <alignment horizontal="left" vertical="center" indent="1"/>
    </xf>
    <xf numFmtId="4" fontId="16" fillId="118" borderId="52" applyNumberFormat="0" applyProtection="0">
      <alignment horizontal="left" vertical="center" indent="1"/>
    </xf>
    <xf numFmtId="4" fontId="16" fillId="118" borderId="52" applyNumberFormat="0" applyProtection="0">
      <alignment horizontal="left" vertical="center" indent="1"/>
    </xf>
    <xf numFmtId="4" fontId="16" fillId="118" borderId="52" applyNumberFormat="0" applyProtection="0">
      <alignment horizontal="left" vertical="center" indent="1"/>
    </xf>
    <xf numFmtId="4" fontId="16" fillId="118" borderId="52" applyNumberFormat="0" applyProtection="0">
      <alignment horizontal="left" vertical="center" indent="1"/>
    </xf>
    <xf numFmtId="4" fontId="16" fillId="118" borderId="52" applyNumberFormat="0" applyProtection="0">
      <alignment horizontal="left" vertical="center" indent="1"/>
    </xf>
    <xf numFmtId="4" fontId="16" fillId="118" borderId="52" applyNumberFormat="0" applyProtection="0">
      <alignment horizontal="left" vertical="center" indent="1"/>
    </xf>
    <xf numFmtId="4" fontId="16" fillId="118" borderId="52" applyNumberFormat="0" applyProtection="0">
      <alignment horizontal="left" vertical="center" indent="1"/>
    </xf>
    <xf numFmtId="4" fontId="16" fillId="118" borderId="52" applyNumberFormat="0" applyProtection="0">
      <alignment horizontal="left" vertical="center" indent="1"/>
    </xf>
    <xf numFmtId="4" fontId="16" fillId="118" borderId="52" applyNumberFormat="0" applyProtection="0">
      <alignment horizontal="left" vertical="center" indent="1"/>
    </xf>
    <xf numFmtId="4" fontId="16" fillId="118" borderId="52" applyNumberFormat="0" applyProtection="0">
      <alignment horizontal="left" vertical="center" indent="1"/>
    </xf>
    <xf numFmtId="4" fontId="16" fillId="118" borderId="52" applyNumberFormat="0" applyProtection="0">
      <alignment horizontal="left" vertical="center" indent="1"/>
    </xf>
    <xf numFmtId="4" fontId="16" fillId="118" borderId="52" applyNumberFormat="0" applyProtection="0">
      <alignment horizontal="left" vertical="center" indent="1"/>
    </xf>
    <xf numFmtId="4" fontId="16" fillId="118" borderId="52" applyNumberFormat="0" applyProtection="0">
      <alignment horizontal="left" vertical="center" indent="1"/>
    </xf>
    <xf numFmtId="4" fontId="16" fillId="118" borderId="52" applyNumberFormat="0" applyProtection="0">
      <alignment horizontal="left" vertical="center" indent="1"/>
    </xf>
    <xf numFmtId="4" fontId="16" fillId="118" borderId="52" applyNumberFormat="0" applyProtection="0">
      <alignment horizontal="left" vertical="center" indent="1"/>
    </xf>
    <xf numFmtId="4" fontId="281" fillId="118" borderId="52" applyNumberFormat="0" applyProtection="0">
      <alignment horizontal="left" vertical="center"/>
    </xf>
    <xf numFmtId="4" fontId="16" fillId="118" borderId="52" applyNumberFormat="0" applyProtection="0">
      <alignment horizontal="left" vertical="center" indent="1"/>
    </xf>
    <xf numFmtId="4" fontId="16" fillId="118" borderId="52" applyNumberFormat="0" applyProtection="0">
      <alignment horizontal="left" vertical="center" indent="1"/>
    </xf>
    <xf numFmtId="4" fontId="16" fillId="118" borderId="52" applyNumberFormat="0" applyProtection="0">
      <alignment horizontal="left" vertical="center" indent="1"/>
    </xf>
    <xf numFmtId="4" fontId="16" fillId="118" borderId="52" applyNumberFormat="0" applyProtection="0">
      <alignment horizontal="left" vertical="center" indent="1"/>
    </xf>
    <xf numFmtId="4" fontId="16" fillId="118" borderId="52" applyNumberFormat="0" applyProtection="0">
      <alignment horizontal="left" vertical="center" indent="1"/>
    </xf>
    <xf numFmtId="4" fontId="16" fillId="118" borderId="52" applyNumberFormat="0" applyProtection="0">
      <alignment horizontal="left" vertical="center" indent="1"/>
    </xf>
    <xf numFmtId="4" fontId="16" fillId="118" borderId="52" applyNumberFormat="0" applyProtection="0">
      <alignment horizontal="left" vertical="center" indent="1"/>
    </xf>
    <xf numFmtId="4" fontId="101" fillId="118" borderId="52" applyNumberFormat="0" applyProtection="0">
      <alignment horizontal="left" vertical="center" indent="1"/>
    </xf>
    <xf numFmtId="4" fontId="101" fillId="118" borderId="52" applyNumberFormat="0" applyProtection="0">
      <alignment horizontal="left" vertical="center" indent="1"/>
    </xf>
    <xf numFmtId="4" fontId="16" fillId="118" borderId="52" applyNumberFormat="0" applyProtection="0">
      <alignment horizontal="left" vertical="center" indent="1"/>
    </xf>
    <xf numFmtId="4" fontId="16" fillId="118" borderId="52" applyNumberFormat="0" applyProtection="0">
      <alignment horizontal="left" vertical="center" indent="1"/>
    </xf>
    <xf numFmtId="4" fontId="16" fillId="118" borderId="52" applyNumberFormat="0" applyProtection="0">
      <alignment horizontal="left" vertical="center" indent="1"/>
    </xf>
    <xf numFmtId="4" fontId="16" fillId="118" borderId="52" applyNumberFormat="0" applyProtection="0">
      <alignment horizontal="left" vertical="center" indent="1"/>
    </xf>
    <xf numFmtId="4" fontId="16" fillId="118" borderId="52" applyNumberFormat="0" applyProtection="0">
      <alignment horizontal="left" vertical="center" indent="1"/>
    </xf>
    <xf numFmtId="4" fontId="16" fillId="118" borderId="52" applyNumberFormat="0" applyProtection="0">
      <alignment horizontal="left" vertical="center" indent="1"/>
    </xf>
    <xf numFmtId="4" fontId="16" fillId="118" borderId="52" applyNumberFormat="0" applyProtection="0">
      <alignment horizontal="left" vertical="center" indent="1"/>
    </xf>
    <xf numFmtId="4" fontId="16" fillId="118" borderId="52" applyNumberFormat="0" applyProtection="0">
      <alignment horizontal="left" vertical="center" indent="1"/>
    </xf>
    <xf numFmtId="4" fontId="16" fillId="118" borderId="52" applyNumberFormat="0" applyProtection="0">
      <alignment horizontal="left" vertical="center" indent="1"/>
    </xf>
    <xf numFmtId="4" fontId="16" fillId="118" borderId="52" applyNumberFormat="0" applyProtection="0">
      <alignment horizontal="left" vertical="center" indent="1"/>
    </xf>
    <xf numFmtId="4" fontId="16" fillId="118" borderId="52" applyNumberFormat="0" applyProtection="0">
      <alignment horizontal="left" vertical="center" indent="1"/>
    </xf>
    <xf numFmtId="4" fontId="16" fillId="118" borderId="52" applyNumberFormat="0" applyProtection="0">
      <alignment horizontal="left" vertical="center" indent="1"/>
    </xf>
    <xf numFmtId="4" fontId="16" fillId="118" borderId="52" applyNumberFormat="0" applyProtection="0">
      <alignment horizontal="left" vertical="center" indent="1"/>
    </xf>
    <xf numFmtId="4" fontId="16" fillId="118" borderId="52" applyNumberFormat="0" applyProtection="0">
      <alignment horizontal="left" vertical="center" indent="1"/>
    </xf>
    <xf numFmtId="4" fontId="16" fillId="118" borderId="52" applyNumberFormat="0" applyProtection="0">
      <alignment horizontal="left" vertical="center" indent="1"/>
    </xf>
    <xf numFmtId="4" fontId="101" fillId="118" borderId="52" applyNumberFormat="0" applyProtection="0">
      <alignment horizontal="left" vertical="center" indent="1"/>
    </xf>
    <xf numFmtId="4" fontId="16" fillId="118" borderId="52" applyNumberFormat="0" applyProtection="0">
      <alignment horizontal="left" vertical="center" indent="1"/>
    </xf>
    <xf numFmtId="4" fontId="16" fillId="118" borderId="52" applyNumberFormat="0" applyProtection="0">
      <alignment horizontal="left" vertical="center" indent="1"/>
    </xf>
    <xf numFmtId="4" fontId="16" fillId="118" borderId="52" applyNumberFormat="0" applyProtection="0">
      <alignment horizontal="left" vertical="center" indent="1"/>
    </xf>
    <xf numFmtId="4" fontId="16" fillId="118" borderId="52" applyNumberFormat="0" applyProtection="0">
      <alignment horizontal="left" vertical="center" indent="1"/>
    </xf>
    <xf numFmtId="4" fontId="16" fillId="118" borderId="52" applyNumberFormat="0" applyProtection="0">
      <alignment horizontal="left" vertical="center" indent="1"/>
    </xf>
    <xf numFmtId="4" fontId="101" fillId="119" borderId="43" applyNumberFormat="0" applyProtection="0">
      <alignment horizontal="left" vertical="center" indent="1"/>
    </xf>
    <xf numFmtId="4" fontId="101" fillId="119" borderId="43" applyNumberFormat="0" applyProtection="0">
      <alignment horizontal="left" vertical="center" indent="1"/>
    </xf>
    <xf numFmtId="4" fontId="101" fillId="119" borderId="43" applyNumberFormat="0" applyProtection="0">
      <alignment horizontal="left" vertical="center" indent="1"/>
    </xf>
    <xf numFmtId="4" fontId="101" fillId="119" borderId="43" applyNumberFormat="0" applyProtection="0">
      <alignment horizontal="left" vertical="center" indent="1"/>
    </xf>
    <xf numFmtId="4" fontId="16" fillId="118" borderId="52" applyNumberFormat="0" applyProtection="0">
      <alignment horizontal="left" vertical="center" indent="1"/>
    </xf>
    <xf numFmtId="4" fontId="16" fillId="118" borderId="52" applyNumberFormat="0" applyProtection="0">
      <alignment horizontal="left" vertical="center" indent="1"/>
    </xf>
    <xf numFmtId="4" fontId="16" fillId="118" borderId="52" applyNumberFormat="0" applyProtection="0">
      <alignment horizontal="left" vertical="center" indent="1"/>
    </xf>
    <xf numFmtId="4" fontId="16" fillId="118" borderId="52" applyNumberFormat="0" applyProtection="0">
      <alignment horizontal="left" vertical="center" indent="1"/>
    </xf>
    <xf numFmtId="4" fontId="16" fillId="118" borderId="52" applyNumberFormat="0" applyProtection="0">
      <alignment horizontal="left" vertical="center" indent="1"/>
    </xf>
    <xf numFmtId="4" fontId="16" fillId="118" borderId="52" applyNumberFormat="0" applyProtection="0">
      <alignment horizontal="left" vertical="center" indent="1"/>
    </xf>
    <xf numFmtId="4" fontId="16" fillId="118" borderId="52" applyNumberFormat="0" applyProtection="0">
      <alignment horizontal="left" vertical="center" indent="1"/>
    </xf>
    <xf numFmtId="4" fontId="16" fillId="118" borderId="52" applyNumberFormat="0" applyProtection="0">
      <alignment horizontal="left" vertical="center" indent="1"/>
    </xf>
    <xf numFmtId="4" fontId="16" fillId="118" borderId="52" applyNumberFormat="0" applyProtection="0">
      <alignment horizontal="left" vertical="center" indent="1"/>
    </xf>
    <xf numFmtId="4" fontId="16" fillId="118" borderId="52" applyNumberFormat="0" applyProtection="0">
      <alignment horizontal="left" vertical="center" indent="1"/>
    </xf>
    <xf numFmtId="4" fontId="16" fillId="118" borderId="52" applyNumberFormat="0" applyProtection="0">
      <alignment horizontal="left" vertical="center" indent="1"/>
    </xf>
    <xf numFmtId="4" fontId="16" fillId="118" borderId="52" applyNumberFormat="0" applyProtection="0">
      <alignment horizontal="left" vertical="center" indent="1"/>
    </xf>
    <xf numFmtId="4" fontId="16" fillId="118" borderId="52" applyNumberFormat="0" applyProtection="0">
      <alignment horizontal="left" vertical="center" indent="1"/>
    </xf>
    <xf numFmtId="4" fontId="16" fillId="118" borderId="52" applyNumberFormat="0" applyProtection="0">
      <alignment horizontal="left" vertical="center" indent="1"/>
    </xf>
    <xf numFmtId="4" fontId="16" fillId="118" borderId="52" applyNumberFormat="0" applyProtection="0">
      <alignment horizontal="left" vertical="center" indent="1"/>
    </xf>
    <xf numFmtId="4" fontId="101" fillId="119" borderId="43" applyNumberFormat="0" applyProtection="0">
      <alignment horizontal="left" vertical="center" indent="1"/>
    </xf>
    <xf numFmtId="4" fontId="16" fillId="118" borderId="52" applyNumberFormat="0" applyProtection="0">
      <alignment horizontal="left" vertical="center" indent="1"/>
    </xf>
    <xf numFmtId="4" fontId="16" fillId="118" borderId="52" applyNumberFormat="0" applyProtection="0">
      <alignment horizontal="left" vertical="center" indent="1"/>
    </xf>
    <xf numFmtId="4" fontId="16" fillId="118" borderId="52" applyNumberFormat="0" applyProtection="0">
      <alignment horizontal="left" vertical="center" indent="1"/>
    </xf>
    <xf numFmtId="4" fontId="16" fillId="118" borderId="52" applyNumberFormat="0" applyProtection="0">
      <alignment horizontal="left" vertical="center" indent="1"/>
    </xf>
    <xf numFmtId="4" fontId="16" fillId="118" borderId="52" applyNumberFormat="0" applyProtection="0">
      <alignment horizontal="left" vertical="center" indent="1"/>
    </xf>
    <xf numFmtId="4" fontId="101" fillId="119" borderId="43" applyNumberFormat="0" applyProtection="0">
      <alignment horizontal="left" vertical="center" indent="1"/>
    </xf>
    <xf numFmtId="4" fontId="101" fillId="119" borderId="43" applyNumberFormat="0" applyProtection="0">
      <alignment horizontal="left" vertical="center" indent="1"/>
    </xf>
    <xf numFmtId="4" fontId="101" fillId="119" borderId="43" applyNumberFormat="0" applyProtection="0">
      <alignment horizontal="left" vertical="center" indent="1"/>
    </xf>
    <xf numFmtId="4" fontId="101" fillId="119" borderId="43" applyNumberFormat="0" applyProtection="0">
      <alignment horizontal="left" vertical="center" indent="1"/>
    </xf>
    <xf numFmtId="4" fontId="16" fillId="118" borderId="52" applyNumberFormat="0" applyProtection="0">
      <alignment horizontal="left" vertical="center" indent="1"/>
    </xf>
    <xf numFmtId="4" fontId="16" fillId="118" borderId="52" applyNumberFormat="0" applyProtection="0">
      <alignment horizontal="left" vertical="center" indent="1"/>
    </xf>
    <xf numFmtId="4" fontId="16" fillId="118" borderId="52" applyNumberFormat="0" applyProtection="0">
      <alignment horizontal="left" vertical="center" indent="1"/>
    </xf>
    <xf numFmtId="4" fontId="16" fillId="118" borderId="52" applyNumberFormat="0" applyProtection="0">
      <alignment horizontal="left" vertical="center" indent="1"/>
    </xf>
    <xf numFmtId="4" fontId="16" fillId="118" borderId="52" applyNumberFormat="0" applyProtection="0">
      <alignment horizontal="left" vertical="center" indent="1"/>
    </xf>
    <xf numFmtId="4" fontId="16" fillId="118" borderId="52" applyNumberFormat="0" applyProtection="0">
      <alignment horizontal="left" vertical="center" indent="1"/>
    </xf>
    <xf numFmtId="4" fontId="16" fillId="118" borderId="52" applyNumberFormat="0" applyProtection="0">
      <alignment horizontal="left" vertical="center" indent="1"/>
    </xf>
    <xf numFmtId="4" fontId="16" fillId="118" borderId="52" applyNumberFormat="0" applyProtection="0">
      <alignment horizontal="left" vertical="center" indent="1"/>
    </xf>
    <xf numFmtId="4" fontId="16" fillId="118" borderId="52" applyNumberFormat="0" applyProtection="0">
      <alignment horizontal="left" vertical="center" indent="1"/>
    </xf>
    <xf numFmtId="4" fontId="16" fillId="118" borderId="52" applyNumberFormat="0" applyProtection="0">
      <alignment horizontal="left" vertical="center" indent="1"/>
    </xf>
    <xf numFmtId="4" fontId="16" fillId="118" borderId="52" applyNumberFormat="0" applyProtection="0">
      <alignment horizontal="left" vertical="center" indent="1"/>
    </xf>
    <xf numFmtId="4" fontId="16" fillId="118" borderId="52" applyNumberFormat="0" applyProtection="0">
      <alignment horizontal="left" vertical="center" indent="1"/>
    </xf>
    <xf numFmtId="4" fontId="16" fillId="118" borderId="52" applyNumberFormat="0" applyProtection="0">
      <alignment horizontal="left" vertical="center" indent="1"/>
    </xf>
    <xf numFmtId="4" fontId="16" fillId="118" borderId="52" applyNumberFormat="0" applyProtection="0">
      <alignment horizontal="left" vertical="center" indent="1"/>
    </xf>
    <xf numFmtId="4" fontId="16" fillId="118" borderId="52" applyNumberFormat="0" applyProtection="0">
      <alignment horizontal="left" vertical="center" indent="1"/>
    </xf>
    <xf numFmtId="4" fontId="16" fillId="118" borderId="52" applyNumberFormat="0" applyProtection="0">
      <alignment horizontal="left" vertical="center" indent="1"/>
    </xf>
    <xf numFmtId="4" fontId="16" fillId="118" borderId="52" applyNumberFormat="0" applyProtection="0">
      <alignment horizontal="left" vertical="center" indent="1"/>
    </xf>
    <xf numFmtId="4" fontId="16" fillId="118" borderId="52" applyNumberFormat="0" applyProtection="0">
      <alignment horizontal="left" vertical="center" indent="1"/>
    </xf>
    <xf numFmtId="4" fontId="16" fillId="118" borderId="52" applyNumberFormat="0" applyProtection="0">
      <alignment horizontal="left" vertical="center" indent="1"/>
    </xf>
    <xf numFmtId="4" fontId="16" fillId="118" borderId="52" applyNumberFormat="0" applyProtection="0">
      <alignment horizontal="left" vertical="center" indent="1"/>
    </xf>
    <xf numFmtId="4" fontId="16" fillId="118" borderId="52" applyNumberFormat="0" applyProtection="0">
      <alignment horizontal="left" vertical="center" indent="1"/>
    </xf>
    <xf numFmtId="4" fontId="16" fillId="118" borderId="52" applyNumberFormat="0" applyProtection="0">
      <alignment horizontal="left" vertical="center" indent="1"/>
    </xf>
    <xf numFmtId="4" fontId="16" fillId="118" borderId="52" applyNumberFormat="0" applyProtection="0">
      <alignment horizontal="left" vertical="center" indent="1"/>
    </xf>
    <xf numFmtId="4" fontId="16" fillId="118" borderId="52" applyNumberFormat="0" applyProtection="0">
      <alignment horizontal="left" vertical="center" indent="1"/>
    </xf>
    <xf numFmtId="4" fontId="101" fillId="118" borderId="52" applyNumberFormat="0" applyProtection="0">
      <alignment horizontal="left" vertical="center" indent="1"/>
    </xf>
    <xf numFmtId="4" fontId="101" fillId="118" borderId="52" applyNumberFormat="0" applyProtection="0">
      <alignment horizontal="left" vertical="center" indent="1"/>
    </xf>
    <xf numFmtId="4" fontId="101" fillId="118" borderId="52" applyNumberFormat="0" applyProtection="0">
      <alignment horizontal="left" vertical="center" indent="1"/>
    </xf>
    <xf numFmtId="4" fontId="101" fillId="118" borderId="52" applyNumberFormat="0" applyProtection="0">
      <alignment horizontal="left" vertical="center" indent="1"/>
    </xf>
    <xf numFmtId="4" fontId="16" fillId="118" borderId="52" applyNumberFormat="0" applyProtection="0">
      <alignment horizontal="left" vertical="center" indent="1"/>
    </xf>
    <xf numFmtId="4" fontId="16" fillId="118" borderId="52" applyNumberFormat="0" applyProtection="0">
      <alignment horizontal="left" vertical="center" indent="1"/>
    </xf>
    <xf numFmtId="4" fontId="16" fillId="118" borderId="52" applyNumberFormat="0" applyProtection="0">
      <alignment horizontal="left" vertical="center" indent="1"/>
    </xf>
    <xf numFmtId="4" fontId="16" fillId="118" borderId="52" applyNumberFormat="0" applyProtection="0">
      <alignment horizontal="left" vertical="center" indent="1"/>
    </xf>
    <xf numFmtId="4" fontId="16" fillId="118" borderId="52" applyNumberFormat="0" applyProtection="0">
      <alignment horizontal="left" vertical="center" indent="1"/>
    </xf>
    <xf numFmtId="4" fontId="16" fillId="118" borderId="52" applyNumberFormat="0" applyProtection="0">
      <alignment horizontal="left" vertical="center" indent="1"/>
    </xf>
    <xf numFmtId="4" fontId="16" fillId="118" borderId="52" applyNumberFormat="0" applyProtection="0">
      <alignment horizontal="left" vertical="center" indent="1"/>
    </xf>
    <xf numFmtId="4" fontId="16" fillId="118" borderId="52" applyNumberFormat="0" applyProtection="0">
      <alignment horizontal="left" vertical="center" indent="1"/>
    </xf>
    <xf numFmtId="4" fontId="16" fillId="118" borderId="52" applyNumberFormat="0" applyProtection="0">
      <alignment horizontal="left" vertical="center" indent="1"/>
    </xf>
    <xf numFmtId="4" fontId="16" fillId="118" borderId="52" applyNumberFormat="0" applyProtection="0">
      <alignment horizontal="left" vertical="center" indent="1"/>
    </xf>
    <xf numFmtId="4" fontId="16" fillId="118" borderId="52" applyNumberFormat="0" applyProtection="0">
      <alignment horizontal="left" vertical="center" indent="1"/>
    </xf>
    <xf numFmtId="4" fontId="16" fillId="118" borderId="52" applyNumberFormat="0" applyProtection="0">
      <alignment horizontal="left" vertical="center" indent="1"/>
    </xf>
    <xf numFmtId="4" fontId="16" fillId="118" borderId="52" applyNumberFormat="0" applyProtection="0">
      <alignment horizontal="left" vertical="center" indent="1"/>
    </xf>
    <xf numFmtId="4" fontId="16" fillId="118" borderId="52" applyNumberFormat="0" applyProtection="0">
      <alignment horizontal="left" vertical="center" indent="1"/>
    </xf>
    <xf numFmtId="4" fontId="16" fillId="118" borderId="52" applyNumberFormat="0" applyProtection="0">
      <alignment horizontal="left" vertical="center" indent="1"/>
    </xf>
    <xf numFmtId="4" fontId="16" fillId="118" borderId="52" applyNumberFormat="0" applyProtection="0">
      <alignment horizontal="left" vertical="center" indent="1"/>
    </xf>
    <xf numFmtId="4" fontId="16" fillId="118" borderId="52" applyNumberFormat="0" applyProtection="0">
      <alignment horizontal="left" vertical="center" indent="1"/>
    </xf>
    <xf numFmtId="4" fontId="16" fillId="118" borderId="52" applyNumberFormat="0" applyProtection="0">
      <alignment horizontal="left" vertical="center" indent="1"/>
    </xf>
    <xf numFmtId="4" fontId="16" fillId="118" borderId="52" applyNumberFormat="0" applyProtection="0">
      <alignment horizontal="left" vertical="center" indent="1"/>
    </xf>
    <xf numFmtId="4" fontId="16" fillId="118" borderId="52" applyNumberFormat="0" applyProtection="0">
      <alignment horizontal="left" vertical="center" indent="1"/>
    </xf>
    <xf numFmtId="4" fontId="101" fillId="118" borderId="52" applyNumberFormat="0" applyProtection="0">
      <alignment horizontal="left" vertical="center" indent="1"/>
    </xf>
    <xf numFmtId="4" fontId="101" fillId="118" borderId="52" applyNumberFormat="0" applyProtection="0">
      <alignment horizontal="left" vertical="center" indent="1"/>
    </xf>
    <xf numFmtId="4" fontId="101" fillId="118" borderId="52" applyNumberFormat="0" applyProtection="0">
      <alignment horizontal="left" vertical="center" indent="1"/>
    </xf>
    <xf numFmtId="4" fontId="101" fillId="118" borderId="52" applyNumberFormat="0" applyProtection="0">
      <alignment horizontal="left" vertical="center" indent="1"/>
    </xf>
    <xf numFmtId="4" fontId="101" fillId="118" borderId="52" applyNumberFormat="0" applyProtection="0">
      <alignment horizontal="left" vertical="center" indent="1"/>
    </xf>
    <xf numFmtId="4" fontId="101" fillId="118" borderId="52" applyNumberFormat="0" applyProtection="0">
      <alignment horizontal="left" vertical="center" indent="1"/>
    </xf>
    <xf numFmtId="4" fontId="101" fillId="118" borderId="52" applyNumberFormat="0" applyProtection="0">
      <alignment horizontal="left" vertical="center" indent="1"/>
    </xf>
    <xf numFmtId="4" fontId="101" fillId="118" borderId="52" applyNumberFormat="0" applyProtection="0">
      <alignment horizontal="left" vertical="center" indent="1"/>
    </xf>
    <xf numFmtId="4" fontId="101" fillId="118" borderId="52" applyNumberFormat="0" applyProtection="0">
      <alignment horizontal="left" vertical="center" indent="1"/>
    </xf>
    <xf numFmtId="4" fontId="101" fillId="118" borderId="52" applyNumberFormat="0" applyProtection="0">
      <alignment horizontal="left" vertical="center" indent="1"/>
    </xf>
    <xf numFmtId="4" fontId="101" fillId="118" borderId="52" applyNumberFormat="0" applyProtection="0">
      <alignment horizontal="left" vertical="center" indent="1"/>
    </xf>
    <xf numFmtId="4" fontId="101" fillId="118" borderId="52" applyNumberFormat="0" applyProtection="0">
      <alignment horizontal="left" vertical="center" indent="1"/>
    </xf>
    <xf numFmtId="4" fontId="101" fillId="118" borderId="52" applyNumberFormat="0" applyProtection="0">
      <alignment horizontal="left" vertical="center" indent="1"/>
    </xf>
    <xf numFmtId="4" fontId="101" fillId="119" borderId="61" applyNumberFormat="0" applyProtection="0">
      <alignment horizontal="left" vertical="center" indent="1"/>
    </xf>
    <xf numFmtId="4" fontId="16" fillId="120" borderId="62" applyNumberFormat="0" applyProtection="0">
      <alignment horizontal="left" vertical="center" indent="1"/>
    </xf>
    <xf numFmtId="4" fontId="55" fillId="120" borderId="62" applyNumberFormat="0" applyProtection="0">
      <alignment horizontal="left" vertical="center" indent="1"/>
    </xf>
    <xf numFmtId="4" fontId="55" fillId="120" borderId="62" applyNumberFormat="0" applyProtection="0">
      <alignment horizontal="left" vertical="center" indent="1"/>
    </xf>
    <xf numFmtId="4" fontId="55" fillId="120" borderId="62" applyNumberFormat="0" applyProtection="0">
      <alignment horizontal="left" vertical="center" indent="1"/>
    </xf>
    <xf numFmtId="4" fontId="55" fillId="120" borderId="62" applyNumberFormat="0" applyProtection="0">
      <alignment horizontal="left" vertical="center" indent="1"/>
    </xf>
    <xf numFmtId="4" fontId="55" fillId="120" borderId="62" applyNumberFormat="0" applyProtection="0">
      <alignment horizontal="left" vertical="center" indent="1"/>
    </xf>
    <xf numFmtId="4" fontId="55" fillId="120" borderId="62" applyNumberFormat="0" applyProtection="0">
      <alignment horizontal="left" vertical="center" indent="1"/>
    </xf>
    <xf numFmtId="4" fontId="55" fillId="120" borderId="62" applyNumberFormat="0" applyProtection="0">
      <alignment horizontal="left" vertical="center" indent="1"/>
    </xf>
    <xf numFmtId="4" fontId="55" fillId="120" borderId="62" applyNumberFormat="0" applyProtection="0">
      <alignment horizontal="left" vertical="center" indent="1"/>
    </xf>
    <xf numFmtId="4" fontId="55" fillId="120" borderId="62" applyNumberFormat="0" applyProtection="0">
      <alignment horizontal="left" vertical="center" indent="1"/>
    </xf>
    <xf numFmtId="4" fontId="55" fillId="120" borderId="62" applyNumberFormat="0" applyProtection="0">
      <alignment horizontal="left" vertical="center" indent="1"/>
    </xf>
    <xf numFmtId="4" fontId="55" fillId="120" borderId="62" applyNumberFormat="0" applyProtection="0">
      <alignment horizontal="left" vertical="center" indent="1"/>
    </xf>
    <xf numFmtId="4" fontId="55" fillId="120" borderId="62" applyNumberFormat="0" applyProtection="0">
      <alignment horizontal="left" vertical="center" indent="1"/>
    </xf>
    <xf numFmtId="4" fontId="55" fillId="120" borderId="62" applyNumberFormat="0" applyProtection="0">
      <alignment horizontal="left" vertical="center" indent="1"/>
    </xf>
    <xf numFmtId="4" fontId="55" fillId="120" borderId="62" applyNumberFormat="0" applyProtection="0">
      <alignment horizontal="left" vertical="center" indent="1"/>
    </xf>
    <xf numFmtId="176" fontId="31" fillId="0" borderId="0"/>
    <xf numFmtId="4" fontId="28" fillId="120" borderId="62" applyNumberFormat="0" applyProtection="0">
      <alignment horizontal="left" vertical="center"/>
    </xf>
    <xf numFmtId="4" fontId="28" fillId="120" borderId="62" applyNumberFormat="0" applyProtection="0">
      <alignment horizontal="left" vertical="center"/>
    </xf>
    <xf numFmtId="4" fontId="28" fillId="120" borderId="62" applyNumberFormat="0" applyProtection="0">
      <alignment horizontal="left" vertical="center"/>
    </xf>
    <xf numFmtId="4" fontId="28" fillId="120" borderId="62" applyNumberFormat="0" applyProtection="0">
      <alignment horizontal="left" vertical="center"/>
    </xf>
    <xf numFmtId="4" fontId="28" fillId="120" borderId="62" applyNumberFormat="0" applyProtection="0">
      <alignment horizontal="left" vertical="center"/>
    </xf>
    <xf numFmtId="4" fontId="28" fillId="120" borderId="62" applyNumberFormat="0" applyProtection="0">
      <alignment horizontal="left" vertical="center"/>
    </xf>
    <xf numFmtId="4" fontId="28" fillId="120" borderId="62" applyNumberFormat="0" applyProtection="0">
      <alignment horizontal="left" vertical="center"/>
    </xf>
    <xf numFmtId="4" fontId="55" fillId="121" borderId="59" applyNumberFormat="0" applyProtection="0">
      <alignment horizontal="left" vertical="center" indent="1"/>
    </xf>
    <xf numFmtId="4" fontId="55" fillId="121" borderId="59" applyNumberFormat="0" applyProtection="0">
      <alignment horizontal="left" vertical="center" indent="1"/>
    </xf>
    <xf numFmtId="4" fontId="55" fillId="121" borderId="59" applyNumberFormat="0" applyProtection="0">
      <alignment horizontal="left" vertical="center" indent="1"/>
    </xf>
    <xf numFmtId="4" fontId="55" fillId="121" borderId="59" applyNumberFormat="0" applyProtection="0">
      <alignment horizontal="left" vertical="center" indent="1"/>
    </xf>
    <xf numFmtId="4" fontId="55" fillId="121" borderId="59" applyNumberFormat="0" applyProtection="0">
      <alignment horizontal="left" vertical="center" indent="1"/>
    </xf>
    <xf numFmtId="4" fontId="55" fillId="121" borderId="59" applyNumberFormat="0" applyProtection="0">
      <alignment horizontal="left" vertical="center" indent="1"/>
    </xf>
    <xf numFmtId="4" fontId="55" fillId="121" borderId="59" applyNumberFormat="0" applyProtection="0">
      <alignment horizontal="left" vertical="center" indent="1"/>
    </xf>
    <xf numFmtId="4" fontId="55" fillId="121" borderId="59" applyNumberFormat="0" applyProtection="0">
      <alignment horizontal="left" vertical="center" indent="1"/>
    </xf>
    <xf numFmtId="4" fontId="55" fillId="121" borderId="59" applyNumberFormat="0" applyProtection="0">
      <alignment horizontal="left" vertical="center" indent="1"/>
    </xf>
    <xf numFmtId="4" fontId="55" fillId="121" borderId="59" applyNumberFormat="0" applyProtection="0">
      <alignment horizontal="left" vertical="center" indent="1"/>
    </xf>
    <xf numFmtId="4" fontId="55" fillId="121" borderId="59" applyNumberFormat="0" applyProtection="0">
      <alignment horizontal="left" vertical="center" indent="1"/>
    </xf>
    <xf numFmtId="4" fontId="55" fillId="121" borderId="59" applyNumberFormat="0" applyProtection="0">
      <alignment horizontal="left" vertical="center" indent="1"/>
    </xf>
    <xf numFmtId="4" fontId="55" fillId="121" borderId="59" applyNumberFormat="0" applyProtection="0">
      <alignment horizontal="left" vertical="center" indent="1"/>
    </xf>
    <xf numFmtId="4" fontId="55" fillId="121" borderId="59" applyNumberFormat="0" applyProtection="0">
      <alignment horizontal="left" vertical="center" indent="1"/>
    </xf>
    <xf numFmtId="4" fontId="16" fillId="120" borderId="62" applyNumberFormat="0" applyProtection="0">
      <alignment horizontal="left" vertical="center" indent="1"/>
    </xf>
    <xf numFmtId="4" fontId="16" fillId="120" borderId="62" applyNumberFormat="0" applyProtection="0">
      <alignment horizontal="left" vertical="center" indent="1"/>
    </xf>
    <xf numFmtId="4" fontId="16" fillId="120" borderId="62" applyNumberFormat="0" applyProtection="0">
      <alignment horizontal="left" vertical="center" indent="1"/>
    </xf>
    <xf numFmtId="4" fontId="16" fillId="120" borderId="62" applyNumberFormat="0" applyProtection="0">
      <alignment horizontal="left" vertical="center" indent="1"/>
    </xf>
    <xf numFmtId="4" fontId="16" fillId="120" borderId="62" applyNumberFormat="0" applyProtection="0">
      <alignment horizontal="left" vertical="center" indent="1"/>
    </xf>
    <xf numFmtId="4" fontId="16" fillId="120" borderId="62" applyNumberFormat="0" applyProtection="0">
      <alignment horizontal="left" vertical="center" indent="1"/>
    </xf>
    <xf numFmtId="4" fontId="16" fillId="120" borderId="62" applyNumberFormat="0" applyProtection="0">
      <alignment horizontal="left" vertical="center" indent="1"/>
    </xf>
    <xf numFmtId="4" fontId="16" fillId="120" borderId="62" applyNumberFormat="0" applyProtection="0">
      <alignment horizontal="left" vertical="center" indent="1"/>
    </xf>
    <xf numFmtId="4" fontId="16" fillId="120" borderId="62" applyNumberFormat="0" applyProtection="0">
      <alignment horizontal="left" vertical="center" indent="1"/>
    </xf>
    <xf numFmtId="4" fontId="16" fillId="120" borderId="62" applyNumberFormat="0" applyProtection="0">
      <alignment horizontal="left" vertical="center" indent="1"/>
    </xf>
    <xf numFmtId="4" fontId="16" fillId="120" borderId="62" applyNumberFormat="0" applyProtection="0">
      <alignment horizontal="left" vertical="center" indent="1"/>
    </xf>
    <xf numFmtId="4" fontId="16" fillId="120" borderId="62" applyNumberFormat="0" applyProtection="0">
      <alignment horizontal="left" vertical="center" indent="1"/>
    </xf>
    <xf numFmtId="4" fontId="16" fillId="120" borderId="62" applyNumberFormat="0" applyProtection="0">
      <alignment horizontal="left" vertical="center" indent="1"/>
    </xf>
    <xf numFmtId="4" fontId="16" fillId="120" borderId="62" applyNumberFormat="0" applyProtection="0">
      <alignment horizontal="left" vertical="center" indent="1"/>
    </xf>
    <xf numFmtId="4" fontId="16" fillId="120" borderId="62" applyNumberFormat="0" applyProtection="0">
      <alignment horizontal="left" vertical="center" indent="1"/>
    </xf>
    <xf numFmtId="4" fontId="16" fillId="120" borderId="62" applyNumberFormat="0" applyProtection="0">
      <alignment horizontal="left" vertical="center" indent="1"/>
    </xf>
    <xf numFmtId="4" fontId="16" fillId="120" borderId="62" applyNumberFormat="0" applyProtection="0">
      <alignment horizontal="left" vertical="center" indent="1"/>
    </xf>
    <xf numFmtId="4" fontId="16" fillId="120" borderId="62" applyNumberFormat="0" applyProtection="0">
      <alignment horizontal="left" vertical="center" indent="1"/>
    </xf>
    <xf numFmtId="4" fontId="16" fillId="120" borderId="62" applyNumberFormat="0" applyProtection="0">
      <alignment horizontal="left" vertical="center" indent="1"/>
    </xf>
    <xf numFmtId="4" fontId="16" fillId="120" borderId="62" applyNumberFormat="0" applyProtection="0">
      <alignment horizontal="left" vertical="center" indent="1"/>
    </xf>
    <xf numFmtId="4" fontId="16" fillId="120" borderId="62" applyNumberFormat="0" applyProtection="0">
      <alignment horizontal="left" vertical="center" indent="1"/>
    </xf>
    <xf numFmtId="4" fontId="16" fillId="120" borderId="62" applyNumberFormat="0" applyProtection="0">
      <alignment horizontal="left" vertical="center" indent="1"/>
    </xf>
    <xf numFmtId="4" fontId="16" fillId="120" borderId="62" applyNumberFormat="0" applyProtection="0">
      <alignment horizontal="left" vertical="center" indent="1"/>
    </xf>
    <xf numFmtId="4" fontId="16" fillId="120" borderId="62" applyNumberFormat="0" applyProtection="0">
      <alignment horizontal="left" vertical="center" indent="1"/>
    </xf>
    <xf numFmtId="4" fontId="16" fillId="120" borderId="62" applyNumberFormat="0" applyProtection="0">
      <alignment horizontal="left" vertical="center" indent="1"/>
    </xf>
    <xf numFmtId="4" fontId="16" fillId="120" borderId="62" applyNumberFormat="0" applyProtection="0">
      <alignment horizontal="left" vertical="center" indent="1"/>
    </xf>
    <xf numFmtId="4" fontId="28" fillId="120" borderId="62" applyNumberFormat="0" applyProtection="0">
      <alignment horizontal="left" vertical="center"/>
    </xf>
    <xf numFmtId="4" fontId="28" fillId="120" borderId="62" applyNumberFormat="0" applyProtection="0">
      <alignment horizontal="left" vertical="center"/>
    </xf>
    <xf numFmtId="4" fontId="28" fillId="120" borderId="62" applyNumberFormat="0" applyProtection="0">
      <alignment horizontal="left" vertical="center"/>
    </xf>
    <xf numFmtId="4" fontId="28" fillId="120" borderId="62" applyNumberFormat="0" applyProtection="0">
      <alignment horizontal="left" vertical="center"/>
    </xf>
    <xf numFmtId="4" fontId="16" fillId="120" borderId="62" applyNumberFormat="0" applyProtection="0">
      <alignment horizontal="left" vertical="center" indent="1"/>
    </xf>
    <xf numFmtId="4" fontId="16" fillId="120" borderId="62" applyNumberFormat="0" applyProtection="0">
      <alignment horizontal="left" vertical="center" indent="1"/>
    </xf>
    <xf numFmtId="4" fontId="16" fillId="120" borderId="62" applyNumberFormat="0" applyProtection="0">
      <alignment horizontal="left" vertical="center" indent="1"/>
    </xf>
    <xf numFmtId="4" fontId="16" fillId="120" borderId="62" applyNumberFormat="0" applyProtection="0">
      <alignment horizontal="left" vertical="center" indent="1"/>
    </xf>
    <xf numFmtId="4" fontId="55" fillId="121" borderId="60" applyNumberFormat="0" applyProtection="0">
      <alignment horizontal="left" vertical="center" indent="1"/>
    </xf>
    <xf numFmtId="4" fontId="55" fillId="121" borderId="60" applyNumberFormat="0" applyProtection="0">
      <alignment horizontal="left" vertical="center" indent="1"/>
    </xf>
    <xf numFmtId="4" fontId="55" fillId="121" borderId="60" applyNumberFormat="0" applyProtection="0">
      <alignment horizontal="left" vertical="center" indent="1"/>
    </xf>
    <xf numFmtId="4" fontId="55" fillId="121" borderId="60" applyNumberFormat="0" applyProtection="0">
      <alignment horizontal="left" vertical="center" indent="1"/>
    </xf>
    <xf numFmtId="4" fontId="16" fillId="120" borderId="62" applyNumberFormat="0" applyProtection="0">
      <alignment horizontal="left" vertical="center" indent="1"/>
    </xf>
    <xf numFmtId="4" fontId="16" fillId="120" borderId="62" applyNumberFormat="0" applyProtection="0">
      <alignment horizontal="left" vertical="center" indent="1"/>
    </xf>
    <xf numFmtId="4" fontId="16" fillId="120" borderId="62" applyNumberFormat="0" applyProtection="0">
      <alignment horizontal="left" vertical="center" indent="1"/>
    </xf>
    <xf numFmtId="4" fontId="16" fillId="120" borderId="62" applyNumberFormat="0" applyProtection="0">
      <alignment horizontal="left" vertical="center" indent="1"/>
    </xf>
    <xf numFmtId="4" fontId="16" fillId="120" borderId="62" applyNumberFormat="0" applyProtection="0">
      <alignment horizontal="left" vertical="center" indent="1"/>
    </xf>
    <xf numFmtId="176" fontId="31" fillId="0" borderId="0"/>
    <xf numFmtId="4" fontId="16" fillId="120" borderId="62" applyNumberFormat="0" applyProtection="0">
      <alignment horizontal="left" vertical="center" indent="1"/>
    </xf>
    <xf numFmtId="4" fontId="16" fillId="120" borderId="62" applyNumberFormat="0" applyProtection="0">
      <alignment horizontal="left" vertical="center" indent="1"/>
    </xf>
    <xf numFmtId="4" fontId="16" fillId="120" borderId="62" applyNumberFormat="0" applyProtection="0">
      <alignment horizontal="left" vertical="center" indent="1"/>
    </xf>
    <xf numFmtId="4" fontId="16" fillId="120" borderId="62" applyNumberFormat="0" applyProtection="0">
      <alignment horizontal="left" vertical="center" indent="1"/>
    </xf>
    <xf numFmtId="4" fontId="16" fillId="120" borderId="62" applyNumberFormat="0" applyProtection="0">
      <alignment horizontal="left" vertical="center" indent="1"/>
    </xf>
    <xf numFmtId="4" fontId="16" fillId="120" borderId="62" applyNumberFormat="0" applyProtection="0">
      <alignment horizontal="left" vertical="center" indent="1"/>
    </xf>
    <xf numFmtId="4" fontId="16" fillId="120" borderId="62" applyNumberFormat="0" applyProtection="0">
      <alignment horizontal="left" vertical="center" indent="1"/>
    </xf>
    <xf numFmtId="4" fontId="16" fillId="120" borderId="62" applyNumberFormat="0" applyProtection="0">
      <alignment horizontal="left" vertical="center" indent="1"/>
    </xf>
    <xf numFmtId="4" fontId="16" fillId="120" borderId="62" applyNumberFormat="0" applyProtection="0">
      <alignment horizontal="left" vertical="center" indent="1"/>
    </xf>
    <xf numFmtId="4" fontId="16" fillId="120" borderId="62" applyNumberFormat="0" applyProtection="0">
      <alignment horizontal="left" vertical="center" indent="1"/>
    </xf>
    <xf numFmtId="4" fontId="16" fillId="120" borderId="62" applyNumberFormat="0" applyProtection="0">
      <alignment horizontal="left" vertical="center" indent="1"/>
    </xf>
    <xf numFmtId="4" fontId="16" fillId="120" borderId="62" applyNumberFormat="0" applyProtection="0">
      <alignment horizontal="left" vertical="center" indent="1"/>
    </xf>
    <xf numFmtId="4" fontId="28" fillId="120" borderId="62" applyNumberFormat="0" applyProtection="0">
      <alignment horizontal="left" vertical="center"/>
    </xf>
    <xf numFmtId="4" fontId="28" fillId="120" borderId="62" applyNumberFormat="0" applyProtection="0">
      <alignment horizontal="left" vertical="center"/>
    </xf>
    <xf numFmtId="4" fontId="16" fillId="120" borderId="62" applyNumberFormat="0" applyProtection="0">
      <alignment horizontal="left" vertical="center" indent="1"/>
    </xf>
    <xf numFmtId="4" fontId="16" fillId="120" borderId="62" applyNumberFormat="0" applyProtection="0">
      <alignment horizontal="left" vertical="center" indent="1"/>
    </xf>
    <xf numFmtId="4" fontId="16" fillId="120" borderId="62" applyNumberFormat="0" applyProtection="0">
      <alignment horizontal="left" vertical="center" indent="1"/>
    </xf>
    <xf numFmtId="4" fontId="16" fillId="120" borderId="62" applyNumberFormat="0" applyProtection="0">
      <alignment horizontal="left" vertical="center" indent="1"/>
    </xf>
    <xf numFmtId="4" fontId="16" fillId="120" borderId="62" applyNumberFormat="0" applyProtection="0">
      <alignment horizontal="left" vertical="center" indent="1"/>
    </xf>
    <xf numFmtId="4" fontId="16" fillId="120" borderId="62" applyNumberFormat="0" applyProtection="0">
      <alignment horizontal="left" vertical="center" indent="1"/>
    </xf>
    <xf numFmtId="4" fontId="16" fillId="120" borderId="62" applyNumberFormat="0" applyProtection="0">
      <alignment horizontal="left" vertical="center" indent="1"/>
    </xf>
    <xf numFmtId="4" fontId="16" fillId="120" borderId="62" applyNumberFormat="0" applyProtection="0">
      <alignment horizontal="left" vertical="center" indent="1"/>
    </xf>
    <xf numFmtId="4" fontId="16" fillId="120" borderId="62" applyNumberFormat="0" applyProtection="0">
      <alignment horizontal="left" vertical="center" indent="1"/>
    </xf>
    <xf numFmtId="4" fontId="16" fillId="120" borderId="62" applyNumberFormat="0" applyProtection="0">
      <alignment horizontal="left" vertical="center" indent="1"/>
    </xf>
    <xf numFmtId="4" fontId="16" fillId="120" borderId="62" applyNumberFormat="0" applyProtection="0">
      <alignment horizontal="left" vertical="center" indent="1"/>
    </xf>
    <xf numFmtId="4" fontId="16" fillId="120" borderId="62" applyNumberFormat="0" applyProtection="0">
      <alignment horizontal="left" vertical="center" indent="1"/>
    </xf>
    <xf numFmtId="4" fontId="16" fillId="120" borderId="62" applyNumberFormat="0" applyProtection="0">
      <alignment horizontal="left" vertical="center" indent="1"/>
    </xf>
    <xf numFmtId="4" fontId="16" fillId="120" borderId="62" applyNumberFormat="0" applyProtection="0">
      <alignment horizontal="left" vertical="center" indent="1"/>
    </xf>
    <xf numFmtId="4" fontId="16" fillId="120" borderId="62" applyNumberFormat="0" applyProtection="0">
      <alignment horizontal="left" vertical="center" indent="1"/>
    </xf>
    <xf numFmtId="4" fontId="16" fillId="120" borderId="62" applyNumberFormat="0" applyProtection="0">
      <alignment horizontal="left" vertical="center" indent="1"/>
    </xf>
    <xf numFmtId="4" fontId="16" fillId="120" borderId="62" applyNumberFormat="0" applyProtection="0">
      <alignment horizontal="left" vertical="center" indent="1"/>
    </xf>
    <xf numFmtId="4" fontId="16" fillId="120" borderId="62" applyNumberFormat="0" applyProtection="0">
      <alignment horizontal="left" vertical="center" indent="1"/>
    </xf>
    <xf numFmtId="176" fontId="31" fillId="0" borderId="0"/>
    <xf numFmtId="4" fontId="16" fillId="120" borderId="62" applyNumberFormat="0" applyProtection="0">
      <alignment horizontal="left" vertical="center" indent="1"/>
    </xf>
    <xf numFmtId="4" fontId="16" fillId="120" borderId="62" applyNumberFormat="0" applyProtection="0">
      <alignment horizontal="left" vertical="center" indent="1"/>
    </xf>
    <xf numFmtId="4" fontId="16" fillId="120" borderId="62" applyNumberFormat="0" applyProtection="0">
      <alignment horizontal="left" vertical="center" indent="1"/>
    </xf>
    <xf numFmtId="4" fontId="16" fillId="120" borderId="62" applyNumberFormat="0" applyProtection="0">
      <alignment horizontal="left" vertical="center" indent="1"/>
    </xf>
    <xf numFmtId="4" fontId="16" fillId="120" borderId="62" applyNumberFormat="0" applyProtection="0">
      <alignment horizontal="left" vertical="center" indent="1"/>
    </xf>
    <xf numFmtId="4" fontId="16" fillId="120" borderId="62" applyNumberFormat="0" applyProtection="0">
      <alignment horizontal="left" vertical="center" indent="1"/>
    </xf>
    <xf numFmtId="4" fontId="16" fillId="120" borderId="62" applyNumberFormat="0" applyProtection="0">
      <alignment horizontal="left" vertical="center" indent="1"/>
    </xf>
    <xf numFmtId="4" fontId="28" fillId="120" borderId="62" applyNumberFormat="0" applyProtection="0">
      <alignment horizontal="left" vertical="center"/>
    </xf>
    <xf numFmtId="4" fontId="28" fillId="120" borderId="62" applyNumberFormat="0" applyProtection="0">
      <alignment horizontal="left" vertical="center"/>
    </xf>
    <xf numFmtId="4" fontId="16" fillId="120" borderId="62" applyNumberFormat="0" applyProtection="0">
      <alignment horizontal="left" vertical="center" indent="1"/>
    </xf>
    <xf numFmtId="4" fontId="16" fillId="120" borderId="62" applyNumberFormat="0" applyProtection="0">
      <alignment horizontal="left" vertical="center" indent="1"/>
    </xf>
    <xf numFmtId="4" fontId="16" fillId="120" borderId="62" applyNumberFormat="0" applyProtection="0">
      <alignment horizontal="left" vertical="center" indent="1"/>
    </xf>
    <xf numFmtId="4" fontId="16" fillId="120" borderId="62" applyNumberFormat="0" applyProtection="0">
      <alignment horizontal="left" vertical="center" indent="1"/>
    </xf>
    <xf numFmtId="4" fontId="16" fillId="120" borderId="62" applyNumberFormat="0" applyProtection="0">
      <alignment horizontal="left" vertical="center" indent="1"/>
    </xf>
    <xf numFmtId="4" fontId="16" fillId="120" borderId="62" applyNumberFormat="0" applyProtection="0">
      <alignment horizontal="left" vertical="center" indent="1"/>
    </xf>
    <xf numFmtId="4" fontId="16" fillId="120" borderId="62" applyNumberFormat="0" applyProtection="0">
      <alignment horizontal="left" vertical="center" indent="1"/>
    </xf>
    <xf numFmtId="4" fontId="16" fillId="120" borderId="62" applyNumberFormat="0" applyProtection="0">
      <alignment horizontal="left" vertical="center" indent="1"/>
    </xf>
    <xf numFmtId="4" fontId="16" fillId="120" borderId="62" applyNumberFormat="0" applyProtection="0">
      <alignment horizontal="left" vertical="center" indent="1"/>
    </xf>
    <xf numFmtId="4" fontId="16" fillId="120" borderId="62" applyNumberFormat="0" applyProtection="0">
      <alignment horizontal="left" vertical="center" indent="1"/>
    </xf>
    <xf numFmtId="4" fontId="16" fillId="120" borderId="62" applyNumberFormat="0" applyProtection="0">
      <alignment horizontal="left" vertical="center" indent="1"/>
    </xf>
    <xf numFmtId="4" fontId="16" fillId="120" borderId="62" applyNumberFormat="0" applyProtection="0">
      <alignment horizontal="left" vertical="center" indent="1"/>
    </xf>
    <xf numFmtId="4" fontId="16" fillId="120" borderId="62" applyNumberFormat="0" applyProtection="0">
      <alignment horizontal="left" vertical="center" indent="1"/>
    </xf>
    <xf numFmtId="4" fontId="16" fillId="120" borderId="62" applyNumberFormat="0" applyProtection="0">
      <alignment horizontal="left" vertical="center" indent="1"/>
    </xf>
    <xf numFmtId="4" fontId="16" fillId="120" borderId="62" applyNumberFormat="0" applyProtection="0">
      <alignment horizontal="left" vertical="center" indent="1"/>
    </xf>
    <xf numFmtId="4" fontId="16" fillId="120" borderId="62" applyNumberFormat="0" applyProtection="0">
      <alignment horizontal="left" vertical="center" indent="1"/>
    </xf>
    <xf numFmtId="4" fontId="16" fillId="120" borderId="62" applyNumberFormat="0" applyProtection="0">
      <alignment horizontal="left" vertical="center" indent="1"/>
    </xf>
    <xf numFmtId="4" fontId="28" fillId="120" borderId="62" applyNumberFormat="0" applyProtection="0">
      <alignment horizontal="left" vertical="center"/>
    </xf>
    <xf numFmtId="176" fontId="31" fillId="0" borderId="0"/>
    <xf numFmtId="4" fontId="16" fillId="120" borderId="62" applyNumberFormat="0" applyProtection="0">
      <alignment horizontal="left" vertical="center" indent="1"/>
    </xf>
    <xf numFmtId="4" fontId="16" fillId="120" borderId="62" applyNumberFormat="0" applyProtection="0">
      <alignment horizontal="left" vertical="center" indent="1"/>
    </xf>
    <xf numFmtId="4" fontId="16" fillId="120" borderId="62" applyNumberFormat="0" applyProtection="0">
      <alignment horizontal="left" vertical="center" indent="1"/>
    </xf>
    <xf numFmtId="4" fontId="16" fillId="120" borderId="62" applyNumberFormat="0" applyProtection="0">
      <alignment horizontal="left" vertical="center" indent="1"/>
    </xf>
    <xf numFmtId="4" fontId="16" fillId="120" borderId="62" applyNumberFormat="0" applyProtection="0">
      <alignment horizontal="left" vertical="center" indent="1"/>
    </xf>
    <xf numFmtId="4" fontId="55" fillId="120" borderId="62" applyNumberFormat="0" applyProtection="0">
      <alignment horizontal="left" vertical="center" indent="1"/>
    </xf>
    <xf numFmtId="4" fontId="55" fillId="120" borderId="62" applyNumberFormat="0" applyProtection="0">
      <alignment horizontal="left" vertical="center" indent="1"/>
    </xf>
    <xf numFmtId="4" fontId="55" fillId="120" borderId="62" applyNumberFormat="0" applyProtection="0">
      <alignment horizontal="left" vertical="center" indent="1"/>
    </xf>
    <xf numFmtId="4" fontId="55" fillId="120" borderId="62" applyNumberFormat="0" applyProtection="0">
      <alignment horizontal="left" vertical="center" indent="1"/>
    </xf>
    <xf numFmtId="4" fontId="16" fillId="120" borderId="62" applyNumberFormat="0" applyProtection="0">
      <alignment horizontal="left" vertical="center" indent="1"/>
    </xf>
    <xf numFmtId="4" fontId="16" fillId="120" borderId="62" applyNumberFormat="0" applyProtection="0">
      <alignment horizontal="left" vertical="center" indent="1"/>
    </xf>
    <xf numFmtId="4" fontId="16" fillId="120" borderId="62" applyNumberFormat="0" applyProtection="0">
      <alignment horizontal="left" vertical="center" indent="1"/>
    </xf>
    <xf numFmtId="4" fontId="16" fillId="120" borderId="62" applyNumberFormat="0" applyProtection="0">
      <alignment horizontal="left" vertical="center" indent="1"/>
    </xf>
    <xf numFmtId="4" fontId="16" fillId="120" borderId="62" applyNumberFormat="0" applyProtection="0">
      <alignment horizontal="left" vertical="center" indent="1"/>
    </xf>
    <xf numFmtId="4" fontId="16" fillId="120" borderId="62" applyNumberFormat="0" applyProtection="0">
      <alignment horizontal="left" vertical="center" indent="1"/>
    </xf>
    <xf numFmtId="4" fontId="16" fillId="120" borderId="62" applyNumberFormat="0" applyProtection="0">
      <alignment horizontal="left" vertical="center" indent="1"/>
    </xf>
    <xf numFmtId="4" fontId="16" fillId="120" borderId="62" applyNumberFormat="0" applyProtection="0">
      <alignment horizontal="left" vertical="center" indent="1"/>
    </xf>
    <xf numFmtId="4" fontId="16" fillId="120" borderId="62" applyNumberFormat="0" applyProtection="0">
      <alignment horizontal="left" vertical="center" indent="1"/>
    </xf>
    <xf numFmtId="4" fontId="16" fillId="120" borderId="62" applyNumberFormat="0" applyProtection="0">
      <alignment horizontal="left" vertical="center" indent="1"/>
    </xf>
    <xf numFmtId="4" fontId="16" fillId="120" borderId="62" applyNumberFormat="0" applyProtection="0">
      <alignment horizontal="left" vertical="center" indent="1"/>
    </xf>
    <xf numFmtId="4" fontId="16" fillId="120" borderId="62" applyNumberFormat="0" applyProtection="0">
      <alignment horizontal="left" vertical="center" indent="1"/>
    </xf>
    <xf numFmtId="4" fontId="16" fillId="120" borderId="62" applyNumberFormat="0" applyProtection="0">
      <alignment horizontal="left" vertical="center" indent="1"/>
    </xf>
    <xf numFmtId="4" fontId="16" fillId="120" borderId="62" applyNumberFormat="0" applyProtection="0">
      <alignment horizontal="left" vertical="center" indent="1"/>
    </xf>
    <xf numFmtId="4" fontId="16" fillId="120" borderId="62" applyNumberFormat="0" applyProtection="0">
      <alignment horizontal="left" vertical="center" indent="1"/>
    </xf>
    <xf numFmtId="4" fontId="55" fillId="120" borderId="62" applyNumberFormat="0" applyProtection="0">
      <alignment horizontal="left" vertical="center" indent="1"/>
    </xf>
    <xf numFmtId="176" fontId="31" fillId="0" borderId="0"/>
    <xf numFmtId="4" fontId="16" fillId="120" borderId="62" applyNumberFormat="0" applyProtection="0">
      <alignment horizontal="left" vertical="center" indent="1"/>
    </xf>
    <xf numFmtId="4" fontId="16" fillId="120" borderId="62" applyNumberFormat="0" applyProtection="0">
      <alignment horizontal="left" vertical="center" indent="1"/>
    </xf>
    <xf numFmtId="4" fontId="16" fillId="120" borderId="62" applyNumberFormat="0" applyProtection="0">
      <alignment horizontal="left" vertical="center" indent="1"/>
    </xf>
    <xf numFmtId="4" fontId="16" fillId="120" borderId="62" applyNumberFormat="0" applyProtection="0">
      <alignment horizontal="left" vertical="center" indent="1"/>
    </xf>
    <xf numFmtId="4" fontId="16" fillId="120" borderId="62" applyNumberFormat="0" applyProtection="0">
      <alignment horizontal="left" vertical="center" indent="1"/>
    </xf>
    <xf numFmtId="4" fontId="55" fillId="121" borderId="60" applyNumberFormat="0" applyProtection="0">
      <alignment horizontal="left" vertical="center" indent="1"/>
    </xf>
    <xf numFmtId="4" fontId="55" fillId="121" borderId="60" applyNumberFormat="0" applyProtection="0">
      <alignment horizontal="left" vertical="center" indent="1"/>
    </xf>
    <xf numFmtId="4" fontId="55" fillId="121" borderId="60" applyNumberFormat="0" applyProtection="0">
      <alignment horizontal="left" vertical="center" indent="1"/>
    </xf>
    <xf numFmtId="4" fontId="55" fillId="121" borderId="60" applyNumberFormat="0" applyProtection="0">
      <alignment horizontal="left" vertical="center" indent="1"/>
    </xf>
    <xf numFmtId="4" fontId="16" fillId="120" borderId="62" applyNumberFormat="0" applyProtection="0">
      <alignment horizontal="left" vertical="center" indent="1"/>
    </xf>
    <xf numFmtId="4" fontId="16" fillId="120" borderId="62" applyNumberFormat="0" applyProtection="0">
      <alignment horizontal="left" vertical="center" indent="1"/>
    </xf>
    <xf numFmtId="4" fontId="16" fillId="120" borderId="62" applyNumberFormat="0" applyProtection="0">
      <alignment horizontal="left" vertical="center" indent="1"/>
    </xf>
    <xf numFmtId="4" fontId="16" fillId="120" borderId="62" applyNumberFormat="0" applyProtection="0">
      <alignment horizontal="left" vertical="center" indent="1"/>
    </xf>
    <xf numFmtId="4" fontId="16" fillId="120" borderId="62" applyNumberFormat="0" applyProtection="0">
      <alignment horizontal="left" vertical="center" indent="1"/>
    </xf>
    <xf numFmtId="4" fontId="16" fillId="120" borderId="62" applyNumberFormat="0" applyProtection="0">
      <alignment horizontal="left" vertical="center" indent="1"/>
    </xf>
    <xf numFmtId="4" fontId="16" fillId="120" borderId="62" applyNumberFormat="0" applyProtection="0">
      <alignment horizontal="left" vertical="center" indent="1"/>
    </xf>
    <xf numFmtId="4" fontId="16" fillId="120" borderId="62" applyNumberFormat="0" applyProtection="0">
      <alignment horizontal="left" vertical="center" indent="1"/>
    </xf>
    <xf numFmtId="4" fontId="16" fillId="120" borderId="62" applyNumberFormat="0" applyProtection="0">
      <alignment horizontal="left" vertical="center" indent="1"/>
    </xf>
    <xf numFmtId="4" fontId="16" fillId="120" borderId="62" applyNumberFormat="0" applyProtection="0">
      <alignment horizontal="left" vertical="center" indent="1"/>
    </xf>
    <xf numFmtId="4" fontId="16" fillId="120" borderId="62" applyNumberFormat="0" applyProtection="0">
      <alignment horizontal="left" vertical="center" indent="1"/>
    </xf>
    <xf numFmtId="4" fontId="16" fillId="120" borderId="62" applyNumberFormat="0" applyProtection="0">
      <alignment horizontal="left" vertical="center" indent="1"/>
    </xf>
    <xf numFmtId="4" fontId="16" fillId="120" borderId="62" applyNumberFormat="0" applyProtection="0">
      <alignment horizontal="left" vertical="center" indent="1"/>
    </xf>
    <xf numFmtId="4" fontId="16" fillId="120" borderId="62" applyNumberFormat="0" applyProtection="0">
      <alignment horizontal="left" vertical="center" indent="1"/>
    </xf>
    <xf numFmtId="4" fontId="16" fillId="120" borderId="62" applyNumberFormat="0" applyProtection="0">
      <alignment horizontal="left" vertical="center" indent="1"/>
    </xf>
    <xf numFmtId="4" fontId="16" fillId="120" borderId="62" applyNumberFormat="0" applyProtection="0">
      <alignment horizontal="left" vertical="center" indent="1"/>
    </xf>
    <xf numFmtId="4" fontId="16" fillId="120" borderId="62" applyNumberFormat="0" applyProtection="0">
      <alignment horizontal="left" vertical="center" indent="1"/>
    </xf>
    <xf numFmtId="4" fontId="16" fillId="120" borderId="62" applyNumberFormat="0" applyProtection="0">
      <alignment horizontal="left" vertical="center" indent="1"/>
    </xf>
    <xf numFmtId="4" fontId="16" fillId="120" borderId="62" applyNumberFormat="0" applyProtection="0">
      <alignment horizontal="left" vertical="center" indent="1"/>
    </xf>
    <xf numFmtId="4" fontId="16" fillId="120" borderId="62" applyNumberFormat="0" applyProtection="0">
      <alignment horizontal="left" vertical="center" indent="1"/>
    </xf>
    <xf numFmtId="4" fontId="16" fillId="120" borderId="62" applyNumberFormat="0" applyProtection="0">
      <alignment horizontal="left" vertical="center" indent="1"/>
    </xf>
    <xf numFmtId="4" fontId="16" fillId="120" borderId="62" applyNumberFormat="0" applyProtection="0">
      <alignment horizontal="left" vertical="center" indent="1"/>
    </xf>
    <xf numFmtId="4" fontId="16" fillId="120" borderId="62" applyNumberFormat="0" applyProtection="0">
      <alignment horizontal="left" vertical="center" indent="1"/>
    </xf>
    <xf numFmtId="4" fontId="16" fillId="120" borderId="62" applyNumberFormat="0" applyProtection="0">
      <alignment horizontal="left" vertical="center" indent="1"/>
    </xf>
    <xf numFmtId="4" fontId="55" fillId="121" borderId="59" applyNumberFormat="0" applyProtection="0">
      <alignment horizontal="left" vertical="center" indent="1"/>
    </xf>
    <xf numFmtId="4" fontId="55" fillId="121" borderId="59" applyNumberFormat="0" applyProtection="0">
      <alignment horizontal="left" vertical="center" indent="1"/>
    </xf>
    <xf numFmtId="4" fontId="55" fillId="121" borderId="59" applyNumberFormat="0" applyProtection="0">
      <alignment horizontal="left" vertical="center" indent="1"/>
    </xf>
    <xf numFmtId="4" fontId="55" fillId="121" borderId="59" applyNumberFormat="0" applyProtection="0">
      <alignment horizontal="left" vertical="center" indent="1"/>
    </xf>
    <xf numFmtId="4" fontId="16" fillId="120" borderId="62" applyNumberFormat="0" applyProtection="0">
      <alignment horizontal="left" vertical="center" indent="1"/>
    </xf>
    <xf numFmtId="4" fontId="16" fillId="120" borderId="62" applyNumberFormat="0" applyProtection="0">
      <alignment horizontal="left" vertical="center" indent="1"/>
    </xf>
    <xf numFmtId="4" fontId="16" fillId="120" borderId="62" applyNumberFormat="0" applyProtection="0">
      <alignment horizontal="left" vertical="center" indent="1"/>
    </xf>
    <xf numFmtId="4" fontId="16" fillId="120" borderId="62" applyNumberFormat="0" applyProtection="0">
      <alignment horizontal="left" vertical="center" indent="1"/>
    </xf>
    <xf numFmtId="4" fontId="16" fillId="120" borderId="62" applyNumberFormat="0" applyProtection="0">
      <alignment horizontal="left" vertical="center" indent="1"/>
    </xf>
    <xf numFmtId="4" fontId="16" fillId="120" borderId="62" applyNumberFormat="0" applyProtection="0">
      <alignment horizontal="left" vertical="center" indent="1"/>
    </xf>
    <xf numFmtId="4" fontId="16" fillId="120" borderId="62" applyNumberFormat="0" applyProtection="0">
      <alignment horizontal="left" vertical="center" indent="1"/>
    </xf>
    <xf numFmtId="4" fontId="16" fillId="120" borderId="62" applyNumberFormat="0" applyProtection="0">
      <alignment horizontal="left" vertical="center" indent="1"/>
    </xf>
    <xf numFmtId="4" fontId="16" fillId="120" borderId="62" applyNumberFormat="0" applyProtection="0">
      <alignment horizontal="left" vertical="center" indent="1"/>
    </xf>
    <xf numFmtId="4" fontId="16" fillId="120" borderId="62" applyNumberFormat="0" applyProtection="0">
      <alignment horizontal="left" vertical="center" indent="1"/>
    </xf>
    <xf numFmtId="4" fontId="16" fillId="120" borderId="62" applyNumberFormat="0" applyProtection="0">
      <alignment horizontal="left" vertical="center" indent="1"/>
    </xf>
    <xf numFmtId="4" fontId="16" fillId="120" borderId="62" applyNumberFormat="0" applyProtection="0">
      <alignment horizontal="left" vertical="center" indent="1"/>
    </xf>
    <xf numFmtId="4" fontId="16" fillId="120" borderId="62" applyNumberFormat="0" applyProtection="0">
      <alignment horizontal="left" vertical="center" indent="1"/>
    </xf>
    <xf numFmtId="4" fontId="16" fillId="120" borderId="62" applyNumberFormat="0" applyProtection="0">
      <alignment horizontal="left" vertical="center" indent="1"/>
    </xf>
    <xf numFmtId="4" fontId="16" fillId="120" borderId="62" applyNumberFormat="0" applyProtection="0">
      <alignment horizontal="left" vertical="center" indent="1"/>
    </xf>
    <xf numFmtId="4" fontId="16" fillId="120" borderId="62" applyNumberFormat="0" applyProtection="0">
      <alignment horizontal="left" vertical="center" indent="1"/>
    </xf>
    <xf numFmtId="4" fontId="16" fillId="120" borderId="62" applyNumberFormat="0" applyProtection="0">
      <alignment horizontal="left" vertical="center" indent="1"/>
    </xf>
    <xf numFmtId="4" fontId="16" fillId="120" borderId="62" applyNumberFormat="0" applyProtection="0">
      <alignment horizontal="left" vertical="center" indent="1"/>
    </xf>
    <xf numFmtId="4" fontId="16" fillId="120" borderId="62" applyNumberFormat="0" applyProtection="0">
      <alignment horizontal="left" vertical="center" indent="1"/>
    </xf>
    <xf numFmtId="4" fontId="16" fillId="120" borderId="62" applyNumberFormat="0" applyProtection="0">
      <alignment horizontal="left" vertical="center" indent="1"/>
    </xf>
    <xf numFmtId="4" fontId="55" fillId="121" borderId="59" applyNumberFormat="0" applyProtection="0">
      <alignment horizontal="left" vertical="center" indent="1"/>
    </xf>
    <xf numFmtId="4" fontId="55" fillId="121" borderId="59" applyNumberFormat="0" applyProtection="0">
      <alignment horizontal="left" vertical="center" indent="1"/>
    </xf>
    <xf numFmtId="4" fontId="55" fillId="121" borderId="59" applyNumberFormat="0" applyProtection="0">
      <alignment horizontal="left" vertical="center" indent="1"/>
    </xf>
    <xf numFmtId="4" fontId="55" fillId="121" borderId="59" applyNumberFormat="0" applyProtection="0">
      <alignment horizontal="left" vertical="center" indent="1"/>
    </xf>
    <xf numFmtId="4" fontId="55" fillId="121" borderId="59" applyNumberFormat="0" applyProtection="0">
      <alignment horizontal="left" vertical="center" indent="1"/>
    </xf>
    <xf numFmtId="4" fontId="55" fillId="121" borderId="59" applyNumberFormat="0" applyProtection="0">
      <alignment horizontal="left" vertical="center" indent="1"/>
    </xf>
    <xf numFmtId="4" fontId="55" fillId="121" borderId="59" applyNumberFormat="0" applyProtection="0">
      <alignment horizontal="left" vertical="center" indent="1"/>
    </xf>
    <xf numFmtId="4" fontId="55" fillId="121" borderId="59" applyNumberFormat="0" applyProtection="0">
      <alignment horizontal="left" vertical="center" indent="1"/>
    </xf>
    <xf numFmtId="4" fontId="55" fillId="121" borderId="59" applyNumberFormat="0" applyProtection="0">
      <alignment horizontal="left" vertical="center" indent="1"/>
    </xf>
    <xf numFmtId="4" fontId="55" fillId="121" borderId="59" applyNumberFormat="0" applyProtection="0">
      <alignment horizontal="left" vertical="center" indent="1"/>
    </xf>
    <xf numFmtId="4" fontId="55" fillId="121" borderId="59" applyNumberFormat="0" applyProtection="0">
      <alignment horizontal="left" vertical="center" indent="1"/>
    </xf>
    <xf numFmtId="4" fontId="55" fillId="121" borderId="59" applyNumberFormat="0" applyProtection="0">
      <alignment horizontal="left" vertical="center" indent="1"/>
    </xf>
    <xf numFmtId="4" fontId="55" fillId="121" borderId="59" applyNumberFormat="0" applyProtection="0">
      <alignment horizontal="left" vertical="center" indent="1"/>
    </xf>
    <xf numFmtId="4" fontId="55" fillId="120" borderId="62" applyNumberFormat="0" applyProtection="0">
      <alignment horizontal="left" vertical="center" indent="1"/>
    </xf>
    <xf numFmtId="4" fontId="55" fillId="120" borderId="62" applyNumberFormat="0" applyProtection="0">
      <alignment horizontal="left" vertical="center" indent="1"/>
    </xf>
    <xf numFmtId="4" fontId="55" fillId="120" borderId="62" applyNumberFormat="0" applyProtection="0">
      <alignment horizontal="left" vertical="center" indent="1"/>
    </xf>
    <xf numFmtId="4" fontId="55" fillId="120" borderId="62" applyNumberFormat="0" applyProtection="0">
      <alignment horizontal="left" vertical="center" indent="1"/>
    </xf>
    <xf numFmtId="4" fontId="55" fillId="120" borderId="62" applyNumberFormat="0" applyProtection="0">
      <alignment horizontal="left" vertical="center" indent="1"/>
    </xf>
    <xf numFmtId="4" fontId="55" fillId="120" borderId="62" applyNumberFormat="0" applyProtection="0">
      <alignment horizontal="left" vertical="center" indent="1"/>
    </xf>
    <xf numFmtId="4" fontId="55" fillId="120" borderId="62" applyNumberFormat="0" applyProtection="0">
      <alignment horizontal="left" vertical="center" indent="1"/>
    </xf>
    <xf numFmtId="4" fontId="55" fillId="120" borderId="62" applyNumberFormat="0" applyProtection="0">
      <alignment horizontal="left" vertical="center" indent="1"/>
    </xf>
    <xf numFmtId="4" fontId="55" fillId="120" borderId="62" applyNumberFormat="0" applyProtection="0">
      <alignment horizontal="left" vertical="center" indent="1"/>
    </xf>
    <xf numFmtId="4" fontId="55" fillId="120" borderId="62" applyNumberFormat="0" applyProtection="0">
      <alignment horizontal="left" vertical="center" indent="1"/>
    </xf>
    <xf numFmtId="4" fontId="55" fillId="120" borderId="62" applyNumberFormat="0" applyProtection="0">
      <alignment horizontal="left" vertical="center" indent="1"/>
    </xf>
    <xf numFmtId="4" fontId="55" fillId="120" borderId="62" applyNumberFormat="0" applyProtection="0">
      <alignment horizontal="left" vertical="center" indent="1"/>
    </xf>
    <xf numFmtId="4" fontId="55" fillId="120" borderId="62" applyNumberFormat="0" applyProtection="0">
      <alignment horizontal="left" vertical="center" indent="1"/>
    </xf>
    <xf numFmtId="4" fontId="55" fillId="120" borderId="62" applyNumberFormat="0" applyProtection="0">
      <alignment horizontal="left" vertical="center" indent="1"/>
    </xf>
    <xf numFmtId="176" fontId="31" fillId="0" borderId="0"/>
    <xf numFmtId="4" fontId="55" fillId="121" borderId="0" applyNumberFormat="0" applyProtection="0">
      <alignment horizontal="left" vertical="center" indent="1"/>
    </xf>
    <xf numFmtId="4" fontId="16" fillId="16" borderId="0" applyNumberFormat="0" applyProtection="0">
      <alignment horizontal="left" vertical="center" indent="1"/>
    </xf>
    <xf numFmtId="4" fontId="282" fillId="16" borderId="0" applyNumberFormat="0" applyProtection="0">
      <alignment horizontal="left" vertical="center" indent="1"/>
    </xf>
    <xf numFmtId="4" fontId="282" fillId="122" borderId="60" applyNumberFormat="0" applyProtection="0">
      <alignment horizontal="left" vertical="center" indent="1"/>
    </xf>
    <xf numFmtId="4" fontId="282" fillId="122" borderId="60" applyNumberFormat="0" applyProtection="0">
      <alignment horizontal="left" vertical="center" indent="1"/>
    </xf>
    <xf numFmtId="4" fontId="282" fillId="122" borderId="60" applyNumberFormat="0" applyProtection="0">
      <alignment horizontal="left" vertical="center" indent="1"/>
    </xf>
    <xf numFmtId="4" fontId="282" fillId="122" borderId="60" applyNumberFormat="0" applyProtection="0">
      <alignment horizontal="left" vertical="center" indent="1"/>
    </xf>
    <xf numFmtId="4" fontId="282" fillId="122" borderId="60" applyNumberFormat="0" applyProtection="0">
      <alignment horizontal="left" vertical="center" indent="1"/>
    </xf>
    <xf numFmtId="4" fontId="282" fillId="122" borderId="60" applyNumberFormat="0" applyProtection="0">
      <alignment horizontal="left" vertical="center" indent="1"/>
    </xf>
    <xf numFmtId="4" fontId="282" fillId="122" borderId="60" applyNumberFormat="0" applyProtection="0">
      <alignment horizontal="left" vertical="center" indent="1"/>
    </xf>
    <xf numFmtId="4" fontId="282" fillId="122" borderId="60" applyNumberFormat="0" applyProtection="0">
      <alignment horizontal="left" vertical="center" indent="1"/>
    </xf>
    <xf numFmtId="4" fontId="282" fillId="122" borderId="60" applyNumberFormat="0" applyProtection="0">
      <alignment horizontal="left" vertical="center" indent="1"/>
    </xf>
    <xf numFmtId="4" fontId="282" fillId="122" borderId="60" applyNumberFormat="0" applyProtection="0">
      <alignment horizontal="left" vertical="center" indent="1"/>
    </xf>
    <xf numFmtId="4" fontId="282" fillId="122" borderId="60" applyNumberFormat="0" applyProtection="0">
      <alignment horizontal="left" vertical="center" indent="1"/>
    </xf>
    <xf numFmtId="4" fontId="282" fillId="122" borderId="60" applyNumberFormat="0" applyProtection="0">
      <alignment horizontal="left" vertical="center" indent="1"/>
    </xf>
    <xf numFmtId="4" fontId="282" fillId="122" borderId="60" applyNumberFormat="0" applyProtection="0">
      <alignment horizontal="left" vertical="center" indent="1"/>
    </xf>
    <xf numFmtId="4" fontId="282" fillId="122" borderId="60" applyNumberFormat="0" applyProtection="0">
      <alignment horizontal="left" vertical="center" indent="1"/>
    </xf>
    <xf numFmtId="4" fontId="282" fillId="122" borderId="59" applyNumberFormat="0" applyProtection="0">
      <alignment horizontal="left" vertical="center" indent="1"/>
    </xf>
    <xf numFmtId="4" fontId="282" fillId="122" borderId="59" applyNumberFormat="0" applyProtection="0">
      <alignment horizontal="left" vertical="center" indent="1"/>
    </xf>
    <xf numFmtId="4" fontId="282" fillId="122" borderId="59" applyNumberFormat="0" applyProtection="0">
      <alignment horizontal="left" vertical="center" indent="1"/>
    </xf>
    <xf numFmtId="4" fontId="282" fillId="122" borderId="59" applyNumberFormat="0" applyProtection="0">
      <alignment horizontal="left" vertical="center" indent="1"/>
    </xf>
    <xf numFmtId="4" fontId="282" fillId="122" borderId="59" applyNumberFormat="0" applyProtection="0">
      <alignment horizontal="left" vertical="center" indent="1"/>
    </xf>
    <xf numFmtId="4" fontId="282" fillId="122" borderId="59" applyNumberFormat="0" applyProtection="0">
      <alignment horizontal="left" vertical="center" indent="1"/>
    </xf>
    <xf numFmtId="4" fontId="282" fillId="122" borderId="59" applyNumberFormat="0" applyProtection="0">
      <alignment horizontal="left" vertical="center" indent="1"/>
    </xf>
    <xf numFmtId="4" fontId="282" fillId="122" borderId="59" applyNumberFormat="0" applyProtection="0">
      <alignment horizontal="left" vertical="center" indent="1"/>
    </xf>
    <xf numFmtId="4" fontId="282" fillId="122" borderId="59" applyNumberFormat="0" applyProtection="0">
      <alignment horizontal="left" vertical="center" indent="1"/>
    </xf>
    <xf numFmtId="4" fontId="282" fillId="122" borderId="59" applyNumberFormat="0" applyProtection="0">
      <alignment horizontal="left" vertical="center" indent="1"/>
    </xf>
    <xf numFmtId="4" fontId="282" fillId="122" borderId="59" applyNumberFormat="0" applyProtection="0">
      <alignment horizontal="left" vertical="center" indent="1"/>
    </xf>
    <xf numFmtId="4" fontId="282" fillId="122" borderId="59" applyNumberFormat="0" applyProtection="0">
      <alignment horizontal="left" vertical="center" indent="1"/>
    </xf>
    <xf numFmtId="4" fontId="282" fillId="122" borderId="59" applyNumberFormat="0" applyProtection="0">
      <alignment horizontal="left" vertical="center" indent="1"/>
    </xf>
    <xf numFmtId="4" fontId="282" fillId="122" borderId="59" applyNumberFormat="0" applyProtection="0">
      <alignment horizontal="left" vertical="center" indent="1"/>
    </xf>
    <xf numFmtId="4" fontId="282" fillId="122" borderId="59" applyNumberFormat="0" applyProtection="0">
      <alignment horizontal="left" vertical="center" indent="1"/>
    </xf>
    <xf numFmtId="4" fontId="282" fillId="122" borderId="59" applyNumberFormat="0" applyProtection="0">
      <alignment horizontal="left" vertical="center" indent="1"/>
    </xf>
    <xf numFmtId="4" fontId="282" fillId="122" borderId="59" applyNumberFormat="0" applyProtection="0">
      <alignment horizontal="left" vertical="center" indent="1"/>
    </xf>
    <xf numFmtId="4" fontId="282" fillId="122" borderId="59" applyNumberFormat="0" applyProtection="0">
      <alignment horizontal="left" vertical="center" indent="1"/>
    </xf>
    <xf numFmtId="4" fontId="282" fillId="122" borderId="59" applyNumberFormat="0" applyProtection="0">
      <alignment horizontal="left" vertical="center" indent="1"/>
    </xf>
    <xf numFmtId="4" fontId="282" fillId="122" borderId="59" applyNumberFormat="0" applyProtection="0">
      <alignment horizontal="left" vertical="center" indent="1"/>
    </xf>
    <xf numFmtId="4" fontId="282" fillId="122" borderId="59" applyNumberFormat="0" applyProtection="0">
      <alignment horizontal="left" vertical="center" indent="1"/>
    </xf>
    <xf numFmtId="4" fontId="282" fillId="122" borderId="59" applyNumberFormat="0" applyProtection="0">
      <alignment horizontal="left" vertical="center" indent="1"/>
    </xf>
    <xf numFmtId="4" fontId="282" fillId="122" borderId="59" applyNumberFormat="0" applyProtection="0">
      <alignment horizontal="left" vertical="center" indent="1"/>
    </xf>
    <xf numFmtId="4" fontId="282" fillId="122" borderId="59" applyNumberFormat="0" applyProtection="0">
      <alignment horizontal="left" vertical="center" indent="1"/>
    </xf>
    <xf numFmtId="4" fontId="282" fillId="122" borderId="59" applyNumberFormat="0" applyProtection="0">
      <alignment horizontal="left" vertical="center" indent="1"/>
    </xf>
    <xf numFmtId="4" fontId="282" fillId="122" borderId="59" applyNumberFormat="0" applyProtection="0">
      <alignment horizontal="left" vertical="center" indent="1"/>
    </xf>
    <xf numFmtId="4" fontId="282" fillId="122" borderId="59" applyNumberFormat="0" applyProtection="0">
      <alignment horizontal="left" vertical="center" indent="1"/>
    </xf>
    <xf numFmtId="4" fontId="282" fillId="122" borderId="59" applyNumberFormat="0" applyProtection="0">
      <alignment horizontal="left" vertical="center" indent="1"/>
    </xf>
    <xf numFmtId="4" fontId="282" fillId="16" borderId="0" applyNumberFormat="0" applyProtection="0">
      <alignment horizontal="left" vertical="center" indent="1"/>
    </xf>
    <xf numFmtId="4" fontId="282" fillId="16" borderId="0" applyNumberFormat="0" applyProtection="0">
      <alignment horizontal="left" vertical="center" indent="1"/>
    </xf>
    <xf numFmtId="176" fontId="22" fillId="0" borderId="0"/>
    <xf numFmtId="4" fontId="282" fillId="16" borderId="0" applyNumberFormat="0" applyProtection="0">
      <alignment horizontal="left" vertical="center" indent="1"/>
    </xf>
    <xf numFmtId="4" fontId="282" fillId="16" borderId="0" applyNumberFormat="0" applyProtection="0">
      <alignment horizontal="left" vertical="center"/>
    </xf>
    <xf numFmtId="4" fontId="282" fillId="122" borderId="60" applyNumberFormat="0" applyProtection="0">
      <alignment horizontal="left" vertical="center" indent="1"/>
    </xf>
    <xf numFmtId="4" fontId="282" fillId="122" borderId="60" applyNumberFormat="0" applyProtection="0">
      <alignment horizontal="left" vertical="center" indent="1"/>
    </xf>
    <xf numFmtId="4" fontId="282" fillId="122" borderId="60" applyNumberFormat="0" applyProtection="0">
      <alignment horizontal="left" vertical="center" indent="1"/>
    </xf>
    <xf numFmtId="4" fontId="282" fillId="122" borderId="60" applyNumberFormat="0" applyProtection="0">
      <alignment horizontal="left" vertical="center" indent="1"/>
    </xf>
    <xf numFmtId="4" fontId="282" fillId="122" borderId="60" applyNumberFormat="0" applyProtection="0">
      <alignment horizontal="left" vertical="center" indent="1"/>
    </xf>
    <xf numFmtId="4" fontId="282" fillId="122" borderId="60" applyNumberFormat="0" applyProtection="0">
      <alignment horizontal="left" vertical="center" indent="1"/>
    </xf>
    <xf numFmtId="4" fontId="282" fillId="122" borderId="60" applyNumberFormat="0" applyProtection="0">
      <alignment horizontal="left" vertical="center" indent="1"/>
    </xf>
    <xf numFmtId="176" fontId="31" fillId="0" borderId="0"/>
    <xf numFmtId="4" fontId="282" fillId="122" borderId="59" applyNumberFormat="0" applyProtection="0">
      <alignment horizontal="left" vertical="center" indent="1"/>
    </xf>
    <xf numFmtId="4" fontId="282" fillId="122" borderId="59" applyNumberFormat="0" applyProtection="0">
      <alignment horizontal="left" vertical="center" indent="1"/>
    </xf>
    <xf numFmtId="4" fontId="282" fillId="122" borderId="59" applyNumberFormat="0" applyProtection="0">
      <alignment horizontal="left" vertical="center" indent="1"/>
    </xf>
    <xf numFmtId="4" fontId="282" fillId="122" borderId="59" applyNumberFormat="0" applyProtection="0">
      <alignment horizontal="left" vertical="center" indent="1"/>
    </xf>
    <xf numFmtId="4" fontId="282" fillId="122" borderId="59" applyNumberFormat="0" applyProtection="0">
      <alignment horizontal="left" vertical="center" indent="1"/>
    </xf>
    <xf numFmtId="4" fontId="282" fillId="16" borderId="0" applyNumberFormat="0" applyProtection="0">
      <alignment horizontal="left" vertical="center" indent="1"/>
    </xf>
    <xf numFmtId="176" fontId="22" fillId="0" borderId="0"/>
    <xf numFmtId="176" fontId="31" fillId="0" borderId="0"/>
    <xf numFmtId="4" fontId="282" fillId="16" borderId="0" applyNumberFormat="0" applyProtection="0">
      <alignment horizontal="left" vertical="center"/>
    </xf>
    <xf numFmtId="4" fontId="282" fillId="122" borderId="59" applyNumberFormat="0" applyProtection="0">
      <alignment horizontal="left" vertical="center" indent="1"/>
    </xf>
    <xf numFmtId="4" fontId="282" fillId="122" borderId="59" applyNumberFormat="0" applyProtection="0">
      <alignment horizontal="left" vertical="center" indent="1"/>
    </xf>
    <xf numFmtId="4" fontId="282" fillId="122" borderId="59" applyNumberFormat="0" applyProtection="0">
      <alignment horizontal="left" vertical="center" indent="1"/>
    </xf>
    <xf numFmtId="4" fontId="282" fillId="122" borderId="59" applyNumberFormat="0" applyProtection="0">
      <alignment horizontal="left" vertical="center" indent="1"/>
    </xf>
    <xf numFmtId="4" fontId="282" fillId="122" borderId="59" applyNumberFormat="0" applyProtection="0">
      <alignment horizontal="left" vertical="center" indent="1"/>
    </xf>
    <xf numFmtId="4" fontId="282" fillId="122" borderId="59" applyNumberFormat="0" applyProtection="0">
      <alignment horizontal="left" vertical="center" indent="1"/>
    </xf>
    <xf numFmtId="4" fontId="282" fillId="122" borderId="59" applyNumberFormat="0" applyProtection="0">
      <alignment horizontal="left" vertical="center" indent="1"/>
    </xf>
    <xf numFmtId="4" fontId="282" fillId="122" borderId="59" applyNumberFormat="0" applyProtection="0">
      <alignment horizontal="left" vertical="center" indent="1"/>
    </xf>
    <xf numFmtId="4" fontId="282" fillId="122" borderId="59" applyNumberFormat="0" applyProtection="0">
      <alignment horizontal="left" vertical="center" indent="1"/>
    </xf>
    <xf numFmtId="4" fontId="282" fillId="122" borderId="59" applyNumberFormat="0" applyProtection="0">
      <alignment horizontal="left" vertical="center" indent="1"/>
    </xf>
    <xf numFmtId="4" fontId="282" fillId="122" borderId="59" applyNumberFormat="0" applyProtection="0">
      <alignment horizontal="left" vertical="center" indent="1"/>
    </xf>
    <xf numFmtId="4" fontId="282" fillId="122" borderId="59" applyNumberFormat="0" applyProtection="0">
      <alignment horizontal="left" vertical="center" indent="1"/>
    </xf>
    <xf numFmtId="176" fontId="31" fillId="0" borderId="0"/>
    <xf numFmtId="4" fontId="282" fillId="16" borderId="0" applyNumberFormat="0" applyProtection="0">
      <alignment horizontal="left" vertical="center"/>
    </xf>
    <xf numFmtId="4" fontId="282" fillId="16" borderId="0" applyNumberFormat="0" applyProtection="0">
      <alignment horizontal="left" vertical="center" indent="1"/>
    </xf>
    <xf numFmtId="4" fontId="282" fillId="122" borderId="60" applyNumberFormat="0" applyProtection="0">
      <alignment horizontal="left" vertical="center" indent="1"/>
    </xf>
    <xf numFmtId="4" fontId="282" fillId="122" borderId="60" applyNumberFormat="0" applyProtection="0">
      <alignment horizontal="left" vertical="center" indent="1"/>
    </xf>
    <xf numFmtId="4" fontId="282" fillId="122" borderId="60" applyNumberFormat="0" applyProtection="0">
      <alignment horizontal="left" vertical="center" indent="1"/>
    </xf>
    <xf numFmtId="4" fontId="282" fillId="122" borderId="60" applyNumberFormat="0" applyProtection="0">
      <alignment horizontal="left" vertical="center" indent="1"/>
    </xf>
    <xf numFmtId="4" fontId="282" fillId="122" borderId="60" applyNumberFormat="0" applyProtection="0">
      <alignment horizontal="left" vertical="center" indent="1"/>
    </xf>
    <xf numFmtId="4" fontId="282" fillId="122" borderId="60" applyNumberFormat="0" applyProtection="0">
      <alignment horizontal="left" vertical="center" indent="1"/>
    </xf>
    <xf numFmtId="4" fontId="282" fillId="122" borderId="60" applyNumberFormat="0" applyProtection="0">
      <alignment horizontal="left" vertical="center" indent="1"/>
    </xf>
    <xf numFmtId="4" fontId="282" fillId="122" borderId="60" applyNumberFormat="0" applyProtection="0">
      <alignment horizontal="left" vertical="center" indent="1"/>
    </xf>
    <xf numFmtId="4" fontId="282" fillId="122" borderId="60" applyNumberFormat="0" applyProtection="0">
      <alignment horizontal="left" vertical="center" indent="1"/>
    </xf>
    <xf numFmtId="4" fontId="282" fillId="122" borderId="60" applyNumberFormat="0" applyProtection="0">
      <alignment horizontal="left" vertical="center" indent="1"/>
    </xf>
    <xf numFmtId="4" fontId="282" fillId="122" borderId="60" applyNumberFormat="0" applyProtection="0">
      <alignment horizontal="left" vertical="center" indent="1"/>
    </xf>
    <xf numFmtId="4" fontId="282" fillId="122" borderId="60" applyNumberFormat="0" applyProtection="0">
      <alignment horizontal="left" vertical="center" indent="1"/>
    </xf>
    <xf numFmtId="4" fontId="282" fillId="122" borderId="60" applyNumberFormat="0" applyProtection="0">
      <alignment horizontal="left" vertical="center" indent="1"/>
    </xf>
    <xf numFmtId="4" fontId="282" fillId="122" borderId="60" applyNumberFormat="0" applyProtection="0">
      <alignment horizontal="left" vertical="center" indent="1"/>
    </xf>
    <xf numFmtId="4" fontId="282" fillId="122" borderId="59" applyNumberFormat="0" applyProtection="0">
      <alignment horizontal="left" vertical="center" indent="1"/>
    </xf>
    <xf numFmtId="4" fontId="282" fillId="122" borderId="59" applyNumberFormat="0" applyProtection="0">
      <alignment horizontal="left" vertical="center" indent="1"/>
    </xf>
    <xf numFmtId="4" fontId="282" fillId="122" borderId="59" applyNumberFormat="0" applyProtection="0">
      <alignment horizontal="left" vertical="center" indent="1"/>
    </xf>
    <xf numFmtId="4" fontId="282" fillId="122" borderId="59" applyNumberFormat="0" applyProtection="0">
      <alignment horizontal="left" vertical="center" indent="1"/>
    </xf>
    <xf numFmtId="4" fontId="282" fillId="122" borderId="59" applyNumberFormat="0" applyProtection="0">
      <alignment horizontal="left" vertical="center" indent="1"/>
    </xf>
    <xf numFmtId="4" fontId="282" fillId="122" borderId="59" applyNumberFormat="0" applyProtection="0">
      <alignment horizontal="left" vertical="center" indent="1"/>
    </xf>
    <xf numFmtId="4" fontId="282" fillId="122" borderId="59" applyNumberFormat="0" applyProtection="0">
      <alignment horizontal="left" vertical="center" indent="1"/>
    </xf>
    <xf numFmtId="4" fontId="282" fillId="122" borderId="59" applyNumberFormat="0" applyProtection="0">
      <alignment horizontal="left" vertical="center" indent="1"/>
    </xf>
    <xf numFmtId="4" fontId="282" fillId="122" borderId="59" applyNumberFormat="0" applyProtection="0">
      <alignment horizontal="left" vertical="center" indent="1"/>
    </xf>
    <xf numFmtId="4" fontId="282" fillId="122" borderId="59" applyNumberFormat="0" applyProtection="0">
      <alignment horizontal="left" vertical="center" indent="1"/>
    </xf>
    <xf numFmtId="4" fontId="282" fillId="122" borderId="59" applyNumberFormat="0" applyProtection="0">
      <alignment horizontal="left" vertical="center" indent="1"/>
    </xf>
    <xf numFmtId="4" fontId="282" fillId="122" borderId="59" applyNumberFormat="0" applyProtection="0">
      <alignment horizontal="left" vertical="center" indent="1"/>
    </xf>
    <xf numFmtId="4" fontId="282" fillId="122" borderId="59" applyNumberFormat="0" applyProtection="0">
      <alignment horizontal="left" vertical="center" indent="1"/>
    </xf>
    <xf numFmtId="4" fontId="282" fillId="122" borderId="59" applyNumberFormat="0" applyProtection="0">
      <alignment horizontal="left" vertical="center" indent="1"/>
    </xf>
    <xf numFmtId="4" fontId="282" fillId="16" borderId="0" applyNumberFormat="0" applyProtection="0">
      <alignment horizontal="left" vertical="center" indent="1"/>
    </xf>
    <xf numFmtId="4" fontId="282" fillId="16" borderId="0" applyNumberFormat="0" applyProtection="0">
      <alignment horizontal="left" vertical="center" indent="1"/>
    </xf>
    <xf numFmtId="4" fontId="282" fillId="16" borderId="0" applyNumberFormat="0" applyProtection="0">
      <alignment horizontal="left" vertical="center" indent="1"/>
    </xf>
    <xf numFmtId="186" fontId="280" fillId="109" borderId="52" applyNumberFormat="0" applyProtection="0">
      <alignment horizontal="left" vertical="center" indent="1"/>
    </xf>
    <xf numFmtId="186" fontId="280" fillId="109" borderId="52" applyNumberFormat="0" applyProtection="0">
      <alignment horizontal="left" vertical="center" indent="1"/>
    </xf>
    <xf numFmtId="176" fontId="22" fillId="109" borderId="52" applyNumberFormat="0" applyProtection="0">
      <alignment horizontal="left" vertical="center" indent="1"/>
    </xf>
    <xf numFmtId="176" fontId="22" fillId="109" borderId="52" applyNumberFormat="0" applyProtection="0">
      <alignment horizontal="left" vertical="center" indent="1"/>
    </xf>
    <xf numFmtId="176" fontId="22" fillId="109" borderId="52" applyNumberFormat="0" applyProtection="0">
      <alignment horizontal="left" vertical="center" indent="1"/>
    </xf>
    <xf numFmtId="176" fontId="22" fillId="109" borderId="52" applyNumberFormat="0" applyProtection="0">
      <alignment horizontal="left" vertical="center" indent="1"/>
    </xf>
    <xf numFmtId="176" fontId="22" fillId="109" borderId="52" applyNumberFormat="0" applyProtection="0">
      <alignment horizontal="left" vertical="center" indent="1"/>
    </xf>
    <xf numFmtId="176" fontId="22" fillId="109" borderId="52" applyNumberFormat="0" applyProtection="0">
      <alignment horizontal="left" vertical="center" indent="1"/>
    </xf>
    <xf numFmtId="176" fontId="22" fillId="109" borderId="52" applyNumberFormat="0" applyProtection="0">
      <alignment horizontal="left" vertical="center" indent="1"/>
    </xf>
    <xf numFmtId="176" fontId="22" fillId="109" borderId="52" applyNumberFormat="0" applyProtection="0">
      <alignment horizontal="left" vertical="center" indent="1"/>
    </xf>
    <xf numFmtId="176" fontId="22" fillId="109" borderId="52" applyNumberFormat="0" applyProtection="0">
      <alignment horizontal="left" vertical="center" indent="1"/>
    </xf>
    <xf numFmtId="176" fontId="22" fillId="109" borderId="52" applyNumberFormat="0" applyProtection="0">
      <alignment horizontal="left" vertical="center" indent="1"/>
    </xf>
    <xf numFmtId="176" fontId="22" fillId="109" borderId="52" applyNumberFormat="0" applyProtection="0">
      <alignment horizontal="left" vertical="center" indent="1"/>
    </xf>
    <xf numFmtId="176" fontId="22" fillId="109" borderId="52" applyNumberFormat="0" applyProtection="0">
      <alignment horizontal="left" vertical="center" indent="1"/>
    </xf>
    <xf numFmtId="176" fontId="22" fillId="109" borderId="52" applyNumberFormat="0" applyProtection="0">
      <alignment horizontal="left" vertical="center" indent="1"/>
    </xf>
    <xf numFmtId="4" fontId="55" fillId="110" borderId="43" applyNumberFormat="0" applyProtection="0">
      <alignment horizontal="right" vertical="center"/>
    </xf>
    <xf numFmtId="4" fontId="55" fillId="110" borderId="43" applyNumberFormat="0" applyProtection="0">
      <alignment horizontal="right" vertical="center"/>
    </xf>
    <xf numFmtId="4" fontId="55" fillId="110" borderId="43" applyNumberFormat="0" applyProtection="0">
      <alignment horizontal="right" vertical="center"/>
    </xf>
    <xf numFmtId="4" fontId="55" fillId="110" borderId="43" applyNumberFormat="0" applyProtection="0">
      <alignment horizontal="right" vertical="center"/>
    </xf>
    <xf numFmtId="4" fontId="55" fillId="110" borderId="43" applyNumberFormat="0" applyProtection="0">
      <alignment horizontal="right" vertical="center"/>
    </xf>
    <xf numFmtId="4" fontId="55" fillId="110" borderId="43" applyNumberFormat="0" applyProtection="0">
      <alignment horizontal="right" vertical="center"/>
    </xf>
    <xf numFmtId="4" fontId="55" fillId="110" borderId="43" applyNumberFormat="0" applyProtection="0">
      <alignment horizontal="right" vertical="center"/>
    </xf>
    <xf numFmtId="4" fontId="55" fillId="110" borderId="43" applyNumberFormat="0" applyProtection="0">
      <alignment horizontal="right" vertical="center"/>
    </xf>
    <xf numFmtId="4" fontId="55" fillId="110" borderId="43" applyNumberFormat="0" applyProtection="0">
      <alignment horizontal="right" vertical="center"/>
    </xf>
    <xf numFmtId="4" fontId="55" fillId="110" borderId="43" applyNumberFormat="0" applyProtection="0">
      <alignment horizontal="right" vertical="center"/>
    </xf>
    <xf numFmtId="4" fontId="55" fillId="110" borderId="43" applyNumberFormat="0" applyProtection="0">
      <alignment horizontal="right" vertical="center"/>
    </xf>
    <xf numFmtId="4" fontId="55" fillId="110" borderId="43" applyNumberFormat="0" applyProtection="0">
      <alignment horizontal="right" vertical="center"/>
    </xf>
    <xf numFmtId="4" fontId="55" fillId="110" borderId="43" applyNumberFormat="0" applyProtection="0">
      <alignment horizontal="right" vertical="center"/>
    </xf>
    <xf numFmtId="4" fontId="55" fillId="110" borderId="43" applyNumberFormat="0" applyProtection="0">
      <alignment horizontal="right" vertical="center"/>
    </xf>
    <xf numFmtId="176" fontId="280" fillId="109" borderId="52" applyNumberFormat="0" applyProtection="0">
      <alignment horizontal="left" vertical="center" indent="1"/>
    </xf>
    <xf numFmtId="176" fontId="280" fillId="109" borderId="52" applyNumberFormat="0" applyProtection="0">
      <alignment horizontal="left" vertical="center" indent="1"/>
    </xf>
    <xf numFmtId="176" fontId="280" fillId="109" borderId="52" applyNumberFormat="0" applyProtection="0">
      <alignment horizontal="left" vertical="center" indent="1"/>
    </xf>
    <xf numFmtId="176" fontId="280" fillId="109" borderId="52" applyNumberFormat="0" applyProtection="0">
      <alignment horizontal="left" vertical="center" indent="1"/>
    </xf>
    <xf numFmtId="176" fontId="280" fillId="109" borderId="52" applyNumberFormat="0" applyProtection="0">
      <alignment horizontal="left" vertical="center" indent="1"/>
    </xf>
    <xf numFmtId="176" fontId="280" fillId="109" borderId="52" applyNumberFormat="0" applyProtection="0">
      <alignment horizontal="left" vertical="center" indent="1"/>
    </xf>
    <xf numFmtId="176" fontId="280" fillId="109" borderId="52" applyNumberFormat="0" applyProtection="0">
      <alignment horizontal="left" vertical="center" indent="1"/>
    </xf>
    <xf numFmtId="0" fontId="280" fillId="109" borderId="52" applyNumberFormat="0" applyProtection="0">
      <alignment horizontal="left" vertical="center" indent="1"/>
    </xf>
    <xf numFmtId="0" fontId="280" fillId="109" borderId="52" applyNumberFormat="0" applyProtection="0">
      <alignment horizontal="left" vertical="center" indent="1"/>
    </xf>
    <xf numFmtId="0" fontId="280" fillId="109" borderId="52" applyNumberFormat="0" applyProtection="0">
      <alignment horizontal="left" vertical="center" indent="1"/>
    </xf>
    <xf numFmtId="0" fontId="280" fillId="109" borderId="52" applyNumberFormat="0" applyProtection="0">
      <alignment horizontal="left" vertical="center" indent="1"/>
    </xf>
    <xf numFmtId="0" fontId="280" fillId="109" borderId="52" applyNumberFormat="0" applyProtection="0">
      <alignment horizontal="left" vertical="center" indent="1"/>
    </xf>
    <xf numFmtId="0" fontId="280" fillId="109" borderId="52" applyNumberFormat="0" applyProtection="0">
      <alignment horizontal="left" vertical="center" indent="1"/>
    </xf>
    <xf numFmtId="0" fontId="22" fillId="109" borderId="52" applyNumberFormat="0" applyProtection="0">
      <alignment horizontal="left" vertical="center" indent="1"/>
    </xf>
    <xf numFmtId="0" fontId="22" fillId="109" borderId="52" applyNumberFormat="0" applyProtection="0">
      <alignment horizontal="left" vertical="center" indent="1"/>
    </xf>
    <xf numFmtId="0" fontId="22" fillId="109" borderId="52" applyNumberFormat="0" applyProtection="0">
      <alignment horizontal="left" vertical="center" indent="1"/>
    </xf>
    <xf numFmtId="0" fontId="22" fillId="109" borderId="52" applyNumberFormat="0" applyProtection="0">
      <alignment horizontal="left" vertical="center" indent="1"/>
    </xf>
    <xf numFmtId="0" fontId="22" fillId="109" borderId="52" applyNumberFormat="0" applyProtection="0">
      <alignment horizontal="left" vertical="center" indent="1"/>
    </xf>
    <xf numFmtId="0" fontId="22" fillId="109" borderId="52" applyNumberFormat="0" applyProtection="0">
      <alignment horizontal="left" vertical="center" indent="1"/>
    </xf>
    <xf numFmtId="0" fontId="22" fillId="109" borderId="52" applyNumberFormat="0" applyProtection="0">
      <alignment horizontal="left" vertical="center" indent="1"/>
    </xf>
    <xf numFmtId="0" fontId="22" fillId="109" borderId="52" applyNumberFormat="0" applyProtection="0">
      <alignment horizontal="left" vertical="center" indent="1"/>
    </xf>
    <xf numFmtId="0" fontId="22" fillId="109" borderId="52" applyNumberFormat="0" applyProtection="0">
      <alignment horizontal="left" vertical="center" indent="1"/>
    </xf>
    <xf numFmtId="0" fontId="22" fillId="109" borderId="52" applyNumberFormat="0" applyProtection="0">
      <alignment horizontal="left" vertical="center" indent="1"/>
    </xf>
    <xf numFmtId="0" fontId="22" fillId="109" borderId="52" applyNumberFormat="0" applyProtection="0">
      <alignment horizontal="left" vertical="center" indent="1"/>
    </xf>
    <xf numFmtId="0" fontId="22" fillId="109" borderId="52" applyNumberFormat="0" applyProtection="0">
      <alignment horizontal="left" vertical="center" indent="1"/>
    </xf>
    <xf numFmtId="0" fontId="22" fillId="109" borderId="52" applyNumberFormat="0" applyProtection="0">
      <alignment horizontal="left" vertical="center" indent="1"/>
    </xf>
    <xf numFmtId="0" fontId="22" fillId="109" borderId="52" applyNumberFormat="0" applyProtection="0">
      <alignment horizontal="left" vertical="center" indent="1"/>
    </xf>
    <xf numFmtId="0" fontId="22" fillId="109" borderId="52" applyNumberFormat="0" applyProtection="0">
      <alignment horizontal="left" vertical="center" indent="1"/>
    </xf>
    <xf numFmtId="0" fontId="22" fillId="109" borderId="52" applyNumberFormat="0" applyProtection="0">
      <alignment horizontal="left" vertical="center" indent="1"/>
    </xf>
    <xf numFmtId="176" fontId="22" fillId="109" borderId="52" applyNumberFormat="0" applyProtection="0">
      <alignment horizontal="left" vertical="center" indent="1"/>
    </xf>
    <xf numFmtId="176" fontId="22" fillId="109" borderId="52" applyNumberFormat="0" applyProtection="0">
      <alignment horizontal="left" vertical="center" indent="1"/>
    </xf>
    <xf numFmtId="176" fontId="22" fillId="109" borderId="52" applyNumberFormat="0" applyProtection="0">
      <alignment horizontal="left" vertical="center" indent="1"/>
    </xf>
    <xf numFmtId="176" fontId="22" fillId="109" borderId="52" applyNumberFormat="0" applyProtection="0">
      <alignment horizontal="left" vertical="center" indent="1"/>
    </xf>
    <xf numFmtId="176" fontId="22" fillId="109" borderId="52" applyNumberFormat="0" applyProtection="0">
      <alignment horizontal="left" vertical="center" indent="1"/>
    </xf>
    <xf numFmtId="0" fontId="22" fillId="109" borderId="52" applyNumberFormat="0" applyProtection="0">
      <alignment horizontal="left" vertical="center" indent="1"/>
    </xf>
    <xf numFmtId="0" fontId="22" fillId="109" borderId="52" applyNumberFormat="0" applyProtection="0">
      <alignment horizontal="left" vertical="center" indent="1"/>
    </xf>
    <xf numFmtId="0" fontId="22" fillId="109" borderId="52" applyNumberFormat="0" applyProtection="0">
      <alignment horizontal="left" vertical="center" indent="1"/>
    </xf>
    <xf numFmtId="176" fontId="22" fillId="109" borderId="52" applyNumberFormat="0" applyProtection="0">
      <alignment horizontal="left" vertical="center" indent="1"/>
    </xf>
    <xf numFmtId="176" fontId="22" fillId="109" borderId="52" applyNumberFormat="0" applyProtection="0">
      <alignment horizontal="left" vertical="center" indent="1"/>
    </xf>
    <xf numFmtId="176" fontId="22" fillId="109" borderId="52" applyNumberFormat="0" applyProtection="0">
      <alignment horizontal="left" vertical="center" indent="1"/>
    </xf>
    <xf numFmtId="0" fontId="22" fillId="109" borderId="52" applyNumberFormat="0" applyProtection="0">
      <alignment horizontal="left" vertical="center" indent="1"/>
    </xf>
    <xf numFmtId="0" fontId="22" fillId="109" borderId="52" applyNumberFormat="0" applyProtection="0">
      <alignment horizontal="left" vertical="center" indent="1"/>
    </xf>
    <xf numFmtId="0" fontId="22" fillId="109" borderId="52" applyNumberFormat="0" applyProtection="0">
      <alignment horizontal="left" vertical="center" indent="1"/>
    </xf>
    <xf numFmtId="0" fontId="22" fillId="109" borderId="52" applyNumberFormat="0" applyProtection="0">
      <alignment horizontal="left" vertical="center" indent="1"/>
    </xf>
    <xf numFmtId="176" fontId="22" fillId="109" borderId="52" applyNumberFormat="0" applyProtection="0">
      <alignment horizontal="left" vertical="center" indent="1"/>
    </xf>
    <xf numFmtId="176" fontId="22" fillId="109" borderId="52" applyNumberFormat="0" applyProtection="0">
      <alignment horizontal="left" vertical="center" indent="1"/>
    </xf>
    <xf numFmtId="176" fontId="22" fillId="109" borderId="52" applyNumberFormat="0" applyProtection="0">
      <alignment horizontal="left" vertical="center" indent="1"/>
    </xf>
    <xf numFmtId="176" fontId="22" fillId="109" borderId="52" applyNumberFormat="0" applyProtection="0">
      <alignment horizontal="left" vertical="center" indent="1"/>
    </xf>
    <xf numFmtId="0" fontId="22" fillId="109" borderId="52" applyNumberFormat="0" applyProtection="0">
      <alignment horizontal="left" vertical="center" indent="1"/>
    </xf>
    <xf numFmtId="0" fontId="22" fillId="109" borderId="52" applyNumberFormat="0" applyProtection="0">
      <alignment horizontal="left" vertical="center" indent="1"/>
    </xf>
    <xf numFmtId="0" fontId="22" fillId="109" borderId="52" applyNumberFormat="0" applyProtection="0">
      <alignment horizontal="left" vertical="center" indent="1"/>
    </xf>
    <xf numFmtId="0" fontId="22" fillId="109" borderId="52" applyNumberFormat="0" applyProtection="0">
      <alignment horizontal="left" vertical="center" indent="1"/>
    </xf>
    <xf numFmtId="0" fontId="22" fillId="109" borderId="52" applyNumberFormat="0" applyProtection="0">
      <alignment horizontal="left" vertical="center" indent="1"/>
    </xf>
    <xf numFmtId="0" fontId="22" fillId="109" borderId="52" applyNumberFormat="0" applyProtection="0">
      <alignment horizontal="left" vertical="center" indent="1"/>
    </xf>
    <xf numFmtId="0" fontId="22" fillId="109" borderId="52" applyNumberFormat="0" applyProtection="0">
      <alignment horizontal="left" vertical="center" indent="1"/>
    </xf>
    <xf numFmtId="0" fontId="22" fillId="109" borderId="52" applyNumberFormat="0" applyProtection="0">
      <alignment horizontal="left" vertical="center" indent="1"/>
    </xf>
    <xf numFmtId="0" fontId="22" fillId="109" borderId="52" applyNumberFormat="0" applyProtection="0">
      <alignment horizontal="left" vertical="center" indent="1"/>
    </xf>
    <xf numFmtId="176" fontId="31" fillId="0" borderId="0"/>
    <xf numFmtId="0" fontId="22" fillId="109" borderId="52" applyNumberFormat="0" applyProtection="0">
      <alignment horizontal="left" vertical="center" indent="1"/>
    </xf>
    <xf numFmtId="0" fontId="22" fillId="109" borderId="52" applyNumberFormat="0" applyProtection="0">
      <alignment horizontal="left" vertical="center" indent="1"/>
    </xf>
    <xf numFmtId="0" fontId="22" fillId="109" borderId="52" applyNumberFormat="0" applyProtection="0">
      <alignment horizontal="left" vertical="center" indent="1"/>
    </xf>
    <xf numFmtId="0" fontId="22" fillId="109" borderId="52" applyNumberFormat="0" applyProtection="0">
      <alignment horizontal="left" vertical="center" indent="1"/>
    </xf>
    <xf numFmtId="0" fontId="22" fillId="109" borderId="52" applyNumberFormat="0" applyProtection="0">
      <alignment horizontal="left" vertical="center" indent="1"/>
    </xf>
    <xf numFmtId="0" fontId="22" fillId="109" borderId="52" applyNumberFormat="0" applyProtection="0">
      <alignment horizontal="left" vertical="center" indent="1"/>
    </xf>
    <xf numFmtId="0" fontId="22" fillId="109" borderId="52" applyNumberFormat="0" applyProtection="0">
      <alignment horizontal="left" vertical="center" indent="1"/>
    </xf>
    <xf numFmtId="176" fontId="22" fillId="109" borderId="52" applyNumberFormat="0" applyProtection="0">
      <alignment horizontal="left" vertical="center" indent="1"/>
    </xf>
    <xf numFmtId="176" fontId="22" fillId="109" borderId="52" applyNumberFormat="0" applyProtection="0">
      <alignment horizontal="left" vertical="center" indent="1"/>
    </xf>
    <xf numFmtId="0" fontId="22" fillId="109" borderId="52" applyNumberFormat="0" applyProtection="0">
      <alignment horizontal="left" vertical="center" indent="1"/>
    </xf>
    <xf numFmtId="0" fontId="22" fillId="109" borderId="52" applyNumberFormat="0" applyProtection="0">
      <alignment horizontal="left" vertical="center" indent="1"/>
    </xf>
    <xf numFmtId="0" fontId="22" fillId="109" borderId="52" applyNumberFormat="0" applyProtection="0">
      <alignment horizontal="left" vertical="center" indent="1"/>
    </xf>
    <xf numFmtId="0" fontId="22" fillId="109" borderId="52" applyNumberFormat="0" applyProtection="0">
      <alignment horizontal="left" vertical="center" indent="1"/>
    </xf>
    <xf numFmtId="0" fontId="22" fillId="109" borderId="52" applyNumberFormat="0" applyProtection="0">
      <alignment horizontal="left" vertical="center" indent="1"/>
    </xf>
    <xf numFmtId="0" fontId="22" fillId="109" borderId="52" applyNumberFormat="0" applyProtection="0">
      <alignment horizontal="left" vertical="center" indent="1"/>
    </xf>
    <xf numFmtId="0" fontId="22" fillId="109" borderId="52" applyNumberFormat="0" applyProtection="0">
      <alignment horizontal="left" vertical="center" indent="1"/>
    </xf>
    <xf numFmtId="0" fontId="22" fillId="109" borderId="52" applyNumberFormat="0" applyProtection="0">
      <alignment horizontal="left" vertical="center" indent="1"/>
    </xf>
    <xf numFmtId="0" fontId="22" fillId="109" borderId="52" applyNumberFormat="0" applyProtection="0">
      <alignment horizontal="left" vertical="center" indent="1"/>
    </xf>
    <xf numFmtId="0" fontId="22" fillId="109" borderId="52" applyNumberFormat="0" applyProtection="0">
      <alignment horizontal="left" vertical="center" indent="1"/>
    </xf>
    <xf numFmtId="0" fontId="22" fillId="109" borderId="52" applyNumberFormat="0" applyProtection="0">
      <alignment horizontal="left" vertical="center" indent="1"/>
    </xf>
    <xf numFmtId="0" fontId="22" fillId="109" borderId="52" applyNumberFormat="0" applyProtection="0">
      <alignment horizontal="left" vertical="center" indent="1"/>
    </xf>
    <xf numFmtId="0" fontId="22" fillId="109" borderId="52" applyNumberFormat="0" applyProtection="0">
      <alignment horizontal="left" vertical="center" indent="1"/>
    </xf>
    <xf numFmtId="0" fontId="22" fillId="109" borderId="52" applyNumberFormat="0" applyProtection="0">
      <alignment horizontal="left" vertical="center" indent="1"/>
    </xf>
    <xf numFmtId="0" fontId="22" fillId="109" borderId="52" applyNumberFormat="0" applyProtection="0">
      <alignment horizontal="left" vertical="center" indent="1"/>
    </xf>
    <xf numFmtId="0" fontId="22" fillId="109" borderId="52" applyNumberFormat="0" applyProtection="0">
      <alignment horizontal="left" vertical="center" indent="1"/>
    </xf>
    <xf numFmtId="0" fontId="22" fillId="109" borderId="52" applyNumberFormat="0" applyProtection="0">
      <alignment horizontal="left" vertical="center" indent="1"/>
    </xf>
    <xf numFmtId="0" fontId="22" fillId="109" borderId="52" applyNumberFormat="0" applyProtection="0">
      <alignment horizontal="left" vertical="center" indent="1"/>
    </xf>
    <xf numFmtId="0" fontId="22" fillId="109" borderId="52" applyNumberFormat="0" applyProtection="0">
      <alignment horizontal="left" vertical="center" indent="1"/>
    </xf>
    <xf numFmtId="0" fontId="22" fillId="109" borderId="52" applyNumberFormat="0" applyProtection="0">
      <alignment horizontal="left" vertical="center" indent="1"/>
    </xf>
    <xf numFmtId="0" fontId="22" fillId="109" borderId="52" applyNumberFormat="0" applyProtection="0">
      <alignment horizontal="left" vertical="center" indent="1"/>
    </xf>
    <xf numFmtId="0" fontId="22" fillId="109" borderId="52" applyNumberFormat="0" applyProtection="0">
      <alignment horizontal="left" vertical="center" indent="1"/>
    </xf>
    <xf numFmtId="0" fontId="22" fillId="109" borderId="52" applyNumberFormat="0" applyProtection="0">
      <alignment horizontal="left" vertical="center" indent="1"/>
    </xf>
    <xf numFmtId="0" fontId="22" fillId="109" borderId="52" applyNumberFormat="0" applyProtection="0">
      <alignment horizontal="left" vertical="center" indent="1"/>
    </xf>
    <xf numFmtId="0" fontId="22" fillId="109" borderId="52" applyNumberFormat="0" applyProtection="0">
      <alignment horizontal="left" vertical="center" indent="1"/>
    </xf>
    <xf numFmtId="0" fontId="22" fillId="109" borderId="52" applyNumberFormat="0" applyProtection="0">
      <alignment horizontal="left" vertical="center" indent="1"/>
    </xf>
    <xf numFmtId="0" fontId="22" fillId="109" borderId="52" applyNumberFormat="0" applyProtection="0">
      <alignment horizontal="left" vertical="center" indent="1"/>
    </xf>
    <xf numFmtId="0" fontId="22" fillId="109" borderId="52" applyNumberFormat="0" applyProtection="0">
      <alignment horizontal="left" vertical="center" indent="1"/>
    </xf>
    <xf numFmtId="0" fontId="22" fillId="109" borderId="52" applyNumberFormat="0" applyProtection="0">
      <alignment horizontal="left" vertical="center" indent="1"/>
    </xf>
    <xf numFmtId="0" fontId="22" fillId="109" borderId="52" applyNumberFormat="0" applyProtection="0">
      <alignment horizontal="left" vertical="center" indent="1"/>
    </xf>
    <xf numFmtId="0" fontId="22" fillId="109" borderId="52" applyNumberFormat="0" applyProtection="0">
      <alignment horizontal="left" vertical="center" indent="1"/>
    </xf>
    <xf numFmtId="0" fontId="22" fillId="109" borderId="52" applyNumberFormat="0" applyProtection="0">
      <alignment horizontal="left" vertical="center" indent="1"/>
    </xf>
    <xf numFmtId="0" fontId="22" fillId="109" borderId="52" applyNumberFormat="0" applyProtection="0">
      <alignment horizontal="left" vertical="center" indent="1"/>
    </xf>
    <xf numFmtId="0" fontId="22" fillId="109" borderId="52" applyNumberFormat="0" applyProtection="0">
      <alignment horizontal="left" vertical="center" indent="1"/>
    </xf>
    <xf numFmtId="0" fontId="22" fillId="109" borderId="52" applyNumberFormat="0" applyProtection="0">
      <alignment horizontal="left" vertical="center" indent="1"/>
    </xf>
    <xf numFmtId="0" fontId="22" fillId="109" borderId="52" applyNumberFormat="0" applyProtection="0">
      <alignment horizontal="left" vertical="center" indent="1"/>
    </xf>
    <xf numFmtId="0" fontId="22" fillId="109" borderId="52" applyNumberFormat="0" applyProtection="0">
      <alignment horizontal="left" vertical="center" indent="1"/>
    </xf>
    <xf numFmtId="0" fontId="22" fillId="109" borderId="52" applyNumberFormat="0" applyProtection="0">
      <alignment horizontal="left" vertical="center" indent="1"/>
    </xf>
    <xf numFmtId="0" fontId="22" fillId="109" borderId="52" applyNumberFormat="0" applyProtection="0">
      <alignment horizontal="left" vertical="center" indent="1"/>
    </xf>
    <xf numFmtId="0" fontId="22" fillId="109" borderId="52" applyNumberFormat="0" applyProtection="0">
      <alignment horizontal="left" vertical="center" indent="1"/>
    </xf>
    <xf numFmtId="0" fontId="22" fillId="109" borderId="52" applyNumberFormat="0" applyProtection="0">
      <alignment horizontal="left" vertical="center" indent="1"/>
    </xf>
    <xf numFmtId="0" fontId="22" fillId="109" borderId="52" applyNumberFormat="0" applyProtection="0">
      <alignment horizontal="left" vertical="center" indent="1"/>
    </xf>
    <xf numFmtId="0" fontId="22" fillId="109" borderId="52" applyNumberFormat="0" applyProtection="0">
      <alignment horizontal="left" vertical="center" indent="1"/>
    </xf>
    <xf numFmtId="0" fontId="22" fillId="109" borderId="52" applyNumberFormat="0" applyProtection="0">
      <alignment horizontal="left" vertical="center" indent="1"/>
    </xf>
    <xf numFmtId="0" fontId="22" fillId="109" borderId="52" applyNumberFormat="0" applyProtection="0">
      <alignment horizontal="left" vertical="center" indent="1"/>
    </xf>
    <xf numFmtId="0" fontId="22" fillId="109" borderId="52" applyNumberFormat="0" applyProtection="0">
      <alignment horizontal="left" vertical="center" indent="1"/>
    </xf>
    <xf numFmtId="0" fontId="22" fillId="109" borderId="52" applyNumberFormat="0" applyProtection="0">
      <alignment horizontal="left" vertical="center" indent="1"/>
    </xf>
    <xf numFmtId="0" fontId="22" fillId="109" borderId="52" applyNumberFormat="0" applyProtection="0">
      <alignment horizontal="left" vertical="center" indent="1"/>
    </xf>
    <xf numFmtId="0" fontId="22" fillId="109" borderId="52" applyNumberFormat="0" applyProtection="0">
      <alignment horizontal="left" vertical="center" indent="1"/>
    </xf>
    <xf numFmtId="176" fontId="22" fillId="109" borderId="52" applyNumberFormat="0" applyProtection="0">
      <alignment horizontal="left" vertical="center" indent="1"/>
    </xf>
    <xf numFmtId="176" fontId="22" fillId="109" borderId="52" applyNumberFormat="0" applyProtection="0">
      <alignment horizontal="left" vertical="center" indent="1"/>
    </xf>
    <xf numFmtId="0" fontId="22" fillId="109" borderId="52" applyNumberFormat="0" applyProtection="0">
      <alignment horizontal="left" vertical="center" indent="1"/>
    </xf>
    <xf numFmtId="0" fontId="22" fillId="109" borderId="52" applyNumberFormat="0" applyProtection="0">
      <alignment horizontal="left" vertical="center" indent="1"/>
    </xf>
    <xf numFmtId="0" fontId="22" fillId="109" borderId="52" applyNumberFormat="0" applyProtection="0">
      <alignment horizontal="left" vertical="center" indent="1"/>
    </xf>
    <xf numFmtId="0" fontId="22" fillId="109" borderId="52" applyNumberFormat="0" applyProtection="0">
      <alignment horizontal="left" vertical="center" indent="1"/>
    </xf>
    <xf numFmtId="0" fontId="22" fillId="109" borderId="52" applyNumberFormat="0" applyProtection="0">
      <alignment horizontal="left" vertical="center" indent="1"/>
    </xf>
    <xf numFmtId="0" fontId="22" fillId="109" borderId="52" applyNumberFormat="0" applyProtection="0">
      <alignment horizontal="left" vertical="center" indent="1"/>
    </xf>
    <xf numFmtId="0" fontId="22" fillId="109" borderId="52" applyNumberFormat="0" applyProtection="0">
      <alignment horizontal="left" vertical="center" indent="1"/>
    </xf>
    <xf numFmtId="0" fontId="22" fillId="109" borderId="52" applyNumberFormat="0" applyProtection="0">
      <alignment horizontal="left" vertical="center" indent="1"/>
    </xf>
    <xf numFmtId="0" fontId="22" fillId="109" borderId="52" applyNumberFormat="0" applyProtection="0">
      <alignment horizontal="left" vertical="center" indent="1"/>
    </xf>
    <xf numFmtId="0" fontId="22" fillId="109" borderId="52" applyNumberFormat="0" applyProtection="0">
      <alignment horizontal="left" vertical="center" indent="1"/>
    </xf>
    <xf numFmtId="0" fontId="22" fillId="109" borderId="52" applyNumberFormat="0" applyProtection="0">
      <alignment horizontal="left" vertical="center" indent="1"/>
    </xf>
    <xf numFmtId="0" fontId="22" fillId="109" borderId="52" applyNumberFormat="0" applyProtection="0">
      <alignment horizontal="left" vertical="center" indent="1"/>
    </xf>
    <xf numFmtId="0" fontId="22" fillId="109" borderId="52" applyNumberFormat="0" applyProtection="0">
      <alignment horizontal="left" vertical="center" indent="1"/>
    </xf>
    <xf numFmtId="0" fontId="22" fillId="109" borderId="52" applyNumberFormat="0" applyProtection="0">
      <alignment horizontal="left" vertical="center" indent="1"/>
    </xf>
    <xf numFmtId="0" fontId="22" fillId="109" borderId="52" applyNumberFormat="0" applyProtection="0">
      <alignment horizontal="left" vertical="center" indent="1"/>
    </xf>
    <xf numFmtId="176" fontId="22" fillId="109" borderId="52" applyNumberFormat="0" applyProtection="0">
      <alignment horizontal="left" vertical="center" indent="1"/>
    </xf>
    <xf numFmtId="0" fontId="22" fillId="109" borderId="52" applyNumberFormat="0" applyProtection="0">
      <alignment horizontal="left" vertical="center" indent="1"/>
    </xf>
    <xf numFmtId="0" fontId="22" fillId="109" borderId="52" applyNumberFormat="0" applyProtection="0">
      <alignment horizontal="left" vertical="center" indent="1"/>
    </xf>
    <xf numFmtId="0" fontId="22" fillId="109" borderId="52" applyNumberFormat="0" applyProtection="0">
      <alignment horizontal="left" vertical="center" indent="1"/>
    </xf>
    <xf numFmtId="0" fontId="22" fillId="109" borderId="52" applyNumberFormat="0" applyProtection="0">
      <alignment horizontal="left" vertical="center" indent="1"/>
    </xf>
    <xf numFmtId="0" fontId="22" fillId="109" borderId="52" applyNumberFormat="0" applyProtection="0">
      <alignment horizontal="left" vertical="center" indent="1"/>
    </xf>
    <xf numFmtId="176" fontId="22" fillId="109" borderId="52" applyNumberFormat="0" applyProtection="0">
      <alignment horizontal="left" vertical="center"/>
    </xf>
    <xf numFmtId="176" fontId="22" fillId="109" borderId="52" applyNumberFormat="0" applyProtection="0">
      <alignment horizontal="left" vertical="center"/>
    </xf>
    <xf numFmtId="176" fontId="22" fillId="109" borderId="52" applyNumberFormat="0" applyProtection="0">
      <alignment horizontal="left" vertical="center"/>
    </xf>
    <xf numFmtId="176" fontId="22" fillId="109" borderId="52" applyNumberFormat="0" applyProtection="0">
      <alignment horizontal="left" vertical="center"/>
    </xf>
    <xf numFmtId="0" fontId="22" fillId="109" borderId="52" applyNumberFormat="0" applyProtection="0">
      <alignment horizontal="left" vertical="center" indent="1"/>
    </xf>
    <xf numFmtId="0" fontId="22" fillId="109" borderId="52" applyNumberFormat="0" applyProtection="0">
      <alignment horizontal="left" vertical="center" indent="1"/>
    </xf>
    <xf numFmtId="0" fontId="22" fillId="109" borderId="52" applyNumberFormat="0" applyProtection="0">
      <alignment horizontal="left" vertical="center" indent="1"/>
    </xf>
    <xf numFmtId="0" fontId="22" fillId="109" borderId="52" applyNumberFormat="0" applyProtection="0">
      <alignment horizontal="left" vertical="center" indent="1"/>
    </xf>
    <xf numFmtId="0" fontId="22" fillId="109" borderId="52" applyNumberFormat="0" applyProtection="0">
      <alignment horizontal="left" vertical="center" indent="1"/>
    </xf>
    <xf numFmtId="0" fontId="22" fillId="109" borderId="52" applyNumberFormat="0" applyProtection="0">
      <alignment horizontal="left" vertical="center" indent="1"/>
    </xf>
    <xf numFmtId="0" fontId="22" fillId="109" borderId="52" applyNumberFormat="0" applyProtection="0">
      <alignment horizontal="left" vertical="center" indent="1"/>
    </xf>
    <xf numFmtId="0" fontId="22" fillId="109" borderId="52" applyNumberFormat="0" applyProtection="0">
      <alignment horizontal="left" vertical="center" indent="1"/>
    </xf>
    <xf numFmtId="0" fontId="22" fillId="109" borderId="52" applyNumberFormat="0" applyProtection="0">
      <alignment horizontal="left" vertical="center" indent="1"/>
    </xf>
    <xf numFmtId="0" fontId="22" fillId="109" borderId="52" applyNumberFormat="0" applyProtection="0">
      <alignment horizontal="left" vertical="center" indent="1"/>
    </xf>
    <xf numFmtId="0" fontId="22" fillId="109" borderId="52" applyNumberFormat="0" applyProtection="0">
      <alignment horizontal="left" vertical="center" indent="1"/>
    </xf>
    <xf numFmtId="0" fontId="22" fillId="109" borderId="52" applyNumberFormat="0" applyProtection="0">
      <alignment horizontal="left" vertical="center" indent="1"/>
    </xf>
    <xf numFmtId="0" fontId="22" fillId="109" borderId="52" applyNumberFormat="0" applyProtection="0">
      <alignment horizontal="left" vertical="center" indent="1"/>
    </xf>
    <xf numFmtId="0" fontId="22" fillId="109" borderId="52" applyNumberFormat="0" applyProtection="0">
      <alignment horizontal="left" vertical="center" indent="1"/>
    </xf>
    <xf numFmtId="0" fontId="22" fillId="109" borderId="52" applyNumberFormat="0" applyProtection="0">
      <alignment horizontal="left" vertical="center" indent="1"/>
    </xf>
    <xf numFmtId="176" fontId="22" fillId="109" borderId="52" applyNumberFormat="0" applyProtection="0">
      <alignment horizontal="left" vertical="center"/>
    </xf>
    <xf numFmtId="0" fontId="22" fillId="109" borderId="52" applyNumberFormat="0" applyProtection="0">
      <alignment horizontal="left" vertical="center" indent="1"/>
    </xf>
    <xf numFmtId="0" fontId="22" fillId="109" borderId="52" applyNumberFormat="0" applyProtection="0">
      <alignment horizontal="left" vertical="center" indent="1"/>
    </xf>
    <xf numFmtId="0" fontId="22" fillId="109" borderId="52" applyNumberFormat="0" applyProtection="0">
      <alignment horizontal="left" vertical="center" indent="1"/>
    </xf>
    <xf numFmtId="0" fontId="22" fillId="109" borderId="52" applyNumberFormat="0" applyProtection="0">
      <alignment horizontal="left" vertical="center" indent="1"/>
    </xf>
    <xf numFmtId="0" fontId="22" fillId="109" borderId="52" applyNumberFormat="0" applyProtection="0">
      <alignment horizontal="left" vertical="center" indent="1"/>
    </xf>
    <xf numFmtId="0" fontId="22" fillId="109" borderId="52" applyNumberFormat="0" applyProtection="0">
      <alignment horizontal="left" vertical="center" indent="1"/>
    </xf>
    <xf numFmtId="0" fontId="22" fillId="109" borderId="52" applyNumberFormat="0" applyProtection="0">
      <alignment horizontal="left" vertical="center" indent="1"/>
    </xf>
    <xf numFmtId="0" fontId="22" fillId="109" borderId="52" applyNumberFormat="0" applyProtection="0">
      <alignment horizontal="left" vertical="center" indent="1"/>
    </xf>
    <xf numFmtId="0" fontId="22" fillId="109" borderId="52" applyNumberFormat="0" applyProtection="0">
      <alignment horizontal="left" vertical="center" indent="1"/>
    </xf>
    <xf numFmtId="0" fontId="22" fillId="109" borderId="52" applyNumberFormat="0" applyProtection="0">
      <alignment horizontal="left" vertical="center" indent="1"/>
    </xf>
    <xf numFmtId="0" fontId="22" fillId="109" borderId="52" applyNumberFormat="0" applyProtection="0">
      <alignment horizontal="left" vertical="center" indent="1"/>
    </xf>
    <xf numFmtId="0" fontId="22" fillId="109" borderId="52" applyNumberFormat="0" applyProtection="0">
      <alignment horizontal="left" vertical="center" indent="1"/>
    </xf>
    <xf numFmtId="0" fontId="22" fillId="109" borderId="52" applyNumberFormat="0" applyProtection="0">
      <alignment horizontal="left" vertical="center" indent="1"/>
    </xf>
    <xf numFmtId="0" fontId="22" fillId="109" borderId="52" applyNumberFormat="0" applyProtection="0">
      <alignment horizontal="left" vertical="center" indent="1"/>
    </xf>
    <xf numFmtId="0" fontId="22" fillId="109" borderId="52" applyNumberFormat="0" applyProtection="0">
      <alignment horizontal="left" vertical="center" indent="1"/>
    </xf>
    <xf numFmtId="0" fontId="22" fillId="109" borderId="52" applyNumberFormat="0" applyProtection="0">
      <alignment horizontal="left" vertical="center" indent="1"/>
    </xf>
    <xf numFmtId="0" fontId="22" fillId="109" borderId="52" applyNumberFormat="0" applyProtection="0">
      <alignment horizontal="left" vertical="center" indent="1"/>
    </xf>
    <xf numFmtId="0" fontId="22" fillId="109" borderId="52" applyNumberFormat="0" applyProtection="0">
      <alignment horizontal="left" vertical="center" indent="1"/>
    </xf>
    <xf numFmtId="0" fontId="22" fillId="109" borderId="52" applyNumberFormat="0" applyProtection="0">
      <alignment horizontal="left" vertical="center" indent="1"/>
    </xf>
    <xf numFmtId="0" fontId="22" fillId="109" borderId="52" applyNumberFormat="0" applyProtection="0">
      <alignment horizontal="left" vertical="center" indent="1"/>
    </xf>
    <xf numFmtId="0" fontId="22" fillId="109" borderId="52" applyNumberFormat="0" applyProtection="0">
      <alignment horizontal="left" vertical="center" indent="1"/>
    </xf>
    <xf numFmtId="0" fontId="22" fillId="109" borderId="52" applyNumberFormat="0" applyProtection="0">
      <alignment horizontal="left" vertical="center" indent="1"/>
    </xf>
    <xf numFmtId="0" fontId="22" fillId="109" borderId="52" applyNumberFormat="0" applyProtection="0">
      <alignment horizontal="left" vertical="center" indent="1"/>
    </xf>
    <xf numFmtId="0" fontId="22" fillId="109" borderId="52" applyNumberFormat="0" applyProtection="0">
      <alignment horizontal="left" vertical="center" indent="1"/>
    </xf>
    <xf numFmtId="0" fontId="22" fillId="109" borderId="52" applyNumberFormat="0" applyProtection="0">
      <alignment horizontal="left" vertical="center" indent="1"/>
    </xf>
    <xf numFmtId="0" fontId="22" fillId="109" borderId="52" applyNumberFormat="0" applyProtection="0">
      <alignment horizontal="left" vertical="center" indent="1"/>
    </xf>
    <xf numFmtId="0" fontId="22" fillId="109" borderId="52" applyNumberFormat="0" applyProtection="0">
      <alignment horizontal="left" vertical="center" indent="1"/>
    </xf>
    <xf numFmtId="0" fontId="22" fillId="109" borderId="52" applyNumberFormat="0" applyProtection="0">
      <alignment horizontal="left" vertical="center" indent="1"/>
    </xf>
    <xf numFmtId="0" fontId="22" fillId="109" borderId="52" applyNumberFormat="0" applyProtection="0">
      <alignment horizontal="left" vertical="center" indent="1"/>
    </xf>
    <xf numFmtId="0" fontId="22" fillId="109" borderId="52" applyNumberFormat="0" applyProtection="0">
      <alignment horizontal="left" vertical="center" indent="1"/>
    </xf>
    <xf numFmtId="0" fontId="22" fillId="109" borderId="52" applyNumberFormat="0" applyProtection="0">
      <alignment horizontal="left" vertical="center" indent="1"/>
    </xf>
    <xf numFmtId="0" fontId="22" fillId="109" borderId="52" applyNumberFormat="0" applyProtection="0">
      <alignment horizontal="left" vertical="center" indent="1"/>
    </xf>
    <xf numFmtId="0" fontId="22" fillId="109" borderId="52" applyNumberFormat="0" applyProtection="0">
      <alignment horizontal="left" vertical="center" indent="1"/>
    </xf>
    <xf numFmtId="0" fontId="22" fillId="109" borderId="52" applyNumberFormat="0" applyProtection="0">
      <alignment horizontal="left" vertical="center" indent="1"/>
    </xf>
    <xf numFmtId="0" fontId="22" fillId="109" borderId="52" applyNumberFormat="0" applyProtection="0">
      <alignment horizontal="left" vertical="center" indent="1"/>
    </xf>
    <xf numFmtId="0" fontId="22" fillId="109" borderId="52" applyNumberFormat="0" applyProtection="0">
      <alignment horizontal="left" vertical="center" indent="1"/>
    </xf>
    <xf numFmtId="0" fontId="22" fillId="109" borderId="52" applyNumberFormat="0" applyProtection="0">
      <alignment horizontal="left" vertical="center" indent="1"/>
    </xf>
    <xf numFmtId="0" fontId="22" fillId="109" borderId="52" applyNumberFormat="0" applyProtection="0">
      <alignment horizontal="left" vertical="center" indent="1"/>
    </xf>
    <xf numFmtId="0" fontId="22" fillId="109" borderId="52" applyNumberFormat="0" applyProtection="0">
      <alignment horizontal="left" vertical="center" indent="1"/>
    </xf>
    <xf numFmtId="0" fontId="22" fillId="109" borderId="52" applyNumberFormat="0" applyProtection="0">
      <alignment horizontal="left" vertical="center" indent="1"/>
    </xf>
    <xf numFmtId="0" fontId="22" fillId="109" borderId="52" applyNumberFormat="0" applyProtection="0">
      <alignment horizontal="left" vertical="center" indent="1"/>
    </xf>
    <xf numFmtId="0" fontId="22" fillId="109" borderId="52" applyNumberFormat="0" applyProtection="0">
      <alignment horizontal="left" vertical="center" indent="1"/>
    </xf>
    <xf numFmtId="0" fontId="22" fillId="109" borderId="52" applyNumberFormat="0" applyProtection="0">
      <alignment horizontal="left" vertical="center" indent="1"/>
    </xf>
    <xf numFmtId="0" fontId="22" fillId="109" borderId="52" applyNumberFormat="0" applyProtection="0">
      <alignment horizontal="left" vertical="center" indent="1"/>
    </xf>
    <xf numFmtId="0" fontId="22" fillId="109" borderId="52" applyNumberFormat="0" applyProtection="0">
      <alignment horizontal="left" vertical="center" indent="1"/>
    </xf>
    <xf numFmtId="0" fontId="22" fillId="109" borderId="52" applyNumberFormat="0" applyProtection="0">
      <alignment horizontal="left" vertical="center" indent="1"/>
    </xf>
    <xf numFmtId="0" fontId="22" fillId="109" borderId="52" applyNumberFormat="0" applyProtection="0">
      <alignment horizontal="left" vertical="center" indent="1"/>
    </xf>
    <xf numFmtId="0" fontId="22" fillId="109" borderId="52" applyNumberFormat="0" applyProtection="0">
      <alignment horizontal="left" vertical="center" indent="1"/>
    </xf>
    <xf numFmtId="0" fontId="22" fillId="109" borderId="52" applyNumberFormat="0" applyProtection="0">
      <alignment horizontal="left" vertical="center" indent="1"/>
    </xf>
    <xf numFmtId="176" fontId="31" fillId="0" borderId="0"/>
    <xf numFmtId="186" fontId="280" fillId="109" borderId="52" applyNumberFormat="0" applyProtection="0">
      <alignment horizontal="left" vertical="center" indent="1"/>
    </xf>
    <xf numFmtId="0" fontId="22" fillId="109" borderId="52" applyNumberFormat="0" applyProtection="0">
      <alignment horizontal="left" vertical="center" indent="1"/>
    </xf>
    <xf numFmtId="0" fontId="22" fillId="109" borderId="52" applyNumberFormat="0" applyProtection="0">
      <alignment horizontal="left" vertical="center" indent="1"/>
    </xf>
    <xf numFmtId="186" fontId="280" fillId="109" borderId="52" applyNumberFormat="0" applyProtection="0">
      <alignment horizontal="left" vertical="center" indent="1"/>
    </xf>
    <xf numFmtId="186" fontId="280" fillId="109" borderId="52" applyNumberFormat="0" applyProtection="0">
      <alignment horizontal="left" vertical="center" indent="1"/>
    </xf>
    <xf numFmtId="186" fontId="280" fillId="109" borderId="52" applyNumberFormat="0" applyProtection="0">
      <alignment horizontal="left" vertical="center" indent="1"/>
    </xf>
    <xf numFmtId="4" fontId="55" fillId="110" borderId="58" applyNumberFormat="0" applyProtection="0">
      <alignment horizontal="right" vertical="center"/>
    </xf>
    <xf numFmtId="4" fontId="55" fillId="110" borderId="58" applyNumberFormat="0" applyProtection="0">
      <alignment horizontal="right" vertical="center"/>
    </xf>
    <xf numFmtId="4" fontId="55" fillId="110" borderId="58" applyNumberFormat="0" applyProtection="0">
      <alignment horizontal="right" vertical="center"/>
    </xf>
    <xf numFmtId="4" fontId="55" fillId="110" borderId="58" applyNumberFormat="0" applyProtection="0">
      <alignment horizontal="right" vertical="center"/>
    </xf>
    <xf numFmtId="4" fontId="55" fillId="110" borderId="58" applyNumberFormat="0" applyProtection="0">
      <alignment horizontal="right" vertical="center"/>
    </xf>
    <xf numFmtId="186" fontId="280" fillId="109" borderId="52" applyNumberFormat="0" applyProtection="0">
      <alignment horizontal="left" vertical="center" indent="1"/>
    </xf>
    <xf numFmtId="176" fontId="22" fillId="109" borderId="52" applyNumberFormat="0" applyProtection="0">
      <alignment horizontal="left" vertical="center" indent="1"/>
    </xf>
    <xf numFmtId="176" fontId="22" fillId="109" borderId="52" applyNumberFormat="0" applyProtection="0">
      <alignment horizontal="left" vertical="center" indent="1"/>
    </xf>
    <xf numFmtId="176" fontId="22" fillId="109" borderId="52" applyNumberFormat="0" applyProtection="0">
      <alignment horizontal="left" vertical="center" indent="1"/>
    </xf>
    <xf numFmtId="176" fontId="22" fillId="109" borderId="52" applyNumberFormat="0" applyProtection="0">
      <alignment horizontal="left" vertical="center" indent="1"/>
    </xf>
    <xf numFmtId="176" fontId="22" fillId="109" borderId="52" applyNumberFormat="0" applyProtection="0">
      <alignment horizontal="left" vertical="center" indent="1"/>
    </xf>
    <xf numFmtId="176" fontId="22" fillId="109" borderId="52" applyNumberFormat="0" applyProtection="0">
      <alignment horizontal="left" vertical="center" indent="1"/>
    </xf>
    <xf numFmtId="186" fontId="280" fillId="109" borderId="52" applyNumberFormat="0" applyProtection="0">
      <alignment horizontal="left" vertical="center" indent="1"/>
    </xf>
    <xf numFmtId="186" fontId="280" fillId="109" borderId="52" applyNumberFormat="0" applyProtection="0">
      <alignment horizontal="left" vertical="center" indent="1"/>
    </xf>
    <xf numFmtId="0" fontId="22" fillId="109" borderId="52" applyNumberFormat="0" applyProtection="0">
      <alignment horizontal="left" vertical="center" indent="1"/>
    </xf>
    <xf numFmtId="0" fontId="22" fillId="109" borderId="52" applyNumberFormat="0" applyProtection="0">
      <alignment horizontal="left" vertical="center" indent="1"/>
    </xf>
    <xf numFmtId="0" fontId="22" fillId="109" borderId="52" applyNumberFormat="0" applyProtection="0">
      <alignment horizontal="left" vertical="center" indent="1"/>
    </xf>
    <xf numFmtId="0" fontId="22" fillId="109" borderId="52" applyNumberFormat="0" applyProtection="0">
      <alignment horizontal="left" vertical="center" indent="1"/>
    </xf>
    <xf numFmtId="176" fontId="31" fillId="0" borderId="0"/>
    <xf numFmtId="186" fontId="280" fillId="109" borderId="52" applyNumberFormat="0" applyProtection="0">
      <alignment horizontal="left" vertical="center" indent="1"/>
    </xf>
    <xf numFmtId="186" fontId="280" fillId="109" borderId="52" applyNumberFormat="0" applyProtection="0">
      <alignment horizontal="left" vertical="center" indent="1"/>
    </xf>
    <xf numFmtId="186" fontId="280" fillId="109" borderId="52" applyNumberFormat="0" applyProtection="0">
      <alignment horizontal="left" vertical="center" indent="1"/>
    </xf>
    <xf numFmtId="186" fontId="280" fillId="109" borderId="52" applyNumberFormat="0" applyProtection="0">
      <alignment horizontal="left" vertical="center" indent="1"/>
    </xf>
    <xf numFmtId="186" fontId="280" fillId="109" borderId="52" applyNumberFormat="0" applyProtection="0">
      <alignment horizontal="left" vertical="center" indent="1"/>
    </xf>
    <xf numFmtId="186" fontId="280" fillId="109" borderId="52" applyNumberFormat="0" applyProtection="0">
      <alignment horizontal="left" vertical="center" indent="1"/>
    </xf>
    <xf numFmtId="186" fontId="280" fillId="109" borderId="52" applyNumberFormat="0" applyProtection="0">
      <alignment horizontal="left" vertical="center" indent="1"/>
    </xf>
    <xf numFmtId="186" fontId="280" fillId="109" borderId="52" applyNumberFormat="0" applyProtection="0">
      <alignment horizontal="left" vertical="center" indent="1"/>
    </xf>
    <xf numFmtId="186" fontId="280" fillId="109" borderId="52" applyNumberFormat="0" applyProtection="0">
      <alignment horizontal="left" vertical="center" indent="1"/>
    </xf>
    <xf numFmtId="186" fontId="280" fillId="109" borderId="52" applyNumberFormat="0" applyProtection="0">
      <alignment horizontal="left" vertical="center" indent="1"/>
    </xf>
    <xf numFmtId="186" fontId="280" fillId="109" borderId="52" applyNumberFormat="0" applyProtection="0">
      <alignment horizontal="left" vertical="center" indent="1"/>
    </xf>
    <xf numFmtId="176" fontId="22" fillId="109" borderId="52" applyNumberFormat="0" applyProtection="0">
      <alignment horizontal="left" vertical="center"/>
    </xf>
    <xf numFmtId="176" fontId="22" fillId="109" borderId="52" applyNumberFormat="0" applyProtection="0">
      <alignment horizontal="left" vertical="center"/>
    </xf>
    <xf numFmtId="176" fontId="22" fillId="109" borderId="52" applyNumberFormat="0" applyProtection="0">
      <alignment horizontal="left" vertical="center"/>
    </xf>
    <xf numFmtId="176" fontId="22" fillId="109" borderId="52" applyNumberFormat="0" applyProtection="0">
      <alignment horizontal="left" vertical="center"/>
    </xf>
    <xf numFmtId="176" fontId="22" fillId="109" borderId="52" applyNumberFormat="0" applyProtection="0">
      <alignment horizontal="left" vertical="center"/>
    </xf>
    <xf numFmtId="186" fontId="280" fillId="109" borderId="52" applyNumberFormat="0" applyProtection="0">
      <alignment horizontal="left" vertical="center" indent="1"/>
    </xf>
    <xf numFmtId="176" fontId="22" fillId="109" borderId="52" applyNumberFormat="0" applyProtection="0">
      <alignment horizontal="left" vertical="center"/>
    </xf>
    <xf numFmtId="176" fontId="22" fillId="109" borderId="52" applyNumberFormat="0" applyProtection="0">
      <alignment horizontal="left" vertical="center"/>
    </xf>
    <xf numFmtId="176" fontId="22" fillId="109" borderId="52" applyNumberFormat="0" applyProtection="0">
      <alignment horizontal="left" vertical="center"/>
    </xf>
    <xf numFmtId="176" fontId="22" fillId="109" borderId="52" applyNumberFormat="0" applyProtection="0">
      <alignment horizontal="left" vertical="center"/>
    </xf>
    <xf numFmtId="176" fontId="22" fillId="109" borderId="52" applyNumberFormat="0" applyProtection="0">
      <alignment horizontal="left" vertical="center"/>
    </xf>
    <xf numFmtId="186" fontId="280" fillId="109" borderId="52" applyNumberFormat="0" applyProtection="0">
      <alignment horizontal="left" vertical="center" indent="1"/>
    </xf>
    <xf numFmtId="186" fontId="280" fillId="109" borderId="52" applyNumberFormat="0" applyProtection="0">
      <alignment horizontal="left" vertical="center" indent="1"/>
    </xf>
    <xf numFmtId="186" fontId="280" fillId="109" borderId="52" applyNumberFormat="0" applyProtection="0">
      <alignment horizontal="left" vertical="center" indent="1"/>
    </xf>
    <xf numFmtId="186" fontId="280" fillId="109" borderId="52" applyNumberFormat="0" applyProtection="0">
      <alignment horizontal="left" vertical="center" indent="1"/>
    </xf>
    <xf numFmtId="176" fontId="22" fillId="109" borderId="52" applyNumberFormat="0" applyProtection="0">
      <alignment horizontal="left" vertical="center" indent="1"/>
    </xf>
    <xf numFmtId="176" fontId="22" fillId="109" borderId="52" applyNumberFormat="0" applyProtection="0">
      <alignment horizontal="left" vertical="center" indent="1"/>
    </xf>
    <xf numFmtId="176" fontId="22" fillId="109" borderId="52" applyNumberFormat="0" applyProtection="0">
      <alignment horizontal="left" vertical="center" indent="1"/>
    </xf>
    <xf numFmtId="176" fontId="22" fillId="109" borderId="52" applyNumberFormat="0" applyProtection="0">
      <alignment horizontal="left" vertical="center" indent="1"/>
    </xf>
    <xf numFmtId="186" fontId="280" fillId="109" borderId="52" applyNumberFormat="0" applyProtection="0">
      <alignment horizontal="left" vertical="center" indent="1"/>
    </xf>
    <xf numFmtId="186" fontId="280" fillId="109" borderId="52" applyNumberFormat="0" applyProtection="0">
      <alignment horizontal="left" vertical="center" indent="1"/>
    </xf>
    <xf numFmtId="186" fontId="280" fillId="109" borderId="52" applyNumberFormat="0" applyProtection="0">
      <alignment horizontal="left" vertical="center" indent="1"/>
    </xf>
    <xf numFmtId="0" fontId="22" fillId="109" borderId="52" applyNumberFormat="0" applyProtection="0">
      <alignment horizontal="left" vertical="center" indent="1"/>
    </xf>
    <xf numFmtId="0" fontId="22" fillId="109" borderId="52" applyNumberFormat="0" applyProtection="0">
      <alignment horizontal="left" vertical="center" indent="1"/>
    </xf>
    <xf numFmtId="176" fontId="31" fillId="0" borderId="0"/>
    <xf numFmtId="186" fontId="280" fillId="109" borderId="52" applyNumberFormat="0" applyProtection="0">
      <alignment horizontal="left" vertical="center" indent="1"/>
    </xf>
    <xf numFmtId="0" fontId="280" fillId="109" borderId="52" applyNumberFormat="0" applyProtection="0">
      <alignment horizontal="left" vertical="center" indent="1"/>
    </xf>
    <xf numFmtId="0" fontId="280" fillId="109" borderId="52" applyNumberFormat="0" applyProtection="0">
      <alignment horizontal="left" vertical="center" indent="1"/>
    </xf>
    <xf numFmtId="0" fontId="280" fillId="109" borderId="52" applyNumberFormat="0" applyProtection="0">
      <alignment horizontal="left" vertical="center" indent="1"/>
    </xf>
    <xf numFmtId="0" fontId="280" fillId="109" borderId="52" applyNumberFormat="0" applyProtection="0">
      <alignment horizontal="left" vertical="center" indent="1"/>
    </xf>
    <xf numFmtId="186" fontId="280" fillId="109" borderId="52" applyNumberFormat="0" applyProtection="0">
      <alignment horizontal="left" vertical="center" indent="1"/>
    </xf>
    <xf numFmtId="186" fontId="280" fillId="109" borderId="52" applyNumberFormat="0" applyProtection="0">
      <alignment horizontal="left" vertical="center" indent="1"/>
    </xf>
    <xf numFmtId="186" fontId="280" fillId="109" borderId="52" applyNumberFormat="0" applyProtection="0">
      <alignment horizontal="left" vertical="center" indent="1"/>
    </xf>
    <xf numFmtId="186" fontId="280" fillId="109" borderId="52" applyNumberFormat="0" applyProtection="0">
      <alignment horizontal="left" vertical="center" indent="1"/>
    </xf>
    <xf numFmtId="176" fontId="22" fillId="109" borderId="52" applyNumberFormat="0" applyProtection="0">
      <alignment horizontal="left" vertical="center" indent="1"/>
    </xf>
    <xf numFmtId="176" fontId="22" fillId="109" borderId="52" applyNumberFormat="0" applyProtection="0">
      <alignment horizontal="left" vertical="center" indent="1"/>
    </xf>
    <xf numFmtId="176" fontId="22" fillId="109" borderId="52" applyNumberFormat="0" applyProtection="0">
      <alignment horizontal="left" vertical="center" indent="1"/>
    </xf>
    <xf numFmtId="176" fontId="22" fillId="109" borderId="52" applyNumberFormat="0" applyProtection="0">
      <alignment horizontal="left" vertical="center" indent="1"/>
    </xf>
    <xf numFmtId="176" fontId="22" fillId="109" borderId="52" applyNumberFormat="0" applyProtection="0">
      <alignment horizontal="left" vertical="center" indent="1"/>
    </xf>
    <xf numFmtId="176" fontId="22" fillId="109" borderId="52" applyNumberFormat="0" applyProtection="0">
      <alignment horizontal="left" vertical="center" indent="1"/>
    </xf>
    <xf numFmtId="186" fontId="280" fillId="109" borderId="52" applyNumberFormat="0" applyProtection="0">
      <alignment horizontal="left" vertical="center" indent="1"/>
    </xf>
    <xf numFmtId="186" fontId="280" fillId="109" borderId="52" applyNumberFormat="0" applyProtection="0">
      <alignment horizontal="left" vertical="center" indent="1"/>
    </xf>
    <xf numFmtId="176" fontId="22" fillId="109" borderId="52" applyNumberFormat="0" applyProtection="0">
      <alignment horizontal="left" vertical="center" indent="1"/>
    </xf>
    <xf numFmtId="176" fontId="22" fillId="109" borderId="52" applyNumberFormat="0" applyProtection="0">
      <alignment horizontal="left" vertical="center" indent="1"/>
    </xf>
    <xf numFmtId="176" fontId="22" fillId="109" borderId="52" applyNumberFormat="0" applyProtection="0">
      <alignment horizontal="left" vertical="center" indent="1"/>
    </xf>
    <xf numFmtId="176" fontId="22" fillId="109" borderId="52" applyNumberFormat="0" applyProtection="0">
      <alignment horizontal="left" vertical="center" indent="1"/>
    </xf>
    <xf numFmtId="176" fontId="31" fillId="0" borderId="0"/>
    <xf numFmtId="186" fontId="280" fillId="109" borderId="52" applyNumberFormat="0" applyProtection="0">
      <alignment horizontal="left" vertical="center" indent="1"/>
    </xf>
    <xf numFmtId="186" fontId="280" fillId="109" borderId="52" applyNumberFormat="0" applyProtection="0">
      <alignment horizontal="left" vertical="center" indent="1"/>
    </xf>
    <xf numFmtId="186" fontId="280" fillId="109" borderId="52" applyNumberFormat="0" applyProtection="0">
      <alignment horizontal="left" vertical="center" indent="1"/>
    </xf>
    <xf numFmtId="176" fontId="22" fillId="109" borderId="52" applyNumberFormat="0" applyProtection="0">
      <alignment horizontal="left" vertical="center"/>
    </xf>
    <xf numFmtId="176" fontId="22" fillId="109" borderId="52" applyNumberFormat="0" applyProtection="0">
      <alignment horizontal="left" vertical="center"/>
    </xf>
    <xf numFmtId="176" fontId="22" fillId="109" borderId="52" applyNumberFormat="0" applyProtection="0">
      <alignment horizontal="left" vertical="center"/>
    </xf>
    <xf numFmtId="176" fontId="22" fillId="109" borderId="52" applyNumberFormat="0" applyProtection="0">
      <alignment horizontal="left" vertical="center"/>
    </xf>
    <xf numFmtId="176" fontId="22" fillId="109" borderId="52" applyNumberFormat="0" applyProtection="0">
      <alignment horizontal="left" vertical="center"/>
    </xf>
    <xf numFmtId="186" fontId="280" fillId="109" borderId="52" applyNumberFormat="0" applyProtection="0">
      <alignment horizontal="left" vertical="center" indent="1"/>
    </xf>
    <xf numFmtId="186" fontId="280" fillId="109" borderId="52" applyNumberFormat="0" applyProtection="0">
      <alignment horizontal="left" vertical="center" indent="1"/>
    </xf>
    <xf numFmtId="186" fontId="280" fillId="109" borderId="52" applyNumberFormat="0" applyProtection="0">
      <alignment horizontal="left" vertical="center" indent="1"/>
    </xf>
    <xf numFmtId="176" fontId="22" fillId="109" borderId="52" applyNumberFormat="0" applyProtection="0">
      <alignment horizontal="left" vertical="center"/>
    </xf>
    <xf numFmtId="176" fontId="22" fillId="109" borderId="52" applyNumberFormat="0" applyProtection="0">
      <alignment horizontal="left" vertical="center"/>
    </xf>
    <xf numFmtId="176" fontId="22" fillId="109" borderId="52" applyNumberFormat="0" applyProtection="0">
      <alignment horizontal="left" vertical="center"/>
    </xf>
    <xf numFmtId="186" fontId="280" fillId="109" borderId="52" applyNumberFormat="0" applyProtection="0">
      <alignment horizontal="left" vertical="center" indent="1"/>
    </xf>
    <xf numFmtId="186" fontId="280" fillId="109" borderId="52" applyNumberFormat="0" applyProtection="0">
      <alignment horizontal="left" vertical="center" indent="1"/>
    </xf>
    <xf numFmtId="186" fontId="280" fillId="109" borderId="52" applyNumberFormat="0" applyProtection="0">
      <alignment horizontal="left" vertical="center" indent="1"/>
    </xf>
    <xf numFmtId="186" fontId="280" fillId="109" borderId="52" applyNumberFormat="0" applyProtection="0">
      <alignment horizontal="left" vertical="center" indent="1"/>
    </xf>
    <xf numFmtId="176" fontId="280" fillId="109" borderId="52" applyNumberFormat="0" applyProtection="0">
      <alignment horizontal="left" vertical="center" indent="1"/>
    </xf>
    <xf numFmtId="176" fontId="280" fillId="109" borderId="52" applyNumberFormat="0" applyProtection="0">
      <alignment horizontal="left" vertical="center" indent="1"/>
    </xf>
    <xf numFmtId="176" fontId="280" fillId="109" borderId="52" applyNumberFormat="0" applyProtection="0">
      <alignment horizontal="left" vertical="center" indent="1"/>
    </xf>
    <xf numFmtId="176" fontId="280" fillId="109" borderId="52" applyNumberFormat="0" applyProtection="0">
      <alignment horizontal="left" vertical="center" indent="1"/>
    </xf>
    <xf numFmtId="186" fontId="280" fillId="109" borderId="52" applyNumberFormat="0" applyProtection="0">
      <alignment horizontal="left" vertical="center" indent="1"/>
    </xf>
    <xf numFmtId="186" fontId="280" fillId="109" borderId="52" applyNumberFormat="0" applyProtection="0">
      <alignment horizontal="left" vertical="center" indent="1"/>
    </xf>
    <xf numFmtId="186" fontId="280" fillId="109" borderId="52" applyNumberFormat="0" applyProtection="0">
      <alignment horizontal="left" vertical="center" indent="1"/>
    </xf>
    <xf numFmtId="186" fontId="280" fillId="109" borderId="52" applyNumberFormat="0" applyProtection="0">
      <alignment horizontal="left" vertical="center" indent="1"/>
    </xf>
    <xf numFmtId="186" fontId="280" fillId="109" borderId="52" applyNumberFormat="0" applyProtection="0">
      <alignment horizontal="left" vertical="center" indent="1"/>
    </xf>
    <xf numFmtId="186" fontId="280" fillId="109" borderId="52" applyNumberFormat="0" applyProtection="0">
      <alignment horizontal="left" vertical="center" indent="1"/>
    </xf>
    <xf numFmtId="186" fontId="280" fillId="109" borderId="52" applyNumberFormat="0" applyProtection="0">
      <alignment horizontal="left" vertical="center" indent="1"/>
    </xf>
    <xf numFmtId="0" fontId="280" fillId="109" borderId="52" applyNumberFormat="0" applyProtection="0">
      <alignment horizontal="left" vertical="center" indent="1"/>
    </xf>
    <xf numFmtId="0" fontId="280" fillId="109" borderId="52" applyNumberFormat="0" applyProtection="0">
      <alignment horizontal="left" vertical="center" indent="1"/>
    </xf>
    <xf numFmtId="176" fontId="31" fillId="0" borderId="0"/>
    <xf numFmtId="186" fontId="280" fillId="109" borderId="52" applyNumberFormat="0" applyProtection="0">
      <alignment horizontal="left" vertical="center" indent="1"/>
    </xf>
    <xf numFmtId="186" fontId="280" fillId="109" borderId="52" applyNumberFormat="0" applyProtection="0">
      <alignment horizontal="left" vertical="center" indent="1"/>
    </xf>
    <xf numFmtId="186" fontId="280" fillId="109" borderId="52" applyNumberFormat="0" applyProtection="0">
      <alignment horizontal="left" vertical="center" indent="1"/>
    </xf>
    <xf numFmtId="186" fontId="280" fillId="109" borderId="52" applyNumberFormat="0" applyProtection="0">
      <alignment horizontal="left" vertical="center" indent="1"/>
    </xf>
    <xf numFmtId="186" fontId="280" fillId="109" borderId="52" applyNumberFormat="0" applyProtection="0">
      <alignment horizontal="left" vertical="center" indent="1"/>
    </xf>
    <xf numFmtId="186" fontId="280" fillId="109" borderId="52" applyNumberFormat="0" applyProtection="0">
      <alignment horizontal="left" vertical="center" indent="1"/>
    </xf>
    <xf numFmtId="186" fontId="280" fillId="109" borderId="52" applyNumberFormat="0" applyProtection="0">
      <alignment horizontal="left" vertical="center" indent="1"/>
    </xf>
    <xf numFmtId="176" fontId="22" fillId="109" borderId="52" applyNumberFormat="0" applyProtection="0">
      <alignment horizontal="left" vertical="center" indent="1"/>
    </xf>
    <xf numFmtId="176" fontId="22" fillId="109" borderId="52" applyNumberFormat="0" applyProtection="0">
      <alignment horizontal="left" vertical="center" indent="1"/>
    </xf>
    <xf numFmtId="186" fontId="280" fillId="109" borderId="52" applyNumberFormat="0" applyProtection="0">
      <alignment horizontal="left" vertical="center" indent="1"/>
    </xf>
    <xf numFmtId="186" fontId="280" fillId="109" borderId="52" applyNumberFormat="0" applyProtection="0">
      <alignment horizontal="left" vertical="center" indent="1"/>
    </xf>
    <xf numFmtId="186" fontId="280" fillId="109" borderId="52" applyNumberFormat="0" applyProtection="0">
      <alignment horizontal="left" vertical="center" indent="1"/>
    </xf>
    <xf numFmtId="186" fontId="280" fillId="109" borderId="52" applyNumberFormat="0" applyProtection="0">
      <alignment horizontal="left" vertical="center" indent="1"/>
    </xf>
    <xf numFmtId="186" fontId="280" fillId="109" borderId="52" applyNumberFormat="0" applyProtection="0">
      <alignment horizontal="left" vertical="center" indent="1"/>
    </xf>
    <xf numFmtId="186" fontId="280" fillId="109" borderId="52" applyNumberFormat="0" applyProtection="0">
      <alignment horizontal="left" vertical="center" indent="1"/>
    </xf>
    <xf numFmtId="186" fontId="280" fillId="109" borderId="52" applyNumberFormat="0" applyProtection="0">
      <alignment horizontal="left" vertical="center" indent="1"/>
    </xf>
    <xf numFmtId="186" fontId="280" fillId="109" borderId="52" applyNumberFormat="0" applyProtection="0">
      <alignment horizontal="left" vertical="center" indent="1"/>
    </xf>
    <xf numFmtId="186" fontId="280" fillId="109" borderId="52" applyNumberFormat="0" applyProtection="0">
      <alignment horizontal="left" vertical="center" indent="1"/>
    </xf>
    <xf numFmtId="186" fontId="280" fillId="109" borderId="52" applyNumberFormat="0" applyProtection="0">
      <alignment horizontal="left" vertical="center" indent="1"/>
    </xf>
    <xf numFmtId="186" fontId="280" fillId="109" borderId="52" applyNumberFormat="0" applyProtection="0">
      <alignment horizontal="left" vertical="center" indent="1"/>
    </xf>
    <xf numFmtId="186" fontId="280" fillId="109" borderId="52" applyNumberFormat="0" applyProtection="0">
      <alignment horizontal="left" vertical="center" indent="1"/>
    </xf>
    <xf numFmtId="186" fontId="280" fillId="109" borderId="52" applyNumberFormat="0" applyProtection="0">
      <alignment horizontal="left" vertical="center" indent="1"/>
    </xf>
    <xf numFmtId="186" fontId="280" fillId="109" borderId="52" applyNumberFormat="0" applyProtection="0">
      <alignment horizontal="left" vertical="center" indent="1"/>
    </xf>
    <xf numFmtId="186" fontId="280" fillId="109" borderId="52" applyNumberFormat="0" applyProtection="0">
      <alignment horizontal="left" vertical="center" indent="1"/>
    </xf>
    <xf numFmtId="186" fontId="280" fillId="109" borderId="52" applyNumberFormat="0" applyProtection="0">
      <alignment horizontal="left" vertical="center" indent="1"/>
    </xf>
    <xf numFmtId="186" fontId="280" fillId="109" borderId="52" applyNumberFormat="0" applyProtection="0">
      <alignment horizontal="left" vertical="center" indent="1"/>
    </xf>
    <xf numFmtId="186" fontId="280" fillId="109" borderId="52" applyNumberFormat="0" applyProtection="0">
      <alignment horizontal="left" vertical="center" indent="1"/>
    </xf>
    <xf numFmtId="186" fontId="280" fillId="109" borderId="52" applyNumberFormat="0" applyProtection="0">
      <alignment horizontal="left" vertical="center" indent="1"/>
    </xf>
    <xf numFmtId="186" fontId="280" fillId="109" borderId="52" applyNumberFormat="0" applyProtection="0">
      <alignment horizontal="left" vertical="center" indent="1"/>
    </xf>
    <xf numFmtId="186" fontId="280" fillId="109" borderId="52" applyNumberFormat="0" applyProtection="0">
      <alignment horizontal="left" vertical="center" indent="1"/>
    </xf>
    <xf numFmtId="186" fontId="280" fillId="109" borderId="52" applyNumberFormat="0" applyProtection="0">
      <alignment horizontal="left" vertical="center" indent="1"/>
    </xf>
    <xf numFmtId="186" fontId="280" fillId="109" borderId="52" applyNumberFormat="0" applyProtection="0">
      <alignment horizontal="left" vertical="center" indent="1"/>
    </xf>
    <xf numFmtId="186" fontId="280" fillId="109" borderId="52" applyNumberFormat="0" applyProtection="0">
      <alignment horizontal="left" vertical="center" indent="1"/>
    </xf>
    <xf numFmtId="186" fontId="280" fillId="109" borderId="52" applyNumberFormat="0" applyProtection="0">
      <alignment horizontal="left" vertical="center" indent="1"/>
    </xf>
    <xf numFmtId="4" fontId="55" fillId="110" borderId="43" applyNumberFormat="0" applyProtection="0">
      <alignment horizontal="right" vertical="center"/>
    </xf>
    <xf numFmtId="4" fontId="55" fillId="110" borderId="43" applyNumberFormat="0" applyProtection="0">
      <alignment horizontal="right" vertical="center"/>
    </xf>
    <xf numFmtId="186" fontId="280" fillId="109" borderId="52" applyNumberFormat="0" applyProtection="0">
      <alignment horizontal="left" vertical="center" indent="1"/>
    </xf>
    <xf numFmtId="186" fontId="280" fillId="109" borderId="52" applyNumberFormat="0" applyProtection="0">
      <alignment horizontal="left" vertical="center" indent="1"/>
    </xf>
    <xf numFmtId="186" fontId="280" fillId="109" borderId="52" applyNumberFormat="0" applyProtection="0">
      <alignment horizontal="left" vertical="center" indent="1"/>
    </xf>
    <xf numFmtId="186" fontId="280" fillId="109" borderId="52" applyNumberFormat="0" applyProtection="0">
      <alignment horizontal="left" vertical="center" indent="1"/>
    </xf>
    <xf numFmtId="186" fontId="280" fillId="109" borderId="52" applyNumberFormat="0" applyProtection="0">
      <alignment horizontal="left" vertical="center" indent="1"/>
    </xf>
    <xf numFmtId="186" fontId="280" fillId="109" borderId="52" applyNumberFormat="0" applyProtection="0">
      <alignment horizontal="left" vertical="center" indent="1"/>
    </xf>
    <xf numFmtId="186" fontId="280" fillId="109" borderId="52" applyNumberFormat="0" applyProtection="0">
      <alignment horizontal="left" vertical="center" indent="1"/>
    </xf>
    <xf numFmtId="186" fontId="280" fillId="109" borderId="52" applyNumberFormat="0" applyProtection="0">
      <alignment horizontal="left" vertical="center" indent="1"/>
    </xf>
    <xf numFmtId="186" fontId="280" fillId="109" borderId="52" applyNumberFormat="0" applyProtection="0">
      <alignment horizontal="left" vertical="center" indent="1"/>
    </xf>
    <xf numFmtId="186" fontId="280" fillId="109" borderId="52" applyNumberFormat="0" applyProtection="0">
      <alignment horizontal="left" vertical="center" indent="1"/>
    </xf>
    <xf numFmtId="186" fontId="280" fillId="109" borderId="52" applyNumberFormat="0" applyProtection="0">
      <alignment horizontal="left" vertical="center" indent="1"/>
    </xf>
    <xf numFmtId="186" fontId="280" fillId="109" borderId="52" applyNumberFormat="0" applyProtection="0">
      <alignment horizontal="left" vertical="center" indent="1"/>
    </xf>
    <xf numFmtId="186" fontId="280" fillId="109" borderId="52" applyNumberFormat="0" applyProtection="0">
      <alignment horizontal="left" vertical="center" indent="1"/>
    </xf>
    <xf numFmtId="186" fontId="280" fillId="109" borderId="52" applyNumberFormat="0" applyProtection="0">
      <alignment horizontal="left" vertical="center" indent="1"/>
    </xf>
    <xf numFmtId="186" fontId="280" fillId="109" borderId="52" applyNumberFormat="0" applyProtection="0">
      <alignment horizontal="left" vertical="center" indent="1"/>
    </xf>
    <xf numFmtId="4" fontId="55" fillId="110" borderId="43" applyNumberFormat="0" applyProtection="0">
      <alignment horizontal="right" vertical="center"/>
    </xf>
    <xf numFmtId="186" fontId="280" fillId="109" borderId="52" applyNumberFormat="0" applyProtection="0">
      <alignment horizontal="left" vertical="center" indent="1"/>
    </xf>
    <xf numFmtId="186" fontId="280" fillId="109" borderId="52" applyNumberFormat="0" applyProtection="0">
      <alignment horizontal="left" vertical="center" indent="1"/>
    </xf>
    <xf numFmtId="186" fontId="280" fillId="109" borderId="52" applyNumberFormat="0" applyProtection="0">
      <alignment horizontal="left" vertical="center" indent="1"/>
    </xf>
    <xf numFmtId="186" fontId="280" fillId="109" borderId="52" applyNumberFormat="0" applyProtection="0">
      <alignment horizontal="left" vertical="center" indent="1"/>
    </xf>
    <xf numFmtId="186" fontId="280" fillId="109" borderId="52" applyNumberFormat="0" applyProtection="0">
      <alignment horizontal="left" vertical="center" indent="1"/>
    </xf>
    <xf numFmtId="4" fontId="55" fillId="110" borderId="43" applyNumberFormat="0" applyProtection="0">
      <alignment horizontal="right" vertical="center"/>
    </xf>
    <xf numFmtId="4" fontId="55" fillId="110" borderId="43" applyNumberFormat="0" applyProtection="0">
      <alignment horizontal="right" vertical="center"/>
    </xf>
    <xf numFmtId="4" fontId="55" fillId="110" borderId="43" applyNumberFormat="0" applyProtection="0">
      <alignment horizontal="right" vertical="center"/>
    </xf>
    <xf numFmtId="4" fontId="55" fillId="110" borderId="43" applyNumberFormat="0" applyProtection="0">
      <alignment horizontal="right" vertical="center"/>
    </xf>
    <xf numFmtId="186" fontId="280" fillId="109" borderId="52" applyNumberFormat="0" applyProtection="0">
      <alignment horizontal="left" vertical="center" indent="1"/>
    </xf>
    <xf numFmtId="186" fontId="280" fillId="109" borderId="52" applyNumberFormat="0" applyProtection="0">
      <alignment horizontal="left" vertical="center" indent="1"/>
    </xf>
    <xf numFmtId="186" fontId="280" fillId="109" borderId="52" applyNumberFormat="0" applyProtection="0">
      <alignment horizontal="left" vertical="center" indent="1"/>
    </xf>
    <xf numFmtId="186" fontId="280" fillId="109" borderId="52" applyNumberFormat="0" applyProtection="0">
      <alignment horizontal="left" vertical="center" indent="1"/>
    </xf>
    <xf numFmtId="186" fontId="280" fillId="109" borderId="52" applyNumberFormat="0" applyProtection="0">
      <alignment horizontal="left" vertical="center" indent="1"/>
    </xf>
    <xf numFmtId="186" fontId="280" fillId="109" borderId="52" applyNumberFormat="0" applyProtection="0">
      <alignment horizontal="left" vertical="center" indent="1"/>
    </xf>
    <xf numFmtId="186" fontId="280" fillId="109" borderId="52" applyNumberFormat="0" applyProtection="0">
      <alignment horizontal="left" vertical="center" indent="1"/>
    </xf>
    <xf numFmtId="186" fontId="280" fillId="109" borderId="52" applyNumberFormat="0" applyProtection="0">
      <alignment horizontal="left" vertical="center" indent="1"/>
    </xf>
    <xf numFmtId="186" fontId="280" fillId="109" borderId="52" applyNumberFormat="0" applyProtection="0">
      <alignment horizontal="left" vertical="center" indent="1"/>
    </xf>
    <xf numFmtId="186" fontId="280" fillId="109" borderId="52" applyNumberFormat="0" applyProtection="0">
      <alignment horizontal="left" vertical="center" indent="1"/>
    </xf>
    <xf numFmtId="186" fontId="280" fillId="109" borderId="52" applyNumberFormat="0" applyProtection="0">
      <alignment horizontal="left" vertical="center" indent="1"/>
    </xf>
    <xf numFmtId="186" fontId="280" fillId="109" borderId="52" applyNumberFormat="0" applyProtection="0">
      <alignment horizontal="left" vertical="center" indent="1"/>
    </xf>
    <xf numFmtId="186" fontId="280" fillId="109" borderId="52" applyNumberFormat="0" applyProtection="0">
      <alignment horizontal="left" vertical="center" indent="1"/>
    </xf>
    <xf numFmtId="186" fontId="280" fillId="109" borderId="52" applyNumberFormat="0" applyProtection="0">
      <alignment horizontal="left" vertical="center" indent="1"/>
    </xf>
    <xf numFmtId="186" fontId="280" fillId="109" borderId="52" applyNumberFormat="0" applyProtection="0">
      <alignment horizontal="left" vertical="center" indent="1"/>
    </xf>
    <xf numFmtId="4" fontId="55" fillId="110" borderId="43" applyNumberFormat="0" applyProtection="0">
      <alignment horizontal="right" vertical="center"/>
    </xf>
    <xf numFmtId="186" fontId="280" fillId="109" borderId="52" applyNumberFormat="0" applyProtection="0">
      <alignment horizontal="left" vertical="center" indent="1"/>
    </xf>
    <xf numFmtId="186" fontId="280" fillId="109" borderId="52" applyNumberFormat="0" applyProtection="0">
      <alignment horizontal="left" vertical="center" indent="1"/>
    </xf>
    <xf numFmtId="186" fontId="280" fillId="109" borderId="52" applyNumberFormat="0" applyProtection="0">
      <alignment horizontal="left" vertical="center" indent="1"/>
    </xf>
    <xf numFmtId="186" fontId="280" fillId="109" borderId="52" applyNumberFormat="0" applyProtection="0">
      <alignment horizontal="left" vertical="center" indent="1"/>
    </xf>
    <xf numFmtId="186" fontId="280" fillId="109" borderId="52" applyNumberFormat="0" applyProtection="0">
      <alignment horizontal="left" vertical="center" indent="1"/>
    </xf>
    <xf numFmtId="176" fontId="22" fillId="109" borderId="52" applyNumberFormat="0" applyProtection="0">
      <alignment horizontal="left" vertical="center" indent="1"/>
    </xf>
    <xf numFmtId="176" fontId="22" fillId="109" borderId="52" applyNumberFormat="0" applyProtection="0">
      <alignment horizontal="left" vertical="center" indent="1"/>
    </xf>
    <xf numFmtId="176" fontId="22" fillId="109" borderId="52" applyNumberFormat="0" applyProtection="0">
      <alignment horizontal="left" vertical="center" indent="1"/>
    </xf>
    <xf numFmtId="176" fontId="22" fillId="109" borderId="52" applyNumberFormat="0" applyProtection="0">
      <alignment horizontal="left" vertical="center" indent="1"/>
    </xf>
    <xf numFmtId="186" fontId="280" fillId="109" borderId="52" applyNumberFormat="0" applyProtection="0">
      <alignment horizontal="left" vertical="center" indent="1"/>
    </xf>
    <xf numFmtId="186" fontId="280" fillId="109" borderId="52" applyNumberFormat="0" applyProtection="0">
      <alignment horizontal="left" vertical="center" indent="1"/>
    </xf>
    <xf numFmtId="186" fontId="280" fillId="109" borderId="52" applyNumberFormat="0" applyProtection="0">
      <alignment horizontal="left" vertical="center" indent="1"/>
    </xf>
    <xf numFmtId="186" fontId="280" fillId="109" borderId="52" applyNumberFormat="0" applyProtection="0">
      <alignment horizontal="left" vertical="center" indent="1"/>
    </xf>
    <xf numFmtId="186" fontId="280" fillId="109" borderId="52" applyNumberFormat="0" applyProtection="0">
      <alignment horizontal="left" vertical="center" indent="1"/>
    </xf>
    <xf numFmtId="186" fontId="280" fillId="109" borderId="52" applyNumberFormat="0" applyProtection="0">
      <alignment horizontal="left" vertical="center" indent="1"/>
    </xf>
    <xf numFmtId="186" fontId="280" fillId="109" borderId="52" applyNumberFormat="0" applyProtection="0">
      <alignment horizontal="left" vertical="center" indent="1"/>
    </xf>
    <xf numFmtId="186" fontId="280" fillId="109" borderId="52" applyNumberFormat="0" applyProtection="0">
      <alignment horizontal="left" vertical="center" indent="1"/>
    </xf>
    <xf numFmtId="186" fontId="280" fillId="109" borderId="52" applyNumberFormat="0" applyProtection="0">
      <alignment horizontal="left" vertical="center" indent="1"/>
    </xf>
    <xf numFmtId="186" fontId="280" fillId="109" borderId="52" applyNumberFormat="0" applyProtection="0">
      <alignment horizontal="left" vertical="center" indent="1"/>
    </xf>
    <xf numFmtId="186" fontId="280" fillId="109" borderId="52" applyNumberFormat="0" applyProtection="0">
      <alignment horizontal="left" vertical="center" indent="1"/>
    </xf>
    <xf numFmtId="186" fontId="280" fillId="109" borderId="52" applyNumberFormat="0" applyProtection="0">
      <alignment horizontal="left" vertical="center" indent="1"/>
    </xf>
    <xf numFmtId="186" fontId="280" fillId="109" borderId="52" applyNumberFormat="0" applyProtection="0">
      <alignment horizontal="left" vertical="center" indent="1"/>
    </xf>
    <xf numFmtId="186" fontId="280" fillId="109" borderId="52" applyNumberFormat="0" applyProtection="0">
      <alignment horizontal="left" vertical="center" indent="1"/>
    </xf>
    <xf numFmtId="186" fontId="280" fillId="109" borderId="52" applyNumberFormat="0" applyProtection="0">
      <alignment horizontal="left" vertical="center" indent="1"/>
    </xf>
    <xf numFmtId="186" fontId="280" fillId="109" borderId="52" applyNumberFormat="0" applyProtection="0">
      <alignment horizontal="left" vertical="center" indent="1"/>
    </xf>
    <xf numFmtId="186" fontId="280" fillId="109" borderId="52" applyNumberFormat="0" applyProtection="0">
      <alignment horizontal="left" vertical="center" indent="1"/>
    </xf>
    <xf numFmtId="186" fontId="280" fillId="109" borderId="52" applyNumberFormat="0" applyProtection="0">
      <alignment horizontal="left" vertical="center" indent="1"/>
    </xf>
    <xf numFmtId="186" fontId="280" fillId="109" borderId="52" applyNumberFormat="0" applyProtection="0">
      <alignment horizontal="left" vertical="center" indent="1"/>
    </xf>
    <xf numFmtId="186" fontId="280" fillId="109" borderId="52" applyNumberFormat="0" applyProtection="0">
      <alignment horizontal="left" vertical="center" indent="1"/>
    </xf>
    <xf numFmtId="186" fontId="280" fillId="109" borderId="52" applyNumberFormat="0" applyProtection="0">
      <alignment horizontal="left" vertical="center" indent="1"/>
    </xf>
    <xf numFmtId="186" fontId="280" fillId="109" borderId="52" applyNumberFormat="0" applyProtection="0">
      <alignment horizontal="left" vertical="center" indent="1"/>
    </xf>
    <xf numFmtId="186" fontId="280" fillId="109" borderId="52" applyNumberFormat="0" applyProtection="0">
      <alignment horizontal="left" vertical="center" indent="1"/>
    </xf>
    <xf numFmtId="186" fontId="280" fillId="109" borderId="52" applyNumberFormat="0" applyProtection="0">
      <alignment horizontal="left" vertical="center" indent="1"/>
    </xf>
    <xf numFmtId="176" fontId="22" fillId="109" borderId="52" applyNumberFormat="0" applyProtection="0">
      <alignment horizontal="left" vertical="center" indent="1"/>
    </xf>
    <xf numFmtId="176" fontId="22" fillId="109" borderId="52" applyNumberFormat="0" applyProtection="0">
      <alignment horizontal="left" vertical="center" indent="1"/>
    </xf>
    <xf numFmtId="176" fontId="22" fillId="109" borderId="52" applyNumberFormat="0" applyProtection="0">
      <alignment horizontal="left" vertical="center" indent="1"/>
    </xf>
    <xf numFmtId="176" fontId="22" fillId="109" borderId="52" applyNumberFormat="0" applyProtection="0">
      <alignment horizontal="left" vertical="center" indent="1"/>
    </xf>
    <xf numFmtId="186" fontId="280" fillId="109" borderId="52" applyNumberFormat="0" applyProtection="0">
      <alignment horizontal="left" vertical="center" indent="1"/>
    </xf>
    <xf numFmtId="186" fontId="280" fillId="109" borderId="52" applyNumberFormat="0" applyProtection="0">
      <alignment horizontal="left" vertical="center" indent="1"/>
    </xf>
    <xf numFmtId="186" fontId="280" fillId="109" borderId="52" applyNumberFormat="0" applyProtection="0">
      <alignment horizontal="left" vertical="center" indent="1"/>
    </xf>
    <xf numFmtId="186" fontId="280" fillId="109" borderId="52" applyNumberFormat="0" applyProtection="0">
      <alignment horizontal="left" vertical="center" indent="1"/>
    </xf>
    <xf numFmtId="186" fontId="280" fillId="109" borderId="52" applyNumberFormat="0" applyProtection="0">
      <alignment horizontal="left" vertical="center" indent="1"/>
    </xf>
    <xf numFmtId="186" fontId="280" fillId="109" borderId="52" applyNumberFormat="0" applyProtection="0">
      <alignment horizontal="left" vertical="center" indent="1"/>
    </xf>
    <xf numFmtId="186" fontId="280" fillId="109" borderId="52" applyNumberFormat="0" applyProtection="0">
      <alignment horizontal="left" vertical="center" indent="1"/>
    </xf>
    <xf numFmtId="186" fontId="280" fillId="109" borderId="52" applyNumberFormat="0" applyProtection="0">
      <alignment horizontal="left" vertical="center" indent="1"/>
    </xf>
    <xf numFmtId="186" fontId="280" fillId="109" borderId="52" applyNumberFormat="0" applyProtection="0">
      <alignment horizontal="left" vertical="center" indent="1"/>
    </xf>
    <xf numFmtId="186" fontId="280" fillId="109" borderId="52" applyNumberFormat="0" applyProtection="0">
      <alignment horizontal="left" vertical="center" indent="1"/>
    </xf>
    <xf numFmtId="186" fontId="280" fillId="109" borderId="52" applyNumberFormat="0" applyProtection="0">
      <alignment horizontal="left" vertical="center" indent="1"/>
    </xf>
    <xf numFmtId="186" fontId="280" fillId="109" borderId="52" applyNumberFormat="0" applyProtection="0">
      <alignment horizontal="left" vertical="center" indent="1"/>
    </xf>
    <xf numFmtId="186" fontId="280" fillId="109" borderId="52" applyNumberFormat="0" applyProtection="0">
      <alignment horizontal="left" vertical="center" indent="1"/>
    </xf>
    <xf numFmtId="186" fontId="280" fillId="109" borderId="52" applyNumberFormat="0" applyProtection="0">
      <alignment horizontal="left" vertical="center" indent="1"/>
    </xf>
    <xf numFmtId="186" fontId="280" fillId="109" borderId="52" applyNumberFormat="0" applyProtection="0">
      <alignment horizontal="left" vertical="center" indent="1"/>
    </xf>
    <xf numFmtId="186" fontId="280" fillId="109" borderId="52" applyNumberFormat="0" applyProtection="0">
      <alignment horizontal="left" vertical="center" indent="1"/>
    </xf>
    <xf numFmtId="186" fontId="280" fillId="109" borderId="52" applyNumberFormat="0" applyProtection="0">
      <alignment horizontal="left" vertical="center" indent="1"/>
    </xf>
    <xf numFmtId="186" fontId="280" fillId="109" borderId="52" applyNumberFormat="0" applyProtection="0">
      <alignment horizontal="left" vertical="center" indent="1"/>
    </xf>
    <xf numFmtId="186" fontId="280" fillId="109" borderId="52" applyNumberFormat="0" applyProtection="0">
      <alignment horizontal="left" vertical="center" indent="1"/>
    </xf>
    <xf numFmtId="4" fontId="55" fillId="110" borderId="58" applyNumberFormat="0" applyProtection="0">
      <alignment horizontal="right" vertical="center"/>
    </xf>
    <xf numFmtId="4" fontId="16" fillId="120" borderId="52" applyNumberFormat="0" applyProtection="0">
      <alignment horizontal="left" vertical="center" indent="1"/>
    </xf>
    <xf numFmtId="4" fontId="16" fillId="120" borderId="52" applyNumberFormat="0" applyProtection="0">
      <alignment horizontal="left" vertical="center" indent="1"/>
    </xf>
    <xf numFmtId="4" fontId="28" fillId="120" borderId="52" applyNumberFormat="0" applyProtection="0">
      <alignment horizontal="left" vertical="center" indent="1"/>
    </xf>
    <xf numFmtId="4" fontId="28" fillId="120" borderId="52" applyNumberFormat="0" applyProtection="0">
      <alignment horizontal="left" vertical="center" indent="1"/>
    </xf>
    <xf numFmtId="4" fontId="28" fillId="120" borderId="52" applyNumberFormat="0" applyProtection="0">
      <alignment horizontal="left" vertical="center" indent="1"/>
    </xf>
    <xf numFmtId="4" fontId="28" fillId="120" borderId="52" applyNumberFormat="0" applyProtection="0">
      <alignment horizontal="left" vertical="center" indent="1"/>
    </xf>
    <xf numFmtId="4" fontId="28" fillId="120" borderId="52" applyNumberFormat="0" applyProtection="0">
      <alignment horizontal="left" vertical="center" indent="1"/>
    </xf>
    <xf numFmtId="4" fontId="28" fillId="120" borderId="52" applyNumberFormat="0" applyProtection="0">
      <alignment horizontal="left" vertical="center" indent="1"/>
    </xf>
    <xf numFmtId="4" fontId="28" fillId="120" borderId="52" applyNumberFormat="0" applyProtection="0">
      <alignment horizontal="left" vertical="center" indent="1"/>
    </xf>
    <xf numFmtId="4" fontId="28" fillId="120" borderId="52" applyNumberFormat="0" applyProtection="0">
      <alignment horizontal="left" vertical="center" indent="1"/>
    </xf>
    <xf numFmtId="4" fontId="28" fillId="120" borderId="52" applyNumberFormat="0" applyProtection="0">
      <alignment horizontal="left" vertical="center" indent="1"/>
    </xf>
    <xf numFmtId="4" fontId="28" fillId="120" borderId="52" applyNumberFormat="0" applyProtection="0">
      <alignment horizontal="left" vertical="center" indent="1"/>
    </xf>
    <xf numFmtId="4" fontId="28" fillId="120" borderId="52" applyNumberFormat="0" applyProtection="0">
      <alignment horizontal="left" vertical="center" indent="1"/>
    </xf>
    <xf numFmtId="4" fontId="28" fillId="120" borderId="52" applyNumberFormat="0" applyProtection="0">
      <alignment horizontal="left" vertical="center" indent="1"/>
    </xf>
    <xf numFmtId="4" fontId="28" fillId="120" borderId="52" applyNumberFormat="0" applyProtection="0">
      <alignment horizontal="left" vertical="center" indent="1"/>
    </xf>
    <xf numFmtId="4" fontId="28" fillId="121" borderId="60" applyNumberFormat="0" applyProtection="0">
      <alignment horizontal="left" vertical="center" indent="1"/>
    </xf>
    <xf numFmtId="4" fontId="28" fillId="121" borderId="60" applyNumberFormat="0" applyProtection="0">
      <alignment horizontal="left" vertical="center" indent="1"/>
    </xf>
    <xf numFmtId="4" fontId="28" fillId="121" borderId="60" applyNumberFormat="0" applyProtection="0">
      <alignment horizontal="left" vertical="center" indent="1"/>
    </xf>
    <xf numFmtId="4" fontId="28" fillId="121" borderId="60" applyNumberFormat="0" applyProtection="0">
      <alignment horizontal="left" vertical="center" indent="1"/>
    </xf>
    <xf numFmtId="4" fontId="28" fillId="121" borderId="60" applyNumberFormat="0" applyProtection="0">
      <alignment horizontal="left" vertical="center" indent="1"/>
    </xf>
    <xf numFmtId="4" fontId="28" fillId="121" borderId="60" applyNumberFormat="0" applyProtection="0">
      <alignment horizontal="left" vertical="center" indent="1"/>
    </xf>
    <xf numFmtId="4" fontId="28" fillId="121" borderId="60" applyNumberFormat="0" applyProtection="0">
      <alignment horizontal="left" vertical="center" indent="1"/>
    </xf>
    <xf numFmtId="4" fontId="28" fillId="121" borderId="60" applyNumberFormat="0" applyProtection="0">
      <alignment horizontal="left" vertical="center" indent="1"/>
    </xf>
    <xf numFmtId="4" fontId="28" fillId="121" borderId="60" applyNumberFormat="0" applyProtection="0">
      <alignment horizontal="left" vertical="center" indent="1"/>
    </xf>
    <xf numFmtId="4" fontId="28" fillId="121" borderId="60" applyNumberFormat="0" applyProtection="0">
      <alignment horizontal="left" vertical="center" indent="1"/>
    </xf>
    <xf numFmtId="4" fontId="28" fillId="121" borderId="60" applyNumberFormat="0" applyProtection="0">
      <alignment horizontal="left" vertical="center" indent="1"/>
    </xf>
    <xf numFmtId="4" fontId="28" fillId="121" borderId="60" applyNumberFormat="0" applyProtection="0">
      <alignment horizontal="left" vertical="center" indent="1"/>
    </xf>
    <xf numFmtId="4" fontId="28" fillId="121" borderId="60" applyNumberFormat="0" applyProtection="0">
      <alignment horizontal="left" vertical="center" indent="1"/>
    </xf>
    <xf numFmtId="4" fontId="28" fillId="121" borderId="60" applyNumberFormat="0" applyProtection="0">
      <alignment horizontal="left" vertical="center" indent="1"/>
    </xf>
    <xf numFmtId="4" fontId="28" fillId="121" borderId="59" applyNumberFormat="0" applyProtection="0">
      <alignment horizontal="left" vertical="center" indent="1"/>
    </xf>
    <xf numFmtId="4" fontId="28" fillId="121" borderId="59" applyNumberFormat="0" applyProtection="0">
      <alignment horizontal="left" vertical="center" indent="1"/>
    </xf>
    <xf numFmtId="4" fontId="28" fillId="121" borderId="59" applyNumberFormat="0" applyProtection="0">
      <alignment horizontal="left" vertical="center" indent="1"/>
    </xf>
    <xf numFmtId="4" fontId="28" fillId="121" borderId="59" applyNumberFormat="0" applyProtection="0">
      <alignment horizontal="left" vertical="center" indent="1"/>
    </xf>
    <xf numFmtId="4" fontId="28" fillId="121" borderId="59" applyNumberFormat="0" applyProtection="0">
      <alignment horizontal="left" vertical="center" indent="1"/>
    </xf>
    <xf numFmtId="4" fontId="28" fillId="121" borderId="59" applyNumberFormat="0" applyProtection="0">
      <alignment horizontal="left" vertical="center" indent="1"/>
    </xf>
    <xf numFmtId="4" fontId="28" fillId="121" borderId="59" applyNumberFormat="0" applyProtection="0">
      <alignment horizontal="left" vertical="center" indent="1"/>
    </xf>
    <xf numFmtId="4" fontId="28" fillId="121" borderId="59" applyNumberFormat="0" applyProtection="0">
      <alignment horizontal="left" vertical="center" indent="1"/>
    </xf>
    <xf numFmtId="4" fontId="28" fillId="121" borderId="59" applyNumberFormat="0" applyProtection="0">
      <alignment horizontal="left" vertical="center" indent="1"/>
    </xf>
    <xf numFmtId="4" fontId="28" fillId="121" borderId="59" applyNumberFormat="0" applyProtection="0">
      <alignment horizontal="left" vertical="center" indent="1"/>
    </xf>
    <xf numFmtId="4" fontId="28" fillId="121" borderId="59" applyNumberFormat="0" applyProtection="0">
      <alignment horizontal="left" vertical="center" indent="1"/>
    </xf>
    <xf numFmtId="4" fontId="28" fillId="121" borderId="59" applyNumberFormat="0" applyProtection="0">
      <alignment horizontal="left" vertical="center" indent="1"/>
    </xf>
    <xf numFmtId="4" fontId="28" fillId="121" borderId="59" applyNumberFormat="0" applyProtection="0">
      <alignment horizontal="left" vertical="center" indent="1"/>
    </xf>
    <xf numFmtId="4" fontId="28" fillId="121" borderId="59" applyNumberFormat="0" applyProtection="0">
      <alignment horizontal="left" vertical="center" indent="1"/>
    </xf>
    <xf numFmtId="4" fontId="28" fillId="121" borderId="59" applyNumberFormat="0" applyProtection="0">
      <alignment horizontal="left" vertical="center" indent="1"/>
    </xf>
    <xf numFmtId="4" fontId="28" fillId="121" borderId="59" applyNumberFormat="0" applyProtection="0">
      <alignment horizontal="left" vertical="center" indent="1"/>
    </xf>
    <xf numFmtId="4" fontId="28" fillId="121" borderId="59" applyNumberFormat="0" applyProtection="0">
      <alignment horizontal="left" vertical="center" indent="1"/>
    </xf>
    <xf numFmtId="4" fontId="28" fillId="121" borderId="59" applyNumberFormat="0" applyProtection="0">
      <alignment horizontal="left" vertical="center" indent="1"/>
    </xf>
    <xf numFmtId="4" fontId="28" fillId="121" borderId="59" applyNumberFormat="0" applyProtection="0">
      <alignment horizontal="left" vertical="center" indent="1"/>
    </xf>
    <xf numFmtId="4" fontId="28" fillId="121" borderId="59" applyNumberFormat="0" applyProtection="0">
      <alignment horizontal="left" vertical="center" indent="1"/>
    </xf>
    <xf numFmtId="4" fontId="28" fillId="121" borderId="59" applyNumberFormat="0" applyProtection="0">
      <alignment horizontal="left" vertical="center" indent="1"/>
    </xf>
    <xf numFmtId="4" fontId="28" fillId="121" borderId="59" applyNumberFormat="0" applyProtection="0">
      <alignment horizontal="left" vertical="center" indent="1"/>
    </xf>
    <xf numFmtId="4" fontId="28" fillId="121" borderId="59" applyNumberFormat="0" applyProtection="0">
      <alignment horizontal="left" vertical="center" indent="1"/>
    </xf>
    <xf numFmtId="4" fontId="28" fillId="121" borderId="59" applyNumberFormat="0" applyProtection="0">
      <alignment horizontal="left" vertical="center" indent="1"/>
    </xf>
    <xf numFmtId="4" fontId="28" fillId="121" borderId="59" applyNumberFormat="0" applyProtection="0">
      <alignment horizontal="left" vertical="center" indent="1"/>
    </xf>
    <xf numFmtId="4" fontId="28" fillId="121" borderId="59" applyNumberFormat="0" applyProtection="0">
      <alignment horizontal="left" vertical="center" indent="1"/>
    </xf>
    <xf numFmtId="4" fontId="28" fillId="121" borderId="59" applyNumberFormat="0" applyProtection="0">
      <alignment horizontal="left" vertical="center" indent="1"/>
    </xf>
    <xf numFmtId="4" fontId="28" fillId="121" borderId="59" applyNumberFormat="0" applyProtection="0">
      <alignment horizontal="left" vertical="center" indent="1"/>
    </xf>
    <xf numFmtId="4" fontId="16" fillId="120" borderId="52" applyNumberFormat="0" applyProtection="0">
      <alignment horizontal="left" vertical="center" indent="1"/>
    </xf>
    <xf numFmtId="4" fontId="16" fillId="120" borderId="52" applyNumberFormat="0" applyProtection="0">
      <alignment horizontal="left" vertical="center" indent="1"/>
    </xf>
    <xf numFmtId="4" fontId="16" fillId="120" borderId="52" applyNumberFormat="0" applyProtection="0">
      <alignment horizontal="left" vertical="center" indent="1"/>
    </xf>
    <xf numFmtId="4" fontId="16" fillId="120" borderId="52" applyNumberFormat="0" applyProtection="0">
      <alignment horizontal="left" vertical="center" indent="1"/>
    </xf>
    <xf numFmtId="4" fontId="16" fillId="120" borderId="52" applyNumberFormat="0" applyProtection="0">
      <alignment horizontal="left" vertical="center" indent="1"/>
    </xf>
    <xf numFmtId="4" fontId="16" fillId="120" borderId="52" applyNumberFormat="0" applyProtection="0">
      <alignment horizontal="left" vertical="center" indent="1"/>
    </xf>
    <xf numFmtId="4" fontId="16" fillId="120" borderId="52" applyNumberFormat="0" applyProtection="0">
      <alignment horizontal="left" vertical="center" indent="1"/>
    </xf>
    <xf numFmtId="4" fontId="16" fillId="120" borderId="52" applyNumberFormat="0" applyProtection="0">
      <alignment horizontal="left" vertical="center" indent="1"/>
    </xf>
    <xf numFmtId="4" fontId="16" fillId="120" borderId="52" applyNumberFormat="0" applyProtection="0">
      <alignment horizontal="left" vertical="center" indent="1"/>
    </xf>
    <xf numFmtId="4" fontId="16" fillId="120" borderId="52" applyNumberFormat="0" applyProtection="0">
      <alignment horizontal="left" vertical="center" indent="1"/>
    </xf>
    <xf numFmtId="4" fontId="16" fillId="120" borderId="52" applyNumberFormat="0" applyProtection="0">
      <alignment horizontal="left" vertical="center" indent="1"/>
    </xf>
    <xf numFmtId="4" fontId="16" fillId="120" borderId="52" applyNumberFormat="0" applyProtection="0">
      <alignment horizontal="left" vertical="center" indent="1"/>
    </xf>
    <xf numFmtId="4" fontId="28" fillId="120" borderId="52" applyNumberFormat="0" applyProtection="0">
      <alignment horizontal="left" vertical="center" indent="1"/>
    </xf>
    <xf numFmtId="4" fontId="16" fillId="120" borderId="52" applyNumberFormat="0" applyProtection="0">
      <alignment horizontal="left" vertical="center" indent="1"/>
    </xf>
    <xf numFmtId="4" fontId="16" fillId="120" borderId="52" applyNumberFormat="0" applyProtection="0">
      <alignment horizontal="left" vertical="center" indent="1"/>
    </xf>
    <xf numFmtId="4" fontId="16" fillId="120" borderId="52" applyNumberFormat="0" applyProtection="0">
      <alignment horizontal="left" vertical="center" indent="1"/>
    </xf>
    <xf numFmtId="4" fontId="16" fillId="120" borderId="52" applyNumberFormat="0" applyProtection="0">
      <alignment horizontal="left" vertical="center" indent="1"/>
    </xf>
    <xf numFmtId="4" fontId="16" fillId="120" borderId="52" applyNumberFormat="0" applyProtection="0">
      <alignment horizontal="left" vertical="center" indent="1"/>
    </xf>
    <xf numFmtId="4" fontId="16" fillId="120" borderId="52" applyNumberFormat="0" applyProtection="0">
      <alignment horizontal="left" vertical="center" indent="1"/>
    </xf>
    <xf numFmtId="4" fontId="28" fillId="120" borderId="52" applyNumberFormat="0" applyProtection="0">
      <alignment horizontal="left" vertical="center" indent="1"/>
    </xf>
    <xf numFmtId="4" fontId="28" fillId="120" borderId="52" applyNumberFormat="0" applyProtection="0">
      <alignment horizontal="left" vertical="center" indent="1"/>
    </xf>
    <xf numFmtId="4" fontId="28" fillId="120" borderId="52" applyNumberFormat="0" applyProtection="0">
      <alignment horizontal="left" vertical="center" indent="1"/>
    </xf>
    <xf numFmtId="4" fontId="28" fillId="120" borderId="52" applyNumberFormat="0" applyProtection="0">
      <alignment horizontal="left" vertical="center" indent="1"/>
    </xf>
    <xf numFmtId="4" fontId="28" fillId="120" borderId="52" applyNumberFormat="0" applyProtection="0">
      <alignment horizontal="left" vertical="center" indent="1"/>
    </xf>
    <xf numFmtId="4" fontId="28" fillId="120" borderId="52" applyNumberFormat="0" applyProtection="0">
      <alignment horizontal="left" vertical="center" indent="1"/>
    </xf>
    <xf numFmtId="4" fontId="28" fillId="120" borderId="52" applyNumberFormat="0" applyProtection="0">
      <alignment horizontal="left" vertical="center" indent="1"/>
    </xf>
    <xf numFmtId="4" fontId="28" fillId="120" borderId="52" applyNumberFormat="0" applyProtection="0">
      <alignment horizontal="left" vertical="center" indent="1"/>
    </xf>
    <xf numFmtId="4" fontId="28" fillId="120" borderId="52" applyNumberFormat="0" applyProtection="0">
      <alignment horizontal="left" vertical="center" indent="1"/>
    </xf>
    <xf numFmtId="4" fontId="28" fillId="120" borderId="52" applyNumberFormat="0" applyProtection="0">
      <alignment horizontal="left" vertical="center" indent="1"/>
    </xf>
    <xf numFmtId="4" fontId="28" fillId="120" borderId="52" applyNumberFormat="0" applyProtection="0">
      <alignment horizontal="left" vertical="center" indent="1"/>
    </xf>
    <xf numFmtId="4" fontId="28" fillId="120" borderId="52" applyNumberFormat="0" applyProtection="0">
      <alignment horizontal="left" vertical="center" indent="1"/>
    </xf>
    <xf numFmtId="4" fontId="28" fillId="120" borderId="52" applyNumberFormat="0" applyProtection="0">
      <alignment horizontal="left" vertical="center" indent="1"/>
    </xf>
    <xf numFmtId="4" fontId="28" fillId="120" borderId="52" applyNumberFormat="0" applyProtection="0">
      <alignment horizontal="left" vertical="center" indent="1"/>
    </xf>
    <xf numFmtId="4" fontId="28" fillId="120" borderId="52" applyNumberFormat="0" applyProtection="0">
      <alignment horizontal="left" vertical="center" indent="1"/>
    </xf>
    <xf numFmtId="4" fontId="28" fillId="120" borderId="52" applyNumberFormat="0" applyProtection="0">
      <alignment horizontal="left" vertical="center" indent="1"/>
    </xf>
    <xf numFmtId="4" fontId="28" fillId="120" borderId="52" applyNumberFormat="0" applyProtection="0">
      <alignment horizontal="left" vertical="center" indent="1"/>
    </xf>
    <xf numFmtId="4" fontId="28" fillId="120" borderId="52" applyNumberFormat="0" applyProtection="0">
      <alignment horizontal="left" vertical="center" indent="1"/>
    </xf>
    <xf numFmtId="4" fontId="28" fillId="120" borderId="52" applyNumberFormat="0" applyProtection="0">
      <alignment horizontal="left" vertical="center" indent="1"/>
    </xf>
    <xf numFmtId="4" fontId="28" fillId="120" borderId="52" applyNumberFormat="0" applyProtection="0">
      <alignment horizontal="left" vertical="center" indent="1"/>
    </xf>
    <xf numFmtId="4" fontId="28" fillId="120" borderId="52" applyNumberFormat="0" applyProtection="0">
      <alignment horizontal="left" vertical="center" indent="1"/>
    </xf>
    <xf numFmtId="4" fontId="28" fillId="120" borderId="52" applyNumberFormat="0" applyProtection="0">
      <alignment horizontal="left" vertical="center" indent="1"/>
    </xf>
    <xf numFmtId="4" fontId="28" fillId="120" borderId="52" applyNumberFormat="0" applyProtection="0">
      <alignment horizontal="left" vertical="center" indent="1"/>
    </xf>
    <xf numFmtId="4" fontId="28" fillId="120" borderId="52" applyNumberFormat="0" applyProtection="0">
      <alignment horizontal="left" vertical="center" indent="1"/>
    </xf>
    <xf numFmtId="4" fontId="28" fillId="120" borderId="52" applyNumberFormat="0" applyProtection="0">
      <alignment horizontal="left" vertical="center" indent="1"/>
    </xf>
    <xf numFmtId="4" fontId="28" fillId="120" borderId="52" applyNumberFormat="0" applyProtection="0">
      <alignment horizontal="left" vertical="center" indent="1"/>
    </xf>
    <xf numFmtId="4" fontId="28" fillId="120" borderId="52" applyNumberFormat="0" applyProtection="0">
      <alignment horizontal="left" vertical="center" indent="1"/>
    </xf>
    <xf numFmtId="4" fontId="28" fillId="120" borderId="52" applyNumberFormat="0" applyProtection="0">
      <alignment horizontal="left" vertical="center" indent="1"/>
    </xf>
    <xf numFmtId="176" fontId="31" fillId="0" borderId="0"/>
    <xf numFmtId="4" fontId="28" fillId="120" borderId="52" applyNumberFormat="0" applyProtection="0">
      <alignment horizontal="left" vertical="center" indent="1"/>
    </xf>
    <xf numFmtId="4" fontId="28" fillId="120" borderId="52" applyNumberFormat="0" applyProtection="0">
      <alignment horizontal="left" vertical="center" indent="1"/>
    </xf>
    <xf numFmtId="4" fontId="28" fillId="120" borderId="52" applyNumberFormat="0" applyProtection="0">
      <alignment horizontal="left" vertical="center" indent="1"/>
    </xf>
    <xf numFmtId="4" fontId="28" fillId="120" borderId="52" applyNumberFormat="0" applyProtection="0">
      <alignment horizontal="left" vertical="center" indent="1"/>
    </xf>
    <xf numFmtId="4" fontId="28" fillId="120" borderId="52" applyNumberFormat="0" applyProtection="0">
      <alignment horizontal="left" vertical="center" indent="1"/>
    </xf>
    <xf numFmtId="4" fontId="28" fillId="120" borderId="52" applyNumberFormat="0" applyProtection="0">
      <alignment horizontal="left" vertical="center" indent="1"/>
    </xf>
    <xf numFmtId="4" fontId="28" fillId="120" borderId="52" applyNumberFormat="0" applyProtection="0">
      <alignment horizontal="left" vertical="center" indent="1"/>
    </xf>
    <xf numFmtId="4" fontId="28" fillId="120" borderId="52" applyNumberFormat="0" applyProtection="0">
      <alignment horizontal="left" vertical="center" indent="1"/>
    </xf>
    <xf numFmtId="4" fontId="28" fillId="120" borderId="52" applyNumberFormat="0" applyProtection="0">
      <alignment horizontal="left" vertical="center" indent="1"/>
    </xf>
    <xf numFmtId="4" fontId="28" fillId="120" borderId="52" applyNumberFormat="0" applyProtection="0">
      <alignment horizontal="left" vertical="center" indent="1"/>
    </xf>
    <xf numFmtId="4" fontId="28" fillId="120" borderId="52" applyNumberFormat="0" applyProtection="0">
      <alignment horizontal="left" vertical="center" indent="1"/>
    </xf>
    <xf numFmtId="4" fontId="28" fillId="120" borderId="52" applyNumberFormat="0" applyProtection="0">
      <alignment horizontal="left" vertical="center" indent="1"/>
    </xf>
    <xf numFmtId="4" fontId="28" fillId="120" borderId="52" applyNumberFormat="0" applyProtection="0">
      <alignment horizontal="left" vertical="center" indent="1"/>
    </xf>
    <xf numFmtId="4" fontId="28" fillId="120" borderId="52" applyNumberFormat="0" applyProtection="0">
      <alignment horizontal="left" vertical="center" indent="1"/>
    </xf>
    <xf numFmtId="4" fontId="28" fillId="120" borderId="52" applyNumberFormat="0" applyProtection="0">
      <alignment horizontal="left" vertical="center" indent="1"/>
    </xf>
    <xf numFmtId="4" fontId="28" fillId="120" borderId="52" applyNumberFormat="0" applyProtection="0">
      <alignment horizontal="left" vertical="center" indent="1"/>
    </xf>
    <xf numFmtId="4" fontId="28" fillId="120" borderId="52" applyNumberFormat="0" applyProtection="0">
      <alignment horizontal="left" vertical="center" indent="1"/>
    </xf>
    <xf numFmtId="176" fontId="31" fillId="0" borderId="0"/>
    <xf numFmtId="4" fontId="28" fillId="120" borderId="52" applyNumberFormat="0" applyProtection="0">
      <alignment horizontal="left" vertical="center" indent="1"/>
    </xf>
    <xf numFmtId="4" fontId="28" fillId="120" borderId="52" applyNumberFormat="0" applyProtection="0">
      <alignment horizontal="left" vertical="center" indent="1"/>
    </xf>
    <xf numFmtId="4" fontId="28" fillId="120" borderId="52" applyNumberFormat="0" applyProtection="0">
      <alignment horizontal="left" vertical="center" indent="1"/>
    </xf>
    <xf numFmtId="4" fontId="28" fillId="120" borderId="52" applyNumberFormat="0" applyProtection="0">
      <alignment horizontal="left" vertical="center" indent="1"/>
    </xf>
    <xf numFmtId="4" fontId="28" fillId="120" borderId="52" applyNumberFormat="0" applyProtection="0">
      <alignment horizontal="left" vertical="center" indent="1"/>
    </xf>
    <xf numFmtId="4" fontId="28" fillId="120" borderId="52" applyNumberFormat="0" applyProtection="0">
      <alignment horizontal="left" vertical="center" indent="1"/>
    </xf>
    <xf numFmtId="4" fontId="28" fillId="120" borderId="52" applyNumberFormat="0" applyProtection="0">
      <alignment horizontal="left" vertical="center" indent="1"/>
    </xf>
    <xf numFmtId="4" fontId="28" fillId="120" borderId="52" applyNumberFormat="0" applyProtection="0">
      <alignment horizontal="left" vertical="center" indent="1"/>
    </xf>
    <xf numFmtId="4" fontId="28" fillId="120" borderId="52" applyNumberFormat="0" applyProtection="0">
      <alignment horizontal="left" vertical="center" indent="1"/>
    </xf>
    <xf numFmtId="4" fontId="28" fillId="120" borderId="52" applyNumberFormat="0" applyProtection="0">
      <alignment horizontal="left" vertical="center" indent="1"/>
    </xf>
    <xf numFmtId="4" fontId="28" fillId="120" borderId="52" applyNumberFormat="0" applyProtection="0">
      <alignment horizontal="left" vertical="center" indent="1"/>
    </xf>
    <xf numFmtId="4" fontId="28" fillId="120" borderId="52" applyNumberFormat="0" applyProtection="0">
      <alignment horizontal="left" vertical="center" indent="1"/>
    </xf>
    <xf numFmtId="4" fontId="28" fillId="120" borderId="52" applyNumberFormat="0" applyProtection="0">
      <alignment horizontal="left" vertical="center" indent="1"/>
    </xf>
    <xf numFmtId="4" fontId="28" fillId="120" borderId="52" applyNumberFormat="0" applyProtection="0">
      <alignment horizontal="left" vertical="center" indent="1"/>
    </xf>
    <xf numFmtId="4" fontId="28" fillId="120" borderId="52" applyNumberFormat="0" applyProtection="0">
      <alignment horizontal="left" vertical="center" indent="1"/>
    </xf>
    <xf numFmtId="4" fontId="28" fillId="120" borderId="52" applyNumberFormat="0" applyProtection="0">
      <alignment horizontal="left" vertical="center" indent="1"/>
    </xf>
    <xf numFmtId="4" fontId="28" fillId="120" borderId="52" applyNumberFormat="0" applyProtection="0">
      <alignment horizontal="left" vertical="center" indent="1"/>
    </xf>
    <xf numFmtId="4" fontId="28" fillId="120" borderId="52" applyNumberFormat="0" applyProtection="0">
      <alignment horizontal="left" vertical="center" indent="1"/>
    </xf>
    <xf numFmtId="4" fontId="28" fillId="120" borderId="52" applyNumberFormat="0" applyProtection="0">
      <alignment horizontal="left" vertical="center" indent="1"/>
    </xf>
    <xf numFmtId="4" fontId="28" fillId="120" borderId="52" applyNumberFormat="0" applyProtection="0">
      <alignment horizontal="left" vertical="center" indent="1"/>
    </xf>
    <xf numFmtId="4" fontId="28" fillId="120" borderId="52" applyNumberFormat="0" applyProtection="0">
      <alignment horizontal="left" vertical="center" indent="1"/>
    </xf>
    <xf numFmtId="176" fontId="31" fillId="0" borderId="0"/>
    <xf numFmtId="4" fontId="28" fillId="120" borderId="52" applyNumberFormat="0" applyProtection="0">
      <alignment horizontal="left" vertical="center" indent="1"/>
    </xf>
    <xf numFmtId="4" fontId="28" fillId="120" borderId="52" applyNumberFormat="0" applyProtection="0">
      <alignment horizontal="left" vertical="center" indent="1"/>
    </xf>
    <xf numFmtId="4" fontId="28" fillId="120" borderId="52" applyNumberFormat="0" applyProtection="0">
      <alignment horizontal="left" vertical="center" indent="1"/>
    </xf>
    <xf numFmtId="4" fontId="28" fillId="120" borderId="52" applyNumberFormat="0" applyProtection="0">
      <alignment horizontal="left" vertical="center" indent="1"/>
    </xf>
    <xf numFmtId="4" fontId="28" fillId="120" borderId="52" applyNumberFormat="0" applyProtection="0">
      <alignment horizontal="left" vertical="center" indent="1"/>
    </xf>
    <xf numFmtId="4" fontId="28" fillId="120" borderId="52" applyNumberFormat="0" applyProtection="0">
      <alignment horizontal="left" vertical="center" indent="1"/>
    </xf>
    <xf numFmtId="4" fontId="28" fillId="120" borderId="52" applyNumberFormat="0" applyProtection="0">
      <alignment horizontal="left" vertical="center" indent="1"/>
    </xf>
    <xf numFmtId="4" fontId="28" fillId="120" borderId="52" applyNumberFormat="0" applyProtection="0">
      <alignment horizontal="left" vertical="center" indent="1"/>
    </xf>
    <xf numFmtId="4" fontId="28" fillId="120" borderId="52" applyNumberFormat="0" applyProtection="0">
      <alignment horizontal="left" vertical="center" indent="1"/>
    </xf>
    <xf numFmtId="4" fontId="28" fillId="120" borderId="52" applyNumberFormat="0" applyProtection="0">
      <alignment horizontal="left" vertical="center" indent="1"/>
    </xf>
    <xf numFmtId="4" fontId="28" fillId="120" borderId="52" applyNumberFormat="0" applyProtection="0">
      <alignment horizontal="left" vertical="center" indent="1"/>
    </xf>
    <xf numFmtId="4" fontId="28" fillId="120" borderId="52" applyNumberFormat="0" applyProtection="0">
      <alignment horizontal="left" vertical="center" indent="1"/>
    </xf>
    <xf numFmtId="4" fontId="28" fillId="120" borderId="52" applyNumberFormat="0" applyProtection="0">
      <alignment horizontal="left" vertical="center" indent="1"/>
    </xf>
    <xf numFmtId="4" fontId="28" fillId="120" borderId="52" applyNumberFormat="0" applyProtection="0">
      <alignment horizontal="left" vertical="center" indent="1"/>
    </xf>
    <xf numFmtId="4" fontId="28" fillId="120" borderId="52" applyNumberFormat="0" applyProtection="0">
      <alignment horizontal="left" vertical="center" indent="1"/>
    </xf>
    <xf numFmtId="4" fontId="28" fillId="120" borderId="52" applyNumberFormat="0" applyProtection="0">
      <alignment horizontal="left" vertical="center" indent="1"/>
    </xf>
    <xf numFmtId="4" fontId="28" fillId="120" borderId="52" applyNumberFormat="0" applyProtection="0">
      <alignment horizontal="left" vertical="center" indent="1"/>
    </xf>
    <xf numFmtId="4" fontId="28" fillId="120" borderId="52" applyNumberFormat="0" applyProtection="0">
      <alignment horizontal="left" vertical="center" indent="1"/>
    </xf>
    <xf numFmtId="4" fontId="28" fillId="120" borderId="52" applyNumberFormat="0" applyProtection="0">
      <alignment horizontal="left" vertical="center" indent="1"/>
    </xf>
    <xf numFmtId="4" fontId="28" fillId="120" borderId="52" applyNumberFormat="0" applyProtection="0">
      <alignment horizontal="left" vertical="center" indent="1"/>
    </xf>
    <xf numFmtId="4" fontId="28" fillId="120" borderId="52" applyNumberFormat="0" applyProtection="0">
      <alignment horizontal="left" vertical="center" indent="1"/>
    </xf>
    <xf numFmtId="4" fontId="28" fillId="120" borderId="52" applyNumberFormat="0" applyProtection="0">
      <alignment horizontal="left" vertical="center" indent="1"/>
    </xf>
    <xf numFmtId="4" fontId="28" fillId="120" borderId="52" applyNumberFormat="0" applyProtection="0">
      <alignment horizontal="left" vertical="center" indent="1"/>
    </xf>
    <xf numFmtId="4" fontId="28" fillId="120" borderId="52" applyNumberFormat="0" applyProtection="0">
      <alignment horizontal="left" vertical="center" indent="1"/>
    </xf>
    <xf numFmtId="4" fontId="28" fillId="120" borderId="52" applyNumberFormat="0" applyProtection="0">
      <alignment horizontal="left" vertical="center" indent="1"/>
    </xf>
    <xf numFmtId="4" fontId="28" fillId="120" borderId="52" applyNumberFormat="0" applyProtection="0">
      <alignment horizontal="left" vertical="center" indent="1"/>
    </xf>
    <xf numFmtId="4" fontId="28" fillId="120" borderId="52" applyNumberFormat="0" applyProtection="0">
      <alignment horizontal="left" vertical="center" indent="1"/>
    </xf>
    <xf numFmtId="4" fontId="28" fillId="120" borderId="52" applyNumberFormat="0" applyProtection="0">
      <alignment horizontal="left" vertical="center" indent="1"/>
    </xf>
    <xf numFmtId="4" fontId="28" fillId="120" borderId="52" applyNumberFormat="0" applyProtection="0">
      <alignment horizontal="left" vertical="center" indent="1"/>
    </xf>
    <xf numFmtId="4" fontId="28" fillId="120" borderId="52" applyNumberFormat="0" applyProtection="0">
      <alignment horizontal="left" vertical="center" indent="1"/>
    </xf>
    <xf numFmtId="4" fontId="28" fillId="120" borderId="52" applyNumberFormat="0" applyProtection="0">
      <alignment horizontal="left" vertical="center" indent="1"/>
    </xf>
    <xf numFmtId="4" fontId="28" fillId="120" borderId="52" applyNumberFormat="0" applyProtection="0">
      <alignment horizontal="left" vertical="center" indent="1"/>
    </xf>
    <xf numFmtId="4" fontId="28" fillId="120" borderId="52" applyNumberFormat="0" applyProtection="0">
      <alignment horizontal="left" vertical="center" indent="1"/>
    </xf>
    <xf numFmtId="4" fontId="28" fillId="120" borderId="52" applyNumberFormat="0" applyProtection="0">
      <alignment horizontal="left" vertical="center" indent="1"/>
    </xf>
    <xf numFmtId="4" fontId="28" fillId="120" borderId="52" applyNumberFormat="0" applyProtection="0">
      <alignment horizontal="left" vertical="center" indent="1"/>
    </xf>
    <xf numFmtId="4" fontId="28" fillId="120" borderId="52" applyNumberFormat="0" applyProtection="0">
      <alignment horizontal="left" vertical="center" indent="1"/>
    </xf>
    <xf numFmtId="4" fontId="28" fillId="120" borderId="52" applyNumberFormat="0" applyProtection="0">
      <alignment horizontal="left" vertical="center" indent="1"/>
    </xf>
    <xf numFmtId="4" fontId="28" fillId="120" borderId="52" applyNumberFormat="0" applyProtection="0">
      <alignment horizontal="left" vertical="center" indent="1"/>
    </xf>
    <xf numFmtId="4" fontId="28" fillId="120" borderId="52" applyNumberFormat="0" applyProtection="0">
      <alignment horizontal="left" vertical="center" indent="1"/>
    </xf>
    <xf numFmtId="4" fontId="28" fillId="120" borderId="52" applyNumberFormat="0" applyProtection="0">
      <alignment horizontal="left" vertical="center" indent="1"/>
    </xf>
    <xf numFmtId="4" fontId="28" fillId="120" borderId="52" applyNumberFormat="0" applyProtection="0">
      <alignment horizontal="left" vertical="center" indent="1"/>
    </xf>
    <xf numFmtId="4" fontId="28" fillId="120" borderId="52" applyNumberFormat="0" applyProtection="0">
      <alignment horizontal="left" vertical="center" indent="1"/>
    </xf>
    <xf numFmtId="4" fontId="28" fillId="120" borderId="52" applyNumberFormat="0" applyProtection="0">
      <alignment horizontal="left" vertical="center" indent="1"/>
    </xf>
    <xf numFmtId="4" fontId="28" fillId="120" borderId="52" applyNumberFormat="0" applyProtection="0">
      <alignment horizontal="left" vertical="center" indent="1"/>
    </xf>
    <xf numFmtId="4" fontId="28" fillId="120" borderId="52" applyNumberFormat="0" applyProtection="0">
      <alignment horizontal="left" vertical="center" indent="1"/>
    </xf>
    <xf numFmtId="4" fontId="28" fillId="120" borderId="52" applyNumberFormat="0" applyProtection="0">
      <alignment horizontal="left" vertical="center" indent="1"/>
    </xf>
    <xf numFmtId="4" fontId="28" fillId="120" borderId="52" applyNumberFormat="0" applyProtection="0">
      <alignment horizontal="left" vertical="center" indent="1"/>
    </xf>
    <xf numFmtId="4" fontId="28" fillId="120" borderId="52" applyNumberFormat="0" applyProtection="0">
      <alignment horizontal="left" vertical="center" indent="1"/>
    </xf>
    <xf numFmtId="4" fontId="28" fillId="120" borderId="52" applyNumberFormat="0" applyProtection="0">
      <alignment horizontal="left" vertical="center" indent="1"/>
    </xf>
    <xf numFmtId="4" fontId="28" fillId="120" borderId="52" applyNumberFormat="0" applyProtection="0">
      <alignment horizontal="left" vertical="center" indent="1"/>
    </xf>
    <xf numFmtId="4" fontId="28" fillId="120" borderId="52" applyNumberFormat="0" applyProtection="0">
      <alignment horizontal="left" vertical="center" indent="1"/>
    </xf>
    <xf numFmtId="4" fontId="28" fillId="120" borderId="52" applyNumberFormat="0" applyProtection="0">
      <alignment horizontal="left" vertical="center" indent="1"/>
    </xf>
    <xf numFmtId="4" fontId="28" fillId="120" borderId="52" applyNumberFormat="0" applyProtection="0">
      <alignment horizontal="left" vertical="center" indent="1"/>
    </xf>
    <xf numFmtId="4" fontId="28" fillId="120" borderId="52" applyNumberFormat="0" applyProtection="0">
      <alignment horizontal="left" vertical="center" indent="1"/>
    </xf>
    <xf numFmtId="4" fontId="28" fillId="120" borderId="52" applyNumberFormat="0" applyProtection="0">
      <alignment horizontal="left" vertical="center" indent="1"/>
    </xf>
    <xf numFmtId="4" fontId="28" fillId="120" borderId="52" applyNumberFormat="0" applyProtection="0">
      <alignment horizontal="left" vertical="center" indent="1"/>
    </xf>
    <xf numFmtId="4" fontId="28" fillId="120" borderId="52" applyNumberFormat="0" applyProtection="0">
      <alignment horizontal="left" vertical="center" indent="1"/>
    </xf>
    <xf numFmtId="4" fontId="28" fillId="120" borderId="52" applyNumberFormat="0" applyProtection="0">
      <alignment horizontal="left" vertical="center" indent="1"/>
    </xf>
    <xf numFmtId="4" fontId="28" fillId="120" borderId="52" applyNumberFormat="0" applyProtection="0">
      <alignment horizontal="left" vertical="center" indent="1"/>
    </xf>
    <xf numFmtId="4" fontId="28" fillId="120" borderId="52" applyNumberFormat="0" applyProtection="0">
      <alignment horizontal="left" vertical="center" indent="1"/>
    </xf>
    <xf numFmtId="4" fontId="28" fillId="120" borderId="52" applyNumberFormat="0" applyProtection="0">
      <alignment horizontal="left" vertical="center" indent="1"/>
    </xf>
    <xf numFmtId="4" fontId="28" fillId="120" borderId="52" applyNumberFormat="0" applyProtection="0">
      <alignment horizontal="left" vertical="center" indent="1"/>
    </xf>
    <xf numFmtId="4" fontId="28" fillId="120" borderId="52" applyNumberFormat="0" applyProtection="0">
      <alignment horizontal="left" vertical="center" indent="1"/>
    </xf>
    <xf numFmtId="4" fontId="28" fillId="120" borderId="52" applyNumberFormat="0" applyProtection="0">
      <alignment horizontal="left" vertical="center" indent="1"/>
    </xf>
    <xf numFmtId="4" fontId="28" fillId="120" borderId="52" applyNumberFormat="0" applyProtection="0">
      <alignment horizontal="left" vertical="center" indent="1"/>
    </xf>
    <xf numFmtId="4" fontId="28" fillId="120" borderId="52" applyNumberFormat="0" applyProtection="0">
      <alignment horizontal="left" vertical="center" indent="1"/>
    </xf>
    <xf numFmtId="4" fontId="28" fillId="120" borderId="52" applyNumberFormat="0" applyProtection="0">
      <alignment horizontal="left" vertical="center" indent="1"/>
    </xf>
    <xf numFmtId="4" fontId="28" fillId="120" borderId="52" applyNumberFormat="0" applyProtection="0">
      <alignment horizontal="left" vertical="center" indent="1"/>
    </xf>
    <xf numFmtId="4" fontId="28" fillId="120" borderId="52" applyNumberFormat="0" applyProtection="0">
      <alignment horizontal="left" vertical="center" indent="1"/>
    </xf>
    <xf numFmtId="4" fontId="28" fillId="120" borderId="52" applyNumberFormat="0" applyProtection="0">
      <alignment horizontal="left" vertical="center" indent="1"/>
    </xf>
    <xf numFmtId="4" fontId="28" fillId="120" borderId="52" applyNumberFormat="0" applyProtection="0">
      <alignment horizontal="left" vertical="center" indent="1"/>
    </xf>
    <xf numFmtId="4" fontId="28" fillId="120" borderId="52" applyNumberFormat="0" applyProtection="0">
      <alignment horizontal="left" vertical="center" indent="1"/>
    </xf>
    <xf numFmtId="4" fontId="28" fillId="120" borderId="52" applyNumberFormat="0" applyProtection="0">
      <alignment horizontal="left" vertical="center" indent="1"/>
    </xf>
    <xf numFmtId="4" fontId="28" fillId="120" borderId="52" applyNumberFormat="0" applyProtection="0">
      <alignment horizontal="left" vertical="center" indent="1"/>
    </xf>
    <xf numFmtId="4" fontId="28" fillId="120" borderId="52" applyNumberFormat="0" applyProtection="0">
      <alignment horizontal="left" vertical="center" indent="1"/>
    </xf>
    <xf numFmtId="4" fontId="28" fillId="120" borderId="52" applyNumberFormat="0" applyProtection="0">
      <alignment horizontal="left" vertical="center" indent="1"/>
    </xf>
    <xf numFmtId="4" fontId="28" fillId="120" borderId="52" applyNumberFormat="0" applyProtection="0">
      <alignment horizontal="left" vertical="center" indent="1"/>
    </xf>
    <xf numFmtId="4" fontId="28" fillId="120" borderId="52" applyNumberFormat="0" applyProtection="0">
      <alignment horizontal="left" vertical="center" indent="1"/>
    </xf>
    <xf numFmtId="4" fontId="28" fillId="120" borderId="52" applyNumberFormat="0" applyProtection="0">
      <alignment horizontal="left" vertical="center" indent="1"/>
    </xf>
    <xf numFmtId="4" fontId="28" fillId="120" borderId="52" applyNumberFormat="0" applyProtection="0">
      <alignment horizontal="left" vertical="center"/>
    </xf>
    <xf numFmtId="4" fontId="28" fillId="120" borderId="52" applyNumberFormat="0" applyProtection="0">
      <alignment horizontal="left" vertical="center"/>
    </xf>
    <xf numFmtId="4" fontId="28" fillId="120" borderId="52" applyNumberFormat="0" applyProtection="0">
      <alignment horizontal="left" vertical="center"/>
    </xf>
    <xf numFmtId="4" fontId="28" fillId="120" borderId="52" applyNumberFormat="0" applyProtection="0">
      <alignment horizontal="left" vertical="center"/>
    </xf>
    <xf numFmtId="4" fontId="28" fillId="120" borderId="52" applyNumberFormat="0" applyProtection="0">
      <alignment horizontal="left" vertical="center" indent="1"/>
    </xf>
    <xf numFmtId="4" fontId="28" fillId="120" borderId="52" applyNumberFormat="0" applyProtection="0">
      <alignment horizontal="left" vertical="center" indent="1"/>
    </xf>
    <xf numFmtId="4" fontId="28" fillId="120" borderId="52" applyNumberFormat="0" applyProtection="0">
      <alignment horizontal="left" vertical="center" indent="1"/>
    </xf>
    <xf numFmtId="4" fontId="28" fillId="120" borderId="52" applyNumberFormat="0" applyProtection="0">
      <alignment horizontal="left" vertical="center" indent="1"/>
    </xf>
    <xf numFmtId="4" fontId="28" fillId="120" borderId="52" applyNumberFormat="0" applyProtection="0">
      <alignment horizontal="left" vertical="center" indent="1"/>
    </xf>
    <xf numFmtId="4" fontId="28" fillId="120" borderId="52" applyNumberFormat="0" applyProtection="0">
      <alignment horizontal="left" vertical="center" indent="1"/>
    </xf>
    <xf numFmtId="4" fontId="28" fillId="120" borderId="52" applyNumberFormat="0" applyProtection="0">
      <alignment horizontal="left" vertical="center" indent="1"/>
    </xf>
    <xf numFmtId="4" fontId="28" fillId="120" borderId="52" applyNumberFormat="0" applyProtection="0">
      <alignment horizontal="left" vertical="center" indent="1"/>
    </xf>
    <xf numFmtId="4" fontId="28" fillId="120" borderId="52" applyNumberFormat="0" applyProtection="0">
      <alignment horizontal="left" vertical="center" indent="1"/>
    </xf>
    <xf numFmtId="4" fontId="28" fillId="120" borderId="52" applyNumberFormat="0" applyProtection="0">
      <alignment horizontal="left" vertical="center" indent="1"/>
    </xf>
    <xf numFmtId="4" fontId="28" fillId="120" borderId="52" applyNumberFormat="0" applyProtection="0">
      <alignment horizontal="left" vertical="center" indent="1"/>
    </xf>
    <xf numFmtId="4" fontId="28" fillId="120" borderId="52" applyNumberFormat="0" applyProtection="0">
      <alignment horizontal="left" vertical="center" indent="1"/>
    </xf>
    <xf numFmtId="4" fontId="28" fillId="120" borderId="52" applyNumberFormat="0" applyProtection="0">
      <alignment horizontal="left" vertical="center" indent="1"/>
    </xf>
    <xf numFmtId="4" fontId="28" fillId="120" borderId="52" applyNumberFormat="0" applyProtection="0">
      <alignment horizontal="left" vertical="center" indent="1"/>
    </xf>
    <xf numFmtId="4" fontId="28" fillId="120" borderId="52" applyNumberFormat="0" applyProtection="0">
      <alignment horizontal="left" vertical="center" indent="1"/>
    </xf>
    <xf numFmtId="4" fontId="28" fillId="120" borderId="52" applyNumberFormat="0" applyProtection="0">
      <alignment horizontal="left" vertical="center" indent="1"/>
    </xf>
    <xf numFmtId="4" fontId="28" fillId="120" borderId="52" applyNumberFormat="0" applyProtection="0">
      <alignment horizontal="left" vertical="center" indent="1"/>
    </xf>
    <xf numFmtId="4" fontId="28" fillId="120" borderId="52" applyNumberFormat="0" applyProtection="0">
      <alignment horizontal="left" vertical="center" indent="1"/>
    </xf>
    <xf numFmtId="4" fontId="28" fillId="120" borderId="52" applyNumberFormat="0" applyProtection="0">
      <alignment horizontal="left" vertical="center" indent="1"/>
    </xf>
    <xf numFmtId="4" fontId="28" fillId="120" borderId="52" applyNumberFormat="0" applyProtection="0">
      <alignment horizontal="left" vertical="center" indent="1"/>
    </xf>
    <xf numFmtId="4" fontId="28" fillId="120" borderId="52" applyNumberFormat="0" applyProtection="0">
      <alignment horizontal="left" vertical="center" indent="1"/>
    </xf>
    <xf numFmtId="4" fontId="28" fillId="120" borderId="52" applyNumberFormat="0" applyProtection="0">
      <alignment horizontal="left" vertical="center" indent="1"/>
    </xf>
    <xf numFmtId="4" fontId="28" fillId="120" borderId="52" applyNumberFormat="0" applyProtection="0">
      <alignment horizontal="left" vertical="center" indent="1"/>
    </xf>
    <xf numFmtId="4" fontId="28" fillId="120" borderId="52" applyNumberFormat="0" applyProtection="0">
      <alignment horizontal="left" vertical="center" indent="1"/>
    </xf>
    <xf numFmtId="4" fontId="28" fillId="121" borderId="60" applyNumberFormat="0" applyProtection="0">
      <alignment horizontal="left" vertical="center" indent="1"/>
    </xf>
    <xf numFmtId="4" fontId="28" fillId="121" borderId="60" applyNumberFormat="0" applyProtection="0">
      <alignment horizontal="left" vertical="center" indent="1"/>
    </xf>
    <xf numFmtId="4" fontId="28" fillId="121" borderId="60" applyNumberFormat="0" applyProtection="0">
      <alignment horizontal="left" vertical="center" indent="1"/>
    </xf>
    <xf numFmtId="4" fontId="28" fillId="121" borderId="60" applyNumberFormat="0" applyProtection="0">
      <alignment horizontal="left" vertical="center" indent="1"/>
    </xf>
    <xf numFmtId="4" fontId="28" fillId="120" borderId="52" applyNumberFormat="0" applyProtection="0">
      <alignment horizontal="left" vertical="center" indent="1"/>
    </xf>
    <xf numFmtId="4" fontId="28" fillId="120" borderId="52" applyNumberFormat="0" applyProtection="0">
      <alignment horizontal="left" vertical="center" indent="1"/>
    </xf>
    <xf numFmtId="4" fontId="28" fillId="120" borderId="52" applyNumberFormat="0" applyProtection="0">
      <alignment horizontal="left" vertical="center" indent="1"/>
    </xf>
    <xf numFmtId="4" fontId="28" fillId="120" borderId="52" applyNumberFormat="0" applyProtection="0">
      <alignment horizontal="left" vertical="center" indent="1"/>
    </xf>
    <xf numFmtId="4" fontId="28" fillId="120" borderId="52" applyNumberFormat="0" applyProtection="0">
      <alignment horizontal="left" vertical="center" indent="1"/>
    </xf>
    <xf numFmtId="4" fontId="28" fillId="120" borderId="52" applyNumberFormat="0" applyProtection="0">
      <alignment horizontal="left" vertical="center" indent="1"/>
    </xf>
    <xf numFmtId="4" fontId="28" fillId="120" borderId="52" applyNumberFormat="0" applyProtection="0">
      <alignment horizontal="left" vertical="center" indent="1"/>
    </xf>
    <xf numFmtId="4" fontId="28" fillId="120" borderId="52" applyNumberFormat="0" applyProtection="0">
      <alignment horizontal="left" vertical="center" indent="1"/>
    </xf>
    <xf numFmtId="4" fontId="28" fillId="120" borderId="52" applyNumberFormat="0" applyProtection="0">
      <alignment horizontal="left" vertical="center" indent="1"/>
    </xf>
    <xf numFmtId="4" fontId="28" fillId="120" borderId="52" applyNumberFormat="0" applyProtection="0">
      <alignment horizontal="left" vertical="center" indent="1"/>
    </xf>
    <xf numFmtId="4" fontId="28" fillId="120" borderId="52" applyNumberFormat="0" applyProtection="0">
      <alignment horizontal="left" vertical="center" indent="1"/>
    </xf>
    <xf numFmtId="4" fontId="28" fillId="120" borderId="52" applyNumberFormat="0" applyProtection="0">
      <alignment horizontal="left" vertical="center" indent="1"/>
    </xf>
    <xf numFmtId="4" fontId="28" fillId="120" borderId="52" applyNumberFormat="0" applyProtection="0">
      <alignment horizontal="left" vertical="center" indent="1"/>
    </xf>
    <xf numFmtId="4" fontId="28" fillId="120" borderId="52" applyNumberFormat="0" applyProtection="0">
      <alignment horizontal="left" vertical="center" indent="1"/>
    </xf>
    <xf numFmtId="4" fontId="28" fillId="120" borderId="52" applyNumberFormat="0" applyProtection="0">
      <alignment horizontal="left" vertical="center" indent="1"/>
    </xf>
    <xf numFmtId="4" fontId="28" fillId="120" borderId="52" applyNumberFormat="0" applyProtection="0">
      <alignment horizontal="left" vertical="center" indent="1"/>
    </xf>
    <xf numFmtId="4" fontId="28" fillId="120" borderId="52" applyNumberFormat="0" applyProtection="0">
      <alignment horizontal="left" vertical="center" indent="1"/>
    </xf>
    <xf numFmtId="4" fontId="28" fillId="120" borderId="52" applyNumberFormat="0" applyProtection="0">
      <alignment horizontal="left" vertical="center" indent="1"/>
    </xf>
    <xf numFmtId="4" fontId="28" fillId="120" borderId="52" applyNumberFormat="0" applyProtection="0">
      <alignment horizontal="left" vertical="center" indent="1"/>
    </xf>
    <xf numFmtId="4" fontId="28" fillId="120" borderId="52" applyNumberFormat="0" applyProtection="0">
      <alignment horizontal="left" vertical="center" indent="1"/>
    </xf>
    <xf numFmtId="4" fontId="16" fillId="120" borderId="52" applyNumberFormat="0" applyProtection="0">
      <alignment horizontal="left" vertical="center" indent="1"/>
    </xf>
    <xf numFmtId="4" fontId="16" fillId="120" borderId="52" applyNumberFormat="0" applyProtection="0">
      <alignment horizontal="left" vertical="center" indent="1"/>
    </xf>
    <xf numFmtId="4" fontId="16" fillId="120" borderId="52" applyNumberFormat="0" applyProtection="0">
      <alignment horizontal="left" vertical="center" indent="1"/>
    </xf>
    <xf numFmtId="4" fontId="16" fillId="120" borderId="52" applyNumberFormat="0" applyProtection="0">
      <alignment horizontal="left" vertical="center" indent="1"/>
    </xf>
    <xf numFmtId="4" fontId="16" fillId="120" borderId="52" applyNumberFormat="0" applyProtection="0">
      <alignment horizontal="left" vertical="center" indent="1"/>
    </xf>
    <xf numFmtId="4" fontId="16" fillId="120" borderId="52" applyNumberFormat="0" applyProtection="0">
      <alignment horizontal="left" vertical="center" indent="1"/>
    </xf>
    <xf numFmtId="176" fontId="31" fillId="0" borderId="0"/>
    <xf numFmtId="4" fontId="16" fillId="120" borderId="52" applyNumberFormat="0" applyProtection="0">
      <alignment horizontal="left" vertical="center" indent="1"/>
    </xf>
    <xf numFmtId="4" fontId="16" fillId="120" borderId="52" applyNumberFormat="0" applyProtection="0">
      <alignment horizontal="left" vertical="center" indent="1"/>
    </xf>
    <xf numFmtId="4" fontId="16" fillId="120" borderId="52" applyNumberFormat="0" applyProtection="0">
      <alignment horizontal="left" vertical="center" indent="1"/>
    </xf>
    <xf numFmtId="4" fontId="16" fillId="120" borderId="52" applyNumberFormat="0" applyProtection="0">
      <alignment horizontal="left" vertical="center" indent="1"/>
    </xf>
    <xf numFmtId="4" fontId="16" fillId="120" borderId="52" applyNumberFormat="0" applyProtection="0">
      <alignment horizontal="left" vertical="center" indent="1"/>
    </xf>
    <xf numFmtId="4" fontId="28" fillId="120" borderId="52" applyNumberFormat="0" applyProtection="0">
      <alignment horizontal="left" vertical="center"/>
    </xf>
    <xf numFmtId="4" fontId="28" fillId="120" borderId="52" applyNumberFormat="0" applyProtection="0">
      <alignment horizontal="left" vertical="center"/>
    </xf>
    <xf numFmtId="4" fontId="28" fillId="120" borderId="52" applyNumberFormat="0" applyProtection="0">
      <alignment horizontal="left" vertical="center"/>
    </xf>
    <xf numFmtId="4" fontId="28" fillId="120" borderId="52" applyNumberFormat="0" applyProtection="0">
      <alignment horizontal="left" vertical="center"/>
    </xf>
    <xf numFmtId="4" fontId="28" fillId="120" borderId="52" applyNumberFormat="0" applyProtection="0">
      <alignment horizontal="left" vertical="center"/>
    </xf>
    <xf numFmtId="4" fontId="16" fillId="120" borderId="52" applyNumberFormat="0" applyProtection="0">
      <alignment horizontal="left" vertical="center" indent="1"/>
    </xf>
    <xf numFmtId="4" fontId="16" fillId="120" borderId="52" applyNumberFormat="0" applyProtection="0">
      <alignment horizontal="left" vertical="center" indent="1"/>
    </xf>
    <xf numFmtId="4" fontId="16" fillId="120" borderId="52" applyNumberFormat="0" applyProtection="0">
      <alignment horizontal="left" vertical="center" indent="1"/>
    </xf>
    <xf numFmtId="4" fontId="28" fillId="120" borderId="52" applyNumberFormat="0" applyProtection="0">
      <alignment horizontal="left" vertical="center"/>
    </xf>
    <xf numFmtId="4" fontId="28" fillId="120" borderId="52" applyNumberFormat="0" applyProtection="0">
      <alignment horizontal="left" vertical="center"/>
    </xf>
    <xf numFmtId="4" fontId="28" fillId="120" borderId="52" applyNumberFormat="0" applyProtection="0">
      <alignment horizontal="left" vertical="center"/>
    </xf>
    <xf numFmtId="4" fontId="16" fillId="120" borderId="52" applyNumberFormat="0" applyProtection="0">
      <alignment horizontal="left" vertical="center" indent="1"/>
    </xf>
    <xf numFmtId="4" fontId="16" fillId="120" borderId="52" applyNumberFormat="0" applyProtection="0">
      <alignment horizontal="left" vertical="center" indent="1"/>
    </xf>
    <xf numFmtId="4" fontId="16" fillId="120" borderId="52" applyNumberFormat="0" applyProtection="0">
      <alignment horizontal="left" vertical="center" indent="1"/>
    </xf>
    <xf numFmtId="4" fontId="16" fillId="120" borderId="52" applyNumberFormat="0" applyProtection="0">
      <alignment horizontal="left" vertical="center" indent="1"/>
    </xf>
    <xf numFmtId="4" fontId="16" fillId="120" borderId="52" applyNumberFormat="0" applyProtection="0">
      <alignment horizontal="left" vertical="center" indent="1"/>
    </xf>
    <xf numFmtId="4" fontId="16" fillId="120" borderId="52" applyNumberFormat="0" applyProtection="0">
      <alignment horizontal="left" vertical="center" indent="1"/>
    </xf>
    <xf numFmtId="4" fontId="28" fillId="121" borderId="59" applyNumberFormat="0" applyProtection="0">
      <alignment horizontal="left" vertical="center" indent="1"/>
    </xf>
    <xf numFmtId="4" fontId="28" fillId="121" borderId="59" applyNumberFormat="0" applyProtection="0">
      <alignment horizontal="left" vertical="center" indent="1"/>
    </xf>
    <xf numFmtId="4" fontId="16" fillId="120" borderId="52" applyNumberFormat="0" applyProtection="0">
      <alignment horizontal="left" vertical="center" indent="1"/>
    </xf>
    <xf numFmtId="4" fontId="16" fillId="120" borderId="52" applyNumberFormat="0" applyProtection="0">
      <alignment horizontal="left" vertical="center" indent="1"/>
    </xf>
    <xf numFmtId="4" fontId="16" fillId="120" borderId="52" applyNumberFormat="0" applyProtection="0">
      <alignment horizontal="left" vertical="center" indent="1"/>
    </xf>
    <xf numFmtId="4" fontId="16" fillId="120" borderId="52" applyNumberFormat="0" applyProtection="0">
      <alignment horizontal="left" vertical="center" indent="1"/>
    </xf>
    <xf numFmtId="4" fontId="16" fillId="120" borderId="52" applyNumberFormat="0" applyProtection="0">
      <alignment horizontal="left" vertical="center" indent="1"/>
    </xf>
    <xf numFmtId="4" fontId="16" fillId="120" borderId="52" applyNumberFormat="0" applyProtection="0">
      <alignment horizontal="left" vertical="center" indent="1"/>
    </xf>
    <xf numFmtId="4" fontId="16" fillId="120" borderId="52" applyNumberFormat="0" applyProtection="0">
      <alignment horizontal="left" vertical="center" indent="1"/>
    </xf>
    <xf numFmtId="4" fontId="16" fillId="120" borderId="52" applyNumberFormat="0" applyProtection="0">
      <alignment horizontal="left" vertical="center" indent="1"/>
    </xf>
    <xf numFmtId="4" fontId="16" fillId="120" borderId="52" applyNumberFormat="0" applyProtection="0">
      <alignment horizontal="left" vertical="center" indent="1"/>
    </xf>
    <xf numFmtId="4" fontId="16" fillId="120" borderId="52" applyNumberFormat="0" applyProtection="0">
      <alignment horizontal="left" vertical="center" indent="1"/>
    </xf>
    <xf numFmtId="4" fontId="16" fillId="120" borderId="52" applyNumberFormat="0" applyProtection="0">
      <alignment horizontal="left" vertical="center" indent="1"/>
    </xf>
    <xf numFmtId="4" fontId="16" fillId="120" borderId="52" applyNumberFormat="0" applyProtection="0">
      <alignment horizontal="left" vertical="center" indent="1"/>
    </xf>
    <xf numFmtId="4" fontId="16" fillId="120" borderId="52" applyNumberFormat="0" applyProtection="0">
      <alignment horizontal="left" vertical="center" indent="1"/>
    </xf>
    <xf numFmtId="176" fontId="31" fillId="0" borderId="0"/>
    <xf numFmtId="4" fontId="16" fillId="120" borderId="52" applyNumberFormat="0" applyProtection="0">
      <alignment horizontal="left" vertical="center" indent="1"/>
    </xf>
    <xf numFmtId="4" fontId="16" fillId="120" borderId="52" applyNumberFormat="0" applyProtection="0">
      <alignment horizontal="left" vertical="center" indent="1"/>
    </xf>
    <xf numFmtId="4" fontId="16" fillId="120" borderId="52" applyNumberFormat="0" applyProtection="0">
      <alignment horizontal="left" vertical="center" indent="1"/>
    </xf>
    <xf numFmtId="4" fontId="16" fillId="120" borderId="52" applyNumberFormat="0" applyProtection="0">
      <alignment horizontal="left" vertical="center" indent="1"/>
    </xf>
    <xf numFmtId="4" fontId="16" fillId="120" borderId="52" applyNumberFormat="0" applyProtection="0">
      <alignment horizontal="left" vertical="center" indent="1"/>
    </xf>
    <xf numFmtId="4" fontId="16" fillId="120" borderId="52" applyNumberFormat="0" applyProtection="0">
      <alignment horizontal="left" vertical="center" indent="1"/>
    </xf>
    <xf numFmtId="4" fontId="16" fillId="120" borderId="52" applyNumberFormat="0" applyProtection="0">
      <alignment horizontal="left" vertical="center" indent="1"/>
    </xf>
    <xf numFmtId="4" fontId="28" fillId="120" borderId="52" applyNumberFormat="0" applyProtection="0">
      <alignment horizontal="left" vertical="center"/>
    </xf>
    <xf numFmtId="4" fontId="28" fillId="120" borderId="52" applyNumberFormat="0" applyProtection="0">
      <alignment horizontal="left" vertical="center"/>
    </xf>
    <xf numFmtId="4" fontId="16" fillId="120" borderId="52" applyNumberFormat="0" applyProtection="0">
      <alignment horizontal="left" vertical="center" indent="1"/>
    </xf>
    <xf numFmtId="4" fontId="16" fillId="120" borderId="52" applyNumberFormat="0" applyProtection="0">
      <alignment horizontal="left" vertical="center" indent="1"/>
    </xf>
    <xf numFmtId="4" fontId="16" fillId="120" borderId="52" applyNumberFormat="0" applyProtection="0">
      <alignment horizontal="left" vertical="center" indent="1"/>
    </xf>
    <xf numFmtId="4" fontId="16" fillId="120" borderId="52" applyNumberFormat="0" applyProtection="0">
      <alignment horizontal="left" vertical="center" indent="1"/>
    </xf>
    <xf numFmtId="4" fontId="16" fillId="120" borderId="52" applyNumberFormat="0" applyProtection="0">
      <alignment horizontal="left" vertical="center" indent="1"/>
    </xf>
    <xf numFmtId="4" fontId="16" fillId="120" borderId="52" applyNumberFormat="0" applyProtection="0">
      <alignment horizontal="left" vertical="center" indent="1"/>
    </xf>
    <xf numFmtId="4" fontId="16" fillId="120" borderId="52" applyNumberFormat="0" applyProtection="0">
      <alignment horizontal="left" vertical="center" indent="1"/>
    </xf>
    <xf numFmtId="4" fontId="16" fillId="120" borderId="52" applyNumberFormat="0" applyProtection="0">
      <alignment horizontal="left" vertical="center" indent="1"/>
    </xf>
    <xf numFmtId="4" fontId="16" fillId="120" borderId="52" applyNumberFormat="0" applyProtection="0">
      <alignment horizontal="left" vertical="center" indent="1"/>
    </xf>
    <xf numFmtId="4" fontId="16" fillId="120" borderId="52" applyNumberFormat="0" applyProtection="0">
      <alignment horizontal="left" vertical="center" indent="1"/>
    </xf>
    <xf numFmtId="4" fontId="16" fillId="120" borderId="52" applyNumberFormat="0" applyProtection="0">
      <alignment horizontal="left" vertical="center" indent="1"/>
    </xf>
    <xf numFmtId="4" fontId="16" fillId="120" borderId="52" applyNumberFormat="0" applyProtection="0">
      <alignment horizontal="left" vertical="center" indent="1"/>
    </xf>
    <xf numFmtId="4" fontId="16" fillId="120" borderId="52" applyNumberFormat="0" applyProtection="0">
      <alignment horizontal="left" vertical="center" indent="1"/>
    </xf>
    <xf numFmtId="4" fontId="16" fillId="120" borderId="52" applyNumberFormat="0" applyProtection="0">
      <alignment horizontal="left" vertical="center" indent="1"/>
    </xf>
    <xf numFmtId="4" fontId="16" fillId="120" borderId="52" applyNumberFormat="0" applyProtection="0">
      <alignment horizontal="left" vertical="center" indent="1"/>
    </xf>
    <xf numFmtId="4" fontId="16" fillId="120" borderId="52" applyNumberFormat="0" applyProtection="0">
      <alignment horizontal="left" vertical="center" indent="1"/>
    </xf>
    <xf numFmtId="4" fontId="16" fillId="120" borderId="52" applyNumberFormat="0" applyProtection="0">
      <alignment horizontal="left" vertical="center" indent="1"/>
    </xf>
    <xf numFmtId="4" fontId="28" fillId="120" borderId="52" applyNumberFormat="0" applyProtection="0">
      <alignment horizontal="left" vertical="center"/>
    </xf>
    <xf numFmtId="4" fontId="16" fillId="120" borderId="52" applyNumberFormat="0" applyProtection="0">
      <alignment horizontal="left" vertical="center" indent="1"/>
    </xf>
    <xf numFmtId="4" fontId="16" fillId="120" borderId="52" applyNumberFormat="0" applyProtection="0">
      <alignment horizontal="left" vertical="center" indent="1"/>
    </xf>
    <xf numFmtId="4" fontId="16" fillId="120" borderId="52" applyNumberFormat="0" applyProtection="0">
      <alignment horizontal="left" vertical="center" indent="1"/>
    </xf>
    <xf numFmtId="4" fontId="16" fillId="120" borderId="52" applyNumberFormat="0" applyProtection="0">
      <alignment horizontal="left" vertical="center" indent="1"/>
    </xf>
    <xf numFmtId="4" fontId="16" fillId="120" borderId="52" applyNumberFormat="0" applyProtection="0">
      <alignment horizontal="left" vertical="center" indent="1"/>
    </xf>
    <xf numFmtId="4" fontId="16" fillId="120" borderId="52" applyNumberFormat="0" applyProtection="0">
      <alignment horizontal="left" vertical="center" indent="1"/>
    </xf>
    <xf numFmtId="4" fontId="16" fillId="120" borderId="52" applyNumberFormat="0" applyProtection="0">
      <alignment horizontal="left" vertical="center" indent="1"/>
    </xf>
    <xf numFmtId="4" fontId="28" fillId="120" borderId="52" applyNumberFormat="0" applyProtection="0">
      <alignment horizontal="left" vertical="center" indent="1"/>
    </xf>
    <xf numFmtId="4" fontId="28" fillId="120" borderId="52" applyNumberFormat="0" applyProtection="0">
      <alignment horizontal="left" vertical="center" indent="1"/>
    </xf>
    <xf numFmtId="4" fontId="16" fillId="120" borderId="52" applyNumberFormat="0" applyProtection="0">
      <alignment horizontal="left" vertical="center" indent="1"/>
    </xf>
    <xf numFmtId="4" fontId="16" fillId="120" borderId="52" applyNumberFormat="0" applyProtection="0">
      <alignment horizontal="left" vertical="center" indent="1"/>
    </xf>
    <xf numFmtId="4" fontId="16" fillId="120" borderId="52" applyNumberFormat="0" applyProtection="0">
      <alignment horizontal="left" vertical="center" indent="1"/>
    </xf>
    <xf numFmtId="4" fontId="16" fillId="120" borderId="52" applyNumberFormat="0" applyProtection="0">
      <alignment horizontal="left" vertical="center" indent="1"/>
    </xf>
    <xf numFmtId="4" fontId="16" fillId="120" borderId="52" applyNumberFormat="0" applyProtection="0">
      <alignment horizontal="left" vertical="center" indent="1"/>
    </xf>
    <xf numFmtId="4" fontId="16" fillId="120" borderId="52" applyNumberFormat="0" applyProtection="0">
      <alignment horizontal="left" vertical="center" indent="1"/>
    </xf>
    <xf numFmtId="4" fontId="16" fillId="120" borderId="52" applyNumberFormat="0" applyProtection="0">
      <alignment horizontal="left" vertical="center" indent="1"/>
    </xf>
    <xf numFmtId="4" fontId="16" fillId="120" borderId="52" applyNumberFormat="0" applyProtection="0">
      <alignment horizontal="left" vertical="center" indent="1"/>
    </xf>
    <xf numFmtId="4" fontId="16" fillId="120" borderId="52" applyNumberFormat="0" applyProtection="0">
      <alignment horizontal="left" vertical="center" indent="1"/>
    </xf>
    <xf numFmtId="4" fontId="16" fillId="120" borderId="52" applyNumberFormat="0" applyProtection="0">
      <alignment horizontal="left" vertical="center" indent="1"/>
    </xf>
    <xf numFmtId="4" fontId="16" fillId="120" borderId="52" applyNumberFormat="0" applyProtection="0">
      <alignment horizontal="left" vertical="center" indent="1"/>
    </xf>
    <xf numFmtId="4" fontId="16" fillId="120" borderId="52" applyNumberFormat="0" applyProtection="0">
      <alignment horizontal="left" vertical="center" indent="1"/>
    </xf>
    <xf numFmtId="4" fontId="16" fillId="120" borderId="52" applyNumberFormat="0" applyProtection="0">
      <alignment horizontal="left" vertical="center" indent="1"/>
    </xf>
    <xf numFmtId="4" fontId="16" fillId="120" borderId="52" applyNumberFormat="0" applyProtection="0">
      <alignment horizontal="left" vertical="center" indent="1"/>
    </xf>
    <xf numFmtId="4" fontId="16" fillId="120" borderId="52" applyNumberFormat="0" applyProtection="0">
      <alignment horizontal="left" vertical="center" indent="1"/>
    </xf>
    <xf numFmtId="4" fontId="16" fillId="120" borderId="52" applyNumberFormat="0" applyProtection="0">
      <alignment horizontal="left" vertical="center" indent="1"/>
    </xf>
    <xf numFmtId="4" fontId="16" fillId="120" borderId="52" applyNumberFormat="0" applyProtection="0">
      <alignment horizontal="left" vertical="center" indent="1"/>
    </xf>
    <xf numFmtId="4" fontId="28" fillId="120" borderId="52" applyNumberFormat="0" applyProtection="0">
      <alignment horizontal="left" vertical="center" indent="1"/>
    </xf>
    <xf numFmtId="4" fontId="16" fillId="120" borderId="52" applyNumberFormat="0" applyProtection="0">
      <alignment horizontal="left" vertical="center" indent="1"/>
    </xf>
    <xf numFmtId="4" fontId="16" fillId="120" borderId="52" applyNumberFormat="0" applyProtection="0">
      <alignment horizontal="left" vertical="center" indent="1"/>
    </xf>
    <xf numFmtId="4" fontId="16" fillId="120" borderId="52" applyNumberFormat="0" applyProtection="0">
      <alignment horizontal="left" vertical="center" indent="1"/>
    </xf>
    <xf numFmtId="4" fontId="16" fillId="120" borderId="52" applyNumberFormat="0" applyProtection="0">
      <alignment horizontal="left" vertical="center" indent="1"/>
    </xf>
    <xf numFmtId="4" fontId="16" fillId="120" borderId="52" applyNumberFormat="0" applyProtection="0">
      <alignment horizontal="left" vertical="center" indent="1"/>
    </xf>
    <xf numFmtId="4" fontId="16" fillId="120" borderId="52" applyNumberFormat="0" applyProtection="0">
      <alignment horizontal="left" vertical="center" indent="1"/>
    </xf>
    <xf numFmtId="4" fontId="16" fillId="120" borderId="52" applyNumberFormat="0" applyProtection="0">
      <alignment horizontal="left" vertical="center" indent="1"/>
    </xf>
    <xf numFmtId="4" fontId="28" fillId="121" borderId="60" applyNumberFormat="0" applyProtection="0">
      <alignment horizontal="left" vertical="center" indent="1"/>
    </xf>
    <xf numFmtId="4" fontId="28" fillId="121" borderId="60" applyNumberFormat="0" applyProtection="0">
      <alignment horizontal="left" vertical="center" indent="1"/>
    </xf>
    <xf numFmtId="4" fontId="16" fillId="120" borderId="52" applyNumberFormat="0" applyProtection="0">
      <alignment horizontal="left" vertical="center" indent="1"/>
    </xf>
    <xf numFmtId="4" fontId="16" fillId="120" borderId="52" applyNumberFormat="0" applyProtection="0">
      <alignment horizontal="left" vertical="center" indent="1"/>
    </xf>
    <xf numFmtId="4" fontId="16" fillId="120" borderId="52" applyNumberFormat="0" applyProtection="0">
      <alignment horizontal="left" vertical="center" indent="1"/>
    </xf>
    <xf numFmtId="4" fontId="16" fillId="120" borderId="52" applyNumberFormat="0" applyProtection="0">
      <alignment horizontal="left" vertical="center" indent="1"/>
    </xf>
    <xf numFmtId="4" fontId="16" fillId="120" borderId="52" applyNumberFormat="0" applyProtection="0">
      <alignment horizontal="left" vertical="center" indent="1"/>
    </xf>
    <xf numFmtId="4" fontId="16" fillId="120" borderId="52" applyNumberFormat="0" applyProtection="0">
      <alignment horizontal="left" vertical="center" indent="1"/>
    </xf>
    <xf numFmtId="4" fontId="16" fillId="120" borderId="52" applyNumberFormat="0" applyProtection="0">
      <alignment horizontal="left" vertical="center" indent="1"/>
    </xf>
    <xf numFmtId="4" fontId="16" fillId="120" borderId="52" applyNumberFormat="0" applyProtection="0">
      <alignment horizontal="left" vertical="center" indent="1"/>
    </xf>
    <xf numFmtId="4" fontId="16" fillId="120" borderId="52" applyNumberFormat="0" applyProtection="0">
      <alignment horizontal="left" vertical="center" indent="1"/>
    </xf>
    <xf numFmtId="4" fontId="16" fillId="120" borderId="52" applyNumberFormat="0" applyProtection="0">
      <alignment horizontal="left" vertical="center" indent="1"/>
    </xf>
    <xf numFmtId="4" fontId="16" fillId="120" borderId="52" applyNumberFormat="0" applyProtection="0">
      <alignment horizontal="left" vertical="center" indent="1"/>
    </xf>
    <xf numFmtId="4" fontId="16" fillId="120" borderId="52" applyNumberFormat="0" applyProtection="0">
      <alignment horizontal="left" vertical="center" indent="1"/>
    </xf>
    <xf numFmtId="4" fontId="16" fillId="120" borderId="52" applyNumberFormat="0" applyProtection="0">
      <alignment horizontal="left" vertical="center" indent="1"/>
    </xf>
    <xf numFmtId="4" fontId="16" fillId="120" borderId="52" applyNumberFormat="0" applyProtection="0">
      <alignment horizontal="left" vertical="center" indent="1"/>
    </xf>
    <xf numFmtId="4" fontId="16" fillId="120" borderId="52" applyNumberFormat="0" applyProtection="0">
      <alignment horizontal="left" vertical="center" indent="1"/>
    </xf>
    <xf numFmtId="4" fontId="28" fillId="121" borderId="60" applyNumberFormat="0" applyProtection="0">
      <alignment horizontal="left" vertical="center" indent="1"/>
    </xf>
    <xf numFmtId="4" fontId="16" fillId="120" borderId="52" applyNumberFormat="0" applyProtection="0">
      <alignment horizontal="left" vertical="center" indent="1"/>
    </xf>
    <xf numFmtId="4" fontId="16" fillId="120" borderId="52" applyNumberFormat="0" applyProtection="0">
      <alignment horizontal="left" vertical="center" indent="1"/>
    </xf>
    <xf numFmtId="4" fontId="16" fillId="120" borderId="52" applyNumberFormat="0" applyProtection="0">
      <alignment horizontal="left" vertical="center" indent="1"/>
    </xf>
    <xf numFmtId="4" fontId="16" fillId="120" borderId="52" applyNumberFormat="0" applyProtection="0">
      <alignment horizontal="left" vertical="center" indent="1"/>
    </xf>
    <xf numFmtId="4" fontId="16" fillId="120" borderId="52" applyNumberFormat="0" applyProtection="0">
      <alignment horizontal="left" vertical="center" indent="1"/>
    </xf>
    <xf numFmtId="4" fontId="28" fillId="121" borderId="59" applyNumberFormat="0" applyProtection="0">
      <alignment horizontal="left" vertical="center" indent="1"/>
    </xf>
    <xf numFmtId="4" fontId="28" fillId="121" borderId="59" applyNumberFormat="0" applyProtection="0">
      <alignment horizontal="left" vertical="center" indent="1"/>
    </xf>
    <xf numFmtId="4" fontId="28" fillId="121" borderId="59" applyNumberFormat="0" applyProtection="0">
      <alignment horizontal="left" vertical="center" indent="1"/>
    </xf>
    <xf numFmtId="4" fontId="28" fillId="121" borderId="59" applyNumberFormat="0" applyProtection="0">
      <alignment horizontal="left" vertical="center" indent="1"/>
    </xf>
    <xf numFmtId="4" fontId="16" fillId="120" borderId="52" applyNumberFormat="0" applyProtection="0">
      <alignment horizontal="left" vertical="center" indent="1"/>
    </xf>
    <xf numFmtId="4" fontId="16" fillId="120" borderId="52" applyNumberFormat="0" applyProtection="0">
      <alignment horizontal="left" vertical="center" indent="1"/>
    </xf>
    <xf numFmtId="4" fontId="16" fillId="120" borderId="52" applyNumberFormat="0" applyProtection="0">
      <alignment horizontal="left" vertical="center" indent="1"/>
    </xf>
    <xf numFmtId="4" fontId="16" fillId="120" borderId="52" applyNumberFormat="0" applyProtection="0">
      <alignment horizontal="left" vertical="center" indent="1"/>
    </xf>
    <xf numFmtId="4" fontId="16" fillId="120" borderId="52" applyNumberFormat="0" applyProtection="0">
      <alignment horizontal="left" vertical="center" indent="1"/>
    </xf>
    <xf numFmtId="4" fontId="16" fillId="120" borderId="52" applyNumberFormat="0" applyProtection="0">
      <alignment horizontal="left" vertical="center" indent="1"/>
    </xf>
    <xf numFmtId="4" fontId="16" fillId="120" borderId="52" applyNumberFormat="0" applyProtection="0">
      <alignment horizontal="left" vertical="center" indent="1"/>
    </xf>
    <xf numFmtId="4" fontId="16" fillId="120" borderId="52" applyNumberFormat="0" applyProtection="0">
      <alignment horizontal="left" vertical="center" indent="1"/>
    </xf>
    <xf numFmtId="4" fontId="16" fillId="120" borderId="52" applyNumberFormat="0" applyProtection="0">
      <alignment horizontal="left" vertical="center" indent="1"/>
    </xf>
    <xf numFmtId="4" fontId="16" fillId="120" borderId="52" applyNumberFormat="0" applyProtection="0">
      <alignment horizontal="left" vertical="center" indent="1"/>
    </xf>
    <xf numFmtId="4" fontId="16" fillId="120" borderId="52" applyNumberFormat="0" applyProtection="0">
      <alignment horizontal="left" vertical="center" indent="1"/>
    </xf>
    <xf numFmtId="4" fontId="16" fillId="120" borderId="52" applyNumberFormat="0" applyProtection="0">
      <alignment horizontal="left" vertical="center" indent="1"/>
    </xf>
    <xf numFmtId="4" fontId="16" fillId="120" borderId="52" applyNumberFormat="0" applyProtection="0">
      <alignment horizontal="left" vertical="center" indent="1"/>
    </xf>
    <xf numFmtId="4" fontId="16" fillId="120" borderId="52" applyNumberFormat="0" applyProtection="0">
      <alignment horizontal="left" vertical="center" indent="1"/>
    </xf>
    <xf numFmtId="4" fontId="16" fillId="120" borderId="52" applyNumberFormat="0" applyProtection="0">
      <alignment horizontal="left" vertical="center" indent="1"/>
    </xf>
    <xf numFmtId="4" fontId="28" fillId="121" borderId="59" applyNumberFormat="0" applyProtection="0">
      <alignment horizontal="left" vertical="center" indent="1"/>
    </xf>
    <xf numFmtId="4" fontId="16" fillId="120" borderId="52" applyNumberFormat="0" applyProtection="0">
      <alignment horizontal="left" vertical="center" indent="1"/>
    </xf>
    <xf numFmtId="4" fontId="16" fillId="120" borderId="52" applyNumberFormat="0" applyProtection="0">
      <alignment horizontal="left" vertical="center" indent="1"/>
    </xf>
    <xf numFmtId="4" fontId="16" fillId="120" borderId="52" applyNumberFormat="0" applyProtection="0">
      <alignment horizontal="left" vertical="center" indent="1"/>
    </xf>
    <xf numFmtId="4" fontId="16" fillId="120" borderId="52" applyNumberFormat="0" applyProtection="0">
      <alignment horizontal="left" vertical="center" indent="1"/>
    </xf>
    <xf numFmtId="4" fontId="16" fillId="120" borderId="52" applyNumberFormat="0" applyProtection="0">
      <alignment horizontal="left" vertical="center" indent="1"/>
    </xf>
    <xf numFmtId="4" fontId="28" fillId="120" borderId="52" applyNumberFormat="0" applyProtection="0">
      <alignment horizontal="left" vertical="center" indent="1"/>
    </xf>
    <xf numFmtId="4" fontId="28" fillId="120" borderId="52" applyNumberFormat="0" applyProtection="0">
      <alignment horizontal="left" vertical="center" indent="1"/>
    </xf>
    <xf numFmtId="4" fontId="28" fillId="120" borderId="52" applyNumberFormat="0" applyProtection="0">
      <alignment horizontal="left" vertical="center" indent="1"/>
    </xf>
    <xf numFmtId="4" fontId="28" fillId="120" borderId="52" applyNumberFormat="0" applyProtection="0">
      <alignment horizontal="left" vertical="center" indent="1"/>
    </xf>
    <xf numFmtId="4" fontId="16" fillId="120" borderId="52" applyNumberFormat="0" applyProtection="0">
      <alignment horizontal="left" vertical="center" indent="1"/>
    </xf>
    <xf numFmtId="4" fontId="16" fillId="120" borderId="52" applyNumberFormat="0" applyProtection="0">
      <alignment horizontal="left" vertical="center" indent="1"/>
    </xf>
    <xf numFmtId="4" fontId="16" fillId="120" borderId="52" applyNumberFormat="0" applyProtection="0">
      <alignment horizontal="left" vertical="center" indent="1"/>
    </xf>
    <xf numFmtId="4" fontId="16" fillId="120" borderId="52" applyNumberFormat="0" applyProtection="0">
      <alignment horizontal="left" vertical="center" indent="1"/>
    </xf>
    <xf numFmtId="4" fontId="16" fillId="120" borderId="52" applyNumberFormat="0" applyProtection="0">
      <alignment horizontal="left" vertical="center" indent="1"/>
    </xf>
    <xf numFmtId="4" fontId="16" fillId="120" borderId="52" applyNumberFormat="0" applyProtection="0">
      <alignment horizontal="left" vertical="center" indent="1"/>
    </xf>
    <xf numFmtId="4" fontId="16" fillId="120" borderId="52" applyNumberFormat="0" applyProtection="0">
      <alignment horizontal="left" vertical="center" indent="1"/>
    </xf>
    <xf numFmtId="4" fontId="16" fillId="120" borderId="52" applyNumberFormat="0" applyProtection="0">
      <alignment horizontal="left" vertical="center" indent="1"/>
    </xf>
    <xf numFmtId="4" fontId="16" fillId="120" borderId="52" applyNumberFormat="0" applyProtection="0">
      <alignment horizontal="left" vertical="center" indent="1"/>
    </xf>
    <xf numFmtId="4" fontId="16" fillId="120" borderId="52" applyNumberFormat="0" applyProtection="0">
      <alignment horizontal="left" vertical="center" indent="1"/>
    </xf>
    <xf numFmtId="4" fontId="16" fillId="120" borderId="52" applyNumberFormat="0" applyProtection="0">
      <alignment horizontal="left" vertical="center" indent="1"/>
    </xf>
    <xf numFmtId="4" fontId="16" fillId="120" borderId="52" applyNumberFormat="0" applyProtection="0">
      <alignment horizontal="left" vertical="center" indent="1"/>
    </xf>
    <xf numFmtId="4" fontId="16" fillId="120" borderId="52" applyNumberFormat="0" applyProtection="0">
      <alignment horizontal="left" vertical="center" indent="1"/>
    </xf>
    <xf numFmtId="4" fontId="16" fillId="120" borderId="52" applyNumberFormat="0" applyProtection="0">
      <alignment horizontal="left" vertical="center" indent="1"/>
    </xf>
    <xf numFmtId="4" fontId="16" fillId="120" borderId="52" applyNumberFormat="0" applyProtection="0">
      <alignment horizontal="left" vertical="center" indent="1"/>
    </xf>
    <xf numFmtId="4" fontId="16" fillId="120" borderId="52" applyNumberFormat="0" applyProtection="0">
      <alignment horizontal="left" vertical="center" indent="1"/>
    </xf>
    <xf numFmtId="4" fontId="16" fillId="120" borderId="52" applyNumberFormat="0" applyProtection="0">
      <alignment horizontal="left" vertical="center" indent="1"/>
    </xf>
    <xf numFmtId="4" fontId="16" fillId="120" borderId="52" applyNumberFormat="0" applyProtection="0">
      <alignment horizontal="left" vertical="center" indent="1"/>
    </xf>
    <xf numFmtId="4" fontId="16" fillId="120" borderId="52" applyNumberFormat="0" applyProtection="0">
      <alignment horizontal="left" vertical="center" indent="1"/>
    </xf>
    <xf numFmtId="4" fontId="16" fillId="120" borderId="52" applyNumberFormat="0" applyProtection="0">
      <alignment horizontal="left" vertical="center" indent="1"/>
    </xf>
    <xf numFmtId="4" fontId="16" fillId="120" borderId="52" applyNumberFormat="0" applyProtection="0">
      <alignment horizontal="left" vertical="center" indent="1"/>
    </xf>
    <xf numFmtId="4" fontId="16" fillId="120" borderId="52" applyNumberFormat="0" applyProtection="0">
      <alignment horizontal="left" vertical="center" indent="1"/>
    </xf>
    <xf numFmtId="4" fontId="16" fillId="120" borderId="52" applyNumberFormat="0" applyProtection="0">
      <alignment horizontal="left" vertical="center" indent="1"/>
    </xf>
    <xf numFmtId="4" fontId="16" fillId="120" borderId="52" applyNumberFormat="0" applyProtection="0">
      <alignment horizontal="left" vertical="center" indent="1"/>
    </xf>
    <xf numFmtId="4" fontId="28" fillId="120" borderId="52" applyNumberFormat="0" applyProtection="0">
      <alignment horizontal="left" vertical="center" indent="1"/>
    </xf>
    <xf numFmtId="4" fontId="28" fillId="120" borderId="52" applyNumberFormat="0" applyProtection="0">
      <alignment horizontal="left" vertical="center" indent="1"/>
    </xf>
    <xf numFmtId="4" fontId="28" fillId="120" borderId="52" applyNumberFormat="0" applyProtection="0">
      <alignment horizontal="left" vertical="center" indent="1"/>
    </xf>
    <xf numFmtId="4" fontId="28" fillId="120" borderId="52" applyNumberFormat="0" applyProtection="0">
      <alignment horizontal="left" vertical="center" indent="1"/>
    </xf>
    <xf numFmtId="4" fontId="16" fillId="120" borderId="52" applyNumberFormat="0" applyProtection="0">
      <alignment horizontal="left" vertical="center" indent="1"/>
    </xf>
    <xf numFmtId="4" fontId="16" fillId="120" borderId="52" applyNumberFormat="0" applyProtection="0">
      <alignment horizontal="left" vertical="center" indent="1"/>
    </xf>
    <xf numFmtId="4" fontId="16" fillId="120" borderId="52" applyNumberFormat="0" applyProtection="0">
      <alignment horizontal="left" vertical="center" indent="1"/>
    </xf>
    <xf numFmtId="4" fontId="16" fillId="120" borderId="52" applyNumberFormat="0" applyProtection="0">
      <alignment horizontal="left" vertical="center" indent="1"/>
    </xf>
    <xf numFmtId="4" fontId="16" fillId="120" borderId="52" applyNumberFormat="0" applyProtection="0">
      <alignment horizontal="left" vertical="center" indent="1"/>
    </xf>
    <xf numFmtId="4" fontId="16" fillId="120" borderId="52" applyNumberFormat="0" applyProtection="0">
      <alignment horizontal="left" vertical="center" indent="1"/>
    </xf>
    <xf numFmtId="4" fontId="16" fillId="120" borderId="52" applyNumberFormat="0" applyProtection="0">
      <alignment horizontal="left" vertical="center" indent="1"/>
    </xf>
    <xf numFmtId="4" fontId="16" fillId="120" borderId="52" applyNumberFormat="0" applyProtection="0">
      <alignment horizontal="left" vertical="center" indent="1"/>
    </xf>
    <xf numFmtId="4" fontId="16" fillId="120" borderId="52" applyNumberFormat="0" applyProtection="0">
      <alignment horizontal="left" vertical="center" indent="1"/>
    </xf>
    <xf numFmtId="4" fontId="16" fillId="120" borderId="52" applyNumberFormat="0" applyProtection="0">
      <alignment horizontal="left" vertical="center" indent="1"/>
    </xf>
    <xf numFmtId="4" fontId="16" fillId="120" borderId="52" applyNumberFormat="0" applyProtection="0">
      <alignment horizontal="left" vertical="center" indent="1"/>
    </xf>
    <xf numFmtId="4" fontId="16" fillId="120" borderId="52" applyNumberFormat="0" applyProtection="0">
      <alignment horizontal="left" vertical="center" indent="1"/>
    </xf>
    <xf numFmtId="4" fontId="16" fillId="120" borderId="52" applyNumberFormat="0" applyProtection="0">
      <alignment horizontal="left" vertical="center" indent="1"/>
    </xf>
    <xf numFmtId="4" fontId="16" fillId="120" borderId="52" applyNumberFormat="0" applyProtection="0">
      <alignment horizontal="left" vertical="center" indent="1"/>
    </xf>
    <xf numFmtId="4" fontId="16" fillId="120" borderId="52" applyNumberFormat="0" applyProtection="0">
      <alignment horizontal="left" vertical="center" indent="1"/>
    </xf>
    <xf numFmtId="4" fontId="16" fillId="120" borderId="52" applyNumberFormat="0" applyProtection="0">
      <alignment horizontal="left" vertical="center" indent="1"/>
    </xf>
    <xf numFmtId="4" fontId="16" fillId="120" borderId="52" applyNumberFormat="0" applyProtection="0">
      <alignment horizontal="left" vertical="center" indent="1"/>
    </xf>
    <xf numFmtId="4" fontId="16" fillId="120" borderId="52" applyNumberFormat="0" applyProtection="0">
      <alignment horizontal="left" vertical="center" indent="1"/>
    </xf>
    <xf numFmtId="4" fontId="16" fillId="120" borderId="52" applyNumberFormat="0" applyProtection="0">
      <alignment horizontal="left" vertical="center" indent="1"/>
    </xf>
    <xf numFmtId="4" fontId="28" fillId="121" borderId="0" applyNumberFormat="0" applyProtection="0">
      <alignment horizontal="left" vertical="center" indent="1"/>
    </xf>
    <xf numFmtId="4" fontId="16" fillId="99" borderId="52" applyNumberFormat="0" applyProtection="0">
      <alignment horizontal="left" vertical="center" indent="1"/>
    </xf>
    <xf numFmtId="4" fontId="16" fillId="99" borderId="52" applyNumberFormat="0" applyProtection="0">
      <alignment horizontal="left" vertical="center" indent="1"/>
    </xf>
    <xf numFmtId="4" fontId="28" fillId="99" borderId="52" applyNumberFormat="0" applyProtection="0">
      <alignment horizontal="left" vertical="center" indent="1"/>
    </xf>
    <xf numFmtId="4" fontId="28" fillId="99" borderId="52" applyNumberFormat="0" applyProtection="0">
      <alignment horizontal="left" vertical="center" indent="1"/>
    </xf>
    <xf numFmtId="4" fontId="28" fillId="99" borderId="52" applyNumberFormat="0" applyProtection="0">
      <alignment horizontal="left" vertical="center" indent="1"/>
    </xf>
    <xf numFmtId="4" fontId="28" fillId="99" borderId="52" applyNumberFormat="0" applyProtection="0">
      <alignment horizontal="left" vertical="center" indent="1"/>
    </xf>
    <xf numFmtId="4" fontId="28" fillId="99" borderId="52" applyNumberFormat="0" applyProtection="0">
      <alignment horizontal="left" vertical="center" indent="1"/>
    </xf>
    <xf numFmtId="4" fontId="28" fillId="99" borderId="52" applyNumberFormat="0" applyProtection="0">
      <alignment horizontal="left" vertical="center" indent="1"/>
    </xf>
    <xf numFmtId="4" fontId="28" fillId="99" borderId="52" applyNumberFormat="0" applyProtection="0">
      <alignment horizontal="left" vertical="center" indent="1"/>
    </xf>
    <xf numFmtId="4" fontId="28" fillId="99" borderId="52" applyNumberFormat="0" applyProtection="0">
      <alignment horizontal="left" vertical="center" indent="1"/>
    </xf>
    <xf numFmtId="4" fontId="28" fillId="99" borderId="52" applyNumberFormat="0" applyProtection="0">
      <alignment horizontal="left" vertical="center" indent="1"/>
    </xf>
    <xf numFmtId="4" fontId="28" fillId="99" borderId="52" applyNumberFormat="0" applyProtection="0">
      <alignment horizontal="left" vertical="center" indent="1"/>
    </xf>
    <xf numFmtId="4" fontId="28" fillId="99" borderId="52" applyNumberFormat="0" applyProtection="0">
      <alignment horizontal="left" vertical="center" indent="1"/>
    </xf>
    <xf numFmtId="4" fontId="28" fillId="99" borderId="52" applyNumberFormat="0" applyProtection="0">
      <alignment horizontal="left" vertical="center" indent="1"/>
    </xf>
    <xf numFmtId="4" fontId="28" fillId="99" borderId="52" applyNumberFormat="0" applyProtection="0">
      <alignment horizontal="left" vertical="center" indent="1"/>
    </xf>
    <xf numFmtId="4" fontId="28" fillId="110" borderId="60" applyNumberFormat="0" applyProtection="0">
      <alignment horizontal="left" vertical="center" indent="1"/>
    </xf>
    <xf numFmtId="4" fontId="28" fillId="110" borderId="60" applyNumberFormat="0" applyProtection="0">
      <alignment horizontal="left" vertical="center" indent="1"/>
    </xf>
    <xf numFmtId="4" fontId="28" fillId="110" borderId="60" applyNumberFormat="0" applyProtection="0">
      <alignment horizontal="left" vertical="center" indent="1"/>
    </xf>
    <xf numFmtId="4" fontId="28" fillId="110" borderId="60" applyNumberFormat="0" applyProtection="0">
      <alignment horizontal="left" vertical="center" indent="1"/>
    </xf>
    <xf numFmtId="4" fontId="28" fillId="110" borderId="60" applyNumberFormat="0" applyProtection="0">
      <alignment horizontal="left" vertical="center" indent="1"/>
    </xf>
    <xf numFmtId="4" fontId="28" fillId="110" borderId="60" applyNumberFormat="0" applyProtection="0">
      <alignment horizontal="left" vertical="center" indent="1"/>
    </xf>
    <xf numFmtId="4" fontId="28" fillId="110" borderId="60" applyNumberFormat="0" applyProtection="0">
      <alignment horizontal="left" vertical="center" indent="1"/>
    </xf>
    <xf numFmtId="4" fontId="28" fillId="110" borderId="60" applyNumberFormat="0" applyProtection="0">
      <alignment horizontal="left" vertical="center" indent="1"/>
    </xf>
    <xf numFmtId="4" fontId="28" fillId="110" borderId="60" applyNumberFormat="0" applyProtection="0">
      <alignment horizontal="left" vertical="center" indent="1"/>
    </xf>
    <xf numFmtId="4" fontId="28" fillId="110" borderId="60" applyNumberFormat="0" applyProtection="0">
      <alignment horizontal="left" vertical="center" indent="1"/>
    </xf>
    <xf numFmtId="4" fontId="28" fillId="110" borderId="60" applyNumberFormat="0" applyProtection="0">
      <alignment horizontal="left" vertical="center" indent="1"/>
    </xf>
    <xf numFmtId="4" fontId="28" fillId="110" borderId="60" applyNumberFormat="0" applyProtection="0">
      <alignment horizontal="left" vertical="center" indent="1"/>
    </xf>
    <xf numFmtId="4" fontId="28" fillId="110" borderId="60" applyNumberFormat="0" applyProtection="0">
      <alignment horizontal="left" vertical="center" indent="1"/>
    </xf>
    <xf numFmtId="4" fontId="28" fillId="110" borderId="60" applyNumberFormat="0" applyProtection="0">
      <alignment horizontal="left" vertical="center" indent="1"/>
    </xf>
    <xf numFmtId="4" fontId="28" fillId="110" borderId="59" applyNumberFormat="0" applyProtection="0">
      <alignment horizontal="left" vertical="center" indent="1"/>
    </xf>
    <xf numFmtId="4" fontId="28" fillId="110" borderId="59" applyNumberFormat="0" applyProtection="0">
      <alignment horizontal="left" vertical="center" indent="1"/>
    </xf>
    <xf numFmtId="4" fontId="28" fillId="110" borderId="59" applyNumberFormat="0" applyProtection="0">
      <alignment horizontal="left" vertical="center" indent="1"/>
    </xf>
    <xf numFmtId="4" fontId="28" fillId="110" borderId="59" applyNumberFormat="0" applyProtection="0">
      <alignment horizontal="left" vertical="center" indent="1"/>
    </xf>
    <xf numFmtId="4" fontId="28" fillId="110" borderId="59" applyNumberFormat="0" applyProtection="0">
      <alignment horizontal="left" vertical="center" indent="1"/>
    </xf>
    <xf numFmtId="4" fontId="28" fillId="110" borderId="59" applyNumberFormat="0" applyProtection="0">
      <alignment horizontal="left" vertical="center" indent="1"/>
    </xf>
    <xf numFmtId="4" fontId="28" fillId="110" borderId="59" applyNumberFormat="0" applyProtection="0">
      <alignment horizontal="left" vertical="center" indent="1"/>
    </xf>
    <xf numFmtId="4" fontId="28" fillId="110" borderId="59" applyNumberFormat="0" applyProtection="0">
      <alignment horizontal="left" vertical="center" indent="1"/>
    </xf>
    <xf numFmtId="4" fontId="28" fillId="110" borderId="59" applyNumberFormat="0" applyProtection="0">
      <alignment horizontal="left" vertical="center" indent="1"/>
    </xf>
    <xf numFmtId="4" fontId="28" fillId="110" borderId="59" applyNumberFormat="0" applyProtection="0">
      <alignment horizontal="left" vertical="center" indent="1"/>
    </xf>
    <xf numFmtId="4" fontId="28" fillId="110" borderId="59" applyNumberFormat="0" applyProtection="0">
      <alignment horizontal="left" vertical="center" indent="1"/>
    </xf>
    <xf numFmtId="4" fontId="28" fillId="110" borderId="59" applyNumberFormat="0" applyProtection="0">
      <alignment horizontal="left" vertical="center" indent="1"/>
    </xf>
    <xf numFmtId="4" fontId="28" fillId="110" borderId="59" applyNumberFormat="0" applyProtection="0">
      <alignment horizontal="left" vertical="center" indent="1"/>
    </xf>
    <xf numFmtId="4" fontId="28" fillId="110" borderId="59" applyNumberFormat="0" applyProtection="0">
      <alignment horizontal="left" vertical="center" indent="1"/>
    </xf>
    <xf numFmtId="4" fontId="28" fillId="110" borderId="59" applyNumberFormat="0" applyProtection="0">
      <alignment horizontal="left" vertical="center" indent="1"/>
    </xf>
    <xf numFmtId="4" fontId="28" fillId="110" borderId="59" applyNumberFormat="0" applyProtection="0">
      <alignment horizontal="left" vertical="center" indent="1"/>
    </xf>
    <xf numFmtId="4" fontId="28" fillId="110" borderId="59" applyNumberFormat="0" applyProtection="0">
      <alignment horizontal="left" vertical="center" indent="1"/>
    </xf>
    <xf numFmtId="4" fontId="28" fillId="110" borderId="59" applyNumberFormat="0" applyProtection="0">
      <alignment horizontal="left" vertical="center" indent="1"/>
    </xf>
    <xf numFmtId="4" fontId="28" fillId="110" borderId="59" applyNumberFormat="0" applyProtection="0">
      <alignment horizontal="left" vertical="center" indent="1"/>
    </xf>
    <xf numFmtId="4" fontId="28" fillId="110" borderId="59" applyNumberFormat="0" applyProtection="0">
      <alignment horizontal="left" vertical="center" indent="1"/>
    </xf>
    <xf numFmtId="4" fontId="28" fillId="110" borderId="59" applyNumberFormat="0" applyProtection="0">
      <alignment horizontal="left" vertical="center" indent="1"/>
    </xf>
    <xf numFmtId="4" fontId="28" fillId="110" borderId="59" applyNumberFormat="0" applyProtection="0">
      <alignment horizontal="left" vertical="center" indent="1"/>
    </xf>
    <xf numFmtId="4" fontId="28" fillId="110" borderId="59" applyNumberFormat="0" applyProtection="0">
      <alignment horizontal="left" vertical="center" indent="1"/>
    </xf>
    <xf numFmtId="4" fontId="28" fillId="110" borderId="59" applyNumberFormat="0" applyProtection="0">
      <alignment horizontal="left" vertical="center" indent="1"/>
    </xf>
    <xf numFmtId="4" fontId="28" fillId="110" borderId="59" applyNumberFormat="0" applyProtection="0">
      <alignment horizontal="left" vertical="center" indent="1"/>
    </xf>
    <xf numFmtId="4" fontId="28" fillId="110" borderId="59" applyNumberFormat="0" applyProtection="0">
      <alignment horizontal="left" vertical="center" indent="1"/>
    </xf>
    <xf numFmtId="4" fontId="28" fillId="110" borderId="59" applyNumberFormat="0" applyProtection="0">
      <alignment horizontal="left" vertical="center" indent="1"/>
    </xf>
    <xf numFmtId="4" fontId="28" fillId="110" borderId="59" applyNumberFormat="0" applyProtection="0">
      <alignment horizontal="left" vertical="center" indent="1"/>
    </xf>
    <xf numFmtId="4" fontId="16" fillId="99" borderId="52" applyNumberFormat="0" applyProtection="0">
      <alignment horizontal="left" vertical="center" indent="1"/>
    </xf>
    <xf numFmtId="4" fontId="16" fillId="99" borderId="52" applyNumberFormat="0" applyProtection="0">
      <alignment horizontal="left" vertical="center" indent="1"/>
    </xf>
    <xf numFmtId="4" fontId="16" fillId="99" borderId="52" applyNumberFormat="0" applyProtection="0">
      <alignment horizontal="left" vertical="center" indent="1"/>
    </xf>
    <xf numFmtId="4" fontId="16" fillId="99" borderId="52" applyNumberFormat="0" applyProtection="0">
      <alignment horizontal="left" vertical="center" indent="1"/>
    </xf>
    <xf numFmtId="4" fontId="16" fillId="99" borderId="52" applyNumberFormat="0" applyProtection="0">
      <alignment horizontal="left" vertical="center" indent="1"/>
    </xf>
    <xf numFmtId="4" fontId="16" fillId="99" borderId="52" applyNumberFormat="0" applyProtection="0">
      <alignment horizontal="left" vertical="center" indent="1"/>
    </xf>
    <xf numFmtId="4" fontId="16" fillId="99" borderId="52" applyNumberFormat="0" applyProtection="0">
      <alignment horizontal="left" vertical="center" indent="1"/>
    </xf>
    <xf numFmtId="4" fontId="16" fillId="99" borderId="52" applyNumberFormat="0" applyProtection="0">
      <alignment horizontal="left" vertical="center" indent="1"/>
    </xf>
    <xf numFmtId="4" fontId="16" fillId="99" borderId="52" applyNumberFormat="0" applyProtection="0">
      <alignment horizontal="left" vertical="center" indent="1"/>
    </xf>
    <xf numFmtId="4" fontId="16" fillId="99" borderId="52" applyNumberFormat="0" applyProtection="0">
      <alignment horizontal="left" vertical="center" indent="1"/>
    </xf>
    <xf numFmtId="4" fontId="16" fillId="99" borderId="52" applyNumberFormat="0" applyProtection="0">
      <alignment horizontal="left" vertical="center" indent="1"/>
    </xf>
    <xf numFmtId="4" fontId="16" fillId="99" borderId="52" applyNumberFormat="0" applyProtection="0">
      <alignment horizontal="left" vertical="center" indent="1"/>
    </xf>
    <xf numFmtId="4" fontId="28" fillId="99" borderId="52" applyNumberFormat="0" applyProtection="0">
      <alignment horizontal="left" vertical="center" indent="1"/>
    </xf>
    <xf numFmtId="4" fontId="16" fillId="99" borderId="52" applyNumberFormat="0" applyProtection="0">
      <alignment horizontal="left" vertical="center" indent="1"/>
    </xf>
    <xf numFmtId="4" fontId="16" fillId="99" borderId="52" applyNumberFormat="0" applyProtection="0">
      <alignment horizontal="left" vertical="center" indent="1"/>
    </xf>
    <xf numFmtId="4" fontId="16" fillId="99" borderId="52" applyNumberFormat="0" applyProtection="0">
      <alignment horizontal="left" vertical="center" indent="1"/>
    </xf>
    <xf numFmtId="4" fontId="16" fillId="99" borderId="52" applyNumberFormat="0" applyProtection="0">
      <alignment horizontal="left" vertical="center" indent="1"/>
    </xf>
    <xf numFmtId="4" fontId="16" fillId="99" borderId="52" applyNumberFormat="0" applyProtection="0">
      <alignment horizontal="left" vertical="center" indent="1"/>
    </xf>
    <xf numFmtId="4" fontId="16" fillId="99" borderId="52" applyNumberFormat="0" applyProtection="0">
      <alignment horizontal="left" vertical="center" indent="1"/>
    </xf>
    <xf numFmtId="4" fontId="28" fillId="99" borderId="52" applyNumberFormat="0" applyProtection="0">
      <alignment horizontal="left" vertical="center" indent="1"/>
    </xf>
    <xf numFmtId="4" fontId="28" fillId="99" borderId="52" applyNumberFormat="0" applyProtection="0">
      <alignment horizontal="left" vertical="center" indent="1"/>
    </xf>
    <xf numFmtId="4" fontId="28" fillId="99" borderId="52" applyNumberFormat="0" applyProtection="0">
      <alignment horizontal="left" vertical="center" indent="1"/>
    </xf>
    <xf numFmtId="4" fontId="28" fillId="99" borderId="52" applyNumberFormat="0" applyProtection="0">
      <alignment horizontal="left" vertical="center" indent="1"/>
    </xf>
    <xf numFmtId="4" fontId="28" fillId="99" borderId="52" applyNumberFormat="0" applyProtection="0">
      <alignment horizontal="left" vertical="center" indent="1"/>
    </xf>
    <xf numFmtId="4" fontId="28" fillId="99" borderId="52" applyNumberFormat="0" applyProtection="0">
      <alignment horizontal="left" vertical="center" indent="1"/>
    </xf>
    <xf numFmtId="4" fontId="28" fillId="99" borderId="52" applyNumberFormat="0" applyProtection="0">
      <alignment horizontal="left" vertical="center" indent="1"/>
    </xf>
    <xf numFmtId="4" fontId="28" fillId="99" borderId="52" applyNumberFormat="0" applyProtection="0">
      <alignment horizontal="left" vertical="center" indent="1"/>
    </xf>
    <xf numFmtId="4" fontId="28" fillId="99" borderId="52" applyNumberFormat="0" applyProtection="0">
      <alignment horizontal="left" vertical="center" indent="1"/>
    </xf>
    <xf numFmtId="4" fontId="28" fillId="99" borderId="52" applyNumberFormat="0" applyProtection="0">
      <alignment horizontal="left" vertical="center" indent="1"/>
    </xf>
    <xf numFmtId="4" fontId="28" fillId="99" borderId="52" applyNumberFormat="0" applyProtection="0">
      <alignment horizontal="left" vertical="center" indent="1"/>
    </xf>
    <xf numFmtId="4" fontId="28" fillId="99" borderId="52" applyNumberFormat="0" applyProtection="0">
      <alignment horizontal="left" vertical="center" indent="1"/>
    </xf>
    <xf numFmtId="4" fontId="28" fillId="99" borderId="52" applyNumberFormat="0" applyProtection="0">
      <alignment horizontal="left" vertical="center" indent="1"/>
    </xf>
    <xf numFmtId="4" fontId="28" fillId="99" borderId="52" applyNumberFormat="0" applyProtection="0">
      <alignment horizontal="left" vertical="center" indent="1"/>
    </xf>
    <xf numFmtId="4" fontId="28" fillId="99" borderId="52" applyNumberFormat="0" applyProtection="0">
      <alignment horizontal="left" vertical="center" indent="1"/>
    </xf>
    <xf numFmtId="4" fontId="28" fillId="99" borderId="52" applyNumberFormat="0" applyProtection="0">
      <alignment horizontal="left" vertical="center" indent="1"/>
    </xf>
    <xf numFmtId="4" fontId="28" fillId="99" borderId="52" applyNumberFormat="0" applyProtection="0">
      <alignment horizontal="left" vertical="center" indent="1"/>
    </xf>
    <xf numFmtId="4" fontId="28" fillId="99" borderId="52" applyNumberFormat="0" applyProtection="0">
      <alignment horizontal="left" vertical="center" indent="1"/>
    </xf>
    <xf numFmtId="4" fontId="28" fillId="99" borderId="52" applyNumberFormat="0" applyProtection="0">
      <alignment horizontal="left" vertical="center" indent="1"/>
    </xf>
    <xf numFmtId="4" fontId="28" fillId="99" borderId="52" applyNumberFormat="0" applyProtection="0">
      <alignment horizontal="left" vertical="center" indent="1"/>
    </xf>
    <xf numFmtId="4" fontId="28" fillId="99" borderId="52" applyNumberFormat="0" applyProtection="0">
      <alignment horizontal="left" vertical="center" indent="1"/>
    </xf>
    <xf numFmtId="4" fontId="28" fillId="99" borderId="52" applyNumberFormat="0" applyProtection="0">
      <alignment horizontal="left" vertical="center" indent="1"/>
    </xf>
    <xf numFmtId="4" fontId="28" fillId="99" borderId="52" applyNumberFormat="0" applyProtection="0">
      <alignment horizontal="left" vertical="center" indent="1"/>
    </xf>
    <xf numFmtId="4" fontId="28" fillId="99" borderId="52" applyNumberFormat="0" applyProtection="0">
      <alignment horizontal="left" vertical="center" indent="1"/>
    </xf>
    <xf numFmtId="4" fontId="28" fillId="99" borderId="52" applyNumberFormat="0" applyProtection="0">
      <alignment horizontal="left" vertical="center" indent="1"/>
    </xf>
    <xf numFmtId="4" fontId="28" fillId="99" borderId="52" applyNumberFormat="0" applyProtection="0">
      <alignment horizontal="left" vertical="center" indent="1"/>
    </xf>
    <xf numFmtId="4" fontId="28" fillId="99" borderId="52" applyNumberFormat="0" applyProtection="0">
      <alignment horizontal="left" vertical="center" indent="1"/>
    </xf>
    <xf numFmtId="4" fontId="28" fillId="99" borderId="52" applyNumberFormat="0" applyProtection="0">
      <alignment horizontal="left" vertical="center" indent="1"/>
    </xf>
    <xf numFmtId="176" fontId="31" fillId="0" borderId="0"/>
    <xf numFmtId="4" fontId="28" fillId="99" borderId="52" applyNumberFormat="0" applyProtection="0">
      <alignment horizontal="left" vertical="center" indent="1"/>
    </xf>
    <xf numFmtId="4" fontId="28" fillId="99" borderId="52" applyNumberFormat="0" applyProtection="0">
      <alignment horizontal="left" vertical="center" indent="1"/>
    </xf>
    <xf numFmtId="4" fontId="28" fillId="99" borderId="52" applyNumberFormat="0" applyProtection="0">
      <alignment horizontal="left" vertical="center" indent="1"/>
    </xf>
    <xf numFmtId="4" fontId="28" fillId="99" borderId="52" applyNumberFormat="0" applyProtection="0">
      <alignment horizontal="left" vertical="center" indent="1"/>
    </xf>
    <xf numFmtId="4" fontId="28" fillId="99" borderId="52" applyNumberFormat="0" applyProtection="0">
      <alignment horizontal="left" vertical="center" indent="1"/>
    </xf>
    <xf numFmtId="4" fontId="28" fillId="99" borderId="52" applyNumberFormat="0" applyProtection="0">
      <alignment horizontal="left" vertical="center" indent="1"/>
    </xf>
    <xf numFmtId="4" fontId="28" fillId="99" borderId="52" applyNumberFormat="0" applyProtection="0">
      <alignment horizontal="left" vertical="center" indent="1"/>
    </xf>
    <xf numFmtId="4" fontId="28" fillId="99" borderId="52" applyNumberFormat="0" applyProtection="0">
      <alignment horizontal="left" vertical="center" indent="1"/>
    </xf>
    <xf numFmtId="4" fontId="28" fillId="99" borderId="52" applyNumberFormat="0" applyProtection="0">
      <alignment horizontal="left" vertical="center" indent="1"/>
    </xf>
    <xf numFmtId="4" fontId="28" fillId="99" borderId="52" applyNumberFormat="0" applyProtection="0">
      <alignment horizontal="left" vertical="center" indent="1"/>
    </xf>
    <xf numFmtId="4" fontId="28" fillId="99" borderId="52" applyNumberFormat="0" applyProtection="0">
      <alignment horizontal="left" vertical="center" indent="1"/>
    </xf>
    <xf numFmtId="4" fontId="28" fillId="99" borderId="52" applyNumberFormat="0" applyProtection="0">
      <alignment horizontal="left" vertical="center" indent="1"/>
    </xf>
    <xf numFmtId="4" fontId="28" fillId="99" borderId="52" applyNumberFormat="0" applyProtection="0">
      <alignment horizontal="left" vertical="center" indent="1"/>
    </xf>
    <xf numFmtId="4" fontId="28" fillId="99" borderId="52" applyNumberFormat="0" applyProtection="0">
      <alignment horizontal="left" vertical="center" indent="1"/>
    </xf>
    <xf numFmtId="4" fontId="28" fillId="99" borderId="52" applyNumberFormat="0" applyProtection="0">
      <alignment horizontal="left" vertical="center" indent="1"/>
    </xf>
    <xf numFmtId="4" fontId="28" fillId="99" borderId="52" applyNumberFormat="0" applyProtection="0">
      <alignment horizontal="left" vertical="center" indent="1"/>
    </xf>
    <xf numFmtId="4" fontId="28" fillId="99" borderId="52" applyNumberFormat="0" applyProtection="0">
      <alignment horizontal="left" vertical="center" indent="1"/>
    </xf>
    <xf numFmtId="176" fontId="31" fillId="0" borderId="0"/>
    <xf numFmtId="4" fontId="28" fillId="99" borderId="52" applyNumberFormat="0" applyProtection="0">
      <alignment horizontal="left" vertical="center" indent="1"/>
    </xf>
    <xf numFmtId="4" fontId="28" fillId="99" borderId="52" applyNumberFormat="0" applyProtection="0">
      <alignment horizontal="left" vertical="center" indent="1"/>
    </xf>
    <xf numFmtId="4" fontId="28" fillId="99" borderId="52" applyNumberFormat="0" applyProtection="0">
      <alignment horizontal="left" vertical="center" indent="1"/>
    </xf>
    <xf numFmtId="4" fontId="28" fillId="99" borderId="52" applyNumberFormat="0" applyProtection="0">
      <alignment horizontal="left" vertical="center" indent="1"/>
    </xf>
    <xf numFmtId="4" fontId="28" fillId="99" borderId="52" applyNumberFormat="0" applyProtection="0">
      <alignment horizontal="left" vertical="center" indent="1"/>
    </xf>
    <xf numFmtId="4" fontId="28" fillId="99" borderId="52" applyNumberFormat="0" applyProtection="0">
      <alignment horizontal="left" vertical="center" indent="1"/>
    </xf>
    <xf numFmtId="4" fontId="28" fillId="99" borderId="52" applyNumberFormat="0" applyProtection="0">
      <alignment horizontal="left" vertical="center" indent="1"/>
    </xf>
    <xf numFmtId="4" fontId="28" fillId="99" borderId="52" applyNumberFormat="0" applyProtection="0">
      <alignment horizontal="left" vertical="center" indent="1"/>
    </xf>
    <xf numFmtId="4" fontId="28" fillId="99" borderId="52" applyNumberFormat="0" applyProtection="0">
      <alignment horizontal="left" vertical="center" indent="1"/>
    </xf>
    <xf numFmtId="4" fontId="28" fillId="99" borderId="52" applyNumberFormat="0" applyProtection="0">
      <alignment horizontal="left" vertical="center" indent="1"/>
    </xf>
    <xf numFmtId="4" fontId="28" fillId="99" borderId="52" applyNumberFormat="0" applyProtection="0">
      <alignment horizontal="left" vertical="center" indent="1"/>
    </xf>
    <xf numFmtId="4" fontId="28" fillId="99" borderId="52" applyNumberFormat="0" applyProtection="0">
      <alignment horizontal="left" vertical="center" indent="1"/>
    </xf>
    <xf numFmtId="4" fontId="28" fillId="99" borderId="52" applyNumberFormat="0" applyProtection="0">
      <alignment horizontal="left" vertical="center" indent="1"/>
    </xf>
    <xf numFmtId="4" fontId="28" fillId="99" borderId="52" applyNumberFormat="0" applyProtection="0">
      <alignment horizontal="left" vertical="center" indent="1"/>
    </xf>
    <xf numFmtId="4" fontId="28" fillId="99" borderId="52" applyNumberFormat="0" applyProtection="0">
      <alignment horizontal="left" vertical="center" indent="1"/>
    </xf>
    <xf numFmtId="4" fontId="28" fillId="99" borderId="52" applyNumberFormat="0" applyProtection="0">
      <alignment horizontal="left" vertical="center" indent="1"/>
    </xf>
    <xf numFmtId="4" fontId="28" fillId="99" borderId="52" applyNumberFormat="0" applyProtection="0">
      <alignment horizontal="left" vertical="center" indent="1"/>
    </xf>
    <xf numFmtId="4" fontId="28" fillId="99" borderId="52" applyNumberFormat="0" applyProtection="0">
      <alignment horizontal="left" vertical="center" indent="1"/>
    </xf>
    <xf numFmtId="4" fontId="28" fillId="99" borderId="52" applyNumberFormat="0" applyProtection="0">
      <alignment horizontal="left" vertical="center" indent="1"/>
    </xf>
    <xf numFmtId="4" fontId="28" fillId="99" borderId="52" applyNumberFormat="0" applyProtection="0">
      <alignment horizontal="left" vertical="center" indent="1"/>
    </xf>
    <xf numFmtId="4" fontId="28" fillId="99" borderId="52" applyNumberFormat="0" applyProtection="0">
      <alignment horizontal="left" vertical="center" indent="1"/>
    </xf>
    <xf numFmtId="176" fontId="31" fillId="0" borderId="0"/>
    <xf numFmtId="4" fontId="28" fillId="99" borderId="52" applyNumberFormat="0" applyProtection="0">
      <alignment horizontal="left" vertical="center" indent="1"/>
    </xf>
    <xf numFmtId="4" fontId="28" fillId="99" borderId="52" applyNumberFormat="0" applyProtection="0">
      <alignment horizontal="left" vertical="center" indent="1"/>
    </xf>
    <xf numFmtId="4" fontId="28" fillId="99" borderId="52" applyNumberFormat="0" applyProtection="0">
      <alignment horizontal="left" vertical="center" indent="1"/>
    </xf>
    <xf numFmtId="4" fontId="28" fillId="99" borderId="52" applyNumberFormat="0" applyProtection="0">
      <alignment horizontal="left" vertical="center" indent="1"/>
    </xf>
    <xf numFmtId="4" fontId="28" fillId="99" borderId="52" applyNumberFormat="0" applyProtection="0">
      <alignment horizontal="left" vertical="center" indent="1"/>
    </xf>
    <xf numFmtId="4" fontId="28" fillId="99" borderId="52" applyNumberFormat="0" applyProtection="0">
      <alignment horizontal="left" vertical="center" indent="1"/>
    </xf>
    <xf numFmtId="4" fontId="28" fillId="99" borderId="52" applyNumberFormat="0" applyProtection="0">
      <alignment horizontal="left" vertical="center" indent="1"/>
    </xf>
    <xf numFmtId="4" fontId="28" fillId="99" borderId="52" applyNumberFormat="0" applyProtection="0">
      <alignment horizontal="left" vertical="center" indent="1"/>
    </xf>
    <xf numFmtId="4" fontId="28" fillId="99" borderId="52" applyNumberFormat="0" applyProtection="0">
      <alignment horizontal="left" vertical="center" indent="1"/>
    </xf>
    <xf numFmtId="4" fontId="28" fillId="99" borderId="52" applyNumberFormat="0" applyProtection="0">
      <alignment horizontal="left" vertical="center" indent="1"/>
    </xf>
    <xf numFmtId="4" fontId="28" fillId="99" borderId="52" applyNumberFormat="0" applyProtection="0">
      <alignment horizontal="left" vertical="center" indent="1"/>
    </xf>
    <xf numFmtId="4" fontId="28" fillId="99" borderId="52" applyNumberFormat="0" applyProtection="0">
      <alignment horizontal="left" vertical="center" indent="1"/>
    </xf>
    <xf numFmtId="4" fontId="28" fillId="99" borderId="52" applyNumberFormat="0" applyProtection="0">
      <alignment horizontal="left" vertical="center" indent="1"/>
    </xf>
    <xf numFmtId="4" fontId="28" fillId="99" borderId="52" applyNumberFormat="0" applyProtection="0">
      <alignment horizontal="left" vertical="center" indent="1"/>
    </xf>
    <xf numFmtId="4" fontId="28" fillId="99" borderId="52" applyNumberFormat="0" applyProtection="0">
      <alignment horizontal="left" vertical="center" indent="1"/>
    </xf>
    <xf numFmtId="4" fontId="28" fillId="99" borderId="52" applyNumberFormat="0" applyProtection="0">
      <alignment horizontal="left" vertical="center" indent="1"/>
    </xf>
    <xf numFmtId="4" fontId="28" fillId="99" borderId="52" applyNumberFormat="0" applyProtection="0">
      <alignment horizontal="left" vertical="center" indent="1"/>
    </xf>
    <xf numFmtId="4" fontId="28" fillId="99" borderId="52" applyNumberFormat="0" applyProtection="0">
      <alignment horizontal="left" vertical="center" indent="1"/>
    </xf>
    <xf numFmtId="4" fontId="28" fillId="99" borderId="52" applyNumberFormat="0" applyProtection="0">
      <alignment horizontal="left" vertical="center" indent="1"/>
    </xf>
    <xf numFmtId="4" fontId="28" fillId="99" borderId="52" applyNumberFormat="0" applyProtection="0">
      <alignment horizontal="left" vertical="center" indent="1"/>
    </xf>
    <xf numFmtId="4" fontId="28" fillId="99" borderId="52" applyNumberFormat="0" applyProtection="0">
      <alignment horizontal="left" vertical="center" indent="1"/>
    </xf>
    <xf numFmtId="4" fontId="28" fillId="99" borderId="52" applyNumberFormat="0" applyProtection="0">
      <alignment horizontal="left" vertical="center" indent="1"/>
    </xf>
    <xf numFmtId="4" fontId="28" fillId="99" borderId="52" applyNumberFormat="0" applyProtection="0">
      <alignment horizontal="left" vertical="center" indent="1"/>
    </xf>
    <xf numFmtId="4" fontId="28" fillId="99" borderId="52" applyNumberFormat="0" applyProtection="0">
      <alignment horizontal="left" vertical="center" indent="1"/>
    </xf>
    <xf numFmtId="4" fontId="28" fillId="99" borderId="52" applyNumberFormat="0" applyProtection="0">
      <alignment horizontal="left" vertical="center" indent="1"/>
    </xf>
    <xf numFmtId="4" fontId="28" fillId="99" borderId="52" applyNumberFormat="0" applyProtection="0">
      <alignment horizontal="left" vertical="center" indent="1"/>
    </xf>
    <xf numFmtId="4" fontId="28" fillId="99" borderId="52" applyNumberFormat="0" applyProtection="0">
      <alignment horizontal="left" vertical="center" indent="1"/>
    </xf>
    <xf numFmtId="4" fontId="28" fillId="99" borderId="52" applyNumberFormat="0" applyProtection="0">
      <alignment horizontal="left" vertical="center" indent="1"/>
    </xf>
    <xf numFmtId="4" fontId="28" fillId="99" borderId="52" applyNumberFormat="0" applyProtection="0">
      <alignment horizontal="left" vertical="center" indent="1"/>
    </xf>
    <xf numFmtId="4" fontId="28" fillId="99" borderId="52" applyNumberFormat="0" applyProtection="0">
      <alignment horizontal="left" vertical="center" indent="1"/>
    </xf>
    <xf numFmtId="4" fontId="28" fillId="99" borderId="52" applyNumberFormat="0" applyProtection="0">
      <alignment horizontal="left" vertical="center" indent="1"/>
    </xf>
    <xf numFmtId="4" fontId="28" fillId="99" borderId="52" applyNumberFormat="0" applyProtection="0">
      <alignment horizontal="left" vertical="center" indent="1"/>
    </xf>
    <xf numFmtId="4" fontId="28" fillId="99" borderId="52" applyNumberFormat="0" applyProtection="0">
      <alignment horizontal="left" vertical="center" indent="1"/>
    </xf>
    <xf numFmtId="4" fontId="28" fillId="99" borderId="52" applyNumberFormat="0" applyProtection="0">
      <alignment horizontal="left" vertical="center" indent="1"/>
    </xf>
    <xf numFmtId="4" fontId="28" fillId="99" borderId="52" applyNumberFormat="0" applyProtection="0">
      <alignment horizontal="left" vertical="center" indent="1"/>
    </xf>
    <xf numFmtId="4" fontId="28" fillId="99" borderId="52" applyNumberFormat="0" applyProtection="0">
      <alignment horizontal="left" vertical="center" indent="1"/>
    </xf>
    <xf numFmtId="4" fontId="28" fillId="99" borderId="52" applyNumberFormat="0" applyProtection="0">
      <alignment horizontal="left" vertical="center" indent="1"/>
    </xf>
    <xf numFmtId="4" fontId="28" fillId="99" borderId="52" applyNumberFormat="0" applyProtection="0">
      <alignment horizontal="left" vertical="center" indent="1"/>
    </xf>
    <xf numFmtId="4" fontId="28" fillId="99" borderId="52" applyNumberFormat="0" applyProtection="0">
      <alignment horizontal="left" vertical="center" indent="1"/>
    </xf>
    <xf numFmtId="4" fontId="28" fillId="99" borderId="52" applyNumberFormat="0" applyProtection="0">
      <alignment horizontal="left" vertical="center" indent="1"/>
    </xf>
    <xf numFmtId="4" fontId="28" fillId="99" borderId="52" applyNumberFormat="0" applyProtection="0">
      <alignment horizontal="left" vertical="center" indent="1"/>
    </xf>
    <xf numFmtId="4" fontId="28" fillId="99" borderId="52" applyNumberFormat="0" applyProtection="0">
      <alignment horizontal="left" vertical="center" indent="1"/>
    </xf>
    <xf numFmtId="4" fontId="28" fillId="99" borderId="52" applyNumberFormat="0" applyProtection="0">
      <alignment horizontal="left" vertical="center" indent="1"/>
    </xf>
    <xf numFmtId="4" fontId="28" fillId="99" borderId="52" applyNumberFormat="0" applyProtection="0">
      <alignment horizontal="left" vertical="center" indent="1"/>
    </xf>
    <xf numFmtId="4" fontId="28" fillId="99" borderId="52" applyNumberFormat="0" applyProtection="0">
      <alignment horizontal="left" vertical="center" indent="1"/>
    </xf>
    <xf numFmtId="4" fontId="28" fillId="99" borderId="52" applyNumberFormat="0" applyProtection="0">
      <alignment horizontal="left" vertical="center" indent="1"/>
    </xf>
    <xf numFmtId="4" fontId="28" fillId="99" borderId="52" applyNumberFormat="0" applyProtection="0">
      <alignment horizontal="left" vertical="center" indent="1"/>
    </xf>
    <xf numFmtId="4" fontId="28" fillId="99" borderId="52" applyNumberFormat="0" applyProtection="0">
      <alignment horizontal="left" vertical="center" indent="1"/>
    </xf>
    <xf numFmtId="4" fontId="28" fillId="99" borderId="52" applyNumberFormat="0" applyProtection="0">
      <alignment horizontal="left" vertical="center" indent="1"/>
    </xf>
    <xf numFmtId="4" fontId="28" fillId="99" borderId="52" applyNumberFormat="0" applyProtection="0">
      <alignment horizontal="left" vertical="center" indent="1"/>
    </xf>
    <xf numFmtId="4" fontId="28" fillId="99" borderId="52" applyNumberFormat="0" applyProtection="0">
      <alignment horizontal="left" vertical="center" indent="1"/>
    </xf>
    <xf numFmtId="4" fontId="28" fillId="99" borderId="52" applyNumberFormat="0" applyProtection="0">
      <alignment horizontal="left" vertical="center" indent="1"/>
    </xf>
    <xf numFmtId="4" fontId="28" fillId="99" borderId="52" applyNumberFormat="0" applyProtection="0">
      <alignment horizontal="left" vertical="center" indent="1"/>
    </xf>
    <xf numFmtId="4" fontId="28" fillId="99" borderId="52" applyNumberFormat="0" applyProtection="0">
      <alignment horizontal="left" vertical="center" indent="1"/>
    </xf>
    <xf numFmtId="4" fontId="28" fillId="99" borderId="52" applyNumberFormat="0" applyProtection="0">
      <alignment horizontal="left" vertical="center" indent="1"/>
    </xf>
    <xf numFmtId="4" fontId="28" fillId="99" borderId="52" applyNumberFormat="0" applyProtection="0">
      <alignment horizontal="left" vertical="center" indent="1"/>
    </xf>
    <xf numFmtId="4" fontId="28" fillId="99" borderId="52" applyNumberFormat="0" applyProtection="0">
      <alignment horizontal="left" vertical="center" indent="1"/>
    </xf>
    <xf numFmtId="4" fontId="28" fillId="99" borderId="52" applyNumberFormat="0" applyProtection="0">
      <alignment horizontal="left" vertical="center" indent="1"/>
    </xf>
    <xf numFmtId="4" fontId="28" fillId="99" borderId="52" applyNumberFormat="0" applyProtection="0">
      <alignment horizontal="left" vertical="center" indent="1"/>
    </xf>
    <xf numFmtId="4" fontId="28" fillId="99" borderId="52" applyNumberFormat="0" applyProtection="0">
      <alignment horizontal="left" vertical="center" indent="1"/>
    </xf>
    <xf numFmtId="4" fontId="28" fillId="99" borderId="52" applyNumberFormat="0" applyProtection="0">
      <alignment horizontal="left" vertical="center" indent="1"/>
    </xf>
    <xf numFmtId="4" fontId="28" fillId="99" borderId="52" applyNumberFormat="0" applyProtection="0">
      <alignment horizontal="left" vertical="center" indent="1"/>
    </xf>
    <xf numFmtId="4" fontId="28" fillId="99" borderId="52" applyNumberFormat="0" applyProtection="0">
      <alignment horizontal="left" vertical="center" indent="1"/>
    </xf>
    <xf numFmtId="4" fontId="28" fillId="99" borderId="52" applyNumberFormat="0" applyProtection="0">
      <alignment horizontal="left" vertical="center" indent="1"/>
    </xf>
    <xf numFmtId="4" fontId="28" fillId="99" borderId="52" applyNumberFormat="0" applyProtection="0">
      <alignment horizontal="left" vertical="center" indent="1"/>
    </xf>
    <xf numFmtId="4" fontId="28" fillId="99" borderId="52" applyNumberFormat="0" applyProtection="0">
      <alignment horizontal="left" vertical="center" indent="1"/>
    </xf>
    <xf numFmtId="4" fontId="28" fillId="99" borderId="52" applyNumberFormat="0" applyProtection="0">
      <alignment horizontal="left" vertical="center" indent="1"/>
    </xf>
    <xf numFmtId="4" fontId="28" fillId="99" borderId="52" applyNumberFormat="0" applyProtection="0">
      <alignment horizontal="left" vertical="center" indent="1"/>
    </xf>
    <xf numFmtId="4" fontId="28" fillId="99" borderId="52" applyNumberFormat="0" applyProtection="0">
      <alignment horizontal="left" vertical="center" indent="1"/>
    </xf>
    <xf numFmtId="4" fontId="28" fillId="99" borderId="52" applyNumberFormat="0" applyProtection="0">
      <alignment horizontal="left" vertical="center" indent="1"/>
    </xf>
    <xf numFmtId="4" fontId="28" fillId="99" borderId="52" applyNumberFormat="0" applyProtection="0">
      <alignment horizontal="left" vertical="center" indent="1"/>
    </xf>
    <xf numFmtId="4" fontId="28" fillId="99" borderId="52" applyNumberFormat="0" applyProtection="0">
      <alignment horizontal="left" vertical="center" indent="1"/>
    </xf>
    <xf numFmtId="4" fontId="28" fillId="99" borderId="52" applyNumberFormat="0" applyProtection="0">
      <alignment horizontal="left" vertical="center" indent="1"/>
    </xf>
    <xf numFmtId="4" fontId="28" fillId="99" borderId="52" applyNumberFormat="0" applyProtection="0">
      <alignment horizontal="left" vertical="center" indent="1"/>
    </xf>
    <xf numFmtId="4" fontId="28" fillId="99" borderId="52" applyNumberFormat="0" applyProtection="0">
      <alignment horizontal="left" vertical="center" indent="1"/>
    </xf>
    <xf numFmtId="4" fontId="28" fillId="99" borderId="52" applyNumberFormat="0" applyProtection="0">
      <alignment horizontal="left" vertical="center" indent="1"/>
    </xf>
    <xf numFmtId="4" fontId="28" fillId="99" borderId="52" applyNumberFormat="0" applyProtection="0">
      <alignment horizontal="left" vertical="center" indent="1"/>
    </xf>
    <xf numFmtId="4" fontId="28" fillId="99" borderId="52" applyNumberFormat="0" applyProtection="0">
      <alignment horizontal="left" vertical="center" indent="1"/>
    </xf>
    <xf numFmtId="4" fontId="28" fillId="99" borderId="52" applyNumberFormat="0" applyProtection="0">
      <alignment horizontal="left" vertical="center" indent="1"/>
    </xf>
    <xf numFmtId="4" fontId="28" fillId="99" borderId="52" applyNumberFormat="0" applyProtection="0">
      <alignment horizontal="left" vertical="center"/>
    </xf>
    <xf numFmtId="4" fontId="28" fillId="99" borderId="52" applyNumberFormat="0" applyProtection="0">
      <alignment horizontal="left" vertical="center"/>
    </xf>
    <xf numFmtId="4" fontId="28" fillId="99" borderId="52" applyNumberFormat="0" applyProtection="0">
      <alignment horizontal="left" vertical="center"/>
    </xf>
    <xf numFmtId="4" fontId="28" fillId="99" borderId="52" applyNumberFormat="0" applyProtection="0">
      <alignment horizontal="left" vertical="center"/>
    </xf>
    <xf numFmtId="4" fontId="28" fillId="99" borderId="52" applyNumberFormat="0" applyProtection="0">
      <alignment horizontal="left" vertical="center" indent="1"/>
    </xf>
    <xf numFmtId="4" fontId="28" fillId="99" borderId="52" applyNumberFormat="0" applyProtection="0">
      <alignment horizontal="left" vertical="center" indent="1"/>
    </xf>
    <xf numFmtId="4" fontId="28" fillId="99" borderId="52" applyNumberFormat="0" applyProtection="0">
      <alignment horizontal="left" vertical="center" indent="1"/>
    </xf>
    <xf numFmtId="4" fontId="28" fillId="99" borderId="52" applyNumberFormat="0" applyProtection="0">
      <alignment horizontal="left" vertical="center" indent="1"/>
    </xf>
    <xf numFmtId="4" fontId="28" fillId="99" borderId="52" applyNumberFormat="0" applyProtection="0">
      <alignment horizontal="left" vertical="center" indent="1"/>
    </xf>
    <xf numFmtId="4" fontId="28" fillId="99" borderId="52" applyNumberFormat="0" applyProtection="0">
      <alignment horizontal="left" vertical="center" indent="1"/>
    </xf>
    <xf numFmtId="4" fontId="28" fillId="99" borderId="52" applyNumberFormat="0" applyProtection="0">
      <alignment horizontal="left" vertical="center" indent="1"/>
    </xf>
    <xf numFmtId="4" fontId="28" fillId="99" borderId="52" applyNumberFormat="0" applyProtection="0">
      <alignment horizontal="left" vertical="center" indent="1"/>
    </xf>
    <xf numFmtId="4" fontId="28" fillId="99" borderId="52" applyNumberFormat="0" applyProtection="0">
      <alignment horizontal="left" vertical="center" indent="1"/>
    </xf>
    <xf numFmtId="4" fontId="28" fillId="99" borderId="52" applyNumberFormat="0" applyProtection="0">
      <alignment horizontal="left" vertical="center" indent="1"/>
    </xf>
    <xf numFmtId="4" fontId="28" fillId="99" borderId="52" applyNumberFormat="0" applyProtection="0">
      <alignment horizontal="left" vertical="center" indent="1"/>
    </xf>
    <xf numFmtId="4" fontId="28" fillId="99" borderId="52" applyNumberFormat="0" applyProtection="0">
      <alignment horizontal="left" vertical="center" indent="1"/>
    </xf>
    <xf numFmtId="4" fontId="28" fillId="99" borderId="52" applyNumberFormat="0" applyProtection="0">
      <alignment horizontal="left" vertical="center" indent="1"/>
    </xf>
    <xf numFmtId="4" fontId="28" fillId="99" borderId="52" applyNumberFormat="0" applyProtection="0">
      <alignment horizontal="left" vertical="center" indent="1"/>
    </xf>
    <xf numFmtId="4" fontId="28" fillId="99" borderId="52" applyNumberFormat="0" applyProtection="0">
      <alignment horizontal="left" vertical="center" indent="1"/>
    </xf>
    <xf numFmtId="4" fontId="28" fillId="99" borderId="52" applyNumberFormat="0" applyProtection="0">
      <alignment horizontal="left" vertical="center" indent="1"/>
    </xf>
    <xf numFmtId="4" fontId="28" fillId="99" borderId="52" applyNumberFormat="0" applyProtection="0">
      <alignment horizontal="left" vertical="center" indent="1"/>
    </xf>
    <xf numFmtId="4" fontId="28" fillId="99" borderId="52" applyNumberFormat="0" applyProtection="0">
      <alignment horizontal="left" vertical="center" indent="1"/>
    </xf>
    <xf numFmtId="4" fontId="28" fillId="99" borderId="52" applyNumberFormat="0" applyProtection="0">
      <alignment horizontal="left" vertical="center" indent="1"/>
    </xf>
    <xf numFmtId="4" fontId="28" fillId="99" borderId="52" applyNumberFormat="0" applyProtection="0">
      <alignment horizontal="left" vertical="center" indent="1"/>
    </xf>
    <xf numFmtId="4" fontId="28" fillId="99" borderId="52" applyNumberFormat="0" applyProtection="0">
      <alignment horizontal="left" vertical="center" indent="1"/>
    </xf>
    <xf numFmtId="4" fontId="28" fillId="99" borderId="52" applyNumberFormat="0" applyProtection="0">
      <alignment horizontal="left" vertical="center" indent="1"/>
    </xf>
    <xf numFmtId="4" fontId="28" fillId="99" borderId="52" applyNumberFormat="0" applyProtection="0">
      <alignment horizontal="left" vertical="center" indent="1"/>
    </xf>
    <xf numFmtId="4" fontId="28" fillId="99" borderId="52" applyNumberFormat="0" applyProtection="0">
      <alignment horizontal="left" vertical="center" indent="1"/>
    </xf>
    <xf numFmtId="4" fontId="28" fillId="110" borderId="60" applyNumberFormat="0" applyProtection="0">
      <alignment horizontal="left" vertical="center" indent="1"/>
    </xf>
    <xf numFmtId="4" fontId="28" fillId="110" borderId="60" applyNumberFormat="0" applyProtection="0">
      <alignment horizontal="left" vertical="center" indent="1"/>
    </xf>
    <xf numFmtId="4" fontId="28" fillId="110" borderId="60" applyNumberFormat="0" applyProtection="0">
      <alignment horizontal="left" vertical="center" indent="1"/>
    </xf>
    <xf numFmtId="4" fontId="28" fillId="110" borderId="60" applyNumberFormat="0" applyProtection="0">
      <alignment horizontal="left" vertical="center" indent="1"/>
    </xf>
    <xf numFmtId="4" fontId="28" fillId="99" borderId="52" applyNumberFormat="0" applyProtection="0">
      <alignment horizontal="left" vertical="center" indent="1"/>
    </xf>
    <xf numFmtId="4" fontId="28" fillId="99" borderId="52" applyNumberFormat="0" applyProtection="0">
      <alignment horizontal="left" vertical="center" indent="1"/>
    </xf>
    <xf numFmtId="4" fontId="28" fillId="99" borderId="52" applyNumberFormat="0" applyProtection="0">
      <alignment horizontal="left" vertical="center" indent="1"/>
    </xf>
    <xf numFmtId="4" fontId="28" fillId="99" borderId="52" applyNumberFormat="0" applyProtection="0">
      <alignment horizontal="left" vertical="center" indent="1"/>
    </xf>
    <xf numFmtId="4" fontId="28" fillId="99" borderId="52" applyNumberFormat="0" applyProtection="0">
      <alignment horizontal="left" vertical="center" indent="1"/>
    </xf>
    <xf numFmtId="4" fontId="28" fillId="99" borderId="52" applyNumberFormat="0" applyProtection="0">
      <alignment horizontal="left" vertical="center" indent="1"/>
    </xf>
    <xf numFmtId="4" fontId="28" fillId="99" borderId="52" applyNumberFormat="0" applyProtection="0">
      <alignment horizontal="left" vertical="center" indent="1"/>
    </xf>
    <xf numFmtId="4" fontId="28" fillId="99" borderId="52" applyNumberFormat="0" applyProtection="0">
      <alignment horizontal="left" vertical="center" indent="1"/>
    </xf>
    <xf numFmtId="4" fontId="28" fillId="99" borderId="52" applyNumberFormat="0" applyProtection="0">
      <alignment horizontal="left" vertical="center" indent="1"/>
    </xf>
    <xf numFmtId="4" fontId="28" fillId="99" borderId="52" applyNumberFormat="0" applyProtection="0">
      <alignment horizontal="left" vertical="center" indent="1"/>
    </xf>
    <xf numFmtId="4" fontId="28" fillId="99" borderId="52" applyNumberFormat="0" applyProtection="0">
      <alignment horizontal="left" vertical="center" indent="1"/>
    </xf>
    <xf numFmtId="4" fontId="28" fillId="99" borderId="52" applyNumberFormat="0" applyProtection="0">
      <alignment horizontal="left" vertical="center" indent="1"/>
    </xf>
    <xf numFmtId="4" fontId="28" fillId="99" borderId="52" applyNumberFormat="0" applyProtection="0">
      <alignment horizontal="left" vertical="center" indent="1"/>
    </xf>
    <xf numFmtId="4" fontId="28" fillId="99" borderId="52" applyNumberFormat="0" applyProtection="0">
      <alignment horizontal="left" vertical="center" indent="1"/>
    </xf>
    <xf numFmtId="4" fontId="28" fillId="99" borderId="52" applyNumberFormat="0" applyProtection="0">
      <alignment horizontal="left" vertical="center" indent="1"/>
    </xf>
    <xf numFmtId="4" fontId="28" fillId="99" borderId="52" applyNumberFormat="0" applyProtection="0">
      <alignment horizontal="left" vertical="center" indent="1"/>
    </xf>
    <xf numFmtId="4" fontId="28" fillId="99" borderId="52" applyNumberFormat="0" applyProtection="0">
      <alignment horizontal="left" vertical="center" indent="1"/>
    </xf>
    <xf numFmtId="4" fontId="28" fillId="99" borderId="52" applyNumberFormat="0" applyProtection="0">
      <alignment horizontal="left" vertical="center" indent="1"/>
    </xf>
    <xf numFmtId="4" fontId="28" fillId="99" borderId="52" applyNumberFormat="0" applyProtection="0">
      <alignment horizontal="left" vertical="center" indent="1"/>
    </xf>
    <xf numFmtId="4" fontId="28" fillId="99" borderId="52" applyNumberFormat="0" applyProtection="0">
      <alignment horizontal="left" vertical="center" indent="1"/>
    </xf>
    <xf numFmtId="4" fontId="16" fillId="99" borderId="52" applyNumberFormat="0" applyProtection="0">
      <alignment horizontal="left" vertical="center" indent="1"/>
    </xf>
    <xf numFmtId="4" fontId="16" fillId="99" borderId="52" applyNumberFormat="0" applyProtection="0">
      <alignment horizontal="left" vertical="center" indent="1"/>
    </xf>
    <xf numFmtId="4" fontId="16" fillId="99" borderId="52" applyNumberFormat="0" applyProtection="0">
      <alignment horizontal="left" vertical="center" indent="1"/>
    </xf>
    <xf numFmtId="4" fontId="16" fillId="99" borderId="52" applyNumberFormat="0" applyProtection="0">
      <alignment horizontal="left" vertical="center" indent="1"/>
    </xf>
    <xf numFmtId="4" fontId="16" fillId="99" borderId="52" applyNumberFormat="0" applyProtection="0">
      <alignment horizontal="left" vertical="center" indent="1"/>
    </xf>
    <xf numFmtId="4" fontId="16" fillId="99" borderId="52" applyNumberFormat="0" applyProtection="0">
      <alignment horizontal="left" vertical="center" indent="1"/>
    </xf>
    <xf numFmtId="176" fontId="31" fillId="0" borderId="0"/>
    <xf numFmtId="4" fontId="16" fillId="99" borderId="52" applyNumberFormat="0" applyProtection="0">
      <alignment horizontal="left" vertical="center" indent="1"/>
    </xf>
    <xf numFmtId="4" fontId="16" fillId="99" borderId="52" applyNumberFormat="0" applyProtection="0">
      <alignment horizontal="left" vertical="center" indent="1"/>
    </xf>
    <xf numFmtId="4" fontId="16" fillId="99" borderId="52" applyNumberFormat="0" applyProtection="0">
      <alignment horizontal="left" vertical="center" indent="1"/>
    </xf>
    <xf numFmtId="4" fontId="16" fillId="99" borderId="52" applyNumberFormat="0" applyProtection="0">
      <alignment horizontal="left" vertical="center" indent="1"/>
    </xf>
    <xf numFmtId="4" fontId="16" fillId="99" borderId="52" applyNumberFormat="0" applyProtection="0">
      <alignment horizontal="left" vertical="center" indent="1"/>
    </xf>
    <xf numFmtId="4" fontId="28" fillId="99" borderId="52" applyNumberFormat="0" applyProtection="0">
      <alignment horizontal="left" vertical="center"/>
    </xf>
    <xf numFmtId="4" fontId="28" fillId="99" borderId="52" applyNumberFormat="0" applyProtection="0">
      <alignment horizontal="left" vertical="center"/>
    </xf>
    <xf numFmtId="4" fontId="28" fillId="99" borderId="52" applyNumberFormat="0" applyProtection="0">
      <alignment horizontal="left" vertical="center"/>
    </xf>
    <xf numFmtId="4" fontId="28" fillId="99" borderId="52" applyNumberFormat="0" applyProtection="0">
      <alignment horizontal="left" vertical="center"/>
    </xf>
    <xf numFmtId="4" fontId="28" fillId="99" borderId="52" applyNumberFormat="0" applyProtection="0">
      <alignment horizontal="left" vertical="center"/>
    </xf>
    <xf numFmtId="4" fontId="16" fillId="99" borderId="52" applyNumberFormat="0" applyProtection="0">
      <alignment horizontal="left" vertical="center" indent="1"/>
    </xf>
    <xf numFmtId="4" fontId="16" fillId="99" borderId="52" applyNumberFormat="0" applyProtection="0">
      <alignment horizontal="left" vertical="center" indent="1"/>
    </xf>
    <xf numFmtId="4" fontId="16" fillId="99" borderId="52" applyNumberFormat="0" applyProtection="0">
      <alignment horizontal="left" vertical="center" indent="1"/>
    </xf>
    <xf numFmtId="4" fontId="28" fillId="99" borderId="52" applyNumberFormat="0" applyProtection="0">
      <alignment horizontal="left" vertical="center"/>
    </xf>
    <xf numFmtId="4" fontId="28" fillId="99" borderId="52" applyNumberFormat="0" applyProtection="0">
      <alignment horizontal="left" vertical="center"/>
    </xf>
    <xf numFmtId="4" fontId="28" fillId="99" borderId="52" applyNumberFormat="0" applyProtection="0">
      <alignment horizontal="left" vertical="center"/>
    </xf>
    <xf numFmtId="4" fontId="16" fillId="99" borderId="52" applyNumberFormat="0" applyProtection="0">
      <alignment horizontal="left" vertical="center" indent="1"/>
    </xf>
    <xf numFmtId="4" fontId="16" fillId="99" borderId="52" applyNumberFormat="0" applyProtection="0">
      <alignment horizontal="left" vertical="center" indent="1"/>
    </xf>
    <xf numFmtId="4" fontId="16" fillId="99" borderId="52" applyNumberFormat="0" applyProtection="0">
      <alignment horizontal="left" vertical="center" indent="1"/>
    </xf>
    <xf numFmtId="4" fontId="16" fillId="99" borderId="52" applyNumberFormat="0" applyProtection="0">
      <alignment horizontal="left" vertical="center" indent="1"/>
    </xf>
    <xf numFmtId="4" fontId="16" fillId="99" borderId="52" applyNumberFormat="0" applyProtection="0">
      <alignment horizontal="left" vertical="center" indent="1"/>
    </xf>
    <xf numFmtId="4" fontId="16" fillId="99" borderId="52" applyNumberFormat="0" applyProtection="0">
      <alignment horizontal="left" vertical="center" indent="1"/>
    </xf>
    <xf numFmtId="4" fontId="28" fillId="110" borderId="59" applyNumberFormat="0" applyProtection="0">
      <alignment horizontal="left" vertical="center" indent="1"/>
    </xf>
    <xf numFmtId="4" fontId="28" fillId="110" borderId="59" applyNumberFormat="0" applyProtection="0">
      <alignment horizontal="left" vertical="center" indent="1"/>
    </xf>
    <xf numFmtId="4" fontId="16" fillId="99" borderId="52" applyNumberFormat="0" applyProtection="0">
      <alignment horizontal="left" vertical="center" indent="1"/>
    </xf>
    <xf numFmtId="4" fontId="16" fillId="99" borderId="52" applyNumberFormat="0" applyProtection="0">
      <alignment horizontal="left" vertical="center" indent="1"/>
    </xf>
    <xf numFmtId="4" fontId="16" fillId="99" borderId="52" applyNumberFormat="0" applyProtection="0">
      <alignment horizontal="left" vertical="center" indent="1"/>
    </xf>
    <xf numFmtId="4" fontId="16" fillId="99" borderId="52" applyNumberFormat="0" applyProtection="0">
      <alignment horizontal="left" vertical="center" indent="1"/>
    </xf>
    <xf numFmtId="4" fontId="16" fillId="99" borderId="52" applyNumberFormat="0" applyProtection="0">
      <alignment horizontal="left" vertical="center" indent="1"/>
    </xf>
    <xf numFmtId="4" fontId="16" fillId="99" borderId="52" applyNumberFormat="0" applyProtection="0">
      <alignment horizontal="left" vertical="center" indent="1"/>
    </xf>
    <xf numFmtId="4" fontId="16" fillId="99" borderId="52" applyNumberFormat="0" applyProtection="0">
      <alignment horizontal="left" vertical="center" indent="1"/>
    </xf>
    <xf numFmtId="4" fontId="16" fillId="99" borderId="52" applyNumberFormat="0" applyProtection="0">
      <alignment horizontal="left" vertical="center" indent="1"/>
    </xf>
    <xf numFmtId="4" fontId="16" fillId="99" borderId="52" applyNumberFormat="0" applyProtection="0">
      <alignment horizontal="left" vertical="center" indent="1"/>
    </xf>
    <xf numFmtId="4" fontId="16" fillId="99" borderId="52" applyNumberFormat="0" applyProtection="0">
      <alignment horizontal="left" vertical="center" indent="1"/>
    </xf>
    <xf numFmtId="4" fontId="16" fillId="99" borderId="52" applyNumberFormat="0" applyProtection="0">
      <alignment horizontal="left" vertical="center" indent="1"/>
    </xf>
    <xf numFmtId="4" fontId="16" fillId="99" borderId="52" applyNumberFormat="0" applyProtection="0">
      <alignment horizontal="left" vertical="center" indent="1"/>
    </xf>
    <xf numFmtId="4" fontId="16" fillId="99" borderId="52" applyNumberFormat="0" applyProtection="0">
      <alignment horizontal="left" vertical="center" indent="1"/>
    </xf>
    <xf numFmtId="176" fontId="31" fillId="0" borderId="0"/>
    <xf numFmtId="4" fontId="16" fillId="99" borderId="52" applyNumberFormat="0" applyProtection="0">
      <alignment horizontal="left" vertical="center" indent="1"/>
    </xf>
    <xf numFmtId="4" fontId="16" fillId="99" borderId="52" applyNumberFormat="0" applyProtection="0">
      <alignment horizontal="left" vertical="center" indent="1"/>
    </xf>
    <xf numFmtId="4" fontId="16" fillId="99" borderId="52" applyNumberFormat="0" applyProtection="0">
      <alignment horizontal="left" vertical="center" indent="1"/>
    </xf>
    <xf numFmtId="4" fontId="16" fillId="99" borderId="52" applyNumberFormat="0" applyProtection="0">
      <alignment horizontal="left" vertical="center" indent="1"/>
    </xf>
    <xf numFmtId="4" fontId="16" fillId="99" borderId="52" applyNumberFormat="0" applyProtection="0">
      <alignment horizontal="left" vertical="center" indent="1"/>
    </xf>
    <xf numFmtId="4" fontId="16" fillId="99" borderId="52" applyNumberFormat="0" applyProtection="0">
      <alignment horizontal="left" vertical="center" indent="1"/>
    </xf>
    <xf numFmtId="4" fontId="16" fillId="99" borderId="52" applyNumberFormat="0" applyProtection="0">
      <alignment horizontal="left" vertical="center" indent="1"/>
    </xf>
    <xf numFmtId="4" fontId="28" fillId="99" borderId="52" applyNumberFormat="0" applyProtection="0">
      <alignment horizontal="left" vertical="center"/>
    </xf>
    <xf numFmtId="4" fontId="28" fillId="99" borderId="52" applyNumberFormat="0" applyProtection="0">
      <alignment horizontal="left" vertical="center"/>
    </xf>
    <xf numFmtId="4" fontId="16" fillId="99" borderId="52" applyNumberFormat="0" applyProtection="0">
      <alignment horizontal="left" vertical="center" indent="1"/>
    </xf>
    <xf numFmtId="4" fontId="16" fillId="99" borderId="52" applyNumberFormat="0" applyProtection="0">
      <alignment horizontal="left" vertical="center" indent="1"/>
    </xf>
    <xf numFmtId="4" fontId="16" fillId="99" borderId="52" applyNumberFormat="0" applyProtection="0">
      <alignment horizontal="left" vertical="center" indent="1"/>
    </xf>
    <xf numFmtId="4" fontId="16" fillId="99" borderId="52" applyNumberFormat="0" applyProtection="0">
      <alignment horizontal="left" vertical="center" indent="1"/>
    </xf>
    <xf numFmtId="4" fontId="16" fillId="99" borderId="52" applyNumberFormat="0" applyProtection="0">
      <alignment horizontal="left" vertical="center" indent="1"/>
    </xf>
    <xf numFmtId="4" fontId="16" fillId="99" borderId="52" applyNumberFormat="0" applyProtection="0">
      <alignment horizontal="left" vertical="center" indent="1"/>
    </xf>
    <xf numFmtId="4" fontId="16" fillId="99" borderId="52" applyNumberFormat="0" applyProtection="0">
      <alignment horizontal="left" vertical="center" indent="1"/>
    </xf>
    <xf numFmtId="4" fontId="16" fillId="99" borderId="52" applyNumberFormat="0" applyProtection="0">
      <alignment horizontal="left" vertical="center" indent="1"/>
    </xf>
    <xf numFmtId="4" fontId="16" fillId="99" borderId="52" applyNumberFormat="0" applyProtection="0">
      <alignment horizontal="left" vertical="center" indent="1"/>
    </xf>
    <xf numFmtId="4" fontId="16" fillId="99" borderId="52" applyNumberFormat="0" applyProtection="0">
      <alignment horizontal="left" vertical="center" indent="1"/>
    </xf>
    <xf numFmtId="4" fontId="16" fillId="99" borderId="52" applyNumberFormat="0" applyProtection="0">
      <alignment horizontal="left" vertical="center" indent="1"/>
    </xf>
    <xf numFmtId="4" fontId="16" fillId="99" borderId="52" applyNumberFormat="0" applyProtection="0">
      <alignment horizontal="left" vertical="center" indent="1"/>
    </xf>
    <xf numFmtId="4" fontId="16" fillId="99" borderId="52" applyNumberFormat="0" applyProtection="0">
      <alignment horizontal="left" vertical="center" indent="1"/>
    </xf>
    <xf numFmtId="4" fontId="16" fillId="99" borderId="52" applyNumberFormat="0" applyProtection="0">
      <alignment horizontal="left" vertical="center" indent="1"/>
    </xf>
    <xf numFmtId="4" fontId="16" fillId="99" borderId="52" applyNumberFormat="0" applyProtection="0">
      <alignment horizontal="left" vertical="center" indent="1"/>
    </xf>
    <xf numFmtId="4" fontId="16" fillId="99" borderId="52" applyNumberFormat="0" applyProtection="0">
      <alignment horizontal="left" vertical="center" indent="1"/>
    </xf>
    <xf numFmtId="4" fontId="16" fillId="99" borderId="52" applyNumberFormat="0" applyProtection="0">
      <alignment horizontal="left" vertical="center" indent="1"/>
    </xf>
    <xf numFmtId="4" fontId="28" fillId="99" borderId="52" applyNumberFormat="0" applyProtection="0">
      <alignment horizontal="left" vertical="center"/>
    </xf>
    <xf numFmtId="4" fontId="16" fillId="99" borderId="52" applyNumberFormat="0" applyProtection="0">
      <alignment horizontal="left" vertical="center" indent="1"/>
    </xf>
    <xf numFmtId="4" fontId="16" fillId="99" borderId="52" applyNumberFormat="0" applyProtection="0">
      <alignment horizontal="left" vertical="center" indent="1"/>
    </xf>
    <xf numFmtId="4" fontId="16" fillId="99" borderId="52" applyNumberFormat="0" applyProtection="0">
      <alignment horizontal="left" vertical="center" indent="1"/>
    </xf>
    <xf numFmtId="4" fontId="16" fillId="99" borderId="52" applyNumberFormat="0" applyProtection="0">
      <alignment horizontal="left" vertical="center" indent="1"/>
    </xf>
    <xf numFmtId="4" fontId="16" fillId="99" borderId="52" applyNumberFormat="0" applyProtection="0">
      <alignment horizontal="left" vertical="center" indent="1"/>
    </xf>
    <xf numFmtId="4" fontId="16" fillId="99" borderId="52" applyNumberFormat="0" applyProtection="0">
      <alignment horizontal="left" vertical="center" indent="1"/>
    </xf>
    <xf numFmtId="4" fontId="16" fillId="99" borderId="52" applyNumberFormat="0" applyProtection="0">
      <alignment horizontal="left" vertical="center" indent="1"/>
    </xf>
    <xf numFmtId="4" fontId="28" fillId="99" borderId="52" applyNumberFormat="0" applyProtection="0">
      <alignment horizontal="left" vertical="center" indent="1"/>
    </xf>
    <xf numFmtId="4" fontId="28" fillId="99" borderId="52" applyNumberFormat="0" applyProtection="0">
      <alignment horizontal="left" vertical="center" indent="1"/>
    </xf>
    <xf numFmtId="4" fontId="16" fillId="99" borderId="52" applyNumberFormat="0" applyProtection="0">
      <alignment horizontal="left" vertical="center" indent="1"/>
    </xf>
    <xf numFmtId="4" fontId="16" fillId="99" borderId="52" applyNumberFormat="0" applyProtection="0">
      <alignment horizontal="left" vertical="center" indent="1"/>
    </xf>
    <xf numFmtId="4" fontId="16" fillId="99" borderId="52" applyNumberFormat="0" applyProtection="0">
      <alignment horizontal="left" vertical="center" indent="1"/>
    </xf>
    <xf numFmtId="4" fontId="16" fillId="99" borderId="52" applyNumberFormat="0" applyProtection="0">
      <alignment horizontal="left" vertical="center" indent="1"/>
    </xf>
    <xf numFmtId="4" fontId="16" fillId="99" borderId="52" applyNumberFormat="0" applyProtection="0">
      <alignment horizontal="left" vertical="center" indent="1"/>
    </xf>
    <xf numFmtId="4" fontId="16" fillId="99" borderId="52" applyNumberFormat="0" applyProtection="0">
      <alignment horizontal="left" vertical="center" indent="1"/>
    </xf>
    <xf numFmtId="4" fontId="16" fillId="99" borderId="52" applyNumberFormat="0" applyProtection="0">
      <alignment horizontal="left" vertical="center" indent="1"/>
    </xf>
    <xf numFmtId="4" fontId="16" fillId="99" borderId="52" applyNumberFormat="0" applyProtection="0">
      <alignment horizontal="left" vertical="center" indent="1"/>
    </xf>
    <xf numFmtId="4" fontId="16" fillId="99" borderId="52" applyNumberFormat="0" applyProtection="0">
      <alignment horizontal="left" vertical="center" indent="1"/>
    </xf>
    <xf numFmtId="4" fontId="16" fillId="99" borderId="52" applyNumberFormat="0" applyProtection="0">
      <alignment horizontal="left" vertical="center" indent="1"/>
    </xf>
    <xf numFmtId="4" fontId="16" fillId="99" borderId="52" applyNumberFormat="0" applyProtection="0">
      <alignment horizontal="left" vertical="center" indent="1"/>
    </xf>
    <xf numFmtId="4" fontId="16" fillId="99" borderId="52" applyNumberFormat="0" applyProtection="0">
      <alignment horizontal="left" vertical="center" indent="1"/>
    </xf>
    <xf numFmtId="4" fontId="16" fillId="99" borderId="52" applyNumberFormat="0" applyProtection="0">
      <alignment horizontal="left" vertical="center" indent="1"/>
    </xf>
    <xf numFmtId="4" fontId="16" fillId="99" borderId="52" applyNumberFormat="0" applyProtection="0">
      <alignment horizontal="left" vertical="center" indent="1"/>
    </xf>
    <xf numFmtId="4" fontId="16" fillId="99" borderId="52" applyNumberFormat="0" applyProtection="0">
      <alignment horizontal="left" vertical="center" indent="1"/>
    </xf>
    <xf numFmtId="4" fontId="16" fillId="99" borderId="52" applyNumberFormat="0" applyProtection="0">
      <alignment horizontal="left" vertical="center" indent="1"/>
    </xf>
    <xf numFmtId="4" fontId="16" fillId="99" borderId="52" applyNumberFormat="0" applyProtection="0">
      <alignment horizontal="left" vertical="center" indent="1"/>
    </xf>
    <xf numFmtId="4" fontId="28" fillId="99" borderId="52" applyNumberFormat="0" applyProtection="0">
      <alignment horizontal="left" vertical="center" indent="1"/>
    </xf>
    <xf numFmtId="4" fontId="16" fillId="99" borderId="52" applyNumberFormat="0" applyProtection="0">
      <alignment horizontal="left" vertical="center" indent="1"/>
    </xf>
    <xf numFmtId="4" fontId="16" fillId="99" borderId="52" applyNumberFormat="0" applyProtection="0">
      <alignment horizontal="left" vertical="center" indent="1"/>
    </xf>
    <xf numFmtId="4" fontId="16" fillId="99" borderId="52" applyNumberFormat="0" applyProtection="0">
      <alignment horizontal="left" vertical="center" indent="1"/>
    </xf>
    <xf numFmtId="4" fontId="16" fillId="99" borderId="52" applyNumberFormat="0" applyProtection="0">
      <alignment horizontal="left" vertical="center" indent="1"/>
    </xf>
    <xf numFmtId="4" fontId="16" fillId="99" borderId="52" applyNumberFormat="0" applyProtection="0">
      <alignment horizontal="left" vertical="center" indent="1"/>
    </xf>
    <xf numFmtId="4" fontId="16" fillId="99" borderId="52" applyNumberFormat="0" applyProtection="0">
      <alignment horizontal="left" vertical="center" indent="1"/>
    </xf>
    <xf numFmtId="4" fontId="16" fillId="99" borderId="52" applyNumberFormat="0" applyProtection="0">
      <alignment horizontal="left" vertical="center" indent="1"/>
    </xf>
    <xf numFmtId="4" fontId="28" fillId="110" borderId="60" applyNumberFormat="0" applyProtection="0">
      <alignment horizontal="left" vertical="center" indent="1"/>
    </xf>
    <xf numFmtId="4" fontId="28" fillId="110" borderId="60" applyNumberFormat="0" applyProtection="0">
      <alignment horizontal="left" vertical="center" indent="1"/>
    </xf>
    <xf numFmtId="4" fontId="16" fillId="99" borderId="52" applyNumberFormat="0" applyProtection="0">
      <alignment horizontal="left" vertical="center" indent="1"/>
    </xf>
    <xf numFmtId="4" fontId="16" fillId="99" borderId="52" applyNumberFormat="0" applyProtection="0">
      <alignment horizontal="left" vertical="center" indent="1"/>
    </xf>
    <xf numFmtId="4" fontId="16" fillId="99" borderId="52" applyNumberFormat="0" applyProtection="0">
      <alignment horizontal="left" vertical="center" indent="1"/>
    </xf>
    <xf numFmtId="4" fontId="16" fillId="99" borderId="52" applyNumberFormat="0" applyProtection="0">
      <alignment horizontal="left" vertical="center" indent="1"/>
    </xf>
    <xf numFmtId="4" fontId="16" fillId="99" borderId="52" applyNumberFormat="0" applyProtection="0">
      <alignment horizontal="left" vertical="center" indent="1"/>
    </xf>
    <xf numFmtId="4" fontId="16" fillId="99" borderId="52" applyNumberFormat="0" applyProtection="0">
      <alignment horizontal="left" vertical="center" indent="1"/>
    </xf>
    <xf numFmtId="4" fontId="16" fillId="99" borderId="52" applyNumberFormat="0" applyProtection="0">
      <alignment horizontal="left" vertical="center" indent="1"/>
    </xf>
    <xf numFmtId="4" fontId="16" fillId="99" borderId="52" applyNumberFormat="0" applyProtection="0">
      <alignment horizontal="left" vertical="center" indent="1"/>
    </xf>
    <xf numFmtId="4" fontId="16" fillId="99" borderId="52" applyNumberFormat="0" applyProtection="0">
      <alignment horizontal="left" vertical="center" indent="1"/>
    </xf>
    <xf numFmtId="4" fontId="16" fillId="99" borderId="52" applyNumberFormat="0" applyProtection="0">
      <alignment horizontal="left" vertical="center" indent="1"/>
    </xf>
    <xf numFmtId="4" fontId="16" fillId="99" borderId="52" applyNumberFormat="0" applyProtection="0">
      <alignment horizontal="left" vertical="center" indent="1"/>
    </xf>
    <xf numFmtId="4" fontId="16" fillId="99" borderId="52" applyNumberFormat="0" applyProtection="0">
      <alignment horizontal="left" vertical="center" indent="1"/>
    </xf>
    <xf numFmtId="4" fontId="16" fillId="99" borderId="52" applyNumberFormat="0" applyProtection="0">
      <alignment horizontal="left" vertical="center" indent="1"/>
    </xf>
    <xf numFmtId="4" fontId="16" fillId="99" borderId="52" applyNumberFormat="0" applyProtection="0">
      <alignment horizontal="left" vertical="center" indent="1"/>
    </xf>
    <xf numFmtId="4" fontId="16" fillId="99" borderId="52" applyNumberFormat="0" applyProtection="0">
      <alignment horizontal="left" vertical="center" indent="1"/>
    </xf>
    <xf numFmtId="4" fontId="28" fillId="110" borderId="60" applyNumberFormat="0" applyProtection="0">
      <alignment horizontal="left" vertical="center" indent="1"/>
    </xf>
    <xf numFmtId="4" fontId="16" fillId="99" borderId="52" applyNumberFormat="0" applyProtection="0">
      <alignment horizontal="left" vertical="center" indent="1"/>
    </xf>
    <xf numFmtId="4" fontId="16" fillId="99" borderId="52" applyNumberFormat="0" applyProtection="0">
      <alignment horizontal="left" vertical="center" indent="1"/>
    </xf>
    <xf numFmtId="4" fontId="16" fillId="99" borderId="52" applyNumberFormat="0" applyProtection="0">
      <alignment horizontal="left" vertical="center" indent="1"/>
    </xf>
    <xf numFmtId="4" fontId="16" fillId="99" borderId="52" applyNumberFormat="0" applyProtection="0">
      <alignment horizontal="left" vertical="center" indent="1"/>
    </xf>
    <xf numFmtId="4" fontId="16" fillId="99" borderId="52" applyNumberFormat="0" applyProtection="0">
      <alignment horizontal="left" vertical="center" indent="1"/>
    </xf>
    <xf numFmtId="4" fontId="28" fillId="110" borderId="59" applyNumberFormat="0" applyProtection="0">
      <alignment horizontal="left" vertical="center" indent="1"/>
    </xf>
    <xf numFmtId="4" fontId="28" fillId="110" borderId="59" applyNumberFormat="0" applyProtection="0">
      <alignment horizontal="left" vertical="center" indent="1"/>
    </xf>
    <xf numFmtId="4" fontId="28" fillId="110" borderId="59" applyNumberFormat="0" applyProtection="0">
      <alignment horizontal="left" vertical="center" indent="1"/>
    </xf>
    <xf numFmtId="4" fontId="28" fillId="110" borderId="59" applyNumberFormat="0" applyProtection="0">
      <alignment horizontal="left" vertical="center" indent="1"/>
    </xf>
    <xf numFmtId="4" fontId="16" fillId="99" borderId="52" applyNumberFormat="0" applyProtection="0">
      <alignment horizontal="left" vertical="center" indent="1"/>
    </xf>
    <xf numFmtId="4" fontId="16" fillId="99" borderId="52" applyNumberFormat="0" applyProtection="0">
      <alignment horizontal="left" vertical="center" indent="1"/>
    </xf>
    <xf numFmtId="4" fontId="16" fillId="99" borderId="52" applyNumberFormat="0" applyProtection="0">
      <alignment horizontal="left" vertical="center" indent="1"/>
    </xf>
    <xf numFmtId="4" fontId="16" fillId="99" borderId="52" applyNumberFormat="0" applyProtection="0">
      <alignment horizontal="left" vertical="center" indent="1"/>
    </xf>
    <xf numFmtId="4" fontId="16" fillId="99" borderId="52" applyNumberFormat="0" applyProtection="0">
      <alignment horizontal="left" vertical="center" indent="1"/>
    </xf>
    <xf numFmtId="4" fontId="16" fillId="99" borderId="52" applyNumberFormat="0" applyProtection="0">
      <alignment horizontal="left" vertical="center" indent="1"/>
    </xf>
    <xf numFmtId="4" fontId="16" fillId="99" borderId="52" applyNumberFormat="0" applyProtection="0">
      <alignment horizontal="left" vertical="center" indent="1"/>
    </xf>
    <xf numFmtId="4" fontId="16" fillId="99" borderId="52" applyNumberFormat="0" applyProtection="0">
      <alignment horizontal="left" vertical="center" indent="1"/>
    </xf>
    <xf numFmtId="4" fontId="16" fillId="99" borderId="52" applyNumberFormat="0" applyProtection="0">
      <alignment horizontal="left" vertical="center" indent="1"/>
    </xf>
    <xf numFmtId="4" fontId="16" fillId="99" borderId="52" applyNumberFormat="0" applyProtection="0">
      <alignment horizontal="left" vertical="center" indent="1"/>
    </xf>
    <xf numFmtId="4" fontId="16" fillId="99" borderId="52" applyNumberFormat="0" applyProtection="0">
      <alignment horizontal="left" vertical="center" indent="1"/>
    </xf>
    <xf numFmtId="4" fontId="16" fillId="99" borderId="52" applyNumberFormat="0" applyProtection="0">
      <alignment horizontal="left" vertical="center" indent="1"/>
    </xf>
    <xf numFmtId="4" fontId="16" fillId="99" borderId="52" applyNumberFormat="0" applyProtection="0">
      <alignment horizontal="left" vertical="center" indent="1"/>
    </xf>
    <xf numFmtId="4" fontId="16" fillId="99" borderId="52" applyNumberFormat="0" applyProtection="0">
      <alignment horizontal="left" vertical="center" indent="1"/>
    </xf>
    <xf numFmtId="4" fontId="16" fillId="99" borderId="52" applyNumberFormat="0" applyProtection="0">
      <alignment horizontal="left" vertical="center" indent="1"/>
    </xf>
    <xf numFmtId="4" fontId="28" fillId="110" borderId="59" applyNumberFormat="0" applyProtection="0">
      <alignment horizontal="left" vertical="center" indent="1"/>
    </xf>
    <xf numFmtId="4" fontId="16" fillId="99" borderId="52" applyNumberFormat="0" applyProtection="0">
      <alignment horizontal="left" vertical="center" indent="1"/>
    </xf>
    <xf numFmtId="4" fontId="16" fillId="99" borderId="52" applyNumberFormat="0" applyProtection="0">
      <alignment horizontal="left" vertical="center" indent="1"/>
    </xf>
    <xf numFmtId="4" fontId="16" fillId="99" borderId="52" applyNumberFormat="0" applyProtection="0">
      <alignment horizontal="left" vertical="center" indent="1"/>
    </xf>
    <xf numFmtId="4" fontId="16" fillId="99" borderId="52" applyNumberFormat="0" applyProtection="0">
      <alignment horizontal="left" vertical="center" indent="1"/>
    </xf>
    <xf numFmtId="4" fontId="16" fillId="99" borderId="52" applyNumberFormat="0" applyProtection="0">
      <alignment horizontal="left" vertical="center" indent="1"/>
    </xf>
    <xf numFmtId="4" fontId="28" fillId="99" borderId="52" applyNumberFormat="0" applyProtection="0">
      <alignment horizontal="left" vertical="center" indent="1"/>
    </xf>
    <xf numFmtId="4" fontId="28" fillId="99" borderId="52" applyNumberFormat="0" applyProtection="0">
      <alignment horizontal="left" vertical="center" indent="1"/>
    </xf>
    <xf numFmtId="4" fontId="28" fillId="99" borderId="52" applyNumberFormat="0" applyProtection="0">
      <alignment horizontal="left" vertical="center" indent="1"/>
    </xf>
    <xf numFmtId="4" fontId="28" fillId="99" borderId="52" applyNumberFormat="0" applyProtection="0">
      <alignment horizontal="left" vertical="center" indent="1"/>
    </xf>
    <xf numFmtId="4" fontId="16" fillId="99" borderId="52" applyNumberFormat="0" applyProtection="0">
      <alignment horizontal="left" vertical="center" indent="1"/>
    </xf>
    <xf numFmtId="4" fontId="16" fillId="99" borderId="52" applyNumberFormat="0" applyProtection="0">
      <alignment horizontal="left" vertical="center" indent="1"/>
    </xf>
    <xf numFmtId="4" fontId="16" fillId="99" borderId="52" applyNumberFormat="0" applyProtection="0">
      <alignment horizontal="left" vertical="center" indent="1"/>
    </xf>
    <xf numFmtId="4" fontId="16" fillId="99" borderId="52" applyNumberFormat="0" applyProtection="0">
      <alignment horizontal="left" vertical="center" indent="1"/>
    </xf>
    <xf numFmtId="4" fontId="16" fillId="99" borderId="52" applyNumberFormat="0" applyProtection="0">
      <alignment horizontal="left" vertical="center" indent="1"/>
    </xf>
    <xf numFmtId="4" fontId="16" fillId="99" borderId="52" applyNumberFormat="0" applyProtection="0">
      <alignment horizontal="left" vertical="center" indent="1"/>
    </xf>
    <xf numFmtId="4" fontId="16" fillId="99" borderId="52" applyNumberFormat="0" applyProtection="0">
      <alignment horizontal="left" vertical="center" indent="1"/>
    </xf>
    <xf numFmtId="4" fontId="16" fillId="99" borderId="52" applyNumberFormat="0" applyProtection="0">
      <alignment horizontal="left" vertical="center" indent="1"/>
    </xf>
    <xf numFmtId="4" fontId="16" fillId="99" borderId="52" applyNumberFormat="0" applyProtection="0">
      <alignment horizontal="left" vertical="center" indent="1"/>
    </xf>
    <xf numFmtId="4" fontId="16" fillId="99" borderId="52" applyNumberFormat="0" applyProtection="0">
      <alignment horizontal="left" vertical="center" indent="1"/>
    </xf>
    <xf numFmtId="4" fontId="16" fillId="99" borderId="52" applyNumberFormat="0" applyProtection="0">
      <alignment horizontal="left" vertical="center" indent="1"/>
    </xf>
    <xf numFmtId="4" fontId="16" fillId="99" borderId="52" applyNumberFormat="0" applyProtection="0">
      <alignment horizontal="left" vertical="center" indent="1"/>
    </xf>
    <xf numFmtId="4" fontId="16" fillId="99" borderId="52" applyNumberFormat="0" applyProtection="0">
      <alignment horizontal="left" vertical="center" indent="1"/>
    </xf>
    <xf numFmtId="4" fontId="16" fillId="99" borderId="52" applyNumberFormat="0" applyProtection="0">
      <alignment horizontal="left" vertical="center" indent="1"/>
    </xf>
    <xf numFmtId="4" fontId="16" fillId="99" borderId="52" applyNumberFormat="0" applyProtection="0">
      <alignment horizontal="left" vertical="center" indent="1"/>
    </xf>
    <xf numFmtId="4" fontId="16" fillId="99" borderId="52" applyNumberFormat="0" applyProtection="0">
      <alignment horizontal="left" vertical="center" indent="1"/>
    </xf>
    <xf numFmtId="4" fontId="16" fillId="99" borderId="52" applyNumberFormat="0" applyProtection="0">
      <alignment horizontal="left" vertical="center" indent="1"/>
    </xf>
    <xf numFmtId="4" fontId="16" fillId="99" borderId="52" applyNumberFormat="0" applyProtection="0">
      <alignment horizontal="left" vertical="center" indent="1"/>
    </xf>
    <xf numFmtId="4" fontId="16" fillId="99" borderId="52" applyNumberFormat="0" applyProtection="0">
      <alignment horizontal="left" vertical="center" indent="1"/>
    </xf>
    <xf numFmtId="4" fontId="16" fillId="99" borderId="52" applyNumberFormat="0" applyProtection="0">
      <alignment horizontal="left" vertical="center" indent="1"/>
    </xf>
    <xf numFmtId="4" fontId="16" fillId="99" borderId="52" applyNumberFormat="0" applyProtection="0">
      <alignment horizontal="left" vertical="center" indent="1"/>
    </xf>
    <xf numFmtId="4" fontId="16" fillId="99" borderId="52" applyNumberFormat="0" applyProtection="0">
      <alignment horizontal="left" vertical="center" indent="1"/>
    </xf>
    <xf numFmtId="4" fontId="16" fillId="99" borderId="52" applyNumberFormat="0" applyProtection="0">
      <alignment horizontal="left" vertical="center" indent="1"/>
    </xf>
    <xf numFmtId="4" fontId="16" fillId="99" borderId="52" applyNumberFormat="0" applyProtection="0">
      <alignment horizontal="left" vertical="center" indent="1"/>
    </xf>
    <xf numFmtId="4" fontId="28" fillId="99" borderId="52" applyNumberFormat="0" applyProtection="0">
      <alignment horizontal="left" vertical="center" indent="1"/>
    </xf>
    <xf numFmtId="4" fontId="28" fillId="99" borderId="52" applyNumberFormat="0" applyProtection="0">
      <alignment horizontal="left" vertical="center" indent="1"/>
    </xf>
    <xf numFmtId="4" fontId="28" fillId="99" borderId="52" applyNumberFormat="0" applyProtection="0">
      <alignment horizontal="left" vertical="center" indent="1"/>
    </xf>
    <xf numFmtId="4" fontId="28" fillId="99" borderId="52" applyNumberFormat="0" applyProtection="0">
      <alignment horizontal="left" vertical="center" indent="1"/>
    </xf>
    <xf numFmtId="4" fontId="16" fillId="99" borderId="52" applyNumberFormat="0" applyProtection="0">
      <alignment horizontal="left" vertical="center" indent="1"/>
    </xf>
    <xf numFmtId="4" fontId="16" fillId="99" borderId="52" applyNumberFormat="0" applyProtection="0">
      <alignment horizontal="left" vertical="center" indent="1"/>
    </xf>
    <xf numFmtId="4" fontId="16" fillId="99" borderId="52" applyNumberFormat="0" applyProtection="0">
      <alignment horizontal="left" vertical="center" indent="1"/>
    </xf>
    <xf numFmtId="4" fontId="16" fillId="99" borderId="52" applyNumberFormat="0" applyProtection="0">
      <alignment horizontal="left" vertical="center" indent="1"/>
    </xf>
    <xf numFmtId="4" fontId="16" fillId="99" borderId="52" applyNumberFormat="0" applyProtection="0">
      <alignment horizontal="left" vertical="center" indent="1"/>
    </xf>
    <xf numFmtId="4" fontId="16" fillId="99" borderId="52" applyNumberFormat="0" applyProtection="0">
      <alignment horizontal="left" vertical="center" indent="1"/>
    </xf>
    <xf numFmtId="4" fontId="16" fillId="99" borderId="52" applyNumberFormat="0" applyProtection="0">
      <alignment horizontal="left" vertical="center" indent="1"/>
    </xf>
    <xf numFmtId="4" fontId="16" fillId="99" borderId="52" applyNumberFormat="0" applyProtection="0">
      <alignment horizontal="left" vertical="center" indent="1"/>
    </xf>
    <xf numFmtId="4" fontId="16" fillId="99" borderId="52" applyNumberFormat="0" applyProtection="0">
      <alignment horizontal="left" vertical="center" indent="1"/>
    </xf>
    <xf numFmtId="4" fontId="16" fillId="99" borderId="52" applyNumberFormat="0" applyProtection="0">
      <alignment horizontal="left" vertical="center" indent="1"/>
    </xf>
    <xf numFmtId="4" fontId="16" fillId="99" borderId="52" applyNumberFormat="0" applyProtection="0">
      <alignment horizontal="left" vertical="center" indent="1"/>
    </xf>
    <xf numFmtId="4" fontId="16" fillId="99" borderId="52" applyNumberFormat="0" applyProtection="0">
      <alignment horizontal="left" vertical="center" indent="1"/>
    </xf>
    <xf numFmtId="4" fontId="16" fillId="99" borderId="52" applyNumberFormat="0" applyProtection="0">
      <alignment horizontal="left" vertical="center" indent="1"/>
    </xf>
    <xf numFmtId="4" fontId="16" fillId="99" borderId="52" applyNumberFormat="0" applyProtection="0">
      <alignment horizontal="left" vertical="center" indent="1"/>
    </xf>
    <xf numFmtId="4" fontId="16" fillId="99" borderId="52" applyNumberFormat="0" applyProtection="0">
      <alignment horizontal="left" vertical="center" indent="1"/>
    </xf>
    <xf numFmtId="4" fontId="16" fillId="99" borderId="52" applyNumberFormat="0" applyProtection="0">
      <alignment horizontal="left" vertical="center" indent="1"/>
    </xf>
    <xf numFmtId="4" fontId="16" fillId="99" borderId="52" applyNumberFormat="0" applyProtection="0">
      <alignment horizontal="left" vertical="center" indent="1"/>
    </xf>
    <xf numFmtId="4" fontId="16" fillId="99" borderId="52" applyNumberFormat="0" applyProtection="0">
      <alignment horizontal="left" vertical="center" indent="1"/>
    </xf>
    <xf numFmtId="4" fontId="16" fillId="99" borderId="52" applyNumberFormat="0" applyProtection="0">
      <alignment horizontal="left" vertical="center" indent="1"/>
    </xf>
    <xf numFmtId="4" fontId="28" fillId="101" borderId="0" applyNumberFormat="0" applyProtection="0">
      <alignment horizontal="left" vertical="center" indent="1"/>
    </xf>
    <xf numFmtId="186" fontId="280" fillId="99" borderId="52" applyNumberFormat="0" applyProtection="0">
      <alignment horizontal="left" vertical="center" indent="1"/>
    </xf>
    <xf numFmtId="186" fontId="280" fillId="99" borderId="52" applyNumberFormat="0" applyProtection="0">
      <alignment horizontal="left" vertical="center" indent="1"/>
    </xf>
    <xf numFmtId="176" fontId="22" fillId="99" borderId="52" applyNumberFormat="0" applyProtection="0">
      <alignment horizontal="left" vertical="center" indent="1"/>
    </xf>
    <xf numFmtId="176" fontId="22" fillId="99" borderId="52" applyNumberFormat="0" applyProtection="0">
      <alignment horizontal="left" vertical="center" indent="1"/>
    </xf>
    <xf numFmtId="176" fontId="22" fillId="99" borderId="52" applyNumberFormat="0" applyProtection="0">
      <alignment horizontal="left" vertical="center" indent="1"/>
    </xf>
    <xf numFmtId="176" fontId="22" fillId="99" borderId="52" applyNumberFormat="0" applyProtection="0">
      <alignment horizontal="left" vertical="center" indent="1"/>
    </xf>
    <xf numFmtId="176" fontId="22" fillId="99" borderId="52" applyNumberFormat="0" applyProtection="0">
      <alignment horizontal="left" vertical="center" indent="1"/>
    </xf>
    <xf numFmtId="176" fontId="22" fillId="99" borderId="52" applyNumberFormat="0" applyProtection="0">
      <alignment horizontal="left" vertical="center" indent="1"/>
    </xf>
    <xf numFmtId="176" fontId="22" fillId="99" borderId="52" applyNumberFormat="0" applyProtection="0">
      <alignment horizontal="left" vertical="center" indent="1"/>
    </xf>
    <xf numFmtId="176" fontId="22" fillId="99" borderId="52" applyNumberFormat="0" applyProtection="0">
      <alignment horizontal="left" vertical="center" indent="1"/>
    </xf>
    <xf numFmtId="176" fontId="22" fillId="99" borderId="52" applyNumberFormat="0" applyProtection="0">
      <alignment horizontal="left" vertical="center" indent="1"/>
    </xf>
    <xf numFmtId="176" fontId="22" fillId="99" borderId="52" applyNumberFormat="0" applyProtection="0">
      <alignment horizontal="left" vertical="center" indent="1"/>
    </xf>
    <xf numFmtId="176" fontId="22" fillId="99" borderId="52" applyNumberFormat="0" applyProtection="0">
      <alignment horizontal="left" vertical="center" indent="1"/>
    </xf>
    <xf numFmtId="176" fontId="22" fillId="99" borderId="52" applyNumberFormat="0" applyProtection="0">
      <alignment horizontal="left" vertical="center" indent="1"/>
    </xf>
    <xf numFmtId="176" fontId="22" fillId="99" borderId="52" applyNumberFormat="0" applyProtection="0">
      <alignment horizontal="left" vertical="center" indent="1"/>
    </xf>
    <xf numFmtId="176" fontId="22" fillId="122" borderId="43" applyNumberFormat="0" applyProtection="0">
      <alignment horizontal="left" vertical="center" indent="1"/>
    </xf>
    <xf numFmtId="176" fontId="22" fillId="122" borderId="43" applyNumberFormat="0" applyProtection="0">
      <alignment horizontal="left" vertical="center" indent="1"/>
    </xf>
    <xf numFmtId="176" fontId="22" fillId="122" borderId="43" applyNumberFormat="0" applyProtection="0">
      <alignment horizontal="left" vertical="center" indent="1"/>
    </xf>
    <xf numFmtId="176" fontId="22" fillId="122" borderId="43" applyNumberFormat="0" applyProtection="0">
      <alignment horizontal="left" vertical="center" indent="1"/>
    </xf>
    <xf numFmtId="176" fontId="22" fillId="122" borderId="43" applyNumberFormat="0" applyProtection="0">
      <alignment horizontal="left" vertical="center" indent="1"/>
    </xf>
    <xf numFmtId="176" fontId="22" fillId="122" borderId="43" applyNumberFormat="0" applyProtection="0">
      <alignment horizontal="left" vertical="center" indent="1"/>
    </xf>
    <xf numFmtId="176" fontId="22" fillId="122" borderId="43" applyNumberFormat="0" applyProtection="0">
      <alignment horizontal="left" vertical="center" indent="1"/>
    </xf>
    <xf numFmtId="176" fontId="22" fillId="122" borderId="43" applyNumberFormat="0" applyProtection="0">
      <alignment horizontal="left" vertical="center" indent="1"/>
    </xf>
    <xf numFmtId="176" fontId="22" fillId="122" borderId="43" applyNumberFormat="0" applyProtection="0">
      <alignment horizontal="left" vertical="center" indent="1"/>
    </xf>
    <xf numFmtId="176" fontId="22" fillId="122" borderId="43" applyNumberFormat="0" applyProtection="0">
      <alignment horizontal="left" vertical="center" indent="1"/>
    </xf>
    <xf numFmtId="176" fontId="22" fillId="122" borderId="43" applyNumberFormat="0" applyProtection="0">
      <alignment horizontal="left" vertical="center" indent="1"/>
    </xf>
    <xf numFmtId="176" fontId="22" fillId="122" borderId="43" applyNumberFormat="0" applyProtection="0">
      <alignment horizontal="left" vertical="center" indent="1"/>
    </xf>
    <xf numFmtId="176" fontId="22" fillId="122" borderId="43" applyNumberFormat="0" applyProtection="0">
      <alignment horizontal="left" vertical="center" indent="1"/>
    </xf>
    <xf numFmtId="176" fontId="22" fillId="122" borderId="43" applyNumberFormat="0" applyProtection="0">
      <alignment horizontal="left" vertical="center" indent="1"/>
    </xf>
    <xf numFmtId="176" fontId="22" fillId="122" borderId="43" applyNumberFormat="0" applyProtection="0">
      <alignment horizontal="left" vertical="center" indent="1"/>
    </xf>
    <xf numFmtId="176" fontId="22" fillId="122" borderId="43" applyNumberFormat="0" applyProtection="0">
      <alignment horizontal="left" vertical="center" indent="1"/>
    </xf>
    <xf numFmtId="176" fontId="22" fillId="122" borderId="43" applyNumberFormat="0" applyProtection="0">
      <alignment horizontal="left" vertical="center" indent="1"/>
    </xf>
    <xf numFmtId="176" fontId="22" fillId="122" borderId="43" applyNumberFormat="0" applyProtection="0">
      <alignment horizontal="left" vertical="center" indent="1"/>
    </xf>
    <xf numFmtId="176" fontId="22" fillId="122" borderId="43" applyNumberFormat="0" applyProtection="0">
      <alignment horizontal="left" vertical="center" indent="1"/>
    </xf>
    <xf numFmtId="176" fontId="22" fillId="122" borderId="43" applyNumberFormat="0" applyProtection="0">
      <alignment horizontal="left" vertical="center" indent="1"/>
    </xf>
    <xf numFmtId="176" fontId="22" fillId="122" borderId="43" applyNumberFormat="0" applyProtection="0">
      <alignment horizontal="left" vertical="center" indent="1"/>
    </xf>
    <xf numFmtId="176" fontId="22" fillId="122" borderId="43" applyNumberFormat="0" applyProtection="0">
      <alignment horizontal="left" vertical="center" indent="1"/>
    </xf>
    <xf numFmtId="176" fontId="22" fillId="122" borderId="43" applyNumberFormat="0" applyProtection="0">
      <alignment horizontal="left" vertical="center" indent="1"/>
    </xf>
    <xf numFmtId="176" fontId="22" fillId="122" borderId="43" applyNumberFormat="0" applyProtection="0">
      <alignment horizontal="left" vertical="center" indent="1"/>
    </xf>
    <xf numFmtId="176" fontId="22" fillId="122" borderId="43" applyNumberFormat="0" applyProtection="0">
      <alignment horizontal="left" vertical="center" indent="1"/>
    </xf>
    <xf numFmtId="176" fontId="22" fillId="122" borderId="43" applyNumberFormat="0" applyProtection="0">
      <alignment horizontal="left" vertical="center" indent="1"/>
    </xf>
    <xf numFmtId="176" fontId="22" fillId="122" borderId="43" applyNumberFormat="0" applyProtection="0">
      <alignment horizontal="left" vertical="center" indent="1"/>
    </xf>
    <xf numFmtId="176" fontId="22" fillId="122" borderId="43" applyNumberFormat="0" applyProtection="0">
      <alignment horizontal="left" vertical="center" indent="1"/>
    </xf>
    <xf numFmtId="176" fontId="280" fillId="99" borderId="52" applyNumberFormat="0" applyProtection="0">
      <alignment horizontal="left" vertical="center" indent="1"/>
    </xf>
    <xf numFmtId="176" fontId="280" fillId="99" borderId="52" applyNumberFormat="0" applyProtection="0">
      <alignment horizontal="left" vertical="center" indent="1"/>
    </xf>
    <xf numFmtId="176" fontId="280" fillId="99" borderId="52" applyNumberFormat="0" applyProtection="0">
      <alignment horizontal="left" vertical="center" indent="1"/>
    </xf>
    <xf numFmtId="176" fontId="280" fillId="99" borderId="52" applyNumberFormat="0" applyProtection="0">
      <alignment horizontal="left" vertical="center" indent="1"/>
    </xf>
    <xf numFmtId="176" fontId="280" fillId="99" borderId="52" applyNumberFormat="0" applyProtection="0">
      <alignment horizontal="left" vertical="center" indent="1"/>
    </xf>
    <xf numFmtId="176" fontId="280" fillId="99" borderId="52" applyNumberFormat="0" applyProtection="0">
      <alignment horizontal="left" vertical="center" indent="1"/>
    </xf>
    <xf numFmtId="176" fontId="280" fillId="99" borderId="52" applyNumberFormat="0" applyProtection="0">
      <alignment horizontal="left" vertical="center" indent="1"/>
    </xf>
    <xf numFmtId="0" fontId="280" fillId="99" borderId="52" applyNumberFormat="0" applyProtection="0">
      <alignment horizontal="left" vertical="center" indent="1"/>
    </xf>
    <xf numFmtId="0" fontId="280" fillId="99" borderId="52" applyNumberFormat="0" applyProtection="0">
      <alignment horizontal="left" vertical="center" indent="1"/>
    </xf>
    <xf numFmtId="0" fontId="280" fillId="99" borderId="52" applyNumberFormat="0" applyProtection="0">
      <alignment horizontal="left" vertical="center" indent="1"/>
    </xf>
    <xf numFmtId="0" fontId="280" fillId="99" borderId="52" applyNumberFormat="0" applyProtection="0">
      <alignment horizontal="left" vertical="center" indent="1"/>
    </xf>
    <xf numFmtId="0" fontId="280" fillId="99" borderId="52" applyNumberFormat="0" applyProtection="0">
      <alignment horizontal="left" vertical="center" indent="1"/>
    </xf>
    <xf numFmtId="0" fontId="280" fillId="99" borderId="52" applyNumberFormat="0" applyProtection="0">
      <alignment horizontal="left" vertical="center" indent="1"/>
    </xf>
    <xf numFmtId="0" fontId="22" fillId="99" borderId="52" applyNumberFormat="0" applyProtection="0">
      <alignment horizontal="left" vertical="center" indent="1"/>
    </xf>
    <xf numFmtId="0" fontId="22" fillId="99" borderId="52" applyNumberFormat="0" applyProtection="0">
      <alignment horizontal="left" vertical="center" indent="1"/>
    </xf>
    <xf numFmtId="0" fontId="22" fillId="99" borderId="52" applyNumberFormat="0" applyProtection="0">
      <alignment horizontal="left" vertical="center" indent="1"/>
    </xf>
    <xf numFmtId="0" fontId="22" fillId="99" borderId="52" applyNumberFormat="0" applyProtection="0">
      <alignment horizontal="left" vertical="center" indent="1"/>
    </xf>
    <xf numFmtId="0" fontId="22" fillId="99" borderId="52" applyNumberFormat="0" applyProtection="0">
      <alignment horizontal="left" vertical="center" indent="1"/>
    </xf>
    <xf numFmtId="0" fontId="22" fillId="99" borderId="52" applyNumberFormat="0" applyProtection="0">
      <alignment horizontal="left" vertical="center" indent="1"/>
    </xf>
    <xf numFmtId="0" fontId="22" fillId="99" borderId="52" applyNumberFormat="0" applyProtection="0">
      <alignment horizontal="left" vertical="center" indent="1"/>
    </xf>
    <xf numFmtId="0" fontId="22" fillId="99" borderId="52" applyNumberFormat="0" applyProtection="0">
      <alignment horizontal="left" vertical="center" indent="1"/>
    </xf>
    <xf numFmtId="0" fontId="22" fillId="99" borderId="52" applyNumberFormat="0" applyProtection="0">
      <alignment horizontal="left" vertical="center" indent="1"/>
    </xf>
    <xf numFmtId="0" fontId="22" fillId="99" borderId="52" applyNumberFormat="0" applyProtection="0">
      <alignment horizontal="left" vertical="center" indent="1"/>
    </xf>
    <xf numFmtId="0" fontId="22" fillId="99" borderId="52" applyNumberFormat="0" applyProtection="0">
      <alignment horizontal="left" vertical="center" indent="1"/>
    </xf>
    <xf numFmtId="0" fontId="22" fillId="99" borderId="52" applyNumberFormat="0" applyProtection="0">
      <alignment horizontal="left" vertical="center" indent="1"/>
    </xf>
    <xf numFmtId="0" fontId="22" fillId="99" borderId="52" applyNumberFormat="0" applyProtection="0">
      <alignment horizontal="left" vertical="center" indent="1"/>
    </xf>
    <xf numFmtId="0" fontId="22" fillId="99" borderId="52" applyNumberFormat="0" applyProtection="0">
      <alignment horizontal="left" vertical="center" indent="1"/>
    </xf>
    <xf numFmtId="0" fontId="22" fillId="99" borderId="52" applyNumberFormat="0" applyProtection="0">
      <alignment horizontal="left" vertical="center" indent="1"/>
    </xf>
    <xf numFmtId="0" fontId="22" fillId="99" borderId="52" applyNumberFormat="0" applyProtection="0">
      <alignment horizontal="left" vertical="center" indent="1"/>
    </xf>
    <xf numFmtId="0" fontId="22" fillId="99" borderId="52" applyNumberFormat="0" applyProtection="0">
      <alignment horizontal="left" vertical="center" indent="1"/>
    </xf>
    <xf numFmtId="0" fontId="22" fillId="99" borderId="52" applyNumberFormat="0" applyProtection="0">
      <alignment horizontal="left" vertical="center" indent="1"/>
    </xf>
    <xf numFmtId="176" fontId="22" fillId="99" borderId="52" applyNumberFormat="0" applyProtection="0">
      <alignment horizontal="left" vertical="center" indent="1"/>
    </xf>
    <xf numFmtId="176" fontId="22" fillId="99" borderId="52" applyNumberFormat="0" applyProtection="0">
      <alignment horizontal="left" vertical="center" indent="1"/>
    </xf>
    <xf numFmtId="176" fontId="22" fillId="99" borderId="52" applyNumberFormat="0" applyProtection="0">
      <alignment horizontal="left" vertical="center" indent="1"/>
    </xf>
    <xf numFmtId="176" fontId="22" fillId="99" borderId="52" applyNumberFormat="0" applyProtection="0">
      <alignment horizontal="left" vertical="center" indent="1"/>
    </xf>
    <xf numFmtId="176" fontId="22" fillId="99" borderId="52" applyNumberFormat="0" applyProtection="0">
      <alignment horizontal="left" vertical="center" indent="1"/>
    </xf>
    <xf numFmtId="0" fontId="22" fillId="99" borderId="52" applyNumberFormat="0" applyProtection="0">
      <alignment horizontal="left" vertical="center" indent="1"/>
    </xf>
    <xf numFmtId="0" fontId="22" fillId="99" borderId="52" applyNumberFormat="0" applyProtection="0">
      <alignment horizontal="left" vertical="center" indent="1"/>
    </xf>
    <xf numFmtId="0" fontId="22" fillId="99" borderId="52" applyNumberFormat="0" applyProtection="0">
      <alignment horizontal="left" vertical="center" indent="1"/>
    </xf>
    <xf numFmtId="176" fontId="22" fillId="99" borderId="52" applyNumberFormat="0" applyProtection="0">
      <alignment horizontal="left" vertical="center" indent="1"/>
    </xf>
    <xf numFmtId="176" fontId="22" fillId="99" borderId="52" applyNumberFormat="0" applyProtection="0">
      <alignment horizontal="left" vertical="center" indent="1"/>
    </xf>
    <xf numFmtId="176" fontId="22" fillId="99" borderId="52" applyNumberFormat="0" applyProtection="0">
      <alignment horizontal="left" vertical="center" indent="1"/>
    </xf>
    <xf numFmtId="0" fontId="22" fillId="99" borderId="52" applyNumberFormat="0" applyProtection="0">
      <alignment horizontal="left" vertical="center" indent="1"/>
    </xf>
    <xf numFmtId="0" fontId="22" fillId="99" borderId="52" applyNumberFormat="0" applyProtection="0">
      <alignment horizontal="left" vertical="center" indent="1"/>
    </xf>
    <xf numFmtId="0" fontId="22" fillId="99" borderId="52" applyNumberFormat="0" applyProtection="0">
      <alignment horizontal="left" vertical="center" indent="1"/>
    </xf>
    <xf numFmtId="0" fontId="22" fillId="99" borderId="52" applyNumberFormat="0" applyProtection="0">
      <alignment horizontal="left" vertical="center" indent="1"/>
    </xf>
    <xf numFmtId="176" fontId="22" fillId="99" borderId="52" applyNumberFormat="0" applyProtection="0">
      <alignment horizontal="left" vertical="center" indent="1"/>
    </xf>
    <xf numFmtId="176" fontId="22" fillId="99" borderId="52" applyNumberFormat="0" applyProtection="0">
      <alignment horizontal="left" vertical="center" indent="1"/>
    </xf>
    <xf numFmtId="176" fontId="22" fillId="99" borderId="52" applyNumberFormat="0" applyProtection="0">
      <alignment horizontal="left" vertical="center" indent="1"/>
    </xf>
    <xf numFmtId="176" fontId="22" fillId="99" borderId="52" applyNumberFormat="0" applyProtection="0">
      <alignment horizontal="left" vertical="center" indent="1"/>
    </xf>
    <xf numFmtId="0" fontId="22" fillId="99" borderId="52" applyNumberFormat="0" applyProtection="0">
      <alignment horizontal="left" vertical="center" indent="1"/>
    </xf>
    <xf numFmtId="0" fontId="22" fillId="99" borderId="52" applyNumberFormat="0" applyProtection="0">
      <alignment horizontal="left" vertical="center" indent="1"/>
    </xf>
    <xf numFmtId="0" fontId="22" fillId="99" borderId="52" applyNumberFormat="0" applyProtection="0">
      <alignment horizontal="left" vertical="center" indent="1"/>
    </xf>
    <xf numFmtId="0" fontId="22" fillId="99" borderId="52" applyNumberFormat="0" applyProtection="0">
      <alignment horizontal="left" vertical="center" indent="1"/>
    </xf>
    <xf numFmtId="0" fontId="22" fillId="99" borderId="52" applyNumberFormat="0" applyProtection="0">
      <alignment horizontal="left" vertical="center" indent="1"/>
    </xf>
    <xf numFmtId="0" fontId="22" fillId="99" borderId="52" applyNumberFormat="0" applyProtection="0">
      <alignment horizontal="left" vertical="center" indent="1"/>
    </xf>
    <xf numFmtId="0" fontId="22" fillId="99" borderId="52" applyNumberFormat="0" applyProtection="0">
      <alignment horizontal="left" vertical="center" indent="1"/>
    </xf>
    <xf numFmtId="0" fontId="22" fillId="99" borderId="52" applyNumberFormat="0" applyProtection="0">
      <alignment horizontal="left" vertical="center" indent="1"/>
    </xf>
    <xf numFmtId="0" fontId="22" fillId="99" borderId="52" applyNumberFormat="0" applyProtection="0">
      <alignment horizontal="left" vertical="center" indent="1"/>
    </xf>
    <xf numFmtId="176" fontId="31" fillId="0" borderId="0"/>
    <xf numFmtId="0" fontId="22" fillId="99" borderId="52" applyNumberFormat="0" applyProtection="0">
      <alignment horizontal="left" vertical="center" indent="1"/>
    </xf>
    <xf numFmtId="0" fontId="22" fillId="99" borderId="52" applyNumberFormat="0" applyProtection="0">
      <alignment horizontal="left" vertical="center" indent="1"/>
    </xf>
    <xf numFmtId="0" fontId="22" fillId="99" borderId="52" applyNumberFormat="0" applyProtection="0">
      <alignment horizontal="left" vertical="center" indent="1"/>
    </xf>
    <xf numFmtId="0" fontId="22" fillId="99" borderId="52" applyNumberFormat="0" applyProtection="0">
      <alignment horizontal="left" vertical="center" indent="1"/>
    </xf>
    <xf numFmtId="0" fontId="22" fillId="99" borderId="52" applyNumberFormat="0" applyProtection="0">
      <alignment horizontal="left" vertical="center" indent="1"/>
    </xf>
    <xf numFmtId="0" fontId="22" fillId="99" borderId="52" applyNumberFormat="0" applyProtection="0">
      <alignment horizontal="left" vertical="center" indent="1"/>
    </xf>
    <xf numFmtId="0" fontId="22" fillId="99" borderId="52" applyNumberFormat="0" applyProtection="0">
      <alignment horizontal="left" vertical="center" indent="1"/>
    </xf>
    <xf numFmtId="0" fontId="22" fillId="99" borderId="52" applyNumberFormat="0" applyProtection="0">
      <alignment horizontal="left" vertical="center" indent="1"/>
    </xf>
    <xf numFmtId="176" fontId="22" fillId="99" borderId="52" applyNumberFormat="0" applyProtection="0">
      <alignment horizontal="left" vertical="center" indent="1"/>
    </xf>
    <xf numFmtId="176" fontId="22" fillId="99" borderId="52" applyNumberFormat="0" applyProtection="0">
      <alignment horizontal="left" vertical="center" indent="1"/>
    </xf>
    <xf numFmtId="176" fontId="22" fillId="99" borderId="52" applyNumberFormat="0" applyProtection="0">
      <alignment horizontal="left" vertical="center" indent="1"/>
    </xf>
    <xf numFmtId="176" fontId="22" fillId="99" borderId="52" applyNumberFormat="0" applyProtection="0">
      <alignment horizontal="left" vertical="center" indent="1"/>
    </xf>
    <xf numFmtId="176" fontId="22" fillId="99" borderId="52" applyNumberFormat="0" applyProtection="0">
      <alignment horizontal="left" vertical="center" indent="1"/>
    </xf>
    <xf numFmtId="176" fontId="22" fillId="99" borderId="52" applyNumberFormat="0" applyProtection="0">
      <alignment horizontal="left" vertical="center" indent="1"/>
    </xf>
    <xf numFmtId="0" fontId="22" fillId="99" borderId="52" applyNumberFormat="0" applyProtection="0">
      <alignment horizontal="left" vertical="center" indent="1"/>
    </xf>
    <xf numFmtId="0" fontId="22" fillId="99" borderId="52" applyNumberFormat="0" applyProtection="0">
      <alignment horizontal="left" vertical="center" indent="1"/>
    </xf>
    <xf numFmtId="176" fontId="22" fillId="99" borderId="52" applyNumberFormat="0" applyProtection="0">
      <alignment horizontal="left" vertical="center" indent="1"/>
    </xf>
    <xf numFmtId="176" fontId="22" fillId="99" borderId="52" applyNumberFormat="0" applyProtection="0">
      <alignment horizontal="left" vertical="center" indent="1"/>
    </xf>
    <xf numFmtId="176" fontId="22" fillId="99" borderId="52" applyNumberFormat="0" applyProtection="0">
      <alignment horizontal="left" vertical="center" indent="1"/>
    </xf>
    <xf numFmtId="176" fontId="22" fillId="99" borderId="52" applyNumberFormat="0" applyProtection="0">
      <alignment horizontal="left" vertical="center" indent="1"/>
    </xf>
    <xf numFmtId="176" fontId="31" fillId="0" borderId="0"/>
    <xf numFmtId="0" fontId="22" fillId="99" borderId="52" applyNumberFormat="0" applyProtection="0">
      <alignment horizontal="left" vertical="center" indent="1"/>
    </xf>
    <xf numFmtId="0" fontId="22" fillId="99" borderId="52" applyNumberFormat="0" applyProtection="0">
      <alignment horizontal="left" vertical="center" indent="1"/>
    </xf>
    <xf numFmtId="0" fontId="22" fillId="99" borderId="52" applyNumberFormat="0" applyProtection="0">
      <alignment horizontal="left" vertical="center" indent="1"/>
    </xf>
    <xf numFmtId="0" fontId="22" fillId="99" borderId="52" applyNumberFormat="0" applyProtection="0">
      <alignment horizontal="left" vertical="center" indent="1"/>
    </xf>
    <xf numFmtId="0" fontId="22" fillId="99" borderId="52" applyNumberFormat="0" applyProtection="0">
      <alignment horizontal="left" vertical="center" indent="1"/>
    </xf>
    <xf numFmtId="0" fontId="22" fillId="99" borderId="52" applyNumberFormat="0" applyProtection="0">
      <alignment horizontal="left" vertical="center" indent="1"/>
    </xf>
    <xf numFmtId="176" fontId="22" fillId="99" borderId="52" applyNumberFormat="0" applyProtection="0">
      <alignment horizontal="left" vertical="center" indent="1"/>
    </xf>
    <xf numFmtId="176" fontId="22" fillId="99" borderId="52" applyNumberFormat="0" applyProtection="0">
      <alignment horizontal="left" vertical="center" indent="1"/>
    </xf>
    <xf numFmtId="0" fontId="22" fillId="99" borderId="52" applyNumberFormat="0" applyProtection="0">
      <alignment horizontal="left" vertical="center" indent="1"/>
    </xf>
    <xf numFmtId="0" fontId="22" fillId="99" borderId="52" applyNumberFormat="0" applyProtection="0">
      <alignment horizontal="left" vertical="center" indent="1"/>
    </xf>
    <xf numFmtId="0" fontId="22" fillId="99" borderId="52" applyNumberFormat="0" applyProtection="0">
      <alignment horizontal="left" vertical="center" indent="1"/>
    </xf>
    <xf numFmtId="0" fontId="22" fillId="99" borderId="52" applyNumberFormat="0" applyProtection="0">
      <alignment horizontal="left" vertical="center" indent="1"/>
    </xf>
    <xf numFmtId="0" fontId="22" fillId="99" borderId="52" applyNumberFormat="0" applyProtection="0">
      <alignment horizontal="left" vertical="center" indent="1"/>
    </xf>
    <xf numFmtId="0" fontId="22" fillId="99" borderId="52" applyNumberFormat="0" applyProtection="0">
      <alignment horizontal="left" vertical="center" indent="1"/>
    </xf>
    <xf numFmtId="0" fontId="22" fillId="99" borderId="52" applyNumberFormat="0" applyProtection="0">
      <alignment horizontal="left" vertical="center" indent="1"/>
    </xf>
    <xf numFmtId="0" fontId="22" fillId="99" borderId="52" applyNumberFormat="0" applyProtection="0">
      <alignment horizontal="left" vertical="center" indent="1"/>
    </xf>
    <xf numFmtId="0" fontId="22" fillId="99" borderId="52" applyNumberFormat="0" applyProtection="0">
      <alignment horizontal="left" vertical="center" indent="1"/>
    </xf>
    <xf numFmtId="0" fontId="22" fillId="99" borderId="52" applyNumberFormat="0" applyProtection="0">
      <alignment horizontal="left" vertical="center" indent="1"/>
    </xf>
    <xf numFmtId="0" fontId="22" fillId="99" borderId="52" applyNumberFormat="0" applyProtection="0">
      <alignment horizontal="left" vertical="center" indent="1"/>
    </xf>
    <xf numFmtId="0" fontId="22" fillId="99" borderId="52" applyNumberFormat="0" applyProtection="0">
      <alignment horizontal="left" vertical="center" indent="1"/>
    </xf>
    <xf numFmtId="0" fontId="22" fillId="99" borderId="52" applyNumberFormat="0" applyProtection="0">
      <alignment horizontal="left" vertical="center" indent="1"/>
    </xf>
    <xf numFmtId="176" fontId="31" fillId="0" borderId="0"/>
    <xf numFmtId="0" fontId="22" fillId="99" borderId="52" applyNumberFormat="0" applyProtection="0">
      <alignment horizontal="left" vertical="center" indent="1"/>
    </xf>
    <xf numFmtId="0" fontId="22" fillId="99" borderId="52" applyNumberFormat="0" applyProtection="0">
      <alignment horizontal="left" vertical="center" indent="1"/>
    </xf>
    <xf numFmtId="0" fontId="22" fillId="99" borderId="52" applyNumberFormat="0" applyProtection="0">
      <alignment horizontal="left" vertical="center" indent="1"/>
    </xf>
    <xf numFmtId="0" fontId="22" fillId="99" borderId="52" applyNumberFormat="0" applyProtection="0">
      <alignment horizontal="left" vertical="center" indent="1"/>
    </xf>
    <xf numFmtId="0" fontId="22" fillId="99" borderId="52" applyNumberFormat="0" applyProtection="0">
      <alignment horizontal="left" vertical="center" indent="1"/>
    </xf>
    <xf numFmtId="0" fontId="22" fillId="99" borderId="52" applyNumberFormat="0" applyProtection="0">
      <alignment horizontal="left" vertical="center" indent="1"/>
    </xf>
    <xf numFmtId="0" fontId="22" fillId="99" borderId="52" applyNumberFormat="0" applyProtection="0">
      <alignment horizontal="left" vertical="center" indent="1"/>
    </xf>
    <xf numFmtId="176" fontId="22" fillId="99" borderId="52" applyNumberFormat="0" applyProtection="0">
      <alignment horizontal="left" vertical="center" indent="1"/>
    </xf>
    <xf numFmtId="176" fontId="22" fillId="99" borderId="52" applyNumberFormat="0" applyProtection="0">
      <alignment horizontal="left" vertical="center" indent="1"/>
    </xf>
    <xf numFmtId="0" fontId="22" fillId="99" borderId="52" applyNumberFormat="0" applyProtection="0">
      <alignment horizontal="left" vertical="center" indent="1"/>
    </xf>
    <xf numFmtId="0" fontId="22" fillId="99" borderId="52" applyNumberFormat="0" applyProtection="0">
      <alignment horizontal="left" vertical="center" indent="1"/>
    </xf>
    <xf numFmtId="0" fontId="22" fillId="99" borderId="52" applyNumberFormat="0" applyProtection="0">
      <alignment horizontal="left" vertical="center" indent="1"/>
    </xf>
    <xf numFmtId="0" fontId="22" fillId="99" borderId="52" applyNumberFormat="0" applyProtection="0">
      <alignment horizontal="left" vertical="center" indent="1"/>
    </xf>
    <xf numFmtId="0" fontId="22" fillId="99" borderId="52" applyNumberFormat="0" applyProtection="0">
      <alignment horizontal="left" vertical="center" indent="1"/>
    </xf>
    <xf numFmtId="0" fontId="22" fillId="99" borderId="52" applyNumberFormat="0" applyProtection="0">
      <alignment horizontal="left" vertical="center" indent="1"/>
    </xf>
    <xf numFmtId="0" fontId="22" fillId="99" borderId="52" applyNumberFormat="0" applyProtection="0">
      <alignment horizontal="left" vertical="center" indent="1"/>
    </xf>
    <xf numFmtId="0" fontId="22" fillId="99" borderId="52" applyNumberFormat="0" applyProtection="0">
      <alignment horizontal="left" vertical="center" indent="1"/>
    </xf>
    <xf numFmtId="0" fontId="22" fillId="99" borderId="52" applyNumberFormat="0" applyProtection="0">
      <alignment horizontal="left" vertical="center" indent="1"/>
    </xf>
    <xf numFmtId="0" fontId="22" fillId="99" borderId="52" applyNumberFormat="0" applyProtection="0">
      <alignment horizontal="left" vertical="center" indent="1"/>
    </xf>
    <xf numFmtId="0" fontId="22" fillId="99" borderId="52" applyNumberFormat="0" applyProtection="0">
      <alignment horizontal="left" vertical="center" indent="1"/>
    </xf>
    <xf numFmtId="0" fontId="22" fillId="99" borderId="52" applyNumberFormat="0" applyProtection="0">
      <alignment horizontal="left" vertical="center" indent="1"/>
    </xf>
    <xf numFmtId="0" fontId="22" fillId="99" borderId="52" applyNumberFormat="0" applyProtection="0">
      <alignment horizontal="left" vertical="center" indent="1"/>
    </xf>
    <xf numFmtId="0" fontId="22" fillId="99" borderId="52" applyNumberFormat="0" applyProtection="0">
      <alignment horizontal="left" vertical="center" indent="1"/>
    </xf>
    <xf numFmtId="0" fontId="22" fillId="99" borderId="52" applyNumberFormat="0" applyProtection="0">
      <alignment horizontal="left" vertical="center" indent="1"/>
    </xf>
    <xf numFmtId="0" fontId="22" fillId="99" borderId="52" applyNumberFormat="0" applyProtection="0">
      <alignment horizontal="left" vertical="center" indent="1"/>
    </xf>
    <xf numFmtId="0" fontId="22" fillId="99" borderId="52" applyNumberFormat="0" applyProtection="0">
      <alignment horizontal="left" vertical="center" indent="1"/>
    </xf>
    <xf numFmtId="176" fontId="22" fillId="99" borderId="52" applyNumberFormat="0" applyProtection="0">
      <alignment horizontal="left" vertical="center" indent="1"/>
    </xf>
    <xf numFmtId="0" fontId="22" fillId="99" borderId="52" applyNumberFormat="0" applyProtection="0">
      <alignment horizontal="left" vertical="center" indent="1"/>
    </xf>
    <xf numFmtId="0" fontId="22" fillId="99" borderId="52" applyNumberFormat="0" applyProtection="0">
      <alignment horizontal="left" vertical="center" indent="1"/>
    </xf>
    <xf numFmtId="0" fontId="22" fillId="99" borderId="52" applyNumberFormat="0" applyProtection="0">
      <alignment horizontal="left" vertical="center" indent="1"/>
    </xf>
    <xf numFmtId="0" fontId="22" fillId="99" borderId="52" applyNumberFormat="0" applyProtection="0">
      <alignment horizontal="left" vertical="center" indent="1"/>
    </xf>
    <xf numFmtId="0" fontId="22" fillId="99" borderId="52" applyNumberFormat="0" applyProtection="0">
      <alignment horizontal="left" vertical="center" indent="1"/>
    </xf>
    <xf numFmtId="0" fontId="22" fillId="99" borderId="52" applyNumberFormat="0" applyProtection="0">
      <alignment horizontal="left" vertical="center" indent="1"/>
    </xf>
    <xf numFmtId="0" fontId="22" fillId="99" borderId="52" applyNumberFormat="0" applyProtection="0">
      <alignment horizontal="left" vertical="center" indent="1"/>
    </xf>
    <xf numFmtId="0" fontId="22" fillId="99" borderId="52" applyNumberFormat="0" applyProtection="0">
      <alignment horizontal="left" vertical="center" indent="1"/>
    </xf>
    <xf numFmtId="0" fontId="22" fillId="99" borderId="52" applyNumberFormat="0" applyProtection="0">
      <alignment horizontal="left" vertical="center" indent="1"/>
    </xf>
    <xf numFmtId="0" fontId="22" fillId="99" borderId="52" applyNumberFormat="0" applyProtection="0">
      <alignment horizontal="left" vertical="center" indent="1"/>
    </xf>
    <xf numFmtId="0" fontId="22" fillId="99" borderId="52" applyNumberFormat="0" applyProtection="0">
      <alignment horizontal="left" vertical="center" indent="1"/>
    </xf>
    <xf numFmtId="0" fontId="22" fillId="99" borderId="52" applyNumberFormat="0" applyProtection="0">
      <alignment horizontal="left" vertical="center" indent="1"/>
    </xf>
    <xf numFmtId="0" fontId="22" fillId="99" borderId="52" applyNumberFormat="0" applyProtection="0">
      <alignment horizontal="left" vertical="center" indent="1"/>
    </xf>
    <xf numFmtId="0" fontId="22" fillId="99" borderId="52" applyNumberFormat="0" applyProtection="0">
      <alignment horizontal="left" vertical="center" indent="1"/>
    </xf>
    <xf numFmtId="0" fontId="22" fillId="99" borderId="52" applyNumberFormat="0" applyProtection="0">
      <alignment horizontal="left" vertical="center" indent="1"/>
    </xf>
    <xf numFmtId="0" fontId="22" fillId="99" borderId="52" applyNumberFormat="0" applyProtection="0">
      <alignment horizontal="left" vertical="center" indent="1"/>
    </xf>
    <xf numFmtId="0" fontId="22" fillId="99" borderId="52" applyNumberFormat="0" applyProtection="0">
      <alignment horizontal="left" vertical="center" indent="1"/>
    </xf>
    <xf numFmtId="0" fontId="22" fillId="99" borderId="52" applyNumberFormat="0" applyProtection="0">
      <alignment horizontal="left" vertical="center" indent="1"/>
    </xf>
    <xf numFmtId="0" fontId="22" fillId="99" borderId="52" applyNumberFormat="0" applyProtection="0">
      <alignment horizontal="left" vertical="center" indent="1"/>
    </xf>
    <xf numFmtId="0" fontId="22" fillId="99" borderId="52" applyNumberFormat="0" applyProtection="0">
      <alignment horizontal="left" vertical="center" indent="1"/>
    </xf>
    <xf numFmtId="0" fontId="22" fillId="99" borderId="52" applyNumberFormat="0" applyProtection="0">
      <alignment horizontal="left" vertical="center" indent="1"/>
    </xf>
    <xf numFmtId="0" fontId="22" fillId="99" borderId="52" applyNumberFormat="0" applyProtection="0">
      <alignment horizontal="left" vertical="center" indent="1"/>
    </xf>
    <xf numFmtId="0" fontId="22" fillId="99" borderId="52" applyNumberFormat="0" applyProtection="0">
      <alignment horizontal="left" vertical="center" indent="1"/>
    </xf>
    <xf numFmtId="0" fontId="22" fillId="99" borderId="52" applyNumberFormat="0" applyProtection="0">
      <alignment horizontal="left" vertical="center" indent="1"/>
    </xf>
    <xf numFmtId="0" fontId="22" fillId="99" borderId="52" applyNumberFormat="0" applyProtection="0">
      <alignment horizontal="left" vertical="center" indent="1"/>
    </xf>
    <xf numFmtId="0" fontId="22" fillId="99" borderId="52" applyNumberFormat="0" applyProtection="0">
      <alignment horizontal="left" vertical="center" indent="1"/>
    </xf>
    <xf numFmtId="0" fontId="22" fillId="99" borderId="52" applyNumberFormat="0" applyProtection="0">
      <alignment horizontal="left" vertical="center" indent="1"/>
    </xf>
    <xf numFmtId="176" fontId="22" fillId="99" borderId="52" applyNumberFormat="0" applyProtection="0">
      <alignment horizontal="left" vertical="center" indent="1"/>
    </xf>
    <xf numFmtId="176" fontId="22" fillId="99" borderId="52" applyNumberFormat="0" applyProtection="0">
      <alignment horizontal="left" vertical="center" indent="1"/>
    </xf>
    <xf numFmtId="176" fontId="22" fillId="99" borderId="52" applyNumberFormat="0" applyProtection="0">
      <alignment horizontal="left" vertical="center" indent="1"/>
    </xf>
    <xf numFmtId="176" fontId="22" fillId="99" borderId="52" applyNumberFormat="0" applyProtection="0">
      <alignment horizontal="left" vertical="center" indent="1"/>
    </xf>
    <xf numFmtId="0" fontId="22" fillId="99" borderId="52" applyNumberFormat="0" applyProtection="0">
      <alignment horizontal="left" vertical="center" indent="1"/>
    </xf>
    <xf numFmtId="0" fontId="22" fillId="99" borderId="52" applyNumberFormat="0" applyProtection="0">
      <alignment horizontal="left" vertical="center" indent="1"/>
    </xf>
    <xf numFmtId="0" fontId="22" fillId="99" borderId="52" applyNumberFormat="0" applyProtection="0">
      <alignment horizontal="left" vertical="center" indent="1"/>
    </xf>
    <xf numFmtId="0" fontId="22" fillId="99" borderId="52" applyNumberFormat="0" applyProtection="0">
      <alignment horizontal="left" vertical="center" indent="1"/>
    </xf>
    <xf numFmtId="0" fontId="22" fillId="99" borderId="52" applyNumberFormat="0" applyProtection="0">
      <alignment horizontal="left" vertical="center" indent="1"/>
    </xf>
    <xf numFmtId="0" fontId="22" fillId="99" borderId="52" applyNumberFormat="0" applyProtection="0">
      <alignment horizontal="left" vertical="center" indent="1"/>
    </xf>
    <xf numFmtId="0" fontId="22" fillId="99" borderId="52" applyNumberFormat="0" applyProtection="0">
      <alignment horizontal="left" vertical="center" indent="1"/>
    </xf>
    <xf numFmtId="0" fontId="22" fillId="99" borderId="52" applyNumberFormat="0" applyProtection="0">
      <alignment horizontal="left" vertical="center" indent="1"/>
    </xf>
    <xf numFmtId="0" fontId="22" fillId="99" borderId="52" applyNumberFormat="0" applyProtection="0">
      <alignment horizontal="left" vertical="center" indent="1"/>
    </xf>
    <xf numFmtId="0" fontId="22" fillId="99" borderId="52" applyNumberFormat="0" applyProtection="0">
      <alignment horizontal="left" vertical="center" indent="1"/>
    </xf>
    <xf numFmtId="0" fontId="22" fillId="99" borderId="52" applyNumberFormat="0" applyProtection="0">
      <alignment horizontal="left" vertical="center" indent="1"/>
    </xf>
    <xf numFmtId="0" fontId="22" fillId="99" borderId="52" applyNumberFormat="0" applyProtection="0">
      <alignment horizontal="left" vertical="center" indent="1"/>
    </xf>
    <xf numFmtId="0" fontId="22" fillId="99" borderId="52" applyNumberFormat="0" applyProtection="0">
      <alignment horizontal="left" vertical="center" indent="1"/>
    </xf>
    <xf numFmtId="0" fontId="22" fillId="99" borderId="52" applyNumberFormat="0" applyProtection="0">
      <alignment horizontal="left" vertical="center" indent="1"/>
    </xf>
    <xf numFmtId="0" fontId="22" fillId="99" borderId="52" applyNumberFormat="0" applyProtection="0">
      <alignment horizontal="left" vertical="center" indent="1"/>
    </xf>
    <xf numFmtId="176" fontId="22" fillId="99" borderId="52" applyNumberFormat="0" applyProtection="0">
      <alignment horizontal="left" vertical="center" indent="1"/>
    </xf>
    <xf numFmtId="0" fontId="22" fillId="99" borderId="52" applyNumberFormat="0" applyProtection="0">
      <alignment horizontal="left" vertical="center" indent="1"/>
    </xf>
    <xf numFmtId="0" fontId="22" fillId="99" borderId="52" applyNumberFormat="0" applyProtection="0">
      <alignment horizontal="left" vertical="center" indent="1"/>
    </xf>
    <xf numFmtId="0" fontId="22" fillId="99" borderId="52" applyNumberFormat="0" applyProtection="0">
      <alignment horizontal="left" vertical="center" indent="1"/>
    </xf>
    <xf numFmtId="0" fontId="22" fillId="99" borderId="52" applyNumberFormat="0" applyProtection="0">
      <alignment horizontal="left" vertical="center" indent="1"/>
    </xf>
    <xf numFmtId="0" fontId="22" fillId="99" borderId="52" applyNumberFormat="0" applyProtection="0">
      <alignment horizontal="left" vertical="center" indent="1"/>
    </xf>
    <xf numFmtId="176" fontId="22" fillId="99" borderId="52" applyNumberFormat="0" applyProtection="0">
      <alignment horizontal="left" vertical="center"/>
    </xf>
    <xf numFmtId="176" fontId="22" fillId="99" borderId="52" applyNumberFormat="0" applyProtection="0">
      <alignment horizontal="left" vertical="center"/>
    </xf>
    <xf numFmtId="176" fontId="22" fillId="99" borderId="52" applyNumberFormat="0" applyProtection="0">
      <alignment horizontal="left" vertical="center"/>
    </xf>
    <xf numFmtId="176" fontId="22" fillId="99" borderId="52" applyNumberFormat="0" applyProtection="0">
      <alignment horizontal="left" vertical="center"/>
    </xf>
    <xf numFmtId="0" fontId="22" fillId="99" borderId="52" applyNumberFormat="0" applyProtection="0">
      <alignment horizontal="left" vertical="center" indent="1"/>
    </xf>
    <xf numFmtId="0" fontId="22" fillId="99" borderId="52" applyNumberFormat="0" applyProtection="0">
      <alignment horizontal="left" vertical="center" indent="1"/>
    </xf>
    <xf numFmtId="0" fontId="22" fillId="99" borderId="52" applyNumberFormat="0" applyProtection="0">
      <alignment horizontal="left" vertical="center" indent="1"/>
    </xf>
    <xf numFmtId="0" fontId="22" fillId="99" borderId="52" applyNumberFormat="0" applyProtection="0">
      <alignment horizontal="left" vertical="center" indent="1"/>
    </xf>
    <xf numFmtId="0" fontId="22" fillId="99" borderId="52" applyNumberFormat="0" applyProtection="0">
      <alignment horizontal="left" vertical="center" indent="1"/>
    </xf>
    <xf numFmtId="0" fontId="22" fillId="99" borderId="52" applyNumberFormat="0" applyProtection="0">
      <alignment horizontal="left" vertical="center" indent="1"/>
    </xf>
    <xf numFmtId="0" fontId="22" fillId="99" borderId="52" applyNumberFormat="0" applyProtection="0">
      <alignment horizontal="left" vertical="center" indent="1"/>
    </xf>
    <xf numFmtId="0" fontId="22" fillId="99" borderId="52" applyNumberFormat="0" applyProtection="0">
      <alignment horizontal="left" vertical="center" indent="1"/>
    </xf>
    <xf numFmtId="0" fontId="22" fillId="99" borderId="52" applyNumberFormat="0" applyProtection="0">
      <alignment horizontal="left" vertical="center" indent="1"/>
    </xf>
    <xf numFmtId="0" fontId="22" fillId="99" borderId="52" applyNumberFormat="0" applyProtection="0">
      <alignment horizontal="left" vertical="center" indent="1"/>
    </xf>
    <xf numFmtId="0" fontId="22" fillId="99" borderId="52" applyNumberFormat="0" applyProtection="0">
      <alignment horizontal="left" vertical="center" indent="1"/>
    </xf>
    <xf numFmtId="0" fontId="22" fillId="99" borderId="52" applyNumberFormat="0" applyProtection="0">
      <alignment horizontal="left" vertical="center" indent="1"/>
    </xf>
    <xf numFmtId="0" fontId="22" fillId="99" borderId="52" applyNumberFormat="0" applyProtection="0">
      <alignment horizontal="left" vertical="center" indent="1"/>
    </xf>
    <xf numFmtId="0" fontId="22" fillId="99" borderId="52" applyNumberFormat="0" applyProtection="0">
      <alignment horizontal="left" vertical="center" indent="1"/>
    </xf>
    <xf numFmtId="0" fontId="22" fillId="99" borderId="52" applyNumberFormat="0" applyProtection="0">
      <alignment horizontal="left" vertical="center" indent="1"/>
    </xf>
    <xf numFmtId="0" fontId="22" fillId="99" borderId="52" applyNumberFormat="0" applyProtection="0">
      <alignment horizontal="left" vertical="center" indent="1"/>
    </xf>
    <xf numFmtId="0" fontId="22" fillId="99" borderId="52" applyNumberFormat="0" applyProtection="0">
      <alignment horizontal="left" vertical="center" indent="1"/>
    </xf>
    <xf numFmtId="0" fontId="22" fillId="99" borderId="52" applyNumberFormat="0" applyProtection="0">
      <alignment horizontal="left" vertical="center" indent="1"/>
    </xf>
    <xf numFmtId="0" fontId="22" fillId="99" borderId="52" applyNumberFormat="0" applyProtection="0">
      <alignment horizontal="left" vertical="center" indent="1"/>
    </xf>
    <xf numFmtId="0" fontId="22" fillId="99" borderId="52" applyNumberFormat="0" applyProtection="0">
      <alignment horizontal="left" vertical="center" indent="1"/>
    </xf>
    <xf numFmtId="0" fontId="22" fillId="99" borderId="52" applyNumberFormat="0" applyProtection="0">
      <alignment horizontal="left" vertical="center" indent="1"/>
    </xf>
    <xf numFmtId="0" fontId="22" fillId="99" borderId="52" applyNumberFormat="0" applyProtection="0">
      <alignment horizontal="left" vertical="center" indent="1"/>
    </xf>
    <xf numFmtId="0" fontId="22" fillId="99" borderId="52" applyNumberFormat="0" applyProtection="0">
      <alignment horizontal="left" vertical="center" indent="1"/>
    </xf>
    <xf numFmtId="0" fontId="22" fillId="99" borderId="52" applyNumberFormat="0" applyProtection="0">
      <alignment horizontal="left" vertical="center" indent="1"/>
    </xf>
    <xf numFmtId="176" fontId="22" fillId="122" borderId="43" applyNumberFormat="0" applyProtection="0">
      <alignment horizontal="left" vertical="center" indent="1"/>
    </xf>
    <xf numFmtId="176" fontId="22" fillId="122" borderId="43" applyNumberFormat="0" applyProtection="0">
      <alignment horizontal="left" vertical="center" indent="1"/>
    </xf>
    <xf numFmtId="176" fontId="22" fillId="122" borderId="43" applyNumberFormat="0" applyProtection="0">
      <alignment horizontal="left" vertical="center" indent="1"/>
    </xf>
    <xf numFmtId="176" fontId="22" fillId="122" borderId="43" applyNumberFormat="0" applyProtection="0">
      <alignment horizontal="left" vertical="center" indent="1"/>
    </xf>
    <xf numFmtId="0" fontId="22" fillId="99" borderId="52" applyNumberFormat="0" applyProtection="0">
      <alignment horizontal="left" vertical="center" indent="1"/>
    </xf>
    <xf numFmtId="0" fontId="22" fillId="99" borderId="52" applyNumberFormat="0" applyProtection="0">
      <alignment horizontal="left" vertical="center" indent="1"/>
    </xf>
    <xf numFmtId="0" fontId="22" fillId="99" borderId="52" applyNumberFormat="0" applyProtection="0">
      <alignment horizontal="left" vertical="center" indent="1"/>
    </xf>
    <xf numFmtId="0" fontId="22" fillId="99" borderId="52" applyNumberFormat="0" applyProtection="0">
      <alignment horizontal="left" vertical="center" indent="1"/>
    </xf>
    <xf numFmtId="0" fontId="22" fillId="99" borderId="52" applyNumberFormat="0" applyProtection="0">
      <alignment horizontal="left" vertical="center" indent="1"/>
    </xf>
    <xf numFmtId="0" fontId="22" fillId="99" borderId="52" applyNumberFormat="0" applyProtection="0">
      <alignment horizontal="left" vertical="center" indent="1"/>
    </xf>
    <xf numFmtId="0" fontId="22" fillId="99" borderId="52" applyNumberFormat="0" applyProtection="0">
      <alignment horizontal="left" vertical="center" indent="1"/>
    </xf>
    <xf numFmtId="0" fontId="22" fillId="99" borderId="52" applyNumberFormat="0" applyProtection="0">
      <alignment horizontal="left" vertical="center" indent="1"/>
    </xf>
    <xf numFmtId="0" fontId="22" fillId="99" borderId="52" applyNumberFormat="0" applyProtection="0">
      <alignment horizontal="left" vertical="center" indent="1"/>
    </xf>
    <xf numFmtId="0" fontId="22" fillId="99" borderId="52" applyNumberFormat="0" applyProtection="0">
      <alignment horizontal="left" vertical="center" indent="1"/>
    </xf>
    <xf numFmtId="0" fontId="22" fillId="99" borderId="52" applyNumberFormat="0" applyProtection="0">
      <alignment horizontal="left" vertical="center" indent="1"/>
    </xf>
    <xf numFmtId="0" fontId="22" fillId="99" borderId="52" applyNumberFormat="0" applyProtection="0">
      <alignment horizontal="left" vertical="center" indent="1"/>
    </xf>
    <xf numFmtId="0" fontId="22" fillId="99" borderId="52" applyNumberFormat="0" applyProtection="0">
      <alignment horizontal="left" vertical="center" indent="1"/>
    </xf>
    <xf numFmtId="0" fontId="22" fillId="99" borderId="52" applyNumberFormat="0" applyProtection="0">
      <alignment horizontal="left" vertical="center" indent="1"/>
    </xf>
    <xf numFmtId="0" fontId="22" fillId="99" borderId="52" applyNumberFormat="0" applyProtection="0">
      <alignment horizontal="left" vertical="center" indent="1"/>
    </xf>
    <xf numFmtId="0" fontId="22" fillId="99" borderId="52" applyNumberFormat="0" applyProtection="0">
      <alignment horizontal="left" vertical="center" indent="1"/>
    </xf>
    <xf numFmtId="0" fontId="22" fillId="99" borderId="52" applyNumberFormat="0" applyProtection="0">
      <alignment horizontal="left" vertical="center" indent="1"/>
    </xf>
    <xf numFmtId="0" fontId="22" fillId="99" borderId="52" applyNumberFormat="0" applyProtection="0">
      <alignment horizontal="left" vertical="center" indent="1"/>
    </xf>
    <xf numFmtId="0" fontId="22" fillId="99" borderId="52" applyNumberFormat="0" applyProtection="0">
      <alignment horizontal="left" vertical="center" indent="1"/>
    </xf>
    <xf numFmtId="0" fontId="22" fillId="99" borderId="52" applyNumberFormat="0" applyProtection="0">
      <alignment horizontal="left" vertical="center" indent="1"/>
    </xf>
    <xf numFmtId="176" fontId="22" fillId="99" borderId="52" applyNumberFormat="0" applyProtection="0">
      <alignment horizontal="left" vertical="center" indent="1"/>
    </xf>
    <xf numFmtId="176" fontId="22" fillId="99" borderId="52" applyNumberFormat="0" applyProtection="0">
      <alignment horizontal="left" vertical="center" indent="1"/>
    </xf>
    <xf numFmtId="176" fontId="22" fillId="99" borderId="52" applyNumberFormat="0" applyProtection="0">
      <alignment horizontal="left" vertical="center" indent="1"/>
    </xf>
    <xf numFmtId="176" fontId="22" fillId="99" borderId="52" applyNumberFormat="0" applyProtection="0">
      <alignment horizontal="left" vertical="center" indent="1"/>
    </xf>
    <xf numFmtId="176" fontId="22" fillId="99" borderId="52" applyNumberFormat="0" applyProtection="0">
      <alignment horizontal="left" vertical="center" indent="1"/>
    </xf>
    <xf numFmtId="176" fontId="22" fillId="99" borderId="52" applyNumberFormat="0" applyProtection="0">
      <alignment horizontal="left" vertical="center" indent="1"/>
    </xf>
    <xf numFmtId="176" fontId="31" fillId="0" borderId="0"/>
    <xf numFmtId="186" fontId="280" fillId="99" borderId="52" applyNumberFormat="0" applyProtection="0">
      <alignment horizontal="left" vertical="center" indent="1"/>
    </xf>
    <xf numFmtId="0" fontId="22" fillId="99" borderId="52" applyNumberFormat="0" applyProtection="0">
      <alignment horizontal="left" vertical="center" indent="1"/>
    </xf>
    <xf numFmtId="0" fontId="22" fillId="99" borderId="52" applyNumberFormat="0" applyProtection="0">
      <alignment horizontal="left" vertical="center" indent="1"/>
    </xf>
    <xf numFmtId="0" fontId="22" fillId="99" borderId="52" applyNumberFormat="0" applyProtection="0">
      <alignment horizontal="left" vertical="center" indent="1"/>
    </xf>
    <xf numFmtId="186" fontId="280" fillId="99" borderId="52" applyNumberFormat="0" applyProtection="0">
      <alignment horizontal="left" vertical="center" indent="1"/>
    </xf>
    <xf numFmtId="186" fontId="280" fillId="99" borderId="52" applyNumberFormat="0" applyProtection="0">
      <alignment horizontal="left" vertical="center" indent="1"/>
    </xf>
    <xf numFmtId="186" fontId="280" fillId="99" borderId="52" applyNumberFormat="0" applyProtection="0">
      <alignment horizontal="left" vertical="center" indent="1"/>
    </xf>
    <xf numFmtId="176" fontId="22" fillId="16" borderId="58" applyNumberFormat="0" applyProtection="0">
      <alignment horizontal="left" vertical="center" indent="1"/>
    </xf>
    <xf numFmtId="176" fontId="22" fillId="16" borderId="58" applyNumberFormat="0" applyProtection="0">
      <alignment horizontal="left" vertical="center" indent="1"/>
    </xf>
    <xf numFmtId="176" fontId="22" fillId="16" borderId="58" applyNumberFormat="0" applyProtection="0">
      <alignment horizontal="left" vertical="center" indent="1"/>
    </xf>
    <xf numFmtId="176" fontId="22" fillId="16" borderId="58" applyNumberFormat="0" applyProtection="0">
      <alignment horizontal="left" vertical="center" indent="1"/>
    </xf>
    <xf numFmtId="176" fontId="22" fillId="16" borderId="58" applyNumberFormat="0" applyProtection="0">
      <alignment horizontal="left" vertical="center" indent="1"/>
    </xf>
    <xf numFmtId="186" fontId="280" fillId="99" borderId="52" applyNumberFormat="0" applyProtection="0">
      <alignment horizontal="left" vertical="center" indent="1"/>
    </xf>
    <xf numFmtId="176" fontId="22" fillId="99" borderId="52" applyNumberFormat="0" applyProtection="0">
      <alignment horizontal="left" vertical="center" indent="1"/>
    </xf>
    <xf numFmtId="176" fontId="22" fillId="99" borderId="52" applyNumberFormat="0" applyProtection="0">
      <alignment horizontal="left" vertical="center" indent="1"/>
    </xf>
    <xf numFmtId="176" fontId="22" fillId="99" borderId="52" applyNumberFormat="0" applyProtection="0">
      <alignment horizontal="left" vertical="center" indent="1"/>
    </xf>
    <xf numFmtId="176" fontId="22" fillId="99" borderId="52" applyNumberFormat="0" applyProtection="0">
      <alignment horizontal="left" vertical="center" indent="1"/>
    </xf>
    <xf numFmtId="176" fontId="22" fillId="99" borderId="52" applyNumberFormat="0" applyProtection="0">
      <alignment horizontal="left" vertical="center" indent="1"/>
    </xf>
    <xf numFmtId="176" fontId="22" fillId="99" borderId="52" applyNumberFormat="0" applyProtection="0">
      <alignment horizontal="left" vertical="center" indent="1"/>
    </xf>
    <xf numFmtId="186" fontId="280" fillId="99" borderId="52" applyNumberFormat="0" applyProtection="0">
      <alignment horizontal="left" vertical="center" indent="1"/>
    </xf>
    <xf numFmtId="186" fontId="280" fillId="99" borderId="52" applyNumberFormat="0" applyProtection="0">
      <alignment horizontal="left" vertical="center" indent="1"/>
    </xf>
    <xf numFmtId="0" fontId="22" fillId="99" borderId="52" applyNumberFormat="0" applyProtection="0">
      <alignment horizontal="left" vertical="center" indent="1"/>
    </xf>
    <xf numFmtId="0" fontId="22" fillId="99" borderId="52" applyNumberFormat="0" applyProtection="0">
      <alignment horizontal="left" vertical="center" indent="1"/>
    </xf>
    <xf numFmtId="0" fontId="22" fillId="99" borderId="52" applyNumberFormat="0" applyProtection="0">
      <alignment horizontal="left" vertical="center" indent="1"/>
    </xf>
    <xf numFmtId="0" fontId="22" fillId="99" borderId="52" applyNumberFormat="0" applyProtection="0">
      <alignment horizontal="left" vertical="center" indent="1"/>
    </xf>
    <xf numFmtId="176" fontId="31" fillId="0" borderId="0"/>
    <xf numFmtId="186" fontId="280" fillId="99" borderId="52" applyNumberFormat="0" applyProtection="0">
      <alignment horizontal="left" vertical="center" indent="1"/>
    </xf>
    <xf numFmtId="186" fontId="280" fillId="99" borderId="52" applyNumberFormat="0" applyProtection="0">
      <alignment horizontal="left" vertical="center" indent="1"/>
    </xf>
    <xf numFmtId="186" fontId="280" fillId="99" borderId="52" applyNumberFormat="0" applyProtection="0">
      <alignment horizontal="left" vertical="center" indent="1"/>
    </xf>
    <xf numFmtId="186" fontId="280" fillId="99" borderId="52" applyNumberFormat="0" applyProtection="0">
      <alignment horizontal="left" vertical="center" indent="1"/>
    </xf>
    <xf numFmtId="186" fontId="280" fillId="99" borderId="52" applyNumberFormat="0" applyProtection="0">
      <alignment horizontal="left" vertical="center" indent="1"/>
    </xf>
    <xf numFmtId="186" fontId="280" fillId="99" borderId="52" applyNumberFormat="0" applyProtection="0">
      <alignment horizontal="left" vertical="center" indent="1"/>
    </xf>
    <xf numFmtId="186" fontId="280" fillId="99" borderId="52" applyNumberFormat="0" applyProtection="0">
      <alignment horizontal="left" vertical="center" indent="1"/>
    </xf>
    <xf numFmtId="186" fontId="280" fillId="99" borderId="52" applyNumberFormat="0" applyProtection="0">
      <alignment horizontal="left" vertical="center" indent="1"/>
    </xf>
    <xf numFmtId="186" fontId="280" fillId="99" borderId="52" applyNumberFormat="0" applyProtection="0">
      <alignment horizontal="left" vertical="center" indent="1"/>
    </xf>
    <xf numFmtId="186" fontId="280" fillId="99" borderId="52" applyNumberFormat="0" applyProtection="0">
      <alignment horizontal="left" vertical="center" indent="1"/>
    </xf>
    <xf numFmtId="186" fontId="280" fillId="99" borderId="52" applyNumberFormat="0" applyProtection="0">
      <alignment horizontal="left" vertical="center" indent="1"/>
    </xf>
    <xf numFmtId="0" fontId="22" fillId="99" borderId="52" applyNumberFormat="0" applyProtection="0">
      <alignment horizontal="left" vertical="center" indent="1"/>
    </xf>
    <xf numFmtId="176" fontId="22" fillId="99" borderId="52" applyNumberFormat="0" applyProtection="0">
      <alignment horizontal="left" vertical="center"/>
    </xf>
    <xf numFmtId="176" fontId="22" fillId="99" borderId="52" applyNumberFormat="0" applyProtection="0">
      <alignment horizontal="left" vertical="center"/>
    </xf>
    <xf numFmtId="176" fontId="22" fillId="99" borderId="52" applyNumberFormat="0" applyProtection="0">
      <alignment horizontal="left" vertical="center"/>
    </xf>
    <xf numFmtId="176" fontId="22" fillId="99" borderId="52" applyNumberFormat="0" applyProtection="0">
      <alignment horizontal="left" vertical="center"/>
    </xf>
    <xf numFmtId="186" fontId="280" fillId="99" borderId="52" applyNumberFormat="0" applyProtection="0">
      <alignment horizontal="left" vertical="center" indent="1"/>
    </xf>
    <xf numFmtId="0" fontId="22" fillId="99" borderId="52" applyNumberFormat="0" applyProtection="0">
      <alignment horizontal="left" vertical="center" indent="1"/>
    </xf>
    <xf numFmtId="176" fontId="22" fillId="99" borderId="52" applyNumberFormat="0" applyProtection="0">
      <alignment horizontal="left" vertical="center"/>
    </xf>
    <xf numFmtId="176" fontId="22" fillId="99" borderId="52" applyNumberFormat="0" applyProtection="0">
      <alignment horizontal="left" vertical="center"/>
    </xf>
    <xf numFmtId="176" fontId="22" fillId="99" borderId="52" applyNumberFormat="0" applyProtection="0">
      <alignment horizontal="left" vertical="center"/>
    </xf>
    <xf numFmtId="176" fontId="22" fillId="99" borderId="52" applyNumberFormat="0" applyProtection="0">
      <alignment horizontal="left" vertical="center"/>
    </xf>
    <xf numFmtId="186" fontId="280" fillId="99" borderId="52" applyNumberFormat="0" applyProtection="0">
      <alignment horizontal="left" vertical="center" indent="1"/>
    </xf>
    <xf numFmtId="186" fontId="280" fillId="99" borderId="52" applyNumberFormat="0" applyProtection="0">
      <alignment horizontal="left" vertical="center" indent="1"/>
    </xf>
    <xf numFmtId="186" fontId="280" fillId="99" borderId="52" applyNumberFormat="0" applyProtection="0">
      <alignment horizontal="left" vertical="center" indent="1"/>
    </xf>
    <xf numFmtId="176" fontId="22" fillId="122" borderId="43" applyNumberFormat="0" applyProtection="0">
      <alignment horizontal="left" vertical="center" indent="1"/>
    </xf>
    <xf numFmtId="176" fontId="22" fillId="122" borderId="43" applyNumberFormat="0" applyProtection="0">
      <alignment horizontal="left" vertical="center" indent="1"/>
    </xf>
    <xf numFmtId="176" fontId="22" fillId="122" borderId="43" applyNumberFormat="0" applyProtection="0">
      <alignment horizontal="left" vertical="center" indent="1"/>
    </xf>
    <xf numFmtId="176" fontId="22" fillId="122" borderId="43" applyNumberFormat="0" applyProtection="0">
      <alignment horizontal="left" vertical="center" indent="1"/>
    </xf>
    <xf numFmtId="176" fontId="22" fillId="122" borderId="43" applyNumberFormat="0" applyProtection="0">
      <alignment horizontal="left" vertical="center" indent="1"/>
    </xf>
    <xf numFmtId="186" fontId="280" fillId="99" borderId="52" applyNumberFormat="0" applyProtection="0">
      <alignment horizontal="left" vertical="center" indent="1"/>
    </xf>
    <xf numFmtId="176" fontId="22" fillId="122" borderId="43" applyNumberFormat="0" applyProtection="0">
      <alignment horizontal="left" vertical="center" indent="1"/>
    </xf>
    <xf numFmtId="176" fontId="22" fillId="122" borderId="43" applyNumberFormat="0" applyProtection="0">
      <alignment horizontal="left" vertical="center" indent="1"/>
    </xf>
    <xf numFmtId="176" fontId="22" fillId="122" borderId="43" applyNumberFormat="0" applyProtection="0">
      <alignment horizontal="left" vertical="center" indent="1"/>
    </xf>
    <xf numFmtId="176" fontId="22" fillId="122" borderId="43" applyNumberFormat="0" applyProtection="0">
      <alignment horizontal="left" vertical="center" indent="1"/>
    </xf>
    <xf numFmtId="176" fontId="22" fillId="122" borderId="43" applyNumberFormat="0" applyProtection="0">
      <alignment horizontal="left" vertical="center" indent="1"/>
    </xf>
    <xf numFmtId="186" fontId="280" fillId="99" borderId="52" applyNumberFormat="0" applyProtection="0">
      <alignment horizontal="left" vertical="center" indent="1"/>
    </xf>
    <xf numFmtId="186" fontId="280" fillId="99" borderId="52" applyNumberFormat="0" applyProtection="0">
      <alignment horizontal="left" vertical="center" indent="1"/>
    </xf>
    <xf numFmtId="176" fontId="22" fillId="99" borderId="52" applyNumberFormat="0" applyProtection="0">
      <alignment horizontal="left" vertical="center" indent="1"/>
    </xf>
    <xf numFmtId="176" fontId="22" fillId="99" borderId="52" applyNumberFormat="0" applyProtection="0">
      <alignment horizontal="left" vertical="center" indent="1"/>
    </xf>
    <xf numFmtId="176" fontId="22" fillId="99" borderId="52" applyNumberFormat="0" applyProtection="0">
      <alignment horizontal="left" vertical="center" indent="1"/>
    </xf>
    <xf numFmtId="176" fontId="22" fillId="99" borderId="52" applyNumberFormat="0" applyProtection="0">
      <alignment horizontal="left" vertical="center" indent="1"/>
    </xf>
    <xf numFmtId="176" fontId="22" fillId="99" borderId="52" applyNumberFormat="0" applyProtection="0">
      <alignment horizontal="left" vertical="center" indent="1"/>
    </xf>
    <xf numFmtId="186" fontId="280" fillId="99" borderId="52" applyNumberFormat="0" applyProtection="0">
      <alignment horizontal="left" vertical="center" indent="1"/>
    </xf>
    <xf numFmtId="0" fontId="22" fillId="99" borderId="52" applyNumberFormat="0" applyProtection="0">
      <alignment horizontal="left" vertical="center" indent="1"/>
    </xf>
    <xf numFmtId="0" fontId="22" fillId="99" borderId="52" applyNumberFormat="0" applyProtection="0">
      <alignment horizontal="left" vertical="center" indent="1"/>
    </xf>
    <xf numFmtId="176" fontId="31" fillId="0" borderId="0"/>
    <xf numFmtId="186" fontId="280" fillId="99" borderId="52" applyNumberFormat="0" applyProtection="0">
      <alignment horizontal="left" vertical="center" indent="1"/>
    </xf>
    <xf numFmtId="186" fontId="280" fillId="99" borderId="52" applyNumberFormat="0" applyProtection="0">
      <alignment horizontal="left" vertical="center" indent="1"/>
    </xf>
    <xf numFmtId="186" fontId="280" fillId="99" borderId="52" applyNumberFormat="0" applyProtection="0">
      <alignment horizontal="left" vertical="center" indent="1"/>
    </xf>
    <xf numFmtId="186" fontId="280" fillId="99" borderId="52" applyNumberFormat="0" applyProtection="0">
      <alignment horizontal="left" vertical="center" indent="1"/>
    </xf>
    <xf numFmtId="176" fontId="22" fillId="99" borderId="52" applyNumberFormat="0" applyProtection="0">
      <alignment horizontal="left" vertical="center"/>
    </xf>
    <xf numFmtId="176" fontId="22" fillId="99" borderId="52" applyNumberFormat="0" applyProtection="0">
      <alignment horizontal="left" vertical="center"/>
    </xf>
    <xf numFmtId="176" fontId="22" fillId="99" borderId="52" applyNumberFormat="0" applyProtection="0">
      <alignment horizontal="left" vertical="center"/>
    </xf>
    <xf numFmtId="176" fontId="22" fillId="99" borderId="52" applyNumberFormat="0" applyProtection="0">
      <alignment horizontal="left" vertical="center"/>
    </xf>
    <xf numFmtId="176" fontId="22" fillId="99" borderId="52" applyNumberFormat="0" applyProtection="0">
      <alignment horizontal="left" vertical="center"/>
    </xf>
    <xf numFmtId="186" fontId="280" fillId="99" borderId="52" applyNumberFormat="0" applyProtection="0">
      <alignment horizontal="left" vertical="center" indent="1"/>
    </xf>
    <xf numFmtId="186" fontId="280" fillId="99" borderId="52" applyNumberFormat="0" applyProtection="0">
      <alignment horizontal="left" vertical="center" indent="1"/>
    </xf>
    <xf numFmtId="186" fontId="280" fillId="99" borderId="52" applyNumberFormat="0" applyProtection="0">
      <alignment horizontal="left" vertical="center" indent="1"/>
    </xf>
    <xf numFmtId="176" fontId="22" fillId="99" borderId="52" applyNumberFormat="0" applyProtection="0">
      <alignment horizontal="left" vertical="center"/>
    </xf>
    <xf numFmtId="176" fontId="22" fillId="99" borderId="52" applyNumberFormat="0" applyProtection="0">
      <alignment horizontal="left" vertical="center"/>
    </xf>
    <xf numFmtId="176" fontId="22" fillId="99" borderId="52" applyNumberFormat="0" applyProtection="0">
      <alignment horizontal="left" vertical="center"/>
    </xf>
    <xf numFmtId="186" fontId="280" fillId="99" borderId="52" applyNumberFormat="0" applyProtection="0">
      <alignment horizontal="left" vertical="center" indent="1"/>
    </xf>
    <xf numFmtId="186" fontId="280" fillId="99" borderId="52" applyNumberFormat="0" applyProtection="0">
      <alignment horizontal="left" vertical="center" indent="1"/>
    </xf>
    <xf numFmtId="186" fontId="280" fillId="99" borderId="52" applyNumberFormat="0" applyProtection="0">
      <alignment horizontal="left" vertical="center" indent="1"/>
    </xf>
    <xf numFmtId="186" fontId="280" fillId="99" borderId="52" applyNumberFormat="0" applyProtection="0">
      <alignment horizontal="left" vertical="center" indent="1"/>
    </xf>
    <xf numFmtId="186" fontId="280" fillId="99" borderId="52" applyNumberFormat="0" applyProtection="0">
      <alignment horizontal="left" vertical="center" indent="1"/>
    </xf>
    <xf numFmtId="186" fontId="280" fillId="99" borderId="52" applyNumberFormat="0" applyProtection="0">
      <alignment horizontal="left" vertical="center" indent="1"/>
    </xf>
    <xf numFmtId="176" fontId="280" fillId="99" borderId="52" applyNumberFormat="0" applyProtection="0">
      <alignment horizontal="left" vertical="center" indent="1"/>
    </xf>
    <xf numFmtId="176" fontId="280" fillId="99" borderId="52" applyNumberFormat="0" applyProtection="0">
      <alignment horizontal="left" vertical="center" indent="1"/>
    </xf>
    <xf numFmtId="186" fontId="280" fillId="99" borderId="52" applyNumberFormat="0" applyProtection="0">
      <alignment horizontal="left" vertical="center" indent="1"/>
    </xf>
    <xf numFmtId="186" fontId="280" fillId="99" borderId="52" applyNumberFormat="0" applyProtection="0">
      <alignment horizontal="left" vertical="center" indent="1"/>
    </xf>
    <xf numFmtId="186" fontId="280" fillId="99" borderId="52" applyNumberFormat="0" applyProtection="0">
      <alignment horizontal="left" vertical="center" indent="1"/>
    </xf>
    <xf numFmtId="186" fontId="280" fillId="99" borderId="52" applyNumberFormat="0" applyProtection="0">
      <alignment horizontal="left" vertical="center" indent="1"/>
    </xf>
    <xf numFmtId="186" fontId="280" fillId="99" borderId="52" applyNumberFormat="0" applyProtection="0">
      <alignment horizontal="left" vertical="center" indent="1"/>
    </xf>
    <xf numFmtId="186" fontId="280" fillId="99" borderId="52" applyNumberFormat="0" applyProtection="0">
      <alignment horizontal="left" vertical="center" indent="1"/>
    </xf>
    <xf numFmtId="186" fontId="280" fillId="99" borderId="52" applyNumberFormat="0" applyProtection="0">
      <alignment horizontal="left" vertical="center" indent="1"/>
    </xf>
    <xf numFmtId="186" fontId="280" fillId="99" borderId="52" applyNumberFormat="0" applyProtection="0">
      <alignment horizontal="left" vertical="center" indent="1"/>
    </xf>
    <xf numFmtId="186" fontId="280" fillId="99" borderId="52" applyNumberFormat="0" applyProtection="0">
      <alignment horizontal="left" vertical="center" indent="1"/>
    </xf>
    <xf numFmtId="186" fontId="280" fillId="99" borderId="52" applyNumberFormat="0" applyProtection="0">
      <alignment horizontal="left" vertical="center" indent="1"/>
    </xf>
    <xf numFmtId="186" fontId="280" fillId="99" borderId="52" applyNumberFormat="0" applyProtection="0">
      <alignment horizontal="left" vertical="center" indent="1"/>
    </xf>
    <xf numFmtId="0" fontId="280" fillId="99" borderId="52" applyNumberFormat="0" applyProtection="0">
      <alignment horizontal="left" vertical="center" indent="1"/>
    </xf>
    <xf numFmtId="0" fontId="280" fillId="99" borderId="52" applyNumberFormat="0" applyProtection="0">
      <alignment horizontal="left" vertical="center" indent="1"/>
    </xf>
    <xf numFmtId="176" fontId="31" fillId="0" borderId="0"/>
    <xf numFmtId="186" fontId="280" fillId="99" borderId="52" applyNumberFormat="0" applyProtection="0">
      <alignment horizontal="left" vertical="center" indent="1"/>
    </xf>
    <xf numFmtId="186" fontId="280" fillId="99" borderId="52" applyNumberFormat="0" applyProtection="0">
      <alignment horizontal="left" vertical="center" indent="1"/>
    </xf>
    <xf numFmtId="186" fontId="280" fillId="99" borderId="52" applyNumberFormat="0" applyProtection="0">
      <alignment horizontal="left" vertical="center" indent="1"/>
    </xf>
    <xf numFmtId="186" fontId="280" fillId="99" borderId="52" applyNumberFormat="0" applyProtection="0">
      <alignment horizontal="left" vertical="center" indent="1"/>
    </xf>
    <xf numFmtId="186" fontId="280" fillId="99" borderId="52" applyNumberFormat="0" applyProtection="0">
      <alignment horizontal="left" vertical="center" indent="1"/>
    </xf>
    <xf numFmtId="186" fontId="280" fillId="99" borderId="52" applyNumberFormat="0" applyProtection="0">
      <alignment horizontal="left" vertical="center" indent="1"/>
    </xf>
    <xf numFmtId="186" fontId="280" fillId="99" borderId="52" applyNumberFormat="0" applyProtection="0">
      <alignment horizontal="left" vertical="center" indent="1"/>
    </xf>
    <xf numFmtId="176" fontId="22" fillId="99" borderId="52" applyNumberFormat="0" applyProtection="0">
      <alignment horizontal="left" vertical="center" indent="1"/>
    </xf>
    <xf numFmtId="176" fontId="22" fillId="99" borderId="52" applyNumberFormat="0" applyProtection="0">
      <alignment horizontal="left" vertical="center" indent="1"/>
    </xf>
    <xf numFmtId="186" fontId="280" fillId="99" borderId="52" applyNumberFormat="0" applyProtection="0">
      <alignment horizontal="left" vertical="center" indent="1"/>
    </xf>
    <xf numFmtId="186" fontId="280" fillId="99" borderId="52" applyNumberFormat="0" applyProtection="0">
      <alignment horizontal="left" vertical="center" indent="1"/>
    </xf>
    <xf numFmtId="186" fontId="280" fillId="99" borderId="52" applyNumberFormat="0" applyProtection="0">
      <alignment horizontal="left" vertical="center" indent="1"/>
    </xf>
    <xf numFmtId="186" fontId="280" fillId="99" borderId="52" applyNumberFormat="0" applyProtection="0">
      <alignment horizontal="left" vertical="center" indent="1"/>
    </xf>
    <xf numFmtId="186" fontId="280" fillId="99" borderId="52" applyNumberFormat="0" applyProtection="0">
      <alignment horizontal="left" vertical="center" indent="1"/>
    </xf>
    <xf numFmtId="186" fontId="280" fillId="99" borderId="52" applyNumberFormat="0" applyProtection="0">
      <alignment horizontal="left" vertical="center" indent="1"/>
    </xf>
    <xf numFmtId="186" fontId="280" fillId="99" borderId="52" applyNumberFormat="0" applyProtection="0">
      <alignment horizontal="left" vertical="center" indent="1"/>
    </xf>
    <xf numFmtId="186" fontId="280" fillId="99" borderId="52" applyNumberFormat="0" applyProtection="0">
      <alignment horizontal="left" vertical="center" indent="1"/>
    </xf>
    <xf numFmtId="186" fontId="280" fillId="99" borderId="52" applyNumberFormat="0" applyProtection="0">
      <alignment horizontal="left" vertical="center" indent="1"/>
    </xf>
    <xf numFmtId="186" fontId="280" fillId="99" borderId="52" applyNumberFormat="0" applyProtection="0">
      <alignment horizontal="left" vertical="center" indent="1"/>
    </xf>
    <xf numFmtId="186" fontId="280" fillId="99" borderId="52" applyNumberFormat="0" applyProtection="0">
      <alignment horizontal="left" vertical="center" indent="1"/>
    </xf>
    <xf numFmtId="186" fontId="280" fillId="99" borderId="52" applyNumberFormat="0" applyProtection="0">
      <alignment horizontal="left" vertical="center" indent="1"/>
    </xf>
    <xf numFmtId="186" fontId="280" fillId="99" borderId="52" applyNumberFormat="0" applyProtection="0">
      <alignment horizontal="left" vertical="center" indent="1"/>
    </xf>
    <xf numFmtId="186" fontId="280" fillId="99" borderId="52" applyNumberFormat="0" applyProtection="0">
      <alignment horizontal="left" vertical="center" indent="1"/>
    </xf>
    <xf numFmtId="186" fontId="280" fillId="99" borderId="52" applyNumberFormat="0" applyProtection="0">
      <alignment horizontal="left" vertical="center" indent="1"/>
    </xf>
    <xf numFmtId="186" fontId="280" fillId="99" borderId="52" applyNumberFormat="0" applyProtection="0">
      <alignment horizontal="left" vertical="center" indent="1"/>
    </xf>
    <xf numFmtId="186" fontId="280" fillId="99" borderId="52" applyNumberFormat="0" applyProtection="0">
      <alignment horizontal="left" vertical="center" indent="1"/>
    </xf>
    <xf numFmtId="186" fontId="280" fillId="99" borderId="52" applyNumberFormat="0" applyProtection="0">
      <alignment horizontal="left" vertical="center" indent="1"/>
    </xf>
    <xf numFmtId="186" fontId="280" fillId="99" borderId="52" applyNumberFormat="0" applyProtection="0">
      <alignment horizontal="left" vertical="center" indent="1"/>
    </xf>
    <xf numFmtId="186" fontId="280" fillId="99" borderId="52" applyNumberFormat="0" applyProtection="0">
      <alignment horizontal="left" vertical="center" indent="1"/>
    </xf>
    <xf numFmtId="186" fontId="280" fillId="99" borderId="52" applyNumberFormat="0" applyProtection="0">
      <alignment horizontal="left" vertical="center" indent="1"/>
    </xf>
    <xf numFmtId="186" fontId="280" fillId="99" borderId="52" applyNumberFormat="0" applyProtection="0">
      <alignment horizontal="left" vertical="center" indent="1"/>
    </xf>
    <xf numFmtId="186" fontId="280" fillId="99" borderId="52" applyNumberFormat="0" applyProtection="0">
      <alignment horizontal="left" vertical="center" indent="1"/>
    </xf>
    <xf numFmtId="186" fontId="280" fillId="99" borderId="52" applyNumberFormat="0" applyProtection="0">
      <alignment horizontal="left" vertical="center" indent="1"/>
    </xf>
    <xf numFmtId="186" fontId="280" fillId="99" borderId="52" applyNumberFormat="0" applyProtection="0">
      <alignment horizontal="left" vertical="center" indent="1"/>
    </xf>
    <xf numFmtId="176" fontId="22" fillId="122" borderId="43" applyNumberFormat="0" applyProtection="0">
      <alignment horizontal="left" vertical="center" indent="1"/>
    </xf>
    <xf numFmtId="176" fontId="22" fillId="122" borderId="43" applyNumberFormat="0" applyProtection="0">
      <alignment horizontal="left" vertical="center" indent="1"/>
    </xf>
    <xf numFmtId="186" fontId="280" fillId="99" borderId="52" applyNumberFormat="0" applyProtection="0">
      <alignment horizontal="left" vertical="center" indent="1"/>
    </xf>
    <xf numFmtId="186" fontId="280" fillId="99" borderId="52" applyNumberFormat="0" applyProtection="0">
      <alignment horizontal="left" vertical="center" indent="1"/>
    </xf>
    <xf numFmtId="186" fontId="280" fillId="99" borderId="52" applyNumberFormat="0" applyProtection="0">
      <alignment horizontal="left" vertical="center" indent="1"/>
    </xf>
    <xf numFmtId="186" fontId="280" fillId="99" borderId="52" applyNumberFormat="0" applyProtection="0">
      <alignment horizontal="left" vertical="center" indent="1"/>
    </xf>
    <xf numFmtId="186" fontId="280" fillId="99" borderId="52" applyNumberFormat="0" applyProtection="0">
      <alignment horizontal="left" vertical="center" indent="1"/>
    </xf>
    <xf numFmtId="186" fontId="280" fillId="99" borderId="52" applyNumberFormat="0" applyProtection="0">
      <alignment horizontal="left" vertical="center" indent="1"/>
    </xf>
    <xf numFmtId="186" fontId="280" fillId="99" borderId="52" applyNumberFormat="0" applyProtection="0">
      <alignment horizontal="left" vertical="center" indent="1"/>
    </xf>
    <xf numFmtId="186" fontId="280" fillId="99" borderId="52" applyNumberFormat="0" applyProtection="0">
      <alignment horizontal="left" vertical="center" indent="1"/>
    </xf>
    <xf numFmtId="186" fontId="280" fillId="99" borderId="52" applyNumberFormat="0" applyProtection="0">
      <alignment horizontal="left" vertical="center" indent="1"/>
    </xf>
    <xf numFmtId="186" fontId="280" fillId="99" borderId="52" applyNumberFormat="0" applyProtection="0">
      <alignment horizontal="left" vertical="center" indent="1"/>
    </xf>
    <xf numFmtId="186" fontId="280" fillId="99" borderId="52" applyNumberFormat="0" applyProtection="0">
      <alignment horizontal="left" vertical="center" indent="1"/>
    </xf>
    <xf numFmtId="186" fontId="280" fillId="99" borderId="52" applyNumberFormat="0" applyProtection="0">
      <alignment horizontal="left" vertical="center" indent="1"/>
    </xf>
    <xf numFmtId="186" fontId="280" fillId="99" borderId="52" applyNumberFormat="0" applyProtection="0">
      <alignment horizontal="left" vertical="center" indent="1"/>
    </xf>
    <xf numFmtId="186" fontId="280" fillId="99" borderId="52" applyNumberFormat="0" applyProtection="0">
      <alignment horizontal="left" vertical="center" indent="1"/>
    </xf>
    <xf numFmtId="186" fontId="280" fillId="99" borderId="52" applyNumberFormat="0" applyProtection="0">
      <alignment horizontal="left" vertical="center" indent="1"/>
    </xf>
    <xf numFmtId="176" fontId="22" fillId="122" borderId="43" applyNumberFormat="0" applyProtection="0">
      <alignment horizontal="left" vertical="center" indent="1"/>
    </xf>
    <xf numFmtId="186" fontId="280" fillId="99" borderId="52" applyNumberFormat="0" applyProtection="0">
      <alignment horizontal="left" vertical="center" indent="1"/>
    </xf>
    <xf numFmtId="186" fontId="280" fillId="99" borderId="52" applyNumberFormat="0" applyProtection="0">
      <alignment horizontal="left" vertical="center" indent="1"/>
    </xf>
    <xf numFmtId="186" fontId="280" fillId="99" borderId="52" applyNumberFormat="0" applyProtection="0">
      <alignment horizontal="left" vertical="center" indent="1"/>
    </xf>
    <xf numFmtId="186" fontId="280" fillId="99" borderId="52" applyNumberFormat="0" applyProtection="0">
      <alignment horizontal="left" vertical="center" indent="1"/>
    </xf>
    <xf numFmtId="186" fontId="280" fillId="99" borderId="52" applyNumberFormat="0" applyProtection="0">
      <alignment horizontal="left" vertical="center" indent="1"/>
    </xf>
    <xf numFmtId="176" fontId="22" fillId="122" borderId="43" applyNumberFormat="0" applyProtection="0">
      <alignment horizontal="left" vertical="center" indent="1"/>
    </xf>
    <xf numFmtId="176" fontId="22" fillId="122" borderId="43" applyNumberFormat="0" applyProtection="0">
      <alignment horizontal="left" vertical="center" indent="1"/>
    </xf>
    <xf numFmtId="176" fontId="22" fillId="122" borderId="43" applyNumberFormat="0" applyProtection="0">
      <alignment horizontal="left" vertical="center" indent="1"/>
    </xf>
    <xf numFmtId="176" fontId="22" fillId="122" borderId="43" applyNumberFormat="0" applyProtection="0">
      <alignment horizontal="left" vertical="center" indent="1"/>
    </xf>
    <xf numFmtId="186" fontId="280" fillId="99" borderId="52" applyNumberFormat="0" applyProtection="0">
      <alignment horizontal="left" vertical="center" indent="1"/>
    </xf>
    <xf numFmtId="186" fontId="280" fillId="99" borderId="52" applyNumberFormat="0" applyProtection="0">
      <alignment horizontal="left" vertical="center" indent="1"/>
    </xf>
    <xf numFmtId="186" fontId="280" fillId="99" borderId="52" applyNumberFormat="0" applyProtection="0">
      <alignment horizontal="left" vertical="center" indent="1"/>
    </xf>
    <xf numFmtId="186" fontId="280" fillId="99" borderId="52" applyNumberFormat="0" applyProtection="0">
      <alignment horizontal="left" vertical="center" indent="1"/>
    </xf>
    <xf numFmtId="186" fontId="280" fillId="99" borderId="52" applyNumberFormat="0" applyProtection="0">
      <alignment horizontal="left" vertical="center" indent="1"/>
    </xf>
    <xf numFmtId="186" fontId="280" fillId="99" borderId="52" applyNumberFormat="0" applyProtection="0">
      <alignment horizontal="left" vertical="center" indent="1"/>
    </xf>
    <xf numFmtId="186" fontId="280" fillId="99" borderId="52" applyNumberFormat="0" applyProtection="0">
      <alignment horizontal="left" vertical="center" indent="1"/>
    </xf>
    <xf numFmtId="186" fontId="280" fillId="99" borderId="52" applyNumberFormat="0" applyProtection="0">
      <alignment horizontal="left" vertical="center" indent="1"/>
    </xf>
    <xf numFmtId="186" fontId="280" fillId="99" borderId="52" applyNumberFormat="0" applyProtection="0">
      <alignment horizontal="left" vertical="center" indent="1"/>
    </xf>
    <xf numFmtId="186" fontId="280" fillId="99" borderId="52" applyNumberFormat="0" applyProtection="0">
      <alignment horizontal="left" vertical="center" indent="1"/>
    </xf>
    <xf numFmtId="186" fontId="280" fillId="99" borderId="52" applyNumberFormat="0" applyProtection="0">
      <alignment horizontal="left" vertical="center" indent="1"/>
    </xf>
    <xf numFmtId="186" fontId="280" fillId="99" borderId="52" applyNumberFormat="0" applyProtection="0">
      <alignment horizontal="left" vertical="center" indent="1"/>
    </xf>
    <xf numFmtId="186" fontId="280" fillId="99" borderId="52" applyNumberFormat="0" applyProtection="0">
      <alignment horizontal="left" vertical="center" indent="1"/>
    </xf>
    <xf numFmtId="186" fontId="280" fillId="99" borderId="52" applyNumberFormat="0" applyProtection="0">
      <alignment horizontal="left" vertical="center" indent="1"/>
    </xf>
    <xf numFmtId="186" fontId="280" fillId="99" borderId="52" applyNumberFormat="0" applyProtection="0">
      <alignment horizontal="left" vertical="center" indent="1"/>
    </xf>
    <xf numFmtId="176" fontId="22" fillId="122" borderId="43" applyNumberFormat="0" applyProtection="0">
      <alignment horizontal="left" vertical="center" indent="1"/>
    </xf>
    <xf numFmtId="186" fontId="280" fillId="99" borderId="52" applyNumberFormat="0" applyProtection="0">
      <alignment horizontal="left" vertical="center" indent="1"/>
    </xf>
    <xf numFmtId="186" fontId="280" fillId="99" borderId="52" applyNumberFormat="0" applyProtection="0">
      <alignment horizontal="left" vertical="center" indent="1"/>
    </xf>
    <xf numFmtId="186" fontId="280" fillId="99" borderId="52" applyNumberFormat="0" applyProtection="0">
      <alignment horizontal="left" vertical="center" indent="1"/>
    </xf>
    <xf numFmtId="186" fontId="280" fillId="99" borderId="52" applyNumberFormat="0" applyProtection="0">
      <alignment horizontal="left" vertical="center" indent="1"/>
    </xf>
    <xf numFmtId="186" fontId="280" fillId="99" borderId="52" applyNumberFormat="0" applyProtection="0">
      <alignment horizontal="left" vertical="center" indent="1"/>
    </xf>
    <xf numFmtId="176" fontId="22" fillId="99" borderId="52" applyNumberFormat="0" applyProtection="0">
      <alignment horizontal="left" vertical="center" indent="1"/>
    </xf>
    <xf numFmtId="176" fontId="22" fillId="99" borderId="52" applyNumberFormat="0" applyProtection="0">
      <alignment horizontal="left" vertical="center" indent="1"/>
    </xf>
    <xf numFmtId="176" fontId="22" fillId="99" borderId="52" applyNumberFormat="0" applyProtection="0">
      <alignment horizontal="left" vertical="center" indent="1"/>
    </xf>
    <xf numFmtId="176" fontId="22" fillId="99" borderId="52" applyNumberFormat="0" applyProtection="0">
      <alignment horizontal="left" vertical="center" indent="1"/>
    </xf>
    <xf numFmtId="186" fontId="280" fillId="99" borderId="52" applyNumberFormat="0" applyProtection="0">
      <alignment horizontal="left" vertical="center" indent="1"/>
    </xf>
    <xf numFmtId="186" fontId="280" fillId="99" borderId="52" applyNumberFormat="0" applyProtection="0">
      <alignment horizontal="left" vertical="center" indent="1"/>
    </xf>
    <xf numFmtId="186" fontId="280" fillId="99" borderId="52" applyNumberFormat="0" applyProtection="0">
      <alignment horizontal="left" vertical="center" indent="1"/>
    </xf>
    <xf numFmtId="186" fontId="280" fillId="99" borderId="52" applyNumberFormat="0" applyProtection="0">
      <alignment horizontal="left" vertical="center" indent="1"/>
    </xf>
    <xf numFmtId="186" fontId="280" fillId="99" borderId="52" applyNumberFormat="0" applyProtection="0">
      <alignment horizontal="left" vertical="center" indent="1"/>
    </xf>
    <xf numFmtId="186" fontId="280" fillId="99" borderId="52" applyNumberFormat="0" applyProtection="0">
      <alignment horizontal="left" vertical="center" indent="1"/>
    </xf>
    <xf numFmtId="186" fontId="280" fillId="99" borderId="52" applyNumberFormat="0" applyProtection="0">
      <alignment horizontal="left" vertical="center" indent="1"/>
    </xf>
    <xf numFmtId="186" fontId="280" fillId="99" borderId="52" applyNumberFormat="0" applyProtection="0">
      <alignment horizontal="left" vertical="center" indent="1"/>
    </xf>
    <xf numFmtId="186" fontId="280" fillId="99" borderId="52" applyNumberFormat="0" applyProtection="0">
      <alignment horizontal="left" vertical="center" indent="1"/>
    </xf>
    <xf numFmtId="186" fontId="280" fillId="99" borderId="52" applyNumberFormat="0" applyProtection="0">
      <alignment horizontal="left" vertical="center" indent="1"/>
    </xf>
    <xf numFmtId="186" fontId="280" fillId="99" borderId="52" applyNumberFormat="0" applyProtection="0">
      <alignment horizontal="left" vertical="center" indent="1"/>
    </xf>
    <xf numFmtId="186" fontId="280" fillId="99" borderId="52" applyNumberFormat="0" applyProtection="0">
      <alignment horizontal="left" vertical="center" indent="1"/>
    </xf>
    <xf numFmtId="186" fontId="280" fillId="99" borderId="52" applyNumberFormat="0" applyProtection="0">
      <alignment horizontal="left" vertical="center" indent="1"/>
    </xf>
    <xf numFmtId="186" fontId="280" fillId="99" borderId="52" applyNumberFormat="0" applyProtection="0">
      <alignment horizontal="left" vertical="center" indent="1"/>
    </xf>
    <xf numFmtId="186" fontId="280" fillId="99" borderId="52" applyNumberFormat="0" applyProtection="0">
      <alignment horizontal="left" vertical="center" indent="1"/>
    </xf>
    <xf numFmtId="186" fontId="280" fillId="99" borderId="52" applyNumberFormat="0" applyProtection="0">
      <alignment horizontal="left" vertical="center" indent="1"/>
    </xf>
    <xf numFmtId="186" fontId="280" fillId="99" borderId="52" applyNumberFormat="0" applyProtection="0">
      <alignment horizontal="left" vertical="center" indent="1"/>
    </xf>
    <xf numFmtId="186" fontId="280" fillId="99" borderId="52" applyNumberFormat="0" applyProtection="0">
      <alignment horizontal="left" vertical="center" indent="1"/>
    </xf>
    <xf numFmtId="186" fontId="280" fillId="99" borderId="52" applyNumberFormat="0" applyProtection="0">
      <alignment horizontal="left" vertical="center" indent="1"/>
    </xf>
    <xf numFmtId="186" fontId="280" fillId="99" borderId="52" applyNumberFormat="0" applyProtection="0">
      <alignment horizontal="left" vertical="center" indent="1"/>
    </xf>
    <xf numFmtId="186" fontId="280" fillId="99" borderId="52" applyNumberFormat="0" applyProtection="0">
      <alignment horizontal="left" vertical="center" indent="1"/>
    </xf>
    <xf numFmtId="186" fontId="280" fillId="99" borderId="52" applyNumberFormat="0" applyProtection="0">
      <alignment horizontal="left" vertical="center" indent="1"/>
    </xf>
    <xf numFmtId="186" fontId="280" fillId="99" borderId="52" applyNumberFormat="0" applyProtection="0">
      <alignment horizontal="left" vertical="center" indent="1"/>
    </xf>
    <xf numFmtId="186" fontId="280" fillId="99" borderId="52" applyNumberFormat="0" applyProtection="0">
      <alignment horizontal="left" vertical="center" indent="1"/>
    </xf>
    <xf numFmtId="176" fontId="22" fillId="99" borderId="52" applyNumberFormat="0" applyProtection="0">
      <alignment horizontal="left" vertical="center" indent="1"/>
    </xf>
    <xf numFmtId="176" fontId="22" fillId="99" borderId="52" applyNumberFormat="0" applyProtection="0">
      <alignment horizontal="left" vertical="center" indent="1"/>
    </xf>
    <xf numFmtId="176" fontId="22" fillId="99" borderId="52" applyNumberFormat="0" applyProtection="0">
      <alignment horizontal="left" vertical="center" indent="1"/>
    </xf>
    <xf numFmtId="176" fontId="22" fillId="99" borderId="52" applyNumberFormat="0" applyProtection="0">
      <alignment horizontal="left" vertical="center" indent="1"/>
    </xf>
    <xf numFmtId="186" fontId="280" fillId="99" borderId="52" applyNumberFormat="0" applyProtection="0">
      <alignment horizontal="left" vertical="center" indent="1"/>
    </xf>
    <xf numFmtId="186" fontId="280" fillId="99" borderId="52" applyNumberFormat="0" applyProtection="0">
      <alignment horizontal="left" vertical="center" indent="1"/>
    </xf>
    <xf numFmtId="186" fontId="280" fillId="99" borderId="52" applyNumberFormat="0" applyProtection="0">
      <alignment horizontal="left" vertical="center" indent="1"/>
    </xf>
    <xf numFmtId="186" fontId="280" fillId="99" borderId="52" applyNumberFormat="0" applyProtection="0">
      <alignment horizontal="left" vertical="center" indent="1"/>
    </xf>
    <xf numFmtId="186" fontId="280" fillId="99" borderId="52" applyNumberFormat="0" applyProtection="0">
      <alignment horizontal="left" vertical="center" indent="1"/>
    </xf>
    <xf numFmtId="186" fontId="280" fillId="99" borderId="52" applyNumberFormat="0" applyProtection="0">
      <alignment horizontal="left" vertical="center" indent="1"/>
    </xf>
    <xf numFmtId="186" fontId="280" fillId="99" borderId="52" applyNumberFormat="0" applyProtection="0">
      <alignment horizontal="left" vertical="center" indent="1"/>
    </xf>
    <xf numFmtId="186" fontId="280" fillId="99" borderId="52" applyNumberFormat="0" applyProtection="0">
      <alignment horizontal="left" vertical="center" indent="1"/>
    </xf>
    <xf numFmtId="186" fontId="280" fillId="99" borderId="52" applyNumberFormat="0" applyProtection="0">
      <alignment horizontal="left" vertical="center" indent="1"/>
    </xf>
    <xf numFmtId="186" fontId="280" fillId="99" borderId="52" applyNumberFormat="0" applyProtection="0">
      <alignment horizontal="left" vertical="center" indent="1"/>
    </xf>
    <xf numFmtId="186" fontId="280" fillId="99" borderId="52" applyNumberFormat="0" applyProtection="0">
      <alignment horizontal="left" vertical="center" indent="1"/>
    </xf>
    <xf numFmtId="186" fontId="280" fillId="99" borderId="52" applyNumberFormat="0" applyProtection="0">
      <alignment horizontal="left" vertical="center" indent="1"/>
    </xf>
    <xf numFmtId="186" fontId="280" fillId="99" borderId="52" applyNumberFormat="0" applyProtection="0">
      <alignment horizontal="left" vertical="center" indent="1"/>
    </xf>
    <xf numFmtId="186" fontId="280" fillId="99" borderId="52" applyNumberFormat="0" applyProtection="0">
      <alignment horizontal="left" vertical="center" indent="1"/>
    </xf>
    <xf numFmtId="186" fontId="280" fillId="99" borderId="52" applyNumberFormat="0" applyProtection="0">
      <alignment horizontal="left" vertical="center" indent="1"/>
    </xf>
    <xf numFmtId="186" fontId="280" fillId="99" borderId="52" applyNumberFormat="0" applyProtection="0">
      <alignment horizontal="left" vertical="center" indent="1"/>
    </xf>
    <xf numFmtId="186" fontId="280" fillId="99" borderId="52" applyNumberFormat="0" applyProtection="0">
      <alignment horizontal="left" vertical="center" indent="1"/>
    </xf>
    <xf numFmtId="186" fontId="280" fillId="99" borderId="52" applyNumberFormat="0" applyProtection="0">
      <alignment horizontal="left" vertical="center" indent="1"/>
    </xf>
    <xf numFmtId="186" fontId="280" fillId="99" borderId="52" applyNumberFormat="0" applyProtection="0">
      <alignment horizontal="left" vertical="center" indent="1"/>
    </xf>
    <xf numFmtId="176" fontId="22" fillId="122" borderId="58" applyNumberFormat="0" applyProtection="0">
      <alignment horizontal="left" vertical="center" indent="1"/>
    </xf>
    <xf numFmtId="186" fontId="280" fillId="99" borderId="52" applyNumberFormat="0" applyProtection="0">
      <alignment horizontal="left" vertical="center" indent="1"/>
    </xf>
    <xf numFmtId="186" fontId="280" fillId="99" borderId="52" applyNumberFormat="0" applyProtection="0">
      <alignment horizontal="left" vertical="center" indent="1"/>
    </xf>
    <xf numFmtId="176" fontId="22" fillId="99" borderId="52" applyNumberFormat="0" applyProtection="0">
      <alignment horizontal="left" vertical="center" indent="1"/>
    </xf>
    <xf numFmtId="176" fontId="22" fillId="99" borderId="52" applyNumberFormat="0" applyProtection="0">
      <alignment horizontal="left" vertical="center" indent="1"/>
    </xf>
    <xf numFmtId="176" fontId="22" fillId="99" borderId="52" applyNumberFormat="0" applyProtection="0">
      <alignment horizontal="left" vertical="center" indent="1"/>
    </xf>
    <xf numFmtId="176" fontId="22" fillId="99" borderId="52" applyNumberFormat="0" applyProtection="0">
      <alignment horizontal="left" vertical="center" indent="1"/>
    </xf>
    <xf numFmtId="176" fontId="22" fillId="99" borderId="52" applyNumberFormat="0" applyProtection="0">
      <alignment horizontal="left" vertical="center" indent="1"/>
    </xf>
    <xf numFmtId="176" fontId="22" fillId="99" borderId="52" applyNumberFormat="0" applyProtection="0">
      <alignment horizontal="left" vertical="center" indent="1"/>
    </xf>
    <xf numFmtId="176" fontId="22" fillId="99" borderId="52" applyNumberFormat="0" applyProtection="0">
      <alignment horizontal="left" vertical="center" indent="1"/>
    </xf>
    <xf numFmtId="176" fontId="22" fillId="99" borderId="52" applyNumberFormat="0" applyProtection="0">
      <alignment horizontal="left" vertical="center" indent="1"/>
    </xf>
    <xf numFmtId="176" fontId="22" fillId="99" borderId="52" applyNumberFormat="0" applyProtection="0">
      <alignment horizontal="left" vertical="center" indent="1"/>
    </xf>
    <xf numFmtId="176" fontId="22" fillId="99" borderId="52" applyNumberFormat="0" applyProtection="0">
      <alignment horizontal="left" vertical="center" indent="1"/>
    </xf>
    <xf numFmtId="176" fontId="22" fillId="99" borderId="52" applyNumberFormat="0" applyProtection="0">
      <alignment horizontal="left" vertical="center" indent="1"/>
    </xf>
    <xf numFmtId="176" fontId="22" fillId="99" borderId="52" applyNumberFormat="0" applyProtection="0">
      <alignment horizontal="left" vertical="center" indent="1"/>
    </xf>
    <xf numFmtId="176" fontId="22" fillId="99" borderId="52" applyNumberFormat="0" applyProtection="0">
      <alignment horizontal="left" vertical="center" indent="1"/>
    </xf>
    <xf numFmtId="176" fontId="22" fillId="16" borderId="58" applyNumberFormat="0" applyProtection="0">
      <alignment horizontal="left" vertical="top" indent="1"/>
    </xf>
    <xf numFmtId="176" fontId="22" fillId="16" borderId="58" applyNumberFormat="0" applyProtection="0">
      <alignment horizontal="left" vertical="top" indent="1"/>
    </xf>
    <xf numFmtId="176" fontId="22" fillId="16" borderId="58" applyNumberFormat="0" applyProtection="0">
      <alignment horizontal="left" vertical="top" indent="1"/>
    </xf>
    <xf numFmtId="176" fontId="22" fillId="16" borderId="58" applyNumberFormat="0" applyProtection="0">
      <alignment horizontal="left" vertical="top" indent="1"/>
    </xf>
    <xf numFmtId="176" fontId="22" fillId="16" borderId="58" applyNumberFormat="0" applyProtection="0">
      <alignment horizontal="left" vertical="top" indent="1"/>
    </xf>
    <xf numFmtId="176" fontId="22" fillId="16" borderId="58" applyNumberFormat="0" applyProtection="0">
      <alignment horizontal="left" vertical="top" indent="1"/>
    </xf>
    <xf numFmtId="176" fontId="22" fillId="16" borderId="58" applyNumberFormat="0" applyProtection="0">
      <alignment horizontal="left" vertical="top" indent="1"/>
    </xf>
    <xf numFmtId="176" fontId="22" fillId="122" borderId="58" applyNumberFormat="0" applyProtection="0">
      <alignment horizontal="left" vertical="top" indent="1"/>
    </xf>
    <xf numFmtId="176" fontId="22" fillId="122" borderId="58" applyNumberFormat="0" applyProtection="0">
      <alignment horizontal="left" vertical="top" indent="1"/>
    </xf>
    <xf numFmtId="176" fontId="22" fillId="122" borderId="58" applyNumberFormat="0" applyProtection="0">
      <alignment horizontal="left" vertical="top" indent="1"/>
    </xf>
    <xf numFmtId="176" fontId="22" fillId="122" borderId="58" applyNumberFormat="0" applyProtection="0">
      <alignment horizontal="left" vertical="top" indent="1"/>
    </xf>
    <xf numFmtId="176" fontId="22" fillId="122" borderId="58" applyNumberFormat="0" applyProtection="0">
      <alignment horizontal="left" vertical="top" indent="1"/>
    </xf>
    <xf numFmtId="176" fontId="22" fillId="122" borderId="58" applyNumberFormat="0" applyProtection="0">
      <alignment horizontal="left" vertical="top" indent="1"/>
    </xf>
    <xf numFmtId="176" fontId="22" fillId="122" borderId="58" applyNumberFormat="0" applyProtection="0">
      <alignment horizontal="left" vertical="top" indent="1"/>
    </xf>
    <xf numFmtId="176" fontId="22" fillId="122" borderId="58" applyNumberFormat="0" applyProtection="0">
      <alignment horizontal="left" vertical="top" indent="1"/>
    </xf>
    <xf numFmtId="176" fontId="22" fillId="122" borderId="58" applyNumberFormat="0" applyProtection="0">
      <alignment horizontal="left" vertical="top" indent="1"/>
    </xf>
    <xf numFmtId="176" fontId="22" fillId="122" borderId="58" applyNumberFormat="0" applyProtection="0">
      <alignment horizontal="left" vertical="top" indent="1"/>
    </xf>
    <xf numFmtId="176" fontId="22" fillId="122" borderId="58" applyNumberFormat="0" applyProtection="0">
      <alignment horizontal="left" vertical="top" indent="1"/>
    </xf>
    <xf numFmtId="176" fontId="22" fillId="122" borderId="58" applyNumberFormat="0" applyProtection="0">
      <alignment horizontal="left" vertical="top" indent="1"/>
    </xf>
    <xf numFmtId="176" fontId="22" fillId="122" borderId="58" applyNumberFormat="0" applyProtection="0">
      <alignment horizontal="left" vertical="top" indent="1"/>
    </xf>
    <xf numFmtId="176" fontId="22" fillId="122" borderId="58" applyNumberFormat="0" applyProtection="0">
      <alignment horizontal="left" vertical="top" indent="1"/>
    </xf>
    <xf numFmtId="176" fontId="280" fillId="99" borderId="52" applyNumberFormat="0" applyProtection="0">
      <alignment horizontal="left" vertical="center" indent="1"/>
    </xf>
    <xf numFmtId="176" fontId="280" fillId="99" borderId="52" applyNumberFormat="0" applyProtection="0">
      <alignment horizontal="left" vertical="center" indent="1"/>
    </xf>
    <xf numFmtId="176" fontId="280" fillId="99" borderId="52" applyNumberFormat="0" applyProtection="0">
      <alignment horizontal="left" vertical="center" indent="1"/>
    </xf>
    <xf numFmtId="176" fontId="280" fillId="99" borderId="52" applyNumberFormat="0" applyProtection="0">
      <alignment horizontal="left" vertical="center" indent="1"/>
    </xf>
    <xf numFmtId="176" fontId="280" fillId="99" borderId="52" applyNumberFormat="0" applyProtection="0">
      <alignment horizontal="left" vertical="center" indent="1"/>
    </xf>
    <xf numFmtId="176" fontId="280" fillId="99" borderId="52" applyNumberFormat="0" applyProtection="0">
      <alignment horizontal="left" vertical="center" indent="1"/>
    </xf>
    <xf numFmtId="176" fontId="280" fillId="99" borderId="52" applyNumberFormat="0" applyProtection="0">
      <alignment horizontal="left" vertical="center" indent="1"/>
    </xf>
    <xf numFmtId="0" fontId="280" fillId="99" borderId="52" applyNumberFormat="0" applyProtection="0">
      <alignment horizontal="left" vertical="center" indent="1"/>
    </xf>
    <xf numFmtId="0" fontId="280" fillId="99" borderId="52" applyNumberFormat="0" applyProtection="0">
      <alignment horizontal="left" vertical="center" indent="1"/>
    </xf>
    <xf numFmtId="0" fontId="280" fillId="99" borderId="52" applyNumberFormat="0" applyProtection="0">
      <alignment horizontal="left" vertical="center" indent="1"/>
    </xf>
    <xf numFmtId="0" fontId="280" fillId="99" borderId="52" applyNumberFormat="0" applyProtection="0">
      <alignment horizontal="left" vertical="center" indent="1"/>
    </xf>
    <xf numFmtId="0" fontId="280" fillId="99" borderId="52" applyNumberFormat="0" applyProtection="0">
      <alignment horizontal="left" vertical="center" indent="1"/>
    </xf>
    <xf numFmtId="0" fontId="22" fillId="99" borderId="52" applyNumberFormat="0" applyProtection="0">
      <alignment horizontal="left" vertical="center" indent="1"/>
    </xf>
    <xf numFmtId="0" fontId="22" fillId="99" borderId="52" applyNumberFormat="0" applyProtection="0">
      <alignment horizontal="left" vertical="center" indent="1"/>
    </xf>
    <xf numFmtId="0" fontId="22" fillId="99" borderId="52" applyNumberFormat="0" applyProtection="0">
      <alignment horizontal="left" vertical="center" indent="1"/>
    </xf>
    <xf numFmtId="0" fontId="22" fillId="99" borderId="52" applyNumberFormat="0" applyProtection="0">
      <alignment horizontal="left" vertical="center" indent="1"/>
    </xf>
    <xf numFmtId="0" fontId="22" fillId="99" borderId="52" applyNumberFormat="0" applyProtection="0">
      <alignment horizontal="left" vertical="center" indent="1"/>
    </xf>
    <xf numFmtId="0" fontId="22" fillId="99" borderId="52" applyNumberFormat="0" applyProtection="0">
      <alignment horizontal="left" vertical="center" indent="1"/>
    </xf>
    <xf numFmtId="0" fontId="22" fillId="99" borderId="52" applyNumberFormat="0" applyProtection="0">
      <alignment horizontal="left" vertical="center" indent="1"/>
    </xf>
    <xf numFmtId="0" fontId="22" fillId="99" borderId="52" applyNumberFormat="0" applyProtection="0">
      <alignment horizontal="left" vertical="center" indent="1"/>
    </xf>
    <xf numFmtId="0" fontId="22" fillId="99" borderId="52" applyNumberFormat="0" applyProtection="0">
      <alignment horizontal="left" vertical="center" indent="1"/>
    </xf>
    <xf numFmtId="0" fontId="22" fillId="99" borderId="52" applyNumberFormat="0" applyProtection="0">
      <alignment horizontal="left" vertical="center" indent="1"/>
    </xf>
    <xf numFmtId="0" fontId="22" fillId="99" borderId="52" applyNumberFormat="0" applyProtection="0">
      <alignment horizontal="left" vertical="center" indent="1"/>
    </xf>
    <xf numFmtId="0" fontId="22" fillId="99" borderId="52" applyNumberFormat="0" applyProtection="0">
      <alignment horizontal="left" vertical="center" indent="1"/>
    </xf>
    <xf numFmtId="0" fontId="22" fillId="99" borderId="52" applyNumberFormat="0" applyProtection="0">
      <alignment horizontal="left" vertical="center" indent="1"/>
    </xf>
    <xf numFmtId="0" fontId="22" fillId="99" borderId="52" applyNumberFormat="0" applyProtection="0">
      <alignment horizontal="left" vertical="center" indent="1"/>
    </xf>
    <xf numFmtId="0" fontId="22" fillId="99" borderId="52" applyNumberFormat="0" applyProtection="0">
      <alignment horizontal="left" vertical="center" indent="1"/>
    </xf>
    <xf numFmtId="0" fontId="22" fillId="99" borderId="52" applyNumberFormat="0" applyProtection="0">
      <alignment horizontal="left" vertical="center" indent="1"/>
    </xf>
    <xf numFmtId="0" fontId="22" fillId="99" borderId="52" applyNumberFormat="0" applyProtection="0">
      <alignment horizontal="left" vertical="center" indent="1"/>
    </xf>
    <xf numFmtId="176" fontId="22" fillId="99" borderId="52" applyNumberFormat="0" applyProtection="0">
      <alignment horizontal="left" vertical="center" indent="1"/>
    </xf>
    <xf numFmtId="176" fontId="22" fillId="99" borderId="52" applyNumberFormat="0" applyProtection="0">
      <alignment horizontal="left" vertical="center" indent="1"/>
    </xf>
    <xf numFmtId="176" fontId="22" fillId="99" borderId="52" applyNumberFormat="0" applyProtection="0">
      <alignment horizontal="left" vertical="center" indent="1"/>
    </xf>
    <xf numFmtId="176" fontId="22" fillId="99" borderId="52" applyNumberFormat="0" applyProtection="0">
      <alignment horizontal="left" vertical="center" indent="1"/>
    </xf>
    <xf numFmtId="176" fontId="22" fillId="99" borderId="52" applyNumberFormat="0" applyProtection="0">
      <alignment horizontal="left" vertical="center" indent="1"/>
    </xf>
    <xf numFmtId="0" fontId="22" fillId="99" borderId="52" applyNumberFormat="0" applyProtection="0">
      <alignment horizontal="left" vertical="center" indent="1"/>
    </xf>
    <xf numFmtId="0" fontId="22" fillId="99" borderId="52" applyNumberFormat="0" applyProtection="0">
      <alignment horizontal="left" vertical="center" indent="1"/>
    </xf>
    <xf numFmtId="0" fontId="22" fillId="99" borderId="52" applyNumberFormat="0" applyProtection="0">
      <alignment horizontal="left" vertical="center" indent="1"/>
    </xf>
    <xf numFmtId="176" fontId="22" fillId="99" borderId="52" applyNumberFormat="0" applyProtection="0">
      <alignment horizontal="left" vertical="center" indent="1"/>
    </xf>
    <xf numFmtId="176" fontId="22" fillId="99" borderId="52" applyNumberFormat="0" applyProtection="0">
      <alignment horizontal="left" vertical="center" indent="1"/>
    </xf>
    <xf numFmtId="176" fontId="22" fillId="99" borderId="52" applyNumberFormat="0" applyProtection="0">
      <alignment horizontal="left" vertical="center" indent="1"/>
    </xf>
    <xf numFmtId="0" fontId="22" fillId="99" borderId="52" applyNumberFormat="0" applyProtection="0">
      <alignment horizontal="left" vertical="center" indent="1"/>
    </xf>
    <xf numFmtId="0" fontId="22" fillId="99" borderId="52" applyNumberFormat="0" applyProtection="0">
      <alignment horizontal="left" vertical="center" indent="1"/>
    </xf>
    <xf numFmtId="0" fontId="22" fillId="99" borderId="52" applyNumberFormat="0" applyProtection="0">
      <alignment horizontal="left" vertical="center" indent="1"/>
    </xf>
    <xf numFmtId="0" fontId="22" fillId="99" borderId="52" applyNumberFormat="0" applyProtection="0">
      <alignment horizontal="left" vertical="center" indent="1"/>
    </xf>
    <xf numFmtId="176" fontId="22" fillId="99" borderId="52" applyNumberFormat="0" applyProtection="0">
      <alignment horizontal="left" vertical="center" indent="1"/>
    </xf>
    <xf numFmtId="176" fontId="22" fillId="99" borderId="52" applyNumberFormat="0" applyProtection="0">
      <alignment horizontal="left" vertical="center" indent="1"/>
    </xf>
    <xf numFmtId="176" fontId="22" fillId="99" borderId="52" applyNumberFormat="0" applyProtection="0">
      <alignment horizontal="left" vertical="center" indent="1"/>
    </xf>
    <xf numFmtId="176" fontId="22" fillId="99" borderId="52" applyNumberFormat="0" applyProtection="0">
      <alignment horizontal="left" vertical="center" indent="1"/>
    </xf>
    <xf numFmtId="0" fontId="22" fillId="99" borderId="52" applyNumberFormat="0" applyProtection="0">
      <alignment horizontal="left" vertical="center" indent="1"/>
    </xf>
    <xf numFmtId="0" fontId="22" fillId="99" borderId="52" applyNumberFormat="0" applyProtection="0">
      <alignment horizontal="left" vertical="center" indent="1"/>
    </xf>
    <xf numFmtId="0" fontId="22" fillId="99" borderId="52" applyNumberFormat="0" applyProtection="0">
      <alignment horizontal="left" vertical="center" indent="1"/>
    </xf>
    <xf numFmtId="0" fontId="22" fillId="99" borderId="52" applyNumberFormat="0" applyProtection="0">
      <alignment horizontal="left" vertical="center" indent="1"/>
    </xf>
    <xf numFmtId="0" fontId="22" fillId="99" borderId="52" applyNumberFormat="0" applyProtection="0">
      <alignment horizontal="left" vertical="center" indent="1"/>
    </xf>
    <xf numFmtId="0" fontId="22" fillId="99" borderId="52" applyNumberFormat="0" applyProtection="0">
      <alignment horizontal="left" vertical="center" indent="1"/>
    </xf>
    <xf numFmtId="0" fontId="22" fillId="99" borderId="52" applyNumberFormat="0" applyProtection="0">
      <alignment horizontal="left" vertical="center" indent="1"/>
    </xf>
    <xf numFmtId="0" fontId="22" fillId="99" borderId="52" applyNumberFormat="0" applyProtection="0">
      <alignment horizontal="left" vertical="center" indent="1"/>
    </xf>
    <xf numFmtId="0" fontId="22" fillId="99" borderId="52" applyNumberFormat="0" applyProtection="0">
      <alignment horizontal="left" vertical="center" indent="1"/>
    </xf>
    <xf numFmtId="176" fontId="31" fillId="0" borderId="0"/>
    <xf numFmtId="0" fontId="22" fillId="99" borderId="52" applyNumberFormat="0" applyProtection="0">
      <alignment horizontal="left" vertical="center" indent="1"/>
    </xf>
    <xf numFmtId="0" fontId="22" fillId="99" borderId="52" applyNumberFormat="0" applyProtection="0">
      <alignment horizontal="left" vertical="center" indent="1"/>
    </xf>
    <xf numFmtId="0" fontId="22" fillId="99" borderId="52" applyNumberFormat="0" applyProtection="0">
      <alignment horizontal="left" vertical="center" indent="1"/>
    </xf>
    <xf numFmtId="0" fontId="22" fillId="99" borderId="52" applyNumberFormat="0" applyProtection="0">
      <alignment horizontal="left" vertical="center" indent="1"/>
    </xf>
    <xf numFmtId="0" fontId="22" fillId="99" borderId="52" applyNumberFormat="0" applyProtection="0">
      <alignment horizontal="left" vertical="center" indent="1"/>
    </xf>
    <xf numFmtId="0" fontId="22" fillId="99" borderId="52" applyNumberFormat="0" applyProtection="0">
      <alignment horizontal="left" vertical="center" indent="1"/>
    </xf>
    <xf numFmtId="0" fontId="22" fillId="99" borderId="52" applyNumberFormat="0" applyProtection="0">
      <alignment horizontal="left" vertical="center" indent="1"/>
    </xf>
    <xf numFmtId="176" fontId="22" fillId="99" borderId="52" applyNumberFormat="0" applyProtection="0">
      <alignment horizontal="left" vertical="center" indent="1"/>
    </xf>
    <xf numFmtId="176" fontId="22" fillId="99" borderId="52" applyNumberFormat="0" applyProtection="0">
      <alignment horizontal="left" vertical="center" indent="1"/>
    </xf>
    <xf numFmtId="0" fontId="22" fillId="99" borderId="52" applyNumberFormat="0" applyProtection="0">
      <alignment horizontal="left" vertical="center" indent="1"/>
    </xf>
    <xf numFmtId="0" fontId="22" fillId="99" borderId="52" applyNumberFormat="0" applyProtection="0">
      <alignment horizontal="left" vertical="center" indent="1"/>
    </xf>
    <xf numFmtId="0" fontId="22" fillId="99" borderId="52" applyNumberFormat="0" applyProtection="0">
      <alignment horizontal="left" vertical="center" indent="1"/>
    </xf>
    <xf numFmtId="0" fontId="22" fillId="99" borderId="52" applyNumberFormat="0" applyProtection="0">
      <alignment horizontal="left" vertical="center" indent="1"/>
    </xf>
    <xf numFmtId="0" fontId="22" fillId="99" borderId="52" applyNumberFormat="0" applyProtection="0">
      <alignment horizontal="left" vertical="center" indent="1"/>
    </xf>
    <xf numFmtId="0" fontId="22" fillId="99" borderId="52" applyNumberFormat="0" applyProtection="0">
      <alignment horizontal="left" vertical="center" indent="1"/>
    </xf>
    <xf numFmtId="0" fontId="22" fillId="99" borderId="52" applyNumberFormat="0" applyProtection="0">
      <alignment horizontal="left" vertical="center" indent="1"/>
    </xf>
    <xf numFmtId="0" fontId="22" fillId="99" borderId="52" applyNumberFormat="0" applyProtection="0">
      <alignment horizontal="left" vertical="center" indent="1"/>
    </xf>
    <xf numFmtId="0" fontId="22" fillId="99" borderId="52" applyNumberFormat="0" applyProtection="0">
      <alignment horizontal="left" vertical="center" indent="1"/>
    </xf>
    <xf numFmtId="0" fontId="22" fillId="99" borderId="52" applyNumberFormat="0" applyProtection="0">
      <alignment horizontal="left" vertical="center" indent="1"/>
    </xf>
    <xf numFmtId="0" fontId="22" fillId="99" borderId="52" applyNumberFormat="0" applyProtection="0">
      <alignment horizontal="left" vertical="center" indent="1"/>
    </xf>
    <xf numFmtId="0" fontId="22" fillId="99" borderId="52" applyNumberFormat="0" applyProtection="0">
      <alignment horizontal="left" vertical="center" indent="1"/>
    </xf>
    <xf numFmtId="0" fontId="22" fillId="99" borderId="52" applyNumberFormat="0" applyProtection="0">
      <alignment horizontal="left" vertical="center" indent="1"/>
    </xf>
    <xf numFmtId="0" fontId="22" fillId="99" borderId="52" applyNumberFormat="0" applyProtection="0">
      <alignment horizontal="left" vertical="center" indent="1"/>
    </xf>
    <xf numFmtId="0" fontId="22" fillId="99" borderId="52" applyNumberFormat="0" applyProtection="0">
      <alignment horizontal="left" vertical="center" indent="1"/>
    </xf>
    <xf numFmtId="0" fontId="22" fillId="99" borderId="52" applyNumberFormat="0" applyProtection="0">
      <alignment horizontal="left" vertical="center" indent="1"/>
    </xf>
    <xf numFmtId="0" fontId="22" fillId="99" borderId="52" applyNumberFormat="0" applyProtection="0">
      <alignment horizontal="left" vertical="center" indent="1"/>
    </xf>
    <xf numFmtId="0" fontId="22" fillId="99" borderId="52" applyNumberFormat="0" applyProtection="0">
      <alignment horizontal="left" vertical="center" indent="1"/>
    </xf>
    <xf numFmtId="0" fontId="22" fillId="99" borderId="52" applyNumberFormat="0" applyProtection="0">
      <alignment horizontal="left" vertical="center" indent="1"/>
    </xf>
    <xf numFmtId="0" fontId="22" fillId="99" borderId="52" applyNumberFormat="0" applyProtection="0">
      <alignment horizontal="left" vertical="center" indent="1"/>
    </xf>
    <xf numFmtId="0" fontId="22" fillId="99" borderId="52" applyNumberFormat="0" applyProtection="0">
      <alignment horizontal="left" vertical="center" indent="1"/>
    </xf>
    <xf numFmtId="0" fontId="22" fillId="99" borderId="52" applyNumberFormat="0" applyProtection="0">
      <alignment horizontal="left" vertical="center" indent="1"/>
    </xf>
    <xf numFmtId="0" fontId="22" fillId="99" borderId="52" applyNumberFormat="0" applyProtection="0">
      <alignment horizontal="left" vertical="center" indent="1"/>
    </xf>
    <xf numFmtId="0" fontId="22" fillId="99" borderId="52" applyNumberFormat="0" applyProtection="0">
      <alignment horizontal="left" vertical="center" indent="1"/>
    </xf>
    <xf numFmtId="0" fontId="22" fillId="99" borderId="52" applyNumberFormat="0" applyProtection="0">
      <alignment horizontal="left" vertical="center" indent="1"/>
    </xf>
    <xf numFmtId="0" fontId="22" fillId="99" borderId="52" applyNumberFormat="0" applyProtection="0">
      <alignment horizontal="left" vertical="center" indent="1"/>
    </xf>
    <xf numFmtId="0" fontId="22" fillId="99" borderId="52" applyNumberFormat="0" applyProtection="0">
      <alignment horizontal="left" vertical="center" indent="1"/>
    </xf>
    <xf numFmtId="0" fontId="22" fillId="99" borderId="52" applyNumberFormat="0" applyProtection="0">
      <alignment horizontal="left" vertical="center" indent="1"/>
    </xf>
    <xf numFmtId="0" fontId="22" fillId="99" borderId="52" applyNumberFormat="0" applyProtection="0">
      <alignment horizontal="left" vertical="center" indent="1"/>
    </xf>
    <xf numFmtId="0" fontId="22" fillId="99" borderId="52" applyNumberFormat="0" applyProtection="0">
      <alignment horizontal="left" vertical="center" indent="1"/>
    </xf>
    <xf numFmtId="0" fontId="22" fillId="99" borderId="52" applyNumberFormat="0" applyProtection="0">
      <alignment horizontal="left" vertical="center" indent="1"/>
    </xf>
    <xf numFmtId="0" fontId="22" fillId="99" borderId="52" applyNumberFormat="0" applyProtection="0">
      <alignment horizontal="left" vertical="center" indent="1"/>
    </xf>
    <xf numFmtId="0" fontId="22" fillId="99" borderId="52" applyNumberFormat="0" applyProtection="0">
      <alignment horizontal="left" vertical="center" indent="1"/>
    </xf>
    <xf numFmtId="0" fontId="22" fillId="99" borderId="52" applyNumberFormat="0" applyProtection="0">
      <alignment horizontal="left" vertical="center" indent="1"/>
    </xf>
    <xf numFmtId="0" fontId="22" fillId="99" borderId="52" applyNumberFormat="0" applyProtection="0">
      <alignment horizontal="left" vertical="center" indent="1"/>
    </xf>
    <xf numFmtId="0" fontId="22" fillId="99" borderId="52" applyNumberFormat="0" applyProtection="0">
      <alignment horizontal="left" vertical="center" indent="1"/>
    </xf>
    <xf numFmtId="0" fontId="22" fillId="99" borderId="52" applyNumberFormat="0" applyProtection="0">
      <alignment horizontal="left" vertical="center" indent="1"/>
    </xf>
    <xf numFmtId="0" fontId="22" fillId="99" borderId="52" applyNumberFormat="0" applyProtection="0">
      <alignment horizontal="left" vertical="center" indent="1"/>
    </xf>
    <xf numFmtId="0" fontId="22" fillId="99" borderId="52" applyNumberFormat="0" applyProtection="0">
      <alignment horizontal="left" vertical="center" indent="1"/>
    </xf>
    <xf numFmtId="0" fontId="22" fillId="99" borderId="52" applyNumberFormat="0" applyProtection="0">
      <alignment horizontal="left" vertical="center" indent="1"/>
    </xf>
    <xf numFmtId="0" fontId="22" fillId="99" borderId="52" applyNumberFormat="0" applyProtection="0">
      <alignment horizontal="left" vertical="center" indent="1"/>
    </xf>
    <xf numFmtId="0" fontId="22" fillId="99" borderId="52" applyNumberFormat="0" applyProtection="0">
      <alignment horizontal="left" vertical="center" indent="1"/>
    </xf>
    <xf numFmtId="0" fontId="22" fillId="99" borderId="52" applyNumberFormat="0" applyProtection="0">
      <alignment horizontal="left" vertical="center" indent="1"/>
    </xf>
    <xf numFmtId="0" fontId="22" fillId="99" borderId="52" applyNumberFormat="0" applyProtection="0">
      <alignment horizontal="left" vertical="center" indent="1"/>
    </xf>
    <xf numFmtId="0" fontId="22" fillId="99" borderId="52" applyNumberFormat="0" applyProtection="0">
      <alignment horizontal="left" vertical="center" indent="1"/>
    </xf>
    <xf numFmtId="0" fontId="22" fillId="99" borderId="52" applyNumberFormat="0" applyProtection="0">
      <alignment horizontal="left" vertical="center" indent="1"/>
    </xf>
    <xf numFmtId="0" fontId="22" fillId="99" borderId="52" applyNumberFormat="0" applyProtection="0">
      <alignment horizontal="left" vertical="center" indent="1"/>
    </xf>
    <xf numFmtId="0" fontId="22" fillId="99" borderId="52" applyNumberFormat="0" applyProtection="0">
      <alignment horizontal="left" vertical="center" indent="1"/>
    </xf>
    <xf numFmtId="0" fontId="22" fillId="99" borderId="52" applyNumberFormat="0" applyProtection="0">
      <alignment horizontal="left" vertical="center" indent="1"/>
    </xf>
    <xf numFmtId="176" fontId="22" fillId="99" borderId="52" applyNumberFormat="0" applyProtection="0">
      <alignment horizontal="left" vertical="center" indent="1"/>
    </xf>
    <xf numFmtId="176" fontId="22" fillId="99" borderId="52" applyNumberFormat="0" applyProtection="0">
      <alignment horizontal="left" vertical="center" indent="1"/>
    </xf>
    <xf numFmtId="0" fontId="22" fillId="99" borderId="52" applyNumberFormat="0" applyProtection="0">
      <alignment horizontal="left" vertical="center" indent="1"/>
    </xf>
    <xf numFmtId="0" fontId="22" fillId="99" borderId="52" applyNumberFormat="0" applyProtection="0">
      <alignment horizontal="left" vertical="center" indent="1"/>
    </xf>
    <xf numFmtId="0" fontId="22" fillId="99" borderId="52" applyNumberFormat="0" applyProtection="0">
      <alignment horizontal="left" vertical="center" indent="1"/>
    </xf>
    <xf numFmtId="0" fontId="22" fillId="99" borderId="52" applyNumberFormat="0" applyProtection="0">
      <alignment horizontal="left" vertical="center" indent="1"/>
    </xf>
    <xf numFmtId="0" fontId="22" fillId="99" borderId="52" applyNumberFormat="0" applyProtection="0">
      <alignment horizontal="left" vertical="center" indent="1"/>
    </xf>
    <xf numFmtId="0" fontId="22" fillId="99" borderId="52" applyNumberFormat="0" applyProtection="0">
      <alignment horizontal="left" vertical="center" indent="1"/>
    </xf>
    <xf numFmtId="0" fontId="22" fillId="99" borderId="52" applyNumberFormat="0" applyProtection="0">
      <alignment horizontal="left" vertical="center" indent="1"/>
    </xf>
    <xf numFmtId="0" fontId="22" fillId="99" borderId="52" applyNumberFormat="0" applyProtection="0">
      <alignment horizontal="left" vertical="center" indent="1"/>
    </xf>
    <xf numFmtId="0" fontId="22" fillId="99" borderId="52" applyNumberFormat="0" applyProtection="0">
      <alignment horizontal="left" vertical="center" indent="1"/>
    </xf>
    <xf numFmtId="0" fontId="22" fillId="99" borderId="52" applyNumberFormat="0" applyProtection="0">
      <alignment horizontal="left" vertical="center" indent="1"/>
    </xf>
    <xf numFmtId="0" fontId="22" fillId="99" borderId="52" applyNumberFormat="0" applyProtection="0">
      <alignment horizontal="left" vertical="center" indent="1"/>
    </xf>
    <xf numFmtId="0" fontId="22" fillId="99" borderId="52" applyNumberFormat="0" applyProtection="0">
      <alignment horizontal="left" vertical="center" indent="1"/>
    </xf>
    <xf numFmtId="0" fontId="22" fillId="99" borderId="52" applyNumberFormat="0" applyProtection="0">
      <alignment horizontal="left" vertical="center" indent="1"/>
    </xf>
    <xf numFmtId="0" fontId="22" fillId="99" borderId="52" applyNumberFormat="0" applyProtection="0">
      <alignment horizontal="left" vertical="center" indent="1"/>
    </xf>
    <xf numFmtId="0" fontId="22" fillId="99" borderId="52" applyNumberFormat="0" applyProtection="0">
      <alignment horizontal="left" vertical="center" indent="1"/>
    </xf>
    <xf numFmtId="176" fontId="22" fillId="99" borderId="52" applyNumberFormat="0" applyProtection="0">
      <alignment horizontal="left" vertical="center" indent="1"/>
    </xf>
    <xf numFmtId="0" fontId="22" fillId="99" borderId="52" applyNumberFormat="0" applyProtection="0">
      <alignment horizontal="left" vertical="center" indent="1"/>
    </xf>
    <xf numFmtId="0" fontId="22" fillId="99" borderId="52" applyNumberFormat="0" applyProtection="0">
      <alignment horizontal="left" vertical="center" indent="1"/>
    </xf>
    <xf numFmtId="0" fontId="22" fillId="99" borderId="52" applyNumberFormat="0" applyProtection="0">
      <alignment horizontal="left" vertical="center" indent="1"/>
    </xf>
    <xf numFmtId="0" fontId="22" fillId="99" borderId="52" applyNumberFormat="0" applyProtection="0">
      <alignment horizontal="left" vertical="center" indent="1"/>
    </xf>
    <xf numFmtId="0" fontId="22" fillId="99" borderId="52" applyNumberFormat="0" applyProtection="0">
      <alignment horizontal="left" vertical="center" indent="1"/>
    </xf>
    <xf numFmtId="176" fontId="22" fillId="99" borderId="52" applyNumberFormat="0" applyProtection="0">
      <alignment horizontal="left" vertical="center"/>
    </xf>
    <xf numFmtId="176" fontId="22" fillId="99" borderId="52" applyNumberFormat="0" applyProtection="0">
      <alignment horizontal="left" vertical="center"/>
    </xf>
    <xf numFmtId="176" fontId="22" fillId="99" borderId="52" applyNumberFormat="0" applyProtection="0">
      <alignment horizontal="left" vertical="center"/>
    </xf>
    <xf numFmtId="176" fontId="22" fillId="99" borderId="52" applyNumberFormat="0" applyProtection="0">
      <alignment horizontal="left" vertical="center"/>
    </xf>
    <xf numFmtId="0" fontId="22" fillId="99" borderId="52" applyNumberFormat="0" applyProtection="0">
      <alignment horizontal="left" vertical="center" indent="1"/>
    </xf>
    <xf numFmtId="0" fontId="22" fillId="99" borderId="52" applyNumberFormat="0" applyProtection="0">
      <alignment horizontal="left" vertical="center" indent="1"/>
    </xf>
    <xf numFmtId="0" fontId="22" fillId="99" borderId="52" applyNumberFormat="0" applyProtection="0">
      <alignment horizontal="left" vertical="center" indent="1"/>
    </xf>
    <xf numFmtId="0" fontId="22" fillId="99" borderId="52" applyNumberFormat="0" applyProtection="0">
      <alignment horizontal="left" vertical="center" indent="1"/>
    </xf>
    <xf numFmtId="0" fontId="22" fillId="99" borderId="52" applyNumberFormat="0" applyProtection="0">
      <alignment horizontal="left" vertical="center" indent="1"/>
    </xf>
    <xf numFmtId="0" fontId="22" fillId="99" borderId="52" applyNumberFormat="0" applyProtection="0">
      <alignment horizontal="left" vertical="center" indent="1"/>
    </xf>
    <xf numFmtId="0" fontId="22" fillId="99" borderId="52" applyNumberFormat="0" applyProtection="0">
      <alignment horizontal="left" vertical="center" indent="1"/>
    </xf>
    <xf numFmtId="0" fontId="22" fillId="99" borderId="52" applyNumberFormat="0" applyProtection="0">
      <alignment horizontal="left" vertical="center" indent="1"/>
    </xf>
    <xf numFmtId="0" fontId="22" fillId="99" borderId="52" applyNumberFormat="0" applyProtection="0">
      <alignment horizontal="left" vertical="center" indent="1"/>
    </xf>
    <xf numFmtId="0" fontId="22" fillId="99" borderId="52" applyNumberFormat="0" applyProtection="0">
      <alignment horizontal="left" vertical="center" indent="1"/>
    </xf>
    <xf numFmtId="0" fontId="22" fillId="99" borderId="52" applyNumberFormat="0" applyProtection="0">
      <alignment horizontal="left" vertical="center" indent="1"/>
    </xf>
    <xf numFmtId="0" fontId="22" fillId="99" borderId="52" applyNumberFormat="0" applyProtection="0">
      <alignment horizontal="left" vertical="center" indent="1"/>
    </xf>
    <xf numFmtId="0" fontId="22" fillId="99" borderId="52" applyNumberFormat="0" applyProtection="0">
      <alignment horizontal="left" vertical="center" indent="1"/>
    </xf>
    <xf numFmtId="0" fontId="22" fillId="99" borderId="52" applyNumberFormat="0" applyProtection="0">
      <alignment horizontal="left" vertical="center" indent="1"/>
    </xf>
    <xf numFmtId="0" fontId="22" fillId="99" borderId="52" applyNumberFormat="0" applyProtection="0">
      <alignment horizontal="left" vertical="center" indent="1"/>
    </xf>
    <xf numFmtId="176" fontId="22" fillId="99" borderId="52" applyNumberFormat="0" applyProtection="0">
      <alignment horizontal="left" vertical="center"/>
    </xf>
    <xf numFmtId="0" fontId="22" fillId="99" borderId="52" applyNumberFormat="0" applyProtection="0">
      <alignment horizontal="left" vertical="center" indent="1"/>
    </xf>
    <xf numFmtId="0" fontId="22" fillId="99" borderId="52" applyNumberFormat="0" applyProtection="0">
      <alignment horizontal="left" vertical="center" indent="1"/>
    </xf>
    <xf numFmtId="0" fontId="22" fillId="99" borderId="52" applyNumberFormat="0" applyProtection="0">
      <alignment horizontal="left" vertical="center" indent="1"/>
    </xf>
    <xf numFmtId="0" fontId="22" fillId="99" borderId="52" applyNumberFormat="0" applyProtection="0">
      <alignment horizontal="left" vertical="center" indent="1"/>
    </xf>
    <xf numFmtId="0" fontId="22" fillId="99" borderId="52" applyNumberFormat="0" applyProtection="0">
      <alignment horizontal="left" vertical="center" indent="1"/>
    </xf>
    <xf numFmtId="0" fontId="22" fillId="99" borderId="52" applyNumberFormat="0" applyProtection="0">
      <alignment horizontal="left" vertical="center" indent="1"/>
    </xf>
    <xf numFmtId="0" fontId="22" fillId="99" borderId="52" applyNumberFormat="0" applyProtection="0">
      <alignment horizontal="left" vertical="center" indent="1"/>
    </xf>
    <xf numFmtId="0" fontId="22" fillId="99" borderId="52" applyNumberFormat="0" applyProtection="0">
      <alignment horizontal="left" vertical="center" indent="1"/>
    </xf>
    <xf numFmtId="0" fontId="22" fillId="99" borderId="52" applyNumberFormat="0" applyProtection="0">
      <alignment horizontal="left" vertical="center" indent="1"/>
    </xf>
    <xf numFmtId="0" fontId="22" fillId="99" borderId="52" applyNumberFormat="0" applyProtection="0">
      <alignment horizontal="left" vertical="center" indent="1"/>
    </xf>
    <xf numFmtId="0" fontId="22" fillId="99" borderId="52" applyNumberFormat="0" applyProtection="0">
      <alignment horizontal="left" vertical="center" indent="1"/>
    </xf>
    <xf numFmtId="0" fontId="22" fillId="99" borderId="52" applyNumberFormat="0" applyProtection="0">
      <alignment horizontal="left" vertical="center" indent="1"/>
    </xf>
    <xf numFmtId="0" fontId="22" fillId="99" borderId="52" applyNumberFormat="0" applyProtection="0">
      <alignment horizontal="left" vertical="center" indent="1"/>
    </xf>
    <xf numFmtId="0" fontId="22" fillId="99" borderId="52" applyNumberFormat="0" applyProtection="0">
      <alignment horizontal="left" vertical="center" indent="1"/>
    </xf>
    <xf numFmtId="0" fontId="22" fillId="99" borderId="52" applyNumberFormat="0" applyProtection="0">
      <alignment horizontal="left" vertical="center" indent="1"/>
    </xf>
    <xf numFmtId="0" fontId="22" fillId="99" borderId="52" applyNumberFormat="0" applyProtection="0">
      <alignment horizontal="left" vertical="center" indent="1"/>
    </xf>
    <xf numFmtId="0" fontId="22" fillId="99" borderId="52" applyNumberFormat="0" applyProtection="0">
      <alignment horizontal="left" vertical="center" indent="1"/>
    </xf>
    <xf numFmtId="0" fontId="22" fillId="99" borderId="52" applyNumberFormat="0" applyProtection="0">
      <alignment horizontal="left" vertical="center" indent="1"/>
    </xf>
    <xf numFmtId="0" fontId="22" fillId="99" borderId="52" applyNumberFormat="0" applyProtection="0">
      <alignment horizontal="left" vertical="center" indent="1"/>
    </xf>
    <xf numFmtId="0" fontId="22" fillId="99" borderId="52" applyNumberFormat="0" applyProtection="0">
      <alignment horizontal="left" vertical="center" indent="1"/>
    </xf>
    <xf numFmtId="0" fontId="22" fillId="99" borderId="52" applyNumberFormat="0" applyProtection="0">
      <alignment horizontal="left" vertical="center" indent="1"/>
    </xf>
    <xf numFmtId="0" fontId="22" fillId="99" borderId="52" applyNumberFormat="0" applyProtection="0">
      <alignment horizontal="left" vertical="center" indent="1"/>
    </xf>
    <xf numFmtId="0" fontId="22" fillId="99" borderId="52" applyNumberFormat="0" applyProtection="0">
      <alignment horizontal="left" vertical="center" indent="1"/>
    </xf>
    <xf numFmtId="0" fontId="22" fillId="99" borderId="52" applyNumberFormat="0" applyProtection="0">
      <alignment horizontal="left" vertical="center" indent="1"/>
    </xf>
    <xf numFmtId="0" fontId="22" fillId="99" borderId="52" applyNumberFormat="0" applyProtection="0">
      <alignment horizontal="left" vertical="center" indent="1"/>
    </xf>
    <xf numFmtId="0" fontId="22" fillId="99" borderId="52" applyNumberFormat="0" applyProtection="0">
      <alignment horizontal="left" vertical="center" indent="1"/>
    </xf>
    <xf numFmtId="0" fontId="22" fillId="99" borderId="52" applyNumberFormat="0" applyProtection="0">
      <alignment horizontal="left" vertical="center" indent="1"/>
    </xf>
    <xf numFmtId="0" fontId="22" fillId="99" borderId="52" applyNumberFormat="0" applyProtection="0">
      <alignment horizontal="left" vertical="center" indent="1"/>
    </xf>
    <xf numFmtId="0" fontId="22" fillId="99" borderId="52" applyNumberFormat="0" applyProtection="0">
      <alignment horizontal="left" vertical="center" indent="1"/>
    </xf>
    <xf numFmtId="0" fontId="22" fillId="99" borderId="52" applyNumberFormat="0" applyProtection="0">
      <alignment horizontal="left" vertical="center" indent="1"/>
    </xf>
    <xf numFmtId="0" fontId="22" fillId="99" borderId="52" applyNumberFormat="0" applyProtection="0">
      <alignment horizontal="left" vertical="center" indent="1"/>
    </xf>
    <xf numFmtId="0" fontId="22" fillId="99" borderId="52" applyNumberFormat="0" applyProtection="0">
      <alignment horizontal="left" vertical="center" indent="1"/>
    </xf>
    <xf numFmtId="0" fontId="22" fillId="99" borderId="52" applyNumberFormat="0" applyProtection="0">
      <alignment horizontal="left" vertical="center" indent="1"/>
    </xf>
    <xf numFmtId="0" fontId="22" fillId="99" borderId="52" applyNumberFormat="0" applyProtection="0">
      <alignment horizontal="left" vertical="center" indent="1"/>
    </xf>
    <xf numFmtId="0" fontId="22" fillId="99" borderId="52" applyNumberFormat="0" applyProtection="0">
      <alignment horizontal="left" vertical="center" indent="1"/>
    </xf>
    <xf numFmtId="0" fontId="22" fillId="99" borderId="52" applyNumberFormat="0" applyProtection="0">
      <alignment horizontal="left" vertical="center" indent="1"/>
    </xf>
    <xf numFmtId="0" fontId="22" fillId="99" borderId="52" applyNumberFormat="0" applyProtection="0">
      <alignment horizontal="left" vertical="center" indent="1"/>
    </xf>
    <xf numFmtId="0" fontId="22" fillId="99" borderId="52" applyNumberFormat="0" applyProtection="0">
      <alignment horizontal="left" vertical="center" indent="1"/>
    </xf>
    <xf numFmtId="0" fontId="22" fillId="99" borderId="52" applyNumberFormat="0" applyProtection="0">
      <alignment horizontal="left" vertical="center" indent="1"/>
    </xf>
    <xf numFmtId="0" fontId="22" fillId="99" borderId="52" applyNumberFormat="0" applyProtection="0">
      <alignment horizontal="left" vertical="center" indent="1"/>
    </xf>
    <xf numFmtId="0" fontId="22" fillId="99" borderId="52" applyNumberFormat="0" applyProtection="0">
      <alignment horizontal="left" vertical="center" indent="1"/>
    </xf>
    <xf numFmtId="0" fontId="22" fillId="99" borderId="52" applyNumberFormat="0" applyProtection="0">
      <alignment horizontal="left" vertical="center" indent="1"/>
    </xf>
    <xf numFmtId="0" fontId="22" fillId="99" borderId="52" applyNumberFormat="0" applyProtection="0">
      <alignment horizontal="left" vertical="center" indent="1"/>
    </xf>
    <xf numFmtId="0" fontId="22" fillId="99" borderId="52" applyNumberFormat="0" applyProtection="0">
      <alignment horizontal="left" vertical="center" indent="1"/>
    </xf>
    <xf numFmtId="0" fontId="22" fillId="99" borderId="52" applyNumberFormat="0" applyProtection="0">
      <alignment horizontal="left" vertical="center" indent="1"/>
    </xf>
    <xf numFmtId="0" fontId="22" fillId="99" borderId="52" applyNumberFormat="0" applyProtection="0">
      <alignment horizontal="left" vertical="center" indent="1"/>
    </xf>
    <xf numFmtId="0" fontId="22" fillId="99" borderId="52" applyNumberFormat="0" applyProtection="0">
      <alignment horizontal="left" vertical="center" indent="1"/>
    </xf>
    <xf numFmtId="0" fontId="22" fillId="99" borderId="52" applyNumberFormat="0" applyProtection="0">
      <alignment horizontal="left" vertical="center" indent="1"/>
    </xf>
    <xf numFmtId="0" fontId="22" fillId="99" borderId="52" applyNumberFormat="0" applyProtection="0">
      <alignment horizontal="left" vertical="center" indent="1"/>
    </xf>
    <xf numFmtId="176" fontId="31" fillId="0" borderId="0"/>
    <xf numFmtId="0" fontId="280" fillId="99" borderId="52" applyNumberFormat="0" applyProtection="0">
      <alignment horizontal="left" vertical="center" indent="1"/>
    </xf>
    <xf numFmtId="186" fontId="280" fillId="99" borderId="52" applyNumberFormat="0" applyProtection="0">
      <alignment horizontal="left" vertical="center" indent="1"/>
    </xf>
    <xf numFmtId="0" fontId="22" fillId="99" borderId="52" applyNumberFormat="0" applyProtection="0">
      <alignment horizontal="left" vertical="center" indent="1"/>
    </xf>
    <xf numFmtId="0" fontId="22" fillId="99" borderId="52" applyNumberFormat="0" applyProtection="0">
      <alignment horizontal="left" vertical="center" indent="1"/>
    </xf>
    <xf numFmtId="0" fontId="22" fillId="99" borderId="52" applyNumberFormat="0" applyProtection="0">
      <alignment horizontal="left" vertical="center" indent="1"/>
    </xf>
    <xf numFmtId="186" fontId="280" fillId="99" borderId="52" applyNumberFormat="0" applyProtection="0">
      <alignment horizontal="left" vertical="center" indent="1"/>
    </xf>
    <xf numFmtId="186" fontId="280" fillId="99" borderId="52" applyNumberFormat="0" applyProtection="0">
      <alignment horizontal="left" vertical="center" indent="1"/>
    </xf>
    <xf numFmtId="186" fontId="280" fillId="99" borderId="52" applyNumberFormat="0" applyProtection="0">
      <alignment horizontal="left" vertical="center" indent="1"/>
    </xf>
    <xf numFmtId="176" fontId="22" fillId="16" borderId="58" applyNumberFormat="0" applyProtection="0">
      <alignment horizontal="left" vertical="top" indent="1"/>
    </xf>
    <xf numFmtId="176" fontId="22" fillId="16" borderId="58" applyNumberFormat="0" applyProtection="0">
      <alignment horizontal="left" vertical="top" indent="1"/>
    </xf>
    <xf numFmtId="176" fontId="22" fillId="16" borderId="58" applyNumberFormat="0" applyProtection="0">
      <alignment horizontal="left" vertical="top" indent="1"/>
    </xf>
    <xf numFmtId="176" fontId="22" fillId="16" borderId="58" applyNumberFormat="0" applyProtection="0">
      <alignment horizontal="left" vertical="top" indent="1"/>
    </xf>
    <xf numFmtId="176" fontId="22" fillId="16" borderId="58" applyNumberFormat="0" applyProtection="0">
      <alignment horizontal="left" vertical="top" indent="1"/>
    </xf>
    <xf numFmtId="186" fontId="280" fillId="99" borderId="52" applyNumberFormat="0" applyProtection="0">
      <alignment horizontal="left" vertical="center" indent="1"/>
    </xf>
    <xf numFmtId="176" fontId="22" fillId="99" borderId="52" applyNumberFormat="0" applyProtection="0">
      <alignment horizontal="left" vertical="center" indent="1"/>
    </xf>
    <xf numFmtId="176" fontId="22" fillId="99" borderId="52" applyNumberFormat="0" applyProtection="0">
      <alignment horizontal="left" vertical="center" indent="1"/>
    </xf>
    <xf numFmtId="176" fontId="22" fillId="99" borderId="52" applyNumberFormat="0" applyProtection="0">
      <alignment horizontal="left" vertical="center" indent="1"/>
    </xf>
    <xf numFmtId="176" fontId="22" fillId="99" borderId="52" applyNumberFormat="0" applyProtection="0">
      <alignment horizontal="left" vertical="center" indent="1"/>
    </xf>
    <xf numFmtId="176" fontId="22" fillId="99" borderId="52" applyNumberFormat="0" applyProtection="0">
      <alignment horizontal="left" vertical="center" indent="1"/>
    </xf>
    <xf numFmtId="176" fontId="22" fillId="99" borderId="52" applyNumberFormat="0" applyProtection="0">
      <alignment horizontal="left" vertical="center" indent="1"/>
    </xf>
    <xf numFmtId="186" fontId="280" fillId="99" borderId="52" applyNumberFormat="0" applyProtection="0">
      <alignment horizontal="left" vertical="center" indent="1"/>
    </xf>
    <xf numFmtId="186" fontId="280" fillId="99" borderId="52" applyNumberFormat="0" applyProtection="0">
      <alignment horizontal="left" vertical="center" indent="1"/>
    </xf>
    <xf numFmtId="0" fontId="22" fillId="99" borderId="52" applyNumberFormat="0" applyProtection="0">
      <alignment horizontal="left" vertical="center" indent="1"/>
    </xf>
    <xf numFmtId="0" fontId="22" fillId="99" borderId="52" applyNumberFormat="0" applyProtection="0">
      <alignment horizontal="left" vertical="center" indent="1"/>
    </xf>
    <xf numFmtId="0" fontId="22" fillId="99" borderId="52" applyNumberFormat="0" applyProtection="0">
      <alignment horizontal="left" vertical="center" indent="1"/>
    </xf>
    <xf numFmtId="0" fontId="22" fillId="99" borderId="52" applyNumberFormat="0" applyProtection="0">
      <alignment horizontal="left" vertical="center" indent="1"/>
    </xf>
    <xf numFmtId="176" fontId="31" fillId="0" borderId="0"/>
    <xf numFmtId="186" fontId="280" fillId="99" borderId="52" applyNumberFormat="0" applyProtection="0">
      <alignment horizontal="left" vertical="center" indent="1"/>
    </xf>
    <xf numFmtId="186" fontId="280" fillId="99" borderId="52" applyNumberFormat="0" applyProtection="0">
      <alignment horizontal="left" vertical="center" indent="1"/>
    </xf>
    <xf numFmtId="186" fontId="280" fillId="99" borderId="52" applyNumberFormat="0" applyProtection="0">
      <alignment horizontal="left" vertical="center" indent="1"/>
    </xf>
    <xf numFmtId="186" fontId="280" fillId="99" borderId="52" applyNumberFormat="0" applyProtection="0">
      <alignment horizontal="left" vertical="center" indent="1"/>
    </xf>
    <xf numFmtId="186" fontId="280" fillId="99" borderId="52" applyNumberFormat="0" applyProtection="0">
      <alignment horizontal="left" vertical="center" indent="1"/>
    </xf>
    <xf numFmtId="186" fontId="280" fillId="99" borderId="52" applyNumberFormat="0" applyProtection="0">
      <alignment horizontal="left" vertical="center" indent="1"/>
    </xf>
    <xf numFmtId="186" fontId="280" fillId="99" borderId="52" applyNumberFormat="0" applyProtection="0">
      <alignment horizontal="left" vertical="center" indent="1"/>
    </xf>
    <xf numFmtId="186" fontId="280" fillId="99" borderId="52" applyNumberFormat="0" applyProtection="0">
      <alignment horizontal="left" vertical="center" indent="1"/>
    </xf>
    <xf numFmtId="186" fontId="280" fillId="99" borderId="52" applyNumberFormat="0" applyProtection="0">
      <alignment horizontal="left" vertical="center" indent="1"/>
    </xf>
    <xf numFmtId="186" fontId="280" fillId="99" borderId="52" applyNumberFormat="0" applyProtection="0">
      <alignment horizontal="left" vertical="center" indent="1"/>
    </xf>
    <xf numFmtId="186" fontId="280" fillId="99" borderId="52" applyNumberFormat="0" applyProtection="0">
      <alignment horizontal="left" vertical="center" indent="1"/>
    </xf>
    <xf numFmtId="176" fontId="22" fillId="99" borderId="52" applyNumberFormat="0" applyProtection="0">
      <alignment horizontal="left" vertical="center"/>
    </xf>
    <xf numFmtId="176" fontId="22" fillId="99" borderId="52" applyNumberFormat="0" applyProtection="0">
      <alignment horizontal="left" vertical="center"/>
    </xf>
    <xf numFmtId="176" fontId="22" fillId="99" borderId="52" applyNumberFormat="0" applyProtection="0">
      <alignment horizontal="left" vertical="center"/>
    </xf>
    <xf numFmtId="176" fontId="22" fillId="99" borderId="52" applyNumberFormat="0" applyProtection="0">
      <alignment horizontal="left" vertical="center"/>
    </xf>
    <xf numFmtId="176" fontId="22" fillId="99" borderId="52" applyNumberFormat="0" applyProtection="0">
      <alignment horizontal="left" vertical="center"/>
    </xf>
    <xf numFmtId="186" fontId="280" fillId="99" borderId="52" applyNumberFormat="0" applyProtection="0">
      <alignment horizontal="left" vertical="center" indent="1"/>
    </xf>
    <xf numFmtId="176" fontId="22" fillId="99" borderId="52" applyNumberFormat="0" applyProtection="0">
      <alignment horizontal="left" vertical="center"/>
    </xf>
    <xf numFmtId="176" fontId="22" fillId="99" borderId="52" applyNumberFormat="0" applyProtection="0">
      <alignment horizontal="left" vertical="center"/>
    </xf>
    <xf numFmtId="176" fontId="22" fillId="99" borderId="52" applyNumberFormat="0" applyProtection="0">
      <alignment horizontal="left" vertical="center"/>
    </xf>
    <xf numFmtId="176" fontId="22" fillId="99" borderId="52" applyNumberFormat="0" applyProtection="0">
      <alignment horizontal="left" vertical="center"/>
    </xf>
    <xf numFmtId="176" fontId="22" fillId="99" borderId="52" applyNumberFormat="0" applyProtection="0">
      <alignment horizontal="left" vertical="center"/>
    </xf>
    <xf numFmtId="186" fontId="280" fillId="99" borderId="52" applyNumberFormat="0" applyProtection="0">
      <alignment horizontal="left" vertical="center" indent="1"/>
    </xf>
    <xf numFmtId="186" fontId="280" fillId="99" borderId="52" applyNumberFormat="0" applyProtection="0">
      <alignment horizontal="left" vertical="center" indent="1"/>
    </xf>
    <xf numFmtId="186" fontId="280" fillId="99" borderId="52" applyNumberFormat="0" applyProtection="0">
      <alignment horizontal="left" vertical="center" indent="1"/>
    </xf>
    <xf numFmtId="186" fontId="280" fillId="99" borderId="52" applyNumberFormat="0" applyProtection="0">
      <alignment horizontal="left" vertical="center" indent="1"/>
    </xf>
    <xf numFmtId="176" fontId="22" fillId="122" borderId="58" applyNumberFormat="0" applyProtection="0">
      <alignment horizontal="left" vertical="top" indent="1"/>
    </xf>
    <xf numFmtId="176" fontId="22" fillId="122" borderId="58" applyNumberFormat="0" applyProtection="0">
      <alignment horizontal="left" vertical="top" indent="1"/>
    </xf>
    <xf numFmtId="176" fontId="22" fillId="122" borderId="58" applyNumberFormat="0" applyProtection="0">
      <alignment horizontal="left" vertical="top" indent="1"/>
    </xf>
    <xf numFmtId="176" fontId="22" fillId="122" borderId="58" applyNumberFormat="0" applyProtection="0">
      <alignment horizontal="left" vertical="top" indent="1"/>
    </xf>
    <xf numFmtId="186" fontId="280" fillId="99" borderId="52" applyNumberFormat="0" applyProtection="0">
      <alignment horizontal="left" vertical="center" indent="1"/>
    </xf>
    <xf numFmtId="186" fontId="280" fillId="99" borderId="52" applyNumberFormat="0" applyProtection="0">
      <alignment horizontal="left" vertical="center" indent="1"/>
    </xf>
    <xf numFmtId="176" fontId="22" fillId="99" borderId="52" applyNumberFormat="0" applyProtection="0">
      <alignment horizontal="left" vertical="center" indent="1"/>
    </xf>
    <xf numFmtId="176" fontId="22" fillId="99" borderId="52" applyNumberFormat="0" applyProtection="0">
      <alignment horizontal="left" vertical="center" indent="1"/>
    </xf>
    <xf numFmtId="176" fontId="22" fillId="99" borderId="52" applyNumberFormat="0" applyProtection="0">
      <alignment horizontal="left" vertical="center" indent="1"/>
    </xf>
    <xf numFmtId="176" fontId="22" fillId="99" borderId="52" applyNumberFormat="0" applyProtection="0">
      <alignment horizontal="left" vertical="center" indent="1"/>
    </xf>
    <xf numFmtId="176" fontId="22" fillId="99" borderId="52" applyNumberFormat="0" applyProtection="0">
      <alignment horizontal="left" vertical="center" indent="1"/>
    </xf>
    <xf numFmtId="186" fontId="280" fillId="99" borderId="52" applyNumberFormat="0" applyProtection="0">
      <alignment horizontal="left" vertical="center" indent="1"/>
    </xf>
    <xf numFmtId="0" fontId="22" fillId="99" borderId="52" applyNumberFormat="0" applyProtection="0">
      <alignment horizontal="left" vertical="center" indent="1"/>
    </xf>
    <xf numFmtId="0" fontId="22" fillId="99" borderId="52" applyNumberFormat="0" applyProtection="0">
      <alignment horizontal="left" vertical="center" indent="1"/>
    </xf>
    <xf numFmtId="176" fontId="31" fillId="0" borderId="0"/>
    <xf numFmtId="186" fontId="280" fillId="99" borderId="52" applyNumberFormat="0" applyProtection="0">
      <alignment horizontal="left" vertical="center" indent="1"/>
    </xf>
    <xf numFmtId="186" fontId="280" fillId="99" borderId="52" applyNumberFormat="0" applyProtection="0">
      <alignment horizontal="left" vertical="center" indent="1"/>
    </xf>
    <xf numFmtId="186" fontId="280" fillId="99" borderId="52" applyNumberFormat="0" applyProtection="0">
      <alignment horizontal="left" vertical="center" indent="1"/>
    </xf>
    <xf numFmtId="186" fontId="280" fillId="99" borderId="52" applyNumberFormat="0" applyProtection="0">
      <alignment horizontal="left" vertical="center" indent="1"/>
    </xf>
    <xf numFmtId="176" fontId="22" fillId="99" borderId="52" applyNumberFormat="0" applyProtection="0">
      <alignment horizontal="left" vertical="center"/>
    </xf>
    <xf numFmtId="176" fontId="22" fillId="99" borderId="52" applyNumberFormat="0" applyProtection="0">
      <alignment horizontal="left" vertical="center"/>
    </xf>
    <xf numFmtId="176" fontId="22" fillId="99" borderId="52" applyNumberFormat="0" applyProtection="0">
      <alignment horizontal="left" vertical="center"/>
    </xf>
    <xf numFmtId="176" fontId="22" fillId="99" borderId="52" applyNumberFormat="0" applyProtection="0">
      <alignment horizontal="left" vertical="center"/>
    </xf>
    <xf numFmtId="176" fontId="22" fillId="99" borderId="52" applyNumberFormat="0" applyProtection="0">
      <alignment horizontal="left" vertical="center"/>
    </xf>
    <xf numFmtId="186" fontId="280" fillId="99" borderId="52" applyNumberFormat="0" applyProtection="0">
      <alignment horizontal="left" vertical="center" indent="1"/>
    </xf>
    <xf numFmtId="186" fontId="280" fillId="99" borderId="52" applyNumberFormat="0" applyProtection="0">
      <alignment horizontal="left" vertical="center" indent="1"/>
    </xf>
    <xf numFmtId="186" fontId="280" fillId="99" borderId="52" applyNumberFormat="0" applyProtection="0">
      <alignment horizontal="left" vertical="center" indent="1"/>
    </xf>
    <xf numFmtId="176" fontId="22" fillId="99" borderId="52" applyNumberFormat="0" applyProtection="0">
      <alignment horizontal="left" vertical="center"/>
    </xf>
    <xf numFmtId="176" fontId="22" fillId="99" borderId="52" applyNumberFormat="0" applyProtection="0">
      <alignment horizontal="left" vertical="center"/>
    </xf>
    <xf numFmtId="176" fontId="22" fillId="99" borderId="52" applyNumberFormat="0" applyProtection="0">
      <alignment horizontal="left" vertical="center"/>
    </xf>
    <xf numFmtId="186" fontId="280" fillId="99" borderId="52" applyNumberFormat="0" applyProtection="0">
      <alignment horizontal="left" vertical="center" indent="1"/>
    </xf>
    <xf numFmtId="186" fontId="280" fillId="99" borderId="52" applyNumberFormat="0" applyProtection="0">
      <alignment horizontal="left" vertical="center" indent="1"/>
    </xf>
    <xf numFmtId="186" fontId="280" fillId="99" borderId="52" applyNumberFormat="0" applyProtection="0">
      <alignment horizontal="left" vertical="center" indent="1"/>
    </xf>
    <xf numFmtId="186" fontId="280" fillId="99" borderId="52" applyNumberFormat="0" applyProtection="0">
      <alignment horizontal="left" vertical="center" indent="1"/>
    </xf>
    <xf numFmtId="186" fontId="280" fillId="99" borderId="52" applyNumberFormat="0" applyProtection="0">
      <alignment horizontal="left" vertical="center" indent="1"/>
    </xf>
    <xf numFmtId="186" fontId="280" fillId="99" borderId="52" applyNumberFormat="0" applyProtection="0">
      <alignment horizontal="left" vertical="center" indent="1"/>
    </xf>
    <xf numFmtId="176" fontId="280" fillId="99" borderId="52" applyNumberFormat="0" applyProtection="0">
      <alignment horizontal="left" vertical="center" indent="1"/>
    </xf>
    <xf numFmtId="176" fontId="280" fillId="99" borderId="52" applyNumberFormat="0" applyProtection="0">
      <alignment horizontal="left" vertical="center" indent="1"/>
    </xf>
    <xf numFmtId="186" fontId="280" fillId="99" borderId="52" applyNumberFormat="0" applyProtection="0">
      <alignment horizontal="left" vertical="center" indent="1"/>
    </xf>
    <xf numFmtId="186" fontId="280" fillId="99" borderId="52" applyNumberFormat="0" applyProtection="0">
      <alignment horizontal="left" vertical="center" indent="1"/>
    </xf>
    <xf numFmtId="186" fontId="280" fillId="99" borderId="52" applyNumberFormat="0" applyProtection="0">
      <alignment horizontal="left" vertical="center" indent="1"/>
    </xf>
    <xf numFmtId="186" fontId="280" fillId="99" borderId="52" applyNumberFormat="0" applyProtection="0">
      <alignment horizontal="left" vertical="center" indent="1"/>
    </xf>
    <xf numFmtId="186" fontId="280" fillId="99" borderId="52" applyNumberFormat="0" applyProtection="0">
      <alignment horizontal="left" vertical="center" indent="1"/>
    </xf>
    <xf numFmtId="186" fontId="280" fillId="99" borderId="52" applyNumberFormat="0" applyProtection="0">
      <alignment horizontal="left" vertical="center" indent="1"/>
    </xf>
    <xf numFmtId="186" fontId="280" fillId="99" borderId="52" applyNumberFormat="0" applyProtection="0">
      <alignment horizontal="left" vertical="center" indent="1"/>
    </xf>
    <xf numFmtId="186" fontId="280" fillId="99" borderId="52" applyNumberFormat="0" applyProtection="0">
      <alignment horizontal="left" vertical="center" indent="1"/>
    </xf>
    <xf numFmtId="186" fontId="280" fillId="99" borderId="52" applyNumberFormat="0" applyProtection="0">
      <alignment horizontal="left" vertical="center" indent="1"/>
    </xf>
    <xf numFmtId="186" fontId="280" fillId="99" borderId="52" applyNumberFormat="0" applyProtection="0">
      <alignment horizontal="left" vertical="center" indent="1"/>
    </xf>
    <xf numFmtId="186" fontId="280" fillId="99" borderId="52" applyNumberFormat="0" applyProtection="0">
      <alignment horizontal="left" vertical="center" indent="1"/>
    </xf>
    <xf numFmtId="0" fontId="280" fillId="99" borderId="52" applyNumberFormat="0" applyProtection="0">
      <alignment horizontal="left" vertical="center" indent="1"/>
    </xf>
    <xf numFmtId="0" fontId="280" fillId="99" borderId="52" applyNumberFormat="0" applyProtection="0">
      <alignment horizontal="left" vertical="center" indent="1"/>
    </xf>
    <xf numFmtId="176" fontId="31" fillId="0" borderId="0"/>
    <xf numFmtId="186" fontId="280" fillId="99" borderId="52" applyNumberFormat="0" applyProtection="0">
      <alignment horizontal="left" vertical="center" indent="1"/>
    </xf>
    <xf numFmtId="186" fontId="280" fillId="99" borderId="52" applyNumberFormat="0" applyProtection="0">
      <alignment horizontal="left" vertical="center" indent="1"/>
    </xf>
    <xf numFmtId="186" fontId="280" fillId="99" borderId="52" applyNumberFormat="0" applyProtection="0">
      <alignment horizontal="left" vertical="center" indent="1"/>
    </xf>
    <xf numFmtId="186" fontId="280" fillId="99" borderId="52" applyNumberFormat="0" applyProtection="0">
      <alignment horizontal="left" vertical="center" indent="1"/>
    </xf>
    <xf numFmtId="186" fontId="280" fillId="99" borderId="52" applyNumberFormat="0" applyProtection="0">
      <alignment horizontal="left" vertical="center" indent="1"/>
    </xf>
    <xf numFmtId="186" fontId="280" fillId="99" borderId="52" applyNumberFormat="0" applyProtection="0">
      <alignment horizontal="left" vertical="center" indent="1"/>
    </xf>
    <xf numFmtId="186" fontId="280" fillId="99" borderId="52" applyNumberFormat="0" applyProtection="0">
      <alignment horizontal="left" vertical="center" indent="1"/>
    </xf>
    <xf numFmtId="176" fontId="22" fillId="99" borderId="52" applyNumberFormat="0" applyProtection="0">
      <alignment horizontal="left" vertical="center" indent="1"/>
    </xf>
    <xf numFmtId="176" fontId="22" fillId="99" borderId="52" applyNumberFormat="0" applyProtection="0">
      <alignment horizontal="left" vertical="center" indent="1"/>
    </xf>
    <xf numFmtId="186" fontId="280" fillId="99" borderId="52" applyNumberFormat="0" applyProtection="0">
      <alignment horizontal="left" vertical="center" indent="1"/>
    </xf>
    <xf numFmtId="186" fontId="280" fillId="99" borderId="52" applyNumberFormat="0" applyProtection="0">
      <alignment horizontal="left" vertical="center" indent="1"/>
    </xf>
    <xf numFmtId="186" fontId="280" fillId="99" borderId="52" applyNumberFormat="0" applyProtection="0">
      <alignment horizontal="left" vertical="center" indent="1"/>
    </xf>
    <xf numFmtId="186" fontId="280" fillId="99" borderId="52" applyNumberFormat="0" applyProtection="0">
      <alignment horizontal="left" vertical="center" indent="1"/>
    </xf>
    <xf numFmtId="186" fontId="280" fillId="99" borderId="52" applyNumberFormat="0" applyProtection="0">
      <alignment horizontal="left" vertical="center" indent="1"/>
    </xf>
    <xf numFmtId="186" fontId="280" fillId="99" borderId="52" applyNumberFormat="0" applyProtection="0">
      <alignment horizontal="left" vertical="center" indent="1"/>
    </xf>
    <xf numFmtId="186" fontId="280" fillId="99" borderId="52" applyNumberFormat="0" applyProtection="0">
      <alignment horizontal="left" vertical="center" indent="1"/>
    </xf>
    <xf numFmtId="186" fontId="280" fillId="99" borderId="52" applyNumberFormat="0" applyProtection="0">
      <alignment horizontal="left" vertical="center" indent="1"/>
    </xf>
    <xf numFmtId="186" fontId="280" fillId="99" borderId="52" applyNumberFormat="0" applyProtection="0">
      <alignment horizontal="left" vertical="center" indent="1"/>
    </xf>
    <xf numFmtId="186" fontId="280" fillId="99" borderId="52" applyNumberFormat="0" applyProtection="0">
      <alignment horizontal="left" vertical="center" indent="1"/>
    </xf>
    <xf numFmtId="186" fontId="280" fillId="99" borderId="52" applyNumberFormat="0" applyProtection="0">
      <alignment horizontal="left" vertical="center" indent="1"/>
    </xf>
    <xf numFmtId="186" fontId="280" fillId="99" borderId="52" applyNumberFormat="0" applyProtection="0">
      <alignment horizontal="left" vertical="center" indent="1"/>
    </xf>
    <xf numFmtId="186" fontId="280" fillId="99" borderId="52" applyNumberFormat="0" applyProtection="0">
      <alignment horizontal="left" vertical="center" indent="1"/>
    </xf>
    <xf numFmtId="186" fontId="280" fillId="99" borderId="52" applyNumberFormat="0" applyProtection="0">
      <alignment horizontal="left" vertical="center" indent="1"/>
    </xf>
    <xf numFmtId="186" fontId="280" fillId="99" borderId="52" applyNumberFormat="0" applyProtection="0">
      <alignment horizontal="left" vertical="center" indent="1"/>
    </xf>
    <xf numFmtId="186" fontId="280" fillId="99" borderId="52" applyNumberFormat="0" applyProtection="0">
      <alignment horizontal="left" vertical="center" indent="1"/>
    </xf>
    <xf numFmtId="186" fontId="280" fillId="99" borderId="52" applyNumberFormat="0" applyProtection="0">
      <alignment horizontal="left" vertical="center" indent="1"/>
    </xf>
    <xf numFmtId="186" fontId="280" fillId="99" borderId="52" applyNumberFormat="0" applyProtection="0">
      <alignment horizontal="left" vertical="center" indent="1"/>
    </xf>
    <xf numFmtId="186" fontId="280" fillId="99" borderId="52" applyNumberFormat="0" applyProtection="0">
      <alignment horizontal="left" vertical="center" indent="1"/>
    </xf>
    <xf numFmtId="186" fontId="280" fillId="99" borderId="52" applyNumberFormat="0" applyProtection="0">
      <alignment horizontal="left" vertical="center" indent="1"/>
    </xf>
    <xf numFmtId="186" fontId="280" fillId="99" borderId="52" applyNumberFormat="0" applyProtection="0">
      <alignment horizontal="left" vertical="center" indent="1"/>
    </xf>
    <xf numFmtId="186" fontId="280" fillId="99" borderId="52" applyNumberFormat="0" applyProtection="0">
      <alignment horizontal="left" vertical="center" indent="1"/>
    </xf>
    <xf numFmtId="186" fontId="280" fillId="99" borderId="52" applyNumberFormat="0" applyProtection="0">
      <alignment horizontal="left" vertical="center" indent="1"/>
    </xf>
    <xf numFmtId="186" fontId="280" fillId="99" borderId="52" applyNumberFormat="0" applyProtection="0">
      <alignment horizontal="left" vertical="center" indent="1"/>
    </xf>
    <xf numFmtId="186" fontId="280" fillId="99" borderId="52" applyNumberFormat="0" applyProtection="0">
      <alignment horizontal="left" vertical="center" indent="1"/>
    </xf>
    <xf numFmtId="186" fontId="280" fillId="99" borderId="52" applyNumberFormat="0" applyProtection="0">
      <alignment horizontal="left" vertical="center" indent="1"/>
    </xf>
    <xf numFmtId="186" fontId="280" fillId="99" borderId="52" applyNumberFormat="0" applyProtection="0">
      <alignment horizontal="left" vertical="center" indent="1"/>
    </xf>
    <xf numFmtId="186" fontId="280" fillId="99" borderId="52" applyNumberFormat="0" applyProtection="0">
      <alignment horizontal="left" vertical="center" indent="1"/>
    </xf>
    <xf numFmtId="186" fontId="280" fillId="99" borderId="52" applyNumberFormat="0" applyProtection="0">
      <alignment horizontal="left" vertical="center" indent="1"/>
    </xf>
    <xf numFmtId="186" fontId="280" fillId="99" borderId="52" applyNumberFormat="0" applyProtection="0">
      <alignment horizontal="left" vertical="center" indent="1"/>
    </xf>
    <xf numFmtId="186" fontId="280" fillId="99" borderId="52" applyNumberFormat="0" applyProtection="0">
      <alignment horizontal="left" vertical="center" indent="1"/>
    </xf>
    <xf numFmtId="186" fontId="280" fillId="99" borderId="52" applyNumberFormat="0" applyProtection="0">
      <alignment horizontal="left" vertical="center" indent="1"/>
    </xf>
    <xf numFmtId="186" fontId="280" fillId="99" borderId="52" applyNumberFormat="0" applyProtection="0">
      <alignment horizontal="left" vertical="center" indent="1"/>
    </xf>
    <xf numFmtId="186" fontId="280" fillId="99" borderId="52" applyNumberFormat="0" applyProtection="0">
      <alignment horizontal="left" vertical="center" indent="1"/>
    </xf>
    <xf numFmtId="186" fontId="280" fillId="99" borderId="52" applyNumberFormat="0" applyProtection="0">
      <alignment horizontal="left" vertical="center" indent="1"/>
    </xf>
    <xf numFmtId="186" fontId="280" fillId="99" borderId="52" applyNumberFormat="0" applyProtection="0">
      <alignment horizontal="left" vertical="center" indent="1"/>
    </xf>
    <xf numFmtId="186" fontId="280" fillId="99" borderId="52" applyNumberFormat="0" applyProtection="0">
      <alignment horizontal="left" vertical="center" indent="1"/>
    </xf>
    <xf numFmtId="186" fontId="280" fillId="99" borderId="52" applyNumberFormat="0" applyProtection="0">
      <alignment horizontal="left" vertical="center" indent="1"/>
    </xf>
    <xf numFmtId="186" fontId="280" fillId="99" borderId="52" applyNumberFormat="0" applyProtection="0">
      <alignment horizontal="left" vertical="center" indent="1"/>
    </xf>
    <xf numFmtId="186" fontId="280" fillId="99" borderId="52" applyNumberFormat="0" applyProtection="0">
      <alignment horizontal="left" vertical="center" indent="1"/>
    </xf>
    <xf numFmtId="186" fontId="280" fillId="99" borderId="52" applyNumberFormat="0" applyProtection="0">
      <alignment horizontal="left" vertical="center" indent="1"/>
    </xf>
    <xf numFmtId="186" fontId="280" fillId="99" borderId="52" applyNumberFormat="0" applyProtection="0">
      <alignment horizontal="left" vertical="center" indent="1"/>
    </xf>
    <xf numFmtId="186" fontId="280" fillId="99" borderId="52" applyNumberFormat="0" applyProtection="0">
      <alignment horizontal="left" vertical="center" indent="1"/>
    </xf>
    <xf numFmtId="186" fontId="280" fillId="99" borderId="52" applyNumberFormat="0" applyProtection="0">
      <alignment horizontal="left" vertical="center" indent="1"/>
    </xf>
    <xf numFmtId="186" fontId="280" fillId="99" borderId="52" applyNumberFormat="0" applyProtection="0">
      <alignment horizontal="left" vertical="center" indent="1"/>
    </xf>
    <xf numFmtId="186" fontId="280" fillId="99" borderId="52" applyNumberFormat="0" applyProtection="0">
      <alignment horizontal="left" vertical="center" indent="1"/>
    </xf>
    <xf numFmtId="186" fontId="280" fillId="99" borderId="52" applyNumberFormat="0" applyProtection="0">
      <alignment horizontal="left" vertical="center" indent="1"/>
    </xf>
    <xf numFmtId="186" fontId="280" fillId="99" borderId="52" applyNumberFormat="0" applyProtection="0">
      <alignment horizontal="left" vertical="center" indent="1"/>
    </xf>
    <xf numFmtId="186" fontId="280" fillId="99" borderId="52" applyNumberFormat="0" applyProtection="0">
      <alignment horizontal="left" vertical="center" indent="1"/>
    </xf>
    <xf numFmtId="186" fontId="280" fillId="99" borderId="52" applyNumberFormat="0" applyProtection="0">
      <alignment horizontal="left" vertical="center" indent="1"/>
    </xf>
    <xf numFmtId="186" fontId="280" fillId="99" borderId="52" applyNumberFormat="0" applyProtection="0">
      <alignment horizontal="left" vertical="center" indent="1"/>
    </xf>
    <xf numFmtId="186" fontId="280" fillId="99" borderId="52" applyNumberFormat="0" applyProtection="0">
      <alignment horizontal="left" vertical="center" indent="1"/>
    </xf>
    <xf numFmtId="186" fontId="280" fillId="99" borderId="52" applyNumberFormat="0" applyProtection="0">
      <alignment horizontal="left" vertical="center" indent="1"/>
    </xf>
    <xf numFmtId="186" fontId="280" fillId="99" borderId="52" applyNumberFormat="0" applyProtection="0">
      <alignment horizontal="left" vertical="center" indent="1"/>
    </xf>
    <xf numFmtId="186" fontId="280" fillId="99" borderId="52" applyNumberFormat="0" applyProtection="0">
      <alignment horizontal="left" vertical="center" indent="1"/>
    </xf>
    <xf numFmtId="186" fontId="280" fillId="99" borderId="52" applyNumberFormat="0" applyProtection="0">
      <alignment horizontal="left" vertical="center" indent="1"/>
    </xf>
    <xf numFmtId="186" fontId="280" fillId="99" borderId="52" applyNumberFormat="0" applyProtection="0">
      <alignment horizontal="left" vertical="center" indent="1"/>
    </xf>
    <xf numFmtId="186" fontId="280" fillId="99" borderId="52" applyNumberFormat="0" applyProtection="0">
      <alignment horizontal="left" vertical="center" indent="1"/>
    </xf>
    <xf numFmtId="186" fontId="280" fillId="99" borderId="52" applyNumberFormat="0" applyProtection="0">
      <alignment horizontal="left" vertical="center" indent="1"/>
    </xf>
    <xf numFmtId="186" fontId="280" fillId="99" borderId="52" applyNumberFormat="0" applyProtection="0">
      <alignment horizontal="left" vertical="center" indent="1"/>
    </xf>
    <xf numFmtId="186" fontId="280" fillId="99" borderId="52" applyNumberFormat="0" applyProtection="0">
      <alignment horizontal="left" vertical="center" indent="1"/>
    </xf>
    <xf numFmtId="186" fontId="280" fillId="99" borderId="52" applyNumberFormat="0" applyProtection="0">
      <alignment horizontal="left" vertical="center" indent="1"/>
    </xf>
    <xf numFmtId="186" fontId="280" fillId="99" borderId="52" applyNumberFormat="0" applyProtection="0">
      <alignment horizontal="left" vertical="center" indent="1"/>
    </xf>
    <xf numFmtId="186" fontId="280" fillId="99" borderId="52" applyNumberFormat="0" applyProtection="0">
      <alignment horizontal="left" vertical="center" indent="1"/>
    </xf>
    <xf numFmtId="186" fontId="280" fillId="99" borderId="52" applyNumberFormat="0" applyProtection="0">
      <alignment horizontal="left" vertical="center" indent="1"/>
    </xf>
    <xf numFmtId="186" fontId="280" fillId="99" borderId="52" applyNumberFormat="0" applyProtection="0">
      <alignment horizontal="left" vertical="center" indent="1"/>
    </xf>
    <xf numFmtId="186" fontId="280" fillId="99" borderId="52" applyNumberFormat="0" applyProtection="0">
      <alignment horizontal="left" vertical="center" indent="1"/>
    </xf>
    <xf numFmtId="186" fontId="280" fillId="99" borderId="52" applyNumberFormat="0" applyProtection="0">
      <alignment horizontal="left" vertical="center" indent="1"/>
    </xf>
    <xf numFmtId="186" fontId="280" fillId="99" borderId="52" applyNumberFormat="0" applyProtection="0">
      <alignment horizontal="left" vertical="center" indent="1"/>
    </xf>
    <xf numFmtId="186" fontId="280" fillId="99" borderId="52" applyNumberFormat="0" applyProtection="0">
      <alignment horizontal="left" vertical="center" indent="1"/>
    </xf>
    <xf numFmtId="186" fontId="280" fillId="99" borderId="52" applyNumberFormat="0" applyProtection="0">
      <alignment horizontal="left" vertical="center" indent="1"/>
    </xf>
    <xf numFmtId="186" fontId="280" fillId="99" borderId="52" applyNumberFormat="0" applyProtection="0">
      <alignment horizontal="left" vertical="center" indent="1"/>
    </xf>
    <xf numFmtId="186" fontId="280" fillId="99" borderId="52" applyNumberFormat="0" applyProtection="0">
      <alignment horizontal="left" vertical="center" indent="1"/>
    </xf>
    <xf numFmtId="186" fontId="280" fillId="99" borderId="52" applyNumberFormat="0" applyProtection="0">
      <alignment horizontal="left" vertical="center" indent="1"/>
    </xf>
    <xf numFmtId="186" fontId="280" fillId="99" borderId="52" applyNumberFormat="0" applyProtection="0">
      <alignment horizontal="left" vertical="center" indent="1"/>
    </xf>
    <xf numFmtId="186" fontId="280" fillId="99" borderId="52" applyNumberFormat="0" applyProtection="0">
      <alignment horizontal="left" vertical="center" indent="1"/>
    </xf>
    <xf numFmtId="186" fontId="280" fillId="99" borderId="52" applyNumberFormat="0" applyProtection="0">
      <alignment horizontal="left" vertical="center" indent="1"/>
    </xf>
    <xf numFmtId="186" fontId="280" fillId="99" borderId="52" applyNumberFormat="0" applyProtection="0">
      <alignment horizontal="left" vertical="center" indent="1"/>
    </xf>
    <xf numFmtId="186" fontId="280" fillId="99" borderId="52" applyNumberFormat="0" applyProtection="0">
      <alignment horizontal="left" vertical="center" indent="1"/>
    </xf>
    <xf numFmtId="186" fontId="280" fillId="99" borderId="52" applyNumberFormat="0" applyProtection="0">
      <alignment horizontal="left" vertical="center" indent="1"/>
    </xf>
    <xf numFmtId="186" fontId="280" fillId="99" borderId="52" applyNumberFormat="0" applyProtection="0">
      <alignment horizontal="left" vertical="center" indent="1"/>
    </xf>
    <xf numFmtId="186" fontId="280" fillId="99" borderId="52" applyNumberFormat="0" applyProtection="0">
      <alignment horizontal="left" vertical="center" indent="1"/>
    </xf>
    <xf numFmtId="186" fontId="280" fillId="99" borderId="52" applyNumberFormat="0" applyProtection="0">
      <alignment horizontal="left" vertical="center" indent="1"/>
    </xf>
    <xf numFmtId="186" fontId="280" fillId="99" borderId="52" applyNumberFormat="0" applyProtection="0">
      <alignment horizontal="left" vertical="center" indent="1"/>
    </xf>
    <xf numFmtId="186" fontId="280" fillId="99" borderId="52" applyNumberFormat="0" applyProtection="0">
      <alignment horizontal="left" vertical="center" indent="1"/>
    </xf>
    <xf numFmtId="186" fontId="280" fillId="99" borderId="52" applyNumberFormat="0" applyProtection="0">
      <alignment horizontal="left" vertical="center" indent="1"/>
    </xf>
    <xf numFmtId="186" fontId="280" fillId="99" borderId="52" applyNumberFormat="0" applyProtection="0">
      <alignment horizontal="left" vertical="center" indent="1"/>
    </xf>
    <xf numFmtId="186" fontId="280" fillId="99" borderId="52" applyNumberFormat="0" applyProtection="0">
      <alignment horizontal="left" vertical="center" indent="1"/>
    </xf>
    <xf numFmtId="186" fontId="280" fillId="99" borderId="52" applyNumberFormat="0" applyProtection="0">
      <alignment horizontal="left" vertical="center" indent="1"/>
    </xf>
    <xf numFmtId="176" fontId="22" fillId="99" borderId="52" applyNumberFormat="0" applyProtection="0">
      <alignment horizontal="left" vertical="center" indent="1"/>
    </xf>
    <xf numFmtId="176" fontId="22" fillId="99" borderId="52" applyNumberFormat="0" applyProtection="0">
      <alignment horizontal="left" vertical="center" indent="1"/>
    </xf>
    <xf numFmtId="176" fontId="22" fillId="99" borderId="52" applyNumberFormat="0" applyProtection="0">
      <alignment horizontal="left" vertical="center" indent="1"/>
    </xf>
    <xf numFmtId="176" fontId="22" fillId="99" borderId="52" applyNumberFormat="0" applyProtection="0">
      <alignment horizontal="left" vertical="center" indent="1"/>
    </xf>
    <xf numFmtId="186" fontId="280" fillId="99" borderId="52" applyNumberFormat="0" applyProtection="0">
      <alignment horizontal="left" vertical="center" indent="1"/>
    </xf>
    <xf numFmtId="186" fontId="280" fillId="99" borderId="52" applyNumberFormat="0" applyProtection="0">
      <alignment horizontal="left" vertical="center" indent="1"/>
    </xf>
    <xf numFmtId="186" fontId="280" fillId="99" borderId="52" applyNumberFormat="0" applyProtection="0">
      <alignment horizontal="left" vertical="center" indent="1"/>
    </xf>
    <xf numFmtId="186" fontId="280" fillId="99" borderId="52" applyNumberFormat="0" applyProtection="0">
      <alignment horizontal="left" vertical="center" indent="1"/>
    </xf>
    <xf numFmtId="186" fontId="280" fillId="99" borderId="52" applyNumberFormat="0" applyProtection="0">
      <alignment horizontal="left" vertical="center" indent="1"/>
    </xf>
    <xf numFmtId="186" fontId="280" fillId="99" borderId="52" applyNumberFormat="0" applyProtection="0">
      <alignment horizontal="left" vertical="center" indent="1"/>
    </xf>
    <xf numFmtId="186" fontId="280" fillId="99" borderId="52" applyNumberFormat="0" applyProtection="0">
      <alignment horizontal="left" vertical="center" indent="1"/>
    </xf>
    <xf numFmtId="186" fontId="280" fillId="99" borderId="52" applyNumberFormat="0" applyProtection="0">
      <alignment horizontal="left" vertical="center" indent="1"/>
    </xf>
    <xf numFmtId="186" fontId="280" fillId="99" borderId="52" applyNumberFormat="0" applyProtection="0">
      <alignment horizontal="left" vertical="center" indent="1"/>
    </xf>
    <xf numFmtId="186" fontId="280" fillId="99" borderId="52" applyNumberFormat="0" applyProtection="0">
      <alignment horizontal="left" vertical="center" indent="1"/>
    </xf>
    <xf numFmtId="186" fontId="280" fillId="99" borderId="52" applyNumberFormat="0" applyProtection="0">
      <alignment horizontal="left" vertical="center" indent="1"/>
    </xf>
    <xf numFmtId="186" fontId="280" fillId="99" borderId="52" applyNumberFormat="0" applyProtection="0">
      <alignment horizontal="left" vertical="center" indent="1"/>
    </xf>
    <xf numFmtId="186" fontId="280" fillId="99" borderId="52" applyNumberFormat="0" applyProtection="0">
      <alignment horizontal="left" vertical="center" indent="1"/>
    </xf>
    <xf numFmtId="186" fontId="280" fillId="99" borderId="52" applyNumberFormat="0" applyProtection="0">
      <alignment horizontal="left" vertical="center" indent="1"/>
    </xf>
    <xf numFmtId="186" fontId="280" fillId="99" borderId="52" applyNumberFormat="0" applyProtection="0">
      <alignment horizontal="left" vertical="center" indent="1"/>
    </xf>
    <xf numFmtId="186" fontId="280" fillId="99" borderId="52" applyNumberFormat="0" applyProtection="0">
      <alignment horizontal="left" vertical="center" indent="1"/>
    </xf>
    <xf numFmtId="186" fontId="280" fillId="99" borderId="52" applyNumberFormat="0" applyProtection="0">
      <alignment horizontal="left" vertical="center" indent="1"/>
    </xf>
    <xf numFmtId="186" fontId="280" fillId="99" borderId="52" applyNumberFormat="0" applyProtection="0">
      <alignment horizontal="left" vertical="center" indent="1"/>
    </xf>
    <xf numFmtId="186" fontId="280" fillId="99" borderId="52" applyNumberFormat="0" applyProtection="0">
      <alignment horizontal="left" vertical="center" indent="1"/>
    </xf>
    <xf numFmtId="176" fontId="22" fillId="122" borderId="58" applyNumberFormat="0" applyProtection="0">
      <alignment horizontal="left" vertical="top" indent="1"/>
    </xf>
    <xf numFmtId="186" fontId="280" fillId="15" borderId="52" applyNumberFormat="0" applyProtection="0">
      <alignment horizontal="left" vertical="center" indent="1"/>
    </xf>
    <xf numFmtId="186" fontId="280" fillId="15" borderId="52" applyNumberFormat="0" applyProtection="0">
      <alignment horizontal="left" vertical="center" indent="1"/>
    </xf>
    <xf numFmtId="176" fontId="22" fillId="15" borderId="52" applyNumberFormat="0" applyProtection="0">
      <alignment horizontal="left" vertical="center" indent="1"/>
    </xf>
    <xf numFmtId="176" fontId="22" fillId="15" borderId="52" applyNumberFormat="0" applyProtection="0">
      <alignment horizontal="left" vertical="center" indent="1"/>
    </xf>
    <xf numFmtId="176" fontId="22" fillId="15" borderId="52" applyNumberFormat="0" applyProtection="0">
      <alignment horizontal="left" vertical="center" indent="1"/>
    </xf>
    <xf numFmtId="176" fontId="22" fillId="15" borderId="52" applyNumberFormat="0" applyProtection="0">
      <alignment horizontal="left" vertical="center" indent="1"/>
    </xf>
    <xf numFmtId="176" fontId="22" fillId="15" borderId="52" applyNumberFormat="0" applyProtection="0">
      <alignment horizontal="left" vertical="center" indent="1"/>
    </xf>
    <xf numFmtId="176" fontId="22" fillId="15" borderId="52" applyNumberFormat="0" applyProtection="0">
      <alignment horizontal="left" vertical="center" indent="1"/>
    </xf>
    <xf numFmtId="176" fontId="22" fillId="15" borderId="52" applyNumberFormat="0" applyProtection="0">
      <alignment horizontal="left" vertical="center" indent="1"/>
    </xf>
    <xf numFmtId="176" fontId="22" fillId="15" borderId="52" applyNumberFormat="0" applyProtection="0">
      <alignment horizontal="left" vertical="center" indent="1"/>
    </xf>
    <xf numFmtId="176" fontId="22" fillId="15" borderId="52" applyNumberFormat="0" applyProtection="0">
      <alignment horizontal="left" vertical="center" indent="1"/>
    </xf>
    <xf numFmtId="176" fontId="22" fillId="15" borderId="52" applyNumberFormat="0" applyProtection="0">
      <alignment horizontal="left" vertical="center" indent="1"/>
    </xf>
    <xf numFmtId="176" fontId="22" fillId="15" borderId="52" applyNumberFormat="0" applyProtection="0">
      <alignment horizontal="left" vertical="center" indent="1"/>
    </xf>
    <xf numFmtId="176" fontId="22" fillId="15" borderId="52" applyNumberFormat="0" applyProtection="0">
      <alignment horizontal="left" vertical="center" indent="1"/>
    </xf>
    <xf numFmtId="176" fontId="22" fillId="15" borderId="52" applyNumberFormat="0" applyProtection="0">
      <alignment horizontal="left" vertical="center" indent="1"/>
    </xf>
    <xf numFmtId="176" fontId="22" fillId="110" borderId="43" applyNumberFormat="0" applyProtection="0">
      <alignment horizontal="left" vertical="center" indent="1"/>
    </xf>
    <xf numFmtId="176" fontId="22" fillId="110" borderId="43" applyNumberFormat="0" applyProtection="0">
      <alignment horizontal="left" vertical="center" indent="1"/>
    </xf>
    <xf numFmtId="176" fontId="22" fillId="110" borderId="43" applyNumberFormat="0" applyProtection="0">
      <alignment horizontal="left" vertical="center" indent="1"/>
    </xf>
    <xf numFmtId="176" fontId="22" fillId="110" borderId="43" applyNumberFormat="0" applyProtection="0">
      <alignment horizontal="left" vertical="center" indent="1"/>
    </xf>
    <xf numFmtId="176" fontId="22" fillId="110" borderId="43" applyNumberFormat="0" applyProtection="0">
      <alignment horizontal="left" vertical="center" indent="1"/>
    </xf>
    <xf numFmtId="176" fontId="22" fillId="110" borderId="43" applyNumberFormat="0" applyProtection="0">
      <alignment horizontal="left" vertical="center" indent="1"/>
    </xf>
    <xf numFmtId="176" fontId="22" fillId="110" borderId="43" applyNumberFormat="0" applyProtection="0">
      <alignment horizontal="left" vertical="center" indent="1"/>
    </xf>
    <xf numFmtId="176" fontId="22" fillId="110" borderId="43" applyNumberFormat="0" applyProtection="0">
      <alignment horizontal="left" vertical="center" indent="1"/>
    </xf>
    <xf numFmtId="176" fontId="22" fillId="110" borderId="43" applyNumberFormat="0" applyProtection="0">
      <alignment horizontal="left" vertical="center" indent="1"/>
    </xf>
    <xf numFmtId="176" fontId="22" fillId="110" borderId="43" applyNumberFormat="0" applyProtection="0">
      <alignment horizontal="left" vertical="center" indent="1"/>
    </xf>
    <xf numFmtId="176" fontId="22" fillId="110" borderId="43" applyNumberFormat="0" applyProtection="0">
      <alignment horizontal="left" vertical="center" indent="1"/>
    </xf>
    <xf numFmtId="176" fontId="22" fillId="110" borderId="43" applyNumberFormat="0" applyProtection="0">
      <alignment horizontal="left" vertical="center" indent="1"/>
    </xf>
    <xf numFmtId="176" fontId="22" fillId="110" borderId="43" applyNumberFormat="0" applyProtection="0">
      <alignment horizontal="left" vertical="center" indent="1"/>
    </xf>
    <xf numFmtId="176" fontId="22" fillId="110" borderId="43" applyNumberFormat="0" applyProtection="0">
      <alignment horizontal="left" vertical="center" indent="1"/>
    </xf>
    <xf numFmtId="176" fontId="22" fillId="110" borderId="43" applyNumberFormat="0" applyProtection="0">
      <alignment horizontal="left" vertical="center" indent="1"/>
    </xf>
    <xf numFmtId="176" fontId="22" fillId="110" borderId="43" applyNumberFormat="0" applyProtection="0">
      <alignment horizontal="left" vertical="center" indent="1"/>
    </xf>
    <xf numFmtId="176" fontId="22" fillId="110" borderId="43" applyNumberFormat="0" applyProtection="0">
      <alignment horizontal="left" vertical="center" indent="1"/>
    </xf>
    <xf numFmtId="176" fontId="22" fillId="110" borderId="43" applyNumberFormat="0" applyProtection="0">
      <alignment horizontal="left" vertical="center" indent="1"/>
    </xf>
    <xf numFmtId="176" fontId="22" fillId="110" borderId="43" applyNumberFormat="0" applyProtection="0">
      <alignment horizontal="left" vertical="center" indent="1"/>
    </xf>
    <xf numFmtId="176" fontId="22" fillId="110" borderId="43" applyNumberFormat="0" applyProtection="0">
      <alignment horizontal="left" vertical="center" indent="1"/>
    </xf>
    <xf numFmtId="176" fontId="22" fillId="110" borderId="43" applyNumberFormat="0" applyProtection="0">
      <alignment horizontal="left" vertical="center" indent="1"/>
    </xf>
    <xf numFmtId="176" fontId="22" fillId="110" borderId="43" applyNumberFormat="0" applyProtection="0">
      <alignment horizontal="left" vertical="center" indent="1"/>
    </xf>
    <xf numFmtId="176" fontId="22" fillId="110" borderId="43" applyNumberFormat="0" applyProtection="0">
      <alignment horizontal="left" vertical="center" indent="1"/>
    </xf>
    <xf numFmtId="176" fontId="22" fillId="110" borderId="43" applyNumberFormat="0" applyProtection="0">
      <alignment horizontal="left" vertical="center" indent="1"/>
    </xf>
    <xf numFmtId="176" fontId="22" fillId="110" borderId="43" applyNumberFormat="0" applyProtection="0">
      <alignment horizontal="left" vertical="center" indent="1"/>
    </xf>
    <xf numFmtId="176" fontId="22" fillId="110" borderId="43" applyNumberFormat="0" applyProtection="0">
      <alignment horizontal="left" vertical="center" indent="1"/>
    </xf>
    <xf numFmtId="176" fontId="22" fillId="110" borderId="43" applyNumberFormat="0" applyProtection="0">
      <alignment horizontal="left" vertical="center" indent="1"/>
    </xf>
    <xf numFmtId="176" fontId="22" fillId="110" borderId="43" applyNumberFormat="0" applyProtection="0">
      <alignment horizontal="left" vertical="center" indent="1"/>
    </xf>
    <xf numFmtId="176" fontId="280" fillId="15" borderId="52" applyNumberFormat="0" applyProtection="0">
      <alignment horizontal="left" vertical="center" indent="1"/>
    </xf>
    <xf numFmtId="176" fontId="280" fillId="15" borderId="52" applyNumberFormat="0" applyProtection="0">
      <alignment horizontal="left" vertical="center" indent="1"/>
    </xf>
    <xf numFmtId="176" fontId="280" fillId="15" borderId="52" applyNumberFormat="0" applyProtection="0">
      <alignment horizontal="left" vertical="center" indent="1"/>
    </xf>
    <xf numFmtId="176" fontId="280" fillId="15" borderId="52" applyNumberFormat="0" applyProtection="0">
      <alignment horizontal="left" vertical="center" indent="1"/>
    </xf>
    <xf numFmtId="176" fontId="280" fillId="15" borderId="52" applyNumberFormat="0" applyProtection="0">
      <alignment horizontal="left" vertical="center" indent="1"/>
    </xf>
    <xf numFmtId="176" fontId="280" fillId="15" borderId="52" applyNumberFormat="0" applyProtection="0">
      <alignment horizontal="left" vertical="center" indent="1"/>
    </xf>
    <xf numFmtId="176" fontId="280" fillId="15" borderId="52" applyNumberFormat="0" applyProtection="0">
      <alignment horizontal="left" vertical="center" indent="1"/>
    </xf>
    <xf numFmtId="0" fontId="280" fillId="15" borderId="52" applyNumberFormat="0" applyProtection="0">
      <alignment horizontal="left" vertical="center" indent="1"/>
    </xf>
    <xf numFmtId="0" fontId="280" fillId="15" borderId="52" applyNumberFormat="0" applyProtection="0">
      <alignment horizontal="left" vertical="center" indent="1"/>
    </xf>
    <xf numFmtId="0" fontId="280" fillId="15" borderId="52" applyNumberFormat="0" applyProtection="0">
      <alignment horizontal="left" vertical="center" indent="1"/>
    </xf>
    <xf numFmtId="0" fontId="280" fillId="15" borderId="52" applyNumberFormat="0" applyProtection="0">
      <alignment horizontal="left" vertical="center" indent="1"/>
    </xf>
    <xf numFmtId="0" fontId="280" fillId="15" borderId="52" applyNumberFormat="0" applyProtection="0">
      <alignment horizontal="left" vertical="center" indent="1"/>
    </xf>
    <xf numFmtId="0" fontId="280" fillId="15" borderId="52" applyNumberFormat="0" applyProtection="0">
      <alignment horizontal="left" vertical="center" indent="1"/>
    </xf>
    <xf numFmtId="0" fontId="22" fillId="15" borderId="52" applyNumberFormat="0" applyProtection="0">
      <alignment horizontal="left" vertical="center" indent="1"/>
    </xf>
    <xf numFmtId="0" fontId="22" fillId="15" borderId="52" applyNumberFormat="0" applyProtection="0">
      <alignment horizontal="left" vertical="center" indent="1"/>
    </xf>
    <xf numFmtId="0" fontId="22" fillId="15" borderId="52" applyNumberFormat="0" applyProtection="0">
      <alignment horizontal="left" vertical="center" indent="1"/>
    </xf>
    <xf numFmtId="0" fontId="22" fillId="15" borderId="52" applyNumberFormat="0" applyProtection="0">
      <alignment horizontal="left" vertical="center" indent="1"/>
    </xf>
    <xf numFmtId="0" fontId="22" fillId="15" borderId="52" applyNumberFormat="0" applyProtection="0">
      <alignment horizontal="left" vertical="center" indent="1"/>
    </xf>
    <xf numFmtId="0" fontId="22" fillId="15" borderId="52" applyNumberFormat="0" applyProtection="0">
      <alignment horizontal="left" vertical="center" indent="1"/>
    </xf>
    <xf numFmtId="0" fontId="22" fillId="15" borderId="52" applyNumberFormat="0" applyProtection="0">
      <alignment horizontal="left" vertical="center" indent="1"/>
    </xf>
    <xf numFmtId="0" fontId="22" fillId="15" borderId="52" applyNumberFormat="0" applyProtection="0">
      <alignment horizontal="left" vertical="center" indent="1"/>
    </xf>
    <xf numFmtId="0" fontId="22" fillId="15" borderId="52" applyNumberFormat="0" applyProtection="0">
      <alignment horizontal="left" vertical="center" indent="1"/>
    </xf>
    <xf numFmtId="0" fontId="22" fillId="15" borderId="52" applyNumberFormat="0" applyProtection="0">
      <alignment horizontal="left" vertical="center" indent="1"/>
    </xf>
    <xf numFmtId="0" fontId="22" fillId="15" borderId="52" applyNumberFormat="0" applyProtection="0">
      <alignment horizontal="left" vertical="center" indent="1"/>
    </xf>
    <xf numFmtId="0" fontId="22" fillId="15" borderId="52" applyNumberFormat="0" applyProtection="0">
      <alignment horizontal="left" vertical="center" indent="1"/>
    </xf>
    <xf numFmtId="0" fontId="22" fillId="15" borderId="52" applyNumberFormat="0" applyProtection="0">
      <alignment horizontal="left" vertical="center" indent="1"/>
    </xf>
    <xf numFmtId="0" fontId="22" fillId="15" borderId="52" applyNumberFormat="0" applyProtection="0">
      <alignment horizontal="left" vertical="center" indent="1"/>
    </xf>
    <xf numFmtId="0" fontId="22" fillId="15" borderId="52" applyNumberFormat="0" applyProtection="0">
      <alignment horizontal="left" vertical="center" indent="1"/>
    </xf>
    <xf numFmtId="0" fontId="22" fillId="15" borderId="52" applyNumberFormat="0" applyProtection="0">
      <alignment horizontal="left" vertical="center" indent="1"/>
    </xf>
    <xf numFmtId="0" fontId="22" fillId="15" borderId="52" applyNumberFormat="0" applyProtection="0">
      <alignment horizontal="left" vertical="center" indent="1"/>
    </xf>
    <xf numFmtId="0" fontId="22" fillId="15" borderId="52" applyNumberFormat="0" applyProtection="0">
      <alignment horizontal="left" vertical="center" indent="1"/>
    </xf>
    <xf numFmtId="176" fontId="22" fillId="15" borderId="52" applyNumberFormat="0" applyProtection="0">
      <alignment horizontal="left" vertical="center" indent="1"/>
    </xf>
    <xf numFmtId="176" fontId="22" fillId="15" borderId="52" applyNumberFormat="0" applyProtection="0">
      <alignment horizontal="left" vertical="center" indent="1"/>
    </xf>
    <xf numFmtId="176" fontId="22" fillId="15" borderId="52" applyNumberFormat="0" applyProtection="0">
      <alignment horizontal="left" vertical="center" indent="1"/>
    </xf>
    <xf numFmtId="176" fontId="22" fillId="15" borderId="52" applyNumberFormat="0" applyProtection="0">
      <alignment horizontal="left" vertical="center" indent="1"/>
    </xf>
    <xf numFmtId="176" fontId="22" fillId="15" borderId="52" applyNumberFormat="0" applyProtection="0">
      <alignment horizontal="left" vertical="center" indent="1"/>
    </xf>
    <xf numFmtId="0" fontId="22" fillId="15" borderId="52" applyNumberFormat="0" applyProtection="0">
      <alignment horizontal="left" vertical="center" indent="1"/>
    </xf>
    <xf numFmtId="0" fontId="22" fillId="15" borderId="52" applyNumberFormat="0" applyProtection="0">
      <alignment horizontal="left" vertical="center" indent="1"/>
    </xf>
    <xf numFmtId="0" fontId="22" fillId="15" borderId="52" applyNumberFormat="0" applyProtection="0">
      <alignment horizontal="left" vertical="center" indent="1"/>
    </xf>
    <xf numFmtId="176" fontId="22" fillId="15" borderId="52" applyNumberFormat="0" applyProtection="0">
      <alignment horizontal="left" vertical="center" indent="1"/>
    </xf>
    <xf numFmtId="176" fontId="22" fillId="15" borderId="52" applyNumberFormat="0" applyProtection="0">
      <alignment horizontal="left" vertical="center" indent="1"/>
    </xf>
    <xf numFmtId="176" fontId="22" fillId="15" borderId="52" applyNumberFormat="0" applyProtection="0">
      <alignment horizontal="left" vertical="center" indent="1"/>
    </xf>
    <xf numFmtId="0" fontId="22" fillId="15" borderId="52" applyNumberFormat="0" applyProtection="0">
      <alignment horizontal="left" vertical="center" indent="1"/>
    </xf>
    <xf numFmtId="0" fontId="22" fillId="15" borderId="52" applyNumberFormat="0" applyProtection="0">
      <alignment horizontal="left" vertical="center" indent="1"/>
    </xf>
    <xf numFmtId="0" fontId="22" fillId="15" borderId="52" applyNumberFormat="0" applyProtection="0">
      <alignment horizontal="left" vertical="center" indent="1"/>
    </xf>
    <xf numFmtId="0" fontId="22" fillId="15" borderId="52" applyNumberFormat="0" applyProtection="0">
      <alignment horizontal="left" vertical="center" indent="1"/>
    </xf>
    <xf numFmtId="176" fontId="22" fillId="15" borderId="52" applyNumberFormat="0" applyProtection="0">
      <alignment horizontal="left" vertical="center" indent="1"/>
    </xf>
    <xf numFmtId="176" fontId="22" fillId="15" borderId="52" applyNumberFormat="0" applyProtection="0">
      <alignment horizontal="left" vertical="center" indent="1"/>
    </xf>
    <xf numFmtId="176" fontId="22" fillId="15" borderId="52" applyNumberFormat="0" applyProtection="0">
      <alignment horizontal="left" vertical="center" indent="1"/>
    </xf>
    <xf numFmtId="176" fontId="22" fillId="15" borderId="52" applyNumberFormat="0" applyProtection="0">
      <alignment horizontal="left" vertical="center" indent="1"/>
    </xf>
    <xf numFmtId="0" fontId="22" fillId="15" borderId="52" applyNumberFormat="0" applyProtection="0">
      <alignment horizontal="left" vertical="center" indent="1"/>
    </xf>
    <xf numFmtId="0" fontId="22" fillId="15" borderId="52" applyNumberFormat="0" applyProtection="0">
      <alignment horizontal="left" vertical="center" indent="1"/>
    </xf>
    <xf numFmtId="0" fontId="22" fillId="15" borderId="52" applyNumberFormat="0" applyProtection="0">
      <alignment horizontal="left" vertical="center" indent="1"/>
    </xf>
    <xf numFmtId="0" fontId="22" fillId="15" borderId="52" applyNumberFormat="0" applyProtection="0">
      <alignment horizontal="left" vertical="center" indent="1"/>
    </xf>
    <xf numFmtId="0" fontId="22" fillId="15" borderId="52" applyNumberFormat="0" applyProtection="0">
      <alignment horizontal="left" vertical="center" indent="1"/>
    </xf>
    <xf numFmtId="0" fontId="22" fillId="15" borderId="52" applyNumberFormat="0" applyProtection="0">
      <alignment horizontal="left" vertical="center" indent="1"/>
    </xf>
    <xf numFmtId="0" fontId="22" fillId="15" borderId="52" applyNumberFormat="0" applyProtection="0">
      <alignment horizontal="left" vertical="center" indent="1"/>
    </xf>
    <xf numFmtId="0" fontId="22" fillId="15" borderId="52" applyNumberFormat="0" applyProtection="0">
      <alignment horizontal="left" vertical="center" indent="1"/>
    </xf>
    <xf numFmtId="0" fontId="22" fillId="15" borderId="52" applyNumberFormat="0" applyProtection="0">
      <alignment horizontal="left" vertical="center" indent="1"/>
    </xf>
    <xf numFmtId="176" fontId="31" fillId="0" borderId="0"/>
    <xf numFmtId="0" fontId="22" fillId="15" borderId="52" applyNumberFormat="0" applyProtection="0">
      <alignment horizontal="left" vertical="center" indent="1"/>
    </xf>
    <xf numFmtId="0" fontId="22" fillId="15" borderId="52" applyNumberFormat="0" applyProtection="0">
      <alignment horizontal="left" vertical="center" indent="1"/>
    </xf>
    <xf numFmtId="0" fontId="22" fillId="15" borderId="52" applyNumberFormat="0" applyProtection="0">
      <alignment horizontal="left" vertical="center" indent="1"/>
    </xf>
    <xf numFmtId="0" fontId="22" fillId="15" borderId="52" applyNumberFormat="0" applyProtection="0">
      <alignment horizontal="left" vertical="center" indent="1"/>
    </xf>
    <xf numFmtId="0" fontId="22" fillId="15" borderId="52" applyNumberFormat="0" applyProtection="0">
      <alignment horizontal="left" vertical="center" indent="1"/>
    </xf>
    <xf numFmtId="0" fontId="22" fillId="15" borderId="52" applyNumberFormat="0" applyProtection="0">
      <alignment horizontal="left" vertical="center" indent="1"/>
    </xf>
    <xf numFmtId="0" fontId="22" fillId="15" borderId="52" applyNumberFormat="0" applyProtection="0">
      <alignment horizontal="left" vertical="center" indent="1"/>
    </xf>
    <xf numFmtId="0" fontId="22" fillId="15" borderId="52" applyNumberFormat="0" applyProtection="0">
      <alignment horizontal="left" vertical="center" indent="1"/>
    </xf>
    <xf numFmtId="176" fontId="22" fillId="15" borderId="52" applyNumberFormat="0" applyProtection="0">
      <alignment horizontal="left" vertical="center" indent="1"/>
    </xf>
    <xf numFmtId="176" fontId="22" fillId="15" borderId="52" applyNumberFormat="0" applyProtection="0">
      <alignment horizontal="left" vertical="center" indent="1"/>
    </xf>
    <xf numFmtId="176" fontId="22" fillId="15" borderId="52" applyNumberFormat="0" applyProtection="0">
      <alignment horizontal="left" vertical="center" indent="1"/>
    </xf>
    <xf numFmtId="176" fontId="22" fillId="15" borderId="52" applyNumberFormat="0" applyProtection="0">
      <alignment horizontal="left" vertical="center" indent="1"/>
    </xf>
    <xf numFmtId="176" fontId="22" fillId="15" borderId="52" applyNumberFormat="0" applyProtection="0">
      <alignment horizontal="left" vertical="center" indent="1"/>
    </xf>
    <xf numFmtId="176" fontId="22" fillId="15" borderId="52" applyNumberFormat="0" applyProtection="0">
      <alignment horizontal="left" vertical="center" indent="1"/>
    </xf>
    <xf numFmtId="0" fontId="22" fillId="15" borderId="52" applyNumberFormat="0" applyProtection="0">
      <alignment horizontal="left" vertical="center" indent="1"/>
    </xf>
    <xf numFmtId="0" fontId="22" fillId="15" borderId="52" applyNumberFormat="0" applyProtection="0">
      <alignment horizontal="left" vertical="center" indent="1"/>
    </xf>
    <xf numFmtId="176" fontId="22" fillId="15" borderId="52" applyNumberFormat="0" applyProtection="0">
      <alignment horizontal="left" vertical="center" indent="1"/>
    </xf>
    <xf numFmtId="176" fontId="22" fillId="15" borderId="52" applyNumberFormat="0" applyProtection="0">
      <alignment horizontal="left" vertical="center" indent="1"/>
    </xf>
    <xf numFmtId="176" fontId="22" fillId="15" borderId="52" applyNumberFormat="0" applyProtection="0">
      <alignment horizontal="left" vertical="center" indent="1"/>
    </xf>
    <xf numFmtId="176" fontId="22" fillId="15" borderId="52" applyNumberFormat="0" applyProtection="0">
      <alignment horizontal="left" vertical="center" indent="1"/>
    </xf>
    <xf numFmtId="176" fontId="31" fillId="0" borderId="0"/>
    <xf numFmtId="0" fontId="22" fillId="15" borderId="52" applyNumberFormat="0" applyProtection="0">
      <alignment horizontal="left" vertical="center" indent="1"/>
    </xf>
    <xf numFmtId="0" fontId="22" fillId="15" borderId="52" applyNumberFormat="0" applyProtection="0">
      <alignment horizontal="left" vertical="center" indent="1"/>
    </xf>
    <xf numFmtId="0" fontId="22" fillId="15" borderId="52" applyNumberFormat="0" applyProtection="0">
      <alignment horizontal="left" vertical="center" indent="1"/>
    </xf>
    <xf numFmtId="0" fontId="22" fillId="15" borderId="52" applyNumberFormat="0" applyProtection="0">
      <alignment horizontal="left" vertical="center" indent="1"/>
    </xf>
    <xf numFmtId="0" fontId="22" fillId="15" borderId="52" applyNumberFormat="0" applyProtection="0">
      <alignment horizontal="left" vertical="center" indent="1"/>
    </xf>
    <xf numFmtId="0" fontId="22" fillId="15" borderId="52" applyNumberFormat="0" applyProtection="0">
      <alignment horizontal="left" vertical="center" indent="1"/>
    </xf>
    <xf numFmtId="176" fontId="22" fillId="15" borderId="52" applyNumberFormat="0" applyProtection="0">
      <alignment horizontal="left" vertical="center" indent="1"/>
    </xf>
    <xf numFmtId="176" fontId="22" fillId="15" borderId="52" applyNumberFormat="0" applyProtection="0">
      <alignment horizontal="left" vertical="center" indent="1"/>
    </xf>
    <xf numFmtId="0" fontId="22" fillId="15" borderId="52" applyNumberFormat="0" applyProtection="0">
      <alignment horizontal="left" vertical="center" indent="1"/>
    </xf>
    <xf numFmtId="0" fontId="22" fillId="15" borderId="52" applyNumberFormat="0" applyProtection="0">
      <alignment horizontal="left" vertical="center" indent="1"/>
    </xf>
    <xf numFmtId="0" fontId="22" fillId="15" borderId="52" applyNumberFormat="0" applyProtection="0">
      <alignment horizontal="left" vertical="center" indent="1"/>
    </xf>
    <xf numFmtId="0" fontId="22" fillId="15" borderId="52" applyNumberFormat="0" applyProtection="0">
      <alignment horizontal="left" vertical="center" indent="1"/>
    </xf>
    <xf numFmtId="0" fontId="22" fillId="15" borderId="52" applyNumberFormat="0" applyProtection="0">
      <alignment horizontal="left" vertical="center" indent="1"/>
    </xf>
    <xf numFmtId="0" fontId="22" fillId="15" borderId="52" applyNumberFormat="0" applyProtection="0">
      <alignment horizontal="left" vertical="center" indent="1"/>
    </xf>
    <xf numFmtId="0" fontId="22" fillId="15" borderId="52" applyNumberFormat="0" applyProtection="0">
      <alignment horizontal="left" vertical="center" indent="1"/>
    </xf>
    <xf numFmtId="0" fontId="22" fillId="15" borderId="52" applyNumberFormat="0" applyProtection="0">
      <alignment horizontal="left" vertical="center" indent="1"/>
    </xf>
    <xf numFmtId="0" fontId="22" fillId="15" borderId="52" applyNumberFormat="0" applyProtection="0">
      <alignment horizontal="left" vertical="center" indent="1"/>
    </xf>
    <xf numFmtId="0" fontId="22" fillId="15" borderId="52" applyNumberFormat="0" applyProtection="0">
      <alignment horizontal="left" vertical="center" indent="1"/>
    </xf>
    <xf numFmtId="0" fontId="22" fillId="15" borderId="52" applyNumberFormat="0" applyProtection="0">
      <alignment horizontal="left" vertical="center" indent="1"/>
    </xf>
    <xf numFmtId="0" fontId="22" fillId="15" borderId="52" applyNumberFormat="0" applyProtection="0">
      <alignment horizontal="left" vertical="center" indent="1"/>
    </xf>
    <xf numFmtId="0" fontId="22" fillId="15" borderId="52" applyNumberFormat="0" applyProtection="0">
      <alignment horizontal="left" vertical="center" indent="1"/>
    </xf>
    <xf numFmtId="176" fontId="31" fillId="0" borderId="0"/>
    <xf numFmtId="0" fontId="22" fillId="15" borderId="52" applyNumberFormat="0" applyProtection="0">
      <alignment horizontal="left" vertical="center" indent="1"/>
    </xf>
    <xf numFmtId="0" fontId="22" fillId="15" borderId="52" applyNumberFormat="0" applyProtection="0">
      <alignment horizontal="left" vertical="center" indent="1"/>
    </xf>
    <xf numFmtId="0" fontId="22" fillId="15" borderId="52" applyNumberFormat="0" applyProtection="0">
      <alignment horizontal="left" vertical="center" indent="1"/>
    </xf>
    <xf numFmtId="0" fontId="22" fillId="15" borderId="52" applyNumberFormat="0" applyProtection="0">
      <alignment horizontal="left" vertical="center" indent="1"/>
    </xf>
    <xf numFmtId="0" fontId="22" fillId="15" borderId="52" applyNumberFormat="0" applyProtection="0">
      <alignment horizontal="left" vertical="center" indent="1"/>
    </xf>
    <xf numFmtId="0" fontId="22" fillId="15" borderId="52" applyNumberFormat="0" applyProtection="0">
      <alignment horizontal="left" vertical="center" indent="1"/>
    </xf>
    <xf numFmtId="0" fontId="22" fillId="15" borderId="52" applyNumberFormat="0" applyProtection="0">
      <alignment horizontal="left" vertical="center" indent="1"/>
    </xf>
    <xf numFmtId="176" fontId="22" fillId="15" borderId="52" applyNumberFormat="0" applyProtection="0">
      <alignment horizontal="left" vertical="center" indent="1"/>
    </xf>
    <xf numFmtId="176" fontId="22" fillId="15" borderId="52" applyNumberFormat="0" applyProtection="0">
      <alignment horizontal="left" vertical="center" indent="1"/>
    </xf>
    <xf numFmtId="0" fontId="22" fillId="15" borderId="52" applyNumberFormat="0" applyProtection="0">
      <alignment horizontal="left" vertical="center" indent="1"/>
    </xf>
    <xf numFmtId="0" fontId="22" fillId="15" borderId="52" applyNumberFormat="0" applyProtection="0">
      <alignment horizontal="left" vertical="center" indent="1"/>
    </xf>
    <xf numFmtId="0" fontId="22" fillId="15" borderId="52" applyNumberFormat="0" applyProtection="0">
      <alignment horizontal="left" vertical="center" indent="1"/>
    </xf>
    <xf numFmtId="0" fontId="22" fillId="15" borderId="52" applyNumberFormat="0" applyProtection="0">
      <alignment horizontal="left" vertical="center" indent="1"/>
    </xf>
    <xf numFmtId="0" fontId="22" fillId="15" borderId="52" applyNumberFormat="0" applyProtection="0">
      <alignment horizontal="left" vertical="center" indent="1"/>
    </xf>
    <xf numFmtId="0" fontId="22" fillId="15" borderId="52" applyNumberFormat="0" applyProtection="0">
      <alignment horizontal="left" vertical="center" indent="1"/>
    </xf>
    <xf numFmtId="0" fontId="22" fillId="15" borderId="52" applyNumberFormat="0" applyProtection="0">
      <alignment horizontal="left" vertical="center" indent="1"/>
    </xf>
    <xf numFmtId="0" fontId="22" fillId="15" borderId="52" applyNumberFormat="0" applyProtection="0">
      <alignment horizontal="left" vertical="center" indent="1"/>
    </xf>
    <xf numFmtId="0" fontId="22" fillId="15" borderId="52" applyNumberFormat="0" applyProtection="0">
      <alignment horizontal="left" vertical="center" indent="1"/>
    </xf>
    <xf numFmtId="0" fontId="22" fillId="15" borderId="52" applyNumberFormat="0" applyProtection="0">
      <alignment horizontal="left" vertical="center" indent="1"/>
    </xf>
    <xf numFmtId="0" fontId="22" fillId="15" borderId="52" applyNumberFormat="0" applyProtection="0">
      <alignment horizontal="left" vertical="center" indent="1"/>
    </xf>
    <xf numFmtId="0" fontId="22" fillId="15" borderId="52" applyNumberFormat="0" applyProtection="0">
      <alignment horizontal="left" vertical="center" indent="1"/>
    </xf>
    <xf numFmtId="0" fontId="22" fillId="15" borderId="52" applyNumberFormat="0" applyProtection="0">
      <alignment horizontal="left" vertical="center" indent="1"/>
    </xf>
    <xf numFmtId="0" fontId="22" fillId="15" borderId="52" applyNumberFormat="0" applyProtection="0">
      <alignment horizontal="left" vertical="center" indent="1"/>
    </xf>
    <xf numFmtId="0" fontId="22" fillId="15" borderId="52" applyNumberFormat="0" applyProtection="0">
      <alignment horizontal="left" vertical="center" indent="1"/>
    </xf>
    <xf numFmtId="0" fontId="22" fillId="15" borderId="52" applyNumberFormat="0" applyProtection="0">
      <alignment horizontal="left" vertical="center" indent="1"/>
    </xf>
    <xf numFmtId="0" fontId="22" fillId="15" borderId="52" applyNumberFormat="0" applyProtection="0">
      <alignment horizontal="left" vertical="center" indent="1"/>
    </xf>
    <xf numFmtId="176" fontId="22" fillId="15" borderId="52" applyNumberFormat="0" applyProtection="0">
      <alignment horizontal="left" vertical="center" indent="1"/>
    </xf>
    <xf numFmtId="0" fontId="22" fillId="15" borderId="52" applyNumberFormat="0" applyProtection="0">
      <alignment horizontal="left" vertical="center" indent="1"/>
    </xf>
    <xf numFmtId="0" fontId="22" fillId="15" borderId="52" applyNumberFormat="0" applyProtection="0">
      <alignment horizontal="left" vertical="center" indent="1"/>
    </xf>
    <xf numFmtId="0" fontId="22" fillId="15" borderId="52" applyNumberFormat="0" applyProtection="0">
      <alignment horizontal="left" vertical="center" indent="1"/>
    </xf>
    <xf numFmtId="0" fontId="22" fillId="15" borderId="52" applyNumberFormat="0" applyProtection="0">
      <alignment horizontal="left" vertical="center" indent="1"/>
    </xf>
    <xf numFmtId="0" fontId="22" fillId="15" borderId="52" applyNumberFormat="0" applyProtection="0">
      <alignment horizontal="left" vertical="center" indent="1"/>
    </xf>
    <xf numFmtId="0" fontId="22" fillId="15" borderId="52" applyNumberFormat="0" applyProtection="0">
      <alignment horizontal="left" vertical="center" indent="1"/>
    </xf>
    <xf numFmtId="0" fontId="22" fillId="15" borderId="52" applyNumberFormat="0" applyProtection="0">
      <alignment horizontal="left" vertical="center" indent="1"/>
    </xf>
    <xf numFmtId="0" fontId="22" fillId="15" borderId="52" applyNumberFormat="0" applyProtection="0">
      <alignment horizontal="left" vertical="center" indent="1"/>
    </xf>
    <xf numFmtId="0" fontId="22" fillId="15" borderId="52" applyNumberFormat="0" applyProtection="0">
      <alignment horizontal="left" vertical="center" indent="1"/>
    </xf>
    <xf numFmtId="0" fontId="22" fillId="15" borderId="52" applyNumberFormat="0" applyProtection="0">
      <alignment horizontal="left" vertical="center" indent="1"/>
    </xf>
    <xf numFmtId="0" fontId="22" fillId="15" borderId="52" applyNumberFormat="0" applyProtection="0">
      <alignment horizontal="left" vertical="center" indent="1"/>
    </xf>
    <xf numFmtId="0" fontId="22" fillId="15" borderId="52" applyNumberFormat="0" applyProtection="0">
      <alignment horizontal="left" vertical="center" indent="1"/>
    </xf>
    <xf numFmtId="0" fontId="22" fillId="15" borderId="52" applyNumberFormat="0" applyProtection="0">
      <alignment horizontal="left" vertical="center" indent="1"/>
    </xf>
    <xf numFmtId="0" fontId="22" fillId="15" borderId="52" applyNumberFormat="0" applyProtection="0">
      <alignment horizontal="left" vertical="center" indent="1"/>
    </xf>
    <xf numFmtId="0" fontId="22" fillId="15" borderId="52" applyNumberFormat="0" applyProtection="0">
      <alignment horizontal="left" vertical="center" indent="1"/>
    </xf>
    <xf numFmtId="0" fontId="22" fillId="15" borderId="52" applyNumberFormat="0" applyProtection="0">
      <alignment horizontal="left" vertical="center" indent="1"/>
    </xf>
    <xf numFmtId="0" fontId="22" fillId="15" borderId="52" applyNumberFormat="0" applyProtection="0">
      <alignment horizontal="left" vertical="center" indent="1"/>
    </xf>
    <xf numFmtId="0" fontId="22" fillId="15" borderId="52" applyNumberFormat="0" applyProtection="0">
      <alignment horizontal="left" vertical="center" indent="1"/>
    </xf>
    <xf numFmtId="0" fontId="22" fillId="15" borderId="52" applyNumberFormat="0" applyProtection="0">
      <alignment horizontal="left" vertical="center" indent="1"/>
    </xf>
    <xf numFmtId="0" fontId="22" fillId="15" borderId="52" applyNumberFormat="0" applyProtection="0">
      <alignment horizontal="left" vertical="center" indent="1"/>
    </xf>
    <xf numFmtId="0" fontId="22" fillId="15" borderId="52" applyNumberFormat="0" applyProtection="0">
      <alignment horizontal="left" vertical="center" indent="1"/>
    </xf>
    <xf numFmtId="0" fontId="22" fillId="15" borderId="52" applyNumberFormat="0" applyProtection="0">
      <alignment horizontal="left" vertical="center" indent="1"/>
    </xf>
    <xf numFmtId="0" fontId="22" fillId="15" borderId="52" applyNumberFormat="0" applyProtection="0">
      <alignment horizontal="left" vertical="center" indent="1"/>
    </xf>
    <xf numFmtId="0" fontId="22" fillId="15" borderId="52" applyNumberFormat="0" applyProtection="0">
      <alignment horizontal="left" vertical="center" indent="1"/>
    </xf>
    <xf numFmtId="0" fontId="22" fillId="15" borderId="52" applyNumberFormat="0" applyProtection="0">
      <alignment horizontal="left" vertical="center" indent="1"/>
    </xf>
    <xf numFmtId="0" fontId="22" fillId="15" borderId="52" applyNumberFormat="0" applyProtection="0">
      <alignment horizontal="left" vertical="center" indent="1"/>
    </xf>
    <xf numFmtId="0" fontId="22" fillId="15" borderId="52" applyNumberFormat="0" applyProtection="0">
      <alignment horizontal="left" vertical="center" indent="1"/>
    </xf>
    <xf numFmtId="176" fontId="22" fillId="15" borderId="52" applyNumberFormat="0" applyProtection="0">
      <alignment horizontal="left" vertical="center" indent="1"/>
    </xf>
    <xf numFmtId="176" fontId="22" fillId="15" borderId="52" applyNumberFormat="0" applyProtection="0">
      <alignment horizontal="left" vertical="center" indent="1"/>
    </xf>
    <xf numFmtId="176" fontId="22" fillId="15" borderId="52" applyNumberFormat="0" applyProtection="0">
      <alignment horizontal="left" vertical="center" indent="1"/>
    </xf>
    <xf numFmtId="176" fontId="22" fillId="15" borderId="52" applyNumberFormat="0" applyProtection="0">
      <alignment horizontal="left" vertical="center" indent="1"/>
    </xf>
    <xf numFmtId="0" fontId="22" fillId="15" borderId="52" applyNumberFormat="0" applyProtection="0">
      <alignment horizontal="left" vertical="center" indent="1"/>
    </xf>
    <xf numFmtId="0" fontId="22" fillId="15" borderId="52" applyNumberFormat="0" applyProtection="0">
      <alignment horizontal="left" vertical="center" indent="1"/>
    </xf>
    <xf numFmtId="0" fontId="22" fillId="15" borderId="52" applyNumberFormat="0" applyProtection="0">
      <alignment horizontal="left" vertical="center" indent="1"/>
    </xf>
    <xf numFmtId="0" fontId="22" fillId="15" borderId="52" applyNumberFormat="0" applyProtection="0">
      <alignment horizontal="left" vertical="center" indent="1"/>
    </xf>
    <xf numFmtId="0" fontId="22" fillId="15" borderId="52" applyNumberFormat="0" applyProtection="0">
      <alignment horizontal="left" vertical="center" indent="1"/>
    </xf>
    <xf numFmtId="0" fontId="22" fillId="15" borderId="52" applyNumberFormat="0" applyProtection="0">
      <alignment horizontal="left" vertical="center" indent="1"/>
    </xf>
    <xf numFmtId="0" fontId="22" fillId="15" borderId="52" applyNumberFormat="0" applyProtection="0">
      <alignment horizontal="left" vertical="center" indent="1"/>
    </xf>
    <xf numFmtId="0" fontId="22" fillId="15" borderId="52" applyNumberFormat="0" applyProtection="0">
      <alignment horizontal="left" vertical="center" indent="1"/>
    </xf>
    <xf numFmtId="0" fontId="22" fillId="15" borderId="52" applyNumberFormat="0" applyProtection="0">
      <alignment horizontal="left" vertical="center" indent="1"/>
    </xf>
    <xf numFmtId="0" fontId="22" fillId="15" borderId="52" applyNumberFormat="0" applyProtection="0">
      <alignment horizontal="left" vertical="center" indent="1"/>
    </xf>
    <xf numFmtId="0" fontId="22" fillId="15" borderId="52" applyNumberFormat="0" applyProtection="0">
      <alignment horizontal="left" vertical="center" indent="1"/>
    </xf>
    <xf numFmtId="0" fontId="22" fillId="15" borderId="52" applyNumberFormat="0" applyProtection="0">
      <alignment horizontal="left" vertical="center" indent="1"/>
    </xf>
    <xf numFmtId="0" fontId="22" fillId="15" borderId="52" applyNumberFormat="0" applyProtection="0">
      <alignment horizontal="left" vertical="center" indent="1"/>
    </xf>
    <xf numFmtId="0" fontId="22" fillId="15" borderId="52" applyNumberFormat="0" applyProtection="0">
      <alignment horizontal="left" vertical="center" indent="1"/>
    </xf>
    <xf numFmtId="0" fontId="22" fillId="15" borderId="52" applyNumberFormat="0" applyProtection="0">
      <alignment horizontal="left" vertical="center" indent="1"/>
    </xf>
    <xf numFmtId="176" fontId="22" fillId="15" borderId="52" applyNumberFormat="0" applyProtection="0">
      <alignment horizontal="left" vertical="center" indent="1"/>
    </xf>
    <xf numFmtId="0" fontId="22" fillId="15" borderId="52" applyNumberFormat="0" applyProtection="0">
      <alignment horizontal="left" vertical="center" indent="1"/>
    </xf>
    <xf numFmtId="0" fontId="22" fillId="15" borderId="52" applyNumberFormat="0" applyProtection="0">
      <alignment horizontal="left" vertical="center" indent="1"/>
    </xf>
    <xf numFmtId="0" fontId="22" fillId="15" borderId="52" applyNumberFormat="0" applyProtection="0">
      <alignment horizontal="left" vertical="center" indent="1"/>
    </xf>
    <xf numFmtId="0" fontId="22" fillId="15" borderId="52" applyNumberFormat="0" applyProtection="0">
      <alignment horizontal="left" vertical="center" indent="1"/>
    </xf>
    <xf numFmtId="0" fontId="22" fillId="15" borderId="52" applyNumberFormat="0" applyProtection="0">
      <alignment horizontal="left" vertical="center" indent="1"/>
    </xf>
    <xf numFmtId="176" fontId="22" fillId="15" borderId="52" applyNumberFormat="0" applyProtection="0">
      <alignment horizontal="left" vertical="center"/>
    </xf>
    <xf numFmtId="176" fontId="22" fillId="15" borderId="52" applyNumberFormat="0" applyProtection="0">
      <alignment horizontal="left" vertical="center"/>
    </xf>
    <xf numFmtId="176" fontId="22" fillId="15" borderId="52" applyNumberFormat="0" applyProtection="0">
      <alignment horizontal="left" vertical="center"/>
    </xf>
    <xf numFmtId="176" fontId="22" fillId="15" borderId="52" applyNumberFormat="0" applyProtection="0">
      <alignment horizontal="left" vertical="center"/>
    </xf>
    <xf numFmtId="0" fontId="22" fillId="15" borderId="52" applyNumberFormat="0" applyProtection="0">
      <alignment horizontal="left" vertical="center" indent="1"/>
    </xf>
    <xf numFmtId="0" fontId="22" fillId="15" borderId="52" applyNumberFormat="0" applyProtection="0">
      <alignment horizontal="left" vertical="center" indent="1"/>
    </xf>
    <xf numFmtId="0" fontId="22" fillId="15" borderId="52" applyNumberFormat="0" applyProtection="0">
      <alignment horizontal="left" vertical="center" indent="1"/>
    </xf>
    <xf numFmtId="0" fontId="22" fillId="15" borderId="52" applyNumberFormat="0" applyProtection="0">
      <alignment horizontal="left" vertical="center" indent="1"/>
    </xf>
    <xf numFmtId="0" fontId="22" fillId="15" borderId="52" applyNumberFormat="0" applyProtection="0">
      <alignment horizontal="left" vertical="center" indent="1"/>
    </xf>
    <xf numFmtId="0" fontId="22" fillId="15" borderId="52" applyNumberFormat="0" applyProtection="0">
      <alignment horizontal="left" vertical="center" indent="1"/>
    </xf>
    <xf numFmtId="0" fontId="22" fillId="15" borderId="52" applyNumberFormat="0" applyProtection="0">
      <alignment horizontal="left" vertical="center" indent="1"/>
    </xf>
    <xf numFmtId="0" fontId="22" fillId="15" borderId="52" applyNumberFormat="0" applyProtection="0">
      <alignment horizontal="left" vertical="center" indent="1"/>
    </xf>
    <xf numFmtId="0" fontId="22" fillId="15" borderId="52" applyNumberFormat="0" applyProtection="0">
      <alignment horizontal="left" vertical="center" indent="1"/>
    </xf>
    <xf numFmtId="0" fontId="22" fillId="15" borderId="52" applyNumberFormat="0" applyProtection="0">
      <alignment horizontal="left" vertical="center" indent="1"/>
    </xf>
    <xf numFmtId="0" fontId="22" fillId="15" borderId="52" applyNumberFormat="0" applyProtection="0">
      <alignment horizontal="left" vertical="center" indent="1"/>
    </xf>
    <xf numFmtId="0" fontId="22" fillId="15" borderId="52" applyNumberFormat="0" applyProtection="0">
      <alignment horizontal="left" vertical="center" indent="1"/>
    </xf>
    <xf numFmtId="0" fontId="22" fillId="15" borderId="52" applyNumberFormat="0" applyProtection="0">
      <alignment horizontal="left" vertical="center" indent="1"/>
    </xf>
    <xf numFmtId="0" fontId="22" fillId="15" borderId="52" applyNumberFormat="0" applyProtection="0">
      <alignment horizontal="left" vertical="center" indent="1"/>
    </xf>
    <xf numFmtId="0" fontId="22" fillId="15" borderId="52" applyNumberFormat="0" applyProtection="0">
      <alignment horizontal="left" vertical="center" indent="1"/>
    </xf>
    <xf numFmtId="0" fontId="22" fillId="15" borderId="52" applyNumberFormat="0" applyProtection="0">
      <alignment horizontal="left" vertical="center" indent="1"/>
    </xf>
    <xf numFmtId="0" fontId="22" fillId="15" borderId="52" applyNumberFormat="0" applyProtection="0">
      <alignment horizontal="left" vertical="center" indent="1"/>
    </xf>
    <xf numFmtId="0" fontId="22" fillId="15" borderId="52" applyNumberFormat="0" applyProtection="0">
      <alignment horizontal="left" vertical="center" indent="1"/>
    </xf>
    <xf numFmtId="0" fontId="22" fillId="15" borderId="52" applyNumberFormat="0" applyProtection="0">
      <alignment horizontal="left" vertical="center" indent="1"/>
    </xf>
    <xf numFmtId="0" fontId="22" fillId="15" borderId="52" applyNumberFormat="0" applyProtection="0">
      <alignment horizontal="left" vertical="center" indent="1"/>
    </xf>
    <xf numFmtId="0" fontId="22" fillId="15" borderId="52" applyNumberFormat="0" applyProtection="0">
      <alignment horizontal="left" vertical="center" indent="1"/>
    </xf>
    <xf numFmtId="0" fontId="22" fillId="15" borderId="52" applyNumberFormat="0" applyProtection="0">
      <alignment horizontal="left" vertical="center" indent="1"/>
    </xf>
    <xf numFmtId="0" fontId="22" fillId="15" borderId="52" applyNumberFormat="0" applyProtection="0">
      <alignment horizontal="left" vertical="center" indent="1"/>
    </xf>
    <xf numFmtId="0" fontId="22" fillId="15" borderId="52" applyNumberFormat="0" applyProtection="0">
      <alignment horizontal="left" vertical="center" indent="1"/>
    </xf>
    <xf numFmtId="176" fontId="22" fillId="110" borderId="43" applyNumberFormat="0" applyProtection="0">
      <alignment horizontal="left" vertical="center" indent="1"/>
    </xf>
    <xf numFmtId="176" fontId="22" fillId="110" borderId="43" applyNumberFormat="0" applyProtection="0">
      <alignment horizontal="left" vertical="center" indent="1"/>
    </xf>
    <xf numFmtId="176" fontId="22" fillId="110" borderId="43" applyNumberFormat="0" applyProtection="0">
      <alignment horizontal="left" vertical="center" indent="1"/>
    </xf>
    <xf numFmtId="176" fontId="22" fillId="110" borderId="43" applyNumberFormat="0" applyProtection="0">
      <alignment horizontal="left" vertical="center" indent="1"/>
    </xf>
    <xf numFmtId="0" fontId="22" fillId="15" borderId="52" applyNumberFormat="0" applyProtection="0">
      <alignment horizontal="left" vertical="center" indent="1"/>
    </xf>
    <xf numFmtId="0" fontId="22" fillId="15" borderId="52" applyNumberFormat="0" applyProtection="0">
      <alignment horizontal="left" vertical="center" indent="1"/>
    </xf>
    <xf numFmtId="0" fontId="22" fillId="15" borderId="52" applyNumberFormat="0" applyProtection="0">
      <alignment horizontal="left" vertical="center" indent="1"/>
    </xf>
    <xf numFmtId="0" fontId="22" fillId="15" borderId="52" applyNumberFormat="0" applyProtection="0">
      <alignment horizontal="left" vertical="center" indent="1"/>
    </xf>
    <xf numFmtId="0" fontId="22" fillId="15" borderId="52" applyNumberFormat="0" applyProtection="0">
      <alignment horizontal="left" vertical="center" indent="1"/>
    </xf>
    <xf numFmtId="0" fontId="22" fillId="15" borderId="52" applyNumberFormat="0" applyProtection="0">
      <alignment horizontal="left" vertical="center" indent="1"/>
    </xf>
    <xf numFmtId="0" fontId="22" fillId="15" borderId="52" applyNumberFormat="0" applyProtection="0">
      <alignment horizontal="left" vertical="center" indent="1"/>
    </xf>
    <xf numFmtId="0" fontId="22" fillId="15" borderId="52" applyNumberFormat="0" applyProtection="0">
      <alignment horizontal="left" vertical="center" indent="1"/>
    </xf>
    <xf numFmtId="0" fontId="22" fillId="15" borderId="52" applyNumberFormat="0" applyProtection="0">
      <alignment horizontal="left" vertical="center" indent="1"/>
    </xf>
    <xf numFmtId="0" fontId="22" fillId="15" borderId="52" applyNumberFormat="0" applyProtection="0">
      <alignment horizontal="left" vertical="center" indent="1"/>
    </xf>
    <xf numFmtId="0" fontId="22" fillId="15" borderId="52" applyNumberFormat="0" applyProtection="0">
      <alignment horizontal="left" vertical="center" indent="1"/>
    </xf>
    <xf numFmtId="0" fontId="22" fillId="15" borderId="52" applyNumberFormat="0" applyProtection="0">
      <alignment horizontal="left" vertical="center" indent="1"/>
    </xf>
    <xf numFmtId="0" fontId="22" fillId="15" borderId="52" applyNumberFormat="0" applyProtection="0">
      <alignment horizontal="left" vertical="center" indent="1"/>
    </xf>
    <xf numFmtId="0" fontId="22" fillId="15" borderId="52" applyNumberFormat="0" applyProtection="0">
      <alignment horizontal="left" vertical="center" indent="1"/>
    </xf>
    <xf numFmtId="0" fontId="22" fillId="15" borderId="52" applyNumberFormat="0" applyProtection="0">
      <alignment horizontal="left" vertical="center" indent="1"/>
    </xf>
    <xf numFmtId="0" fontId="22" fillId="15" borderId="52" applyNumberFormat="0" applyProtection="0">
      <alignment horizontal="left" vertical="center" indent="1"/>
    </xf>
    <xf numFmtId="0" fontId="22" fillId="15" borderId="52" applyNumberFormat="0" applyProtection="0">
      <alignment horizontal="left" vertical="center" indent="1"/>
    </xf>
    <xf numFmtId="0" fontId="22" fillId="15" borderId="52" applyNumberFormat="0" applyProtection="0">
      <alignment horizontal="left" vertical="center" indent="1"/>
    </xf>
    <xf numFmtId="0" fontId="22" fillId="15" borderId="52" applyNumberFormat="0" applyProtection="0">
      <alignment horizontal="left" vertical="center" indent="1"/>
    </xf>
    <xf numFmtId="0" fontId="22" fillId="15" borderId="52" applyNumberFormat="0" applyProtection="0">
      <alignment horizontal="left" vertical="center" indent="1"/>
    </xf>
    <xf numFmtId="176" fontId="22" fillId="15" borderId="52" applyNumberFormat="0" applyProtection="0">
      <alignment horizontal="left" vertical="center" indent="1"/>
    </xf>
    <xf numFmtId="176" fontId="22" fillId="15" borderId="52" applyNumberFormat="0" applyProtection="0">
      <alignment horizontal="left" vertical="center" indent="1"/>
    </xf>
    <xf numFmtId="176" fontId="22" fillId="15" borderId="52" applyNumberFormat="0" applyProtection="0">
      <alignment horizontal="left" vertical="center" indent="1"/>
    </xf>
    <xf numFmtId="176" fontId="22" fillId="15" borderId="52" applyNumberFormat="0" applyProtection="0">
      <alignment horizontal="left" vertical="center" indent="1"/>
    </xf>
    <xf numFmtId="176" fontId="22" fillId="15" borderId="52" applyNumberFormat="0" applyProtection="0">
      <alignment horizontal="left" vertical="center" indent="1"/>
    </xf>
    <xf numFmtId="176" fontId="22" fillId="15" borderId="52" applyNumberFormat="0" applyProtection="0">
      <alignment horizontal="left" vertical="center" indent="1"/>
    </xf>
    <xf numFmtId="176" fontId="31" fillId="0" borderId="0"/>
    <xf numFmtId="186" fontId="280" fillId="15" borderId="52" applyNumberFormat="0" applyProtection="0">
      <alignment horizontal="left" vertical="center" indent="1"/>
    </xf>
    <xf numFmtId="0" fontId="22" fillId="15" borderId="52" applyNumberFormat="0" applyProtection="0">
      <alignment horizontal="left" vertical="center" indent="1"/>
    </xf>
    <xf numFmtId="0" fontId="22" fillId="15" borderId="52" applyNumberFormat="0" applyProtection="0">
      <alignment horizontal="left" vertical="center" indent="1"/>
    </xf>
    <xf numFmtId="0" fontId="22" fillId="15" borderId="52" applyNumberFormat="0" applyProtection="0">
      <alignment horizontal="left" vertical="center" indent="1"/>
    </xf>
    <xf numFmtId="186" fontId="280" fillId="15" borderId="52" applyNumberFormat="0" applyProtection="0">
      <alignment horizontal="left" vertical="center" indent="1"/>
    </xf>
    <xf numFmtId="186" fontId="280" fillId="15" borderId="52" applyNumberFormat="0" applyProtection="0">
      <alignment horizontal="left" vertical="center" indent="1"/>
    </xf>
    <xf numFmtId="186" fontId="280" fillId="15" borderId="52" applyNumberFormat="0" applyProtection="0">
      <alignment horizontal="left" vertical="center" indent="1"/>
    </xf>
    <xf numFmtId="176" fontId="22" fillId="101" borderId="58" applyNumberFormat="0" applyProtection="0">
      <alignment horizontal="left" vertical="center" indent="1"/>
    </xf>
    <xf numFmtId="176" fontId="22" fillId="101" borderId="58" applyNumberFormat="0" applyProtection="0">
      <alignment horizontal="left" vertical="center" indent="1"/>
    </xf>
    <xf numFmtId="176" fontId="22" fillId="101" borderId="58" applyNumberFormat="0" applyProtection="0">
      <alignment horizontal="left" vertical="center" indent="1"/>
    </xf>
    <xf numFmtId="176" fontId="22" fillId="101" borderId="58" applyNumberFormat="0" applyProtection="0">
      <alignment horizontal="left" vertical="center" indent="1"/>
    </xf>
    <xf numFmtId="176" fontId="22" fillId="101" borderId="58" applyNumberFormat="0" applyProtection="0">
      <alignment horizontal="left" vertical="center" indent="1"/>
    </xf>
    <xf numFmtId="186" fontId="280" fillId="15" borderId="52" applyNumberFormat="0" applyProtection="0">
      <alignment horizontal="left" vertical="center" indent="1"/>
    </xf>
    <xf numFmtId="176" fontId="22" fillId="15" borderId="52" applyNumberFormat="0" applyProtection="0">
      <alignment horizontal="left" vertical="center" indent="1"/>
    </xf>
    <xf numFmtId="176" fontId="22" fillId="15" borderId="52" applyNumberFormat="0" applyProtection="0">
      <alignment horizontal="left" vertical="center" indent="1"/>
    </xf>
    <xf numFmtId="176" fontId="22" fillId="15" borderId="52" applyNumberFormat="0" applyProtection="0">
      <alignment horizontal="left" vertical="center" indent="1"/>
    </xf>
    <xf numFmtId="176" fontId="22" fillId="15" borderId="52" applyNumberFormat="0" applyProtection="0">
      <alignment horizontal="left" vertical="center" indent="1"/>
    </xf>
    <xf numFmtId="176" fontId="22" fillId="15" borderId="52" applyNumberFormat="0" applyProtection="0">
      <alignment horizontal="left" vertical="center" indent="1"/>
    </xf>
    <xf numFmtId="176" fontId="22" fillId="15" borderId="52" applyNumberFormat="0" applyProtection="0">
      <alignment horizontal="left" vertical="center" indent="1"/>
    </xf>
    <xf numFmtId="186" fontId="280" fillId="15" borderId="52" applyNumberFormat="0" applyProtection="0">
      <alignment horizontal="left" vertical="center" indent="1"/>
    </xf>
    <xf numFmtId="186" fontId="280" fillId="15" borderId="52" applyNumberFormat="0" applyProtection="0">
      <alignment horizontal="left" vertical="center" indent="1"/>
    </xf>
    <xf numFmtId="0" fontId="22" fillId="15" borderId="52" applyNumberFormat="0" applyProtection="0">
      <alignment horizontal="left" vertical="center" indent="1"/>
    </xf>
    <xf numFmtId="0" fontId="22" fillId="15" borderId="52" applyNumberFormat="0" applyProtection="0">
      <alignment horizontal="left" vertical="center" indent="1"/>
    </xf>
    <xf numFmtId="0" fontId="22" fillId="15" borderId="52" applyNumberFormat="0" applyProtection="0">
      <alignment horizontal="left" vertical="center" indent="1"/>
    </xf>
    <xf numFmtId="0" fontId="22" fillId="15" borderId="52" applyNumberFormat="0" applyProtection="0">
      <alignment horizontal="left" vertical="center" indent="1"/>
    </xf>
    <xf numFmtId="176" fontId="31" fillId="0" borderId="0"/>
    <xf numFmtId="186" fontId="280" fillId="15" borderId="52" applyNumberFormat="0" applyProtection="0">
      <alignment horizontal="left" vertical="center" indent="1"/>
    </xf>
    <xf numFmtId="186" fontId="280" fillId="15" borderId="52" applyNumberFormat="0" applyProtection="0">
      <alignment horizontal="left" vertical="center" indent="1"/>
    </xf>
    <xf numFmtId="186" fontId="280" fillId="15" borderId="52" applyNumberFormat="0" applyProtection="0">
      <alignment horizontal="left" vertical="center" indent="1"/>
    </xf>
    <xf numFmtId="186" fontId="280" fillId="15" borderId="52" applyNumberFormat="0" applyProtection="0">
      <alignment horizontal="left" vertical="center" indent="1"/>
    </xf>
    <xf numFmtId="186" fontId="280" fillId="15" borderId="52" applyNumberFormat="0" applyProtection="0">
      <alignment horizontal="left" vertical="center" indent="1"/>
    </xf>
    <xf numFmtId="186" fontId="280" fillId="15" borderId="52" applyNumberFormat="0" applyProtection="0">
      <alignment horizontal="left" vertical="center" indent="1"/>
    </xf>
    <xf numFmtId="186" fontId="280" fillId="15" borderId="52" applyNumberFormat="0" applyProtection="0">
      <alignment horizontal="left" vertical="center" indent="1"/>
    </xf>
    <xf numFmtId="186" fontId="280" fillId="15" borderId="52" applyNumberFormat="0" applyProtection="0">
      <alignment horizontal="left" vertical="center" indent="1"/>
    </xf>
    <xf numFmtId="186" fontId="280" fillId="15" borderId="52" applyNumberFormat="0" applyProtection="0">
      <alignment horizontal="left" vertical="center" indent="1"/>
    </xf>
    <xf numFmtId="186" fontId="280" fillId="15" borderId="52" applyNumberFormat="0" applyProtection="0">
      <alignment horizontal="left" vertical="center" indent="1"/>
    </xf>
    <xf numFmtId="186" fontId="280" fillId="15" borderId="52" applyNumberFormat="0" applyProtection="0">
      <alignment horizontal="left" vertical="center" indent="1"/>
    </xf>
    <xf numFmtId="0" fontId="22" fillId="15" borderId="52" applyNumberFormat="0" applyProtection="0">
      <alignment horizontal="left" vertical="center" indent="1"/>
    </xf>
    <xf numFmtId="176" fontId="22" fillId="15" borderId="52" applyNumberFormat="0" applyProtection="0">
      <alignment horizontal="left" vertical="center"/>
    </xf>
    <xf numFmtId="176" fontId="22" fillId="15" borderId="52" applyNumberFormat="0" applyProtection="0">
      <alignment horizontal="left" vertical="center"/>
    </xf>
    <xf numFmtId="176" fontId="22" fillId="15" borderId="52" applyNumberFormat="0" applyProtection="0">
      <alignment horizontal="left" vertical="center"/>
    </xf>
    <xf numFmtId="176" fontId="22" fillId="15" borderId="52" applyNumberFormat="0" applyProtection="0">
      <alignment horizontal="left" vertical="center"/>
    </xf>
    <xf numFmtId="186" fontId="280" fillId="15" borderId="52" applyNumberFormat="0" applyProtection="0">
      <alignment horizontal="left" vertical="center" indent="1"/>
    </xf>
    <xf numFmtId="0" fontId="22" fillId="15" borderId="52" applyNumberFormat="0" applyProtection="0">
      <alignment horizontal="left" vertical="center" indent="1"/>
    </xf>
    <xf numFmtId="176" fontId="22" fillId="15" borderId="52" applyNumberFormat="0" applyProtection="0">
      <alignment horizontal="left" vertical="center"/>
    </xf>
    <xf numFmtId="176" fontId="22" fillId="15" borderId="52" applyNumberFormat="0" applyProtection="0">
      <alignment horizontal="left" vertical="center"/>
    </xf>
    <xf numFmtId="176" fontId="22" fillId="15" borderId="52" applyNumberFormat="0" applyProtection="0">
      <alignment horizontal="left" vertical="center"/>
    </xf>
    <xf numFmtId="176" fontId="22" fillId="15" borderId="52" applyNumberFormat="0" applyProtection="0">
      <alignment horizontal="left" vertical="center"/>
    </xf>
    <xf numFmtId="186" fontId="280" fillId="15" borderId="52" applyNumberFormat="0" applyProtection="0">
      <alignment horizontal="left" vertical="center" indent="1"/>
    </xf>
    <xf numFmtId="186" fontId="280" fillId="15" borderId="52" applyNumberFormat="0" applyProtection="0">
      <alignment horizontal="left" vertical="center" indent="1"/>
    </xf>
    <xf numFmtId="186" fontId="280" fillId="15" borderId="52" applyNumberFormat="0" applyProtection="0">
      <alignment horizontal="left" vertical="center" indent="1"/>
    </xf>
    <xf numFmtId="176" fontId="22" fillId="110" borderId="43" applyNumberFormat="0" applyProtection="0">
      <alignment horizontal="left" vertical="center" indent="1"/>
    </xf>
    <xf numFmtId="176" fontId="22" fillId="110" borderId="43" applyNumberFormat="0" applyProtection="0">
      <alignment horizontal="left" vertical="center" indent="1"/>
    </xf>
    <xf numFmtId="176" fontId="22" fillId="110" borderId="43" applyNumberFormat="0" applyProtection="0">
      <alignment horizontal="left" vertical="center" indent="1"/>
    </xf>
    <xf numFmtId="176" fontId="22" fillId="110" borderId="43" applyNumberFormat="0" applyProtection="0">
      <alignment horizontal="left" vertical="center" indent="1"/>
    </xf>
    <xf numFmtId="176" fontId="22" fillId="110" borderId="43" applyNumberFormat="0" applyProtection="0">
      <alignment horizontal="left" vertical="center" indent="1"/>
    </xf>
    <xf numFmtId="186" fontId="280" fillId="15" borderId="52" applyNumberFormat="0" applyProtection="0">
      <alignment horizontal="left" vertical="center" indent="1"/>
    </xf>
    <xf numFmtId="176" fontId="22" fillId="110" borderId="43" applyNumberFormat="0" applyProtection="0">
      <alignment horizontal="left" vertical="center" indent="1"/>
    </xf>
    <xf numFmtId="176" fontId="22" fillId="110" borderId="43" applyNumberFormat="0" applyProtection="0">
      <alignment horizontal="left" vertical="center" indent="1"/>
    </xf>
    <xf numFmtId="176" fontId="22" fillId="110" borderId="43" applyNumberFormat="0" applyProtection="0">
      <alignment horizontal="left" vertical="center" indent="1"/>
    </xf>
    <xf numFmtId="176" fontId="22" fillId="110" borderId="43" applyNumberFormat="0" applyProtection="0">
      <alignment horizontal="left" vertical="center" indent="1"/>
    </xf>
    <xf numFmtId="176" fontId="22" fillId="110" borderId="43" applyNumberFormat="0" applyProtection="0">
      <alignment horizontal="left" vertical="center" indent="1"/>
    </xf>
    <xf numFmtId="186" fontId="280" fillId="15" borderId="52" applyNumberFormat="0" applyProtection="0">
      <alignment horizontal="left" vertical="center" indent="1"/>
    </xf>
    <xf numFmtId="186" fontId="280" fillId="15" borderId="52" applyNumberFormat="0" applyProtection="0">
      <alignment horizontal="left" vertical="center" indent="1"/>
    </xf>
    <xf numFmtId="176" fontId="22" fillId="15" borderId="52" applyNumberFormat="0" applyProtection="0">
      <alignment horizontal="left" vertical="center" indent="1"/>
    </xf>
    <xf numFmtId="176" fontId="22" fillId="15" borderId="52" applyNumberFormat="0" applyProtection="0">
      <alignment horizontal="left" vertical="center" indent="1"/>
    </xf>
    <xf numFmtId="176" fontId="22" fillId="15" borderId="52" applyNumberFormat="0" applyProtection="0">
      <alignment horizontal="left" vertical="center" indent="1"/>
    </xf>
    <xf numFmtId="176" fontId="22" fillId="15" borderId="52" applyNumberFormat="0" applyProtection="0">
      <alignment horizontal="left" vertical="center" indent="1"/>
    </xf>
    <xf numFmtId="176" fontId="22" fillId="15" borderId="52" applyNumberFormat="0" applyProtection="0">
      <alignment horizontal="left" vertical="center" indent="1"/>
    </xf>
    <xf numFmtId="186" fontId="280" fillId="15" borderId="52" applyNumberFormat="0" applyProtection="0">
      <alignment horizontal="left" vertical="center" indent="1"/>
    </xf>
    <xf numFmtId="0" fontId="22" fillId="15" borderId="52" applyNumberFormat="0" applyProtection="0">
      <alignment horizontal="left" vertical="center" indent="1"/>
    </xf>
    <xf numFmtId="0" fontId="22" fillId="15" borderId="52" applyNumberFormat="0" applyProtection="0">
      <alignment horizontal="left" vertical="center" indent="1"/>
    </xf>
    <xf numFmtId="176" fontId="31" fillId="0" borderId="0"/>
    <xf numFmtId="186" fontId="280" fillId="15" borderId="52" applyNumberFormat="0" applyProtection="0">
      <alignment horizontal="left" vertical="center" indent="1"/>
    </xf>
    <xf numFmtId="186" fontId="280" fillId="15" borderId="52" applyNumberFormat="0" applyProtection="0">
      <alignment horizontal="left" vertical="center" indent="1"/>
    </xf>
    <xf numFmtId="186" fontId="280" fillId="15" borderId="52" applyNumberFormat="0" applyProtection="0">
      <alignment horizontal="left" vertical="center" indent="1"/>
    </xf>
    <xf numFmtId="186" fontId="280" fillId="15" borderId="52" applyNumberFormat="0" applyProtection="0">
      <alignment horizontal="left" vertical="center" indent="1"/>
    </xf>
    <xf numFmtId="176" fontId="22" fillId="15" borderId="52" applyNumberFormat="0" applyProtection="0">
      <alignment horizontal="left" vertical="center"/>
    </xf>
    <xf numFmtId="176" fontId="22" fillId="15" borderId="52" applyNumberFormat="0" applyProtection="0">
      <alignment horizontal="left" vertical="center"/>
    </xf>
    <xf numFmtId="176" fontId="22" fillId="15" borderId="52" applyNumberFormat="0" applyProtection="0">
      <alignment horizontal="left" vertical="center"/>
    </xf>
    <xf numFmtId="176" fontId="22" fillId="15" borderId="52" applyNumberFormat="0" applyProtection="0">
      <alignment horizontal="left" vertical="center"/>
    </xf>
    <xf numFmtId="176" fontId="22" fillId="15" borderId="52" applyNumberFormat="0" applyProtection="0">
      <alignment horizontal="left" vertical="center"/>
    </xf>
    <xf numFmtId="186" fontId="280" fillId="15" borderId="52" applyNumberFormat="0" applyProtection="0">
      <alignment horizontal="left" vertical="center" indent="1"/>
    </xf>
    <xf numFmtId="186" fontId="280" fillId="15" borderId="52" applyNumberFormat="0" applyProtection="0">
      <alignment horizontal="left" vertical="center" indent="1"/>
    </xf>
    <xf numFmtId="186" fontId="280" fillId="15" borderId="52" applyNumberFormat="0" applyProtection="0">
      <alignment horizontal="left" vertical="center" indent="1"/>
    </xf>
    <xf numFmtId="176" fontId="22" fillId="15" borderId="52" applyNumberFormat="0" applyProtection="0">
      <alignment horizontal="left" vertical="center"/>
    </xf>
    <xf numFmtId="176" fontId="22" fillId="15" borderId="52" applyNumberFormat="0" applyProtection="0">
      <alignment horizontal="left" vertical="center"/>
    </xf>
    <xf numFmtId="176" fontId="22" fillId="15" borderId="52" applyNumberFormat="0" applyProtection="0">
      <alignment horizontal="left" vertical="center"/>
    </xf>
    <xf numFmtId="186" fontId="280" fillId="15" borderId="52" applyNumberFormat="0" applyProtection="0">
      <alignment horizontal="left" vertical="center" indent="1"/>
    </xf>
    <xf numFmtId="186" fontId="280" fillId="15" borderId="52" applyNumberFormat="0" applyProtection="0">
      <alignment horizontal="left" vertical="center" indent="1"/>
    </xf>
    <xf numFmtId="186" fontId="280" fillId="15" borderId="52" applyNumberFormat="0" applyProtection="0">
      <alignment horizontal="left" vertical="center" indent="1"/>
    </xf>
    <xf numFmtId="186" fontId="280" fillId="15" borderId="52" applyNumberFormat="0" applyProtection="0">
      <alignment horizontal="left" vertical="center" indent="1"/>
    </xf>
    <xf numFmtId="186" fontId="280" fillId="15" borderId="52" applyNumberFormat="0" applyProtection="0">
      <alignment horizontal="left" vertical="center" indent="1"/>
    </xf>
    <xf numFmtId="186" fontId="280" fillId="15" borderId="52" applyNumberFormat="0" applyProtection="0">
      <alignment horizontal="left" vertical="center" indent="1"/>
    </xf>
    <xf numFmtId="176" fontId="280" fillId="15" borderId="52" applyNumberFormat="0" applyProtection="0">
      <alignment horizontal="left" vertical="center" indent="1"/>
    </xf>
    <xf numFmtId="176" fontId="280" fillId="15" borderId="52" applyNumberFormat="0" applyProtection="0">
      <alignment horizontal="left" vertical="center" indent="1"/>
    </xf>
    <xf numFmtId="186" fontId="280" fillId="15" borderId="52" applyNumberFormat="0" applyProtection="0">
      <alignment horizontal="left" vertical="center" indent="1"/>
    </xf>
    <xf numFmtId="186" fontId="280" fillId="15" borderId="52" applyNumberFormat="0" applyProtection="0">
      <alignment horizontal="left" vertical="center" indent="1"/>
    </xf>
    <xf numFmtId="186" fontId="280" fillId="15" borderId="52" applyNumberFormat="0" applyProtection="0">
      <alignment horizontal="left" vertical="center" indent="1"/>
    </xf>
    <xf numFmtId="186" fontId="280" fillId="15" borderId="52" applyNumberFormat="0" applyProtection="0">
      <alignment horizontal="left" vertical="center" indent="1"/>
    </xf>
    <xf numFmtId="186" fontId="280" fillId="15" borderId="52" applyNumberFormat="0" applyProtection="0">
      <alignment horizontal="left" vertical="center" indent="1"/>
    </xf>
    <xf numFmtId="186" fontId="280" fillId="15" borderId="52" applyNumberFormat="0" applyProtection="0">
      <alignment horizontal="left" vertical="center" indent="1"/>
    </xf>
    <xf numFmtId="186" fontId="280" fillId="15" borderId="52" applyNumberFormat="0" applyProtection="0">
      <alignment horizontal="left" vertical="center" indent="1"/>
    </xf>
    <xf numFmtId="186" fontId="280" fillId="15" borderId="52" applyNumberFormat="0" applyProtection="0">
      <alignment horizontal="left" vertical="center" indent="1"/>
    </xf>
    <xf numFmtId="186" fontId="280" fillId="15" borderId="52" applyNumberFormat="0" applyProtection="0">
      <alignment horizontal="left" vertical="center" indent="1"/>
    </xf>
    <xf numFmtId="186" fontId="280" fillId="15" borderId="52" applyNumberFormat="0" applyProtection="0">
      <alignment horizontal="left" vertical="center" indent="1"/>
    </xf>
    <xf numFmtId="186" fontId="280" fillId="15" borderId="52" applyNumberFormat="0" applyProtection="0">
      <alignment horizontal="left" vertical="center" indent="1"/>
    </xf>
    <xf numFmtId="0" fontId="280" fillId="15" borderId="52" applyNumberFormat="0" applyProtection="0">
      <alignment horizontal="left" vertical="center" indent="1"/>
    </xf>
    <xf numFmtId="0" fontId="280" fillId="15" borderId="52" applyNumberFormat="0" applyProtection="0">
      <alignment horizontal="left" vertical="center" indent="1"/>
    </xf>
    <xf numFmtId="176" fontId="31" fillId="0" borderId="0"/>
    <xf numFmtId="186" fontId="280" fillId="15" borderId="52" applyNumberFormat="0" applyProtection="0">
      <alignment horizontal="left" vertical="center" indent="1"/>
    </xf>
    <xf numFmtId="186" fontId="280" fillId="15" borderId="52" applyNumberFormat="0" applyProtection="0">
      <alignment horizontal="left" vertical="center" indent="1"/>
    </xf>
    <xf numFmtId="186" fontId="280" fillId="15" borderId="52" applyNumberFormat="0" applyProtection="0">
      <alignment horizontal="left" vertical="center" indent="1"/>
    </xf>
    <xf numFmtId="186" fontId="280" fillId="15" borderId="52" applyNumberFormat="0" applyProtection="0">
      <alignment horizontal="left" vertical="center" indent="1"/>
    </xf>
    <xf numFmtId="186" fontId="280" fillId="15" borderId="52" applyNumberFormat="0" applyProtection="0">
      <alignment horizontal="left" vertical="center" indent="1"/>
    </xf>
    <xf numFmtId="186" fontId="280" fillId="15" borderId="52" applyNumberFormat="0" applyProtection="0">
      <alignment horizontal="left" vertical="center" indent="1"/>
    </xf>
    <xf numFmtId="186" fontId="280" fillId="15" borderId="52" applyNumberFormat="0" applyProtection="0">
      <alignment horizontal="left" vertical="center" indent="1"/>
    </xf>
    <xf numFmtId="176" fontId="22" fillId="15" borderId="52" applyNumberFormat="0" applyProtection="0">
      <alignment horizontal="left" vertical="center" indent="1"/>
    </xf>
    <xf numFmtId="176" fontId="22" fillId="15" borderId="52" applyNumberFormat="0" applyProtection="0">
      <alignment horizontal="left" vertical="center" indent="1"/>
    </xf>
    <xf numFmtId="186" fontId="280" fillId="15" borderId="52" applyNumberFormat="0" applyProtection="0">
      <alignment horizontal="left" vertical="center" indent="1"/>
    </xf>
    <xf numFmtId="186" fontId="280" fillId="15" borderId="52" applyNumberFormat="0" applyProtection="0">
      <alignment horizontal="left" vertical="center" indent="1"/>
    </xf>
    <xf numFmtId="186" fontId="280" fillId="15" borderId="52" applyNumberFormat="0" applyProtection="0">
      <alignment horizontal="left" vertical="center" indent="1"/>
    </xf>
    <xf numFmtId="186" fontId="280" fillId="15" borderId="52" applyNumberFormat="0" applyProtection="0">
      <alignment horizontal="left" vertical="center" indent="1"/>
    </xf>
    <xf numFmtId="186" fontId="280" fillId="15" borderId="52" applyNumberFormat="0" applyProtection="0">
      <alignment horizontal="left" vertical="center" indent="1"/>
    </xf>
    <xf numFmtId="186" fontId="280" fillId="15" borderId="52" applyNumberFormat="0" applyProtection="0">
      <alignment horizontal="left" vertical="center" indent="1"/>
    </xf>
    <xf numFmtId="186" fontId="280" fillId="15" borderId="52" applyNumberFormat="0" applyProtection="0">
      <alignment horizontal="left" vertical="center" indent="1"/>
    </xf>
    <xf numFmtId="186" fontId="280" fillId="15" borderId="52" applyNumberFormat="0" applyProtection="0">
      <alignment horizontal="left" vertical="center" indent="1"/>
    </xf>
    <xf numFmtId="186" fontId="280" fillId="15" borderId="52" applyNumberFormat="0" applyProtection="0">
      <alignment horizontal="left" vertical="center" indent="1"/>
    </xf>
    <xf numFmtId="186" fontId="280" fillId="15" borderId="52" applyNumberFormat="0" applyProtection="0">
      <alignment horizontal="left" vertical="center" indent="1"/>
    </xf>
    <xf numFmtId="186" fontId="280" fillId="15" borderId="52" applyNumberFormat="0" applyProtection="0">
      <alignment horizontal="left" vertical="center" indent="1"/>
    </xf>
    <xf numFmtId="186" fontId="280" fillId="15" borderId="52" applyNumberFormat="0" applyProtection="0">
      <alignment horizontal="left" vertical="center" indent="1"/>
    </xf>
    <xf numFmtId="186" fontId="280" fillId="15" borderId="52" applyNumberFormat="0" applyProtection="0">
      <alignment horizontal="left" vertical="center" indent="1"/>
    </xf>
    <xf numFmtId="186" fontId="280" fillId="15" borderId="52" applyNumberFormat="0" applyProtection="0">
      <alignment horizontal="left" vertical="center" indent="1"/>
    </xf>
    <xf numFmtId="186" fontId="280" fillId="15" borderId="52" applyNumberFormat="0" applyProtection="0">
      <alignment horizontal="left" vertical="center" indent="1"/>
    </xf>
    <xf numFmtId="186" fontId="280" fillId="15" borderId="52" applyNumberFormat="0" applyProtection="0">
      <alignment horizontal="left" vertical="center" indent="1"/>
    </xf>
    <xf numFmtId="186" fontId="280" fillId="15" borderId="52" applyNumberFormat="0" applyProtection="0">
      <alignment horizontal="left" vertical="center" indent="1"/>
    </xf>
    <xf numFmtId="186" fontId="280" fillId="15" borderId="52" applyNumberFormat="0" applyProtection="0">
      <alignment horizontal="left" vertical="center" indent="1"/>
    </xf>
    <xf numFmtId="186" fontId="280" fillId="15" borderId="52" applyNumberFormat="0" applyProtection="0">
      <alignment horizontal="left" vertical="center" indent="1"/>
    </xf>
    <xf numFmtId="186" fontId="280" fillId="15" borderId="52" applyNumberFormat="0" applyProtection="0">
      <alignment horizontal="left" vertical="center" indent="1"/>
    </xf>
    <xf numFmtId="186" fontId="280" fillId="15" borderId="52" applyNumberFormat="0" applyProtection="0">
      <alignment horizontal="left" vertical="center" indent="1"/>
    </xf>
    <xf numFmtId="186" fontId="280" fillId="15" borderId="52" applyNumberFormat="0" applyProtection="0">
      <alignment horizontal="left" vertical="center" indent="1"/>
    </xf>
    <xf numFmtId="186" fontId="280" fillId="15" borderId="52" applyNumberFormat="0" applyProtection="0">
      <alignment horizontal="left" vertical="center" indent="1"/>
    </xf>
    <xf numFmtId="186" fontId="280" fillId="15" borderId="52" applyNumberFormat="0" applyProtection="0">
      <alignment horizontal="left" vertical="center" indent="1"/>
    </xf>
    <xf numFmtId="186" fontId="280" fillId="15" borderId="52" applyNumberFormat="0" applyProtection="0">
      <alignment horizontal="left" vertical="center" indent="1"/>
    </xf>
    <xf numFmtId="176" fontId="22" fillId="110" borderId="43" applyNumberFormat="0" applyProtection="0">
      <alignment horizontal="left" vertical="center" indent="1"/>
    </xf>
    <xf numFmtId="176" fontId="22" fillId="110" borderId="43" applyNumberFormat="0" applyProtection="0">
      <alignment horizontal="left" vertical="center" indent="1"/>
    </xf>
    <xf numFmtId="186" fontId="280" fillId="15" borderId="52" applyNumberFormat="0" applyProtection="0">
      <alignment horizontal="left" vertical="center" indent="1"/>
    </xf>
    <xf numFmtId="186" fontId="280" fillId="15" borderId="52" applyNumberFormat="0" applyProtection="0">
      <alignment horizontal="left" vertical="center" indent="1"/>
    </xf>
    <xf numFmtId="186" fontId="280" fillId="15" borderId="52" applyNumberFormat="0" applyProtection="0">
      <alignment horizontal="left" vertical="center" indent="1"/>
    </xf>
    <xf numFmtId="186" fontId="280" fillId="15" borderId="52" applyNumberFormat="0" applyProtection="0">
      <alignment horizontal="left" vertical="center" indent="1"/>
    </xf>
    <xf numFmtId="186" fontId="280" fillId="15" borderId="52" applyNumberFormat="0" applyProtection="0">
      <alignment horizontal="left" vertical="center" indent="1"/>
    </xf>
    <xf numFmtId="186" fontId="280" fillId="15" borderId="52" applyNumberFormat="0" applyProtection="0">
      <alignment horizontal="left" vertical="center" indent="1"/>
    </xf>
    <xf numFmtId="186" fontId="280" fillId="15" borderId="52" applyNumberFormat="0" applyProtection="0">
      <alignment horizontal="left" vertical="center" indent="1"/>
    </xf>
    <xf numFmtId="186" fontId="280" fillId="15" borderId="52" applyNumberFormat="0" applyProtection="0">
      <alignment horizontal="left" vertical="center" indent="1"/>
    </xf>
    <xf numFmtId="186" fontId="280" fillId="15" borderId="52" applyNumberFormat="0" applyProtection="0">
      <alignment horizontal="left" vertical="center" indent="1"/>
    </xf>
    <xf numFmtId="186" fontId="280" fillId="15" borderId="52" applyNumberFormat="0" applyProtection="0">
      <alignment horizontal="left" vertical="center" indent="1"/>
    </xf>
    <xf numFmtId="186" fontId="280" fillId="15" borderId="52" applyNumberFormat="0" applyProtection="0">
      <alignment horizontal="left" vertical="center" indent="1"/>
    </xf>
    <xf numFmtId="186" fontId="280" fillId="15" borderId="52" applyNumberFormat="0" applyProtection="0">
      <alignment horizontal="left" vertical="center" indent="1"/>
    </xf>
    <xf numFmtId="186" fontId="280" fillId="15" borderId="52" applyNumberFormat="0" applyProtection="0">
      <alignment horizontal="left" vertical="center" indent="1"/>
    </xf>
    <xf numFmtId="186" fontId="280" fillId="15" borderId="52" applyNumberFormat="0" applyProtection="0">
      <alignment horizontal="left" vertical="center" indent="1"/>
    </xf>
    <xf numFmtId="186" fontId="280" fillId="15" borderId="52" applyNumberFormat="0" applyProtection="0">
      <alignment horizontal="left" vertical="center" indent="1"/>
    </xf>
    <xf numFmtId="176" fontId="22" fillId="110" borderId="43" applyNumberFormat="0" applyProtection="0">
      <alignment horizontal="left" vertical="center" indent="1"/>
    </xf>
    <xf numFmtId="186" fontId="280" fillId="15" borderId="52" applyNumberFormat="0" applyProtection="0">
      <alignment horizontal="left" vertical="center" indent="1"/>
    </xf>
    <xf numFmtId="186" fontId="280" fillId="15" borderId="52" applyNumberFormat="0" applyProtection="0">
      <alignment horizontal="left" vertical="center" indent="1"/>
    </xf>
    <xf numFmtId="186" fontId="280" fillId="15" borderId="52" applyNumberFormat="0" applyProtection="0">
      <alignment horizontal="left" vertical="center" indent="1"/>
    </xf>
    <xf numFmtId="186" fontId="280" fillId="15" borderId="52" applyNumberFormat="0" applyProtection="0">
      <alignment horizontal="left" vertical="center" indent="1"/>
    </xf>
    <xf numFmtId="186" fontId="280" fillId="15" borderId="52" applyNumberFormat="0" applyProtection="0">
      <alignment horizontal="left" vertical="center" indent="1"/>
    </xf>
    <xf numFmtId="176" fontId="22" fillId="110" borderId="43" applyNumberFormat="0" applyProtection="0">
      <alignment horizontal="left" vertical="center" indent="1"/>
    </xf>
    <xf numFmtId="176" fontId="22" fillId="110" borderId="43" applyNumberFormat="0" applyProtection="0">
      <alignment horizontal="left" vertical="center" indent="1"/>
    </xf>
    <xf numFmtId="176" fontId="22" fillId="110" borderId="43" applyNumberFormat="0" applyProtection="0">
      <alignment horizontal="left" vertical="center" indent="1"/>
    </xf>
    <xf numFmtId="176" fontId="22" fillId="110" borderId="43" applyNumberFormat="0" applyProtection="0">
      <alignment horizontal="left" vertical="center" indent="1"/>
    </xf>
    <xf numFmtId="186" fontId="280" fillId="15" borderId="52" applyNumberFormat="0" applyProtection="0">
      <alignment horizontal="left" vertical="center" indent="1"/>
    </xf>
    <xf numFmtId="186" fontId="280" fillId="15" borderId="52" applyNumberFormat="0" applyProtection="0">
      <alignment horizontal="left" vertical="center" indent="1"/>
    </xf>
    <xf numFmtId="186" fontId="280" fillId="15" borderId="52" applyNumberFormat="0" applyProtection="0">
      <alignment horizontal="left" vertical="center" indent="1"/>
    </xf>
    <xf numFmtId="186" fontId="280" fillId="15" borderId="52" applyNumberFormat="0" applyProtection="0">
      <alignment horizontal="left" vertical="center" indent="1"/>
    </xf>
    <xf numFmtId="186" fontId="280" fillId="15" borderId="52" applyNumberFormat="0" applyProtection="0">
      <alignment horizontal="left" vertical="center" indent="1"/>
    </xf>
    <xf numFmtId="186" fontId="280" fillId="15" borderId="52" applyNumberFormat="0" applyProtection="0">
      <alignment horizontal="left" vertical="center" indent="1"/>
    </xf>
    <xf numFmtId="186" fontId="280" fillId="15" borderId="52" applyNumberFormat="0" applyProtection="0">
      <alignment horizontal="left" vertical="center" indent="1"/>
    </xf>
    <xf numFmtId="186" fontId="280" fillId="15" borderId="52" applyNumberFormat="0" applyProtection="0">
      <alignment horizontal="left" vertical="center" indent="1"/>
    </xf>
    <xf numFmtId="186" fontId="280" fillId="15" borderId="52" applyNumberFormat="0" applyProtection="0">
      <alignment horizontal="left" vertical="center" indent="1"/>
    </xf>
    <xf numFmtId="186" fontId="280" fillId="15" borderId="52" applyNumberFormat="0" applyProtection="0">
      <alignment horizontal="left" vertical="center" indent="1"/>
    </xf>
    <xf numFmtId="186" fontId="280" fillId="15" borderId="52" applyNumberFormat="0" applyProtection="0">
      <alignment horizontal="left" vertical="center" indent="1"/>
    </xf>
    <xf numFmtId="186" fontId="280" fillId="15" borderId="52" applyNumberFormat="0" applyProtection="0">
      <alignment horizontal="left" vertical="center" indent="1"/>
    </xf>
    <xf numFmtId="186" fontId="280" fillId="15" borderId="52" applyNumberFormat="0" applyProtection="0">
      <alignment horizontal="left" vertical="center" indent="1"/>
    </xf>
    <xf numFmtId="186" fontId="280" fillId="15" borderId="52" applyNumberFormat="0" applyProtection="0">
      <alignment horizontal="left" vertical="center" indent="1"/>
    </xf>
    <xf numFmtId="186" fontId="280" fillId="15" borderId="52" applyNumberFormat="0" applyProtection="0">
      <alignment horizontal="left" vertical="center" indent="1"/>
    </xf>
    <xf numFmtId="176" fontId="22" fillId="110" borderId="43" applyNumberFormat="0" applyProtection="0">
      <alignment horizontal="left" vertical="center" indent="1"/>
    </xf>
    <xf numFmtId="186" fontId="280" fillId="15" borderId="52" applyNumberFormat="0" applyProtection="0">
      <alignment horizontal="left" vertical="center" indent="1"/>
    </xf>
    <xf numFmtId="186" fontId="280" fillId="15" borderId="52" applyNumberFormat="0" applyProtection="0">
      <alignment horizontal="left" vertical="center" indent="1"/>
    </xf>
    <xf numFmtId="186" fontId="280" fillId="15" borderId="52" applyNumberFormat="0" applyProtection="0">
      <alignment horizontal="left" vertical="center" indent="1"/>
    </xf>
    <xf numFmtId="186" fontId="280" fillId="15" borderId="52" applyNumberFormat="0" applyProtection="0">
      <alignment horizontal="left" vertical="center" indent="1"/>
    </xf>
    <xf numFmtId="186" fontId="280" fillId="15" borderId="52" applyNumberFormat="0" applyProtection="0">
      <alignment horizontal="left" vertical="center" indent="1"/>
    </xf>
    <xf numFmtId="176" fontId="22" fillId="15" borderId="52" applyNumberFormat="0" applyProtection="0">
      <alignment horizontal="left" vertical="center" indent="1"/>
    </xf>
    <xf numFmtId="176" fontId="22" fillId="15" borderId="52" applyNumberFormat="0" applyProtection="0">
      <alignment horizontal="left" vertical="center" indent="1"/>
    </xf>
    <xf numFmtId="176" fontId="22" fillId="15" borderId="52" applyNumberFormat="0" applyProtection="0">
      <alignment horizontal="left" vertical="center" indent="1"/>
    </xf>
    <xf numFmtId="176" fontId="22" fillId="15" borderId="52" applyNumberFormat="0" applyProtection="0">
      <alignment horizontal="left" vertical="center" indent="1"/>
    </xf>
    <xf numFmtId="186" fontId="280" fillId="15" borderId="52" applyNumberFormat="0" applyProtection="0">
      <alignment horizontal="left" vertical="center" indent="1"/>
    </xf>
    <xf numFmtId="186" fontId="280" fillId="15" borderId="52" applyNumberFormat="0" applyProtection="0">
      <alignment horizontal="left" vertical="center" indent="1"/>
    </xf>
    <xf numFmtId="186" fontId="280" fillId="15" borderId="52" applyNumberFormat="0" applyProtection="0">
      <alignment horizontal="left" vertical="center" indent="1"/>
    </xf>
    <xf numFmtId="186" fontId="280" fillId="15" borderId="52" applyNumberFormat="0" applyProtection="0">
      <alignment horizontal="left" vertical="center" indent="1"/>
    </xf>
    <xf numFmtId="186" fontId="280" fillId="15" borderId="52" applyNumberFormat="0" applyProtection="0">
      <alignment horizontal="left" vertical="center" indent="1"/>
    </xf>
    <xf numFmtId="186" fontId="280" fillId="15" borderId="52" applyNumberFormat="0" applyProtection="0">
      <alignment horizontal="left" vertical="center" indent="1"/>
    </xf>
    <xf numFmtId="186" fontId="280" fillId="15" borderId="52" applyNumberFormat="0" applyProtection="0">
      <alignment horizontal="left" vertical="center" indent="1"/>
    </xf>
    <xf numFmtId="186" fontId="280" fillId="15" borderId="52" applyNumberFormat="0" applyProtection="0">
      <alignment horizontal="left" vertical="center" indent="1"/>
    </xf>
    <xf numFmtId="186" fontId="280" fillId="15" borderId="52" applyNumberFormat="0" applyProtection="0">
      <alignment horizontal="left" vertical="center" indent="1"/>
    </xf>
    <xf numFmtId="186" fontId="280" fillId="15" borderId="52" applyNumberFormat="0" applyProtection="0">
      <alignment horizontal="left" vertical="center" indent="1"/>
    </xf>
    <xf numFmtId="186" fontId="280" fillId="15" borderId="52" applyNumberFormat="0" applyProtection="0">
      <alignment horizontal="left" vertical="center" indent="1"/>
    </xf>
    <xf numFmtId="186" fontId="280" fillId="15" borderId="52" applyNumberFormat="0" applyProtection="0">
      <alignment horizontal="left" vertical="center" indent="1"/>
    </xf>
    <xf numFmtId="186" fontId="280" fillId="15" borderId="52" applyNumberFormat="0" applyProtection="0">
      <alignment horizontal="left" vertical="center" indent="1"/>
    </xf>
    <xf numFmtId="186" fontId="280" fillId="15" borderId="52" applyNumberFormat="0" applyProtection="0">
      <alignment horizontal="left" vertical="center" indent="1"/>
    </xf>
    <xf numFmtId="186" fontId="280" fillId="15" borderId="52" applyNumberFormat="0" applyProtection="0">
      <alignment horizontal="left" vertical="center" indent="1"/>
    </xf>
    <xf numFmtId="186" fontId="280" fillId="15" borderId="52" applyNumberFormat="0" applyProtection="0">
      <alignment horizontal="left" vertical="center" indent="1"/>
    </xf>
    <xf numFmtId="186" fontId="280" fillId="15" borderId="52" applyNumberFormat="0" applyProtection="0">
      <alignment horizontal="left" vertical="center" indent="1"/>
    </xf>
    <xf numFmtId="186" fontId="280" fillId="15" borderId="52" applyNumberFormat="0" applyProtection="0">
      <alignment horizontal="left" vertical="center" indent="1"/>
    </xf>
    <xf numFmtId="186" fontId="280" fillId="15" borderId="52" applyNumberFormat="0" applyProtection="0">
      <alignment horizontal="left" vertical="center" indent="1"/>
    </xf>
    <xf numFmtId="186" fontId="280" fillId="15" borderId="52" applyNumberFormat="0" applyProtection="0">
      <alignment horizontal="left" vertical="center" indent="1"/>
    </xf>
    <xf numFmtId="186" fontId="280" fillId="15" borderId="52" applyNumberFormat="0" applyProtection="0">
      <alignment horizontal="left" vertical="center" indent="1"/>
    </xf>
    <xf numFmtId="186" fontId="280" fillId="15" borderId="52" applyNumberFormat="0" applyProtection="0">
      <alignment horizontal="left" vertical="center" indent="1"/>
    </xf>
    <xf numFmtId="186" fontId="280" fillId="15" borderId="52" applyNumberFormat="0" applyProtection="0">
      <alignment horizontal="left" vertical="center" indent="1"/>
    </xf>
    <xf numFmtId="186" fontId="280" fillId="15" borderId="52" applyNumberFormat="0" applyProtection="0">
      <alignment horizontal="left" vertical="center" indent="1"/>
    </xf>
    <xf numFmtId="176" fontId="22" fillId="15" borderId="52" applyNumberFormat="0" applyProtection="0">
      <alignment horizontal="left" vertical="center" indent="1"/>
    </xf>
    <xf numFmtId="176" fontId="22" fillId="15" borderId="52" applyNumberFormat="0" applyProtection="0">
      <alignment horizontal="left" vertical="center" indent="1"/>
    </xf>
    <xf numFmtId="176" fontId="22" fillId="15" borderId="52" applyNumberFormat="0" applyProtection="0">
      <alignment horizontal="left" vertical="center" indent="1"/>
    </xf>
    <xf numFmtId="176" fontId="22" fillId="15" borderId="52" applyNumberFormat="0" applyProtection="0">
      <alignment horizontal="left" vertical="center" indent="1"/>
    </xf>
    <xf numFmtId="186" fontId="280" fillId="15" borderId="52" applyNumberFormat="0" applyProtection="0">
      <alignment horizontal="left" vertical="center" indent="1"/>
    </xf>
    <xf numFmtId="186" fontId="280" fillId="15" borderId="52" applyNumberFormat="0" applyProtection="0">
      <alignment horizontal="left" vertical="center" indent="1"/>
    </xf>
    <xf numFmtId="186" fontId="280" fillId="15" borderId="52" applyNumberFormat="0" applyProtection="0">
      <alignment horizontal="left" vertical="center" indent="1"/>
    </xf>
    <xf numFmtId="186" fontId="280" fillId="15" borderId="52" applyNumberFormat="0" applyProtection="0">
      <alignment horizontal="left" vertical="center" indent="1"/>
    </xf>
    <xf numFmtId="186" fontId="280" fillId="15" borderId="52" applyNumberFormat="0" applyProtection="0">
      <alignment horizontal="left" vertical="center" indent="1"/>
    </xf>
    <xf numFmtId="186" fontId="280" fillId="15" borderId="52" applyNumberFormat="0" applyProtection="0">
      <alignment horizontal="left" vertical="center" indent="1"/>
    </xf>
    <xf numFmtId="186" fontId="280" fillId="15" borderId="52" applyNumberFormat="0" applyProtection="0">
      <alignment horizontal="left" vertical="center" indent="1"/>
    </xf>
    <xf numFmtId="186" fontId="280" fillId="15" borderId="52" applyNumberFormat="0" applyProtection="0">
      <alignment horizontal="left" vertical="center" indent="1"/>
    </xf>
    <xf numFmtId="186" fontId="280" fillId="15" borderId="52" applyNumberFormat="0" applyProtection="0">
      <alignment horizontal="left" vertical="center" indent="1"/>
    </xf>
    <xf numFmtId="186" fontId="280" fillId="15" borderId="52" applyNumberFormat="0" applyProtection="0">
      <alignment horizontal="left" vertical="center" indent="1"/>
    </xf>
    <xf numFmtId="186" fontId="280" fillId="15" borderId="52" applyNumberFormat="0" applyProtection="0">
      <alignment horizontal="left" vertical="center" indent="1"/>
    </xf>
    <xf numFmtId="186" fontId="280" fillId="15" borderId="52" applyNumberFormat="0" applyProtection="0">
      <alignment horizontal="left" vertical="center" indent="1"/>
    </xf>
    <xf numFmtId="186" fontId="280" fillId="15" borderId="52" applyNumberFormat="0" applyProtection="0">
      <alignment horizontal="left" vertical="center" indent="1"/>
    </xf>
    <xf numFmtId="186" fontId="280" fillId="15" borderId="52" applyNumberFormat="0" applyProtection="0">
      <alignment horizontal="left" vertical="center" indent="1"/>
    </xf>
    <xf numFmtId="186" fontId="280" fillId="15" borderId="52" applyNumberFormat="0" applyProtection="0">
      <alignment horizontal="left" vertical="center" indent="1"/>
    </xf>
    <xf numFmtId="186" fontId="280" fillId="15" borderId="52" applyNumberFormat="0" applyProtection="0">
      <alignment horizontal="left" vertical="center" indent="1"/>
    </xf>
    <xf numFmtId="186" fontId="280" fillId="15" borderId="52" applyNumberFormat="0" applyProtection="0">
      <alignment horizontal="left" vertical="center" indent="1"/>
    </xf>
    <xf numFmtId="186" fontId="280" fillId="15" borderId="52" applyNumberFormat="0" applyProtection="0">
      <alignment horizontal="left" vertical="center" indent="1"/>
    </xf>
    <xf numFmtId="186" fontId="280" fillId="15" borderId="52" applyNumberFormat="0" applyProtection="0">
      <alignment horizontal="left" vertical="center" indent="1"/>
    </xf>
    <xf numFmtId="176" fontId="22" fillId="110" borderId="58" applyNumberFormat="0" applyProtection="0">
      <alignment horizontal="left" vertical="center" indent="1"/>
    </xf>
    <xf numFmtId="186" fontId="280" fillId="15" borderId="52" applyNumberFormat="0" applyProtection="0">
      <alignment horizontal="left" vertical="center" indent="1"/>
    </xf>
    <xf numFmtId="186" fontId="280" fillId="15" borderId="52" applyNumberFormat="0" applyProtection="0">
      <alignment horizontal="left" vertical="center" indent="1"/>
    </xf>
    <xf numFmtId="176" fontId="22" fillId="15" borderId="52" applyNumberFormat="0" applyProtection="0">
      <alignment horizontal="left" vertical="center" indent="1"/>
    </xf>
    <xf numFmtId="176" fontId="22" fillId="15" borderId="52" applyNumberFormat="0" applyProtection="0">
      <alignment horizontal="left" vertical="center" indent="1"/>
    </xf>
    <xf numFmtId="176" fontId="22" fillId="15" borderId="52" applyNumberFormat="0" applyProtection="0">
      <alignment horizontal="left" vertical="center" indent="1"/>
    </xf>
    <xf numFmtId="176" fontId="22" fillId="15" borderId="52" applyNumberFormat="0" applyProtection="0">
      <alignment horizontal="left" vertical="center" indent="1"/>
    </xf>
    <xf numFmtId="176" fontId="22" fillId="15" borderId="52" applyNumberFormat="0" applyProtection="0">
      <alignment horizontal="left" vertical="center" indent="1"/>
    </xf>
    <xf numFmtId="176" fontId="22" fillId="15" borderId="52" applyNumberFormat="0" applyProtection="0">
      <alignment horizontal="left" vertical="center" indent="1"/>
    </xf>
    <xf numFmtId="176" fontId="22" fillId="15" borderId="52" applyNumberFormat="0" applyProtection="0">
      <alignment horizontal="left" vertical="center" indent="1"/>
    </xf>
    <xf numFmtId="176" fontId="22" fillId="15" borderId="52" applyNumberFormat="0" applyProtection="0">
      <alignment horizontal="left" vertical="center" indent="1"/>
    </xf>
    <xf numFmtId="176" fontId="22" fillId="15" borderId="52" applyNumberFormat="0" applyProtection="0">
      <alignment horizontal="left" vertical="center" indent="1"/>
    </xf>
    <xf numFmtId="176" fontId="22" fillId="15" borderId="52" applyNumberFormat="0" applyProtection="0">
      <alignment horizontal="left" vertical="center" indent="1"/>
    </xf>
    <xf numFmtId="176" fontId="22" fillId="15" borderId="52" applyNumberFormat="0" applyProtection="0">
      <alignment horizontal="left" vertical="center" indent="1"/>
    </xf>
    <xf numFmtId="176" fontId="22" fillId="15" borderId="52" applyNumberFormat="0" applyProtection="0">
      <alignment horizontal="left" vertical="center" indent="1"/>
    </xf>
    <xf numFmtId="176" fontId="22" fillId="15" borderId="52" applyNumberFormat="0" applyProtection="0">
      <alignment horizontal="left" vertical="center" indent="1"/>
    </xf>
    <xf numFmtId="176" fontId="22" fillId="101" borderId="58" applyNumberFormat="0" applyProtection="0">
      <alignment horizontal="left" vertical="top" indent="1"/>
    </xf>
    <xf numFmtId="176" fontId="22" fillId="101" borderId="58" applyNumberFormat="0" applyProtection="0">
      <alignment horizontal="left" vertical="top" indent="1"/>
    </xf>
    <xf numFmtId="176" fontId="22" fillId="101" borderId="58" applyNumberFormat="0" applyProtection="0">
      <alignment horizontal="left" vertical="top" indent="1"/>
    </xf>
    <xf numFmtId="176" fontId="22" fillId="101" borderId="58" applyNumberFormat="0" applyProtection="0">
      <alignment horizontal="left" vertical="top" indent="1"/>
    </xf>
    <xf numFmtId="176" fontId="22" fillId="101" borderId="58" applyNumberFormat="0" applyProtection="0">
      <alignment horizontal="left" vertical="top" indent="1"/>
    </xf>
    <xf numFmtId="176" fontId="22" fillId="101" borderId="58" applyNumberFormat="0" applyProtection="0">
      <alignment horizontal="left" vertical="top" indent="1"/>
    </xf>
    <xf numFmtId="176" fontId="22" fillId="101" borderId="58" applyNumberFormat="0" applyProtection="0">
      <alignment horizontal="left" vertical="top" indent="1"/>
    </xf>
    <xf numFmtId="176" fontId="22" fillId="110" borderId="58" applyNumberFormat="0" applyProtection="0">
      <alignment horizontal="left" vertical="top" indent="1"/>
    </xf>
    <xf numFmtId="176" fontId="22" fillId="110" borderId="58" applyNumberFormat="0" applyProtection="0">
      <alignment horizontal="left" vertical="top" indent="1"/>
    </xf>
    <xf numFmtId="176" fontId="22" fillId="110" borderId="58" applyNumberFormat="0" applyProtection="0">
      <alignment horizontal="left" vertical="top" indent="1"/>
    </xf>
    <xf numFmtId="176" fontId="22" fillId="110" borderId="58" applyNumberFormat="0" applyProtection="0">
      <alignment horizontal="left" vertical="top" indent="1"/>
    </xf>
    <xf numFmtId="176" fontId="22" fillId="110" borderId="58" applyNumberFormat="0" applyProtection="0">
      <alignment horizontal="left" vertical="top" indent="1"/>
    </xf>
    <xf numFmtId="176" fontId="22" fillId="110" borderId="58" applyNumberFormat="0" applyProtection="0">
      <alignment horizontal="left" vertical="top" indent="1"/>
    </xf>
    <xf numFmtId="176" fontId="22" fillId="110" borderId="58" applyNumberFormat="0" applyProtection="0">
      <alignment horizontal="left" vertical="top" indent="1"/>
    </xf>
    <xf numFmtId="176" fontId="22" fillId="110" borderId="58" applyNumberFormat="0" applyProtection="0">
      <alignment horizontal="left" vertical="top" indent="1"/>
    </xf>
    <xf numFmtId="176" fontId="22" fillId="110" borderId="58" applyNumberFormat="0" applyProtection="0">
      <alignment horizontal="left" vertical="top" indent="1"/>
    </xf>
    <xf numFmtId="176" fontId="22" fillId="110" borderId="58" applyNumberFormat="0" applyProtection="0">
      <alignment horizontal="left" vertical="top" indent="1"/>
    </xf>
    <xf numFmtId="176" fontId="22" fillId="110" borderId="58" applyNumberFormat="0" applyProtection="0">
      <alignment horizontal="left" vertical="top" indent="1"/>
    </xf>
    <xf numFmtId="176" fontId="22" fillId="110" borderId="58" applyNumberFormat="0" applyProtection="0">
      <alignment horizontal="left" vertical="top" indent="1"/>
    </xf>
    <xf numFmtId="176" fontId="22" fillId="110" borderId="58" applyNumberFormat="0" applyProtection="0">
      <alignment horizontal="left" vertical="top" indent="1"/>
    </xf>
    <xf numFmtId="176" fontId="22" fillId="110" borderId="58" applyNumberFormat="0" applyProtection="0">
      <alignment horizontal="left" vertical="top" indent="1"/>
    </xf>
    <xf numFmtId="176" fontId="280" fillId="15" borderId="52" applyNumberFormat="0" applyProtection="0">
      <alignment horizontal="left" vertical="center" indent="1"/>
    </xf>
    <xf numFmtId="176" fontId="280" fillId="15" borderId="52" applyNumberFormat="0" applyProtection="0">
      <alignment horizontal="left" vertical="center" indent="1"/>
    </xf>
    <xf numFmtId="176" fontId="280" fillId="15" borderId="52" applyNumberFormat="0" applyProtection="0">
      <alignment horizontal="left" vertical="center" indent="1"/>
    </xf>
    <xf numFmtId="176" fontId="280" fillId="15" borderId="52" applyNumberFormat="0" applyProtection="0">
      <alignment horizontal="left" vertical="center" indent="1"/>
    </xf>
    <xf numFmtId="176" fontId="280" fillId="15" borderId="52" applyNumberFormat="0" applyProtection="0">
      <alignment horizontal="left" vertical="center" indent="1"/>
    </xf>
    <xf numFmtId="176" fontId="280" fillId="15" borderId="52" applyNumberFormat="0" applyProtection="0">
      <alignment horizontal="left" vertical="center" indent="1"/>
    </xf>
    <xf numFmtId="176" fontId="280" fillId="15" borderId="52" applyNumberFormat="0" applyProtection="0">
      <alignment horizontal="left" vertical="center" indent="1"/>
    </xf>
    <xf numFmtId="0" fontId="280" fillId="15" borderId="52" applyNumberFormat="0" applyProtection="0">
      <alignment horizontal="left" vertical="center" indent="1"/>
    </xf>
    <xf numFmtId="0" fontId="280" fillId="15" borderId="52" applyNumberFormat="0" applyProtection="0">
      <alignment horizontal="left" vertical="center" indent="1"/>
    </xf>
    <xf numFmtId="0" fontId="280" fillId="15" borderId="52" applyNumberFormat="0" applyProtection="0">
      <alignment horizontal="left" vertical="center" indent="1"/>
    </xf>
    <xf numFmtId="0" fontId="280" fillId="15" borderId="52" applyNumberFormat="0" applyProtection="0">
      <alignment horizontal="left" vertical="center" indent="1"/>
    </xf>
    <xf numFmtId="0" fontId="280" fillId="15" borderId="52" applyNumberFormat="0" applyProtection="0">
      <alignment horizontal="left" vertical="center" indent="1"/>
    </xf>
    <xf numFmtId="0" fontId="22" fillId="15" borderId="52" applyNumberFormat="0" applyProtection="0">
      <alignment horizontal="left" vertical="center" indent="1"/>
    </xf>
    <xf numFmtId="0" fontId="22" fillId="15" borderId="52" applyNumberFormat="0" applyProtection="0">
      <alignment horizontal="left" vertical="center" indent="1"/>
    </xf>
    <xf numFmtId="0" fontId="22" fillId="15" borderId="52" applyNumberFormat="0" applyProtection="0">
      <alignment horizontal="left" vertical="center" indent="1"/>
    </xf>
    <xf numFmtId="0" fontId="22" fillId="15" borderId="52" applyNumberFormat="0" applyProtection="0">
      <alignment horizontal="left" vertical="center" indent="1"/>
    </xf>
    <xf numFmtId="0" fontId="22" fillId="15" borderId="52" applyNumberFormat="0" applyProtection="0">
      <alignment horizontal="left" vertical="center" indent="1"/>
    </xf>
    <xf numFmtId="0" fontId="22" fillId="15" borderId="52" applyNumberFormat="0" applyProtection="0">
      <alignment horizontal="left" vertical="center" indent="1"/>
    </xf>
    <xf numFmtId="0" fontId="22" fillId="15" borderId="52" applyNumberFormat="0" applyProtection="0">
      <alignment horizontal="left" vertical="center" indent="1"/>
    </xf>
    <xf numFmtId="0" fontId="22" fillId="15" borderId="52" applyNumberFormat="0" applyProtection="0">
      <alignment horizontal="left" vertical="center" indent="1"/>
    </xf>
    <xf numFmtId="0" fontId="22" fillId="15" borderId="52" applyNumberFormat="0" applyProtection="0">
      <alignment horizontal="left" vertical="center" indent="1"/>
    </xf>
    <xf numFmtId="0" fontId="22" fillId="15" borderId="52" applyNumberFormat="0" applyProtection="0">
      <alignment horizontal="left" vertical="center" indent="1"/>
    </xf>
    <xf numFmtId="0" fontId="22" fillId="15" borderId="52" applyNumberFormat="0" applyProtection="0">
      <alignment horizontal="left" vertical="center" indent="1"/>
    </xf>
    <xf numFmtId="0" fontId="22" fillId="15" borderId="52" applyNumberFormat="0" applyProtection="0">
      <alignment horizontal="left" vertical="center" indent="1"/>
    </xf>
    <xf numFmtId="0" fontId="22" fillId="15" borderId="52" applyNumberFormat="0" applyProtection="0">
      <alignment horizontal="left" vertical="center" indent="1"/>
    </xf>
    <xf numFmtId="0" fontId="22" fillId="15" borderId="52" applyNumberFormat="0" applyProtection="0">
      <alignment horizontal="left" vertical="center" indent="1"/>
    </xf>
    <xf numFmtId="0" fontId="22" fillId="15" borderId="52" applyNumberFormat="0" applyProtection="0">
      <alignment horizontal="left" vertical="center" indent="1"/>
    </xf>
    <xf numFmtId="0" fontId="22" fillId="15" borderId="52" applyNumberFormat="0" applyProtection="0">
      <alignment horizontal="left" vertical="center" indent="1"/>
    </xf>
    <xf numFmtId="0" fontId="22" fillId="15" borderId="52" applyNumberFormat="0" applyProtection="0">
      <alignment horizontal="left" vertical="center" indent="1"/>
    </xf>
    <xf numFmtId="176" fontId="22" fillId="15" borderId="52" applyNumberFormat="0" applyProtection="0">
      <alignment horizontal="left" vertical="center" indent="1"/>
    </xf>
    <xf numFmtId="176" fontId="22" fillId="15" borderId="52" applyNumberFormat="0" applyProtection="0">
      <alignment horizontal="left" vertical="center" indent="1"/>
    </xf>
    <xf numFmtId="176" fontId="22" fillId="15" borderId="52" applyNumberFormat="0" applyProtection="0">
      <alignment horizontal="left" vertical="center" indent="1"/>
    </xf>
    <xf numFmtId="176" fontId="22" fillId="15" borderId="52" applyNumberFormat="0" applyProtection="0">
      <alignment horizontal="left" vertical="center" indent="1"/>
    </xf>
    <xf numFmtId="176" fontId="22" fillId="15" borderId="52" applyNumberFormat="0" applyProtection="0">
      <alignment horizontal="left" vertical="center" indent="1"/>
    </xf>
    <xf numFmtId="0" fontId="22" fillId="15" borderId="52" applyNumberFormat="0" applyProtection="0">
      <alignment horizontal="left" vertical="center" indent="1"/>
    </xf>
    <xf numFmtId="0" fontId="22" fillId="15" borderId="52" applyNumberFormat="0" applyProtection="0">
      <alignment horizontal="left" vertical="center" indent="1"/>
    </xf>
    <xf numFmtId="0" fontId="22" fillId="15" borderId="52" applyNumberFormat="0" applyProtection="0">
      <alignment horizontal="left" vertical="center" indent="1"/>
    </xf>
    <xf numFmtId="176" fontId="22" fillId="15" borderId="52" applyNumberFormat="0" applyProtection="0">
      <alignment horizontal="left" vertical="center" indent="1"/>
    </xf>
    <xf numFmtId="176" fontId="22" fillId="15" borderId="52" applyNumberFormat="0" applyProtection="0">
      <alignment horizontal="left" vertical="center" indent="1"/>
    </xf>
    <xf numFmtId="176" fontId="22" fillId="15" borderId="52" applyNumberFormat="0" applyProtection="0">
      <alignment horizontal="left" vertical="center" indent="1"/>
    </xf>
    <xf numFmtId="0" fontId="22" fillId="15" borderId="52" applyNumberFormat="0" applyProtection="0">
      <alignment horizontal="left" vertical="center" indent="1"/>
    </xf>
    <xf numFmtId="0" fontId="22" fillId="15" borderId="52" applyNumberFormat="0" applyProtection="0">
      <alignment horizontal="left" vertical="center" indent="1"/>
    </xf>
    <xf numFmtId="0" fontId="22" fillId="15" borderId="52" applyNumberFormat="0" applyProtection="0">
      <alignment horizontal="left" vertical="center" indent="1"/>
    </xf>
    <xf numFmtId="0" fontId="22" fillId="15" borderId="52" applyNumberFormat="0" applyProtection="0">
      <alignment horizontal="left" vertical="center" indent="1"/>
    </xf>
    <xf numFmtId="176" fontId="22" fillId="15" borderId="52" applyNumberFormat="0" applyProtection="0">
      <alignment horizontal="left" vertical="center" indent="1"/>
    </xf>
    <xf numFmtId="176" fontId="22" fillId="15" borderId="52" applyNumberFormat="0" applyProtection="0">
      <alignment horizontal="left" vertical="center" indent="1"/>
    </xf>
    <xf numFmtId="176" fontId="22" fillId="15" borderId="52" applyNumberFormat="0" applyProtection="0">
      <alignment horizontal="left" vertical="center" indent="1"/>
    </xf>
    <xf numFmtId="176" fontId="22" fillId="15" borderId="52" applyNumberFormat="0" applyProtection="0">
      <alignment horizontal="left" vertical="center" indent="1"/>
    </xf>
    <xf numFmtId="0" fontId="22" fillId="15" borderId="52" applyNumberFormat="0" applyProtection="0">
      <alignment horizontal="left" vertical="center" indent="1"/>
    </xf>
    <xf numFmtId="0" fontId="22" fillId="15" borderId="52" applyNumberFormat="0" applyProtection="0">
      <alignment horizontal="left" vertical="center" indent="1"/>
    </xf>
    <xf numFmtId="0" fontId="22" fillId="15" borderId="52" applyNumberFormat="0" applyProtection="0">
      <alignment horizontal="left" vertical="center" indent="1"/>
    </xf>
    <xf numFmtId="0" fontId="22" fillId="15" borderId="52" applyNumberFormat="0" applyProtection="0">
      <alignment horizontal="left" vertical="center" indent="1"/>
    </xf>
    <xf numFmtId="0" fontId="22" fillId="15" borderId="52" applyNumberFormat="0" applyProtection="0">
      <alignment horizontal="left" vertical="center" indent="1"/>
    </xf>
    <xf numFmtId="0" fontId="22" fillId="15" borderId="52" applyNumberFormat="0" applyProtection="0">
      <alignment horizontal="left" vertical="center" indent="1"/>
    </xf>
    <xf numFmtId="0" fontId="22" fillId="15" borderId="52" applyNumberFormat="0" applyProtection="0">
      <alignment horizontal="left" vertical="center" indent="1"/>
    </xf>
    <xf numFmtId="0" fontId="22" fillId="15" borderId="52" applyNumberFormat="0" applyProtection="0">
      <alignment horizontal="left" vertical="center" indent="1"/>
    </xf>
    <xf numFmtId="0" fontId="22" fillId="15" borderId="52" applyNumberFormat="0" applyProtection="0">
      <alignment horizontal="left" vertical="center" indent="1"/>
    </xf>
    <xf numFmtId="176" fontId="31" fillId="0" borderId="0"/>
    <xf numFmtId="0" fontId="22" fillId="15" borderId="52" applyNumberFormat="0" applyProtection="0">
      <alignment horizontal="left" vertical="center" indent="1"/>
    </xf>
    <xf numFmtId="0" fontId="22" fillId="15" borderId="52" applyNumberFormat="0" applyProtection="0">
      <alignment horizontal="left" vertical="center" indent="1"/>
    </xf>
    <xf numFmtId="0" fontId="22" fillId="15" borderId="52" applyNumberFormat="0" applyProtection="0">
      <alignment horizontal="left" vertical="center" indent="1"/>
    </xf>
    <xf numFmtId="0" fontId="22" fillId="15" borderId="52" applyNumberFormat="0" applyProtection="0">
      <alignment horizontal="left" vertical="center" indent="1"/>
    </xf>
    <xf numFmtId="0" fontId="22" fillId="15" borderId="52" applyNumberFormat="0" applyProtection="0">
      <alignment horizontal="left" vertical="center" indent="1"/>
    </xf>
    <xf numFmtId="0" fontId="22" fillId="15" borderId="52" applyNumberFormat="0" applyProtection="0">
      <alignment horizontal="left" vertical="center" indent="1"/>
    </xf>
    <xf numFmtId="0" fontId="22" fillId="15" borderId="52" applyNumberFormat="0" applyProtection="0">
      <alignment horizontal="left" vertical="center" indent="1"/>
    </xf>
    <xf numFmtId="176" fontId="22" fillId="15" borderId="52" applyNumberFormat="0" applyProtection="0">
      <alignment horizontal="left" vertical="center" indent="1"/>
    </xf>
    <xf numFmtId="176" fontId="22" fillId="15" borderId="52" applyNumberFormat="0" applyProtection="0">
      <alignment horizontal="left" vertical="center" indent="1"/>
    </xf>
    <xf numFmtId="0" fontId="22" fillId="15" borderId="52" applyNumberFormat="0" applyProtection="0">
      <alignment horizontal="left" vertical="center" indent="1"/>
    </xf>
    <xf numFmtId="0" fontId="22" fillId="15" borderId="52" applyNumberFormat="0" applyProtection="0">
      <alignment horizontal="left" vertical="center" indent="1"/>
    </xf>
    <xf numFmtId="0" fontId="22" fillId="15" borderId="52" applyNumberFormat="0" applyProtection="0">
      <alignment horizontal="left" vertical="center" indent="1"/>
    </xf>
    <xf numFmtId="0" fontId="22" fillId="15" borderId="52" applyNumberFormat="0" applyProtection="0">
      <alignment horizontal="left" vertical="center" indent="1"/>
    </xf>
    <xf numFmtId="0" fontId="22" fillId="15" borderId="52" applyNumberFormat="0" applyProtection="0">
      <alignment horizontal="left" vertical="center" indent="1"/>
    </xf>
    <xf numFmtId="0" fontId="22" fillId="15" borderId="52" applyNumberFormat="0" applyProtection="0">
      <alignment horizontal="left" vertical="center" indent="1"/>
    </xf>
    <xf numFmtId="0" fontId="22" fillId="15" borderId="52" applyNumberFormat="0" applyProtection="0">
      <alignment horizontal="left" vertical="center" indent="1"/>
    </xf>
    <xf numFmtId="0" fontId="22" fillId="15" borderId="52" applyNumberFormat="0" applyProtection="0">
      <alignment horizontal="left" vertical="center" indent="1"/>
    </xf>
    <xf numFmtId="0" fontId="22" fillId="15" borderId="52" applyNumberFormat="0" applyProtection="0">
      <alignment horizontal="left" vertical="center" indent="1"/>
    </xf>
    <xf numFmtId="0" fontId="22" fillId="15" borderId="52" applyNumberFormat="0" applyProtection="0">
      <alignment horizontal="left" vertical="center" indent="1"/>
    </xf>
    <xf numFmtId="0" fontId="22" fillId="15" borderId="52" applyNumberFormat="0" applyProtection="0">
      <alignment horizontal="left" vertical="center" indent="1"/>
    </xf>
    <xf numFmtId="0" fontId="22" fillId="15" borderId="52" applyNumberFormat="0" applyProtection="0">
      <alignment horizontal="left" vertical="center" indent="1"/>
    </xf>
    <xf numFmtId="0" fontId="22" fillId="15" borderId="52" applyNumberFormat="0" applyProtection="0">
      <alignment horizontal="left" vertical="center" indent="1"/>
    </xf>
    <xf numFmtId="0" fontId="22" fillId="15" borderId="52" applyNumberFormat="0" applyProtection="0">
      <alignment horizontal="left" vertical="center" indent="1"/>
    </xf>
    <xf numFmtId="0" fontId="22" fillId="15" borderId="52" applyNumberFormat="0" applyProtection="0">
      <alignment horizontal="left" vertical="center" indent="1"/>
    </xf>
    <xf numFmtId="0" fontId="22" fillId="15" borderId="52" applyNumberFormat="0" applyProtection="0">
      <alignment horizontal="left" vertical="center" indent="1"/>
    </xf>
    <xf numFmtId="0" fontId="22" fillId="15" borderId="52" applyNumberFormat="0" applyProtection="0">
      <alignment horizontal="left" vertical="center" indent="1"/>
    </xf>
    <xf numFmtId="0" fontId="22" fillId="15" borderId="52" applyNumberFormat="0" applyProtection="0">
      <alignment horizontal="left" vertical="center" indent="1"/>
    </xf>
    <xf numFmtId="0" fontId="22" fillId="15" borderId="52" applyNumberFormat="0" applyProtection="0">
      <alignment horizontal="left" vertical="center" indent="1"/>
    </xf>
    <xf numFmtId="0" fontId="22" fillId="15" borderId="52" applyNumberFormat="0" applyProtection="0">
      <alignment horizontal="left" vertical="center" indent="1"/>
    </xf>
    <xf numFmtId="0" fontId="22" fillId="15" borderId="52" applyNumberFormat="0" applyProtection="0">
      <alignment horizontal="left" vertical="center" indent="1"/>
    </xf>
    <xf numFmtId="0" fontId="22" fillId="15" borderId="52" applyNumberFormat="0" applyProtection="0">
      <alignment horizontal="left" vertical="center" indent="1"/>
    </xf>
    <xf numFmtId="0" fontId="22" fillId="15" borderId="52" applyNumberFormat="0" applyProtection="0">
      <alignment horizontal="left" vertical="center" indent="1"/>
    </xf>
    <xf numFmtId="0" fontId="22" fillId="15" borderId="52" applyNumberFormat="0" applyProtection="0">
      <alignment horizontal="left" vertical="center" indent="1"/>
    </xf>
    <xf numFmtId="0" fontId="22" fillId="15" borderId="52" applyNumberFormat="0" applyProtection="0">
      <alignment horizontal="left" vertical="center" indent="1"/>
    </xf>
    <xf numFmtId="0" fontId="22" fillId="15" borderId="52" applyNumberFormat="0" applyProtection="0">
      <alignment horizontal="left" vertical="center" indent="1"/>
    </xf>
    <xf numFmtId="0" fontId="22" fillId="15" borderId="52" applyNumberFormat="0" applyProtection="0">
      <alignment horizontal="left" vertical="center" indent="1"/>
    </xf>
    <xf numFmtId="0" fontId="22" fillId="15" borderId="52" applyNumberFormat="0" applyProtection="0">
      <alignment horizontal="left" vertical="center" indent="1"/>
    </xf>
    <xf numFmtId="0" fontId="22" fillId="15" borderId="52" applyNumberFormat="0" applyProtection="0">
      <alignment horizontal="left" vertical="center" indent="1"/>
    </xf>
    <xf numFmtId="0" fontId="22" fillId="15" borderId="52" applyNumberFormat="0" applyProtection="0">
      <alignment horizontal="left" vertical="center" indent="1"/>
    </xf>
    <xf numFmtId="0" fontId="22" fillId="15" borderId="52" applyNumberFormat="0" applyProtection="0">
      <alignment horizontal="left" vertical="center" indent="1"/>
    </xf>
    <xf numFmtId="0" fontId="22" fillId="15" borderId="52" applyNumberFormat="0" applyProtection="0">
      <alignment horizontal="left" vertical="center" indent="1"/>
    </xf>
    <xf numFmtId="0" fontId="22" fillId="15" borderId="52" applyNumberFormat="0" applyProtection="0">
      <alignment horizontal="left" vertical="center" indent="1"/>
    </xf>
    <xf numFmtId="0" fontId="22" fillId="15" borderId="52" applyNumberFormat="0" applyProtection="0">
      <alignment horizontal="left" vertical="center" indent="1"/>
    </xf>
    <xf numFmtId="0" fontId="22" fillId="15" borderId="52" applyNumberFormat="0" applyProtection="0">
      <alignment horizontal="left" vertical="center" indent="1"/>
    </xf>
    <xf numFmtId="0" fontId="22" fillId="15" borderId="52" applyNumberFormat="0" applyProtection="0">
      <alignment horizontal="left" vertical="center" indent="1"/>
    </xf>
    <xf numFmtId="0" fontId="22" fillId="15" borderId="52" applyNumberFormat="0" applyProtection="0">
      <alignment horizontal="left" vertical="center" indent="1"/>
    </xf>
    <xf numFmtId="0" fontId="22" fillId="15" borderId="52" applyNumberFormat="0" applyProtection="0">
      <alignment horizontal="left" vertical="center" indent="1"/>
    </xf>
    <xf numFmtId="0" fontId="22" fillId="15" borderId="52" applyNumberFormat="0" applyProtection="0">
      <alignment horizontal="left" vertical="center" indent="1"/>
    </xf>
    <xf numFmtId="0" fontId="22" fillId="15" borderId="52" applyNumberFormat="0" applyProtection="0">
      <alignment horizontal="left" vertical="center" indent="1"/>
    </xf>
    <xf numFmtId="0" fontId="22" fillId="15" borderId="52" applyNumberFormat="0" applyProtection="0">
      <alignment horizontal="left" vertical="center" indent="1"/>
    </xf>
    <xf numFmtId="0" fontId="22" fillId="15" borderId="52" applyNumberFormat="0" applyProtection="0">
      <alignment horizontal="left" vertical="center" indent="1"/>
    </xf>
    <xf numFmtId="0" fontId="22" fillId="15" borderId="52" applyNumberFormat="0" applyProtection="0">
      <alignment horizontal="left" vertical="center" indent="1"/>
    </xf>
    <xf numFmtId="0" fontId="22" fillId="15" borderId="52" applyNumberFormat="0" applyProtection="0">
      <alignment horizontal="left" vertical="center" indent="1"/>
    </xf>
    <xf numFmtId="0" fontId="22" fillId="15" borderId="52" applyNumberFormat="0" applyProtection="0">
      <alignment horizontal="left" vertical="center" indent="1"/>
    </xf>
    <xf numFmtId="0" fontId="22" fillId="15" borderId="52" applyNumberFormat="0" applyProtection="0">
      <alignment horizontal="left" vertical="center" indent="1"/>
    </xf>
    <xf numFmtId="0" fontId="22" fillId="15" borderId="52" applyNumberFormat="0" applyProtection="0">
      <alignment horizontal="left" vertical="center" indent="1"/>
    </xf>
    <xf numFmtId="0" fontId="22" fillId="15" borderId="52" applyNumberFormat="0" applyProtection="0">
      <alignment horizontal="left" vertical="center" indent="1"/>
    </xf>
    <xf numFmtId="0" fontId="22" fillId="15" borderId="52" applyNumberFormat="0" applyProtection="0">
      <alignment horizontal="left" vertical="center" indent="1"/>
    </xf>
    <xf numFmtId="176" fontId="22" fillId="15" borderId="52" applyNumberFormat="0" applyProtection="0">
      <alignment horizontal="left" vertical="center" indent="1"/>
    </xf>
    <xf numFmtId="176" fontId="22" fillId="15" borderId="52" applyNumberFormat="0" applyProtection="0">
      <alignment horizontal="left" vertical="center" indent="1"/>
    </xf>
    <xf numFmtId="0" fontId="22" fillId="15" borderId="52" applyNumberFormat="0" applyProtection="0">
      <alignment horizontal="left" vertical="center" indent="1"/>
    </xf>
    <xf numFmtId="0" fontId="22" fillId="15" borderId="52" applyNumberFormat="0" applyProtection="0">
      <alignment horizontal="left" vertical="center" indent="1"/>
    </xf>
    <xf numFmtId="0" fontId="22" fillId="15" borderId="52" applyNumberFormat="0" applyProtection="0">
      <alignment horizontal="left" vertical="center" indent="1"/>
    </xf>
    <xf numFmtId="0" fontId="22" fillId="15" borderId="52" applyNumberFormat="0" applyProtection="0">
      <alignment horizontal="left" vertical="center" indent="1"/>
    </xf>
    <xf numFmtId="0" fontId="22" fillId="15" borderId="52" applyNumberFormat="0" applyProtection="0">
      <alignment horizontal="left" vertical="center" indent="1"/>
    </xf>
    <xf numFmtId="0" fontId="22" fillId="15" borderId="52" applyNumberFormat="0" applyProtection="0">
      <alignment horizontal="left" vertical="center" indent="1"/>
    </xf>
    <xf numFmtId="0" fontId="22" fillId="15" borderId="52" applyNumberFormat="0" applyProtection="0">
      <alignment horizontal="left" vertical="center" indent="1"/>
    </xf>
    <xf numFmtId="0" fontId="22" fillId="15" borderId="52" applyNumberFormat="0" applyProtection="0">
      <alignment horizontal="left" vertical="center" indent="1"/>
    </xf>
    <xf numFmtId="0" fontId="22" fillId="15" borderId="52" applyNumberFormat="0" applyProtection="0">
      <alignment horizontal="left" vertical="center" indent="1"/>
    </xf>
    <xf numFmtId="0" fontId="22" fillId="15" borderId="52" applyNumberFormat="0" applyProtection="0">
      <alignment horizontal="left" vertical="center" indent="1"/>
    </xf>
    <xf numFmtId="0" fontId="22" fillId="15" borderId="52" applyNumberFormat="0" applyProtection="0">
      <alignment horizontal="left" vertical="center" indent="1"/>
    </xf>
    <xf numFmtId="0" fontId="22" fillId="15" borderId="52" applyNumberFormat="0" applyProtection="0">
      <alignment horizontal="left" vertical="center" indent="1"/>
    </xf>
    <xf numFmtId="0" fontId="22" fillId="15" borderId="52" applyNumberFormat="0" applyProtection="0">
      <alignment horizontal="left" vertical="center" indent="1"/>
    </xf>
    <xf numFmtId="0" fontId="22" fillId="15" borderId="52" applyNumberFormat="0" applyProtection="0">
      <alignment horizontal="left" vertical="center" indent="1"/>
    </xf>
    <xf numFmtId="0" fontId="22" fillId="15" borderId="52" applyNumberFormat="0" applyProtection="0">
      <alignment horizontal="left" vertical="center" indent="1"/>
    </xf>
    <xf numFmtId="176" fontId="22" fillId="15" borderId="52" applyNumberFormat="0" applyProtection="0">
      <alignment horizontal="left" vertical="center" indent="1"/>
    </xf>
    <xf numFmtId="0" fontId="22" fillId="15" borderId="52" applyNumberFormat="0" applyProtection="0">
      <alignment horizontal="left" vertical="center" indent="1"/>
    </xf>
    <xf numFmtId="0" fontId="22" fillId="15" borderId="52" applyNumberFormat="0" applyProtection="0">
      <alignment horizontal="left" vertical="center" indent="1"/>
    </xf>
    <xf numFmtId="0" fontId="22" fillId="15" borderId="52" applyNumberFormat="0" applyProtection="0">
      <alignment horizontal="left" vertical="center" indent="1"/>
    </xf>
    <xf numFmtId="0" fontId="22" fillId="15" borderId="52" applyNumberFormat="0" applyProtection="0">
      <alignment horizontal="left" vertical="center" indent="1"/>
    </xf>
    <xf numFmtId="0" fontId="22" fillId="15" borderId="52" applyNumberFormat="0" applyProtection="0">
      <alignment horizontal="left" vertical="center" indent="1"/>
    </xf>
    <xf numFmtId="176" fontId="22" fillId="15" borderId="52" applyNumberFormat="0" applyProtection="0">
      <alignment horizontal="left" vertical="center"/>
    </xf>
    <xf numFmtId="176" fontId="22" fillId="15" borderId="52" applyNumberFormat="0" applyProtection="0">
      <alignment horizontal="left" vertical="center"/>
    </xf>
    <xf numFmtId="176" fontId="22" fillId="15" borderId="52" applyNumberFormat="0" applyProtection="0">
      <alignment horizontal="left" vertical="center"/>
    </xf>
    <xf numFmtId="176" fontId="22" fillId="15" borderId="52" applyNumberFormat="0" applyProtection="0">
      <alignment horizontal="left" vertical="center"/>
    </xf>
    <xf numFmtId="0" fontId="22" fillId="15" borderId="52" applyNumberFormat="0" applyProtection="0">
      <alignment horizontal="left" vertical="center" indent="1"/>
    </xf>
    <xf numFmtId="0" fontId="22" fillId="15" borderId="52" applyNumberFormat="0" applyProtection="0">
      <alignment horizontal="left" vertical="center" indent="1"/>
    </xf>
    <xf numFmtId="0" fontId="22" fillId="15" borderId="52" applyNumberFormat="0" applyProtection="0">
      <alignment horizontal="left" vertical="center" indent="1"/>
    </xf>
    <xf numFmtId="0" fontId="22" fillId="15" borderId="52" applyNumberFormat="0" applyProtection="0">
      <alignment horizontal="left" vertical="center" indent="1"/>
    </xf>
    <xf numFmtId="0" fontId="22" fillId="15" borderId="52" applyNumberFormat="0" applyProtection="0">
      <alignment horizontal="left" vertical="center" indent="1"/>
    </xf>
    <xf numFmtId="0" fontId="22" fillId="15" borderId="52" applyNumberFormat="0" applyProtection="0">
      <alignment horizontal="left" vertical="center" indent="1"/>
    </xf>
    <xf numFmtId="0" fontId="22" fillId="15" borderId="52" applyNumberFormat="0" applyProtection="0">
      <alignment horizontal="left" vertical="center" indent="1"/>
    </xf>
    <xf numFmtId="0" fontId="22" fillId="15" borderId="52" applyNumberFormat="0" applyProtection="0">
      <alignment horizontal="left" vertical="center" indent="1"/>
    </xf>
    <xf numFmtId="0" fontId="22" fillId="15" borderId="52" applyNumberFormat="0" applyProtection="0">
      <alignment horizontal="left" vertical="center" indent="1"/>
    </xf>
    <xf numFmtId="0" fontId="22" fillId="15" borderId="52" applyNumberFormat="0" applyProtection="0">
      <alignment horizontal="left" vertical="center" indent="1"/>
    </xf>
    <xf numFmtId="0" fontId="22" fillId="15" borderId="52" applyNumberFormat="0" applyProtection="0">
      <alignment horizontal="left" vertical="center" indent="1"/>
    </xf>
    <xf numFmtId="0" fontId="22" fillId="15" borderId="52" applyNumberFormat="0" applyProtection="0">
      <alignment horizontal="left" vertical="center" indent="1"/>
    </xf>
    <xf numFmtId="0" fontId="22" fillId="15" borderId="52" applyNumberFormat="0" applyProtection="0">
      <alignment horizontal="left" vertical="center" indent="1"/>
    </xf>
    <xf numFmtId="0" fontId="22" fillId="15" borderId="52" applyNumberFormat="0" applyProtection="0">
      <alignment horizontal="left" vertical="center" indent="1"/>
    </xf>
    <xf numFmtId="0" fontId="22" fillId="15" borderId="52" applyNumberFormat="0" applyProtection="0">
      <alignment horizontal="left" vertical="center" indent="1"/>
    </xf>
    <xf numFmtId="176" fontId="22" fillId="15" borderId="52" applyNumberFormat="0" applyProtection="0">
      <alignment horizontal="left" vertical="center"/>
    </xf>
    <xf numFmtId="0" fontId="22" fillId="15" borderId="52" applyNumberFormat="0" applyProtection="0">
      <alignment horizontal="left" vertical="center" indent="1"/>
    </xf>
    <xf numFmtId="0" fontId="22" fillId="15" borderId="52" applyNumberFormat="0" applyProtection="0">
      <alignment horizontal="left" vertical="center" indent="1"/>
    </xf>
    <xf numFmtId="0" fontId="22" fillId="15" borderId="52" applyNumberFormat="0" applyProtection="0">
      <alignment horizontal="left" vertical="center" indent="1"/>
    </xf>
    <xf numFmtId="0" fontId="22" fillId="15" borderId="52" applyNumberFormat="0" applyProtection="0">
      <alignment horizontal="left" vertical="center" indent="1"/>
    </xf>
    <xf numFmtId="0" fontId="22" fillId="15" borderId="52" applyNumberFormat="0" applyProtection="0">
      <alignment horizontal="left" vertical="center" indent="1"/>
    </xf>
    <xf numFmtId="0" fontId="22" fillId="15" borderId="52" applyNumberFormat="0" applyProtection="0">
      <alignment horizontal="left" vertical="center" indent="1"/>
    </xf>
    <xf numFmtId="0" fontId="22" fillId="15" borderId="52" applyNumberFormat="0" applyProtection="0">
      <alignment horizontal="left" vertical="center" indent="1"/>
    </xf>
    <xf numFmtId="0" fontId="22" fillId="15" borderId="52" applyNumberFormat="0" applyProtection="0">
      <alignment horizontal="left" vertical="center" indent="1"/>
    </xf>
    <xf numFmtId="0" fontId="22" fillId="15" borderId="52" applyNumberFormat="0" applyProtection="0">
      <alignment horizontal="left" vertical="center" indent="1"/>
    </xf>
    <xf numFmtId="0" fontId="22" fillId="15" borderId="52" applyNumberFormat="0" applyProtection="0">
      <alignment horizontal="left" vertical="center" indent="1"/>
    </xf>
    <xf numFmtId="0" fontId="22" fillId="15" borderId="52" applyNumberFormat="0" applyProtection="0">
      <alignment horizontal="left" vertical="center" indent="1"/>
    </xf>
    <xf numFmtId="0" fontId="22" fillId="15" borderId="52" applyNumberFormat="0" applyProtection="0">
      <alignment horizontal="left" vertical="center" indent="1"/>
    </xf>
    <xf numFmtId="0" fontId="22" fillId="15" borderId="52" applyNumberFormat="0" applyProtection="0">
      <alignment horizontal="left" vertical="center" indent="1"/>
    </xf>
    <xf numFmtId="0" fontId="22" fillId="15" borderId="52" applyNumberFormat="0" applyProtection="0">
      <alignment horizontal="left" vertical="center" indent="1"/>
    </xf>
    <xf numFmtId="0" fontId="22" fillId="15" borderId="52" applyNumberFormat="0" applyProtection="0">
      <alignment horizontal="left" vertical="center" indent="1"/>
    </xf>
    <xf numFmtId="0" fontId="22" fillId="15" borderId="52" applyNumberFormat="0" applyProtection="0">
      <alignment horizontal="left" vertical="center" indent="1"/>
    </xf>
    <xf numFmtId="0" fontId="22" fillId="15" borderId="52" applyNumberFormat="0" applyProtection="0">
      <alignment horizontal="left" vertical="center" indent="1"/>
    </xf>
    <xf numFmtId="0" fontId="22" fillId="15" borderId="52" applyNumberFormat="0" applyProtection="0">
      <alignment horizontal="left" vertical="center" indent="1"/>
    </xf>
    <xf numFmtId="0" fontId="22" fillId="15" borderId="52" applyNumberFormat="0" applyProtection="0">
      <alignment horizontal="left" vertical="center" indent="1"/>
    </xf>
    <xf numFmtId="0" fontId="22" fillId="15" borderId="52" applyNumberFormat="0" applyProtection="0">
      <alignment horizontal="left" vertical="center" indent="1"/>
    </xf>
    <xf numFmtId="0" fontId="22" fillId="15" borderId="52" applyNumberFormat="0" applyProtection="0">
      <alignment horizontal="left" vertical="center" indent="1"/>
    </xf>
    <xf numFmtId="0" fontId="22" fillId="15" borderId="52" applyNumberFormat="0" applyProtection="0">
      <alignment horizontal="left" vertical="center" indent="1"/>
    </xf>
    <xf numFmtId="0" fontId="22" fillId="15" borderId="52" applyNumberFormat="0" applyProtection="0">
      <alignment horizontal="left" vertical="center" indent="1"/>
    </xf>
    <xf numFmtId="0" fontId="22" fillId="15" borderId="52" applyNumberFormat="0" applyProtection="0">
      <alignment horizontal="left" vertical="center" indent="1"/>
    </xf>
    <xf numFmtId="0" fontId="22" fillId="15" borderId="52" applyNumberFormat="0" applyProtection="0">
      <alignment horizontal="left" vertical="center" indent="1"/>
    </xf>
    <xf numFmtId="0" fontId="22" fillId="15" borderId="52" applyNumberFormat="0" applyProtection="0">
      <alignment horizontal="left" vertical="center" indent="1"/>
    </xf>
    <xf numFmtId="0" fontId="22" fillId="15" borderId="52" applyNumberFormat="0" applyProtection="0">
      <alignment horizontal="left" vertical="center" indent="1"/>
    </xf>
    <xf numFmtId="0" fontId="22" fillId="15" borderId="52" applyNumberFormat="0" applyProtection="0">
      <alignment horizontal="left" vertical="center" indent="1"/>
    </xf>
    <xf numFmtId="0" fontId="22" fillId="15" borderId="52" applyNumberFormat="0" applyProtection="0">
      <alignment horizontal="left" vertical="center" indent="1"/>
    </xf>
    <xf numFmtId="0" fontId="22" fillId="15" borderId="52" applyNumberFormat="0" applyProtection="0">
      <alignment horizontal="left" vertical="center" indent="1"/>
    </xf>
    <xf numFmtId="0" fontId="22" fillId="15" borderId="52" applyNumberFormat="0" applyProtection="0">
      <alignment horizontal="left" vertical="center" indent="1"/>
    </xf>
    <xf numFmtId="0" fontId="22" fillId="15" borderId="52" applyNumberFormat="0" applyProtection="0">
      <alignment horizontal="left" vertical="center" indent="1"/>
    </xf>
    <xf numFmtId="0" fontId="22" fillId="15" borderId="52" applyNumberFormat="0" applyProtection="0">
      <alignment horizontal="left" vertical="center" indent="1"/>
    </xf>
    <xf numFmtId="0" fontId="22" fillId="15" borderId="52" applyNumberFormat="0" applyProtection="0">
      <alignment horizontal="left" vertical="center" indent="1"/>
    </xf>
    <xf numFmtId="0" fontId="22" fillId="15" borderId="52" applyNumberFormat="0" applyProtection="0">
      <alignment horizontal="left" vertical="center" indent="1"/>
    </xf>
    <xf numFmtId="0" fontId="22" fillId="15" borderId="52" applyNumberFormat="0" applyProtection="0">
      <alignment horizontal="left" vertical="center" indent="1"/>
    </xf>
    <xf numFmtId="0" fontId="22" fillId="15" borderId="52" applyNumberFormat="0" applyProtection="0">
      <alignment horizontal="left" vertical="center" indent="1"/>
    </xf>
    <xf numFmtId="0" fontId="22" fillId="15" borderId="52" applyNumberFormat="0" applyProtection="0">
      <alignment horizontal="left" vertical="center" indent="1"/>
    </xf>
    <xf numFmtId="0" fontId="22" fillId="15" borderId="52" applyNumberFormat="0" applyProtection="0">
      <alignment horizontal="left" vertical="center" indent="1"/>
    </xf>
    <xf numFmtId="0" fontId="22" fillId="15" borderId="52" applyNumberFormat="0" applyProtection="0">
      <alignment horizontal="left" vertical="center" indent="1"/>
    </xf>
    <xf numFmtId="0" fontId="22" fillId="15" borderId="52" applyNumberFormat="0" applyProtection="0">
      <alignment horizontal="left" vertical="center" indent="1"/>
    </xf>
    <xf numFmtId="0" fontId="22" fillId="15" borderId="52" applyNumberFormat="0" applyProtection="0">
      <alignment horizontal="left" vertical="center" indent="1"/>
    </xf>
    <xf numFmtId="0" fontId="22" fillId="15" borderId="52" applyNumberFormat="0" applyProtection="0">
      <alignment horizontal="left" vertical="center" indent="1"/>
    </xf>
    <xf numFmtId="0" fontId="22" fillId="15" borderId="52" applyNumberFormat="0" applyProtection="0">
      <alignment horizontal="left" vertical="center" indent="1"/>
    </xf>
    <xf numFmtId="0" fontId="22" fillId="15" borderId="52" applyNumberFormat="0" applyProtection="0">
      <alignment horizontal="left" vertical="center" indent="1"/>
    </xf>
    <xf numFmtId="0" fontId="22" fillId="15" borderId="52" applyNumberFormat="0" applyProtection="0">
      <alignment horizontal="left" vertical="center" indent="1"/>
    </xf>
    <xf numFmtId="0" fontId="22" fillId="15" borderId="52" applyNumberFormat="0" applyProtection="0">
      <alignment horizontal="left" vertical="center" indent="1"/>
    </xf>
    <xf numFmtId="0" fontId="22" fillId="15" borderId="52" applyNumberFormat="0" applyProtection="0">
      <alignment horizontal="left" vertical="center" indent="1"/>
    </xf>
    <xf numFmtId="0" fontId="22" fillId="15" borderId="52" applyNumberFormat="0" applyProtection="0">
      <alignment horizontal="left" vertical="center" indent="1"/>
    </xf>
    <xf numFmtId="176" fontId="31" fillId="0" borderId="0"/>
    <xf numFmtId="0" fontId="280" fillId="15" borderId="52" applyNumberFormat="0" applyProtection="0">
      <alignment horizontal="left" vertical="center" indent="1"/>
    </xf>
    <xf numFmtId="186" fontId="280" fillId="15" borderId="52" applyNumberFormat="0" applyProtection="0">
      <alignment horizontal="left" vertical="center" indent="1"/>
    </xf>
    <xf numFmtId="0" fontId="22" fillId="15" borderId="52" applyNumberFormat="0" applyProtection="0">
      <alignment horizontal="left" vertical="center" indent="1"/>
    </xf>
    <xf numFmtId="0" fontId="22" fillId="15" borderId="52" applyNumberFormat="0" applyProtection="0">
      <alignment horizontal="left" vertical="center" indent="1"/>
    </xf>
    <xf numFmtId="0" fontId="22" fillId="15" borderId="52" applyNumberFormat="0" applyProtection="0">
      <alignment horizontal="left" vertical="center" indent="1"/>
    </xf>
    <xf numFmtId="186" fontId="280" fillId="15" borderId="52" applyNumberFormat="0" applyProtection="0">
      <alignment horizontal="left" vertical="center" indent="1"/>
    </xf>
    <xf numFmtId="186" fontId="280" fillId="15" borderId="52" applyNumberFormat="0" applyProtection="0">
      <alignment horizontal="left" vertical="center" indent="1"/>
    </xf>
    <xf numFmtId="186" fontId="280" fillId="15" borderId="52" applyNumberFormat="0" applyProtection="0">
      <alignment horizontal="left" vertical="center" indent="1"/>
    </xf>
    <xf numFmtId="176" fontId="22" fillId="101" borderId="58" applyNumberFormat="0" applyProtection="0">
      <alignment horizontal="left" vertical="top" indent="1"/>
    </xf>
    <xf numFmtId="176" fontId="22" fillId="101" borderId="58" applyNumberFormat="0" applyProtection="0">
      <alignment horizontal="left" vertical="top" indent="1"/>
    </xf>
    <xf numFmtId="176" fontId="22" fillId="101" borderId="58" applyNumberFormat="0" applyProtection="0">
      <alignment horizontal="left" vertical="top" indent="1"/>
    </xf>
    <xf numFmtId="176" fontId="22" fillId="101" borderId="58" applyNumberFormat="0" applyProtection="0">
      <alignment horizontal="left" vertical="top" indent="1"/>
    </xf>
    <xf numFmtId="176" fontId="22" fillId="101" borderId="58" applyNumberFormat="0" applyProtection="0">
      <alignment horizontal="left" vertical="top" indent="1"/>
    </xf>
    <xf numFmtId="186" fontId="280" fillId="15" borderId="52" applyNumberFormat="0" applyProtection="0">
      <alignment horizontal="left" vertical="center" indent="1"/>
    </xf>
    <xf numFmtId="176" fontId="22" fillId="15" borderId="52" applyNumberFormat="0" applyProtection="0">
      <alignment horizontal="left" vertical="center" indent="1"/>
    </xf>
    <xf numFmtId="176" fontId="22" fillId="15" borderId="52" applyNumberFormat="0" applyProtection="0">
      <alignment horizontal="left" vertical="center" indent="1"/>
    </xf>
    <xf numFmtId="176" fontId="22" fillId="15" borderId="52" applyNumberFormat="0" applyProtection="0">
      <alignment horizontal="left" vertical="center" indent="1"/>
    </xf>
    <xf numFmtId="176" fontId="22" fillId="15" borderId="52" applyNumberFormat="0" applyProtection="0">
      <alignment horizontal="left" vertical="center" indent="1"/>
    </xf>
    <xf numFmtId="176" fontId="22" fillId="15" borderId="52" applyNumberFormat="0" applyProtection="0">
      <alignment horizontal="left" vertical="center" indent="1"/>
    </xf>
    <xf numFmtId="176" fontId="22" fillId="15" borderId="52" applyNumberFormat="0" applyProtection="0">
      <alignment horizontal="left" vertical="center" indent="1"/>
    </xf>
    <xf numFmtId="186" fontId="280" fillId="15" borderId="52" applyNumberFormat="0" applyProtection="0">
      <alignment horizontal="left" vertical="center" indent="1"/>
    </xf>
    <xf numFmtId="186" fontId="280" fillId="15" borderId="52" applyNumberFormat="0" applyProtection="0">
      <alignment horizontal="left" vertical="center" indent="1"/>
    </xf>
    <xf numFmtId="0" fontId="22" fillId="15" borderId="52" applyNumberFormat="0" applyProtection="0">
      <alignment horizontal="left" vertical="center" indent="1"/>
    </xf>
    <xf numFmtId="0" fontId="22" fillId="15" borderId="52" applyNumberFormat="0" applyProtection="0">
      <alignment horizontal="left" vertical="center" indent="1"/>
    </xf>
    <xf numFmtId="0" fontId="22" fillId="15" borderId="52" applyNumberFormat="0" applyProtection="0">
      <alignment horizontal="left" vertical="center" indent="1"/>
    </xf>
    <xf numFmtId="0" fontId="22" fillId="15" borderId="52" applyNumberFormat="0" applyProtection="0">
      <alignment horizontal="left" vertical="center" indent="1"/>
    </xf>
    <xf numFmtId="176" fontId="31" fillId="0" borderId="0"/>
    <xf numFmtId="186" fontId="280" fillId="15" borderId="52" applyNumberFormat="0" applyProtection="0">
      <alignment horizontal="left" vertical="center" indent="1"/>
    </xf>
    <xf numFmtId="186" fontId="280" fillId="15" borderId="52" applyNumberFormat="0" applyProtection="0">
      <alignment horizontal="left" vertical="center" indent="1"/>
    </xf>
    <xf numFmtId="186" fontId="280" fillId="15" borderId="52" applyNumberFormat="0" applyProtection="0">
      <alignment horizontal="left" vertical="center" indent="1"/>
    </xf>
    <xf numFmtId="186" fontId="280" fillId="15" borderId="52" applyNumberFormat="0" applyProtection="0">
      <alignment horizontal="left" vertical="center" indent="1"/>
    </xf>
    <xf numFmtId="186" fontId="280" fillId="15" borderId="52" applyNumberFormat="0" applyProtection="0">
      <alignment horizontal="left" vertical="center" indent="1"/>
    </xf>
    <xf numFmtId="186" fontId="280" fillId="15" borderId="52" applyNumberFormat="0" applyProtection="0">
      <alignment horizontal="left" vertical="center" indent="1"/>
    </xf>
    <xf numFmtId="186" fontId="280" fillId="15" borderId="52" applyNumberFormat="0" applyProtection="0">
      <alignment horizontal="left" vertical="center" indent="1"/>
    </xf>
    <xf numFmtId="186" fontId="280" fillId="15" borderId="52" applyNumberFormat="0" applyProtection="0">
      <alignment horizontal="left" vertical="center" indent="1"/>
    </xf>
    <xf numFmtId="186" fontId="280" fillId="15" borderId="52" applyNumberFormat="0" applyProtection="0">
      <alignment horizontal="left" vertical="center" indent="1"/>
    </xf>
    <xf numFmtId="186" fontId="280" fillId="15" borderId="52" applyNumberFormat="0" applyProtection="0">
      <alignment horizontal="left" vertical="center" indent="1"/>
    </xf>
    <xf numFmtId="186" fontId="280" fillId="15" borderId="52" applyNumberFormat="0" applyProtection="0">
      <alignment horizontal="left" vertical="center" indent="1"/>
    </xf>
    <xf numFmtId="176" fontId="22" fillId="15" borderId="52" applyNumberFormat="0" applyProtection="0">
      <alignment horizontal="left" vertical="center"/>
    </xf>
    <xf numFmtId="176" fontId="22" fillId="15" borderId="52" applyNumberFormat="0" applyProtection="0">
      <alignment horizontal="left" vertical="center"/>
    </xf>
    <xf numFmtId="176" fontId="22" fillId="15" borderId="52" applyNumberFormat="0" applyProtection="0">
      <alignment horizontal="left" vertical="center"/>
    </xf>
    <xf numFmtId="176" fontId="22" fillId="15" borderId="52" applyNumberFormat="0" applyProtection="0">
      <alignment horizontal="left" vertical="center"/>
    </xf>
    <xf numFmtId="176" fontId="22" fillId="15" borderId="52" applyNumberFormat="0" applyProtection="0">
      <alignment horizontal="left" vertical="center"/>
    </xf>
    <xf numFmtId="186" fontId="280" fillId="15" borderId="52" applyNumberFormat="0" applyProtection="0">
      <alignment horizontal="left" vertical="center" indent="1"/>
    </xf>
    <xf numFmtId="176" fontId="22" fillId="15" borderId="52" applyNumberFormat="0" applyProtection="0">
      <alignment horizontal="left" vertical="center"/>
    </xf>
    <xf numFmtId="176" fontId="22" fillId="15" borderId="52" applyNumberFormat="0" applyProtection="0">
      <alignment horizontal="left" vertical="center"/>
    </xf>
    <xf numFmtId="176" fontId="22" fillId="15" borderId="52" applyNumberFormat="0" applyProtection="0">
      <alignment horizontal="left" vertical="center"/>
    </xf>
    <xf numFmtId="176" fontId="22" fillId="15" borderId="52" applyNumberFormat="0" applyProtection="0">
      <alignment horizontal="left" vertical="center"/>
    </xf>
    <xf numFmtId="176" fontId="22" fillId="15" borderId="52" applyNumberFormat="0" applyProtection="0">
      <alignment horizontal="left" vertical="center"/>
    </xf>
    <xf numFmtId="186" fontId="280" fillId="15" borderId="52" applyNumberFormat="0" applyProtection="0">
      <alignment horizontal="left" vertical="center" indent="1"/>
    </xf>
    <xf numFmtId="186" fontId="280" fillId="15" borderId="52" applyNumberFormat="0" applyProtection="0">
      <alignment horizontal="left" vertical="center" indent="1"/>
    </xf>
    <xf numFmtId="186" fontId="280" fillId="15" borderId="52" applyNumberFormat="0" applyProtection="0">
      <alignment horizontal="left" vertical="center" indent="1"/>
    </xf>
    <xf numFmtId="186" fontId="280" fillId="15" borderId="52" applyNumberFormat="0" applyProtection="0">
      <alignment horizontal="left" vertical="center" indent="1"/>
    </xf>
    <xf numFmtId="176" fontId="22" fillId="110" borderId="58" applyNumberFormat="0" applyProtection="0">
      <alignment horizontal="left" vertical="top" indent="1"/>
    </xf>
    <xf numFmtId="176" fontId="22" fillId="110" borderId="58" applyNumberFormat="0" applyProtection="0">
      <alignment horizontal="left" vertical="top" indent="1"/>
    </xf>
    <xf numFmtId="176" fontId="22" fillId="110" borderId="58" applyNumberFormat="0" applyProtection="0">
      <alignment horizontal="left" vertical="top" indent="1"/>
    </xf>
    <xf numFmtId="176" fontId="22" fillId="110" borderId="58" applyNumberFormat="0" applyProtection="0">
      <alignment horizontal="left" vertical="top" indent="1"/>
    </xf>
    <xf numFmtId="186" fontId="280" fillId="15" borderId="52" applyNumberFormat="0" applyProtection="0">
      <alignment horizontal="left" vertical="center" indent="1"/>
    </xf>
    <xf numFmtId="186" fontId="280" fillId="15" borderId="52" applyNumberFormat="0" applyProtection="0">
      <alignment horizontal="left" vertical="center" indent="1"/>
    </xf>
    <xf numFmtId="176" fontId="22" fillId="15" borderId="52" applyNumberFormat="0" applyProtection="0">
      <alignment horizontal="left" vertical="center" indent="1"/>
    </xf>
    <xf numFmtId="176" fontId="22" fillId="15" borderId="52" applyNumberFormat="0" applyProtection="0">
      <alignment horizontal="left" vertical="center" indent="1"/>
    </xf>
    <xf numFmtId="176" fontId="22" fillId="15" borderId="52" applyNumberFormat="0" applyProtection="0">
      <alignment horizontal="left" vertical="center" indent="1"/>
    </xf>
    <xf numFmtId="176" fontId="22" fillId="15" borderId="52" applyNumberFormat="0" applyProtection="0">
      <alignment horizontal="left" vertical="center" indent="1"/>
    </xf>
    <xf numFmtId="176" fontId="22" fillId="15" borderId="52" applyNumberFormat="0" applyProtection="0">
      <alignment horizontal="left" vertical="center" indent="1"/>
    </xf>
    <xf numFmtId="186" fontId="280" fillId="15" borderId="52" applyNumberFormat="0" applyProtection="0">
      <alignment horizontal="left" vertical="center" indent="1"/>
    </xf>
    <xf numFmtId="0" fontId="22" fillId="15" borderId="52" applyNumberFormat="0" applyProtection="0">
      <alignment horizontal="left" vertical="center" indent="1"/>
    </xf>
    <xf numFmtId="0" fontId="22" fillId="15" borderId="52" applyNumberFormat="0" applyProtection="0">
      <alignment horizontal="left" vertical="center" indent="1"/>
    </xf>
    <xf numFmtId="176" fontId="31" fillId="0" borderId="0"/>
    <xf numFmtId="186" fontId="280" fillId="15" borderId="52" applyNumberFormat="0" applyProtection="0">
      <alignment horizontal="left" vertical="center" indent="1"/>
    </xf>
    <xf numFmtId="186" fontId="280" fillId="15" borderId="52" applyNumberFormat="0" applyProtection="0">
      <alignment horizontal="left" vertical="center" indent="1"/>
    </xf>
    <xf numFmtId="186" fontId="280" fillId="15" borderId="52" applyNumberFormat="0" applyProtection="0">
      <alignment horizontal="left" vertical="center" indent="1"/>
    </xf>
    <xf numFmtId="186" fontId="280" fillId="15" borderId="52" applyNumberFormat="0" applyProtection="0">
      <alignment horizontal="left" vertical="center" indent="1"/>
    </xf>
    <xf numFmtId="176" fontId="22" fillId="15" borderId="52" applyNumberFormat="0" applyProtection="0">
      <alignment horizontal="left" vertical="center"/>
    </xf>
    <xf numFmtId="176" fontId="22" fillId="15" borderId="52" applyNumberFormat="0" applyProtection="0">
      <alignment horizontal="left" vertical="center"/>
    </xf>
    <xf numFmtId="176" fontId="22" fillId="15" borderId="52" applyNumberFormat="0" applyProtection="0">
      <alignment horizontal="left" vertical="center"/>
    </xf>
    <xf numFmtId="176" fontId="22" fillId="15" borderId="52" applyNumberFormat="0" applyProtection="0">
      <alignment horizontal="left" vertical="center"/>
    </xf>
    <xf numFmtId="176" fontId="22" fillId="15" borderId="52" applyNumberFormat="0" applyProtection="0">
      <alignment horizontal="left" vertical="center"/>
    </xf>
    <xf numFmtId="186" fontId="280" fillId="15" borderId="52" applyNumberFormat="0" applyProtection="0">
      <alignment horizontal="left" vertical="center" indent="1"/>
    </xf>
    <xf numFmtId="186" fontId="280" fillId="15" borderId="52" applyNumberFormat="0" applyProtection="0">
      <alignment horizontal="left" vertical="center" indent="1"/>
    </xf>
    <xf numFmtId="186" fontId="280" fillId="15" borderId="52" applyNumberFormat="0" applyProtection="0">
      <alignment horizontal="left" vertical="center" indent="1"/>
    </xf>
    <xf numFmtId="176" fontId="22" fillId="15" borderId="52" applyNumberFormat="0" applyProtection="0">
      <alignment horizontal="left" vertical="center"/>
    </xf>
    <xf numFmtId="176" fontId="22" fillId="15" borderId="52" applyNumberFormat="0" applyProtection="0">
      <alignment horizontal="left" vertical="center"/>
    </xf>
    <xf numFmtId="176" fontId="22" fillId="15" borderId="52" applyNumberFormat="0" applyProtection="0">
      <alignment horizontal="left" vertical="center"/>
    </xf>
    <xf numFmtId="186" fontId="280" fillId="15" borderId="52" applyNumberFormat="0" applyProtection="0">
      <alignment horizontal="left" vertical="center" indent="1"/>
    </xf>
    <xf numFmtId="186" fontId="280" fillId="15" borderId="52" applyNumberFormat="0" applyProtection="0">
      <alignment horizontal="left" vertical="center" indent="1"/>
    </xf>
    <xf numFmtId="186" fontId="280" fillId="15" borderId="52" applyNumberFormat="0" applyProtection="0">
      <alignment horizontal="left" vertical="center" indent="1"/>
    </xf>
    <xf numFmtId="186" fontId="280" fillId="15" borderId="52" applyNumberFormat="0" applyProtection="0">
      <alignment horizontal="left" vertical="center" indent="1"/>
    </xf>
    <xf numFmtId="186" fontId="280" fillId="15" borderId="52" applyNumberFormat="0" applyProtection="0">
      <alignment horizontal="left" vertical="center" indent="1"/>
    </xf>
    <xf numFmtId="186" fontId="280" fillId="15" borderId="52" applyNumberFormat="0" applyProtection="0">
      <alignment horizontal="left" vertical="center" indent="1"/>
    </xf>
    <xf numFmtId="176" fontId="280" fillId="15" borderId="52" applyNumberFormat="0" applyProtection="0">
      <alignment horizontal="left" vertical="center" indent="1"/>
    </xf>
    <xf numFmtId="176" fontId="280" fillId="15" borderId="52" applyNumberFormat="0" applyProtection="0">
      <alignment horizontal="left" vertical="center" indent="1"/>
    </xf>
    <xf numFmtId="186" fontId="280" fillId="15" borderId="52" applyNumberFormat="0" applyProtection="0">
      <alignment horizontal="left" vertical="center" indent="1"/>
    </xf>
    <xf numFmtId="186" fontId="280" fillId="15" borderId="52" applyNumberFormat="0" applyProtection="0">
      <alignment horizontal="left" vertical="center" indent="1"/>
    </xf>
    <xf numFmtId="186" fontId="280" fillId="15" borderId="52" applyNumberFormat="0" applyProtection="0">
      <alignment horizontal="left" vertical="center" indent="1"/>
    </xf>
    <xf numFmtId="186" fontId="280" fillId="15" borderId="52" applyNumberFormat="0" applyProtection="0">
      <alignment horizontal="left" vertical="center" indent="1"/>
    </xf>
    <xf numFmtId="186" fontId="280" fillId="15" borderId="52" applyNumberFormat="0" applyProtection="0">
      <alignment horizontal="left" vertical="center" indent="1"/>
    </xf>
    <xf numFmtId="186" fontId="280" fillId="15" borderId="52" applyNumberFormat="0" applyProtection="0">
      <alignment horizontal="left" vertical="center" indent="1"/>
    </xf>
    <xf numFmtId="186" fontId="280" fillId="15" borderId="52" applyNumberFormat="0" applyProtection="0">
      <alignment horizontal="left" vertical="center" indent="1"/>
    </xf>
    <xf numFmtId="186" fontId="280" fillId="15" borderId="52" applyNumberFormat="0" applyProtection="0">
      <alignment horizontal="left" vertical="center" indent="1"/>
    </xf>
    <xf numFmtId="186" fontId="280" fillId="15" borderId="52" applyNumberFormat="0" applyProtection="0">
      <alignment horizontal="left" vertical="center" indent="1"/>
    </xf>
    <xf numFmtId="186" fontId="280" fillId="15" borderId="52" applyNumberFormat="0" applyProtection="0">
      <alignment horizontal="left" vertical="center" indent="1"/>
    </xf>
    <xf numFmtId="186" fontId="280" fillId="15" borderId="52" applyNumberFormat="0" applyProtection="0">
      <alignment horizontal="left" vertical="center" indent="1"/>
    </xf>
    <xf numFmtId="0" fontId="280" fillId="15" borderId="52" applyNumberFormat="0" applyProtection="0">
      <alignment horizontal="left" vertical="center" indent="1"/>
    </xf>
    <xf numFmtId="0" fontId="280" fillId="15" borderId="52" applyNumberFormat="0" applyProtection="0">
      <alignment horizontal="left" vertical="center" indent="1"/>
    </xf>
    <xf numFmtId="176" fontId="31" fillId="0" borderId="0"/>
    <xf numFmtId="186" fontId="280" fillId="15" borderId="52" applyNumberFormat="0" applyProtection="0">
      <alignment horizontal="left" vertical="center" indent="1"/>
    </xf>
    <xf numFmtId="186" fontId="280" fillId="15" borderId="52" applyNumberFormat="0" applyProtection="0">
      <alignment horizontal="left" vertical="center" indent="1"/>
    </xf>
    <xf numFmtId="186" fontId="280" fillId="15" borderId="52" applyNumberFormat="0" applyProtection="0">
      <alignment horizontal="left" vertical="center" indent="1"/>
    </xf>
    <xf numFmtId="186" fontId="280" fillId="15" borderId="52" applyNumberFormat="0" applyProtection="0">
      <alignment horizontal="left" vertical="center" indent="1"/>
    </xf>
    <xf numFmtId="186" fontId="280" fillId="15" borderId="52" applyNumberFormat="0" applyProtection="0">
      <alignment horizontal="left" vertical="center" indent="1"/>
    </xf>
    <xf numFmtId="186" fontId="280" fillId="15" borderId="52" applyNumberFormat="0" applyProtection="0">
      <alignment horizontal="left" vertical="center" indent="1"/>
    </xf>
    <xf numFmtId="186" fontId="280" fillId="15" borderId="52" applyNumberFormat="0" applyProtection="0">
      <alignment horizontal="left" vertical="center" indent="1"/>
    </xf>
    <xf numFmtId="176" fontId="22" fillId="15" borderId="52" applyNumberFormat="0" applyProtection="0">
      <alignment horizontal="left" vertical="center" indent="1"/>
    </xf>
    <xf numFmtId="176" fontId="22" fillId="15" borderId="52" applyNumberFormat="0" applyProtection="0">
      <alignment horizontal="left" vertical="center" indent="1"/>
    </xf>
    <xf numFmtId="186" fontId="280" fillId="15" borderId="52" applyNumberFormat="0" applyProtection="0">
      <alignment horizontal="left" vertical="center" indent="1"/>
    </xf>
    <xf numFmtId="186" fontId="280" fillId="15" borderId="52" applyNumberFormat="0" applyProtection="0">
      <alignment horizontal="left" vertical="center" indent="1"/>
    </xf>
    <xf numFmtId="186" fontId="280" fillId="15" borderId="52" applyNumberFormat="0" applyProtection="0">
      <alignment horizontal="left" vertical="center" indent="1"/>
    </xf>
    <xf numFmtId="186" fontId="280" fillId="15" borderId="52" applyNumberFormat="0" applyProtection="0">
      <alignment horizontal="left" vertical="center" indent="1"/>
    </xf>
    <xf numFmtId="186" fontId="280" fillId="15" borderId="52" applyNumberFormat="0" applyProtection="0">
      <alignment horizontal="left" vertical="center" indent="1"/>
    </xf>
    <xf numFmtId="186" fontId="280" fillId="15" borderId="52" applyNumberFormat="0" applyProtection="0">
      <alignment horizontal="left" vertical="center" indent="1"/>
    </xf>
    <xf numFmtId="186" fontId="280" fillId="15" borderId="52" applyNumberFormat="0" applyProtection="0">
      <alignment horizontal="left" vertical="center" indent="1"/>
    </xf>
    <xf numFmtId="186" fontId="280" fillId="15" borderId="52" applyNumberFormat="0" applyProtection="0">
      <alignment horizontal="left" vertical="center" indent="1"/>
    </xf>
    <xf numFmtId="186" fontId="280" fillId="15" borderId="52" applyNumberFormat="0" applyProtection="0">
      <alignment horizontal="left" vertical="center" indent="1"/>
    </xf>
    <xf numFmtId="186" fontId="280" fillId="15" borderId="52" applyNumberFormat="0" applyProtection="0">
      <alignment horizontal="left" vertical="center" indent="1"/>
    </xf>
    <xf numFmtId="186" fontId="280" fillId="15" borderId="52" applyNumberFormat="0" applyProtection="0">
      <alignment horizontal="left" vertical="center" indent="1"/>
    </xf>
    <xf numFmtId="186" fontId="280" fillId="15" borderId="52" applyNumberFormat="0" applyProtection="0">
      <alignment horizontal="left" vertical="center" indent="1"/>
    </xf>
    <xf numFmtId="186" fontId="280" fillId="15" borderId="52" applyNumberFormat="0" applyProtection="0">
      <alignment horizontal="left" vertical="center" indent="1"/>
    </xf>
    <xf numFmtId="186" fontId="280" fillId="15" borderId="52" applyNumberFormat="0" applyProtection="0">
      <alignment horizontal="left" vertical="center" indent="1"/>
    </xf>
    <xf numFmtId="186" fontId="280" fillId="15" borderId="52" applyNumberFormat="0" applyProtection="0">
      <alignment horizontal="left" vertical="center" indent="1"/>
    </xf>
    <xf numFmtId="186" fontId="280" fillId="15" borderId="52" applyNumberFormat="0" applyProtection="0">
      <alignment horizontal="left" vertical="center" indent="1"/>
    </xf>
    <xf numFmtId="186" fontId="280" fillId="15" borderId="52" applyNumberFormat="0" applyProtection="0">
      <alignment horizontal="left" vertical="center" indent="1"/>
    </xf>
    <xf numFmtId="186" fontId="280" fillId="15" borderId="52" applyNumberFormat="0" applyProtection="0">
      <alignment horizontal="left" vertical="center" indent="1"/>
    </xf>
    <xf numFmtId="186" fontId="280" fillId="15" borderId="52" applyNumberFormat="0" applyProtection="0">
      <alignment horizontal="left" vertical="center" indent="1"/>
    </xf>
    <xf numFmtId="186" fontId="280" fillId="15" borderId="52" applyNumberFormat="0" applyProtection="0">
      <alignment horizontal="left" vertical="center" indent="1"/>
    </xf>
    <xf numFmtId="186" fontId="280" fillId="15" borderId="52" applyNumberFormat="0" applyProtection="0">
      <alignment horizontal="left" vertical="center" indent="1"/>
    </xf>
    <xf numFmtId="186" fontId="280" fillId="15" borderId="52" applyNumberFormat="0" applyProtection="0">
      <alignment horizontal="left" vertical="center" indent="1"/>
    </xf>
    <xf numFmtId="186" fontId="280" fillId="15" borderId="52" applyNumberFormat="0" applyProtection="0">
      <alignment horizontal="left" vertical="center" indent="1"/>
    </xf>
    <xf numFmtId="186" fontId="280" fillId="15" borderId="52" applyNumberFormat="0" applyProtection="0">
      <alignment horizontal="left" vertical="center" indent="1"/>
    </xf>
    <xf numFmtId="186" fontId="280" fillId="15" borderId="52" applyNumberFormat="0" applyProtection="0">
      <alignment horizontal="left" vertical="center" indent="1"/>
    </xf>
    <xf numFmtId="186" fontId="280" fillId="15" borderId="52" applyNumberFormat="0" applyProtection="0">
      <alignment horizontal="left" vertical="center" indent="1"/>
    </xf>
    <xf numFmtId="186" fontId="280" fillId="15" borderId="52" applyNumberFormat="0" applyProtection="0">
      <alignment horizontal="left" vertical="center" indent="1"/>
    </xf>
    <xf numFmtId="186" fontId="280" fillId="15" borderId="52" applyNumberFormat="0" applyProtection="0">
      <alignment horizontal="left" vertical="center" indent="1"/>
    </xf>
    <xf numFmtId="186" fontId="280" fillId="15" borderId="52" applyNumberFormat="0" applyProtection="0">
      <alignment horizontal="left" vertical="center" indent="1"/>
    </xf>
    <xf numFmtId="186" fontId="280" fillId="15" borderId="52" applyNumberFormat="0" applyProtection="0">
      <alignment horizontal="left" vertical="center" indent="1"/>
    </xf>
    <xf numFmtId="186" fontId="280" fillId="15" borderId="52" applyNumberFormat="0" applyProtection="0">
      <alignment horizontal="left" vertical="center" indent="1"/>
    </xf>
    <xf numFmtId="186" fontId="280" fillId="15" borderId="52" applyNumberFormat="0" applyProtection="0">
      <alignment horizontal="left" vertical="center" indent="1"/>
    </xf>
    <xf numFmtId="186" fontId="280" fillId="15" borderId="52" applyNumberFormat="0" applyProtection="0">
      <alignment horizontal="left" vertical="center" indent="1"/>
    </xf>
    <xf numFmtId="186" fontId="280" fillId="15" borderId="52" applyNumberFormat="0" applyProtection="0">
      <alignment horizontal="left" vertical="center" indent="1"/>
    </xf>
    <xf numFmtId="186" fontId="280" fillId="15" borderId="52" applyNumberFormat="0" applyProtection="0">
      <alignment horizontal="left" vertical="center" indent="1"/>
    </xf>
    <xf numFmtId="186" fontId="280" fillId="15" borderId="52" applyNumberFormat="0" applyProtection="0">
      <alignment horizontal="left" vertical="center" indent="1"/>
    </xf>
    <xf numFmtId="186" fontId="280" fillId="15" borderId="52" applyNumberFormat="0" applyProtection="0">
      <alignment horizontal="left" vertical="center" indent="1"/>
    </xf>
    <xf numFmtId="186" fontId="280" fillId="15" borderId="52" applyNumberFormat="0" applyProtection="0">
      <alignment horizontal="left" vertical="center" indent="1"/>
    </xf>
    <xf numFmtId="186" fontId="280" fillId="15" borderId="52" applyNumberFormat="0" applyProtection="0">
      <alignment horizontal="left" vertical="center" indent="1"/>
    </xf>
    <xf numFmtId="186" fontId="280" fillId="15" borderId="52" applyNumberFormat="0" applyProtection="0">
      <alignment horizontal="left" vertical="center" indent="1"/>
    </xf>
    <xf numFmtId="186" fontId="280" fillId="15" borderId="52" applyNumberFormat="0" applyProtection="0">
      <alignment horizontal="left" vertical="center" indent="1"/>
    </xf>
    <xf numFmtId="186" fontId="280" fillId="15" borderId="52" applyNumberFormat="0" applyProtection="0">
      <alignment horizontal="left" vertical="center" indent="1"/>
    </xf>
    <xf numFmtId="186" fontId="280" fillId="15" borderId="52" applyNumberFormat="0" applyProtection="0">
      <alignment horizontal="left" vertical="center" indent="1"/>
    </xf>
    <xf numFmtId="186" fontId="280" fillId="15" borderId="52" applyNumberFormat="0" applyProtection="0">
      <alignment horizontal="left" vertical="center" indent="1"/>
    </xf>
    <xf numFmtId="186" fontId="280" fillId="15" borderId="52" applyNumberFormat="0" applyProtection="0">
      <alignment horizontal="left" vertical="center" indent="1"/>
    </xf>
    <xf numFmtId="186" fontId="280" fillId="15" borderId="52" applyNumberFormat="0" applyProtection="0">
      <alignment horizontal="left" vertical="center" indent="1"/>
    </xf>
    <xf numFmtId="186" fontId="280" fillId="15" borderId="52" applyNumberFormat="0" applyProtection="0">
      <alignment horizontal="left" vertical="center" indent="1"/>
    </xf>
    <xf numFmtId="186" fontId="280" fillId="15" borderId="52" applyNumberFormat="0" applyProtection="0">
      <alignment horizontal="left" vertical="center" indent="1"/>
    </xf>
    <xf numFmtId="186" fontId="280" fillId="15" borderId="52" applyNumberFormat="0" applyProtection="0">
      <alignment horizontal="left" vertical="center" indent="1"/>
    </xf>
    <xf numFmtId="186" fontId="280" fillId="15" borderId="52" applyNumberFormat="0" applyProtection="0">
      <alignment horizontal="left" vertical="center" indent="1"/>
    </xf>
    <xf numFmtId="186" fontId="280" fillId="15" borderId="52" applyNumberFormat="0" applyProtection="0">
      <alignment horizontal="left" vertical="center" indent="1"/>
    </xf>
    <xf numFmtId="186" fontId="280" fillId="15" borderId="52" applyNumberFormat="0" applyProtection="0">
      <alignment horizontal="left" vertical="center" indent="1"/>
    </xf>
    <xf numFmtId="186" fontId="280" fillId="15" borderId="52" applyNumberFormat="0" applyProtection="0">
      <alignment horizontal="left" vertical="center" indent="1"/>
    </xf>
    <xf numFmtId="186" fontId="280" fillId="15" borderId="52" applyNumberFormat="0" applyProtection="0">
      <alignment horizontal="left" vertical="center" indent="1"/>
    </xf>
    <xf numFmtId="186" fontId="280" fillId="15" borderId="52" applyNumberFormat="0" applyProtection="0">
      <alignment horizontal="left" vertical="center" indent="1"/>
    </xf>
    <xf numFmtId="186" fontId="280" fillId="15" borderId="52" applyNumberFormat="0" applyProtection="0">
      <alignment horizontal="left" vertical="center" indent="1"/>
    </xf>
    <xf numFmtId="186" fontId="280" fillId="15" borderId="52" applyNumberFormat="0" applyProtection="0">
      <alignment horizontal="left" vertical="center" indent="1"/>
    </xf>
    <xf numFmtId="186" fontId="280" fillId="15" borderId="52" applyNumberFormat="0" applyProtection="0">
      <alignment horizontal="left" vertical="center" indent="1"/>
    </xf>
    <xf numFmtId="186" fontId="280" fillId="15" borderId="52" applyNumberFormat="0" applyProtection="0">
      <alignment horizontal="left" vertical="center" indent="1"/>
    </xf>
    <xf numFmtId="186" fontId="280" fillId="15" borderId="52" applyNumberFormat="0" applyProtection="0">
      <alignment horizontal="left" vertical="center" indent="1"/>
    </xf>
    <xf numFmtId="186" fontId="280" fillId="15" borderId="52" applyNumberFormat="0" applyProtection="0">
      <alignment horizontal="left" vertical="center" indent="1"/>
    </xf>
    <xf numFmtId="186" fontId="280" fillId="15" borderId="52" applyNumberFormat="0" applyProtection="0">
      <alignment horizontal="left" vertical="center" indent="1"/>
    </xf>
    <xf numFmtId="186" fontId="280" fillId="15" borderId="52" applyNumberFormat="0" applyProtection="0">
      <alignment horizontal="left" vertical="center" indent="1"/>
    </xf>
    <xf numFmtId="186" fontId="280" fillId="15" borderId="52" applyNumberFormat="0" applyProtection="0">
      <alignment horizontal="left" vertical="center" indent="1"/>
    </xf>
    <xf numFmtId="186" fontId="280" fillId="15" borderId="52" applyNumberFormat="0" applyProtection="0">
      <alignment horizontal="left" vertical="center" indent="1"/>
    </xf>
    <xf numFmtId="176" fontId="22" fillId="15" borderId="52" applyNumberFormat="0" applyProtection="0">
      <alignment horizontal="left" vertical="center" indent="1"/>
    </xf>
    <xf numFmtId="176" fontId="22" fillId="15" borderId="52" applyNumberFormat="0" applyProtection="0">
      <alignment horizontal="left" vertical="center" indent="1"/>
    </xf>
    <xf numFmtId="176" fontId="22" fillId="15" borderId="52" applyNumberFormat="0" applyProtection="0">
      <alignment horizontal="left" vertical="center" indent="1"/>
    </xf>
    <xf numFmtId="176" fontId="22" fillId="15" borderId="52" applyNumberFormat="0" applyProtection="0">
      <alignment horizontal="left" vertical="center" indent="1"/>
    </xf>
    <xf numFmtId="186" fontId="280" fillId="15" borderId="52" applyNumberFormat="0" applyProtection="0">
      <alignment horizontal="left" vertical="center" indent="1"/>
    </xf>
    <xf numFmtId="186" fontId="280" fillId="15" borderId="52" applyNumberFormat="0" applyProtection="0">
      <alignment horizontal="left" vertical="center" indent="1"/>
    </xf>
    <xf numFmtId="186" fontId="280" fillId="15" borderId="52" applyNumberFormat="0" applyProtection="0">
      <alignment horizontal="left" vertical="center" indent="1"/>
    </xf>
    <xf numFmtId="186" fontId="280" fillId="15" borderId="52" applyNumberFormat="0" applyProtection="0">
      <alignment horizontal="left" vertical="center" indent="1"/>
    </xf>
    <xf numFmtId="186" fontId="280" fillId="15" borderId="52" applyNumberFormat="0" applyProtection="0">
      <alignment horizontal="left" vertical="center" indent="1"/>
    </xf>
    <xf numFmtId="186" fontId="280" fillId="15" borderId="52" applyNumberFormat="0" applyProtection="0">
      <alignment horizontal="left" vertical="center" indent="1"/>
    </xf>
    <xf numFmtId="186" fontId="280" fillId="15" borderId="52" applyNumberFormat="0" applyProtection="0">
      <alignment horizontal="left" vertical="center" indent="1"/>
    </xf>
    <xf numFmtId="186" fontId="280" fillId="15" borderId="52" applyNumberFormat="0" applyProtection="0">
      <alignment horizontal="left" vertical="center" indent="1"/>
    </xf>
    <xf numFmtId="186" fontId="280" fillId="15" borderId="52" applyNumberFormat="0" applyProtection="0">
      <alignment horizontal="left" vertical="center" indent="1"/>
    </xf>
    <xf numFmtId="186" fontId="280" fillId="15" borderId="52" applyNumberFormat="0" applyProtection="0">
      <alignment horizontal="left" vertical="center" indent="1"/>
    </xf>
    <xf numFmtId="186" fontId="280" fillId="15" borderId="52" applyNumberFormat="0" applyProtection="0">
      <alignment horizontal="left" vertical="center" indent="1"/>
    </xf>
    <xf numFmtId="186" fontId="280" fillId="15" borderId="52" applyNumberFormat="0" applyProtection="0">
      <alignment horizontal="left" vertical="center" indent="1"/>
    </xf>
    <xf numFmtId="186" fontId="280" fillId="15" borderId="52" applyNumberFormat="0" applyProtection="0">
      <alignment horizontal="left" vertical="center" indent="1"/>
    </xf>
    <xf numFmtId="186" fontId="280" fillId="15" borderId="52" applyNumberFormat="0" applyProtection="0">
      <alignment horizontal="left" vertical="center" indent="1"/>
    </xf>
    <xf numFmtId="186" fontId="280" fillId="15" borderId="52" applyNumberFormat="0" applyProtection="0">
      <alignment horizontal="left" vertical="center" indent="1"/>
    </xf>
    <xf numFmtId="186" fontId="280" fillId="15" borderId="52" applyNumberFormat="0" applyProtection="0">
      <alignment horizontal="left" vertical="center" indent="1"/>
    </xf>
    <xf numFmtId="186" fontId="280" fillId="15" borderId="52" applyNumberFormat="0" applyProtection="0">
      <alignment horizontal="left" vertical="center" indent="1"/>
    </xf>
    <xf numFmtId="186" fontId="280" fillId="15" borderId="52" applyNumberFormat="0" applyProtection="0">
      <alignment horizontal="left" vertical="center" indent="1"/>
    </xf>
    <xf numFmtId="186" fontId="280" fillId="15" borderId="52" applyNumberFormat="0" applyProtection="0">
      <alignment horizontal="left" vertical="center" indent="1"/>
    </xf>
    <xf numFmtId="186" fontId="280" fillId="15" borderId="52" applyNumberFormat="0" applyProtection="0">
      <alignment horizontal="left" vertical="center" indent="1"/>
    </xf>
    <xf numFmtId="186" fontId="280" fillId="15" borderId="52" applyNumberFormat="0" applyProtection="0">
      <alignment horizontal="left" vertical="center" indent="1"/>
    </xf>
    <xf numFmtId="186" fontId="280" fillId="15" borderId="52" applyNumberFormat="0" applyProtection="0">
      <alignment horizontal="left" vertical="center" indent="1"/>
    </xf>
    <xf numFmtId="186" fontId="280" fillId="15" borderId="52" applyNumberFormat="0" applyProtection="0">
      <alignment horizontal="left" vertical="center" indent="1"/>
    </xf>
    <xf numFmtId="186" fontId="280" fillId="15" borderId="52" applyNumberFormat="0" applyProtection="0">
      <alignment horizontal="left" vertical="center" indent="1"/>
    </xf>
    <xf numFmtId="176" fontId="22" fillId="15" borderId="52" applyNumberFormat="0" applyProtection="0">
      <alignment horizontal="left" vertical="center" indent="1"/>
    </xf>
    <xf numFmtId="176" fontId="22" fillId="15" borderId="52" applyNumberFormat="0" applyProtection="0">
      <alignment horizontal="left" vertical="center" indent="1"/>
    </xf>
    <xf numFmtId="176" fontId="22" fillId="15" borderId="52" applyNumberFormat="0" applyProtection="0">
      <alignment horizontal="left" vertical="center" indent="1"/>
    </xf>
    <xf numFmtId="176" fontId="22" fillId="15" borderId="52" applyNumberFormat="0" applyProtection="0">
      <alignment horizontal="left" vertical="center" indent="1"/>
    </xf>
    <xf numFmtId="186" fontId="280" fillId="15" borderId="52" applyNumberFormat="0" applyProtection="0">
      <alignment horizontal="left" vertical="center" indent="1"/>
    </xf>
    <xf numFmtId="186" fontId="280" fillId="15" borderId="52" applyNumberFormat="0" applyProtection="0">
      <alignment horizontal="left" vertical="center" indent="1"/>
    </xf>
    <xf numFmtId="186" fontId="280" fillId="15" borderId="52" applyNumberFormat="0" applyProtection="0">
      <alignment horizontal="left" vertical="center" indent="1"/>
    </xf>
    <xf numFmtId="186" fontId="280" fillId="15" borderId="52" applyNumberFormat="0" applyProtection="0">
      <alignment horizontal="left" vertical="center" indent="1"/>
    </xf>
    <xf numFmtId="186" fontId="280" fillId="15" borderId="52" applyNumberFormat="0" applyProtection="0">
      <alignment horizontal="left" vertical="center" indent="1"/>
    </xf>
    <xf numFmtId="186" fontId="280" fillId="15" borderId="52" applyNumberFormat="0" applyProtection="0">
      <alignment horizontal="left" vertical="center" indent="1"/>
    </xf>
    <xf numFmtId="186" fontId="280" fillId="15" borderId="52" applyNumberFormat="0" applyProtection="0">
      <alignment horizontal="left" vertical="center" indent="1"/>
    </xf>
    <xf numFmtId="186" fontId="280" fillId="15" borderId="52" applyNumberFormat="0" applyProtection="0">
      <alignment horizontal="left" vertical="center" indent="1"/>
    </xf>
    <xf numFmtId="186" fontId="280" fillId="15" borderId="52" applyNumberFormat="0" applyProtection="0">
      <alignment horizontal="left" vertical="center" indent="1"/>
    </xf>
    <xf numFmtId="186" fontId="280" fillId="15" borderId="52" applyNumberFormat="0" applyProtection="0">
      <alignment horizontal="left" vertical="center" indent="1"/>
    </xf>
    <xf numFmtId="186" fontId="280" fillId="15" borderId="52" applyNumberFormat="0" applyProtection="0">
      <alignment horizontal="left" vertical="center" indent="1"/>
    </xf>
    <xf numFmtId="186" fontId="280" fillId="15" borderId="52" applyNumberFormat="0" applyProtection="0">
      <alignment horizontal="left" vertical="center" indent="1"/>
    </xf>
    <xf numFmtId="186" fontId="280" fillId="15" borderId="52" applyNumberFormat="0" applyProtection="0">
      <alignment horizontal="left" vertical="center" indent="1"/>
    </xf>
    <xf numFmtId="186" fontId="280" fillId="15" borderId="52" applyNumberFormat="0" applyProtection="0">
      <alignment horizontal="left" vertical="center" indent="1"/>
    </xf>
    <xf numFmtId="186" fontId="280" fillId="15" borderId="52" applyNumberFormat="0" applyProtection="0">
      <alignment horizontal="left" vertical="center" indent="1"/>
    </xf>
    <xf numFmtId="186" fontId="280" fillId="15" borderId="52" applyNumberFormat="0" applyProtection="0">
      <alignment horizontal="left" vertical="center" indent="1"/>
    </xf>
    <xf numFmtId="186" fontId="280" fillId="15" borderId="52" applyNumberFormat="0" applyProtection="0">
      <alignment horizontal="left" vertical="center" indent="1"/>
    </xf>
    <xf numFmtId="186" fontId="280" fillId="15" borderId="52" applyNumberFormat="0" applyProtection="0">
      <alignment horizontal="left" vertical="center" indent="1"/>
    </xf>
    <xf numFmtId="186" fontId="280" fillId="15" borderId="52" applyNumberFormat="0" applyProtection="0">
      <alignment horizontal="left" vertical="center" indent="1"/>
    </xf>
    <xf numFmtId="176" fontId="22" fillId="110" borderId="58" applyNumberFormat="0" applyProtection="0">
      <alignment horizontal="left" vertical="top" indent="1"/>
    </xf>
    <xf numFmtId="186" fontId="280" fillId="8" borderId="52" applyNumberFormat="0" applyProtection="0">
      <alignment horizontal="left" vertical="center" indent="1"/>
    </xf>
    <xf numFmtId="186" fontId="280" fillId="8" borderId="52" applyNumberFormat="0" applyProtection="0">
      <alignment horizontal="left" vertical="center" indent="1"/>
    </xf>
    <xf numFmtId="176" fontId="22" fillId="8" borderId="52" applyNumberFormat="0" applyProtection="0">
      <alignment horizontal="left" vertical="center" indent="1"/>
    </xf>
    <xf numFmtId="176" fontId="22" fillId="8" borderId="52" applyNumberFormat="0" applyProtection="0">
      <alignment horizontal="left" vertical="center" indent="1"/>
    </xf>
    <xf numFmtId="176" fontId="22" fillId="8" borderId="52" applyNumberFormat="0" applyProtection="0">
      <alignment horizontal="left" vertical="center" indent="1"/>
    </xf>
    <xf numFmtId="176" fontId="22" fillId="8" borderId="52" applyNumberFormat="0" applyProtection="0">
      <alignment horizontal="left" vertical="center" indent="1"/>
    </xf>
    <xf numFmtId="176" fontId="22" fillId="8" borderId="52" applyNumberFormat="0" applyProtection="0">
      <alignment horizontal="left" vertical="center" indent="1"/>
    </xf>
    <xf numFmtId="176" fontId="22" fillId="8" borderId="52" applyNumberFormat="0" applyProtection="0">
      <alignment horizontal="left" vertical="center" indent="1"/>
    </xf>
    <xf numFmtId="176" fontId="22" fillId="8" borderId="52" applyNumberFormat="0" applyProtection="0">
      <alignment horizontal="left" vertical="center" indent="1"/>
    </xf>
    <xf numFmtId="176" fontId="22" fillId="8" borderId="52" applyNumberFormat="0" applyProtection="0">
      <alignment horizontal="left" vertical="center" indent="1"/>
    </xf>
    <xf numFmtId="176" fontId="22" fillId="8" borderId="52" applyNumberFormat="0" applyProtection="0">
      <alignment horizontal="left" vertical="center" indent="1"/>
    </xf>
    <xf numFmtId="176" fontId="22" fillId="8" borderId="52" applyNumberFormat="0" applyProtection="0">
      <alignment horizontal="left" vertical="center" indent="1"/>
    </xf>
    <xf numFmtId="176" fontId="22" fillId="8" borderId="52" applyNumberFormat="0" applyProtection="0">
      <alignment horizontal="left" vertical="center" indent="1"/>
    </xf>
    <xf numFmtId="176" fontId="22" fillId="8" borderId="52" applyNumberFormat="0" applyProtection="0">
      <alignment horizontal="left" vertical="center" indent="1"/>
    </xf>
    <xf numFmtId="176" fontId="22" fillId="8" borderId="52" applyNumberFormat="0" applyProtection="0">
      <alignment horizontal="left" vertical="center" indent="1"/>
    </xf>
    <xf numFmtId="176" fontId="22" fillId="33" borderId="43" applyNumberFormat="0" applyProtection="0">
      <alignment horizontal="left" vertical="center" indent="1"/>
    </xf>
    <xf numFmtId="176" fontId="22" fillId="33" borderId="43" applyNumberFormat="0" applyProtection="0">
      <alignment horizontal="left" vertical="center" indent="1"/>
    </xf>
    <xf numFmtId="176" fontId="22" fillId="33" borderId="43" applyNumberFormat="0" applyProtection="0">
      <alignment horizontal="left" vertical="center" indent="1"/>
    </xf>
    <xf numFmtId="176" fontId="22" fillId="33" borderId="43" applyNumberFormat="0" applyProtection="0">
      <alignment horizontal="left" vertical="center" indent="1"/>
    </xf>
    <xf numFmtId="176" fontId="22" fillId="33" borderId="43" applyNumberFormat="0" applyProtection="0">
      <alignment horizontal="left" vertical="center" indent="1"/>
    </xf>
    <xf numFmtId="176" fontId="22" fillId="33" borderId="43" applyNumberFormat="0" applyProtection="0">
      <alignment horizontal="left" vertical="center" indent="1"/>
    </xf>
    <xf numFmtId="176" fontId="22" fillId="33" borderId="43" applyNumberFormat="0" applyProtection="0">
      <alignment horizontal="left" vertical="center" indent="1"/>
    </xf>
    <xf numFmtId="176" fontId="22" fillId="33" borderId="43" applyNumberFormat="0" applyProtection="0">
      <alignment horizontal="left" vertical="center" indent="1"/>
    </xf>
    <xf numFmtId="176" fontId="22" fillId="33" borderId="43" applyNumberFormat="0" applyProtection="0">
      <alignment horizontal="left" vertical="center" indent="1"/>
    </xf>
    <xf numFmtId="176" fontId="22" fillId="33" borderId="43" applyNumberFormat="0" applyProtection="0">
      <alignment horizontal="left" vertical="center" indent="1"/>
    </xf>
    <xf numFmtId="176" fontId="22" fillId="33" borderId="43" applyNumberFormat="0" applyProtection="0">
      <alignment horizontal="left" vertical="center" indent="1"/>
    </xf>
    <xf numFmtId="176" fontId="22" fillId="33" borderId="43" applyNumberFormat="0" applyProtection="0">
      <alignment horizontal="left" vertical="center" indent="1"/>
    </xf>
    <xf numFmtId="176" fontId="22" fillId="33" borderId="43" applyNumberFormat="0" applyProtection="0">
      <alignment horizontal="left" vertical="center" indent="1"/>
    </xf>
    <xf numFmtId="176" fontId="22" fillId="33" borderId="43" applyNumberFormat="0" applyProtection="0">
      <alignment horizontal="left" vertical="center" indent="1"/>
    </xf>
    <xf numFmtId="176" fontId="22" fillId="33" borderId="43" applyNumberFormat="0" applyProtection="0">
      <alignment horizontal="left" vertical="center" indent="1"/>
    </xf>
    <xf numFmtId="176" fontId="22" fillId="33" borderId="43" applyNumberFormat="0" applyProtection="0">
      <alignment horizontal="left" vertical="center" indent="1"/>
    </xf>
    <xf numFmtId="176" fontId="22" fillId="33" borderId="43" applyNumberFormat="0" applyProtection="0">
      <alignment horizontal="left" vertical="center" indent="1"/>
    </xf>
    <xf numFmtId="176" fontId="22" fillId="33" borderId="43" applyNumberFormat="0" applyProtection="0">
      <alignment horizontal="left" vertical="center" indent="1"/>
    </xf>
    <xf numFmtId="176" fontId="22" fillId="33" borderId="43" applyNumberFormat="0" applyProtection="0">
      <alignment horizontal="left" vertical="center" indent="1"/>
    </xf>
    <xf numFmtId="176" fontId="22" fillId="33" borderId="43" applyNumberFormat="0" applyProtection="0">
      <alignment horizontal="left" vertical="center" indent="1"/>
    </xf>
    <xf numFmtId="176" fontId="22" fillId="33" borderId="43" applyNumberFormat="0" applyProtection="0">
      <alignment horizontal="left" vertical="center" indent="1"/>
    </xf>
    <xf numFmtId="176" fontId="22" fillId="33" borderId="43" applyNumberFormat="0" applyProtection="0">
      <alignment horizontal="left" vertical="center" indent="1"/>
    </xf>
    <xf numFmtId="176" fontId="22" fillId="33" borderId="43" applyNumberFormat="0" applyProtection="0">
      <alignment horizontal="left" vertical="center" indent="1"/>
    </xf>
    <xf numFmtId="176" fontId="22" fillId="33" borderId="43" applyNumberFormat="0" applyProtection="0">
      <alignment horizontal="left" vertical="center" indent="1"/>
    </xf>
    <xf numFmtId="176" fontId="22" fillId="33" borderId="43" applyNumberFormat="0" applyProtection="0">
      <alignment horizontal="left" vertical="center" indent="1"/>
    </xf>
    <xf numFmtId="176" fontId="22" fillId="33" borderId="43" applyNumberFormat="0" applyProtection="0">
      <alignment horizontal="left" vertical="center" indent="1"/>
    </xf>
    <xf numFmtId="176" fontId="22" fillId="33" borderId="43" applyNumberFormat="0" applyProtection="0">
      <alignment horizontal="left" vertical="center" indent="1"/>
    </xf>
    <xf numFmtId="176" fontId="22" fillId="33" borderId="43" applyNumberFormat="0" applyProtection="0">
      <alignment horizontal="left" vertical="center" indent="1"/>
    </xf>
    <xf numFmtId="176" fontId="280" fillId="8" borderId="52" applyNumberFormat="0" applyProtection="0">
      <alignment horizontal="left" vertical="center" indent="1"/>
    </xf>
    <xf numFmtId="176" fontId="280" fillId="8" borderId="52" applyNumberFormat="0" applyProtection="0">
      <alignment horizontal="left" vertical="center" indent="1"/>
    </xf>
    <xf numFmtId="176" fontId="280" fillId="8" borderId="52" applyNumberFormat="0" applyProtection="0">
      <alignment horizontal="left" vertical="center" indent="1"/>
    </xf>
    <xf numFmtId="176" fontId="280" fillId="8" borderId="52" applyNumberFormat="0" applyProtection="0">
      <alignment horizontal="left" vertical="center" indent="1"/>
    </xf>
    <xf numFmtId="176" fontId="280" fillId="8" borderId="52" applyNumberFormat="0" applyProtection="0">
      <alignment horizontal="left" vertical="center" indent="1"/>
    </xf>
    <xf numFmtId="176" fontId="280" fillId="8" borderId="52" applyNumberFormat="0" applyProtection="0">
      <alignment horizontal="left" vertical="center" indent="1"/>
    </xf>
    <xf numFmtId="176" fontId="280" fillId="8" borderId="52" applyNumberFormat="0" applyProtection="0">
      <alignment horizontal="left" vertical="center" indent="1"/>
    </xf>
    <xf numFmtId="0" fontId="280" fillId="8" borderId="52" applyNumberFormat="0" applyProtection="0">
      <alignment horizontal="left" vertical="center" indent="1"/>
    </xf>
    <xf numFmtId="0" fontId="280" fillId="8" borderId="52" applyNumberFormat="0" applyProtection="0">
      <alignment horizontal="left" vertical="center" indent="1"/>
    </xf>
    <xf numFmtId="0" fontId="280" fillId="8" borderId="52" applyNumberFormat="0" applyProtection="0">
      <alignment horizontal="left" vertical="center" indent="1"/>
    </xf>
    <xf numFmtId="0" fontId="280" fillId="8" borderId="52" applyNumberFormat="0" applyProtection="0">
      <alignment horizontal="left" vertical="center" indent="1"/>
    </xf>
    <xf numFmtId="0" fontId="280" fillId="8" borderId="52" applyNumberFormat="0" applyProtection="0">
      <alignment horizontal="left" vertical="center" indent="1"/>
    </xf>
    <xf numFmtId="0" fontId="280" fillId="8" borderId="52" applyNumberFormat="0" applyProtection="0">
      <alignment horizontal="left" vertical="center" indent="1"/>
    </xf>
    <xf numFmtId="0" fontId="22" fillId="8" borderId="52" applyNumberFormat="0" applyProtection="0">
      <alignment horizontal="left" vertical="center" indent="1"/>
    </xf>
    <xf numFmtId="0" fontId="22" fillId="8" borderId="52" applyNumberFormat="0" applyProtection="0">
      <alignment horizontal="left" vertical="center" indent="1"/>
    </xf>
    <xf numFmtId="0" fontId="22" fillId="8" borderId="52" applyNumberFormat="0" applyProtection="0">
      <alignment horizontal="left" vertical="center" indent="1"/>
    </xf>
    <xf numFmtId="0" fontId="22" fillId="8" borderId="52" applyNumberFormat="0" applyProtection="0">
      <alignment horizontal="left" vertical="center" indent="1"/>
    </xf>
    <xf numFmtId="0" fontId="22" fillId="8" borderId="52" applyNumberFormat="0" applyProtection="0">
      <alignment horizontal="left" vertical="center" indent="1"/>
    </xf>
    <xf numFmtId="0" fontId="22" fillId="8" borderId="52" applyNumberFormat="0" applyProtection="0">
      <alignment horizontal="left" vertical="center" indent="1"/>
    </xf>
    <xf numFmtId="0" fontId="22" fillId="8" borderId="52" applyNumberFormat="0" applyProtection="0">
      <alignment horizontal="left" vertical="center" indent="1"/>
    </xf>
    <xf numFmtId="0" fontId="22" fillId="8" borderId="52" applyNumberFormat="0" applyProtection="0">
      <alignment horizontal="left" vertical="center" indent="1"/>
    </xf>
    <xf numFmtId="0" fontId="22" fillId="8" borderId="52" applyNumberFormat="0" applyProtection="0">
      <alignment horizontal="left" vertical="center" indent="1"/>
    </xf>
    <xf numFmtId="0" fontId="22" fillId="8" borderId="52" applyNumberFormat="0" applyProtection="0">
      <alignment horizontal="left" vertical="center" indent="1"/>
    </xf>
    <xf numFmtId="0" fontId="22" fillId="8" borderId="52" applyNumberFormat="0" applyProtection="0">
      <alignment horizontal="left" vertical="center" indent="1"/>
    </xf>
    <xf numFmtId="0" fontId="22" fillId="8" borderId="52" applyNumberFormat="0" applyProtection="0">
      <alignment horizontal="left" vertical="center" indent="1"/>
    </xf>
    <xf numFmtId="0" fontId="22" fillId="8" borderId="52" applyNumberFormat="0" applyProtection="0">
      <alignment horizontal="left" vertical="center" indent="1"/>
    </xf>
    <xf numFmtId="0" fontId="22" fillId="8" borderId="52" applyNumberFormat="0" applyProtection="0">
      <alignment horizontal="left" vertical="center" indent="1"/>
    </xf>
    <xf numFmtId="0" fontId="22" fillId="8" borderId="52" applyNumberFormat="0" applyProtection="0">
      <alignment horizontal="left" vertical="center" indent="1"/>
    </xf>
    <xf numFmtId="0" fontId="22" fillId="8" borderId="52" applyNumberFormat="0" applyProtection="0">
      <alignment horizontal="left" vertical="center" indent="1"/>
    </xf>
    <xf numFmtId="0" fontId="22" fillId="8" borderId="52" applyNumberFormat="0" applyProtection="0">
      <alignment horizontal="left" vertical="center" indent="1"/>
    </xf>
    <xf numFmtId="0" fontId="22" fillId="8" borderId="52" applyNumberFormat="0" applyProtection="0">
      <alignment horizontal="left" vertical="center" indent="1"/>
    </xf>
    <xf numFmtId="176" fontId="22" fillId="8" borderId="52" applyNumberFormat="0" applyProtection="0">
      <alignment horizontal="left" vertical="center" indent="1"/>
    </xf>
    <xf numFmtId="176" fontId="22" fillId="8" borderId="52" applyNumberFormat="0" applyProtection="0">
      <alignment horizontal="left" vertical="center" indent="1"/>
    </xf>
    <xf numFmtId="176" fontId="22" fillId="8" borderId="52" applyNumberFormat="0" applyProtection="0">
      <alignment horizontal="left" vertical="center" indent="1"/>
    </xf>
    <xf numFmtId="176" fontId="22" fillId="8" borderId="52" applyNumberFormat="0" applyProtection="0">
      <alignment horizontal="left" vertical="center" indent="1"/>
    </xf>
    <xf numFmtId="176" fontId="22" fillId="8" borderId="52" applyNumberFormat="0" applyProtection="0">
      <alignment horizontal="left" vertical="center" indent="1"/>
    </xf>
    <xf numFmtId="0" fontId="22" fillId="8" borderId="52" applyNumberFormat="0" applyProtection="0">
      <alignment horizontal="left" vertical="center" indent="1"/>
    </xf>
    <xf numFmtId="0" fontId="22" fillId="8" borderId="52" applyNumberFormat="0" applyProtection="0">
      <alignment horizontal="left" vertical="center" indent="1"/>
    </xf>
    <xf numFmtId="0" fontId="22" fillId="8" borderId="52" applyNumberFormat="0" applyProtection="0">
      <alignment horizontal="left" vertical="center" indent="1"/>
    </xf>
    <xf numFmtId="176" fontId="22" fillId="8" borderId="52" applyNumberFormat="0" applyProtection="0">
      <alignment horizontal="left" vertical="center" indent="1"/>
    </xf>
    <xf numFmtId="176" fontId="22" fillId="8" borderId="52" applyNumberFormat="0" applyProtection="0">
      <alignment horizontal="left" vertical="center" indent="1"/>
    </xf>
    <xf numFmtId="176" fontId="22" fillId="8" borderId="52" applyNumberFormat="0" applyProtection="0">
      <alignment horizontal="left" vertical="center" indent="1"/>
    </xf>
    <xf numFmtId="0" fontId="22" fillId="8" borderId="52" applyNumberFormat="0" applyProtection="0">
      <alignment horizontal="left" vertical="center" indent="1"/>
    </xf>
    <xf numFmtId="0" fontId="22" fillId="8" borderId="52" applyNumberFormat="0" applyProtection="0">
      <alignment horizontal="left" vertical="center" indent="1"/>
    </xf>
    <xf numFmtId="0" fontId="22" fillId="8" borderId="52" applyNumberFormat="0" applyProtection="0">
      <alignment horizontal="left" vertical="center" indent="1"/>
    </xf>
    <xf numFmtId="0" fontId="22" fillId="8" borderId="52" applyNumberFormat="0" applyProtection="0">
      <alignment horizontal="left" vertical="center" indent="1"/>
    </xf>
    <xf numFmtId="176" fontId="22" fillId="8" borderId="52" applyNumberFormat="0" applyProtection="0">
      <alignment horizontal="left" vertical="center" indent="1"/>
    </xf>
    <xf numFmtId="176" fontId="22" fillId="8" borderId="52" applyNumberFormat="0" applyProtection="0">
      <alignment horizontal="left" vertical="center" indent="1"/>
    </xf>
    <xf numFmtId="176" fontId="22" fillId="8" borderId="52" applyNumberFormat="0" applyProtection="0">
      <alignment horizontal="left" vertical="center" indent="1"/>
    </xf>
    <xf numFmtId="176" fontId="22" fillId="8" borderId="52" applyNumberFormat="0" applyProtection="0">
      <alignment horizontal="left" vertical="center" indent="1"/>
    </xf>
    <xf numFmtId="0" fontId="22" fillId="8" borderId="52" applyNumberFormat="0" applyProtection="0">
      <alignment horizontal="left" vertical="center" indent="1"/>
    </xf>
    <xf numFmtId="0" fontId="22" fillId="8" borderId="52" applyNumberFormat="0" applyProtection="0">
      <alignment horizontal="left" vertical="center" indent="1"/>
    </xf>
    <xf numFmtId="0" fontId="22" fillId="8" borderId="52" applyNumberFormat="0" applyProtection="0">
      <alignment horizontal="left" vertical="center" indent="1"/>
    </xf>
    <xf numFmtId="0" fontId="22" fillId="8" borderId="52" applyNumberFormat="0" applyProtection="0">
      <alignment horizontal="left" vertical="center" indent="1"/>
    </xf>
    <xf numFmtId="0" fontId="22" fillId="8" borderId="52" applyNumberFormat="0" applyProtection="0">
      <alignment horizontal="left" vertical="center" indent="1"/>
    </xf>
    <xf numFmtId="0" fontId="22" fillId="8" borderId="52" applyNumberFormat="0" applyProtection="0">
      <alignment horizontal="left" vertical="center" indent="1"/>
    </xf>
    <xf numFmtId="0" fontId="22" fillId="8" borderId="52" applyNumberFormat="0" applyProtection="0">
      <alignment horizontal="left" vertical="center" indent="1"/>
    </xf>
    <xf numFmtId="0" fontId="22" fillId="8" borderId="52" applyNumberFormat="0" applyProtection="0">
      <alignment horizontal="left" vertical="center" indent="1"/>
    </xf>
    <xf numFmtId="0" fontId="22" fillId="8" borderId="52" applyNumberFormat="0" applyProtection="0">
      <alignment horizontal="left" vertical="center" indent="1"/>
    </xf>
    <xf numFmtId="176" fontId="31" fillId="0" borderId="0"/>
    <xf numFmtId="0" fontId="22" fillId="8" borderId="52" applyNumberFormat="0" applyProtection="0">
      <alignment horizontal="left" vertical="center" indent="1"/>
    </xf>
    <xf numFmtId="0" fontId="22" fillId="8" borderId="52" applyNumberFormat="0" applyProtection="0">
      <alignment horizontal="left" vertical="center" indent="1"/>
    </xf>
    <xf numFmtId="0" fontId="22" fillId="8" borderId="52" applyNumberFormat="0" applyProtection="0">
      <alignment horizontal="left" vertical="center" indent="1"/>
    </xf>
    <xf numFmtId="0" fontId="22" fillId="8" borderId="52" applyNumberFormat="0" applyProtection="0">
      <alignment horizontal="left" vertical="center" indent="1"/>
    </xf>
    <xf numFmtId="0" fontId="22" fillId="8" borderId="52" applyNumberFormat="0" applyProtection="0">
      <alignment horizontal="left" vertical="center" indent="1"/>
    </xf>
    <xf numFmtId="0" fontId="22" fillId="8" borderId="52" applyNumberFormat="0" applyProtection="0">
      <alignment horizontal="left" vertical="center" indent="1"/>
    </xf>
    <xf numFmtId="0" fontId="22" fillId="8" borderId="52" applyNumberFormat="0" applyProtection="0">
      <alignment horizontal="left" vertical="center" indent="1"/>
    </xf>
    <xf numFmtId="0" fontId="22" fillId="8" borderId="52" applyNumberFormat="0" applyProtection="0">
      <alignment horizontal="left" vertical="center" indent="1"/>
    </xf>
    <xf numFmtId="176" fontId="22" fillId="8" borderId="52" applyNumberFormat="0" applyProtection="0">
      <alignment horizontal="left" vertical="center" indent="1"/>
    </xf>
    <xf numFmtId="176" fontId="22" fillId="8" borderId="52" applyNumberFormat="0" applyProtection="0">
      <alignment horizontal="left" vertical="center" indent="1"/>
    </xf>
    <xf numFmtId="176" fontId="22" fillId="8" borderId="52" applyNumberFormat="0" applyProtection="0">
      <alignment horizontal="left" vertical="center" indent="1"/>
    </xf>
    <xf numFmtId="176" fontId="22" fillId="8" borderId="52" applyNumberFormat="0" applyProtection="0">
      <alignment horizontal="left" vertical="center" indent="1"/>
    </xf>
    <xf numFmtId="176" fontId="22" fillId="8" borderId="52" applyNumberFormat="0" applyProtection="0">
      <alignment horizontal="left" vertical="center" indent="1"/>
    </xf>
    <xf numFmtId="176" fontId="22" fillId="8" borderId="52" applyNumberFormat="0" applyProtection="0">
      <alignment horizontal="left" vertical="center" indent="1"/>
    </xf>
    <xf numFmtId="0" fontId="22" fillId="8" borderId="52" applyNumberFormat="0" applyProtection="0">
      <alignment horizontal="left" vertical="center" indent="1"/>
    </xf>
    <xf numFmtId="0" fontId="22" fillId="8" borderId="52" applyNumberFormat="0" applyProtection="0">
      <alignment horizontal="left" vertical="center" indent="1"/>
    </xf>
    <xf numFmtId="176" fontId="22" fillId="8" borderId="52" applyNumberFormat="0" applyProtection="0">
      <alignment horizontal="left" vertical="center" indent="1"/>
    </xf>
    <xf numFmtId="176" fontId="22" fillId="8" borderId="52" applyNumberFormat="0" applyProtection="0">
      <alignment horizontal="left" vertical="center" indent="1"/>
    </xf>
    <xf numFmtId="176" fontId="22" fillId="8" borderId="52" applyNumberFormat="0" applyProtection="0">
      <alignment horizontal="left" vertical="center" indent="1"/>
    </xf>
    <xf numFmtId="176" fontId="22" fillId="8" borderId="52" applyNumberFormat="0" applyProtection="0">
      <alignment horizontal="left" vertical="center" indent="1"/>
    </xf>
    <xf numFmtId="176" fontId="31" fillId="0" borderId="0"/>
    <xf numFmtId="0" fontId="22" fillId="8" borderId="52" applyNumberFormat="0" applyProtection="0">
      <alignment horizontal="left" vertical="center" indent="1"/>
    </xf>
    <xf numFmtId="0" fontId="22" fillId="8" borderId="52" applyNumberFormat="0" applyProtection="0">
      <alignment horizontal="left" vertical="center" indent="1"/>
    </xf>
    <xf numFmtId="0" fontId="22" fillId="8" borderId="52" applyNumberFormat="0" applyProtection="0">
      <alignment horizontal="left" vertical="center" indent="1"/>
    </xf>
    <xf numFmtId="0" fontId="22" fillId="8" borderId="52" applyNumberFormat="0" applyProtection="0">
      <alignment horizontal="left" vertical="center" indent="1"/>
    </xf>
    <xf numFmtId="0" fontId="22" fillId="8" borderId="52" applyNumberFormat="0" applyProtection="0">
      <alignment horizontal="left" vertical="center" indent="1"/>
    </xf>
    <xf numFmtId="0" fontId="22" fillId="8" borderId="52" applyNumberFormat="0" applyProtection="0">
      <alignment horizontal="left" vertical="center" indent="1"/>
    </xf>
    <xf numFmtId="176" fontId="22" fillId="8" borderId="52" applyNumberFormat="0" applyProtection="0">
      <alignment horizontal="left" vertical="center" indent="1"/>
    </xf>
    <xf numFmtId="176" fontId="22" fillId="8" borderId="52" applyNumberFormat="0" applyProtection="0">
      <alignment horizontal="left" vertical="center" indent="1"/>
    </xf>
    <xf numFmtId="0" fontId="22" fillId="8" borderId="52" applyNumberFormat="0" applyProtection="0">
      <alignment horizontal="left" vertical="center" indent="1"/>
    </xf>
    <xf numFmtId="0" fontId="22" fillId="8" borderId="52" applyNumberFormat="0" applyProtection="0">
      <alignment horizontal="left" vertical="center" indent="1"/>
    </xf>
    <xf numFmtId="0" fontId="22" fillId="8" borderId="52" applyNumberFormat="0" applyProtection="0">
      <alignment horizontal="left" vertical="center" indent="1"/>
    </xf>
    <xf numFmtId="0" fontId="22" fillId="8" borderId="52" applyNumberFormat="0" applyProtection="0">
      <alignment horizontal="left" vertical="center" indent="1"/>
    </xf>
    <xf numFmtId="0" fontId="22" fillId="8" borderId="52" applyNumberFormat="0" applyProtection="0">
      <alignment horizontal="left" vertical="center" indent="1"/>
    </xf>
    <xf numFmtId="0" fontId="22" fillId="8" borderId="52" applyNumberFormat="0" applyProtection="0">
      <alignment horizontal="left" vertical="center" indent="1"/>
    </xf>
    <xf numFmtId="0" fontId="22" fillId="8" borderId="52" applyNumberFormat="0" applyProtection="0">
      <alignment horizontal="left" vertical="center" indent="1"/>
    </xf>
    <xf numFmtId="0" fontId="22" fillId="8" borderId="52" applyNumberFormat="0" applyProtection="0">
      <alignment horizontal="left" vertical="center" indent="1"/>
    </xf>
    <xf numFmtId="0" fontId="22" fillId="8" borderId="52" applyNumberFormat="0" applyProtection="0">
      <alignment horizontal="left" vertical="center" indent="1"/>
    </xf>
    <xf numFmtId="0" fontId="22" fillId="8" borderId="52" applyNumberFormat="0" applyProtection="0">
      <alignment horizontal="left" vertical="center" indent="1"/>
    </xf>
    <xf numFmtId="0" fontId="22" fillId="8" borderId="52" applyNumberFormat="0" applyProtection="0">
      <alignment horizontal="left" vertical="center" indent="1"/>
    </xf>
    <xf numFmtId="0" fontId="22" fillId="8" borderId="52" applyNumberFormat="0" applyProtection="0">
      <alignment horizontal="left" vertical="center" indent="1"/>
    </xf>
    <xf numFmtId="0" fontId="22" fillId="8" borderId="52" applyNumberFormat="0" applyProtection="0">
      <alignment horizontal="left" vertical="center" indent="1"/>
    </xf>
    <xf numFmtId="176" fontId="31" fillId="0" borderId="0"/>
    <xf numFmtId="0" fontId="22" fillId="8" borderId="52" applyNumberFormat="0" applyProtection="0">
      <alignment horizontal="left" vertical="center" indent="1"/>
    </xf>
    <xf numFmtId="0" fontId="22" fillId="8" borderId="52" applyNumberFormat="0" applyProtection="0">
      <alignment horizontal="left" vertical="center" indent="1"/>
    </xf>
    <xf numFmtId="0" fontId="22" fillId="8" borderId="52" applyNumberFormat="0" applyProtection="0">
      <alignment horizontal="left" vertical="center" indent="1"/>
    </xf>
    <xf numFmtId="0" fontId="22" fillId="8" borderId="52" applyNumberFormat="0" applyProtection="0">
      <alignment horizontal="left" vertical="center" indent="1"/>
    </xf>
    <xf numFmtId="0" fontId="22" fillId="8" borderId="52" applyNumberFormat="0" applyProtection="0">
      <alignment horizontal="left" vertical="center" indent="1"/>
    </xf>
    <xf numFmtId="0" fontId="22" fillId="8" borderId="52" applyNumberFormat="0" applyProtection="0">
      <alignment horizontal="left" vertical="center" indent="1"/>
    </xf>
    <xf numFmtId="0" fontId="22" fillId="8" borderId="52" applyNumberFormat="0" applyProtection="0">
      <alignment horizontal="left" vertical="center" indent="1"/>
    </xf>
    <xf numFmtId="176" fontId="22" fillId="8" borderId="52" applyNumberFormat="0" applyProtection="0">
      <alignment horizontal="left" vertical="center" indent="1"/>
    </xf>
    <xf numFmtId="176" fontId="22" fillId="8" borderId="52" applyNumberFormat="0" applyProtection="0">
      <alignment horizontal="left" vertical="center" indent="1"/>
    </xf>
    <xf numFmtId="0" fontId="22" fillId="8" borderId="52" applyNumberFormat="0" applyProtection="0">
      <alignment horizontal="left" vertical="center" indent="1"/>
    </xf>
    <xf numFmtId="0" fontId="22" fillId="8" borderId="52" applyNumberFormat="0" applyProtection="0">
      <alignment horizontal="left" vertical="center" indent="1"/>
    </xf>
    <xf numFmtId="0" fontId="22" fillId="8" borderId="52" applyNumberFormat="0" applyProtection="0">
      <alignment horizontal="left" vertical="center" indent="1"/>
    </xf>
    <xf numFmtId="0" fontId="22" fillId="8" borderId="52" applyNumberFormat="0" applyProtection="0">
      <alignment horizontal="left" vertical="center" indent="1"/>
    </xf>
    <xf numFmtId="0" fontId="22" fillId="8" borderId="52" applyNumberFormat="0" applyProtection="0">
      <alignment horizontal="left" vertical="center" indent="1"/>
    </xf>
    <xf numFmtId="0" fontId="22" fillId="8" borderId="52" applyNumberFormat="0" applyProtection="0">
      <alignment horizontal="left" vertical="center" indent="1"/>
    </xf>
    <xf numFmtId="0" fontId="22" fillId="8" borderId="52" applyNumberFormat="0" applyProtection="0">
      <alignment horizontal="left" vertical="center" indent="1"/>
    </xf>
    <xf numFmtId="0" fontId="22" fillId="8" borderId="52" applyNumberFormat="0" applyProtection="0">
      <alignment horizontal="left" vertical="center" indent="1"/>
    </xf>
    <xf numFmtId="0" fontId="22" fillId="8" borderId="52" applyNumberFormat="0" applyProtection="0">
      <alignment horizontal="left" vertical="center" indent="1"/>
    </xf>
    <xf numFmtId="0" fontId="22" fillId="8" borderId="52" applyNumberFormat="0" applyProtection="0">
      <alignment horizontal="left" vertical="center" indent="1"/>
    </xf>
    <xf numFmtId="0" fontId="22" fillId="8" borderId="52" applyNumberFormat="0" applyProtection="0">
      <alignment horizontal="left" vertical="center" indent="1"/>
    </xf>
    <xf numFmtId="0" fontId="22" fillId="8" borderId="52" applyNumberFormat="0" applyProtection="0">
      <alignment horizontal="left" vertical="center" indent="1"/>
    </xf>
    <xf numFmtId="0" fontId="22" fillId="8" borderId="52" applyNumberFormat="0" applyProtection="0">
      <alignment horizontal="left" vertical="center" indent="1"/>
    </xf>
    <xf numFmtId="0" fontId="22" fillId="8" borderId="52" applyNumberFormat="0" applyProtection="0">
      <alignment horizontal="left" vertical="center" indent="1"/>
    </xf>
    <xf numFmtId="0" fontId="22" fillId="8" borderId="52" applyNumberFormat="0" applyProtection="0">
      <alignment horizontal="left" vertical="center" indent="1"/>
    </xf>
    <xf numFmtId="0" fontId="22" fillId="8" borderId="52" applyNumberFormat="0" applyProtection="0">
      <alignment horizontal="left" vertical="center" indent="1"/>
    </xf>
    <xf numFmtId="0" fontId="22" fillId="8" borderId="52" applyNumberFormat="0" applyProtection="0">
      <alignment horizontal="left" vertical="center" indent="1"/>
    </xf>
    <xf numFmtId="176" fontId="22" fillId="8" borderId="52" applyNumberFormat="0" applyProtection="0">
      <alignment horizontal="left" vertical="center" indent="1"/>
    </xf>
    <xf numFmtId="0" fontId="22" fillId="8" borderId="52" applyNumberFormat="0" applyProtection="0">
      <alignment horizontal="left" vertical="center" indent="1"/>
    </xf>
    <xf numFmtId="0" fontId="22" fillId="8" borderId="52" applyNumberFormat="0" applyProtection="0">
      <alignment horizontal="left" vertical="center" indent="1"/>
    </xf>
    <xf numFmtId="0" fontId="22" fillId="8" borderId="52" applyNumberFormat="0" applyProtection="0">
      <alignment horizontal="left" vertical="center" indent="1"/>
    </xf>
    <xf numFmtId="0" fontId="22" fillId="8" borderId="52" applyNumberFormat="0" applyProtection="0">
      <alignment horizontal="left" vertical="center" indent="1"/>
    </xf>
    <xf numFmtId="0" fontId="22" fillId="8" borderId="52" applyNumberFormat="0" applyProtection="0">
      <alignment horizontal="left" vertical="center" indent="1"/>
    </xf>
    <xf numFmtId="0" fontId="22" fillId="8" borderId="52" applyNumberFormat="0" applyProtection="0">
      <alignment horizontal="left" vertical="center" indent="1"/>
    </xf>
    <xf numFmtId="0" fontId="22" fillId="8" borderId="52" applyNumberFormat="0" applyProtection="0">
      <alignment horizontal="left" vertical="center" indent="1"/>
    </xf>
    <xf numFmtId="0" fontId="22" fillId="8" borderId="52" applyNumberFormat="0" applyProtection="0">
      <alignment horizontal="left" vertical="center" indent="1"/>
    </xf>
    <xf numFmtId="0" fontId="22" fillId="8" borderId="52" applyNumberFormat="0" applyProtection="0">
      <alignment horizontal="left" vertical="center" indent="1"/>
    </xf>
    <xf numFmtId="0" fontId="22" fillId="8" borderId="52" applyNumberFormat="0" applyProtection="0">
      <alignment horizontal="left" vertical="center" indent="1"/>
    </xf>
    <xf numFmtId="0" fontId="22" fillId="8" borderId="52" applyNumberFormat="0" applyProtection="0">
      <alignment horizontal="left" vertical="center" indent="1"/>
    </xf>
    <xf numFmtId="0" fontId="22" fillId="8" borderId="52" applyNumberFormat="0" applyProtection="0">
      <alignment horizontal="left" vertical="center" indent="1"/>
    </xf>
    <xf numFmtId="0" fontId="22" fillId="8" borderId="52" applyNumberFormat="0" applyProtection="0">
      <alignment horizontal="left" vertical="center" indent="1"/>
    </xf>
    <xf numFmtId="0" fontId="22" fillId="8" borderId="52" applyNumberFormat="0" applyProtection="0">
      <alignment horizontal="left" vertical="center" indent="1"/>
    </xf>
    <xf numFmtId="0" fontId="22" fillId="8" borderId="52" applyNumberFormat="0" applyProtection="0">
      <alignment horizontal="left" vertical="center" indent="1"/>
    </xf>
    <xf numFmtId="0" fontId="22" fillId="8" borderId="52" applyNumberFormat="0" applyProtection="0">
      <alignment horizontal="left" vertical="center" indent="1"/>
    </xf>
    <xf numFmtId="0" fontId="22" fillId="8" borderId="52" applyNumberFormat="0" applyProtection="0">
      <alignment horizontal="left" vertical="center" indent="1"/>
    </xf>
    <xf numFmtId="0" fontId="22" fillId="8" borderId="52" applyNumberFormat="0" applyProtection="0">
      <alignment horizontal="left" vertical="center" indent="1"/>
    </xf>
    <xf numFmtId="0" fontId="22" fillId="8" borderId="52" applyNumberFormat="0" applyProtection="0">
      <alignment horizontal="left" vertical="center" indent="1"/>
    </xf>
    <xf numFmtId="0" fontId="22" fillId="8" borderId="52" applyNumberFormat="0" applyProtection="0">
      <alignment horizontal="left" vertical="center" indent="1"/>
    </xf>
    <xf numFmtId="0" fontId="22" fillId="8" borderId="52" applyNumberFormat="0" applyProtection="0">
      <alignment horizontal="left" vertical="center" indent="1"/>
    </xf>
    <xf numFmtId="0" fontId="22" fillId="8" borderId="52" applyNumberFormat="0" applyProtection="0">
      <alignment horizontal="left" vertical="center" indent="1"/>
    </xf>
    <xf numFmtId="0" fontId="22" fillId="8" borderId="52" applyNumberFormat="0" applyProtection="0">
      <alignment horizontal="left" vertical="center" indent="1"/>
    </xf>
    <xf numFmtId="0" fontId="22" fillId="8" borderId="52" applyNumberFormat="0" applyProtection="0">
      <alignment horizontal="left" vertical="center" indent="1"/>
    </xf>
    <xf numFmtId="0" fontId="22" fillId="8" borderId="52" applyNumberFormat="0" applyProtection="0">
      <alignment horizontal="left" vertical="center" indent="1"/>
    </xf>
    <xf numFmtId="0" fontId="22" fillId="8" borderId="52" applyNumberFormat="0" applyProtection="0">
      <alignment horizontal="left" vertical="center" indent="1"/>
    </xf>
    <xf numFmtId="0" fontId="22" fillId="8" borderId="52" applyNumberFormat="0" applyProtection="0">
      <alignment horizontal="left" vertical="center" indent="1"/>
    </xf>
    <xf numFmtId="176" fontId="22" fillId="8" borderId="52" applyNumberFormat="0" applyProtection="0">
      <alignment horizontal="left" vertical="center" indent="1"/>
    </xf>
    <xf numFmtId="176" fontId="22" fillId="8" borderId="52" applyNumberFormat="0" applyProtection="0">
      <alignment horizontal="left" vertical="center" indent="1"/>
    </xf>
    <xf numFmtId="176" fontId="22" fillId="8" borderId="52" applyNumberFormat="0" applyProtection="0">
      <alignment horizontal="left" vertical="center" indent="1"/>
    </xf>
    <xf numFmtId="176" fontId="22" fillId="8" borderId="52" applyNumberFormat="0" applyProtection="0">
      <alignment horizontal="left" vertical="center" indent="1"/>
    </xf>
    <xf numFmtId="0" fontId="22" fillId="8" borderId="52" applyNumberFormat="0" applyProtection="0">
      <alignment horizontal="left" vertical="center" indent="1"/>
    </xf>
    <xf numFmtId="0" fontId="22" fillId="8" borderId="52" applyNumberFormat="0" applyProtection="0">
      <alignment horizontal="left" vertical="center" indent="1"/>
    </xf>
    <xf numFmtId="0" fontId="22" fillId="8" borderId="52" applyNumberFormat="0" applyProtection="0">
      <alignment horizontal="left" vertical="center" indent="1"/>
    </xf>
    <xf numFmtId="0" fontId="22" fillId="8" borderId="52" applyNumberFormat="0" applyProtection="0">
      <alignment horizontal="left" vertical="center" indent="1"/>
    </xf>
    <xf numFmtId="0" fontId="22" fillId="8" borderId="52" applyNumberFormat="0" applyProtection="0">
      <alignment horizontal="left" vertical="center" indent="1"/>
    </xf>
    <xf numFmtId="0" fontId="22" fillId="8" borderId="52" applyNumberFormat="0" applyProtection="0">
      <alignment horizontal="left" vertical="center" indent="1"/>
    </xf>
    <xf numFmtId="0" fontId="22" fillId="8" borderId="52" applyNumberFormat="0" applyProtection="0">
      <alignment horizontal="left" vertical="center" indent="1"/>
    </xf>
    <xf numFmtId="0" fontId="22" fillId="8" borderId="52" applyNumberFormat="0" applyProtection="0">
      <alignment horizontal="left" vertical="center" indent="1"/>
    </xf>
    <xf numFmtId="0" fontId="22" fillId="8" borderId="52" applyNumberFormat="0" applyProtection="0">
      <alignment horizontal="left" vertical="center" indent="1"/>
    </xf>
    <xf numFmtId="0" fontId="22" fillId="8" borderId="52" applyNumberFormat="0" applyProtection="0">
      <alignment horizontal="left" vertical="center" indent="1"/>
    </xf>
    <xf numFmtId="0" fontId="22" fillId="8" borderId="52" applyNumberFormat="0" applyProtection="0">
      <alignment horizontal="left" vertical="center" indent="1"/>
    </xf>
    <xf numFmtId="0" fontId="22" fillId="8" borderId="52" applyNumberFormat="0" applyProtection="0">
      <alignment horizontal="left" vertical="center" indent="1"/>
    </xf>
    <xf numFmtId="0" fontId="22" fillId="8" borderId="52" applyNumberFormat="0" applyProtection="0">
      <alignment horizontal="left" vertical="center" indent="1"/>
    </xf>
    <xf numFmtId="0" fontId="22" fillId="8" borderId="52" applyNumberFormat="0" applyProtection="0">
      <alignment horizontal="left" vertical="center" indent="1"/>
    </xf>
    <xf numFmtId="0" fontId="22" fillId="8" borderId="52" applyNumberFormat="0" applyProtection="0">
      <alignment horizontal="left" vertical="center" indent="1"/>
    </xf>
    <xf numFmtId="176" fontId="22" fillId="8" borderId="52" applyNumberFormat="0" applyProtection="0">
      <alignment horizontal="left" vertical="center" indent="1"/>
    </xf>
    <xf numFmtId="0" fontId="22" fillId="8" borderId="52" applyNumberFormat="0" applyProtection="0">
      <alignment horizontal="left" vertical="center" indent="1"/>
    </xf>
    <xf numFmtId="0" fontId="22" fillId="8" borderId="52" applyNumberFormat="0" applyProtection="0">
      <alignment horizontal="left" vertical="center" indent="1"/>
    </xf>
    <xf numFmtId="0" fontId="22" fillId="8" borderId="52" applyNumberFormat="0" applyProtection="0">
      <alignment horizontal="left" vertical="center" indent="1"/>
    </xf>
    <xf numFmtId="0" fontId="22" fillId="8" borderId="52" applyNumberFormat="0" applyProtection="0">
      <alignment horizontal="left" vertical="center" indent="1"/>
    </xf>
    <xf numFmtId="0" fontId="22" fillId="8" borderId="52" applyNumberFormat="0" applyProtection="0">
      <alignment horizontal="left" vertical="center" indent="1"/>
    </xf>
    <xf numFmtId="176" fontId="22" fillId="8" borderId="52" applyNumberFormat="0" applyProtection="0">
      <alignment horizontal="left" vertical="center"/>
    </xf>
    <xf numFmtId="176" fontId="22" fillId="8" borderId="52" applyNumberFormat="0" applyProtection="0">
      <alignment horizontal="left" vertical="center"/>
    </xf>
    <xf numFmtId="176" fontId="22" fillId="8" borderId="52" applyNumberFormat="0" applyProtection="0">
      <alignment horizontal="left" vertical="center"/>
    </xf>
    <xf numFmtId="176" fontId="22" fillId="8" borderId="52" applyNumberFormat="0" applyProtection="0">
      <alignment horizontal="left" vertical="center"/>
    </xf>
    <xf numFmtId="0" fontId="22" fillId="8" borderId="52" applyNumberFormat="0" applyProtection="0">
      <alignment horizontal="left" vertical="center" indent="1"/>
    </xf>
    <xf numFmtId="0" fontId="22" fillId="8" borderId="52" applyNumberFormat="0" applyProtection="0">
      <alignment horizontal="left" vertical="center" indent="1"/>
    </xf>
    <xf numFmtId="0" fontId="22" fillId="8" borderId="52" applyNumberFormat="0" applyProtection="0">
      <alignment horizontal="left" vertical="center" indent="1"/>
    </xf>
    <xf numFmtId="0" fontId="22" fillId="8" borderId="52" applyNumberFormat="0" applyProtection="0">
      <alignment horizontal="left" vertical="center" indent="1"/>
    </xf>
    <xf numFmtId="0" fontId="22" fillId="8" borderId="52" applyNumberFormat="0" applyProtection="0">
      <alignment horizontal="left" vertical="center" indent="1"/>
    </xf>
    <xf numFmtId="0" fontId="22" fillId="8" borderId="52" applyNumberFormat="0" applyProtection="0">
      <alignment horizontal="left" vertical="center" indent="1"/>
    </xf>
    <xf numFmtId="0" fontId="22" fillId="8" borderId="52" applyNumberFormat="0" applyProtection="0">
      <alignment horizontal="left" vertical="center" indent="1"/>
    </xf>
    <xf numFmtId="0" fontId="22" fillId="8" borderId="52" applyNumberFormat="0" applyProtection="0">
      <alignment horizontal="left" vertical="center" indent="1"/>
    </xf>
    <xf numFmtId="0" fontId="22" fillId="8" borderId="52" applyNumberFormat="0" applyProtection="0">
      <alignment horizontal="left" vertical="center" indent="1"/>
    </xf>
    <xf numFmtId="0" fontId="22" fillId="8" borderId="52" applyNumberFormat="0" applyProtection="0">
      <alignment horizontal="left" vertical="center" indent="1"/>
    </xf>
    <xf numFmtId="0" fontId="22" fillId="8" borderId="52" applyNumberFormat="0" applyProtection="0">
      <alignment horizontal="left" vertical="center" indent="1"/>
    </xf>
    <xf numFmtId="0" fontId="22" fillId="8" borderId="52" applyNumberFormat="0" applyProtection="0">
      <alignment horizontal="left" vertical="center" indent="1"/>
    </xf>
    <xf numFmtId="0" fontId="22" fillId="8" borderId="52" applyNumberFormat="0" applyProtection="0">
      <alignment horizontal="left" vertical="center" indent="1"/>
    </xf>
    <xf numFmtId="0" fontId="22" fillId="8" borderId="52" applyNumberFormat="0" applyProtection="0">
      <alignment horizontal="left" vertical="center" indent="1"/>
    </xf>
    <xf numFmtId="0" fontId="22" fillId="8" borderId="52" applyNumberFormat="0" applyProtection="0">
      <alignment horizontal="left" vertical="center" indent="1"/>
    </xf>
    <xf numFmtId="0" fontId="22" fillId="8" borderId="52" applyNumberFormat="0" applyProtection="0">
      <alignment horizontal="left" vertical="center" indent="1"/>
    </xf>
    <xf numFmtId="0" fontId="22" fillId="8" borderId="52" applyNumberFormat="0" applyProtection="0">
      <alignment horizontal="left" vertical="center" indent="1"/>
    </xf>
    <xf numFmtId="0" fontId="22" fillId="8" borderId="52" applyNumberFormat="0" applyProtection="0">
      <alignment horizontal="left" vertical="center" indent="1"/>
    </xf>
    <xf numFmtId="0" fontId="22" fillId="8" borderId="52" applyNumberFormat="0" applyProtection="0">
      <alignment horizontal="left" vertical="center" indent="1"/>
    </xf>
    <xf numFmtId="0" fontId="22" fillId="8" borderId="52" applyNumberFormat="0" applyProtection="0">
      <alignment horizontal="left" vertical="center" indent="1"/>
    </xf>
    <xf numFmtId="0" fontId="22" fillId="8" borderId="52" applyNumberFormat="0" applyProtection="0">
      <alignment horizontal="left" vertical="center" indent="1"/>
    </xf>
    <xf numFmtId="0" fontId="22" fillId="8" borderId="52" applyNumberFormat="0" applyProtection="0">
      <alignment horizontal="left" vertical="center" indent="1"/>
    </xf>
    <xf numFmtId="0" fontId="22" fillId="8" borderId="52" applyNumberFormat="0" applyProtection="0">
      <alignment horizontal="left" vertical="center" indent="1"/>
    </xf>
    <xf numFmtId="0" fontId="22" fillId="8" borderId="52" applyNumberFormat="0" applyProtection="0">
      <alignment horizontal="left" vertical="center" indent="1"/>
    </xf>
    <xf numFmtId="176" fontId="22" fillId="33" borderId="43" applyNumberFormat="0" applyProtection="0">
      <alignment horizontal="left" vertical="center" indent="1"/>
    </xf>
    <xf numFmtId="176" fontId="22" fillId="33" borderId="43" applyNumberFormat="0" applyProtection="0">
      <alignment horizontal="left" vertical="center" indent="1"/>
    </xf>
    <xf numFmtId="176" fontId="22" fillId="33" borderId="43" applyNumberFormat="0" applyProtection="0">
      <alignment horizontal="left" vertical="center" indent="1"/>
    </xf>
    <xf numFmtId="176" fontId="22" fillId="33" borderId="43" applyNumberFormat="0" applyProtection="0">
      <alignment horizontal="left" vertical="center" indent="1"/>
    </xf>
    <xf numFmtId="0" fontId="22" fillId="8" borderId="52" applyNumberFormat="0" applyProtection="0">
      <alignment horizontal="left" vertical="center" indent="1"/>
    </xf>
    <xf numFmtId="0" fontId="22" fillId="8" borderId="52" applyNumberFormat="0" applyProtection="0">
      <alignment horizontal="left" vertical="center" indent="1"/>
    </xf>
    <xf numFmtId="0" fontId="22" fillId="8" borderId="52" applyNumberFormat="0" applyProtection="0">
      <alignment horizontal="left" vertical="center" indent="1"/>
    </xf>
    <xf numFmtId="0" fontId="22" fillId="8" borderId="52" applyNumberFormat="0" applyProtection="0">
      <alignment horizontal="left" vertical="center" indent="1"/>
    </xf>
    <xf numFmtId="0" fontId="22" fillId="8" borderId="52" applyNumberFormat="0" applyProtection="0">
      <alignment horizontal="left" vertical="center" indent="1"/>
    </xf>
    <xf numFmtId="0" fontId="22" fillId="8" borderId="52" applyNumberFormat="0" applyProtection="0">
      <alignment horizontal="left" vertical="center" indent="1"/>
    </xf>
    <xf numFmtId="0" fontId="22" fillId="8" borderId="52" applyNumberFormat="0" applyProtection="0">
      <alignment horizontal="left" vertical="center" indent="1"/>
    </xf>
    <xf numFmtId="0" fontId="22" fillId="8" borderId="52" applyNumberFormat="0" applyProtection="0">
      <alignment horizontal="left" vertical="center" indent="1"/>
    </xf>
    <xf numFmtId="0" fontId="22" fillId="8" borderId="52" applyNumberFormat="0" applyProtection="0">
      <alignment horizontal="left" vertical="center" indent="1"/>
    </xf>
    <xf numFmtId="0" fontId="22" fillId="8" borderId="52" applyNumberFormat="0" applyProtection="0">
      <alignment horizontal="left" vertical="center" indent="1"/>
    </xf>
    <xf numFmtId="0" fontId="22" fillId="8" borderId="52" applyNumberFormat="0" applyProtection="0">
      <alignment horizontal="left" vertical="center" indent="1"/>
    </xf>
    <xf numFmtId="0" fontId="22" fillId="8" borderId="52" applyNumberFormat="0" applyProtection="0">
      <alignment horizontal="left" vertical="center" indent="1"/>
    </xf>
    <xf numFmtId="0" fontId="22" fillId="8" borderId="52" applyNumberFormat="0" applyProtection="0">
      <alignment horizontal="left" vertical="center" indent="1"/>
    </xf>
    <xf numFmtId="0" fontId="22" fillId="8" borderId="52" applyNumberFormat="0" applyProtection="0">
      <alignment horizontal="left" vertical="center" indent="1"/>
    </xf>
    <xf numFmtId="0" fontId="22" fillId="8" borderId="52" applyNumberFormat="0" applyProtection="0">
      <alignment horizontal="left" vertical="center" indent="1"/>
    </xf>
    <xf numFmtId="0" fontId="22" fillId="8" borderId="52" applyNumberFormat="0" applyProtection="0">
      <alignment horizontal="left" vertical="center" indent="1"/>
    </xf>
    <xf numFmtId="0" fontId="22" fillId="8" borderId="52" applyNumberFormat="0" applyProtection="0">
      <alignment horizontal="left" vertical="center" indent="1"/>
    </xf>
    <xf numFmtId="0" fontId="22" fillId="8" borderId="52" applyNumberFormat="0" applyProtection="0">
      <alignment horizontal="left" vertical="center" indent="1"/>
    </xf>
    <xf numFmtId="0" fontId="22" fillId="8" borderId="52" applyNumberFormat="0" applyProtection="0">
      <alignment horizontal="left" vertical="center" indent="1"/>
    </xf>
    <xf numFmtId="0" fontId="22" fillId="8" borderId="52" applyNumberFormat="0" applyProtection="0">
      <alignment horizontal="left" vertical="center" indent="1"/>
    </xf>
    <xf numFmtId="176" fontId="22" fillId="8" borderId="52" applyNumberFormat="0" applyProtection="0">
      <alignment horizontal="left" vertical="center" indent="1"/>
    </xf>
    <xf numFmtId="176" fontId="22" fillId="8" borderId="52" applyNumberFormat="0" applyProtection="0">
      <alignment horizontal="left" vertical="center" indent="1"/>
    </xf>
    <xf numFmtId="176" fontId="22" fillId="8" borderId="52" applyNumberFormat="0" applyProtection="0">
      <alignment horizontal="left" vertical="center" indent="1"/>
    </xf>
    <xf numFmtId="176" fontId="22" fillId="8" borderId="52" applyNumberFormat="0" applyProtection="0">
      <alignment horizontal="left" vertical="center" indent="1"/>
    </xf>
    <xf numFmtId="176" fontId="22" fillId="8" borderId="52" applyNumberFormat="0" applyProtection="0">
      <alignment horizontal="left" vertical="center" indent="1"/>
    </xf>
    <xf numFmtId="176" fontId="22" fillId="8" borderId="52" applyNumberFormat="0" applyProtection="0">
      <alignment horizontal="left" vertical="center" indent="1"/>
    </xf>
    <xf numFmtId="176" fontId="31" fillId="0" borderId="0"/>
    <xf numFmtId="186" fontId="280" fillId="8" borderId="52" applyNumberFormat="0" applyProtection="0">
      <alignment horizontal="left" vertical="center" indent="1"/>
    </xf>
    <xf numFmtId="0" fontId="22" fillId="8" borderId="52" applyNumberFormat="0" applyProtection="0">
      <alignment horizontal="left" vertical="center" indent="1"/>
    </xf>
    <xf numFmtId="0" fontId="22" fillId="8" borderId="52" applyNumberFormat="0" applyProtection="0">
      <alignment horizontal="left" vertical="center" indent="1"/>
    </xf>
    <xf numFmtId="0" fontId="22" fillId="8" borderId="52" applyNumberFormat="0" applyProtection="0">
      <alignment horizontal="left" vertical="center" indent="1"/>
    </xf>
    <xf numFmtId="186" fontId="280" fillId="8" borderId="52" applyNumberFormat="0" applyProtection="0">
      <alignment horizontal="left" vertical="center" indent="1"/>
    </xf>
    <xf numFmtId="186" fontId="280" fillId="8" borderId="52" applyNumberFormat="0" applyProtection="0">
      <alignment horizontal="left" vertical="center" indent="1"/>
    </xf>
    <xf numFmtId="186" fontId="280" fillId="8" borderId="52" applyNumberFormat="0" applyProtection="0">
      <alignment horizontal="left" vertical="center" indent="1"/>
    </xf>
    <xf numFmtId="176" fontId="22" fillId="123" borderId="58" applyNumberFormat="0" applyProtection="0">
      <alignment horizontal="left" vertical="center" indent="1"/>
    </xf>
    <xf numFmtId="176" fontId="22" fillId="123" borderId="58" applyNumberFormat="0" applyProtection="0">
      <alignment horizontal="left" vertical="center" indent="1"/>
    </xf>
    <xf numFmtId="176" fontId="22" fillId="123" borderId="58" applyNumberFormat="0" applyProtection="0">
      <alignment horizontal="left" vertical="center" indent="1"/>
    </xf>
    <xf numFmtId="176" fontId="22" fillId="123" borderId="58" applyNumberFormat="0" applyProtection="0">
      <alignment horizontal="left" vertical="center" indent="1"/>
    </xf>
    <xf numFmtId="176" fontId="22" fillId="123" borderId="58" applyNumberFormat="0" applyProtection="0">
      <alignment horizontal="left" vertical="center" indent="1"/>
    </xf>
    <xf numFmtId="186" fontId="280" fillId="8" borderId="52" applyNumberFormat="0" applyProtection="0">
      <alignment horizontal="left" vertical="center" indent="1"/>
    </xf>
    <xf numFmtId="176" fontId="22" fillId="8" borderId="52" applyNumberFormat="0" applyProtection="0">
      <alignment horizontal="left" vertical="center" indent="1"/>
    </xf>
    <xf numFmtId="176" fontId="22" fillId="8" borderId="52" applyNumberFormat="0" applyProtection="0">
      <alignment horizontal="left" vertical="center" indent="1"/>
    </xf>
    <xf numFmtId="176" fontId="22" fillId="8" borderId="52" applyNumberFormat="0" applyProtection="0">
      <alignment horizontal="left" vertical="center" indent="1"/>
    </xf>
    <xf numFmtId="176" fontId="22" fillId="8" borderId="52" applyNumberFormat="0" applyProtection="0">
      <alignment horizontal="left" vertical="center" indent="1"/>
    </xf>
    <xf numFmtId="176" fontId="22" fillId="8" borderId="52" applyNumberFormat="0" applyProtection="0">
      <alignment horizontal="left" vertical="center" indent="1"/>
    </xf>
    <xf numFmtId="176" fontId="22" fillId="8" borderId="52" applyNumberFormat="0" applyProtection="0">
      <alignment horizontal="left" vertical="center" indent="1"/>
    </xf>
    <xf numFmtId="186" fontId="280" fillId="8" borderId="52" applyNumberFormat="0" applyProtection="0">
      <alignment horizontal="left" vertical="center" indent="1"/>
    </xf>
    <xf numFmtId="186" fontId="280" fillId="8" borderId="52" applyNumberFormat="0" applyProtection="0">
      <alignment horizontal="left" vertical="center" indent="1"/>
    </xf>
    <xf numFmtId="0" fontId="22" fillId="8" borderId="52" applyNumberFormat="0" applyProtection="0">
      <alignment horizontal="left" vertical="center" indent="1"/>
    </xf>
    <xf numFmtId="0" fontId="22" fillId="8" borderId="52" applyNumberFormat="0" applyProtection="0">
      <alignment horizontal="left" vertical="center" indent="1"/>
    </xf>
    <xf numFmtId="0" fontId="22" fillId="8" borderId="52" applyNumberFormat="0" applyProtection="0">
      <alignment horizontal="left" vertical="center" indent="1"/>
    </xf>
    <xf numFmtId="0" fontId="22" fillId="8" borderId="52" applyNumberFormat="0" applyProtection="0">
      <alignment horizontal="left" vertical="center" indent="1"/>
    </xf>
    <xf numFmtId="176" fontId="31" fillId="0" borderId="0"/>
    <xf numFmtId="186" fontId="280" fillId="8" borderId="52" applyNumberFormat="0" applyProtection="0">
      <alignment horizontal="left" vertical="center" indent="1"/>
    </xf>
    <xf numFmtId="186" fontId="280" fillId="8" borderId="52" applyNumberFormat="0" applyProtection="0">
      <alignment horizontal="left" vertical="center" indent="1"/>
    </xf>
    <xf numFmtId="186" fontId="280" fillId="8" borderId="52" applyNumberFormat="0" applyProtection="0">
      <alignment horizontal="left" vertical="center" indent="1"/>
    </xf>
    <xf numFmtId="186" fontId="280" fillId="8" borderId="52" applyNumberFormat="0" applyProtection="0">
      <alignment horizontal="left" vertical="center" indent="1"/>
    </xf>
    <xf numFmtId="186" fontId="280" fillId="8" borderId="52" applyNumberFormat="0" applyProtection="0">
      <alignment horizontal="left" vertical="center" indent="1"/>
    </xf>
    <xf numFmtId="186" fontId="280" fillId="8" borderId="52" applyNumberFormat="0" applyProtection="0">
      <alignment horizontal="left" vertical="center" indent="1"/>
    </xf>
    <xf numFmtId="186" fontId="280" fillId="8" borderId="52" applyNumberFormat="0" applyProtection="0">
      <alignment horizontal="left" vertical="center" indent="1"/>
    </xf>
    <xf numFmtId="186" fontId="280" fillId="8" borderId="52" applyNumberFormat="0" applyProtection="0">
      <alignment horizontal="left" vertical="center" indent="1"/>
    </xf>
    <xf numFmtId="186" fontId="280" fillId="8" borderId="52" applyNumberFormat="0" applyProtection="0">
      <alignment horizontal="left" vertical="center" indent="1"/>
    </xf>
    <xf numFmtId="186" fontId="280" fillId="8" borderId="52" applyNumberFormat="0" applyProtection="0">
      <alignment horizontal="left" vertical="center" indent="1"/>
    </xf>
    <xf numFmtId="186" fontId="280" fillId="8" borderId="52" applyNumberFormat="0" applyProtection="0">
      <alignment horizontal="left" vertical="center" indent="1"/>
    </xf>
    <xf numFmtId="0" fontId="22" fillId="8" borderId="52" applyNumberFormat="0" applyProtection="0">
      <alignment horizontal="left" vertical="center" indent="1"/>
    </xf>
    <xf numFmtId="176" fontId="22" fillId="8" borderId="52" applyNumberFormat="0" applyProtection="0">
      <alignment horizontal="left" vertical="center"/>
    </xf>
    <xf numFmtId="176" fontId="22" fillId="8" borderId="52" applyNumberFormat="0" applyProtection="0">
      <alignment horizontal="left" vertical="center"/>
    </xf>
    <xf numFmtId="176" fontId="22" fillId="8" borderId="52" applyNumberFormat="0" applyProtection="0">
      <alignment horizontal="left" vertical="center"/>
    </xf>
    <xf numFmtId="176" fontId="22" fillId="8" borderId="52" applyNumberFormat="0" applyProtection="0">
      <alignment horizontal="left" vertical="center"/>
    </xf>
    <xf numFmtId="186" fontId="280" fillId="8" borderId="52" applyNumberFormat="0" applyProtection="0">
      <alignment horizontal="left" vertical="center" indent="1"/>
    </xf>
    <xf numFmtId="0" fontId="22" fillId="8" borderId="52" applyNumberFormat="0" applyProtection="0">
      <alignment horizontal="left" vertical="center" indent="1"/>
    </xf>
    <xf numFmtId="176" fontId="22" fillId="8" borderId="52" applyNumberFormat="0" applyProtection="0">
      <alignment horizontal="left" vertical="center"/>
    </xf>
    <xf numFmtId="176" fontId="22" fillId="8" borderId="52" applyNumberFormat="0" applyProtection="0">
      <alignment horizontal="left" vertical="center"/>
    </xf>
    <xf numFmtId="176" fontId="22" fillId="8" borderId="52" applyNumberFormat="0" applyProtection="0">
      <alignment horizontal="left" vertical="center"/>
    </xf>
    <xf numFmtId="176" fontId="22" fillId="8" borderId="52" applyNumberFormat="0" applyProtection="0">
      <alignment horizontal="left" vertical="center"/>
    </xf>
    <xf numFmtId="186" fontId="280" fillId="8" borderId="52" applyNumberFormat="0" applyProtection="0">
      <alignment horizontal="left" vertical="center" indent="1"/>
    </xf>
    <xf numFmtId="186" fontId="280" fillId="8" borderId="52" applyNumberFormat="0" applyProtection="0">
      <alignment horizontal="left" vertical="center" indent="1"/>
    </xf>
    <xf numFmtId="186" fontId="280" fillId="8" borderId="52" applyNumberFormat="0" applyProtection="0">
      <alignment horizontal="left" vertical="center" indent="1"/>
    </xf>
    <xf numFmtId="176" fontId="22" fillId="33" borderId="43" applyNumberFormat="0" applyProtection="0">
      <alignment horizontal="left" vertical="center" indent="1"/>
    </xf>
    <xf numFmtId="176" fontId="22" fillId="33" borderId="43" applyNumberFormat="0" applyProtection="0">
      <alignment horizontal="left" vertical="center" indent="1"/>
    </xf>
    <xf numFmtId="176" fontId="22" fillId="33" borderId="43" applyNumberFormat="0" applyProtection="0">
      <alignment horizontal="left" vertical="center" indent="1"/>
    </xf>
    <xf numFmtId="176" fontId="22" fillId="33" borderId="43" applyNumberFormat="0" applyProtection="0">
      <alignment horizontal="left" vertical="center" indent="1"/>
    </xf>
    <xf numFmtId="176" fontId="22" fillId="33" borderId="43" applyNumberFormat="0" applyProtection="0">
      <alignment horizontal="left" vertical="center" indent="1"/>
    </xf>
    <xf numFmtId="186" fontId="280" fillId="8" borderId="52" applyNumberFormat="0" applyProtection="0">
      <alignment horizontal="left" vertical="center" indent="1"/>
    </xf>
    <xf numFmtId="176" fontId="22" fillId="33" borderId="43" applyNumberFormat="0" applyProtection="0">
      <alignment horizontal="left" vertical="center" indent="1"/>
    </xf>
    <xf numFmtId="176" fontId="22" fillId="33" borderId="43" applyNumberFormat="0" applyProtection="0">
      <alignment horizontal="left" vertical="center" indent="1"/>
    </xf>
    <xf numFmtId="176" fontId="22" fillId="33" borderId="43" applyNumberFormat="0" applyProtection="0">
      <alignment horizontal="left" vertical="center" indent="1"/>
    </xf>
    <xf numFmtId="176" fontId="22" fillId="33" borderId="43" applyNumberFormat="0" applyProtection="0">
      <alignment horizontal="left" vertical="center" indent="1"/>
    </xf>
    <xf numFmtId="176" fontId="22" fillId="33" borderId="43" applyNumberFormat="0" applyProtection="0">
      <alignment horizontal="left" vertical="center" indent="1"/>
    </xf>
    <xf numFmtId="186" fontId="280" fillId="8" borderId="52" applyNumberFormat="0" applyProtection="0">
      <alignment horizontal="left" vertical="center" indent="1"/>
    </xf>
    <xf numFmtId="186" fontId="280" fillId="8" borderId="52" applyNumberFormat="0" applyProtection="0">
      <alignment horizontal="left" vertical="center" indent="1"/>
    </xf>
    <xf numFmtId="176" fontId="22" fillId="8" borderId="52" applyNumberFormat="0" applyProtection="0">
      <alignment horizontal="left" vertical="center" indent="1"/>
    </xf>
    <xf numFmtId="176" fontId="22" fillId="8" borderId="52" applyNumberFormat="0" applyProtection="0">
      <alignment horizontal="left" vertical="center" indent="1"/>
    </xf>
    <xf numFmtId="176" fontId="22" fillId="8" borderId="52" applyNumberFormat="0" applyProtection="0">
      <alignment horizontal="left" vertical="center" indent="1"/>
    </xf>
    <xf numFmtId="176" fontId="22" fillId="8" borderId="52" applyNumberFormat="0" applyProtection="0">
      <alignment horizontal="left" vertical="center" indent="1"/>
    </xf>
    <xf numFmtId="176" fontId="22" fillId="8" borderId="52" applyNumberFormat="0" applyProtection="0">
      <alignment horizontal="left" vertical="center" indent="1"/>
    </xf>
    <xf numFmtId="186" fontId="280" fillId="8" borderId="52" applyNumberFormat="0" applyProtection="0">
      <alignment horizontal="left" vertical="center" indent="1"/>
    </xf>
    <xf numFmtId="0" fontId="22" fillId="8" borderId="52" applyNumberFormat="0" applyProtection="0">
      <alignment horizontal="left" vertical="center" indent="1"/>
    </xf>
    <xf numFmtId="0" fontId="22" fillId="8" borderId="52" applyNumberFormat="0" applyProtection="0">
      <alignment horizontal="left" vertical="center" indent="1"/>
    </xf>
    <xf numFmtId="176" fontId="31" fillId="0" borderId="0"/>
    <xf numFmtId="186" fontId="280" fillId="8" borderId="52" applyNumberFormat="0" applyProtection="0">
      <alignment horizontal="left" vertical="center" indent="1"/>
    </xf>
    <xf numFmtId="186" fontId="280" fillId="8" borderId="52" applyNumberFormat="0" applyProtection="0">
      <alignment horizontal="left" vertical="center" indent="1"/>
    </xf>
    <xf numFmtId="186" fontId="280" fillId="8" borderId="52" applyNumberFormat="0" applyProtection="0">
      <alignment horizontal="left" vertical="center" indent="1"/>
    </xf>
    <xf numFmtId="186" fontId="280" fillId="8" borderId="52" applyNumberFormat="0" applyProtection="0">
      <alignment horizontal="left" vertical="center" indent="1"/>
    </xf>
    <xf numFmtId="176" fontId="22" fillId="8" borderId="52" applyNumberFormat="0" applyProtection="0">
      <alignment horizontal="left" vertical="center"/>
    </xf>
    <xf numFmtId="176" fontId="22" fillId="8" borderId="52" applyNumberFormat="0" applyProtection="0">
      <alignment horizontal="left" vertical="center"/>
    </xf>
    <xf numFmtId="176" fontId="22" fillId="8" borderId="52" applyNumberFormat="0" applyProtection="0">
      <alignment horizontal="left" vertical="center"/>
    </xf>
    <xf numFmtId="176" fontId="22" fillId="8" borderId="52" applyNumberFormat="0" applyProtection="0">
      <alignment horizontal="left" vertical="center"/>
    </xf>
    <xf numFmtId="176" fontId="22" fillId="8" borderId="52" applyNumberFormat="0" applyProtection="0">
      <alignment horizontal="left" vertical="center"/>
    </xf>
    <xf numFmtId="186" fontId="280" fillId="8" borderId="52" applyNumberFormat="0" applyProtection="0">
      <alignment horizontal="left" vertical="center" indent="1"/>
    </xf>
    <xf numFmtId="186" fontId="280" fillId="8" borderId="52" applyNumberFormat="0" applyProtection="0">
      <alignment horizontal="left" vertical="center" indent="1"/>
    </xf>
    <xf numFmtId="186" fontId="280" fillId="8" borderId="52" applyNumberFormat="0" applyProtection="0">
      <alignment horizontal="left" vertical="center" indent="1"/>
    </xf>
    <xf numFmtId="176" fontId="22" fillId="8" borderId="52" applyNumberFormat="0" applyProtection="0">
      <alignment horizontal="left" vertical="center"/>
    </xf>
    <xf numFmtId="176" fontId="22" fillId="8" borderId="52" applyNumberFormat="0" applyProtection="0">
      <alignment horizontal="left" vertical="center"/>
    </xf>
    <xf numFmtId="176" fontId="22" fillId="8" borderId="52" applyNumberFormat="0" applyProtection="0">
      <alignment horizontal="left" vertical="center"/>
    </xf>
    <xf numFmtId="186" fontId="280" fillId="8" borderId="52" applyNumberFormat="0" applyProtection="0">
      <alignment horizontal="left" vertical="center" indent="1"/>
    </xf>
    <xf numFmtId="186" fontId="280" fillId="8" borderId="52" applyNumberFormat="0" applyProtection="0">
      <alignment horizontal="left" vertical="center" indent="1"/>
    </xf>
    <xf numFmtId="186" fontId="280" fillId="8" borderId="52" applyNumberFormat="0" applyProtection="0">
      <alignment horizontal="left" vertical="center" indent="1"/>
    </xf>
    <xf numFmtId="186" fontId="280" fillId="8" borderId="52" applyNumberFormat="0" applyProtection="0">
      <alignment horizontal="left" vertical="center" indent="1"/>
    </xf>
    <xf numFmtId="186" fontId="280" fillId="8" borderId="52" applyNumberFormat="0" applyProtection="0">
      <alignment horizontal="left" vertical="center" indent="1"/>
    </xf>
    <xf numFmtId="186" fontId="280" fillId="8" borderId="52" applyNumberFormat="0" applyProtection="0">
      <alignment horizontal="left" vertical="center" indent="1"/>
    </xf>
    <xf numFmtId="176" fontId="280" fillId="8" borderId="52" applyNumberFormat="0" applyProtection="0">
      <alignment horizontal="left" vertical="center" indent="1"/>
    </xf>
    <xf numFmtId="176" fontId="280" fillId="8" borderId="52" applyNumberFormat="0" applyProtection="0">
      <alignment horizontal="left" vertical="center" indent="1"/>
    </xf>
    <xf numFmtId="186" fontId="280" fillId="8" borderId="52" applyNumberFormat="0" applyProtection="0">
      <alignment horizontal="left" vertical="center" indent="1"/>
    </xf>
    <xf numFmtId="186" fontId="280" fillId="8" borderId="52" applyNumberFormat="0" applyProtection="0">
      <alignment horizontal="left" vertical="center" indent="1"/>
    </xf>
    <xf numFmtId="186" fontId="280" fillId="8" borderId="52" applyNumberFormat="0" applyProtection="0">
      <alignment horizontal="left" vertical="center" indent="1"/>
    </xf>
    <xf numFmtId="186" fontId="280" fillId="8" borderId="52" applyNumberFormat="0" applyProtection="0">
      <alignment horizontal="left" vertical="center" indent="1"/>
    </xf>
    <xf numFmtId="186" fontId="280" fillId="8" borderId="52" applyNumberFormat="0" applyProtection="0">
      <alignment horizontal="left" vertical="center" indent="1"/>
    </xf>
    <xf numFmtId="186" fontId="280" fillId="8" borderId="52" applyNumberFormat="0" applyProtection="0">
      <alignment horizontal="left" vertical="center" indent="1"/>
    </xf>
    <xf numFmtId="186" fontId="280" fillId="8" borderId="52" applyNumberFormat="0" applyProtection="0">
      <alignment horizontal="left" vertical="center" indent="1"/>
    </xf>
    <xf numFmtId="186" fontId="280" fillId="8" borderId="52" applyNumberFormat="0" applyProtection="0">
      <alignment horizontal="left" vertical="center" indent="1"/>
    </xf>
    <xf numFmtId="186" fontId="280" fillId="8" borderId="52" applyNumberFormat="0" applyProtection="0">
      <alignment horizontal="left" vertical="center" indent="1"/>
    </xf>
    <xf numFmtId="186" fontId="280" fillId="8" borderId="52" applyNumberFormat="0" applyProtection="0">
      <alignment horizontal="left" vertical="center" indent="1"/>
    </xf>
    <xf numFmtId="186" fontId="280" fillId="8" borderId="52" applyNumberFormat="0" applyProtection="0">
      <alignment horizontal="left" vertical="center" indent="1"/>
    </xf>
    <xf numFmtId="0" fontId="280" fillId="8" borderId="52" applyNumberFormat="0" applyProtection="0">
      <alignment horizontal="left" vertical="center" indent="1"/>
    </xf>
    <xf numFmtId="0" fontId="280" fillId="8" borderId="52" applyNumberFormat="0" applyProtection="0">
      <alignment horizontal="left" vertical="center" indent="1"/>
    </xf>
    <xf numFmtId="176" fontId="31" fillId="0" borderId="0"/>
    <xf numFmtId="186" fontId="280" fillId="8" borderId="52" applyNumberFormat="0" applyProtection="0">
      <alignment horizontal="left" vertical="center" indent="1"/>
    </xf>
    <xf numFmtId="186" fontId="280" fillId="8" borderId="52" applyNumberFormat="0" applyProtection="0">
      <alignment horizontal="left" vertical="center" indent="1"/>
    </xf>
    <xf numFmtId="186" fontId="280" fillId="8" borderId="52" applyNumberFormat="0" applyProtection="0">
      <alignment horizontal="left" vertical="center" indent="1"/>
    </xf>
    <xf numFmtId="186" fontId="280" fillId="8" borderId="52" applyNumberFormat="0" applyProtection="0">
      <alignment horizontal="left" vertical="center" indent="1"/>
    </xf>
    <xf numFmtId="186" fontId="280" fillId="8" borderId="52" applyNumberFormat="0" applyProtection="0">
      <alignment horizontal="left" vertical="center" indent="1"/>
    </xf>
    <xf numFmtId="186" fontId="280" fillId="8" borderId="52" applyNumberFormat="0" applyProtection="0">
      <alignment horizontal="left" vertical="center" indent="1"/>
    </xf>
    <xf numFmtId="186" fontId="280" fillId="8" borderId="52" applyNumberFormat="0" applyProtection="0">
      <alignment horizontal="left" vertical="center" indent="1"/>
    </xf>
    <xf numFmtId="176" fontId="22" fillId="8" borderId="52" applyNumberFormat="0" applyProtection="0">
      <alignment horizontal="left" vertical="center" indent="1"/>
    </xf>
    <xf numFmtId="176" fontId="22" fillId="8" borderId="52" applyNumberFormat="0" applyProtection="0">
      <alignment horizontal="left" vertical="center" indent="1"/>
    </xf>
    <xf numFmtId="186" fontId="280" fillId="8" borderId="52" applyNumberFormat="0" applyProtection="0">
      <alignment horizontal="left" vertical="center" indent="1"/>
    </xf>
    <xf numFmtId="186" fontId="280" fillId="8" borderId="52" applyNumberFormat="0" applyProtection="0">
      <alignment horizontal="left" vertical="center" indent="1"/>
    </xf>
    <xf numFmtId="186" fontId="280" fillId="8" borderId="52" applyNumberFormat="0" applyProtection="0">
      <alignment horizontal="left" vertical="center" indent="1"/>
    </xf>
    <xf numFmtId="186" fontId="280" fillId="8" borderId="52" applyNumberFormat="0" applyProtection="0">
      <alignment horizontal="left" vertical="center" indent="1"/>
    </xf>
    <xf numFmtId="186" fontId="280" fillId="8" borderId="52" applyNumberFormat="0" applyProtection="0">
      <alignment horizontal="left" vertical="center" indent="1"/>
    </xf>
    <xf numFmtId="186" fontId="280" fillId="8" borderId="52" applyNumberFormat="0" applyProtection="0">
      <alignment horizontal="left" vertical="center" indent="1"/>
    </xf>
    <xf numFmtId="186" fontId="280" fillId="8" borderId="52" applyNumberFormat="0" applyProtection="0">
      <alignment horizontal="left" vertical="center" indent="1"/>
    </xf>
    <xf numFmtId="186" fontId="280" fillId="8" borderId="52" applyNumberFormat="0" applyProtection="0">
      <alignment horizontal="left" vertical="center" indent="1"/>
    </xf>
    <xf numFmtId="186" fontId="280" fillId="8" borderId="52" applyNumberFormat="0" applyProtection="0">
      <alignment horizontal="left" vertical="center" indent="1"/>
    </xf>
    <xf numFmtId="186" fontId="280" fillId="8" borderId="52" applyNumberFormat="0" applyProtection="0">
      <alignment horizontal="left" vertical="center" indent="1"/>
    </xf>
    <xf numFmtId="186" fontId="280" fillId="8" borderId="52" applyNumberFormat="0" applyProtection="0">
      <alignment horizontal="left" vertical="center" indent="1"/>
    </xf>
    <xf numFmtId="186" fontId="280" fillId="8" borderId="52" applyNumberFormat="0" applyProtection="0">
      <alignment horizontal="left" vertical="center" indent="1"/>
    </xf>
    <xf numFmtId="186" fontId="280" fillId="8" borderId="52" applyNumberFormat="0" applyProtection="0">
      <alignment horizontal="left" vertical="center" indent="1"/>
    </xf>
    <xf numFmtId="186" fontId="280" fillId="8" borderId="52" applyNumberFormat="0" applyProtection="0">
      <alignment horizontal="left" vertical="center" indent="1"/>
    </xf>
    <xf numFmtId="186" fontId="280" fillId="8" borderId="52" applyNumberFormat="0" applyProtection="0">
      <alignment horizontal="left" vertical="center" indent="1"/>
    </xf>
    <xf numFmtId="186" fontId="280" fillId="8" borderId="52" applyNumberFormat="0" applyProtection="0">
      <alignment horizontal="left" vertical="center" indent="1"/>
    </xf>
    <xf numFmtId="186" fontId="280" fillId="8" borderId="52" applyNumberFormat="0" applyProtection="0">
      <alignment horizontal="left" vertical="center" indent="1"/>
    </xf>
    <xf numFmtId="186" fontId="280" fillId="8" borderId="52" applyNumberFormat="0" applyProtection="0">
      <alignment horizontal="left" vertical="center" indent="1"/>
    </xf>
    <xf numFmtId="186" fontId="280" fillId="8" borderId="52" applyNumberFormat="0" applyProtection="0">
      <alignment horizontal="left" vertical="center" indent="1"/>
    </xf>
    <xf numFmtId="186" fontId="280" fillId="8" borderId="52" applyNumberFormat="0" applyProtection="0">
      <alignment horizontal="left" vertical="center" indent="1"/>
    </xf>
    <xf numFmtId="186" fontId="280" fillId="8" borderId="52" applyNumberFormat="0" applyProtection="0">
      <alignment horizontal="left" vertical="center" indent="1"/>
    </xf>
    <xf numFmtId="186" fontId="280" fillId="8" borderId="52" applyNumberFormat="0" applyProtection="0">
      <alignment horizontal="left" vertical="center" indent="1"/>
    </xf>
    <xf numFmtId="186" fontId="280" fillId="8" borderId="52" applyNumberFormat="0" applyProtection="0">
      <alignment horizontal="left" vertical="center" indent="1"/>
    </xf>
    <xf numFmtId="186" fontId="280" fillId="8" borderId="52" applyNumberFormat="0" applyProtection="0">
      <alignment horizontal="left" vertical="center" indent="1"/>
    </xf>
    <xf numFmtId="186" fontId="280" fillId="8" borderId="52" applyNumberFormat="0" applyProtection="0">
      <alignment horizontal="left" vertical="center" indent="1"/>
    </xf>
    <xf numFmtId="176" fontId="22" fillId="33" borderId="43" applyNumberFormat="0" applyProtection="0">
      <alignment horizontal="left" vertical="center" indent="1"/>
    </xf>
    <xf numFmtId="176" fontId="22" fillId="33" borderId="43" applyNumberFormat="0" applyProtection="0">
      <alignment horizontal="left" vertical="center" indent="1"/>
    </xf>
    <xf numFmtId="186" fontId="280" fillId="8" borderId="52" applyNumberFormat="0" applyProtection="0">
      <alignment horizontal="left" vertical="center" indent="1"/>
    </xf>
    <xf numFmtId="186" fontId="280" fillId="8" borderId="52" applyNumberFormat="0" applyProtection="0">
      <alignment horizontal="left" vertical="center" indent="1"/>
    </xf>
    <xf numFmtId="186" fontId="280" fillId="8" borderId="52" applyNumberFormat="0" applyProtection="0">
      <alignment horizontal="left" vertical="center" indent="1"/>
    </xf>
    <xf numFmtId="186" fontId="280" fillId="8" borderId="52" applyNumberFormat="0" applyProtection="0">
      <alignment horizontal="left" vertical="center" indent="1"/>
    </xf>
    <xf numFmtId="186" fontId="280" fillId="8" borderId="52" applyNumberFormat="0" applyProtection="0">
      <alignment horizontal="left" vertical="center" indent="1"/>
    </xf>
    <xf numFmtId="186" fontId="280" fillId="8" borderId="52" applyNumberFormat="0" applyProtection="0">
      <alignment horizontal="left" vertical="center" indent="1"/>
    </xf>
    <xf numFmtId="186" fontId="280" fillId="8" borderId="52" applyNumberFormat="0" applyProtection="0">
      <alignment horizontal="left" vertical="center" indent="1"/>
    </xf>
    <xf numFmtId="186" fontId="280" fillId="8" borderId="52" applyNumberFormat="0" applyProtection="0">
      <alignment horizontal="left" vertical="center" indent="1"/>
    </xf>
    <xf numFmtId="186" fontId="280" fillId="8" borderId="52" applyNumberFormat="0" applyProtection="0">
      <alignment horizontal="left" vertical="center" indent="1"/>
    </xf>
    <xf numFmtId="186" fontId="280" fillId="8" borderId="52" applyNumberFormat="0" applyProtection="0">
      <alignment horizontal="left" vertical="center" indent="1"/>
    </xf>
    <xf numFmtId="186" fontId="280" fillId="8" borderId="52" applyNumberFormat="0" applyProtection="0">
      <alignment horizontal="left" vertical="center" indent="1"/>
    </xf>
    <xf numFmtId="186" fontId="280" fillId="8" borderId="52" applyNumberFormat="0" applyProtection="0">
      <alignment horizontal="left" vertical="center" indent="1"/>
    </xf>
    <xf numFmtId="186" fontId="280" fillId="8" borderId="52" applyNumberFormat="0" applyProtection="0">
      <alignment horizontal="left" vertical="center" indent="1"/>
    </xf>
    <xf numFmtId="186" fontId="280" fillId="8" borderId="52" applyNumberFormat="0" applyProtection="0">
      <alignment horizontal="left" vertical="center" indent="1"/>
    </xf>
    <xf numFmtId="186" fontId="280" fillId="8" borderId="52" applyNumberFormat="0" applyProtection="0">
      <alignment horizontal="left" vertical="center" indent="1"/>
    </xf>
    <xf numFmtId="176" fontId="22" fillId="33" borderId="43" applyNumberFormat="0" applyProtection="0">
      <alignment horizontal="left" vertical="center" indent="1"/>
    </xf>
    <xf numFmtId="186" fontId="280" fillId="8" borderId="52" applyNumberFormat="0" applyProtection="0">
      <alignment horizontal="left" vertical="center" indent="1"/>
    </xf>
    <xf numFmtId="186" fontId="280" fillId="8" borderId="52" applyNumberFormat="0" applyProtection="0">
      <alignment horizontal="left" vertical="center" indent="1"/>
    </xf>
    <xf numFmtId="186" fontId="280" fillId="8" borderId="52" applyNumberFormat="0" applyProtection="0">
      <alignment horizontal="left" vertical="center" indent="1"/>
    </xf>
    <xf numFmtId="186" fontId="280" fillId="8" borderId="52" applyNumberFormat="0" applyProtection="0">
      <alignment horizontal="left" vertical="center" indent="1"/>
    </xf>
    <xf numFmtId="186" fontId="280" fillId="8" borderId="52" applyNumberFormat="0" applyProtection="0">
      <alignment horizontal="left" vertical="center" indent="1"/>
    </xf>
    <xf numFmtId="176" fontId="22" fillId="33" borderId="43" applyNumberFormat="0" applyProtection="0">
      <alignment horizontal="left" vertical="center" indent="1"/>
    </xf>
    <xf numFmtId="176" fontId="22" fillId="33" borderId="43" applyNumberFormat="0" applyProtection="0">
      <alignment horizontal="left" vertical="center" indent="1"/>
    </xf>
    <xf numFmtId="176" fontId="22" fillId="33" borderId="43" applyNumberFormat="0" applyProtection="0">
      <alignment horizontal="left" vertical="center" indent="1"/>
    </xf>
    <xf numFmtId="176" fontId="22" fillId="33" borderId="43" applyNumberFormat="0" applyProtection="0">
      <alignment horizontal="left" vertical="center" indent="1"/>
    </xf>
    <xf numFmtId="186" fontId="280" fillId="8" borderId="52" applyNumberFormat="0" applyProtection="0">
      <alignment horizontal="left" vertical="center" indent="1"/>
    </xf>
    <xf numFmtId="186" fontId="280" fillId="8" borderId="52" applyNumberFormat="0" applyProtection="0">
      <alignment horizontal="left" vertical="center" indent="1"/>
    </xf>
    <xf numFmtId="186" fontId="280" fillId="8" borderId="52" applyNumberFormat="0" applyProtection="0">
      <alignment horizontal="left" vertical="center" indent="1"/>
    </xf>
    <xf numFmtId="186" fontId="280" fillId="8" borderId="52" applyNumberFormat="0" applyProtection="0">
      <alignment horizontal="left" vertical="center" indent="1"/>
    </xf>
    <xf numFmtId="186" fontId="280" fillId="8" borderId="52" applyNumberFormat="0" applyProtection="0">
      <alignment horizontal="left" vertical="center" indent="1"/>
    </xf>
    <xf numFmtId="186" fontId="280" fillId="8" borderId="52" applyNumberFormat="0" applyProtection="0">
      <alignment horizontal="left" vertical="center" indent="1"/>
    </xf>
    <xf numFmtId="186" fontId="280" fillId="8" borderId="52" applyNumberFormat="0" applyProtection="0">
      <alignment horizontal="left" vertical="center" indent="1"/>
    </xf>
    <xf numFmtId="186" fontId="280" fillId="8" borderId="52" applyNumberFormat="0" applyProtection="0">
      <alignment horizontal="left" vertical="center" indent="1"/>
    </xf>
    <xf numFmtId="186" fontId="280" fillId="8" borderId="52" applyNumberFormat="0" applyProtection="0">
      <alignment horizontal="left" vertical="center" indent="1"/>
    </xf>
    <xf numFmtId="186" fontId="280" fillId="8" borderId="52" applyNumberFormat="0" applyProtection="0">
      <alignment horizontal="left" vertical="center" indent="1"/>
    </xf>
    <xf numFmtId="186" fontId="280" fillId="8" borderId="52" applyNumberFormat="0" applyProtection="0">
      <alignment horizontal="left" vertical="center" indent="1"/>
    </xf>
    <xf numFmtId="186" fontId="280" fillId="8" borderId="52" applyNumberFormat="0" applyProtection="0">
      <alignment horizontal="left" vertical="center" indent="1"/>
    </xf>
    <xf numFmtId="186" fontId="280" fillId="8" borderId="52" applyNumberFormat="0" applyProtection="0">
      <alignment horizontal="left" vertical="center" indent="1"/>
    </xf>
    <xf numFmtId="186" fontId="280" fillId="8" borderId="52" applyNumberFormat="0" applyProtection="0">
      <alignment horizontal="left" vertical="center" indent="1"/>
    </xf>
    <xf numFmtId="186" fontId="280" fillId="8" borderId="52" applyNumberFormat="0" applyProtection="0">
      <alignment horizontal="left" vertical="center" indent="1"/>
    </xf>
    <xf numFmtId="176" fontId="22" fillId="33" borderId="43" applyNumberFormat="0" applyProtection="0">
      <alignment horizontal="left" vertical="center" indent="1"/>
    </xf>
    <xf numFmtId="186" fontId="280" fillId="8" borderId="52" applyNumberFormat="0" applyProtection="0">
      <alignment horizontal="left" vertical="center" indent="1"/>
    </xf>
    <xf numFmtId="186" fontId="280" fillId="8" borderId="52" applyNumberFormat="0" applyProtection="0">
      <alignment horizontal="left" vertical="center" indent="1"/>
    </xf>
    <xf numFmtId="186" fontId="280" fillId="8" borderId="52" applyNumberFormat="0" applyProtection="0">
      <alignment horizontal="left" vertical="center" indent="1"/>
    </xf>
    <xf numFmtId="186" fontId="280" fillId="8" borderId="52" applyNumberFormat="0" applyProtection="0">
      <alignment horizontal="left" vertical="center" indent="1"/>
    </xf>
    <xf numFmtId="186" fontId="280" fillId="8" borderId="52" applyNumberFormat="0" applyProtection="0">
      <alignment horizontal="left" vertical="center" indent="1"/>
    </xf>
    <xf numFmtId="176" fontId="22" fillId="8" borderId="52" applyNumberFormat="0" applyProtection="0">
      <alignment horizontal="left" vertical="center" indent="1"/>
    </xf>
    <xf numFmtId="176" fontId="22" fillId="8" borderId="52" applyNumberFormat="0" applyProtection="0">
      <alignment horizontal="left" vertical="center" indent="1"/>
    </xf>
    <xf numFmtId="176" fontId="22" fillId="8" borderId="52" applyNumberFormat="0" applyProtection="0">
      <alignment horizontal="left" vertical="center" indent="1"/>
    </xf>
    <xf numFmtId="176" fontId="22" fillId="8" borderId="52" applyNumberFormat="0" applyProtection="0">
      <alignment horizontal="left" vertical="center" indent="1"/>
    </xf>
    <xf numFmtId="186" fontId="280" fillId="8" borderId="52" applyNumberFormat="0" applyProtection="0">
      <alignment horizontal="left" vertical="center" indent="1"/>
    </xf>
    <xf numFmtId="186" fontId="280" fillId="8" borderId="52" applyNumberFormat="0" applyProtection="0">
      <alignment horizontal="left" vertical="center" indent="1"/>
    </xf>
    <xf numFmtId="186" fontId="280" fillId="8" borderId="52" applyNumberFormat="0" applyProtection="0">
      <alignment horizontal="left" vertical="center" indent="1"/>
    </xf>
    <xf numFmtId="186" fontId="280" fillId="8" borderId="52" applyNumberFormat="0" applyProtection="0">
      <alignment horizontal="left" vertical="center" indent="1"/>
    </xf>
    <xf numFmtId="186" fontId="280" fillId="8" borderId="52" applyNumberFormat="0" applyProtection="0">
      <alignment horizontal="left" vertical="center" indent="1"/>
    </xf>
    <xf numFmtId="186" fontId="280" fillId="8" borderId="52" applyNumberFormat="0" applyProtection="0">
      <alignment horizontal="left" vertical="center" indent="1"/>
    </xf>
    <xf numFmtId="186" fontId="280" fillId="8" borderId="52" applyNumberFormat="0" applyProtection="0">
      <alignment horizontal="left" vertical="center" indent="1"/>
    </xf>
    <xf numFmtId="186" fontId="280" fillId="8" borderId="52" applyNumberFormat="0" applyProtection="0">
      <alignment horizontal="left" vertical="center" indent="1"/>
    </xf>
    <xf numFmtId="186" fontId="280" fillId="8" borderId="52" applyNumberFormat="0" applyProtection="0">
      <alignment horizontal="left" vertical="center" indent="1"/>
    </xf>
    <xf numFmtId="186" fontId="280" fillId="8" borderId="52" applyNumberFormat="0" applyProtection="0">
      <alignment horizontal="left" vertical="center" indent="1"/>
    </xf>
    <xf numFmtId="186" fontId="280" fillId="8" borderId="52" applyNumberFormat="0" applyProtection="0">
      <alignment horizontal="left" vertical="center" indent="1"/>
    </xf>
    <xf numFmtId="186" fontId="280" fillId="8" borderId="52" applyNumberFormat="0" applyProtection="0">
      <alignment horizontal="left" vertical="center" indent="1"/>
    </xf>
    <xf numFmtId="186" fontId="280" fillId="8" borderId="52" applyNumberFormat="0" applyProtection="0">
      <alignment horizontal="left" vertical="center" indent="1"/>
    </xf>
    <xf numFmtId="186" fontId="280" fillId="8" borderId="52" applyNumberFormat="0" applyProtection="0">
      <alignment horizontal="left" vertical="center" indent="1"/>
    </xf>
    <xf numFmtId="186" fontId="280" fillId="8" borderId="52" applyNumberFormat="0" applyProtection="0">
      <alignment horizontal="left" vertical="center" indent="1"/>
    </xf>
    <xf numFmtId="186" fontId="280" fillId="8" borderId="52" applyNumberFormat="0" applyProtection="0">
      <alignment horizontal="left" vertical="center" indent="1"/>
    </xf>
    <xf numFmtId="186" fontId="280" fillId="8" borderId="52" applyNumberFormat="0" applyProtection="0">
      <alignment horizontal="left" vertical="center" indent="1"/>
    </xf>
    <xf numFmtId="186" fontId="280" fillId="8" borderId="52" applyNumberFormat="0" applyProtection="0">
      <alignment horizontal="left" vertical="center" indent="1"/>
    </xf>
    <xf numFmtId="186" fontId="280" fillId="8" borderId="52" applyNumberFormat="0" applyProtection="0">
      <alignment horizontal="left" vertical="center" indent="1"/>
    </xf>
    <xf numFmtId="186" fontId="280" fillId="8" borderId="52" applyNumberFormat="0" applyProtection="0">
      <alignment horizontal="left" vertical="center" indent="1"/>
    </xf>
    <xf numFmtId="186" fontId="280" fillId="8" borderId="52" applyNumberFormat="0" applyProtection="0">
      <alignment horizontal="left" vertical="center" indent="1"/>
    </xf>
    <xf numFmtId="186" fontId="280" fillId="8" borderId="52" applyNumberFormat="0" applyProtection="0">
      <alignment horizontal="left" vertical="center" indent="1"/>
    </xf>
    <xf numFmtId="186" fontId="280" fillId="8" borderId="52" applyNumberFormat="0" applyProtection="0">
      <alignment horizontal="left" vertical="center" indent="1"/>
    </xf>
    <xf numFmtId="186" fontId="280" fillId="8" borderId="52" applyNumberFormat="0" applyProtection="0">
      <alignment horizontal="left" vertical="center" indent="1"/>
    </xf>
    <xf numFmtId="176" fontId="22" fillId="8" borderId="52" applyNumberFormat="0" applyProtection="0">
      <alignment horizontal="left" vertical="center" indent="1"/>
    </xf>
    <xf numFmtId="176" fontId="22" fillId="8" borderId="52" applyNumberFormat="0" applyProtection="0">
      <alignment horizontal="left" vertical="center" indent="1"/>
    </xf>
    <xf numFmtId="176" fontId="22" fillId="8" borderId="52" applyNumberFormat="0" applyProtection="0">
      <alignment horizontal="left" vertical="center" indent="1"/>
    </xf>
    <xf numFmtId="176" fontId="22" fillId="8" borderId="52" applyNumberFormat="0" applyProtection="0">
      <alignment horizontal="left" vertical="center" indent="1"/>
    </xf>
    <xf numFmtId="186" fontId="280" fillId="8" borderId="52" applyNumberFormat="0" applyProtection="0">
      <alignment horizontal="left" vertical="center" indent="1"/>
    </xf>
    <xf numFmtId="186" fontId="280" fillId="8" borderId="52" applyNumberFormat="0" applyProtection="0">
      <alignment horizontal="left" vertical="center" indent="1"/>
    </xf>
    <xf numFmtId="186" fontId="280" fillId="8" borderId="52" applyNumberFormat="0" applyProtection="0">
      <alignment horizontal="left" vertical="center" indent="1"/>
    </xf>
    <xf numFmtId="186" fontId="280" fillId="8" borderId="52" applyNumberFormat="0" applyProtection="0">
      <alignment horizontal="left" vertical="center" indent="1"/>
    </xf>
    <xf numFmtId="186" fontId="280" fillId="8" borderId="52" applyNumberFormat="0" applyProtection="0">
      <alignment horizontal="left" vertical="center" indent="1"/>
    </xf>
    <xf numFmtId="186" fontId="280" fillId="8" borderId="52" applyNumberFormat="0" applyProtection="0">
      <alignment horizontal="left" vertical="center" indent="1"/>
    </xf>
    <xf numFmtId="186" fontId="280" fillId="8" borderId="52" applyNumberFormat="0" applyProtection="0">
      <alignment horizontal="left" vertical="center" indent="1"/>
    </xf>
    <xf numFmtId="186" fontId="280" fillId="8" borderId="52" applyNumberFormat="0" applyProtection="0">
      <alignment horizontal="left" vertical="center" indent="1"/>
    </xf>
    <xf numFmtId="186" fontId="280" fillId="8" borderId="52" applyNumberFormat="0" applyProtection="0">
      <alignment horizontal="left" vertical="center" indent="1"/>
    </xf>
    <xf numFmtId="186" fontId="280" fillId="8" borderId="52" applyNumberFormat="0" applyProtection="0">
      <alignment horizontal="left" vertical="center" indent="1"/>
    </xf>
    <xf numFmtId="186" fontId="280" fillId="8" borderId="52" applyNumberFormat="0" applyProtection="0">
      <alignment horizontal="left" vertical="center" indent="1"/>
    </xf>
    <xf numFmtId="186" fontId="280" fillId="8" borderId="52" applyNumberFormat="0" applyProtection="0">
      <alignment horizontal="left" vertical="center" indent="1"/>
    </xf>
    <xf numFmtId="186" fontId="280" fillId="8" borderId="52" applyNumberFormat="0" applyProtection="0">
      <alignment horizontal="left" vertical="center" indent="1"/>
    </xf>
    <xf numFmtId="186" fontId="280" fillId="8" borderId="52" applyNumberFormat="0" applyProtection="0">
      <alignment horizontal="left" vertical="center" indent="1"/>
    </xf>
    <xf numFmtId="186" fontId="280" fillId="8" borderId="52" applyNumberFormat="0" applyProtection="0">
      <alignment horizontal="left" vertical="center" indent="1"/>
    </xf>
    <xf numFmtId="186" fontId="280" fillId="8" borderId="52" applyNumberFormat="0" applyProtection="0">
      <alignment horizontal="left" vertical="center" indent="1"/>
    </xf>
    <xf numFmtId="186" fontId="280" fillId="8" borderId="52" applyNumberFormat="0" applyProtection="0">
      <alignment horizontal="left" vertical="center" indent="1"/>
    </xf>
    <xf numFmtId="186" fontId="280" fillId="8" borderId="52" applyNumberFormat="0" applyProtection="0">
      <alignment horizontal="left" vertical="center" indent="1"/>
    </xf>
    <xf numFmtId="186" fontId="280" fillId="8" borderId="52" applyNumberFormat="0" applyProtection="0">
      <alignment horizontal="left" vertical="center" indent="1"/>
    </xf>
    <xf numFmtId="176" fontId="22" fillId="33" borderId="58" applyNumberFormat="0" applyProtection="0">
      <alignment horizontal="left" vertical="center" indent="1"/>
    </xf>
    <xf numFmtId="186" fontId="280" fillId="8" borderId="52" applyNumberFormat="0" applyProtection="0">
      <alignment horizontal="left" vertical="center" indent="1"/>
    </xf>
    <xf numFmtId="186" fontId="280" fillId="8" borderId="52" applyNumberFormat="0" applyProtection="0">
      <alignment horizontal="left" vertical="center" indent="1"/>
    </xf>
    <xf numFmtId="176" fontId="22" fillId="8" borderId="52" applyNumberFormat="0" applyProtection="0">
      <alignment horizontal="left" vertical="center" indent="1"/>
    </xf>
    <xf numFmtId="176" fontId="22" fillId="8" borderId="52" applyNumberFormat="0" applyProtection="0">
      <alignment horizontal="left" vertical="center" indent="1"/>
    </xf>
    <xf numFmtId="176" fontId="22" fillId="8" borderId="52" applyNumberFormat="0" applyProtection="0">
      <alignment horizontal="left" vertical="center" indent="1"/>
    </xf>
    <xf numFmtId="176" fontId="22" fillId="8" borderId="52" applyNumberFormat="0" applyProtection="0">
      <alignment horizontal="left" vertical="center" indent="1"/>
    </xf>
    <xf numFmtId="176" fontId="22" fillId="8" borderId="52" applyNumberFormat="0" applyProtection="0">
      <alignment horizontal="left" vertical="center" indent="1"/>
    </xf>
    <xf numFmtId="176" fontId="22" fillId="8" borderId="52" applyNumberFormat="0" applyProtection="0">
      <alignment horizontal="left" vertical="center" indent="1"/>
    </xf>
    <xf numFmtId="176" fontId="22" fillId="8" borderId="52" applyNumberFormat="0" applyProtection="0">
      <alignment horizontal="left" vertical="center" indent="1"/>
    </xf>
    <xf numFmtId="176" fontId="22" fillId="8" borderId="52" applyNumberFormat="0" applyProtection="0">
      <alignment horizontal="left" vertical="center" indent="1"/>
    </xf>
    <xf numFmtId="176" fontId="22" fillId="8" borderId="52" applyNumberFormat="0" applyProtection="0">
      <alignment horizontal="left" vertical="center" indent="1"/>
    </xf>
    <xf numFmtId="176" fontId="22" fillId="8" borderId="52" applyNumberFormat="0" applyProtection="0">
      <alignment horizontal="left" vertical="center" indent="1"/>
    </xf>
    <xf numFmtId="176" fontId="22" fillId="8" borderId="52" applyNumberFormat="0" applyProtection="0">
      <alignment horizontal="left" vertical="center" indent="1"/>
    </xf>
    <xf numFmtId="176" fontId="22" fillId="8" borderId="52" applyNumberFormat="0" applyProtection="0">
      <alignment horizontal="left" vertical="center" indent="1"/>
    </xf>
    <xf numFmtId="176" fontId="22" fillId="8" borderId="52" applyNumberFormat="0" applyProtection="0">
      <alignment horizontal="left" vertical="center" indent="1"/>
    </xf>
    <xf numFmtId="176" fontId="22" fillId="123" borderId="58" applyNumberFormat="0" applyProtection="0">
      <alignment horizontal="left" vertical="top" indent="1"/>
    </xf>
    <xf numFmtId="176" fontId="22" fillId="123" borderId="58" applyNumberFormat="0" applyProtection="0">
      <alignment horizontal="left" vertical="top" indent="1"/>
    </xf>
    <xf numFmtId="176" fontId="22" fillId="123" borderId="58" applyNumberFormat="0" applyProtection="0">
      <alignment horizontal="left" vertical="top" indent="1"/>
    </xf>
    <xf numFmtId="176" fontId="22" fillId="123" borderId="58" applyNumberFormat="0" applyProtection="0">
      <alignment horizontal="left" vertical="top" indent="1"/>
    </xf>
    <xf numFmtId="176" fontId="22" fillId="123" borderId="58" applyNumberFormat="0" applyProtection="0">
      <alignment horizontal="left" vertical="top" indent="1"/>
    </xf>
    <xf numFmtId="176" fontId="22" fillId="123" borderId="58" applyNumberFormat="0" applyProtection="0">
      <alignment horizontal="left" vertical="top" indent="1"/>
    </xf>
    <xf numFmtId="176" fontId="22" fillId="123" borderId="58" applyNumberFormat="0" applyProtection="0">
      <alignment horizontal="left" vertical="top" indent="1"/>
    </xf>
    <xf numFmtId="176" fontId="22" fillId="33" borderId="58" applyNumberFormat="0" applyProtection="0">
      <alignment horizontal="left" vertical="top" indent="1"/>
    </xf>
    <xf numFmtId="176" fontId="22" fillId="33" borderId="58" applyNumberFormat="0" applyProtection="0">
      <alignment horizontal="left" vertical="top" indent="1"/>
    </xf>
    <xf numFmtId="176" fontId="22" fillId="33" borderId="58" applyNumberFormat="0" applyProtection="0">
      <alignment horizontal="left" vertical="top" indent="1"/>
    </xf>
    <xf numFmtId="176" fontId="22" fillId="33" borderId="58" applyNumberFormat="0" applyProtection="0">
      <alignment horizontal="left" vertical="top" indent="1"/>
    </xf>
    <xf numFmtId="176" fontId="22" fillId="33" borderId="58" applyNumberFormat="0" applyProtection="0">
      <alignment horizontal="left" vertical="top" indent="1"/>
    </xf>
    <xf numFmtId="176" fontId="22" fillId="33" borderId="58" applyNumberFormat="0" applyProtection="0">
      <alignment horizontal="left" vertical="top" indent="1"/>
    </xf>
    <xf numFmtId="176" fontId="22" fillId="33" borderId="58" applyNumberFormat="0" applyProtection="0">
      <alignment horizontal="left" vertical="top" indent="1"/>
    </xf>
    <xf numFmtId="176" fontId="22" fillId="33" borderId="58" applyNumberFormat="0" applyProtection="0">
      <alignment horizontal="left" vertical="top" indent="1"/>
    </xf>
    <xf numFmtId="176" fontId="22" fillId="33" borderId="58" applyNumberFormat="0" applyProtection="0">
      <alignment horizontal="left" vertical="top" indent="1"/>
    </xf>
    <xf numFmtId="176" fontId="22" fillId="33" borderId="58" applyNumberFormat="0" applyProtection="0">
      <alignment horizontal="left" vertical="top" indent="1"/>
    </xf>
    <xf numFmtId="176" fontId="22" fillId="33" borderId="58" applyNumberFormat="0" applyProtection="0">
      <alignment horizontal="left" vertical="top" indent="1"/>
    </xf>
    <xf numFmtId="176" fontId="22" fillId="33" borderId="58" applyNumberFormat="0" applyProtection="0">
      <alignment horizontal="left" vertical="top" indent="1"/>
    </xf>
    <xf numFmtId="176" fontId="22" fillId="33" borderId="58" applyNumberFormat="0" applyProtection="0">
      <alignment horizontal="left" vertical="top" indent="1"/>
    </xf>
    <xf numFmtId="176" fontId="22" fillId="33" borderId="58" applyNumberFormat="0" applyProtection="0">
      <alignment horizontal="left" vertical="top" indent="1"/>
    </xf>
    <xf numFmtId="176" fontId="280" fillId="8" borderId="52" applyNumberFormat="0" applyProtection="0">
      <alignment horizontal="left" vertical="center" indent="1"/>
    </xf>
    <xf numFmtId="176" fontId="280" fillId="8" borderId="52" applyNumberFormat="0" applyProtection="0">
      <alignment horizontal="left" vertical="center" indent="1"/>
    </xf>
    <xf numFmtId="176" fontId="280" fillId="8" borderId="52" applyNumberFormat="0" applyProtection="0">
      <alignment horizontal="left" vertical="center" indent="1"/>
    </xf>
    <xf numFmtId="176" fontId="280" fillId="8" borderId="52" applyNumberFormat="0" applyProtection="0">
      <alignment horizontal="left" vertical="center" indent="1"/>
    </xf>
    <xf numFmtId="176" fontId="280" fillId="8" borderId="52" applyNumberFormat="0" applyProtection="0">
      <alignment horizontal="left" vertical="center" indent="1"/>
    </xf>
    <xf numFmtId="176" fontId="280" fillId="8" borderId="52" applyNumberFormat="0" applyProtection="0">
      <alignment horizontal="left" vertical="center" indent="1"/>
    </xf>
    <xf numFmtId="176" fontId="280" fillId="8" borderId="52" applyNumberFormat="0" applyProtection="0">
      <alignment horizontal="left" vertical="center" indent="1"/>
    </xf>
    <xf numFmtId="0" fontId="280" fillId="8" borderId="52" applyNumberFormat="0" applyProtection="0">
      <alignment horizontal="left" vertical="center" indent="1"/>
    </xf>
    <xf numFmtId="0" fontId="280" fillId="8" borderId="52" applyNumberFormat="0" applyProtection="0">
      <alignment horizontal="left" vertical="center" indent="1"/>
    </xf>
    <xf numFmtId="0" fontId="280" fillId="8" borderId="52" applyNumberFormat="0" applyProtection="0">
      <alignment horizontal="left" vertical="center" indent="1"/>
    </xf>
    <xf numFmtId="0" fontId="280" fillId="8" borderId="52" applyNumberFormat="0" applyProtection="0">
      <alignment horizontal="left" vertical="center" indent="1"/>
    </xf>
    <xf numFmtId="0" fontId="280" fillId="8" borderId="52" applyNumberFormat="0" applyProtection="0">
      <alignment horizontal="left" vertical="center" indent="1"/>
    </xf>
    <xf numFmtId="0" fontId="22" fillId="8" borderId="52" applyNumberFormat="0" applyProtection="0">
      <alignment horizontal="left" vertical="center" indent="1"/>
    </xf>
    <xf numFmtId="0" fontId="22" fillId="8" borderId="52" applyNumberFormat="0" applyProtection="0">
      <alignment horizontal="left" vertical="center" indent="1"/>
    </xf>
    <xf numFmtId="0" fontId="22" fillId="8" borderId="52" applyNumberFormat="0" applyProtection="0">
      <alignment horizontal="left" vertical="center" indent="1"/>
    </xf>
    <xf numFmtId="0" fontId="22" fillId="8" borderId="52" applyNumberFormat="0" applyProtection="0">
      <alignment horizontal="left" vertical="center" indent="1"/>
    </xf>
    <xf numFmtId="0" fontId="22" fillId="8" borderId="52" applyNumberFormat="0" applyProtection="0">
      <alignment horizontal="left" vertical="center" indent="1"/>
    </xf>
    <xf numFmtId="0" fontId="22" fillId="8" borderId="52" applyNumberFormat="0" applyProtection="0">
      <alignment horizontal="left" vertical="center" indent="1"/>
    </xf>
    <xf numFmtId="0" fontId="22" fillId="8" borderId="52" applyNumberFormat="0" applyProtection="0">
      <alignment horizontal="left" vertical="center" indent="1"/>
    </xf>
    <xf numFmtId="0" fontId="22" fillId="8" borderId="52" applyNumberFormat="0" applyProtection="0">
      <alignment horizontal="left" vertical="center" indent="1"/>
    </xf>
    <xf numFmtId="0" fontId="22" fillId="8" borderId="52" applyNumberFormat="0" applyProtection="0">
      <alignment horizontal="left" vertical="center" indent="1"/>
    </xf>
    <xf numFmtId="0" fontId="22" fillId="8" borderId="52" applyNumberFormat="0" applyProtection="0">
      <alignment horizontal="left" vertical="center" indent="1"/>
    </xf>
    <xf numFmtId="0" fontId="22" fillId="8" borderId="52" applyNumberFormat="0" applyProtection="0">
      <alignment horizontal="left" vertical="center" indent="1"/>
    </xf>
    <xf numFmtId="0" fontId="22" fillId="8" borderId="52" applyNumberFormat="0" applyProtection="0">
      <alignment horizontal="left" vertical="center" indent="1"/>
    </xf>
    <xf numFmtId="0" fontId="22" fillId="8" borderId="52" applyNumberFormat="0" applyProtection="0">
      <alignment horizontal="left" vertical="center" indent="1"/>
    </xf>
    <xf numFmtId="0" fontId="22" fillId="8" borderId="52" applyNumberFormat="0" applyProtection="0">
      <alignment horizontal="left" vertical="center" indent="1"/>
    </xf>
    <xf numFmtId="0" fontId="22" fillId="8" borderId="52" applyNumberFormat="0" applyProtection="0">
      <alignment horizontal="left" vertical="center" indent="1"/>
    </xf>
    <xf numFmtId="0" fontId="22" fillId="8" borderId="52" applyNumberFormat="0" applyProtection="0">
      <alignment horizontal="left" vertical="center" indent="1"/>
    </xf>
    <xf numFmtId="0" fontId="22" fillId="8" borderId="52" applyNumberFormat="0" applyProtection="0">
      <alignment horizontal="left" vertical="center" indent="1"/>
    </xf>
    <xf numFmtId="176" fontId="22" fillId="8" borderId="52" applyNumberFormat="0" applyProtection="0">
      <alignment horizontal="left" vertical="center" indent="1"/>
    </xf>
    <xf numFmtId="176" fontId="22" fillId="8" borderId="52" applyNumberFormat="0" applyProtection="0">
      <alignment horizontal="left" vertical="center" indent="1"/>
    </xf>
    <xf numFmtId="176" fontId="22" fillId="8" borderId="52" applyNumberFormat="0" applyProtection="0">
      <alignment horizontal="left" vertical="center" indent="1"/>
    </xf>
    <xf numFmtId="176" fontId="22" fillId="8" borderId="52" applyNumberFormat="0" applyProtection="0">
      <alignment horizontal="left" vertical="center" indent="1"/>
    </xf>
    <xf numFmtId="176" fontId="22" fillId="8" borderId="52" applyNumberFormat="0" applyProtection="0">
      <alignment horizontal="left" vertical="center" indent="1"/>
    </xf>
    <xf numFmtId="0" fontId="22" fillId="8" borderId="52" applyNumberFormat="0" applyProtection="0">
      <alignment horizontal="left" vertical="center" indent="1"/>
    </xf>
    <xf numFmtId="0" fontId="22" fillId="8" borderId="52" applyNumberFormat="0" applyProtection="0">
      <alignment horizontal="left" vertical="center" indent="1"/>
    </xf>
    <xf numFmtId="0" fontId="22" fillId="8" borderId="52" applyNumberFormat="0" applyProtection="0">
      <alignment horizontal="left" vertical="center" indent="1"/>
    </xf>
    <xf numFmtId="176" fontId="22" fillId="8" borderId="52" applyNumberFormat="0" applyProtection="0">
      <alignment horizontal="left" vertical="center" indent="1"/>
    </xf>
    <xf numFmtId="176" fontId="22" fillId="8" borderId="52" applyNumberFormat="0" applyProtection="0">
      <alignment horizontal="left" vertical="center" indent="1"/>
    </xf>
    <xf numFmtId="176" fontId="22" fillId="8" borderId="52" applyNumberFormat="0" applyProtection="0">
      <alignment horizontal="left" vertical="center" indent="1"/>
    </xf>
    <xf numFmtId="0" fontId="22" fillId="8" borderId="52" applyNumberFormat="0" applyProtection="0">
      <alignment horizontal="left" vertical="center" indent="1"/>
    </xf>
    <xf numFmtId="0" fontId="22" fillId="8" borderId="52" applyNumberFormat="0" applyProtection="0">
      <alignment horizontal="left" vertical="center" indent="1"/>
    </xf>
    <xf numFmtId="0" fontId="22" fillId="8" borderId="52" applyNumberFormat="0" applyProtection="0">
      <alignment horizontal="left" vertical="center" indent="1"/>
    </xf>
    <xf numFmtId="0" fontId="22" fillId="8" borderId="52" applyNumberFormat="0" applyProtection="0">
      <alignment horizontal="left" vertical="center" indent="1"/>
    </xf>
    <xf numFmtId="176" fontId="22" fillId="8" borderId="52" applyNumberFormat="0" applyProtection="0">
      <alignment horizontal="left" vertical="center" indent="1"/>
    </xf>
    <xf numFmtId="176" fontId="22" fillId="8" borderId="52" applyNumberFormat="0" applyProtection="0">
      <alignment horizontal="left" vertical="center" indent="1"/>
    </xf>
    <xf numFmtId="176" fontId="22" fillId="8" borderId="52" applyNumberFormat="0" applyProtection="0">
      <alignment horizontal="left" vertical="center" indent="1"/>
    </xf>
    <xf numFmtId="176" fontId="22" fillId="8" borderId="52" applyNumberFormat="0" applyProtection="0">
      <alignment horizontal="left" vertical="center" indent="1"/>
    </xf>
    <xf numFmtId="0" fontId="22" fillId="8" borderId="52" applyNumberFormat="0" applyProtection="0">
      <alignment horizontal="left" vertical="center" indent="1"/>
    </xf>
    <xf numFmtId="0" fontId="22" fillId="8" borderId="52" applyNumberFormat="0" applyProtection="0">
      <alignment horizontal="left" vertical="center" indent="1"/>
    </xf>
    <xf numFmtId="0" fontId="22" fillId="8" borderId="52" applyNumberFormat="0" applyProtection="0">
      <alignment horizontal="left" vertical="center" indent="1"/>
    </xf>
    <xf numFmtId="0" fontId="22" fillId="8" borderId="52" applyNumberFormat="0" applyProtection="0">
      <alignment horizontal="left" vertical="center" indent="1"/>
    </xf>
    <xf numFmtId="0" fontId="22" fillId="8" borderId="52" applyNumberFormat="0" applyProtection="0">
      <alignment horizontal="left" vertical="center" indent="1"/>
    </xf>
    <xf numFmtId="0" fontId="22" fillId="8" borderId="52" applyNumberFormat="0" applyProtection="0">
      <alignment horizontal="left" vertical="center" indent="1"/>
    </xf>
    <xf numFmtId="0" fontId="22" fillId="8" borderId="52" applyNumberFormat="0" applyProtection="0">
      <alignment horizontal="left" vertical="center" indent="1"/>
    </xf>
    <xf numFmtId="0" fontId="22" fillId="8" borderId="52" applyNumberFormat="0" applyProtection="0">
      <alignment horizontal="left" vertical="center" indent="1"/>
    </xf>
    <xf numFmtId="0" fontId="22" fillId="8" borderId="52" applyNumberFormat="0" applyProtection="0">
      <alignment horizontal="left" vertical="center" indent="1"/>
    </xf>
    <xf numFmtId="176" fontId="31" fillId="0" borderId="0"/>
    <xf numFmtId="0" fontId="22" fillId="8" borderId="52" applyNumberFormat="0" applyProtection="0">
      <alignment horizontal="left" vertical="center" indent="1"/>
    </xf>
    <xf numFmtId="0" fontId="22" fillId="8" borderId="52" applyNumberFormat="0" applyProtection="0">
      <alignment horizontal="left" vertical="center" indent="1"/>
    </xf>
    <xf numFmtId="0" fontId="22" fillId="8" borderId="52" applyNumberFormat="0" applyProtection="0">
      <alignment horizontal="left" vertical="center" indent="1"/>
    </xf>
    <xf numFmtId="0" fontId="22" fillId="8" borderId="52" applyNumberFormat="0" applyProtection="0">
      <alignment horizontal="left" vertical="center" indent="1"/>
    </xf>
    <xf numFmtId="0" fontId="22" fillId="8" borderId="52" applyNumberFormat="0" applyProtection="0">
      <alignment horizontal="left" vertical="center" indent="1"/>
    </xf>
    <xf numFmtId="0" fontId="22" fillId="8" borderId="52" applyNumberFormat="0" applyProtection="0">
      <alignment horizontal="left" vertical="center" indent="1"/>
    </xf>
    <xf numFmtId="0" fontId="22" fillId="8" borderId="52" applyNumberFormat="0" applyProtection="0">
      <alignment horizontal="left" vertical="center" indent="1"/>
    </xf>
    <xf numFmtId="176" fontId="22" fillId="8" borderId="52" applyNumberFormat="0" applyProtection="0">
      <alignment horizontal="left" vertical="center" indent="1"/>
    </xf>
    <xf numFmtId="176" fontId="22" fillId="8" borderId="52" applyNumberFormat="0" applyProtection="0">
      <alignment horizontal="left" vertical="center" indent="1"/>
    </xf>
    <xf numFmtId="0" fontId="22" fillId="8" borderId="52" applyNumberFormat="0" applyProtection="0">
      <alignment horizontal="left" vertical="center" indent="1"/>
    </xf>
    <xf numFmtId="0" fontId="22" fillId="8" borderId="52" applyNumberFormat="0" applyProtection="0">
      <alignment horizontal="left" vertical="center" indent="1"/>
    </xf>
    <xf numFmtId="0" fontId="22" fillId="8" borderId="52" applyNumberFormat="0" applyProtection="0">
      <alignment horizontal="left" vertical="center" indent="1"/>
    </xf>
    <xf numFmtId="0" fontId="22" fillId="8" borderId="52" applyNumberFormat="0" applyProtection="0">
      <alignment horizontal="left" vertical="center" indent="1"/>
    </xf>
    <xf numFmtId="0" fontId="22" fillId="8" borderId="52" applyNumberFormat="0" applyProtection="0">
      <alignment horizontal="left" vertical="center" indent="1"/>
    </xf>
    <xf numFmtId="0" fontId="22" fillId="8" borderId="52" applyNumberFormat="0" applyProtection="0">
      <alignment horizontal="left" vertical="center" indent="1"/>
    </xf>
    <xf numFmtId="0" fontId="22" fillId="8" borderId="52" applyNumberFormat="0" applyProtection="0">
      <alignment horizontal="left" vertical="center" indent="1"/>
    </xf>
    <xf numFmtId="0" fontId="22" fillId="8" borderId="52" applyNumberFormat="0" applyProtection="0">
      <alignment horizontal="left" vertical="center" indent="1"/>
    </xf>
    <xf numFmtId="0" fontId="22" fillId="8" borderId="52" applyNumberFormat="0" applyProtection="0">
      <alignment horizontal="left" vertical="center" indent="1"/>
    </xf>
    <xf numFmtId="0" fontId="22" fillId="8" borderId="52" applyNumberFormat="0" applyProtection="0">
      <alignment horizontal="left" vertical="center" indent="1"/>
    </xf>
    <xf numFmtId="0" fontId="22" fillId="8" borderId="52" applyNumberFormat="0" applyProtection="0">
      <alignment horizontal="left" vertical="center" indent="1"/>
    </xf>
    <xf numFmtId="0" fontId="22" fillId="8" borderId="52" applyNumberFormat="0" applyProtection="0">
      <alignment horizontal="left" vertical="center" indent="1"/>
    </xf>
    <xf numFmtId="0" fontId="22" fillId="8" borderId="52" applyNumberFormat="0" applyProtection="0">
      <alignment horizontal="left" vertical="center" indent="1"/>
    </xf>
    <xf numFmtId="0" fontId="22" fillId="8" borderId="52" applyNumberFormat="0" applyProtection="0">
      <alignment horizontal="left" vertical="center" indent="1"/>
    </xf>
    <xf numFmtId="0" fontId="22" fillId="8" borderId="52" applyNumberFormat="0" applyProtection="0">
      <alignment horizontal="left" vertical="center" indent="1"/>
    </xf>
    <xf numFmtId="0" fontId="22" fillId="8" borderId="52" applyNumberFormat="0" applyProtection="0">
      <alignment horizontal="left" vertical="center" indent="1"/>
    </xf>
    <xf numFmtId="0" fontId="22" fillId="8" borderId="52" applyNumberFormat="0" applyProtection="0">
      <alignment horizontal="left" vertical="center" indent="1"/>
    </xf>
    <xf numFmtId="0" fontId="22" fillId="8" borderId="52" applyNumberFormat="0" applyProtection="0">
      <alignment horizontal="left" vertical="center" indent="1"/>
    </xf>
    <xf numFmtId="0" fontId="22" fillId="8" borderId="52" applyNumberFormat="0" applyProtection="0">
      <alignment horizontal="left" vertical="center" indent="1"/>
    </xf>
    <xf numFmtId="0" fontId="22" fillId="8" borderId="52" applyNumberFormat="0" applyProtection="0">
      <alignment horizontal="left" vertical="center" indent="1"/>
    </xf>
    <xf numFmtId="0" fontId="22" fillId="8" borderId="52" applyNumberFormat="0" applyProtection="0">
      <alignment horizontal="left" vertical="center" indent="1"/>
    </xf>
    <xf numFmtId="0" fontId="22" fillId="8" borderId="52" applyNumberFormat="0" applyProtection="0">
      <alignment horizontal="left" vertical="center" indent="1"/>
    </xf>
    <xf numFmtId="0" fontId="22" fillId="8" borderId="52" applyNumberFormat="0" applyProtection="0">
      <alignment horizontal="left" vertical="center" indent="1"/>
    </xf>
    <xf numFmtId="0" fontId="22" fillId="8" borderId="52" applyNumberFormat="0" applyProtection="0">
      <alignment horizontal="left" vertical="center" indent="1"/>
    </xf>
    <xf numFmtId="0" fontId="22" fillId="8" borderId="52" applyNumberFormat="0" applyProtection="0">
      <alignment horizontal="left" vertical="center" indent="1"/>
    </xf>
    <xf numFmtId="0" fontId="22" fillId="8" borderId="52" applyNumberFormat="0" applyProtection="0">
      <alignment horizontal="left" vertical="center" indent="1"/>
    </xf>
    <xf numFmtId="0" fontId="22" fillId="8" borderId="52" applyNumberFormat="0" applyProtection="0">
      <alignment horizontal="left" vertical="center" indent="1"/>
    </xf>
    <xf numFmtId="0" fontId="22" fillId="8" borderId="52" applyNumberFormat="0" applyProtection="0">
      <alignment horizontal="left" vertical="center" indent="1"/>
    </xf>
    <xf numFmtId="0" fontId="22" fillId="8" borderId="52" applyNumberFormat="0" applyProtection="0">
      <alignment horizontal="left" vertical="center" indent="1"/>
    </xf>
    <xf numFmtId="0" fontId="22" fillId="8" borderId="52" applyNumberFormat="0" applyProtection="0">
      <alignment horizontal="left" vertical="center" indent="1"/>
    </xf>
    <xf numFmtId="0" fontId="22" fillId="8" borderId="52" applyNumberFormat="0" applyProtection="0">
      <alignment horizontal="left" vertical="center" indent="1"/>
    </xf>
    <xf numFmtId="0" fontId="22" fillId="8" borderId="52" applyNumberFormat="0" applyProtection="0">
      <alignment horizontal="left" vertical="center" indent="1"/>
    </xf>
    <xf numFmtId="0" fontId="22" fillId="8" borderId="52" applyNumberFormat="0" applyProtection="0">
      <alignment horizontal="left" vertical="center" indent="1"/>
    </xf>
    <xf numFmtId="0" fontId="22" fillId="8" borderId="52" applyNumberFormat="0" applyProtection="0">
      <alignment horizontal="left" vertical="center" indent="1"/>
    </xf>
    <xf numFmtId="0" fontId="22" fillId="8" borderId="52" applyNumberFormat="0" applyProtection="0">
      <alignment horizontal="left" vertical="center" indent="1"/>
    </xf>
    <xf numFmtId="0" fontId="22" fillId="8" borderId="52" applyNumberFormat="0" applyProtection="0">
      <alignment horizontal="left" vertical="center" indent="1"/>
    </xf>
    <xf numFmtId="0" fontId="22" fillId="8" borderId="52" applyNumberFormat="0" applyProtection="0">
      <alignment horizontal="left" vertical="center" indent="1"/>
    </xf>
    <xf numFmtId="0" fontId="22" fillId="8" borderId="52" applyNumberFormat="0" applyProtection="0">
      <alignment horizontal="left" vertical="center" indent="1"/>
    </xf>
    <xf numFmtId="0" fontId="22" fillId="8" borderId="52" applyNumberFormat="0" applyProtection="0">
      <alignment horizontal="left" vertical="center" indent="1"/>
    </xf>
    <xf numFmtId="0" fontId="22" fillId="8" borderId="52" applyNumberFormat="0" applyProtection="0">
      <alignment horizontal="left" vertical="center" indent="1"/>
    </xf>
    <xf numFmtId="0" fontId="22" fillId="8" borderId="52" applyNumberFormat="0" applyProtection="0">
      <alignment horizontal="left" vertical="center" indent="1"/>
    </xf>
    <xf numFmtId="0" fontId="22" fillId="8" borderId="52" applyNumberFormat="0" applyProtection="0">
      <alignment horizontal="left" vertical="center" indent="1"/>
    </xf>
    <xf numFmtId="0" fontId="22" fillId="8" borderId="52" applyNumberFormat="0" applyProtection="0">
      <alignment horizontal="left" vertical="center" indent="1"/>
    </xf>
    <xf numFmtId="0" fontId="22" fillId="8" borderId="52" applyNumberFormat="0" applyProtection="0">
      <alignment horizontal="left" vertical="center" indent="1"/>
    </xf>
    <xf numFmtId="0" fontId="22" fillId="8" borderId="52" applyNumberFormat="0" applyProtection="0">
      <alignment horizontal="left" vertical="center" indent="1"/>
    </xf>
    <xf numFmtId="0" fontId="22" fillId="8" borderId="52" applyNumberFormat="0" applyProtection="0">
      <alignment horizontal="left" vertical="center" indent="1"/>
    </xf>
    <xf numFmtId="0" fontId="22" fillId="8" borderId="52" applyNumberFormat="0" applyProtection="0">
      <alignment horizontal="left" vertical="center" indent="1"/>
    </xf>
    <xf numFmtId="0" fontId="22" fillId="8" borderId="52" applyNumberFormat="0" applyProtection="0">
      <alignment horizontal="left" vertical="center" indent="1"/>
    </xf>
    <xf numFmtId="0" fontId="22" fillId="8" borderId="52" applyNumberFormat="0" applyProtection="0">
      <alignment horizontal="left" vertical="center" indent="1"/>
    </xf>
    <xf numFmtId="176" fontId="22" fillId="8" borderId="52" applyNumberFormat="0" applyProtection="0">
      <alignment horizontal="left" vertical="center" indent="1"/>
    </xf>
    <xf numFmtId="176" fontId="22" fillId="8" borderId="52" applyNumberFormat="0" applyProtection="0">
      <alignment horizontal="left" vertical="center" indent="1"/>
    </xf>
    <xf numFmtId="0" fontId="22" fillId="8" borderId="52" applyNumberFormat="0" applyProtection="0">
      <alignment horizontal="left" vertical="center" indent="1"/>
    </xf>
    <xf numFmtId="0" fontId="22" fillId="8" borderId="52" applyNumberFormat="0" applyProtection="0">
      <alignment horizontal="left" vertical="center" indent="1"/>
    </xf>
    <xf numFmtId="0" fontId="22" fillId="8" borderId="52" applyNumberFormat="0" applyProtection="0">
      <alignment horizontal="left" vertical="center" indent="1"/>
    </xf>
    <xf numFmtId="0" fontId="22" fillId="8" borderId="52" applyNumberFormat="0" applyProtection="0">
      <alignment horizontal="left" vertical="center" indent="1"/>
    </xf>
    <xf numFmtId="0" fontId="22" fillId="8" borderId="52" applyNumberFormat="0" applyProtection="0">
      <alignment horizontal="left" vertical="center" indent="1"/>
    </xf>
    <xf numFmtId="0" fontId="22" fillId="8" borderId="52" applyNumberFormat="0" applyProtection="0">
      <alignment horizontal="left" vertical="center" indent="1"/>
    </xf>
    <xf numFmtId="0" fontId="22" fillId="8" borderId="52" applyNumberFormat="0" applyProtection="0">
      <alignment horizontal="left" vertical="center" indent="1"/>
    </xf>
    <xf numFmtId="0" fontId="22" fillId="8" borderId="52" applyNumberFormat="0" applyProtection="0">
      <alignment horizontal="left" vertical="center" indent="1"/>
    </xf>
    <xf numFmtId="0" fontId="22" fillId="8" borderId="52" applyNumberFormat="0" applyProtection="0">
      <alignment horizontal="left" vertical="center" indent="1"/>
    </xf>
    <xf numFmtId="0" fontId="22" fillId="8" borderId="52" applyNumberFormat="0" applyProtection="0">
      <alignment horizontal="left" vertical="center" indent="1"/>
    </xf>
    <xf numFmtId="0" fontId="22" fillId="8" borderId="52" applyNumberFormat="0" applyProtection="0">
      <alignment horizontal="left" vertical="center" indent="1"/>
    </xf>
    <xf numFmtId="0" fontId="22" fillId="8" borderId="52" applyNumberFormat="0" applyProtection="0">
      <alignment horizontal="left" vertical="center" indent="1"/>
    </xf>
    <xf numFmtId="0" fontId="22" fillId="8" borderId="52" applyNumberFormat="0" applyProtection="0">
      <alignment horizontal="left" vertical="center" indent="1"/>
    </xf>
    <xf numFmtId="0" fontId="22" fillId="8" borderId="52" applyNumberFormat="0" applyProtection="0">
      <alignment horizontal="left" vertical="center" indent="1"/>
    </xf>
    <xf numFmtId="0" fontId="22" fillId="8" borderId="52" applyNumberFormat="0" applyProtection="0">
      <alignment horizontal="left" vertical="center" indent="1"/>
    </xf>
    <xf numFmtId="176" fontId="22" fillId="8" borderId="52" applyNumberFormat="0" applyProtection="0">
      <alignment horizontal="left" vertical="center" indent="1"/>
    </xf>
    <xf numFmtId="0" fontId="22" fillId="8" borderId="52" applyNumberFormat="0" applyProtection="0">
      <alignment horizontal="left" vertical="center" indent="1"/>
    </xf>
    <xf numFmtId="0" fontId="22" fillId="8" borderId="52" applyNumberFormat="0" applyProtection="0">
      <alignment horizontal="left" vertical="center" indent="1"/>
    </xf>
    <xf numFmtId="0" fontId="22" fillId="8" borderId="52" applyNumberFormat="0" applyProtection="0">
      <alignment horizontal="left" vertical="center" indent="1"/>
    </xf>
    <xf numFmtId="0" fontId="22" fillId="8" borderId="52" applyNumberFormat="0" applyProtection="0">
      <alignment horizontal="left" vertical="center" indent="1"/>
    </xf>
    <xf numFmtId="0" fontId="22" fillId="8" borderId="52" applyNumberFormat="0" applyProtection="0">
      <alignment horizontal="left" vertical="center" indent="1"/>
    </xf>
    <xf numFmtId="176" fontId="22" fillId="8" borderId="52" applyNumberFormat="0" applyProtection="0">
      <alignment horizontal="left" vertical="center"/>
    </xf>
    <xf numFmtId="176" fontId="22" fillId="8" borderId="52" applyNumberFormat="0" applyProtection="0">
      <alignment horizontal="left" vertical="center"/>
    </xf>
    <xf numFmtId="176" fontId="22" fillId="8" borderId="52" applyNumberFormat="0" applyProtection="0">
      <alignment horizontal="left" vertical="center"/>
    </xf>
    <xf numFmtId="176" fontId="22" fillId="8" borderId="52" applyNumberFormat="0" applyProtection="0">
      <alignment horizontal="left" vertical="center"/>
    </xf>
    <xf numFmtId="0" fontId="22" fillId="8" borderId="52" applyNumberFormat="0" applyProtection="0">
      <alignment horizontal="left" vertical="center" indent="1"/>
    </xf>
    <xf numFmtId="0" fontId="22" fillId="8" borderId="52" applyNumberFormat="0" applyProtection="0">
      <alignment horizontal="left" vertical="center" indent="1"/>
    </xf>
    <xf numFmtId="0" fontId="22" fillId="8" borderId="52" applyNumberFormat="0" applyProtection="0">
      <alignment horizontal="left" vertical="center" indent="1"/>
    </xf>
    <xf numFmtId="0" fontId="22" fillId="8" borderId="52" applyNumberFormat="0" applyProtection="0">
      <alignment horizontal="left" vertical="center" indent="1"/>
    </xf>
    <xf numFmtId="0" fontId="22" fillId="8" borderId="52" applyNumberFormat="0" applyProtection="0">
      <alignment horizontal="left" vertical="center" indent="1"/>
    </xf>
    <xf numFmtId="0" fontId="22" fillId="8" borderId="52" applyNumberFormat="0" applyProtection="0">
      <alignment horizontal="left" vertical="center" indent="1"/>
    </xf>
    <xf numFmtId="0" fontId="22" fillId="8" borderId="52" applyNumberFormat="0" applyProtection="0">
      <alignment horizontal="left" vertical="center" indent="1"/>
    </xf>
    <xf numFmtId="0" fontId="22" fillId="8" borderId="52" applyNumberFormat="0" applyProtection="0">
      <alignment horizontal="left" vertical="center" indent="1"/>
    </xf>
    <xf numFmtId="0" fontId="22" fillId="8" borderId="52" applyNumberFormat="0" applyProtection="0">
      <alignment horizontal="left" vertical="center" indent="1"/>
    </xf>
    <xf numFmtId="0" fontId="22" fillId="8" borderId="52" applyNumberFormat="0" applyProtection="0">
      <alignment horizontal="left" vertical="center" indent="1"/>
    </xf>
    <xf numFmtId="0" fontId="22" fillId="8" borderId="52" applyNumberFormat="0" applyProtection="0">
      <alignment horizontal="left" vertical="center" indent="1"/>
    </xf>
    <xf numFmtId="0" fontId="22" fillId="8" borderId="52" applyNumberFormat="0" applyProtection="0">
      <alignment horizontal="left" vertical="center" indent="1"/>
    </xf>
    <xf numFmtId="0" fontId="22" fillId="8" borderId="52" applyNumberFormat="0" applyProtection="0">
      <alignment horizontal="left" vertical="center" indent="1"/>
    </xf>
    <xf numFmtId="0" fontId="22" fillId="8" borderId="52" applyNumberFormat="0" applyProtection="0">
      <alignment horizontal="left" vertical="center" indent="1"/>
    </xf>
    <xf numFmtId="0" fontId="22" fillId="8" borderId="52" applyNumberFormat="0" applyProtection="0">
      <alignment horizontal="left" vertical="center" indent="1"/>
    </xf>
    <xf numFmtId="176" fontId="22" fillId="8" borderId="52" applyNumberFormat="0" applyProtection="0">
      <alignment horizontal="left" vertical="center"/>
    </xf>
    <xf numFmtId="0" fontId="22" fillId="8" borderId="52" applyNumberFormat="0" applyProtection="0">
      <alignment horizontal="left" vertical="center" indent="1"/>
    </xf>
    <xf numFmtId="0" fontId="22" fillId="8" borderId="52" applyNumberFormat="0" applyProtection="0">
      <alignment horizontal="left" vertical="center" indent="1"/>
    </xf>
    <xf numFmtId="0" fontId="22" fillId="8" borderId="52" applyNumberFormat="0" applyProtection="0">
      <alignment horizontal="left" vertical="center" indent="1"/>
    </xf>
    <xf numFmtId="0" fontId="22" fillId="8" borderId="52" applyNumberFormat="0" applyProtection="0">
      <alignment horizontal="left" vertical="center" indent="1"/>
    </xf>
    <xf numFmtId="0" fontId="22" fillId="8" borderId="52" applyNumberFormat="0" applyProtection="0">
      <alignment horizontal="left" vertical="center" indent="1"/>
    </xf>
    <xf numFmtId="0" fontId="22" fillId="8" borderId="52" applyNumberFormat="0" applyProtection="0">
      <alignment horizontal="left" vertical="center" indent="1"/>
    </xf>
    <xf numFmtId="0" fontId="22" fillId="8" borderId="52" applyNumberFormat="0" applyProtection="0">
      <alignment horizontal="left" vertical="center" indent="1"/>
    </xf>
    <xf numFmtId="0" fontId="22" fillId="8" borderId="52" applyNumberFormat="0" applyProtection="0">
      <alignment horizontal="left" vertical="center" indent="1"/>
    </xf>
    <xf numFmtId="0" fontId="22" fillId="8" borderId="52" applyNumberFormat="0" applyProtection="0">
      <alignment horizontal="left" vertical="center" indent="1"/>
    </xf>
    <xf numFmtId="0" fontId="22" fillId="8" borderId="52" applyNumberFormat="0" applyProtection="0">
      <alignment horizontal="left" vertical="center" indent="1"/>
    </xf>
    <xf numFmtId="0" fontId="22" fillId="8" borderId="52" applyNumberFormat="0" applyProtection="0">
      <alignment horizontal="left" vertical="center" indent="1"/>
    </xf>
    <xf numFmtId="0" fontId="22" fillId="8" borderId="52" applyNumberFormat="0" applyProtection="0">
      <alignment horizontal="left" vertical="center" indent="1"/>
    </xf>
    <xf numFmtId="0" fontId="22" fillId="8" borderId="52" applyNumberFormat="0" applyProtection="0">
      <alignment horizontal="left" vertical="center" indent="1"/>
    </xf>
    <xf numFmtId="0" fontId="22" fillId="8" borderId="52" applyNumberFormat="0" applyProtection="0">
      <alignment horizontal="left" vertical="center" indent="1"/>
    </xf>
    <xf numFmtId="0" fontId="22" fillId="8" borderId="52" applyNumberFormat="0" applyProtection="0">
      <alignment horizontal="left" vertical="center" indent="1"/>
    </xf>
    <xf numFmtId="0" fontId="22" fillId="8" borderId="52" applyNumberFormat="0" applyProtection="0">
      <alignment horizontal="left" vertical="center" indent="1"/>
    </xf>
    <xf numFmtId="0" fontId="22" fillId="8" borderId="52" applyNumberFormat="0" applyProtection="0">
      <alignment horizontal="left" vertical="center" indent="1"/>
    </xf>
    <xf numFmtId="0" fontId="22" fillId="8" borderId="52" applyNumberFormat="0" applyProtection="0">
      <alignment horizontal="left" vertical="center" indent="1"/>
    </xf>
    <xf numFmtId="0" fontId="22" fillId="8" borderId="52" applyNumberFormat="0" applyProtection="0">
      <alignment horizontal="left" vertical="center" indent="1"/>
    </xf>
    <xf numFmtId="0" fontId="22" fillId="8" borderId="52" applyNumberFormat="0" applyProtection="0">
      <alignment horizontal="left" vertical="center" indent="1"/>
    </xf>
    <xf numFmtId="0" fontId="22" fillId="8" borderId="52" applyNumberFormat="0" applyProtection="0">
      <alignment horizontal="left" vertical="center" indent="1"/>
    </xf>
    <xf numFmtId="0" fontId="22" fillId="8" borderId="52" applyNumberFormat="0" applyProtection="0">
      <alignment horizontal="left" vertical="center" indent="1"/>
    </xf>
    <xf numFmtId="0" fontId="22" fillId="8" borderId="52" applyNumberFormat="0" applyProtection="0">
      <alignment horizontal="left" vertical="center" indent="1"/>
    </xf>
    <xf numFmtId="0" fontId="22" fillId="8" borderId="52" applyNumberFormat="0" applyProtection="0">
      <alignment horizontal="left" vertical="center" indent="1"/>
    </xf>
    <xf numFmtId="0" fontId="22" fillId="8" borderId="52" applyNumberFormat="0" applyProtection="0">
      <alignment horizontal="left" vertical="center" indent="1"/>
    </xf>
    <xf numFmtId="0" fontId="22" fillId="8" borderId="52" applyNumberFormat="0" applyProtection="0">
      <alignment horizontal="left" vertical="center" indent="1"/>
    </xf>
    <xf numFmtId="0" fontId="22" fillId="8" borderId="52" applyNumberFormat="0" applyProtection="0">
      <alignment horizontal="left" vertical="center" indent="1"/>
    </xf>
    <xf numFmtId="0" fontId="22" fillId="8" borderId="52" applyNumberFormat="0" applyProtection="0">
      <alignment horizontal="left" vertical="center" indent="1"/>
    </xf>
    <xf numFmtId="0" fontId="22" fillId="8" borderId="52" applyNumberFormat="0" applyProtection="0">
      <alignment horizontal="left" vertical="center" indent="1"/>
    </xf>
    <xf numFmtId="0" fontId="22" fillId="8" borderId="52" applyNumberFormat="0" applyProtection="0">
      <alignment horizontal="left" vertical="center" indent="1"/>
    </xf>
    <xf numFmtId="0" fontId="22" fillId="8" borderId="52" applyNumberFormat="0" applyProtection="0">
      <alignment horizontal="left" vertical="center" indent="1"/>
    </xf>
    <xf numFmtId="0" fontId="22" fillId="8" borderId="52" applyNumberFormat="0" applyProtection="0">
      <alignment horizontal="left" vertical="center" indent="1"/>
    </xf>
    <xf numFmtId="0" fontId="22" fillId="8" borderId="52" applyNumberFormat="0" applyProtection="0">
      <alignment horizontal="left" vertical="center" indent="1"/>
    </xf>
    <xf numFmtId="0" fontId="22" fillId="8" borderId="52" applyNumberFormat="0" applyProtection="0">
      <alignment horizontal="left" vertical="center" indent="1"/>
    </xf>
    <xf numFmtId="0" fontId="22" fillId="8" borderId="52" applyNumberFormat="0" applyProtection="0">
      <alignment horizontal="left" vertical="center" indent="1"/>
    </xf>
    <xf numFmtId="0" fontId="22" fillId="8" borderId="52" applyNumberFormat="0" applyProtection="0">
      <alignment horizontal="left" vertical="center" indent="1"/>
    </xf>
    <xf numFmtId="0" fontId="22" fillId="8" borderId="52" applyNumberFormat="0" applyProtection="0">
      <alignment horizontal="left" vertical="center" indent="1"/>
    </xf>
    <xf numFmtId="0" fontId="22" fillId="8" borderId="52" applyNumberFormat="0" applyProtection="0">
      <alignment horizontal="left" vertical="center" indent="1"/>
    </xf>
    <xf numFmtId="0" fontId="22" fillId="8" borderId="52" applyNumberFormat="0" applyProtection="0">
      <alignment horizontal="left" vertical="center" indent="1"/>
    </xf>
    <xf numFmtId="0" fontId="22" fillId="8" borderId="52" applyNumberFormat="0" applyProtection="0">
      <alignment horizontal="left" vertical="center" indent="1"/>
    </xf>
    <xf numFmtId="0" fontId="22" fillId="8" borderId="52" applyNumberFormat="0" applyProtection="0">
      <alignment horizontal="left" vertical="center" indent="1"/>
    </xf>
    <xf numFmtId="0" fontId="22" fillId="8" borderId="52" applyNumberFormat="0" applyProtection="0">
      <alignment horizontal="left" vertical="center" indent="1"/>
    </xf>
    <xf numFmtId="0" fontId="22" fillId="8" borderId="52" applyNumberFormat="0" applyProtection="0">
      <alignment horizontal="left" vertical="center" indent="1"/>
    </xf>
    <xf numFmtId="0" fontId="22" fillId="8" borderId="52" applyNumberFormat="0" applyProtection="0">
      <alignment horizontal="left" vertical="center" indent="1"/>
    </xf>
    <xf numFmtId="0" fontId="22" fillId="8" borderId="52" applyNumberFormat="0" applyProtection="0">
      <alignment horizontal="left" vertical="center" indent="1"/>
    </xf>
    <xf numFmtId="0" fontId="22" fillId="8" borderId="52" applyNumberFormat="0" applyProtection="0">
      <alignment horizontal="left" vertical="center" indent="1"/>
    </xf>
    <xf numFmtId="0" fontId="22" fillId="8" borderId="52" applyNumberFormat="0" applyProtection="0">
      <alignment horizontal="left" vertical="center" indent="1"/>
    </xf>
    <xf numFmtId="0" fontId="22" fillId="8" borderId="52" applyNumberFormat="0" applyProtection="0">
      <alignment horizontal="left" vertical="center" indent="1"/>
    </xf>
    <xf numFmtId="0" fontId="22" fillId="8" borderId="52" applyNumberFormat="0" applyProtection="0">
      <alignment horizontal="left" vertical="center" indent="1"/>
    </xf>
    <xf numFmtId="176" fontId="31" fillId="0" borderId="0"/>
    <xf numFmtId="0" fontId="280" fillId="8" borderId="52" applyNumberFormat="0" applyProtection="0">
      <alignment horizontal="left" vertical="center" indent="1"/>
    </xf>
    <xf numFmtId="186" fontId="280" fillId="8" borderId="52" applyNumberFormat="0" applyProtection="0">
      <alignment horizontal="left" vertical="center" indent="1"/>
    </xf>
    <xf numFmtId="0" fontId="22" fillId="8" borderId="52" applyNumberFormat="0" applyProtection="0">
      <alignment horizontal="left" vertical="center" indent="1"/>
    </xf>
    <xf numFmtId="0" fontId="22" fillId="8" borderId="52" applyNumberFormat="0" applyProtection="0">
      <alignment horizontal="left" vertical="center" indent="1"/>
    </xf>
    <xf numFmtId="0" fontId="22" fillId="8" borderId="52" applyNumberFormat="0" applyProtection="0">
      <alignment horizontal="left" vertical="center" indent="1"/>
    </xf>
    <xf numFmtId="186" fontId="280" fillId="8" borderId="52" applyNumberFormat="0" applyProtection="0">
      <alignment horizontal="left" vertical="center" indent="1"/>
    </xf>
    <xf numFmtId="186" fontId="280" fillId="8" borderId="52" applyNumberFormat="0" applyProtection="0">
      <alignment horizontal="left" vertical="center" indent="1"/>
    </xf>
    <xf numFmtId="186" fontId="280" fillId="8" borderId="52" applyNumberFormat="0" applyProtection="0">
      <alignment horizontal="left" vertical="center" indent="1"/>
    </xf>
    <xf numFmtId="176" fontId="22" fillId="123" borderId="58" applyNumberFormat="0" applyProtection="0">
      <alignment horizontal="left" vertical="top" indent="1"/>
    </xf>
    <xf numFmtId="176" fontId="22" fillId="123" borderId="58" applyNumberFormat="0" applyProtection="0">
      <alignment horizontal="left" vertical="top" indent="1"/>
    </xf>
    <xf numFmtId="176" fontId="22" fillId="123" borderId="58" applyNumberFormat="0" applyProtection="0">
      <alignment horizontal="left" vertical="top" indent="1"/>
    </xf>
    <xf numFmtId="176" fontId="22" fillId="123" borderId="58" applyNumberFormat="0" applyProtection="0">
      <alignment horizontal="left" vertical="top" indent="1"/>
    </xf>
    <xf numFmtId="176" fontId="22" fillId="123" borderId="58" applyNumberFormat="0" applyProtection="0">
      <alignment horizontal="left" vertical="top" indent="1"/>
    </xf>
    <xf numFmtId="186" fontId="280" fillId="8" borderId="52" applyNumberFormat="0" applyProtection="0">
      <alignment horizontal="left" vertical="center" indent="1"/>
    </xf>
    <xf numFmtId="176" fontId="22" fillId="8" borderId="52" applyNumberFormat="0" applyProtection="0">
      <alignment horizontal="left" vertical="center" indent="1"/>
    </xf>
    <xf numFmtId="176" fontId="22" fillId="8" borderId="52" applyNumberFormat="0" applyProtection="0">
      <alignment horizontal="left" vertical="center" indent="1"/>
    </xf>
    <xf numFmtId="176" fontId="22" fillId="8" borderId="52" applyNumberFormat="0" applyProtection="0">
      <alignment horizontal="left" vertical="center" indent="1"/>
    </xf>
    <xf numFmtId="176" fontId="22" fillId="8" borderId="52" applyNumberFormat="0" applyProtection="0">
      <alignment horizontal="left" vertical="center" indent="1"/>
    </xf>
    <xf numFmtId="176" fontId="22" fillId="8" borderId="52" applyNumberFormat="0" applyProtection="0">
      <alignment horizontal="left" vertical="center" indent="1"/>
    </xf>
    <xf numFmtId="176" fontId="22" fillId="8" borderId="52" applyNumberFormat="0" applyProtection="0">
      <alignment horizontal="left" vertical="center" indent="1"/>
    </xf>
    <xf numFmtId="186" fontId="280" fillId="8" borderId="52" applyNumberFormat="0" applyProtection="0">
      <alignment horizontal="left" vertical="center" indent="1"/>
    </xf>
    <xf numFmtId="186" fontId="280" fillId="8" borderId="52" applyNumberFormat="0" applyProtection="0">
      <alignment horizontal="left" vertical="center" indent="1"/>
    </xf>
    <xf numFmtId="0" fontId="22" fillId="8" borderId="52" applyNumberFormat="0" applyProtection="0">
      <alignment horizontal="left" vertical="center" indent="1"/>
    </xf>
    <xf numFmtId="0" fontId="22" fillId="8" borderId="52" applyNumberFormat="0" applyProtection="0">
      <alignment horizontal="left" vertical="center" indent="1"/>
    </xf>
    <xf numFmtId="0" fontId="22" fillId="8" borderId="52" applyNumberFormat="0" applyProtection="0">
      <alignment horizontal="left" vertical="center" indent="1"/>
    </xf>
    <xf numFmtId="0" fontId="22" fillId="8" borderId="52" applyNumberFormat="0" applyProtection="0">
      <alignment horizontal="left" vertical="center" indent="1"/>
    </xf>
    <xf numFmtId="176" fontId="31" fillId="0" borderId="0"/>
    <xf numFmtId="186" fontId="280" fillId="8" borderId="52" applyNumberFormat="0" applyProtection="0">
      <alignment horizontal="left" vertical="center" indent="1"/>
    </xf>
    <xf numFmtId="186" fontId="280" fillId="8" borderId="52" applyNumberFormat="0" applyProtection="0">
      <alignment horizontal="left" vertical="center" indent="1"/>
    </xf>
    <xf numFmtId="186" fontId="280" fillId="8" borderId="52" applyNumberFormat="0" applyProtection="0">
      <alignment horizontal="left" vertical="center" indent="1"/>
    </xf>
    <xf numFmtId="186" fontId="280" fillId="8" borderId="52" applyNumberFormat="0" applyProtection="0">
      <alignment horizontal="left" vertical="center" indent="1"/>
    </xf>
    <xf numFmtId="186" fontId="280" fillId="8" borderId="52" applyNumberFormat="0" applyProtection="0">
      <alignment horizontal="left" vertical="center" indent="1"/>
    </xf>
    <xf numFmtId="186" fontId="280" fillId="8" borderId="52" applyNumberFormat="0" applyProtection="0">
      <alignment horizontal="left" vertical="center" indent="1"/>
    </xf>
    <xf numFmtId="186" fontId="280" fillId="8" borderId="52" applyNumberFormat="0" applyProtection="0">
      <alignment horizontal="left" vertical="center" indent="1"/>
    </xf>
    <xf numFmtId="186" fontId="280" fillId="8" borderId="52" applyNumberFormat="0" applyProtection="0">
      <alignment horizontal="left" vertical="center" indent="1"/>
    </xf>
    <xf numFmtId="186" fontId="280" fillId="8" borderId="52" applyNumberFormat="0" applyProtection="0">
      <alignment horizontal="left" vertical="center" indent="1"/>
    </xf>
    <xf numFmtId="186" fontId="280" fillId="8" borderId="52" applyNumberFormat="0" applyProtection="0">
      <alignment horizontal="left" vertical="center" indent="1"/>
    </xf>
    <xf numFmtId="186" fontId="280" fillId="8" borderId="52" applyNumberFormat="0" applyProtection="0">
      <alignment horizontal="left" vertical="center" indent="1"/>
    </xf>
    <xf numFmtId="176" fontId="22" fillId="8" borderId="52" applyNumberFormat="0" applyProtection="0">
      <alignment horizontal="left" vertical="center"/>
    </xf>
    <xf numFmtId="176" fontId="22" fillId="8" borderId="52" applyNumberFormat="0" applyProtection="0">
      <alignment horizontal="left" vertical="center"/>
    </xf>
    <xf numFmtId="176" fontId="22" fillId="8" borderId="52" applyNumberFormat="0" applyProtection="0">
      <alignment horizontal="left" vertical="center"/>
    </xf>
    <xf numFmtId="176" fontId="22" fillId="8" borderId="52" applyNumberFormat="0" applyProtection="0">
      <alignment horizontal="left" vertical="center"/>
    </xf>
    <xf numFmtId="176" fontId="22" fillId="8" borderId="52" applyNumberFormat="0" applyProtection="0">
      <alignment horizontal="left" vertical="center"/>
    </xf>
    <xf numFmtId="186" fontId="280" fillId="8" borderId="52" applyNumberFormat="0" applyProtection="0">
      <alignment horizontal="left" vertical="center" indent="1"/>
    </xf>
    <xf numFmtId="176" fontId="22" fillId="8" borderId="52" applyNumberFormat="0" applyProtection="0">
      <alignment horizontal="left" vertical="center"/>
    </xf>
    <xf numFmtId="176" fontId="22" fillId="8" borderId="52" applyNumberFormat="0" applyProtection="0">
      <alignment horizontal="left" vertical="center"/>
    </xf>
    <xf numFmtId="176" fontId="22" fillId="8" borderId="52" applyNumberFormat="0" applyProtection="0">
      <alignment horizontal="left" vertical="center"/>
    </xf>
    <xf numFmtId="176" fontId="22" fillId="8" borderId="52" applyNumberFormat="0" applyProtection="0">
      <alignment horizontal="left" vertical="center"/>
    </xf>
    <xf numFmtId="176" fontId="22" fillId="8" borderId="52" applyNumberFormat="0" applyProtection="0">
      <alignment horizontal="left" vertical="center"/>
    </xf>
    <xf numFmtId="186" fontId="280" fillId="8" borderId="52" applyNumberFormat="0" applyProtection="0">
      <alignment horizontal="left" vertical="center" indent="1"/>
    </xf>
    <xf numFmtId="186" fontId="280" fillId="8" borderId="52" applyNumberFormat="0" applyProtection="0">
      <alignment horizontal="left" vertical="center" indent="1"/>
    </xf>
    <xf numFmtId="186" fontId="280" fillId="8" borderId="52" applyNumberFormat="0" applyProtection="0">
      <alignment horizontal="left" vertical="center" indent="1"/>
    </xf>
    <xf numFmtId="186" fontId="280" fillId="8" borderId="52" applyNumberFormat="0" applyProtection="0">
      <alignment horizontal="left" vertical="center" indent="1"/>
    </xf>
    <xf numFmtId="176" fontId="22" fillId="33" borderId="58" applyNumberFormat="0" applyProtection="0">
      <alignment horizontal="left" vertical="top" indent="1"/>
    </xf>
    <xf numFmtId="176" fontId="22" fillId="33" borderId="58" applyNumberFormat="0" applyProtection="0">
      <alignment horizontal="left" vertical="top" indent="1"/>
    </xf>
    <xf numFmtId="176" fontId="22" fillId="33" borderId="58" applyNumberFormat="0" applyProtection="0">
      <alignment horizontal="left" vertical="top" indent="1"/>
    </xf>
    <xf numFmtId="176" fontId="22" fillId="33" borderId="58" applyNumberFormat="0" applyProtection="0">
      <alignment horizontal="left" vertical="top" indent="1"/>
    </xf>
    <xf numFmtId="186" fontId="280" fillId="8" borderId="52" applyNumberFormat="0" applyProtection="0">
      <alignment horizontal="left" vertical="center" indent="1"/>
    </xf>
    <xf numFmtId="186" fontId="280" fillId="8" borderId="52" applyNumberFormat="0" applyProtection="0">
      <alignment horizontal="left" vertical="center" indent="1"/>
    </xf>
    <xf numFmtId="176" fontId="22" fillId="8" borderId="52" applyNumberFormat="0" applyProtection="0">
      <alignment horizontal="left" vertical="center" indent="1"/>
    </xf>
    <xf numFmtId="176" fontId="22" fillId="8" borderId="52" applyNumberFormat="0" applyProtection="0">
      <alignment horizontal="left" vertical="center" indent="1"/>
    </xf>
    <xf numFmtId="176" fontId="22" fillId="8" borderId="52" applyNumberFormat="0" applyProtection="0">
      <alignment horizontal="left" vertical="center" indent="1"/>
    </xf>
    <xf numFmtId="176" fontId="22" fillId="8" borderId="52" applyNumberFormat="0" applyProtection="0">
      <alignment horizontal="left" vertical="center" indent="1"/>
    </xf>
    <xf numFmtId="176" fontId="22" fillId="8" borderId="52" applyNumberFormat="0" applyProtection="0">
      <alignment horizontal="left" vertical="center" indent="1"/>
    </xf>
    <xf numFmtId="186" fontId="280" fillId="8" borderId="52" applyNumberFormat="0" applyProtection="0">
      <alignment horizontal="left" vertical="center" indent="1"/>
    </xf>
    <xf numFmtId="0" fontId="22" fillId="8" borderId="52" applyNumberFormat="0" applyProtection="0">
      <alignment horizontal="left" vertical="center" indent="1"/>
    </xf>
    <xf numFmtId="0" fontId="22" fillId="8" borderId="52" applyNumberFormat="0" applyProtection="0">
      <alignment horizontal="left" vertical="center" indent="1"/>
    </xf>
    <xf numFmtId="176" fontId="31" fillId="0" borderId="0"/>
    <xf numFmtId="186" fontId="280" fillId="8" borderId="52" applyNumberFormat="0" applyProtection="0">
      <alignment horizontal="left" vertical="center" indent="1"/>
    </xf>
    <xf numFmtId="0" fontId="280" fillId="8" borderId="52" applyNumberFormat="0" applyProtection="0">
      <alignment horizontal="left" vertical="center" indent="1"/>
    </xf>
    <xf numFmtId="0" fontId="280" fillId="8" borderId="52" applyNumberFormat="0" applyProtection="0">
      <alignment horizontal="left" vertical="center" indent="1"/>
    </xf>
    <xf numFmtId="0" fontId="280" fillId="8" borderId="52" applyNumberFormat="0" applyProtection="0">
      <alignment horizontal="left" vertical="center" indent="1"/>
    </xf>
    <xf numFmtId="0" fontId="280" fillId="8" borderId="52" applyNumberFormat="0" applyProtection="0">
      <alignment horizontal="left" vertical="center" indent="1"/>
    </xf>
    <xf numFmtId="186" fontId="280" fillId="8" borderId="52" applyNumberFormat="0" applyProtection="0">
      <alignment horizontal="left" vertical="center" indent="1"/>
    </xf>
    <xf numFmtId="186" fontId="280" fillId="8" borderId="52" applyNumberFormat="0" applyProtection="0">
      <alignment horizontal="left" vertical="center" indent="1"/>
    </xf>
    <xf numFmtId="186" fontId="280" fillId="8" borderId="52" applyNumberFormat="0" applyProtection="0">
      <alignment horizontal="left" vertical="center" indent="1"/>
    </xf>
    <xf numFmtId="186" fontId="280" fillId="8" borderId="52" applyNumberFormat="0" applyProtection="0">
      <alignment horizontal="left" vertical="center" indent="1"/>
    </xf>
    <xf numFmtId="176" fontId="22" fillId="8" borderId="52" applyNumberFormat="0" applyProtection="0">
      <alignment horizontal="left" vertical="center" indent="1"/>
    </xf>
    <xf numFmtId="176" fontId="22" fillId="8" borderId="52" applyNumberFormat="0" applyProtection="0">
      <alignment horizontal="left" vertical="center" indent="1"/>
    </xf>
    <xf numFmtId="176" fontId="22" fillId="8" borderId="52" applyNumberFormat="0" applyProtection="0">
      <alignment horizontal="left" vertical="center" indent="1"/>
    </xf>
    <xf numFmtId="176" fontId="22" fillId="8" borderId="52" applyNumberFormat="0" applyProtection="0">
      <alignment horizontal="left" vertical="center" indent="1"/>
    </xf>
    <xf numFmtId="176" fontId="22" fillId="8" borderId="52" applyNumberFormat="0" applyProtection="0">
      <alignment horizontal="left" vertical="center" indent="1"/>
    </xf>
    <xf numFmtId="176" fontId="22" fillId="8" borderId="52" applyNumberFormat="0" applyProtection="0">
      <alignment horizontal="left" vertical="center" indent="1"/>
    </xf>
    <xf numFmtId="186" fontId="280" fillId="8" borderId="52" applyNumberFormat="0" applyProtection="0">
      <alignment horizontal="left" vertical="center" indent="1"/>
    </xf>
    <xf numFmtId="186" fontId="280" fillId="8" borderId="52" applyNumberFormat="0" applyProtection="0">
      <alignment horizontal="left" vertical="center" indent="1"/>
    </xf>
    <xf numFmtId="176" fontId="22" fillId="8" borderId="52" applyNumberFormat="0" applyProtection="0">
      <alignment horizontal="left" vertical="center" indent="1"/>
    </xf>
    <xf numFmtId="176" fontId="22" fillId="8" borderId="52" applyNumberFormat="0" applyProtection="0">
      <alignment horizontal="left" vertical="center" indent="1"/>
    </xf>
    <xf numFmtId="176" fontId="22" fillId="8" borderId="52" applyNumberFormat="0" applyProtection="0">
      <alignment horizontal="left" vertical="center" indent="1"/>
    </xf>
    <xf numFmtId="176" fontId="22" fillId="8" borderId="52" applyNumberFormat="0" applyProtection="0">
      <alignment horizontal="left" vertical="center" indent="1"/>
    </xf>
    <xf numFmtId="176" fontId="31" fillId="0" borderId="0"/>
    <xf numFmtId="186" fontId="280" fillId="8" borderId="52" applyNumberFormat="0" applyProtection="0">
      <alignment horizontal="left" vertical="center" indent="1"/>
    </xf>
    <xf numFmtId="186" fontId="280" fillId="8" borderId="52" applyNumberFormat="0" applyProtection="0">
      <alignment horizontal="left" vertical="center" indent="1"/>
    </xf>
    <xf numFmtId="186" fontId="280" fillId="8" borderId="52" applyNumberFormat="0" applyProtection="0">
      <alignment horizontal="left" vertical="center" indent="1"/>
    </xf>
    <xf numFmtId="176" fontId="22" fillId="8" borderId="52" applyNumberFormat="0" applyProtection="0">
      <alignment horizontal="left" vertical="center"/>
    </xf>
    <xf numFmtId="176" fontId="22" fillId="8" borderId="52" applyNumberFormat="0" applyProtection="0">
      <alignment horizontal="left" vertical="center"/>
    </xf>
    <xf numFmtId="176" fontId="22" fillId="8" borderId="52" applyNumberFormat="0" applyProtection="0">
      <alignment horizontal="left" vertical="center"/>
    </xf>
    <xf numFmtId="176" fontId="22" fillId="8" borderId="52" applyNumberFormat="0" applyProtection="0">
      <alignment horizontal="left" vertical="center"/>
    </xf>
    <xf numFmtId="176" fontId="22" fillId="8" borderId="52" applyNumberFormat="0" applyProtection="0">
      <alignment horizontal="left" vertical="center"/>
    </xf>
    <xf numFmtId="186" fontId="280" fillId="8" borderId="52" applyNumberFormat="0" applyProtection="0">
      <alignment horizontal="left" vertical="center" indent="1"/>
    </xf>
    <xf numFmtId="186" fontId="280" fillId="8" borderId="52" applyNumberFormat="0" applyProtection="0">
      <alignment horizontal="left" vertical="center" indent="1"/>
    </xf>
    <xf numFmtId="186" fontId="280" fillId="8" borderId="52" applyNumberFormat="0" applyProtection="0">
      <alignment horizontal="left" vertical="center" indent="1"/>
    </xf>
    <xf numFmtId="176" fontId="22" fillId="8" borderId="52" applyNumberFormat="0" applyProtection="0">
      <alignment horizontal="left" vertical="center"/>
    </xf>
    <xf numFmtId="176" fontId="22" fillId="8" borderId="52" applyNumberFormat="0" applyProtection="0">
      <alignment horizontal="left" vertical="center"/>
    </xf>
    <xf numFmtId="176" fontId="22" fillId="8" borderId="52" applyNumberFormat="0" applyProtection="0">
      <alignment horizontal="left" vertical="center"/>
    </xf>
    <xf numFmtId="186" fontId="280" fillId="8" borderId="52" applyNumberFormat="0" applyProtection="0">
      <alignment horizontal="left" vertical="center" indent="1"/>
    </xf>
    <xf numFmtId="186" fontId="280" fillId="8" borderId="52" applyNumberFormat="0" applyProtection="0">
      <alignment horizontal="left" vertical="center" indent="1"/>
    </xf>
    <xf numFmtId="186" fontId="280" fillId="8" borderId="52" applyNumberFormat="0" applyProtection="0">
      <alignment horizontal="left" vertical="center" indent="1"/>
    </xf>
    <xf numFmtId="186" fontId="280" fillId="8" borderId="52" applyNumberFormat="0" applyProtection="0">
      <alignment horizontal="left" vertical="center" indent="1"/>
    </xf>
    <xf numFmtId="176" fontId="280" fillId="8" borderId="52" applyNumberFormat="0" applyProtection="0">
      <alignment horizontal="left" vertical="center" indent="1"/>
    </xf>
    <xf numFmtId="176" fontId="280" fillId="8" borderId="52" applyNumberFormat="0" applyProtection="0">
      <alignment horizontal="left" vertical="center" indent="1"/>
    </xf>
    <xf numFmtId="176" fontId="280" fillId="8" borderId="52" applyNumberFormat="0" applyProtection="0">
      <alignment horizontal="left" vertical="center" indent="1"/>
    </xf>
    <xf numFmtId="176" fontId="280" fillId="8" borderId="52" applyNumberFormat="0" applyProtection="0">
      <alignment horizontal="left" vertical="center" indent="1"/>
    </xf>
    <xf numFmtId="186" fontId="280" fillId="8" borderId="52" applyNumberFormat="0" applyProtection="0">
      <alignment horizontal="left" vertical="center" indent="1"/>
    </xf>
    <xf numFmtId="186" fontId="280" fillId="8" borderId="52" applyNumberFormat="0" applyProtection="0">
      <alignment horizontal="left" vertical="center" indent="1"/>
    </xf>
    <xf numFmtId="186" fontId="280" fillId="8" borderId="52" applyNumberFormat="0" applyProtection="0">
      <alignment horizontal="left" vertical="center" indent="1"/>
    </xf>
    <xf numFmtId="186" fontId="280" fillId="8" borderId="52" applyNumberFormat="0" applyProtection="0">
      <alignment horizontal="left" vertical="center" indent="1"/>
    </xf>
    <xf numFmtId="186" fontId="280" fillId="8" borderId="52" applyNumberFormat="0" applyProtection="0">
      <alignment horizontal="left" vertical="center" indent="1"/>
    </xf>
    <xf numFmtId="186" fontId="280" fillId="8" borderId="52" applyNumberFormat="0" applyProtection="0">
      <alignment horizontal="left" vertical="center" indent="1"/>
    </xf>
    <xf numFmtId="186" fontId="280" fillId="8" borderId="52" applyNumberFormat="0" applyProtection="0">
      <alignment horizontal="left" vertical="center" indent="1"/>
    </xf>
    <xf numFmtId="0" fontId="280" fillId="8" borderId="52" applyNumberFormat="0" applyProtection="0">
      <alignment horizontal="left" vertical="center" indent="1"/>
    </xf>
    <xf numFmtId="0" fontId="280" fillId="8" borderId="52" applyNumberFormat="0" applyProtection="0">
      <alignment horizontal="left" vertical="center" indent="1"/>
    </xf>
    <xf numFmtId="176" fontId="31" fillId="0" borderId="0"/>
    <xf numFmtId="186" fontId="280" fillId="8" borderId="52" applyNumberFormat="0" applyProtection="0">
      <alignment horizontal="left" vertical="center" indent="1"/>
    </xf>
    <xf numFmtId="186" fontId="280" fillId="8" borderId="52" applyNumberFormat="0" applyProtection="0">
      <alignment horizontal="left" vertical="center" indent="1"/>
    </xf>
    <xf numFmtId="186" fontId="280" fillId="8" borderId="52" applyNumberFormat="0" applyProtection="0">
      <alignment horizontal="left" vertical="center" indent="1"/>
    </xf>
    <xf numFmtId="186" fontId="280" fillId="8" borderId="52" applyNumberFormat="0" applyProtection="0">
      <alignment horizontal="left" vertical="center" indent="1"/>
    </xf>
    <xf numFmtId="186" fontId="280" fillId="8" borderId="52" applyNumberFormat="0" applyProtection="0">
      <alignment horizontal="left" vertical="center" indent="1"/>
    </xf>
    <xf numFmtId="186" fontId="280" fillId="8" borderId="52" applyNumberFormat="0" applyProtection="0">
      <alignment horizontal="left" vertical="center" indent="1"/>
    </xf>
    <xf numFmtId="186" fontId="280" fillId="8" borderId="52" applyNumberFormat="0" applyProtection="0">
      <alignment horizontal="left" vertical="center" indent="1"/>
    </xf>
    <xf numFmtId="176" fontId="22" fillId="8" borderId="52" applyNumberFormat="0" applyProtection="0">
      <alignment horizontal="left" vertical="center" indent="1"/>
    </xf>
    <xf numFmtId="176" fontId="22" fillId="8" borderId="52" applyNumberFormat="0" applyProtection="0">
      <alignment horizontal="left" vertical="center" indent="1"/>
    </xf>
    <xf numFmtId="186" fontId="280" fillId="8" borderId="52" applyNumberFormat="0" applyProtection="0">
      <alignment horizontal="left" vertical="center" indent="1"/>
    </xf>
    <xf numFmtId="186" fontId="280" fillId="8" borderId="52" applyNumberFormat="0" applyProtection="0">
      <alignment horizontal="left" vertical="center" indent="1"/>
    </xf>
    <xf numFmtId="186" fontId="280" fillId="8" borderId="52" applyNumberFormat="0" applyProtection="0">
      <alignment horizontal="left" vertical="center" indent="1"/>
    </xf>
    <xf numFmtId="186" fontId="280" fillId="8" borderId="52" applyNumberFormat="0" applyProtection="0">
      <alignment horizontal="left" vertical="center" indent="1"/>
    </xf>
    <xf numFmtId="186" fontId="280" fillId="8" borderId="52" applyNumberFormat="0" applyProtection="0">
      <alignment horizontal="left" vertical="center" indent="1"/>
    </xf>
    <xf numFmtId="186" fontId="280" fillId="8" borderId="52" applyNumberFormat="0" applyProtection="0">
      <alignment horizontal="left" vertical="center" indent="1"/>
    </xf>
    <xf numFmtId="186" fontId="280" fillId="8" borderId="52" applyNumberFormat="0" applyProtection="0">
      <alignment horizontal="left" vertical="center" indent="1"/>
    </xf>
    <xf numFmtId="186" fontId="280" fillId="8" borderId="52" applyNumberFormat="0" applyProtection="0">
      <alignment horizontal="left" vertical="center" indent="1"/>
    </xf>
    <xf numFmtId="186" fontId="280" fillId="8" borderId="52" applyNumberFormat="0" applyProtection="0">
      <alignment horizontal="left" vertical="center" indent="1"/>
    </xf>
    <xf numFmtId="186" fontId="280" fillId="8" borderId="52" applyNumberFormat="0" applyProtection="0">
      <alignment horizontal="left" vertical="center" indent="1"/>
    </xf>
    <xf numFmtId="186" fontId="280" fillId="8" borderId="52" applyNumberFormat="0" applyProtection="0">
      <alignment horizontal="left" vertical="center" indent="1"/>
    </xf>
    <xf numFmtId="186" fontId="280" fillId="8" borderId="52" applyNumberFormat="0" applyProtection="0">
      <alignment horizontal="left" vertical="center" indent="1"/>
    </xf>
    <xf numFmtId="186" fontId="280" fillId="8" borderId="52" applyNumberFormat="0" applyProtection="0">
      <alignment horizontal="left" vertical="center" indent="1"/>
    </xf>
    <xf numFmtId="186" fontId="280" fillId="8" borderId="52" applyNumberFormat="0" applyProtection="0">
      <alignment horizontal="left" vertical="center" indent="1"/>
    </xf>
    <xf numFmtId="186" fontId="280" fillId="8" borderId="52" applyNumberFormat="0" applyProtection="0">
      <alignment horizontal="left" vertical="center" indent="1"/>
    </xf>
    <xf numFmtId="186" fontId="280" fillId="8" borderId="52" applyNumberFormat="0" applyProtection="0">
      <alignment horizontal="left" vertical="center" indent="1"/>
    </xf>
    <xf numFmtId="186" fontId="280" fillId="8" borderId="52" applyNumberFormat="0" applyProtection="0">
      <alignment horizontal="left" vertical="center" indent="1"/>
    </xf>
    <xf numFmtId="186" fontId="280" fillId="8" borderId="52" applyNumberFormat="0" applyProtection="0">
      <alignment horizontal="left" vertical="center" indent="1"/>
    </xf>
    <xf numFmtId="186" fontId="280" fillId="8" borderId="52" applyNumberFormat="0" applyProtection="0">
      <alignment horizontal="left" vertical="center" indent="1"/>
    </xf>
    <xf numFmtId="186" fontId="280" fillId="8" borderId="52" applyNumberFormat="0" applyProtection="0">
      <alignment horizontal="left" vertical="center" indent="1"/>
    </xf>
    <xf numFmtId="186" fontId="280" fillId="8" borderId="52" applyNumberFormat="0" applyProtection="0">
      <alignment horizontal="left" vertical="center" indent="1"/>
    </xf>
    <xf numFmtId="186" fontId="280" fillId="8" borderId="52" applyNumberFormat="0" applyProtection="0">
      <alignment horizontal="left" vertical="center" indent="1"/>
    </xf>
    <xf numFmtId="186" fontId="280" fillId="8" borderId="52" applyNumberFormat="0" applyProtection="0">
      <alignment horizontal="left" vertical="center" indent="1"/>
    </xf>
    <xf numFmtId="186" fontId="280" fillId="8" borderId="52" applyNumberFormat="0" applyProtection="0">
      <alignment horizontal="left" vertical="center" indent="1"/>
    </xf>
    <xf numFmtId="186" fontId="280" fillId="8" borderId="52" applyNumberFormat="0" applyProtection="0">
      <alignment horizontal="left" vertical="center" indent="1"/>
    </xf>
    <xf numFmtId="186" fontId="280" fillId="8" borderId="52" applyNumberFormat="0" applyProtection="0">
      <alignment horizontal="left" vertical="center" indent="1"/>
    </xf>
    <xf numFmtId="186" fontId="280" fillId="8" borderId="52" applyNumberFormat="0" applyProtection="0">
      <alignment horizontal="left" vertical="center" indent="1"/>
    </xf>
    <xf numFmtId="186" fontId="280" fillId="8" borderId="52" applyNumberFormat="0" applyProtection="0">
      <alignment horizontal="left" vertical="center" indent="1"/>
    </xf>
    <xf numFmtId="186" fontId="280" fillId="8" borderId="52" applyNumberFormat="0" applyProtection="0">
      <alignment horizontal="left" vertical="center" indent="1"/>
    </xf>
    <xf numFmtId="186" fontId="280" fillId="8" borderId="52" applyNumberFormat="0" applyProtection="0">
      <alignment horizontal="left" vertical="center" indent="1"/>
    </xf>
    <xf numFmtId="186" fontId="280" fillId="8" borderId="52" applyNumberFormat="0" applyProtection="0">
      <alignment horizontal="left" vertical="center" indent="1"/>
    </xf>
    <xf numFmtId="186" fontId="280" fillId="8" borderId="52" applyNumberFormat="0" applyProtection="0">
      <alignment horizontal="left" vertical="center" indent="1"/>
    </xf>
    <xf numFmtId="186" fontId="280" fillId="8" borderId="52" applyNumberFormat="0" applyProtection="0">
      <alignment horizontal="left" vertical="center" indent="1"/>
    </xf>
    <xf numFmtId="186" fontId="280" fillId="8" borderId="52" applyNumberFormat="0" applyProtection="0">
      <alignment horizontal="left" vertical="center" indent="1"/>
    </xf>
    <xf numFmtId="186" fontId="280" fillId="8" borderId="52" applyNumberFormat="0" applyProtection="0">
      <alignment horizontal="left" vertical="center" indent="1"/>
    </xf>
    <xf numFmtId="186" fontId="280" fillId="8" borderId="52" applyNumberFormat="0" applyProtection="0">
      <alignment horizontal="left" vertical="center" indent="1"/>
    </xf>
    <xf numFmtId="186" fontId="280" fillId="8" borderId="52" applyNumberFormat="0" applyProtection="0">
      <alignment horizontal="left" vertical="center" indent="1"/>
    </xf>
    <xf numFmtId="186" fontId="280" fillId="8" borderId="52" applyNumberFormat="0" applyProtection="0">
      <alignment horizontal="left" vertical="center" indent="1"/>
    </xf>
    <xf numFmtId="186" fontId="280" fillId="8" borderId="52" applyNumberFormat="0" applyProtection="0">
      <alignment horizontal="left" vertical="center" indent="1"/>
    </xf>
    <xf numFmtId="186" fontId="280" fillId="8" borderId="52" applyNumberFormat="0" applyProtection="0">
      <alignment horizontal="left" vertical="center" indent="1"/>
    </xf>
    <xf numFmtId="186" fontId="280" fillId="8" borderId="52" applyNumberFormat="0" applyProtection="0">
      <alignment horizontal="left" vertical="center" indent="1"/>
    </xf>
    <xf numFmtId="186" fontId="280" fillId="8" borderId="52" applyNumberFormat="0" applyProtection="0">
      <alignment horizontal="left" vertical="center" indent="1"/>
    </xf>
    <xf numFmtId="186" fontId="280" fillId="8" borderId="52" applyNumberFormat="0" applyProtection="0">
      <alignment horizontal="left" vertical="center" indent="1"/>
    </xf>
    <xf numFmtId="186" fontId="280" fillId="8" borderId="52" applyNumberFormat="0" applyProtection="0">
      <alignment horizontal="left" vertical="center" indent="1"/>
    </xf>
    <xf numFmtId="186" fontId="280" fillId="8" borderId="52" applyNumberFormat="0" applyProtection="0">
      <alignment horizontal="left" vertical="center" indent="1"/>
    </xf>
    <xf numFmtId="186" fontId="280" fillId="8" borderId="52" applyNumberFormat="0" applyProtection="0">
      <alignment horizontal="left" vertical="center" indent="1"/>
    </xf>
    <xf numFmtId="186" fontId="280" fillId="8" borderId="52" applyNumberFormat="0" applyProtection="0">
      <alignment horizontal="left" vertical="center" indent="1"/>
    </xf>
    <xf numFmtId="186" fontId="280" fillId="8" borderId="52" applyNumberFormat="0" applyProtection="0">
      <alignment horizontal="left" vertical="center" indent="1"/>
    </xf>
    <xf numFmtId="186" fontId="280" fillId="8" borderId="52" applyNumberFormat="0" applyProtection="0">
      <alignment horizontal="left" vertical="center" indent="1"/>
    </xf>
    <xf numFmtId="186" fontId="280" fillId="8" borderId="52" applyNumberFormat="0" applyProtection="0">
      <alignment horizontal="left" vertical="center" indent="1"/>
    </xf>
    <xf numFmtId="186" fontId="280" fillId="8" borderId="52" applyNumberFormat="0" applyProtection="0">
      <alignment horizontal="left" vertical="center" indent="1"/>
    </xf>
    <xf numFmtId="186" fontId="280" fillId="8" borderId="52" applyNumberFormat="0" applyProtection="0">
      <alignment horizontal="left" vertical="center" indent="1"/>
    </xf>
    <xf numFmtId="186" fontId="280" fillId="8" borderId="52" applyNumberFormat="0" applyProtection="0">
      <alignment horizontal="left" vertical="center" indent="1"/>
    </xf>
    <xf numFmtId="186" fontId="280" fillId="8" borderId="52" applyNumberFormat="0" applyProtection="0">
      <alignment horizontal="left" vertical="center" indent="1"/>
    </xf>
    <xf numFmtId="186" fontId="280" fillId="8" borderId="52" applyNumberFormat="0" applyProtection="0">
      <alignment horizontal="left" vertical="center" indent="1"/>
    </xf>
    <xf numFmtId="186" fontId="280" fillId="8" borderId="52" applyNumberFormat="0" applyProtection="0">
      <alignment horizontal="left" vertical="center" indent="1"/>
    </xf>
    <xf numFmtId="186" fontId="280" fillId="8" borderId="52" applyNumberFormat="0" applyProtection="0">
      <alignment horizontal="left" vertical="center" indent="1"/>
    </xf>
    <xf numFmtId="186" fontId="280" fillId="8" borderId="52" applyNumberFormat="0" applyProtection="0">
      <alignment horizontal="left" vertical="center" indent="1"/>
    </xf>
    <xf numFmtId="186" fontId="280" fillId="8" borderId="52" applyNumberFormat="0" applyProtection="0">
      <alignment horizontal="left" vertical="center" indent="1"/>
    </xf>
    <xf numFmtId="186" fontId="280" fillId="8" borderId="52" applyNumberFormat="0" applyProtection="0">
      <alignment horizontal="left" vertical="center" indent="1"/>
    </xf>
    <xf numFmtId="186" fontId="280" fillId="8" borderId="52" applyNumberFormat="0" applyProtection="0">
      <alignment horizontal="left" vertical="center" indent="1"/>
    </xf>
    <xf numFmtId="186" fontId="280" fillId="8" borderId="52" applyNumberFormat="0" applyProtection="0">
      <alignment horizontal="left" vertical="center" indent="1"/>
    </xf>
    <xf numFmtId="186" fontId="280" fillId="8" borderId="52" applyNumberFormat="0" applyProtection="0">
      <alignment horizontal="left" vertical="center" indent="1"/>
    </xf>
    <xf numFmtId="186" fontId="280" fillId="8" borderId="52" applyNumberFormat="0" applyProtection="0">
      <alignment horizontal="left" vertical="center" indent="1"/>
    </xf>
    <xf numFmtId="186" fontId="280" fillId="8" borderId="52" applyNumberFormat="0" applyProtection="0">
      <alignment horizontal="left" vertical="center" indent="1"/>
    </xf>
    <xf numFmtId="186" fontId="280" fillId="8" borderId="52" applyNumberFormat="0" applyProtection="0">
      <alignment horizontal="left" vertical="center" indent="1"/>
    </xf>
    <xf numFmtId="186" fontId="280" fillId="8" borderId="52" applyNumberFormat="0" applyProtection="0">
      <alignment horizontal="left" vertical="center" indent="1"/>
    </xf>
    <xf numFmtId="186" fontId="280" fillId="8" borderId="52" applyNumberFormat="0" applyProtection="0">
      <alignment horizontal="left" vertical="center" indent="1"/>
    </xf>
    <xf numFmtId="186" fontId="280" fillId="8" borderId="52" applyNumberFormat="0" applyProtection="0">
      <alignment horizontal="left" vertical="center" indent="1"/>
    </xf>
    <xf numFmtId="186" fontId="280" fillId="8" borderId="52" applyNumberFormat="0" applyProtection="0">
      <alignment horizontal="left" vertical="center" indent="1"/>
    </xf>
    <xf numFmtId="186" fontId="280" fillId="8" borderId="52" applyNumberFormat="0" applyProtection="0">
      <alignment horizontal="left" vertical="center" indent="1"/>
    </xf>
    <xf numFmtId="186" fontId="280" fillId="8" borderId="52" applyNumberFormat="0" applyProtection="0">
      <alignment horizontal="left" vertical="center" indent="1"/>
    </xf>
    <xf numFmtId="186" fontId="280" fillId="8" borderId="52" applyNumberFormat="0" applyProtection="0">
      <alignment horizontal="left" vertical="center" indent="1"/>
    </xf>
    <xf numFmtId="186" fontId="280" fillId="8" borderId="52" applyNumberFormat="0" applyProtection="0">
      <alignment horizontal="left" vertical="center" indent="1"/>
    </xf>
    <xf numFmtId="186" fontId="280" fillId="8" borderId="52" applyNumberFormat="0" applyProtection="0">
      <alignment horizontal="left" vertical="center" indent="1"/>
    </xf>
    <xf numFmtId="186" fontId="280" fillId="8" borderId="52" applyNumberFormat="0" applyProtection="0">
      <alignment horizontal="left" vertical="center" indent="1"/>
    </xf>
    <xf numFmtId="186" fontId="280" fillId="8" borderId="52" applyNumberFormat="0" applyProtection="0">
      <alignment horizontal="left" vertical="center" indent="1"/>
    </xf>
    <xf numFmtId="186" fontId="280" fillId="8" borderId="52" applyNumberFormat="0" applyProtection="0">
      <alignment horizontal="left" vertical="center" indent="1"/>
    </xf>
    <xf numFmtId="186" fontId="280" fillId="8" borderId="52" applyNumberFormat="0" applyProtection="0">
      <alignment horizontal="left" vertical="center" indent="1"/>
    </xf>
    <xf numFmtId="186" fontId="280" fillId="8" borderId="52" applyNumberFormat="0" applyProtection="0">
      <alignment horizontal="left" vertical="center" indent="1"/>
    </xf>
    <xf numFmtId="186" fontId="280" fillId="8" borderId="52" applyNumberFormat="0" applyProtection="0">
      <alignment horizontal="left" vertical="center" indent="1"/>
    </xf>
    <xf numFmtId="186" fontId="280" fillId="8" borderId="52" applyNumberFormat="0" applyProtection="0">
      <alignment horizontal="left" vertical="center" indent="1"/>
    </xf>
    <xf numFmtId="186" fontId="280" fillId="8" borderId="52" applyNumberFormat="0" applyProtection="0">
      <alignment horizontal="left" vertical="center" indent="1"/>
    </xf>
    <xf numFmtId="186" fontId="280" fillId="8" borderId="52" applyNumberFormat="0" applyProtection="0">
      <alignment horizontal="left" vertical="center" indent="1"/>
    </xf>
    <xf numFmtId="186" fontId="280" fillId="8" borderId="52" applyNumberFormat="0" applyProtection="0">
      <alignment horizontal="left" vertical="center" indent="1"/>
    </xf>
    <xf numFmtId="186" fontId="280" fillId="8" borderId="52" applyNumberFormat="0" applyProtection="0">
      <alignment horizontal="left" vertical="center" indent="1"/>
    </xf>
    <xf numFmtId="186" fontId="280" fillId="8" borderId="52" applyNumberFormat="0" applyProtection="0">
      <alignment horizontal="left" vertical="center" indent="1"/>
    </xf>
    <xf numFmtId="186" fontId="280" fillId="8" borderId="52" applyNumberFormat="0" applyProtection="0">
      <alignment horizontal="left" vertical="center" indent="1"/>
    </xf>
    <xf numFmtId="186" fontId="280" fillId="8" borderId="52" applyNumberFormat="0" applyProtection="0">
      <alignment horizontal="left" vertical="center" indent="1"/>
    </xf>
    <xf numFmtId="176" fontId="22" fillId="8" borderId="52" applyNumberFormat="0" applyProtection="0">
      <alignment horizontal="left" vertical="center" indent="1"/>
    </xf>
    <xf numFmtId="176" fontId="22" fillId="8" borderId="52" applyNumberFormat="0" applyProtection="0">
      <alignment horizontal="left" vertical="center" indent="1"/>
    </xf>
    <xf numFmtId="176" fontId="22" fillId="8" borderId="52" applyNumberFormat="0" applyProtection="0">
      <alignment horizontal="left" vertical="center" indent="1"/>
    </xf>
    <xf numFmtId="176" fontId="22" fillId="8" borderId="52" applyNumberFormat="0" applyProtection="0">
      <alignment horizontal="left" vertical="center" indent="1"/>
    </xf>
    <xf numFmtId="186" fontId="280" fillId="8" borderId="52" applyNumberFormat="0" applyProtection="0">
      <alignment horizontal="left" vertical="center" indent="1"/>
    </xf>
    <xf numFmtId="186" fontId="280" fillId="8" borderId="52" applyNumberFormat="0" applyProtection="0">
      <alignment horizontal="left" vertical="center" indent="1"/>
    </xf>
    <xf numFmtId="186" fontId="280" fillId="8" borderId="52" applyNumberFormat="0" applyProtection="0">
      <alignment horizontal="left" vertical="center" indent="1"/>
    </xf>
    <xf numFmtId="186" fontId="280" fillId="8" borderId="52" applyNumberFormat="0" applyProtection="0">
      <alignment horizontal="left" vertical="center" indent="1"/>
    </xf>
    <xf numFmtId="186" fontId="280" fillId="8" borderId="52" applyNumberFormat="0" applyProtection="0">
      <alignment horizontal="left" vertical="center" indent="1"/>
    </xf>
    <xf numFmtId="186" fontId="280" fillId="8" borderId="52" applyNumberFormat="0" applyProtection="0">
      <alignment horizontal="left" vertical="center" indent="1"/>
    </xf>
    <xf numFmtId="186" fontId="280" fillId="8" borderId="52" applyNumberFormat="0" applyProtection="0">
      <alignment horizontal="left" vertical="center" indent="1"/>
    </xf>
    <xf numFmtId="186" fontId="280" fillId="8" borderId="52" applyNumberFormat="0" applyProtection="0">
      <alignment horizontal="left" vertical="center" indent="1"/>
    </xf>
    <xf numFmtId="186" fontId="280" fillId="8" borderId="52" applyNumberFormat="0" applyProtection="0">
      <alignment horizontal="left" vertical="center" indent="1"/>
    </xf>
    <xf numFmtId="186" fontId="280" fillId="8" borderId="52" applyNumberFormat="0" applyProtection="0">
      <alignment horizontal="left" vertical="center" indent="1"/>
    </xf>
    <xf numFmtId="186" fontId="280" fillId="8" borderId="52" applyNumberFormat="0" applyProtection="0">
      <alignment horizontal="left" vertical="center" indent="1"/>
    </xf>
    <xf numFmtId="186" fontId="280" fillId="8" borderId="52" applyNumberFormat="0" applyProtection="0">
      <alignment horizontal="left" vertical="center" indent="1"/>
    </xf>
    <xf numFmtId="186" fontId="280" fillId="8" borderId="52" applyNumberFormat="0" applyProtection="0">
      <alignment horizontal="left" vertical="center" indent="1"/>
    </xf>
    <xf numFmtId="186" fontId="280" fillId="8" borderId="52" applyNumberFormat="0" applyProtection="0">
      <alignment horizontal="left" vertical="center" indent="1"/>
    </xf>
    <xf numFmtId="186" fontId="280" fillId="8" borderId="52" applyNumberFormat="0" applyProtection="0">
      <alignment horizontal="left" vertical="center" indent="1"/>
    </xf>
    <xf numFmtId="186" fontId="280" fillId="8" borderId="52" applyNumberFormat="0" applyProtection="0">
      <alignment horizontal="left" vertical="center" indent="1"/>
    </xf>
    <xf numFmtId="186" fontId="280" fillId="8" borderId="52" applyNumberFormat="0" applyProtection="0">
      <alignment horizontal="left" vertical="center" indent="1"/>
    </xf>
    <xf numFmtId="186" fontId="280" fillId="8" borderId="52" applyNumberFormat="0" applyProtection="0">
      <alignment horizontal="left" vertical="center" indent="1"/>
    </xf>
    <xf numFmtId="186" fontId="280" fillId="8" borderId="52" applyNumberFormat="0" applyProtection="0">
      <alignment horizontal="left" vertical="center" indent="1"/>
    </xf>
    <xf numFmtId="176" fontId="22" fillId="33" borderId="58" applyNumberFormat="0" applyProtection="0">
      <alignment horizontal="left" vertical="top" indent="1"/>
    </xf>
    <xf numFmtId="186" fontId="280" fillId="109" borderId="52" applyNumberFormat="0" applyProtection="0">
      <alignment horizontal="left" vertical="center" indent="1"/>
    </xf>
    <xf numFmtId="186" fontId="280" fillId="109" borderId="52" applyNumberFormat="0" applyProtection="0">
      <alignment horizontal="left" vertical="center" indent="1"/>
    </xf>
    <xf numFmtId="176" fontId="22" fillId="109" borderId="52" applyNumberFormat="0" applyProtection="0">
      <alignment horizontal="left" vertical="center" indent="1"/>
    </xf>
    <xf numFmtId="176" fontId="22" fillId="109" borderId="52" applyNumberFormat="0" applyProtection="0">
      <alignment horizontal="left" vertical="center" indent="1"/>
    </xf>
    <xf numFmtId="176" fontId="22" fillId="109" borderId="52" applyNumberFormat="0" applyProtection="0">
      <alignment horizontal="left" vertical="center" indent="1"/>
    </xf>
    <xf numFmtId="176" fontId="22" fillId="109" borderId="52" applyNumberFormat="0" applyProtection="0">
      <alignment horizontal="left" vertical="center" indent="1"/>
    </xf>
    <xf numFmtId="176" fontId="22" fillId="109" borderId="52" applyNumberFormat="0" applyProtection="0">
      <alignment horizontal="left" vertical="center" indent="1"/>
    </xf>
    <xf numFmtId="176" fontId="22" fillId="109" borderId="52" applyNumberFormat="0" applyProtection="0">
      <alignment horizontal="left" vertical="center" indent="1"/>
    </xf>
    <xf numFmtId="176" fontId="22" fillId="109" borderId="52" applyNumberFormat="0" applyProtection="0">
      <alignment horizontal="left" vertical="center" indent="1"/>
    </xf>
    <xf numFmtId="176" fontId="22" fillId="109" borderId="52" applyNumberFormat="0" applyProtection="0">
      <alignment horizontal="left" vertical="center" indent="1"/>
    </xf>
    <xf numFmtId="176" fontId="22" fillId="109" borderId="52" applyNumberFormat="0" applyProtection="0">
      <alignment horizontal="left" vertical="center" indent="1"/>
    </xf>
    <xf numFmtId="176" fontId="22" fillId="109" borderId="52" applyNumberFormat="0" applyProtection="0">
      <alignment horizontal="left" vertical="center" indent="1"/>
    </xf>
    <xf numFmtId="176" fontId="22" fillId="109" borderId="52" applyNumberFormat="0" applyProtection="0">
      <alignment horizontal="left" vertical="center" indent="1"/>
    </xf>
    <xf numFmtId="176" fontId="22" fillId="109" borderId="52" applyNumberFormat="0" applyProtection="0">
      <alignment horizontal="left" vertical="center" indent="1"/>
    </xf>
    <xf numFmtId="176" fontId="22" fillId="109" borderId="52" applyNumberFormat="0" applyProtection="0">
      <alignment horizontal="left" vertical="center" indent="1"/>
    </xf>
    <xf numFmtId="176" fontId="22" fillId="121" borderId="43" applyNumberFormat="0" applyProtection="0">
      <alignment horizontal="left" vertical="center" indent="1"/>
    </xf>
    <xf numFmtId="176" fontId="22" fillId="121" borderId="43" applyNumberFormat="0" applyProtection="0">
      <alignment horizontal="left" vertical="center" indent="1"/>
    </xf>
    <xf numFmtId="176" fontId="22" fillId="121" borderId="43" applyNumberFormat="0" applyProtection="0">
      <alignment horizontal="left" vertical="center" indent="1"/>
    </xf>
    <xf numFmtId="176" fontId="22" fillId="121" borderId="43" applyNumberFormat="0" applyProtection="0">
      <alignment horizontal="left" vertical="center" indent="1"/>
    </xf>
    <xf numFmtId="176" fontId="22" fillId="121" borderId="43" applyNumberFormat="0" applyProtection="0">
      <alignment horizontal="left" vertical="center" indent="1"/>
    </xf>
    <xf numFmtId="176" fontId="22" fillId="121" borderId="43" applyNumberFormat="0" applyProtection="0">
      <alignment horizontal="left" vertical="center" indent="1"/>
    </xf>
    <xf numFmtId="176" fontId="22" fillId="121" borderId="43" applyNumberFormat="0" applyProtection="0">
      <alignment horizontal="left" vertical="center" indent="1"/>
    </xf>
    <xf numFmtId="176" fontId="22" fillId="121" borderId="43" applyNumberFormat="0" applyProtection="0">
      <alignment horizontal="left" vertical="center" indent="1"/>
    </xf>
    <xf numFmtId="176" fontId="22" fillId="121" borderId="43" applyNumberFormat="0" applyProtection="0">
      <alignment horizontal="left" vertical="center" indent="1"/>
    </xf>
    <xf numFmtId="176" fontId="22" fillId="121" borderId="43" applyNumberFormat="0" applyProtection="0">
      <alignment horizontal="left" vertical="center" indent="1"/>
    </xf>
    <xf numFmtId="176" fontId="22" fillId="121" borderId="43" applyNumberFormat="0" applyProtection="0">
      <alignment horizontal="left" vertical="center" indent="1"/>
    </xf>
    <xf numFmtId="176" fontId="22" fillId="121" borderId="43" applyNumberFormat="0" applyProtection="0">
      <alignment horizontal="left" vertical="center" indent="1"/>
    </xf>
    <xf numFmtId="176" fontId="22" fillId="121" borderId="43" applyNumberFormat="0" applyProtection="0">
      <alignment horizontal="left" vertical="center" indent="1"/>
    </xf>
    <xf numFmtId="176" fontId="22" fillId="121" borderId="43" applyNumberFormat="0" applyProtection="0">
      <alignment horizontal="left" vertical="center" indent="1"/>
    </xf>
    <xf numFmtId="176" fontId="22" fillId="121" borderId="43" applyNumberFormat="0" applyProtection="0">
      <alignment horizontal="left" vertical="center" indent="1"/>
    </xf>
    <xf numFmtId="176" fontId="22" fillId="121" borderId="43" applyNumberFormat="0" applyProtection="0">
      <alignment horizontal="left" vertical="center" indent="1"/>
    </xf>
    <xf numFmtId="176" fontId="22" fillId="121" borderId="43" applyNumberFormat="0" applyProtection="0">
      <alignment horizontal="left" vertical="center" indent="1"/>
    </xf>
    <xf numFmtId="176" fontId="22" fillId="121" borderId="43" applyNumberFormat="0" applyProtection="0">
      <alignment horizontal="left" vertical="center" indent="1"/>
    </xf>
    <xf numFmtId="176" fontId="22" fillId="121" borderId="43" applyNumberFormat="0" applyProtection="0">
      <alignment horizontal="left" vertical="center" indent="1"/>
    </xf>
    <xf numFmtId="176" fontId="22" fillId="121" borderId="43" applyNumberFormat="0" applyProtection="0">
      <alignment horizontal="left" vertical="center" indent="1"/>
    </xf>
    <xf numFmtId="176" fontId="22" fillId="121" borderId="43" applyNumberFormat="0" applyProtection="0">
      <alignment horizontal="left" vertical="center" indent="1"/>
    </xf>
    <xf numFmtId="176" fontId="22" fillId="121" borderId="43" applyNumberFormat="0" applyProtection="0">
      <alignment horizontal="left" vertical="center" indent="1"/>
    </xf>
    <xf numFmtId="176" fontId="22" fillId="121" borderId="43" applyNumberFormat="0" applyProtection="0">
      <alignment horizontal="left" vertical="center" indent="1"/>
    </xf>
    <xf numFmtId="176" fontId="22" fillId="121" borderId="43" applyNumberFormat="0" applyProtection="0">
      <alignment horizontal="left" vertical="center" indent="1"/>
    </xf>
    <xf numFmtId="176" fontId="22" fillId="121" borderId="43" applyNumberFormat="0" applyProtection="0">
      <alignment horizontal="left" vertical="center" indent="1"/>
    </xf>
    <xf numFmtId="176" fontId="22" fillId="121" borderId="43" applyNumberFormat="0" applyProtection="0">
      <alignment horizontal="left" vertical="center" indent="1"/>
    </xf>
    <xf numFmtId="176" fontId="22" fillId="121" borderId="43" applyNumberFormat="0" applyProtection="0">
      <alignment horizontal="left" vertical="center" indent="1"/>
    </xf>
    <xf numFmtId="176" fontId="22" fillId="121" borderId="43" applyNumberFormat="0" applyProtection="0">
      <alignment horizontal="left" vertical="center" indent="1"/>
    </xf>
    <xf numFmtId="176" fontId="280" fillId="109" borderId="52" applyNumberFormat="0" applyProtection="0">
      <alignment horizontal="left" vertical="center" indent="1"/>
    </xf>
    <xf numFmtId="176" fontId="280" fillId="109" borderId="52" applyNumberFormat="0" applyProtection="0">
      <alignment horizontal="left" vertical="center" indent="1"/>
    </xf>
    <xf numFmtId="176" fontId="280" fillId="109" borderId="52" applyNumberFormat="0" applyProtection="0">
      <alignment horizontal="left" vertical="center" indent="1"/>
    </xf>
    <xf numFmtId="176" fontId="280" fillId="109" borderId="52" applyNumberFormat="0" applyProtection="0">
      <alignment horizontal="left" vertical="center" indent="1"/>
    </xf>
    <xf numFmtId="176" fontId="280" fillId="109" borderId="52" applyNumberFormat="0" applyProtection="0">
      <alignment horizontal="left" vertical="center" indent="1"/>
    </xf>
    <xf numFmtId="176" fontId="280" fillId="109" borderId="52" applyNumberFormat="0" applyProtection="0">
      <alignment horizontal="left" vertical="center" indent="1"/>
    </xf>
    <xf numFmtId="176" fontId="280" fillId="109" borderId="52" applyNumberFormat="0" applyProtection="0">
      <alignment horizontal="left" vertical="center" indent="1"/>
    </xf>
    <xf numFmtId="0" fontId="280" fillId="109" borderId="52" applyNumberFormat="0" applyProtection="0">
      <alignment horizontal="left" vertical="center" indent="1"/>
    </xf>
    <xf numFmtId="0" fontId="280" fillId="109" borderId="52" applyNumberFormat="0" applyProtection="0">
      <alignment horizontal="left" vertical="center" indent="1"/>
    </xf>
    <xf numFmtId="0" fontId="280" fillId="109" borderId="52" applyNumberFormat="0" applyProtection="0">
      <alignment horizontal="left" vertical="center" indent="1"/>
    </xf>
    <xf numFmtId="0" fontId="280" fillId="109" borderId="52" applyNumberFormat="0" applyProtection="0">
      <alignment horizontal="left" vertical="center" indent="1"/>
    </xf>
    <xf numFmtId="0" fontId="280" fillId="109" borderId="52" applyNumberFormat="0" applyProtection="0">
      <alignment horizontal="left" vertical="center" indent="1"/>
    </xf>
    <xf numFmtId="0" fontId="280" fillId="109" borderId="52" applyNumberFormat="0" applyProtection="0">
      <alignment horizontal="left" vertical="center" indent="1"/>
    </xf>
    <xf numFmtId="0" fontId="22" fillId="109" borderId="52" applyNumberFormat="0" applyProtection="0">
      <alignment horizontal="left" vertical="center" indent="1"/>
    </xf>
    <xf numFmtId="0" fontId="22" fillId="109" borderId="52" applyNumberFormat="0" applyProtection="0">
      <alignment horizontal="left" vertical="center" indent="1"/>
    </xf>
    <xf numFmtId="0" fontId="22" fillId="109" borderId="52" applyNumberFormat="0" applyProtection="0">
      <alignment horizontal="left" vertical="center" indent="1"/>
    </xf>
    <xf numFmtId="0" fontId="22" fillId="109" borderId="52" applyNumberFormat="0" applyProtection="0">
      <alignment horizontal="left" vertical="center" indent="1"/>
    </xf>
    <xf numFmtId="0" fontId="22" fillId="109" borderId="52" applyNumberFormat="0" applyProtection="0">
      <alignment horizontal="left" vertical="center" indent="1"/>
    </xf>
    <xf numFmtId="0" fontId="22" fillId="109" borderId="52" applyNumberFormat="0" applyProtection="0">
      <alignment horizontal="left" vertical="center" indent="1"/>
    </xf>
    <xf numFmtId="0" fontId="22" fillId="109" borderId="52" applyNumberFormat="0" applyProtection="0">
      <alignment horizontal="left" vertical="center" indent="1"/>
    </xf>
    <xf numFmtId="0" fontId="22" fillId="109" borderId="52" applyNumberFormat="0" applyProtection="0">
      <alignment horizontal="left" vertical="center" indent="1"/>
    </xf>
    <xf numFmtId="0" fontId="22" fillId="109" borderId="52" applyNumberFormat="0" applyProtection="0">
      <alignment horizontal="left" vertical="center" indent="1"/>
    </xf>
    <xf numFmtId="0" fontId="22" fillId="109" borderId="52" applyNumberFormat="0" applyProtection="0">
      <alignment horizontal="left" vertical="center" indent="1"/>
    </xf>
    <xf numFmtId="0" fontId="22" fillId="109" borderId="52" applyNumberFormat="0" applyProtection="0">
      <alignment horizontal="left" vertical="center" indent="1"/>
    </xf>
    <xf numFmtId="0" fontId="22" fillId="109" borderId="52" applyNumberFormat="0" applyProtection="0">
      <alignment horizontal="left" vertical="center" indent="1"/>
    </xf>
    <xf numFmtId="0" fontId="22" fillId="109" borderId="52" applyNumberFormat="0" applyProtection="0">
      <alignment horizontal="left" vertical="center" indent="1"/>
    </xf>
    <xf numFmtId="0" fontId="22" fillId="109" borderId="52" applyNumberFormat="0" applyProtection="0">
      <alignment horizontal="left" vertical="center" indent="1"/>
    </xf>
    <xf numFmtId="0" fontId="22" fillId="109" borderId="52" applyNumberFormat="0" applyProtection="0">
      <alignment horizontal="left" vertical="center" indent="1"/>
    </xf>
    <xf numFmtId="0" fontId="22" fillId="109" borderId="52" applyNumberFormat="0" applyProtection="0">
      <alignment horizontal="left" vertical="center" indent="1"/>
    </xf>
    <xf numFmtId="176" fontId="22" fillId="109" borderId="52" applyNumberFormat="0" applyProtection="0">
      <alignment horizontal="left" vertical="center" indent="1"/>
    </xf>
    <xf numFmtId="176" fontId="22" fillId="109" borderId="52" applyNumberFormat="0" applyProtection="0">
      <alignment horizontal="left" vertical="center" indent="1"/>
    </xf>
    <xf numFmtId="176" fontId="22" fillId="109" borderId="52" applyNumberFormat="0" applyProtection="0">
      <alignment horizontal="left" vertical="center" indent="1"/>
    </xf>
    <xf numFmtId="176" fontId="22" fillId="109" borderId="52" applyNumberFormat="0" applyProtection="0">
      <alignment horizontal="left" vertical="center" indent="1"/>
    </xf>
    <xf numFmtId="176" fontId="22" fillId="109" borderId="52" applyNumberFormat="0" applyProtection="0">
      <alignment horizontal="left" vertical="center" indent="1"/>
    </xf>
    <xf numFmtId="176" fontId="22" fillId="109" borderId="52" applyNumberFormat="0" applyProtection="0">
      <alignment horizontal="left" vertical="center" indent="1"/>
    </xf>
    <xf numFmtId="0" fontId="22" fillId="109" borderId="52" applyNumberFormat="0" applyProtection="0">
      <alignment horizontal="left" vertical="center" indent="1"/>
    </xf>
    <xf numFmtId="0" fontId="22" fillId="109" borderId="52" applyNumberFormat="0" applyProtection="0">
      <alignment horizontal="left" vertical="center" indent="1"/>
    </xf>
    <xf numFmtId="176" fontId="22" fillId="109" borderId="52" applyNumberFormat="0" applyProtection="0">
      <alignment horizontal="left" vertical="center" indent="1"/>
    </xf>
    <xf numFmtId="176" fontId="22" fillId="109" borderId="52" applyNumberFormat="0" applyProtection="0">
      <alignment horizontal="left" vertical="center" indent="1"/>
    </xf>
    <xf numFmtId="176" fontId="22" fillId="109" borderId="52" applyNumberFormat="0" applyProtection="0">
      <alignment horizontal="left" vertical="center" indent="1"/>
    </xf>
    <xf numFmtId="176" fontId="22" fillId="109" borderId="52" applyNumberFormat="0" applyProtection="0">
      <alignment horizontal="left" vertical="center" indent="1"/>
    </xf>
    <xf numFmtId="176" fontId="31" fillId="0" borderId="0"/>
    <xf numFmtId="0" fontId="22" fillId="109" borderId="52" applyNumberFormat="0" applyProtection="0">
      <alignment horizontal="left" vertical="center" indent="1"/>
    </xf>
    <xf numFmtId="0" fontId="22" fillId="109" borderId="52" applyNumberFormat="0" applyProtection="0">
      <alignment horizontal="left" vertical="center" indent="1"/>
    </xf>
    <xf numFmtId="0" fontId="22" fillId="109" borderId="52" applyNumberFormat="0" applyProtection="0">
      <alignment horizontal="left" vertical="center" indent="1"/>
    </xf>
    <xf numFmtId="0" fontId="22" fillId="109" borderId="52" applyNumberFormat="0" applyProtection="0">
      <alignment horizontal="left" vertical="center" indent="1"/>
    </xf>
    <xf numFmtId="0" fontId="22" fillId="109" borderId="52" applyNumberFormat="0" applyProtection="0">
      <alignment horizontal="left" vertical="center" indent="1"/>
    </xf>
    <xf numFmtId="0" fontId="22" fillId="109" borderId="52" applyNumberFormat="0" applyProtection="0">
      <alignment horizontal="left" vertical="center" indent="1"/>
    </xf>
    <xf numFmtId="0" fontId="22" fillId="109" borderId="52" applyNumberFormat="0" applyProtection="0">
      <alignment horizontal="left" vertical="center" indent="1"/>
    </xf>
    <xf numFmtId="0" fontId="22" fillId="109" borderId="52" applyNumberFormat="0" applyProtection="0">
      <alignment horizontal="left" vertical="center" indent="1"/>
    </xf>
    <xf numFmtId="0" fontId="22" fillId="109" borderId="52" applyNumberFormat="0" applyProtection="0">
      <alignment horizontal="left" vertical="center" indent="1"/>
    </xf>
    <xf numFmtId="176" fontId="22" fillId="109" borderId="52" applyNumberFormat="0" applyProtection="0">
      <alignment horizontal="left" vertical="center" indent="1"/>
    </xf>
    <xf numFmtId="176" fontId="22" fillId="109" borderId="52" applyNumberFormat="0" applyProtection="0">
      <alignment horizontal="left" vertical="center" indent="1"/>
    </xf>
    <xf numFmtId="176" fontId="22" fillId="109" borderId="52" applyNumberFormat="0" applyProtection="0">
      <alignment horizontal="left" vertical="center" indent="1"/>
    </xf>
    <xf numFmtId="176" fontId="22" fillId="109" borderId="52" applyNumberFormat="0" applyProtection="0">
      <alignment horizontal="left" vertical="center" indent="1"/>
    </xf>
    <xf numFmtId="176" fontId="22" fillId="109" borderId="52" applyNumberFormat="0" applyProtection="0">
      <alignment horizontal="left" vertical="center" indent="1"/>
    </xf>
    <xf numFmtId="0" fontId="22" fillId="109" borderId="52" applyNumberFormat="0" applyProtection="0">
      <alignment horizontal="left" vertical="center" indent="1"/>
    </xf>
    <xf numFmtId="176" fontId="22" fillId="109" borderId="52" applyNumberFormat="0" applyProtection="0">
      <alignment horizontal="left" vertical="center" indent="1"/>
    </xf>
    <xf numFmtId="176" fontId="22" fillId="109" borderId="52" applyNumberFormat="0" applyProtection="0">
      <alignment horizontal="left" vertical="center" indent="1"/>
    </xf>
    <xf numFmtId="176" fontId="22" fillId="109" borderId="52" applyNumberFormat="0" applyProtection="0">
      <alignment horizontal="left" vertical="center" indent="1"/>
    </xf>
    <xf numFmtId="176" fontId="22" fillId="109" borderId="52" applyNumberFormat="0" applyProtection="0">
      <alignment horizontal="left" vertical="center" indent="1"/>
    </xf>
    <xf numFmtId="176" fontId="22" fillId="109" borderId="52" applyNumberFormat="0" applyProtection="0">
      <alignment horizontal="left" vertical="center" indent="1"/>
    </xf>
    <xf numFmtId="0" fontId="22" fillId="109" borderId="52" applyNumberFormat="0" applyProtection="0">
      <alignment horizontal="left" vertical="center" indent="1"/>
    </xf>
    <xf numFmtId="0" fontId="22" fillId="109" borderId="52" applyNumberFormat="0" applyProtection="0">
      <alignment horizontal="left" vertical="center" indent="1"/>
    </xf>
    <xf numFmtId="0" fontId="22" fillId="109" borderId="52" applyNumberFormat="0" applyProtection="0">
      <alignment horizontal="left" vertical="center" indent="1"/>
    </xf>
    <xf numFmtId="0" fontId="22" fillId="109" borderId="52" applyNumberFormat="0" applyProtection="0">
      <alignment horizontal="left" vertical="center" indent="1"/>
    </xf>
    <xf numFmtId="176" fontId="22" fillId="109" borderId="52" applyNumberFormat="0" applyProtection="0">
      <alignment horizontal="left" vertical="center" indent="1"/>
    </xf>
    <xf numFmtId="176" fontId="22" fillId="109" borderId="52" applyNumberFormat="0" applyProtection="0">
      <alignment horizontal="left" vertical="center" indent="1"/>
    </xf>
    <xf numFmtId="176" fontId="22" fillId="109" borderId="52" applyNumberFormat="0" applyProtection="0">
      <alignment horizontal="left" vertical="center" indent="1"/>
    </xf>
    <xf numFmtId="176" fontId="22" fillId="109" borderId="52" applyNumberFormat="0" applyProtection="0">
      <alignment horizontal="left" vertical="center" indent="1"/>
    </xf>
    <xf numFmtId="0" fontId="22" fillId="109" borderId="52" applyNumberFormat="0" applyProtection="0">
      <alignment horizontal="left" vertical="center" indent="1"/>
    </xf>
    <xf numFmtId="0" fontId="22" fillId="109" borderId="52" applyNumberFormat="0" applyProtection="0">
      <alignment horizontal="left" vertical="center" indent="1"/>
    </xf>
    <xf numFmtId="0" fontId="22" fillId="109" borderId="52" applyNumberFormat="0" applyProtection="0">
      <alignment horizontal="left" vertical="center" indent="1"/>
    </xf>
    <xf numFmtId="0" fontId="22" fillId="109" borderId="52" applyNumberFormat="0" applyProtection="0">
      <alignment horizontal="left" vertical="center" indent="1"/>
    </xf>
    <xf numFmtId="0" fontId="22" fillId="109" borderId="52" applyNumberFormat="0" applyProtection="0">
      <alignment horizontal="left" vertical="center" indent="1"/>
    </xf>
    <xf numFmtId="176" fontId="31" fillId="0" borderId="0"/>
    <xf numFmtId="0" fontId="22" fillId="109" borderId="52" applyNumberFormat="0" applyProtection="0">
      <alignment horizontal="left" vertical="center" indent="1"/>
    </xf>
    <xf numFmtId="0" fontId="22" fillId="109" borderId="52" applyNumberFormat="0" applyProtection="0">
      <alignment horizontal="left" vertical="center" indent="1"/>
    </xf>
    <xf numFmtId="0" fontId="22" fillId="109" borderId="52" applyNumberFormat="0" applyProtection="0">
      <alignment horizontal="left" vertical="center" indent="1"/>
    </xf>
    <xf numFmtId="0" fontId="22" fillId="109" borderId="52" applyNumberFormat="0" applyProtection="0">
      <alignment horizontal="left" vertical="center" indent="1"/>
    </xf>
    <xf numFmtId="0" fontId="22" fillId="109" borderId="52" applyNumberFormat="0" applyProtection="0">
      <alignment horizontal="left" vertical="center" indent="1"/>
    </xf>
    <xf numFmtId="0" fontId="22" fillId="109" borderId="52" applyNumberFormat="0" applyProtection="0">
      <alignment horizontal="left" vertical="center" indent="1"/>
    </xf>
    <xf numFmtId="0" fontId="22" fillId="109" borderId="52" applyNumberFormat="0" applyProtection="0">
      <alignment horizontal="left" vertical="center" indent="1"/>
    </xf>
    <xf numFmtId="0" fontId="22" fillId="109" borderId="52" applyNumberFormat="0" applyProtection="0">
      <alignment horizontal="left" vertical="center" indent="1"/>
    </xf>
    <xf numFmtId="0" fontId="22" fillId="109" borderId="52" applyNumberFormat="0" applyProtection="0">
      <alignment horizontal="left" vertical="center" indent="1"/>
    </xf>
    <xf numFmtId="0" fontId="22" fillId="109" borderId="52" applyNumberFormat="0" applyProtection="0">
      <alignment horizontal="left" vertical="center" indent="1"/>
    </xf>
    <xf numFmtId="0" fontId="22" fillId="109" borderId="52" applyNumberFormat="0" applyProtection="0">
      <alignment horizontal="left" vertical="center" indent="1"/>
    </xf>
    <xf numFmtId="0" fontId="22" fillId="109" borderId="52" applyNumberFormat="0" applyProtection="0">
      <alignment horizontal="left" vertical="center" indent="1"/>
    </xf>
    <xf numFmtId="0" fontId="22" fillId="109" borderId="52" applyNumberFormat="0" applyProtection="0">
      <alignment horizontal="left" vertical="center" indent="1"/>
    </xf>
    <xf numFmtId="176" fontId="22" fillId="109" borderId="52" applyNumberFormat="0" applyProtection="0">
      <alignment horizontal="left" vertical="center" indent="1"/>
    </xf>
    <xf numFmtId="176" fontId="22" fillId="109" borderId="52" applyNumberFormat="0" applyProtection="0">
      <alignment horizontal="left" vertical="center" indent="1"/>
    </xf>
    <xf numFmtId="0" fontId="22" fillId="109" borderId="52" applyNumberFormat="0" applyProtection="0">
      <alignment horizontal="left" vertical="center" indent="1"/>
    </xf>
    <xf numFmtId="0" fontId="22" fillId="109" borderId="52" applyNumberFormat="0" applyProtection="0">
      <alignment horizontal="left" vertical="center" indent="1"/>
    </xf>
    <xf numFmtId="0" fontId="22" fillId="109" borderId="52" applyNumberFormat="0" applyProtection="0">
      <alignment horizontal="left" vertical="center" indent="1"/>
    </xf>
    <xf numFmtId="0" fontId="22" fillId="109" borderId="52" applyNumberFormat="0" applyProtection="0">
      <alignment horizontal="left" vertical="center" indent="1"/>
    </xf>
    <xf numFmtId="0" fontId="22" fillId="109" borderId="52" applyNumberFormat="0" applyProtection="0">
      <alignment horizontal="left" vertical="center" indent="1"/>
    </xf>
    <xf numFmtId="0" fontId="22" fillId="109" borderId="52" applyNumberFormat="0" applyProtection="0">
      <alignment horizontal="left" vertical="center" indent="1"/>
    </xf>
    <xf numFmtId="0" fontId="22" fillId="109" borderId="52" applyNumberFormat="0" applyProtection="0">
      <alignment horizontal="left" vertical="center" indent="1"/>
    </xf>
    <xf numFmtId="0" fontId="22" fillId="109" borderId="52" applyNumberFormat="0" applyProtection="0">
      <alignment horizontal="left" vertical="center" indent="1"/>
    </xf>
    <xf numFmtId="0" fontId="22" fillId="109" borderId="52" applyNumberFormat="0" applyProtection="0">
      <alignment horizontal="left" vertical="center" indent="1"/>
    </xf>
    <xf numFmtId="0" fontId="22" fillId="109" borderId="52" applyNumberFormat="0" applyProtection="0">
      <alignment horizontal="left" vertical="center" indent="1"/>
    </xf>
    <xf numFmtId="0" fontId="22" fillId="109" borderId="52" applyNumberFormat="0" applyProtection="0">
      <alignment horizontal="left" vertical="center" indent="1"/>
    </xf>
    <xf numFmtId="0" fontId="22" fillId="109" borderId="52" applyNumberFormat="0" applyProtection="0">
      <alignment horizontal="left" vertical="center" indent="1"/>
    </xf>
    <xf numFmtId="0" fontId="22" fillId="109" borderId="52" applyNumberFormat="0" applyProtection="0">
      <alignment horizontal="left" vertical="center" indent="1"/>
    </xf>
    <xf numFmtId="176" fontId="31" fillId="0" borderId="0"/>
    <xf numFmtId="0" fontId="22" fillId="109" borderId="52" applyNumberFormat="0" applyProtection="0">
      <alignment horizontal="left" vertical="center" indent="1"/>
    </xf>
    <xf numFmtId="0" fontId="22" fillId="109" borderId="52" applyNumberFormat="0" applyProtection="0">
      <alignment horizontal="left" vertical="center" indent="1"/>
    </xf>
    <xf numFmtId="0" fontId="22" fillId="109" borderId="52" applyNumberFormat="0" applyProtection="0">
      <alignment horizontal="left" vertical="center" indent="1"/>
    </xf>
    <xf numFmtId="0" fontId="22" fillId="109" borderId="52" applyNumberFormat="0" applyProtection="0">
      <alignment horizontal="left" vertical="center" indent="1"/>
    </xf>
    <xf numFmtId="0" fontId="22" fillId="109" borderId="52" applyNumberFormat="0" applyProtection="0">
      <alignment horizontal="left" vertical="center" indent="1"/>
    </xf>
    <xf numFmtId="176" fontId="22" fillId="109" borderId="52" applyNumberFormat="0" applyProtection="0">
      <alignment horizontal="left" vertical="center" indent="1"/>
    </xf>
    <xf numFmtId="176" fontId="22" fillId="109" borderId="52" applyNumberFormat="0" applyProtection="0">
      <alignment horizontal="left" vertical="center" indent="1"/>
    </xf>
    <xf numFmtId="176" fontId="22" fillId="109" borderId="52" applyNumberFormat="0" applyProtection="0">
      <alignment horizontal="left" vertical="center" indent="1"/>
    </xf>
    <xf numFmtId="176" fontId="22" fillId="109" borderId="52" applyNumberFormat="0" applyProtection="0">
      <alignment horizontal="left" vertical="center" indent="1"/>
    </xf>
    <xf numFmtId="176" fontId="22" fillId="109" borderId="52" applyNumberFormat="0" applyProtection="0">
      <alignment horizontal="left" vertical="center" indent="1"/>
    </xf>
    <xf numFmtId="176" fontId="22" fillId="109" borderId="52" applyNumberFormat="0" applyProtection="0">
      <alignment horizontal="left" vertical="center" indent="1"/>
    </xf>
    <xf numFmtId="0" fontId="22" fillId="109" borderId="52" applyNumberFormat="0" applyProtection="0">
      <alignment horizontal="left" vertical="center" indent="1"/>
    </xf>
    <xf numFmtId="0" fontId="22" fillId="109" borderId="52" applyNumberFormat="0" applyProtection="0">
      <alignment horizontal="left" vertical="center" indent="1"/>
    </xf>
    <xf numFmtId="176" fontId="22" fillId="109" borderId="52" applyNumberFormat="0" applyProtection="0">
      <alignment horizontal="left" vertical="center" indent="1"/>
    </xf>
    <xf numFmtId="176" fontId="22" fillId="109" borderId="52" applyNumberFormat="0" applyProtection="0">
      <alignment horizontal="left" vertical="center" indent="1"/>
    </xf>
    <xf numFmtId="176" fontId="22" fillId="109" borderId="52" applyNumberFormat="0" applyProtection="0">
      <alignment horizontal="left" vertical="center" indent="1"/>
    </xf>
    <xf numFmtId="176" fontId="22" fillId="109" borderId="52" applyNumberFormat="0" applyProtection="0">
      <alignment horizontal="left" vertical="center" indent="1"/>
    </xf>
    <xf numFmtId="176" fontId="31" fillId="0" borderId="0"/>
    <xf numFmtId="0" fontId="22" fillId="109" borderId="52" applyNumberFormat="0" applyProtection="0">
      <alignment horizontal="left" vertical="center" indent="1"/>
    </xf>
    <xf numFmtId="0" fontId="22" fillId="109" borderId="52" applyNumberFormat="0" applyProtection="0">
      <alignment horizontal="left" vertical="center" indent="1"/>
    </xf>
    <xf numFmtId="0" fontId="22" fillId="109" borderId="52" applyNumberFormat="0" applyProtection="0">
      <alignment horizontal="left" vertical="center" indent="1"/>
    </xf>
    <xf numFmtId="0" fontId="22" fillId="109" borderId="52" applyNumberFormat="0" applyProtection="0">
      <alignment horizontal="left" vertical="center" indent="1"/>
    </xf>
    <xf numFmtId="0" fontId="22" fillId="109" borderId="52" applyNumberFormat="0" applyProtection="0">
      <alignment horizontal="left" vertical="center" indent="1"/>
    </xf>
    <xf numFmtId="0" fontId="22" fillId="109" borderId="52" applyNumberFormat="0" applyProtection="0">
      <alignment horizontal="left" vertical="center" indent="1"/>
    </xf>
    <xf numFmtId="176" fontId="22" fillId="109" borderId="52" applyNumberFormat="0" applyProtection="0">
      <alignment horizontal="left" vertical="center" indent="1"/>
    </xf>
    <xf numFmtId="176" fontId="22" fillId="109" borderId="52" applyNumberFormat="0" applyProtection="0">
      <alignment horizontal="left" vertical="center" indent="1"/>
    </xf>
    <xf numFmtId="0" fontId="22" fillId="109" borderId="52" applyNumberFormat="0" applyProtection="0">
      <alignment horizontal="left" vertical="center" indent="1"/>
    </xf>
    <xf numFmtId="0" fontId="22" fillId="109" borderId="52" applyNumberFormat="0" applyProtection="0">
      <alignment horizontal="left" vertical="center" indent="1"/>
    </xf>
    <xf numFmtId="0" fontId="22" fillId="109" borderId="52" applyNumberFormat="0" applyProtection="0">
      <alignment horizontal="left" vertical="center" indent="1"/>
    </xf>
    <xf numFmtId="0" fontId="22" fillId="109" borderId="52" applyNumberFormat="0" applyProtection="0">
      <alignment horizontal="left" vertical="center" indent="1"/>
    </xf>
    <xf numFmtId="0" fontId="22" fillId="109" borderId="52" applyNumberFormat="0" applyProtection="0">
      <alignment horizontal="left" vertical="center" indent="1"/>
    </xf>
    <xf numFmtId="0" fontId="22" fillId="109" borderId="52" applyNumberFormat="0" applyProtection="0">
      <alignment horizontal="left" vertical="center" indent="1"/>
    </xf>
    <xf numFmtId="0" fontId="22" fillId="109" borderId="52" applyNumberFormat="0" applyProtection="0">
      <alignment horizontal="left" vertical="center" indent="1"/>
    </xf>
    <xf numFmtId="0" fontId="22" fillId="109" borderId="52" applyNumberFormat="0" applyProtection="0">
      <alignment horizontal="left" vertical="center" indent="1"/>
    </xf>
    <xf numFmtId="0" fontId="22" fillId="109" borderId="52" applyNumberFormat="0" applyProtection="0">
      <alignment horizontal="left" vertical="center" indent="1"/>
    </xf>
    <xf numFmtId="0" fontId="22" fillId="109" borderId="52" applyNumberFormat="0" applyProtection="0">
      <alignment horizontal="left" vertical="center" indent="1"/>
    </xf>
    <xf numFmtId="0" fontId="22" fillId="109" borderId="52" applyNumberFormat="0" applyProtection="0">
      <alignment horizontal="left" vertical="center" indent="1"/>
    </xf>
    <xf numFmtId="176" fontId="22" fillId="109" borderId="52" applyNumberFormat="0" applyProtection="0">
      <alignment horizontal="left" vertical="center" indent="1"/>
    </xf>
    <xf numFmtId="176" fontId="22" fillId="109" borderId="52" applyNumberFormat="0" applyProtection="0">
      <alignment horizontal="left" vertical="center" indent="1"/>
    </xf>
    <xf numFmtId="176" fontId="31" fillId="0" borderId="0"/>
    <xf numFmtId="0" fontId="22" fillId="109" borderId="52" applyNumberFormat="0" applyProtection="0">
      <alignment horizontal="left" vertical="center" indent="1"/>
    </xf>
    <xf numFmtId="0" fontId="22" fillId="109" borderId="52" applyNumberFormat="0" applyProtection="0">
      <alignment horizontal="left" vertical="center" indent="1"/>
    </xf>
    <xf numFmtId="0" fontId="22" fillId="109" borderId="52" applyNumberFormat="0" applyProtection="0">
      <alignment horizontal="left" vertical="center" indent="1"/>
    </xf>
    <xf numFmtId="0" fontId="22" fillId="109" borderId="52" applyNumberFormat="0" applyProtection="0">
      <alignment horizontal="left" vertical="center" indent="1"/>
    </xf>
    <xf numFmtId="0" fontId="22" fillId="109" borderId="52" applyNumberFormat="0" applyProtection="0">
      <alignment horizontal="left" vertical="center" indent="1"/>
    </xf>
    <xf numFmtId="0" fontId="22" fillId="109" borderId="52" applyNumberFormat="0" applyProtection="0">
      <alignment horizontal="left" vertical="center" indent="1"/>
    </xf>
    <xf numFmtId="0" fontId="22" fillId="109" borderId="52" applyNumberFormat="0" applyProtection="0">
      <alignment horizontal="left" vertical="center" indent="1"/>
    </xf>
    <xf numFmtId="0" fontId="22" fillId="109" borderId="52" applyNumberFormat="0" applyProtection="0">
      <alignment horizontal="left" vertical="center" indent="1"/>
    </xf>
    <xf numFmtId="0" fontId="22" fillId="109" borderId="52" applyNumberFormat="0" applyProtection="0">
      <alignment horizontal="left" vertical="center" indent="1"/>
    </xf>
    <xf numFmtId="0" fontId="22" fillId="109" borderId="52" applyNumberFormat="0" applyProtection="0">
      <alignment horizontal="left" vertical="center" indent="1"/>
    </xf>
    <xf numFmtId="0" fontId="22" fillId="109" borderId="52" applyNumberFormat="0" applyProtection="0">
      <alignment horizontal="left" vertical="center" indent="1"/>
    </xf>
    <xf numFmtId="0" fontId="22" fillId="109" borderId="52" applyNumberFormat="0" applyProtection="0">
      <alignment horizontal="left" vertical="center" indent="1"/>
    </xf>
    <xf numFmtId="0" fontId="22" fillId="109" borderId="52" applyNumberFormat="0" applyProtection="0">
      <alignment horizontal="left" vertical="center" indent="1"/>
    </xf>
    <xf numFmtId="0" fontId="22" fillId="109" borderId="52" applyNumberFormat="0" applyProtection="0">
      <alignment horizontal="left" vertical="center" indent="1"/>
    </xf>
    <xf numFmtId="0" fontId="22" fillId="109" borderId="52" applyNumberFormat="0" applyProtection="0">
      <alignment horizontal="left" vertical="center" indent="1"/>
    </xf>
    <xf numFmtId="0" fontId="22" fillId="109" borderId="52" applyNumberFormat="0" applyProtection="0">
      <alignment horizontal="left" vertical="center" indent="1"/>
    </xf>
    <xf numFmtId="0" fontId="22" fillId="109" borderId="52" applyNumberFormat="0" applyProtection="0">
      <alignment horizontal="left" vertical="center" indent="1"/>
    </xf>
    <xf numFmtId="0" fontId="22" fillId="109" borderId="52" applyNumberFormat="0" applyProtection="0">
      <alignment horizontal="left" vertical="center" indent="1"/>
    </xf>
    <xf numFmtId="0" fontId="22" fillId="109" borderId="52" applyNumberFormat="0" applyProtection="0">
      <alignment horizontal="left" vertical="center" indent="1"/>
    </xf>
    <xf numFmtId="0" fontId="22" fillId="109" borderId="52" applyNumberFormat="0" applyProtection="0">
      <alignment horizontal="left" vertical="center" indent="1"/>
    </xf>
    <xf numFmtId="0" fontId="22" fillId="109" borderId="52" applyNumberFormat="0" applyProtection="0">
      <alignment horizontal="left" vertical="center" indent="1"/>
    </xf>
    <xf numFmtId="0" fontId="22" fillId="109" borderId="52" applyNumberFormat="0" applyProtection="0">
      <alignment horizontal="left" vertical="center" indent="1"/>
    </xf>
    <xf numFmtId="0" fontId="22" fillId="109" borderId="52" applyNumberFormat="0" applyProtection="0">
      <alignment horizontal="left" vertical="center" indent="1"/>
    </xf>
    <xf numFmtId="0" fontId="22" fillId="109" borderId="52" applyNumberFormat="0" applyProtection="0">
      <alignment horizontal="left" vertical="center" indent="1"/>
    </xf>
    <xf numFmtId="0" fontId="22" fillId="109" borderId="52" applyNumberFormat="0" applyProtection="0">
      <alignment horizontal="left" vertical="center" indent="1"/>
    </xf>
    <xf numFmtId="0" fontId="22" fillId="109" borderId="52" applyNumberFormat="0" applyProtection="0">
      <alignment horizontal="left" vertical="center" indent="1"/>
    </xf>
    <xf numFmtId="0" fontId="22" fillId="109" borderId="52" applyNumberFormat="0" applyProtection="0">
      <alignment horizontal="left" vertical="center" indent="1"/>
    </xf>
    <xf numFmtId="176" fontId="22" fillId="109" borderId="52" applyNumberFormat="0" applyProtection="0">
      <alignment horizontal="left" vertical="center"/>
    </xf>
    <xf numFmtId="176" fontId="22" fillId="109" borderId="52" applyNumberFormat="0" applyProtection="0">
      <alignment horizontal="left" vertical="center"/>
    </xf>
    <xf numFmtId="176" fontId="22" fillId="109" borderId="52" applyNumberFormat="0" applyProtection="0">
      <alignment horizontal="left" vertical="center"/>
    </xf>
    <xf numFmtId="176" fontId="22" fillId="109" borderId="52" applyNumberFormat="0" applyProtection="0">
      <alignment horizontal="left" vertical="center"/>
    </xf>
    <xf numFmtId="0" fontId="22" fillId="109" borderId="52" applyNumberFormat="0" applyProtection="0">
      <alignment horizontal="left" vertical="center" indent="1"/>
    </xf>
    <xf numFmtId="0" fontId="22" fillId="109" borderId="52" applyNumberFormat="0" applyProtection="0">
      <alignment horizontal="left" vertical="center" indent="1"/>
    </xf>
    <xf numFmtId="0" fontId="22" fillId="109" borderId="52" applyNumberFormat="0" applyProtection="0">
      <alignment horizontal="left" vertical="center" indent="1"/>
    </xf>
    <xf numFmtId="0" fontId="22" fillId="109" borderId="52" applyNumberFormat="0" applyProtection="0">
      <alignment horizontal="left" vertical="center" indent="1"/>
    </xf>
    <xf numFmtId="0" fontId="22" fillId="109" borderId="52" applyNumberFormat="0" applyProtection="0">
      <alignment horizontal="left" vertical="center" indent="1"/>
    </xf>
    <xf numFmtId="0" fontId="22" fillId="109" borderId="52" applyNumberFormat="0" applyProtection="0">
      <alignment horizontal="left" vertical="center" indent="1"/>
    </xf>
    <xf numFmtId="0" fontId="22" fillId="109" borderId="52" applyNumberFormat="0" applyProtection="0">
      <alignment horizontal="left" vertical="center" indent="1"/>
    </xf>
    <xf numFmtId="0" fontId="22" fillId="109" borderId="52" applyNumberFormat="0" applyProtection="0">
      <alignment horizontal="left" vertical="center" indent="1"/>
    </xf>
    <xf numFmtId="0" fontId="22" fillId="109" borderId="52" applyNumberFormat="0" applyProtection="0">
      <alignment horizontal="left" vertical="center" indent="1"/>
    </xf>
    <xf numFmtId="0" fontId="22" fillId="109" borderId="52" applyNumberFormat="0" applyProtection="0">
      <alignment horizontal="left" vertical="center" indent="1"/>
    </xf>
    <xf numFmtId="0" fontId="22" fillId="109" borderId="52" applyNumberFormat="0" applyProtection="0">
      <alignment horizontal="left" vertical="center" indent="1"/>
    </xf>
    <xf numFmtId="0" fontId="22" fillId="109" borderId="52" applyNumberFormat="0" applyProtection="0">
      <alignment horizontal="left" vertical="center" indent="1"/>
    </xf>
    <xf numFmtId="0" fontId="22" fillId="109" borderId="52" applyNumberFormat="0" applyProtection="0">
      <alignment horizontal="left" vertical="center" indent="1"/>
    </xf>
    <xf numFmtId="0" fontId="22" fillId="109" borderId="52" applyNumberFormat="0" applyProtection="0">
      <alignment horizontal="left" vertical="center" indent="1"/>
    </xf>
    <xf numFmtId="0" fontId="22" fillId="109" borderId="52" applyNumberFormat="0" applyProtection="0">
      <alignment horizontal="left" vertical="center" indent="1"/>
    </xf>
    <xf numFmtId="176" fontId="22" fillId="109" borderId="52" applyNumberFormat="0" applyProtection="0">
      <alignment horizontal="left" vertical="center"/>
    </xf>
    <xf numFmtId="0" fontId="22" fillId="109" borderId="52" applyNumberFormat="0" applyProtection="0">
      <alignment horizontal="left" vertical="center" indent="1"/>
    </xf>
    <xf numFmtId="0" fontId="22" fillId="109" borderId="52" applyNumberFormat="0" applyProtection="0">
      <alignment horizontal="left" vertical="center" indent="1"/>
    </xf>
    <xf numFmtId="0" fontId="22" fillId="109" borderId="52" applyNumberFormat="0" applyProtection="0">
      <alignment horizontal="left" vertical="center" indent="1"/>
    </xf>
    <xf numFmtId="0" fontId="22" fillId="109" borderId="52" applyNumberFormat="0" applyProtection="0">
      <alignment horizontal="left" vertical="center" indent="1"/>
    </xf>
    <xf numFmtId="0" fontId="22" fillId="109" borderId="52" applyNumberFormat="0" applyProtection="0">
      <alignment horizontal="left" vertical="center" indent="1"/>
    </xf>
    <xf numFmtId="176" fontId="22" fillId="121" borderId="43" applyNumberFormat="0" applyProtection="0">
      <alignment horizontal="left" vertical="center" indent="1"/>
    </xf>
    <xf numFmtId="176" fontId="22" fillId="121" borderId="43" applyNumberFormat="0" applyProtection="0">
      <alignment horizontal="left" vertical="center" indent="1"/>
    </xf>
    <xf numFmtId="176" fontId="22" fillId="121" borderId="43" applyNumberFormat="0" applyProtection="0">
      <alignment horizontal="left" vertical="center" indent="1"/>
    </xf>
    <xf numFmtId="176" fontId="22" fillId="121" borderId="43" applyNumberFormat="0" applyProtection="0">
      <alignment horizontal="left" vertical="center" indent="1"/>
    </xf>
    <xf numFmtId="0" fontId="22" fillId="109" borderId="52" applyNumberFormat="0" applyProtection="0">
      <alignment horizontal="left" vertical="center" indent="1"/>
    </xf>
    <xf numFmtId="0" fontId="22" fillId="109" borderId="52" applyNumberFormat="0" applyProtection="0">
      <alignment horizontal="left" vertical="center" indent="1"/>
    </xf>
    <xf numFmtId="0" fontId="22" fillId="109" borderId="52" applyNumberFormat="0" applyProtection="0">
      <alignment horizontal="left" vertical="center" indent="1"/>
    </xf>
    <xf numFmtId="0" fontId="22" fillId="109" borderId="52" applyNumberFormat="0" applyProtection="0">
      <alignment horizontal="left" vertical="center" indent="1"/>
    </xf>
    <xf numFmtId="0" fontId="22" fillId="109" borderId="52" applyNumberFormat="0" applyProtection="0">
      <alignment horizontal="left" vertical="center" indent="1"/>
    </xf>
    <xf numFmtId="0" fontId="22" fillId="109" borderId="52" applyNumberFormat="0" applyProtection="0">
      <alignment horizontal="left" vertical="center" indent="1"/>
    </xf>
    <xf numFmtId="0" fontId="22" fillId="109" borderId="52" applyNumberFormat="0" applyProtection="0">
      <alignment horizontal="left" vertical="center" indent="1"/>
    </xf>
    <xf numFmtId="0" fontId="22" fillId="109" borderId="52" applyNumberFormat="0" applyProtection="0">
      <alignment horizontal="left" vertical="center" indent="1"/>
    </xf>
    <xf numFmtId="0" fontId="22" fillId="109" borderId="52" applyNumberFormat="0" applyProtection="0">
      <alignment horizontal="left" vertical="center" indent="1"/>
    </xf>
    <xf numFmtId="0" fontId="22" fillId="109" borderId="52" applyNumberFormat="0" applyProtection="0">
      <alignment horizontal="left" vertical="center" indent="1"/>
    </xf>
    <xf numFmtId="0" fontId="22" fillId="109" borderId="52" applyNumberFormat="0" applyProtection="0">
      <alignment horizontal="left" vertical="center" indent="1"/>
    </xf>
    <xf numFmtId="0" fontId="22" fillId="109" borderId="52" applyNumberFormat="0" applyProtection="0">
      <alignment horizontal="left" vertical="center" indent="1"/>
    </xf>
    <xf numFmtId="0" fontId="22" fillId="109" borderId="52" applyNumberFormat="0" applyProtection="0">
      <alignment horizontal="left" vertical="center" indent="1"/>
    </xf>
    <xf numFmtId="0" fontId="22" fillId="109" borderId="52" applyNumberFormat="0" applyProtection="0">
      <alignment horizontal="left" vertical="center" indent="1"/>
    </xf>
    <xf numFmtId="0" fontId="22" fillId="109" borderId="52" applyNumberFormat="0" applyProtection="0">
      <alignment horizontal="left" vertical="center" indent="1"/>
    </xf>
    <xf numFmtId="0" fontId="22" fillId="109" borderId="52" applyNumberFormat="0" applyProtection="0">
      <alignment horizontal="left" vertical="center" indent="1"/>
    </xf>
    <xf numFmtId="0" fontId="22" fillId="109" borderId="52" applyNumberFormat="0" applyProtection="0">
      <alignment horizontal="left" vertical="center" indent="1"/>
    </xf>
    <xf numFmtId="0" fontId="22" fillId="109" borderId="52" applyNumberFormat="0" applyProtection="0">
      <alignment horizontal="left" vertical="center" indent="1"/>
    </xf>
    <xf numFmtId="0" fontId="22" fillId="109" borderId="52" applyNumberFormat="0" applyProtection="0">
      <alignment horizontal="left" vertical="center" indent="1"/>
    </xf>
    <xf numFmtId="0" fontId="22" fillId="109" borderId="52" applyNumberFormat="0" applyProtection="0">
      <alignment horizontal="left" vertical="center" indent="1"/>
    </xf>
    <xf numFmtId="0" fontId="22" fillId="109" borderId="52" applyNumberFormat="0" applyProtection="0">
      <alignment horizontal="left" vertical="center" indent="1"/>
    </xf>
    <xf numFmtId="0" fontId="22" fillId="109" borderId="52" applyNumberFormat="0" applyProtection="0">
      <alignment horizontal="left" vertical="center" indent="1"/>
    </xf>
    <xf numFmtId="0" fontId="22" fillId="109" borderId="52" applyNumberFormat="0" applyProtection="0">
      <alignment horizontal="left" vertical="center" indent="1"/>
    </xf>
    <xf numFmtId="0" fontId="22" fillId="109" borderId="52" applyNumberFormat="0" applyProtection="0">
      <alignment horizontal="left" vertical="center" indent="1"/>
    </xf>
    <xf numFmtId="0" fontId="22" fillId="109" borderId="52" applyNumberFormat="0" applyProtection="0">
      <alignment horizontal="left" vertical="center" indent="1"/>
    </xf>
    <xf numFmtId="0" fontId="22" fillId="109" borderId="52" applyNumberFormat="0" applyProtection="0">
      <alignment horizontal="left" vertical="center" indent="1"/>
    </xf>
    <xf numFmtId="0" fontId="22" fillId="109" borderId="52" applyNumberFormat="0" applyProtection="0">
      <alignment horizontal="left" vertical="center" indent="1"/>
    </xf>
    <xf numFmtId="0" fontId="22" fillId="109" borderId="52" applyNumberFormat="0" applyProtection="0">
      <alignment horizontal="left" vertical="center" indent="1"/>
    </xf>
    <xf numFmtId="0" fontId="22" fillId="109" borderId="52" applyNumberFormat="0" applyProtection="0">
      <alignment horizontal="left" vertical="center" indent="1"/>
    </xf>
    <xf numFmtId="0" fontId="22" fillId="109" borderId="52" applyNumberFormat="0" applyProtection="0">
      <alignment horizontal="left" vertical="center" indent="1"/>
    </xf>
    <xf numFmtId="0" fontId="22" fillId="109" borderId="52" applyNumberFormat="0" applyProtection="0">
      <alignment horizontal="left" vertical="center" indent="1"/>
    </xf>
    <xf numFmtId="0" fontId="22" fillId="109" borderId="52" applyNumberFormat="0" applyProtection="0">
      <alignment horizontal="left" vertical="center" indent="1"/>
    </xf>
    <xf numFmtId="0" fontId="22" fillId="109" borderId="52" applyNumberFormat="0" applyProtection="0">
      <alignment horizontal="left" vertical="center" indent="1"/>
    </xf>
    <xf numFmtId="0" fontId="22" fillId="109" borderId="52" applyNumberFormat="0" applyProtection="0">
      <alignment horizontal="left" vertical="center" indent="1"/>
    </xf>
    <xf numFmtId="0" fontId="22" fillId="109" borderId="52" applyNumberFormat="0" applyProtection="0">
      <alignment horizontal="left" vertical="center" indent="1"/>
    </xf>
    <xf numFmtId="0" fontId="22" fillId="109" borderId="52" applyNumberFormat="0" applyProtection="0">
      <alignment horizontal="left" vertical="center" indent="1"/>
    </xf>
    <xf numFmtId="0" fontId="22" fillId="109" borderId="52" applyNumberFormat="0" applyProtection="0">
      <alignment horizontal="left" vertical="center" indent="1"/>
    </xf>
    <xf numFmtId="0" fontId="22" fillId="109" borderId="52" applyNumberFormat="0" applyProtection="0">
      <alignment horizontal="left" vertical="center" indent="1"/>
    </xf>
    <xf numFmtId="0" fontId="22" fillId="109" borderId="52" applyNumberFormat="0" applyProtection="0">
      <alignment horizontal="left" vertical="center" indent="1"/>
    </xf>
    <xf numFmtId="0" fontId="22" fillId="109" borderId="52" applyNumberFormat="0" applyProtection="0">
      <alignment horizontal="left" vertical="center" indent="1"/>
    </xf>
    <xf numFmtId="0" fontId="22" fillId="109" borderId="52" applyNumberFormat="0" applyProtection="0">
      <alignment horizontal="left" vertical="center" indent="1"/>
    </xf>
    <xf numFmtId="0" fontId="22" fillId="109" borderId="52" applyNumberFormat="0" applyProtection="0">
      <alignment horizontal="left" vertical="center" indent="1"/>
    </xf>
    <xf numFmtId="0" fontId="22" fillId="109" borderId="52" applyNumberFormat="0" applyProtection="0">
      <alignment horizontal="left" vertical="center" indent="1"/>
    </xf>
    <xf numFmtId="0" fontId="22" fillId="109" borderId="52" applyNumberFormat="0" applyProtection="0">
      <alignment horizontal="left" vertical="center" indent="1"/>
    </xf>
    <xf numFmtId="176" fontId="31" fillId="0" borderId="0"/>
    <xf numFmtId="186" fontId="280" fillId="109" borderId="52" applyNumberFormat="0" applyProtection="0">
      <alignment horizontal="left" vertical="center" indent="1"/>
    </xf>
    <xf numFmtId="0" fontId="22" fillId="109" borderId="52" applyNumberFormat="0" applyProtection="0">
      <alignment horizontal="left" vertical="center" indent="1"/>
    </xf>
    <xf numFmtId="0" fontId="22" fillId="109" borderId="52" applyNumberFormat="0" applyProtection="0">
      <alignment horizontal="left" vertical="center" indent="1"/>
    </xf>
    <xf numFmtId="0" fontId="22" fillId="109" borderId="52" applyNumberFormat="0" applyProtection="0">
      <alignment horizontal="left" vertical="center" indent="1"/>
    </xf>
    <xf numFmtId="0" fontId="22" fillId="109" borderId="52" applyNumberFormat="0" applyProtection="0">
      <alignment horizontal="left" vertical="center" indent="1"/>
    </xf>
    <xf numFmtId="0" fontId="22" fillId="109" borderId="52" applyNumberFormat="0" applyProtection="0">
      <alignment horizontal="left" vertical="center" indent="1"/>
    </xf>
    <xf numFmtId="0" fontId="22" fillId="109" borderId="52" applyNumberFormat="0" applyProtection="0">
      <alignment horizontal="left" vertical="center" indent="1"/>
    </xf>
    <xf numFmtId="186" fontId="280" fillId="109" borderId="52" applyNumberFormat="0" applyProtection="0">
      <alignment horizontal="left" vertical="center" indent="1"/>
    </xf>
    <xf numFmtId="0" fontId="22" fillId="109" borderId="52" applyNumberFormat="0" applyProtection="0">
      <alignment horizontal="left" vertical="center" indent="1"/>
    </xf>
    <xf numFmtId="186" fontId="280" fillId="109" borderId="52" applyNumberFormat="0" applyProtection="0">
      <alignment horizontal="left" vertical="center" indent="1"/>
    </xf>
    <xf numFmtId="186" fontId="280" fillId="109" borderId="52" applyNumberFormat="0" applyProtection="0">
      <alignment horizontal="left" vertical="center" indent="1"/>
    </xf>
    <xf numFmtId="186" fontId="280" fillId="109" borderId="52" applyNumberFormat="0" applyProtection="0">
      <alignment horizontal="left" vertical="center" indent="1"/>
    </xf>
    <xf numFmtId="176" fontId="22" fillId="109" borderId="52" applyNumberFormat="0" applyProtection="0">
      <alignment horizontal="left" vertical="center" indent="1"/>
    </xf>
    <xf numFmtId="176" fontId="22" fillId="109" borderId="52" applyNumberFormat="0" applyProtection="0">
      <alignment horizontal="left" vertical="center" indent="1"/>
    </xf>
    <xf numFmtId="176" fontId="22" fillId="109" borderId="52" applyNumberFormat="0" applyProtection="0">
      <alignment horizontal="left" vertical="center" indent="1"/>
    </xf>
    <xf numFmtId="176" fontId="22" fillId="109" borderId="52" applyNumberFormat="0" applyProtection="0">
      <alignment horizontal="left" vertical="center" indent="1"/>
    </xf>
    <xf numFmtId="176" fontId="22" fillId="109" borderId="52" applyNumberFormat="0" applyProtection="0">
      <alignment horizontal="left" vertical="center" indent="1"/>
    </xf>
    <xf numFmtId="176" fontId="22" fillId="109" borderId="52" applyNumberFormat="0" applyProtection="0">
      <alignment horizontal="left" vertical="center" indent="1"/>
    </xf>
    <xf numFmtId="176" fontId="22" fillId="109" borderId="52" applyNumberFormat="0" applyProtection="0">
      <alignment horizontal="left" vertical="center" indent="1"/>
    </xf>
    <xf numFmtId="176" fontId="22" fillId="109" borderId="52" applyNumberFormat="0" applyProtection="0">
      <alignment horizontal="left" vertical="center" indent="1"/>
    </xf>
    <xf numFmtId="176" fontId="22" fillId="109" borderId="52" applyNumberFormat="0" applyProtection="0">
      <alignment horizontal="left" vertical="center" indent="1"/>
    </xf>
    <xf numFmtId="176" fontId="22" fillId="109" borderId="52" applyNumberFormat="0" applyProtection="0">
      <alignment horizontal="left" vertical="center" indent="1"/>
    </xf>
    <xf numFmtId="176" fontId="22" fillId="109" borderId="52" applyNumberFormat="0" applyProtection="0">
      <alignment horizontal="left" vertical="center" indent="1"/>
    </xf>
    <xf numFmtId="176" fontId="22" fillId="109" borderId="52" applyNumberFormat="0" applyProtection="0">
      <alignment horizontal="left" vertical="center" indent="1"/>
    </xf>
    <xf numFmtId="176" fontId="22" fillId="109" borderId="52" applyNumberFormat="0" applyProtection="0">
      <alignment horizontal="left" vertical="center" indent="1"/>
    </xf>
    <xf numFmtId="186" fontId="280" fillId="109" borderId="52" applyNumberFormat="0" applyProtection="0">
      <alignment horizontal="left" vertical="center" indent="1"/>
    </xf>
    <xf numFmtId="176" fontId="22" fillId="109" borderId="52" applyNumberFormat="0" applyProtection="0">
      <alignment horizontal="left" vertical="center" indent="1"/>
    </xf>
    <xf numFmtId="176" fontId="22" fillId="109" borderId="52" applyNumberFormat="0" applyProtection="0">
      <alignment horizontal="left" vertical="center" indent="1"/>
    </xf>
    <xf numFmtId="176" fontId="22" fillId="109" borderId="52" applyNumberFormat="0" applyProtection="0">
      <alignment horizontal="left" vertical="center" indent="1"/>
    </xf>
    <xf numFmtId="176" fontId="22" fillId="109" borderId="52" applyNumberFormat="0" applyProtection="0">
      <alignment horizontal="left" vertical="center" indent="1"/>
    </xf>
    <xf numFmtId="176" fontId="22" fillId="109" borderId="52" applyNumberFormat="0" applyProtection="0">
      <alignment horizontal="left" vertical="center" indent="1"/>
    </xf>
    <xf numFmtId="176" fontId="22" fillId="109" borderId="52" applyNumberFormat="0" applyProtection="0">
      <alignment horizontal="left" vertical="center" indent="1"/>
    </xf>
    <xf numFmtId="186" fontId="280" fillId="109" borderId="52" applyNumberFormat="0" applyProtection="0">
      <alignment horizontal="left" vertical="center" indent="1"/>
    </xf>
    <xf numFmtId="0" fontId="22" fillId="109" borderId="52" applyNumberFormat="0" applyProtection="0">
      <alignment horizontal="left" vertical="center" indent="1"/>
    </xf>
    <xf numFmtId="0" fontId="22" fillId="109" borderId="52" applyNumberFormat="0" applyProtection="0">
      <alignment horizontal="left" vertical="center" indent="1"/>
    </xf>
    <xf numFmtId="0" fontId="22" fillId="109" borderId="52" applyNumberFormat="0" applyProtection="0">
      <alignment horizontal="left" vertical="center" indent="1"/>
    </xf>
    <xf numFmtId="0" fontId="22" fillId="109" borderId="52" applyNumberFormat="0" applyProtection="0">
      <alignment horizontal="left" vertical="center" indent="1"/>
    </xf>
    <xf numFmtId="176" fontId="31" fillId="0" borderId="0"/>
    <xf numFmtId="186" fontId="280" fillId="109" borderId="52" applyNumberFormat="0" applyProtection="0">
      <alignment horizontal="left" vertical="center" indent="1"/>
    </xf>
    <xf numFmtId="186" fontId="280" fillId="109" borderId="52" applyNumberFormat="0" applyProtection="0">
      <alignment horizontal="left" vertical="center" indent="1"/>
    </xf>
    <xf numFmtId="186" fontId="280" fillId="109" borderId="52" applyNumberFormat="0" applyProtection="0">
      <alignment horizontal="left" vertical="center" indent="1"/>
    </xf>
    <xf numFmtId="186" fontId="280" fillId="109" borderId="52" applyNumberFormat="0" applyProtection="0">
      <alignment horizontal="left" vertical="center" indent="1"/>
    </xf>
    <xf numFmtId="186" fontId="280" fillId="109" borderId="52" applyNumberFormat="0" applyProtection="0">
      <alignment horizontal="left" vertical="center" indent="1"/>
    </xf>
    <xf numFmtId="186" fontId="280" fillId="109" borderId="52" applyNumberFormat="0" applyProtection="0">
      <alignment horizontal="left" vertical="center" indent="1"/>
    </xf>
    <xf numFmtId="186" fontId="280" fillId="109" borderId="52" applyNumberFormat="0" applyProtection="0">
      <alignment horizontal="left" vertical="center" indent="1"/>
    </xf>
    <xf numFmtId="186" fontId="280" fillId="109" borderId="52" applyNumberFormat="0" applyProtection="0">
      <alignment horizontal="left" vertical="center" indent="1"/>
    </xf>
    <xf numFmtId="186" fontId="280" fillId="109" borderId="52" applyNumberFormat="0" applyProtection="0">
      <alignment horizontal="left" vertical="center" indent="1"/>
    </xf>
    <xf numFmtId="186" fontId="280" fillId="109" borderId="52" applyNumberFormat="0" applyProtection="0">
      <alignment horizontal="left" vertical="center" indent="1"/>
    </xf>
    <xf numFmtId="186" fontId="280" fillId="109" borderId="52" applyNumberFormat="0" applyProtection="0">
      <alignment horizontal="left" vertical="center" indent="1"/>
    </xf>
    <xf numFmtId="0" fontId="22" fillId="109" borderId="52" applyNumberFormat="0" applyProtection="0">
      <alignment horizontal="left" vertical="center" indent="1"/>
    </xf>
    <xf numFmtId="176" fontId="22" fillId="109" borderId="52" applyNumberFormat="0" applyProtection="0">
      <alignment horizontal="left" vertical="center" indent="1"/>
    </xf>
    <xf numFmtId="176" fontId="22" fillId="109" borderId="52" applyNumberFormat="0" applyProtection="0">
      <alignment horizontal="left" vertical="center" indent="1"/>
    </xf>
    <xf numFmtId="176" fontId="22" fillId="109" borderId="52" applyNumberFormat="0" applyProtection="0">
      <alignment horizontal="left" vertical="center" indent="1"/>
    </xf>
    <xf numFmtId="176" fontId="22" fillId="109" borderId="52" applyNumberFormat="0" applyProtection="0">
      <alignment horizontal="left" vertical="center" indent="1"/>
    </xf>
    <xf numFmtId="186" fontId="280" fillId="109" borderId="52" applyNumberFormat="0" applyProtection="0">
      <alignment horizontal="left" vertical="center" indent="1"/>
    </xf>
    <xf numFmtId="0" fontId="22" fillId="109" borderId="52" applyNumberFormat="0" applyProtection="0">
      <alignment horizontal="left" vertical="center" indent="1"/>
    </xf>
    <xf numFmtId="176" fontId="22" fillId="109" borderId="52" applyNumberFormat="0" applyProtection="0">
      <alignment horizontal="left" vertical="center" indent="1"/>
    </xf>
    <xf numFmtId="176" fontId="22" fillId="109" borderId="52" applyNumberFormat="0" applyProtection="0">
      <alignment horizontal="left" vertical="center" indent="1"/>
    </xf>
    <xf numFmtId="176" fontId="22" fillId="109" borderId="52" applyNumberFormat="0" applyProtection="0">
      <alignment horizontal="left" vertical="center" indent="1"/>
    </xf>
    <xf numFmtId="176" fontId="22" fillId="109" borderId="52" applyNumberFormat="0" applyProtection="0">
      <alignment horizontal="left" vertical="center" indent="1"/>
    </xf>
    <xf numFmtId="186" fontId="280" fillId="109" borderId="52" applyNumberFormat="0" applyProtection="0">
      <alignment horizontal="left" vertical="center" indent="1"/>
    </xf>
    <xf numFmtId="186" fontId="280" fillId="109" borderId="52" applyNumberFormat="0" applyProtection="0">
      <alignment horizontal="left" vertical="center" indent="1"/>
    </xf>
    <xf numFmtId="186" fontId="280" fillId="109" borderId="52" applyNumberFormat="0" applyProtection="0">
      <alignment horizontal="left" vertical="center" indent="1"/>
    </xf>
    <xf numFmtId="186" fontId="280" fillId="109" borderId="52" applyNumberFormat="0" applyProtection="0">
      <alignment horizontal="left" vertical="center" indent="1"/>
    </xf>
    <xf numFmtId="186" fontId="280" fillId="109" borderId="52" applyNumberFormat="0" applyProtection="0">
      <alignment horizontal="left" vertical="center" indent="1"/>
    </xf>
    <xf numFmtId="186" fontId="280" fillId="109" borderId="52" applyNumberFormat="0" applyProtection="0">
      <alignment horizontal="left" vertical="center" indent="1"/>
    </xf>
    <xf numFmtId="176" fontId="22" fillId="109" borderId="52" applyNumberFormat="0" applyProtection="0">
      <alignment horizontal="left" vertical="center" indent="1"/>
    </xf>
    <xf numFmtId="176" fontId="22" fillId="109" borderId="52" applyNumberFormat="0" applyProtection="0">
      <alignment horizontal="left" vertical="center" indent="1"/>
    </xf>
    <xf numFmtId="176" fontId="22" fillId="109" borderId="52" applyNumberFormat="0" applyProtection="0">
      <alignment horizontal="left" vertical="center" indent="1"/>
    </xf>
    <xf numFmtId="176" fontId="22" fillId="109" borderId="52" applyNumberFormat="0" applyProtection="0">
      <alignment horizontal="left" vertical="center" indent="1"/>
    </xf>
    <xf numFmtId="176" fontId="22" fillId="109" borderId="52" applyNumberFormat="0" applyProtection="0">
      <alignment horizontal="left" vertical="center" indent="1"/>
    </xf>
    <xf numFmtId="176" fontId="22" fillId="109" borderId="52" applyNumberFormat="0" applyProtection="0">
      <alignment horizontal="left" vertical="center" indent="1"/>
    </xf>
    <xf numFmtId="176" fontId="22" fillId="109" borderId="52" applyNumberFormat="0" applyProtection="0">
      <alignment horizontal="left" vertical="center" indent="1"/>
    </xf>
    <xf numFmtId="176" fontId="22" fillId="109" borderId="52" applyNumberFormat="0" applyProtection="0">
      <alignment horizontal="left" vertical="center" indent="1"/>
    </xf>
    <xf numFmtId="176" fontId="22" fillId="109" borderId="52" applyNumberFormat="0" applyProtection="0">
      <alignment horizontal="left" vertical="center" indent="1"/>
    </xf>
    <xf numFmtId="176" fontId="22" fillId="109" borderId="52" applyNumberFormat="0" applyProtection="0">
      <alignment horizontal="left" vertical="center" indent="1"/>
    </xf>
    <xf numFmtId="176" fontId="22" fillId="109" borderId="52" applyNumberFormat="0" applyProtection="0">
      <alignment horizontal="left" vertical="center" indent="1"/>
    </xf>
    <xf numFmtId="176" fontId="22" fillId="109" borderId="52" applyNumberFormat="0" applyProtection="0">
      <alignment horizontal="left" vertical="center" indent="1"/>
    </xf>
    <xf numFmtId="186" fontId="280" fillId="109" borderId="52" applyNumberFormat="0" applyProtection="0">
      <alignment horizontal="left" vertical="center" indent="1"/>
    </xf>
    <xf numFmtId="176" fontId="22" fillId="109" borderId="52" applyNumberFormat="0" applyProtection="0">
      <alignment horizontal="left" vertical="center"/>
    </xf>
    <xf numFmtId="176" fontId="22" fillId="109" borderId="52" applyNumberFormat="0" applyProtection="0">
      <alignment horizontal="left" vertical="center"/>
    </xf>
    <xf numFmtId="176" fontId="22" fillId="109" borderId="52" applyNumberFormat="0" applyProtection="0">
      <alignment horizontal="left" vertical="center"/>
    </xf>
    <xf numFmtId="176" fontId="22" fillId="109" borderId="52" applyNumberFormat="0" applyProtection="0">
      <alignment horizontal="left" vertical="center"/>
    </xf>
    <xf numFmtId="176" fontId="22" fillId="109" borderId="52" applyNumberFormat="0" applyProtection="0">
      <alignment horizontal="left" vertical="center"/>
    </xf>
    <xf numFmtId="176" fontId="22" fillId="109" borderId="52" applyNumberFormat="0" applyProtection="0">
      <alignment horizontal="left" vertical="center"/>
    </xf>
    <xf numFmtId="176" fontId="22" fillId="109" borderId="52" applyNumberFormat="0" applyProtection="0">
      <alignment horizontal="left" vertical="center"/>
    </xf>
    <xf numFmtId="176" fontId="22" fillId="109" borderId="52" applyNumberFormat="0" applyProtection="0">
      <alignment horizontal="left" vertical="center"/>
    </xf>
    <xf numFmtId="176" fontId="22" fillId="109" borderId="52" applyNumberFormat="0" applyProtection="0">
      <alignment horizontal="left" vertical="center"/>
    </xf>
    <xf numFmtId="176" fontId="22" fillId="109" borderId="52" applyNumberFormat="0" applyProtection="0">
      <alignment horizontal="left" vertical="center"/>
    </xf>
    <xf numFmtId="176" fontId="22" fillId="109" borderId="52" applyNumberFormat="0" applyProtection="0">
      <alignment horizontal="left" vertical="center"/>
    </xf>
    <xf numFmtId="176" fontId="22" fillId="109" borderId="52" applyNumberFormat="0" applyProtection="0">
      <alignment horizontal="left" vertical="center"/>
    </xf>
    <xf numFmtId="176" fontId="22" fillId="109" borderId="52" applyNumberFormat="0" applyProtection="0">
      <alignment horizontal="left" vertical="center"/>
    </xf>
    <xf numFmtId="176" fontId="22" fillId="121" borderId="43" applyNumberFormat="0" applyProtection="0">
      <alignment horizontal="left" vertical="center" indent="1"/>
    </xf>
    <xf numFmtId="176" fontId="22" fillId="121" borderId="43" applyNumberFormat="0" applyProtection="0">
      <alignment horizontal="left" vertical="center" indent="1"/>
    </xf>
    <xf numFmtId="176" fontId="22" fillId="121" borderId="43" applyNumberFormat="0" applyProtection="0">
      <alignment horizontal="left" vertical="center" indent="1"/>
    </xf>
    <xf numFmtId="176" fontId="22" fillId="121" borderId="43" applyNumberFormat="0" applyProtection="0">
      <alignment horizontal="left" vertical="center" indent="1"/>
    </xf>
    <xf numFmtId="176" fontId="22" fillId="121" borderId="43" applyNumberFormat="0" applyProtection="0">
      <alignment horizontal="left" vertical="center" indent="1"/>
    </xf>
    <xf numFmtId="176" fontId="22" fillId="121" borderId="43" applyNumberFormat="0" applyProtection="0">
      <alignment horizontal="left" vertical="center" indent="1"/>
    </xf>
    <xf numFmtId="176" fontId="22" fillId="121" borderId="43" applyNumberFormat="0" applyProtection="0">
      <alignment horizontal="left" vertical="center" indent="1"/>
    </xf>
    <xf numFmtId="176" fontId="22" fillId="121" borderId="43" applyNumberFormat="0" applyProtection="0">
      <alignment horizontal="left" vertical="center" indent="1"/>
    </xf>
    <xf numFmtId="176" fontId="22" fillId="121" borderId="43" applyNumberFormat="0" applyProtection="0">
      <alignment horizontal="left" vertical="center" indent="1"/>
    </xf>
    <xf numFmtId="176" fontId="22" fillId="121" borderId="43" applyNumberFormat="0" applyProtection="0">
      <alignment horizontal="left" vertical="center" indent="1"/>
    </xf>
    <xf numFmtId="176" fontId="22" fillId="121" borderId="43" applyNumberFormat="0" applyProtection="0">
      <alignment horizontal="left" vertical="center" indent="1"/>
    </xf>
    <xf numFmtId="176" fontId="22" fillId="121" borderId="43" applyNumberFormat="0" applyProtection="0">
      <alignment horizontal="left" vertical="center" indent="1"/>
    </xf>
    <xf numFmtId="176" fontId="22" fillId="121" borderId="43" applyNumberFormat="0" applyProtection="0">
      <alignment horizontal="left" vertical="center" indent="1"/>
    </xf>
    <xf numFmtId="176" fontId="22" fillId="121" borderId="43" applyNumberFormat="0" applyProtection="0">
      <alignment horizontal="left" vertical="center" indent="1"/>
    </xf>
    <xf numFmtId="176" fontId="22" fillId="109" borderId="52" applyNumberFormat="0" applyProtection="0">
      <alignment horizontal="left" vertical="center" indent="1"/>
    </xf>
    <xf numFmtId="176" fontId="22" fillId="109" borderId="52" applyNumberFormat="0" applyProtection="0">
      <alignment horizontal="left" vertical="center" indent="1"/>
    </xf>
    <xf numFmtId="176" fontId="22" fillId="109" borderId="52" applyNumberFormat="0" applyProtection="0">
      <alignment horizontal="left" vertical="center" indent="1"/>
    </xf>
    <xf numFmtId="176" fontId="22" fillId="109" borderId="52" applyNumberFormat="0" applyProtection="0">
      <alignment horizontal="left" vertical="center" indent="1"/>
    </xf>
    <xf numFmtId="176" fontId="22" fillId="109" borderId="52" applyNumberFormat="0" applyProtection="0">
      <alignment horizontal="left" vertical="center" indent="1"/>
    </xf>
    <xf numFmtId="176" fontId="22" fillId="109" borderId="52" applyNumberFormat="0" applyProtection="0">
      <alignment horizontal="left" vertical="center" indent="1"/>
    </xf>
    <xf numFmtId="176" fontId="22" fillId="109" borderId="52" applyNumberFormat="0" applyProtection="0">
      <alignment horizontal="left" vertical="center" indent="1"/>
    </xf>
    <xf numFmtId="176" fontId="31" fillId="0" borderId="0"/>
    <xf numFmtId="186" fontId="280" fillId="109" borderId="52" applyNumberFormat="0" applyProtection="0">
      <alignment horizontal="left" vertical="center" indent="1"/>
    </xf>
    <xf numFmtId="0" fontId="280" fillId="109" borderId="52" applyNumberFormat="0" applyProtection="0">
      <alignment horizontal="left" vertical="center" indent="1"/>
    </xf>
    <xf numFmtId="186" fontId="280" fillId="109" borderId="52" applyNumberFormat="0" applyProtection="0">
      <alignment horizontal="left" vertical="center" indent="1"/>
    </xf>
    <xf numFmtId="186" fontId="280" fillId="109" borderId="52" applyNumberFormat="0" applyProtection="0">
      <alignment horizontal="left" vertical="center" indent="1"/>
    </xf>
    <xf numFmtId="186" fontId="280" fillId="109" borderId="52" applyNumberFormat="0" applyProtection="0">
      <alignment horizontal="left" vertical="center" indent="1"/>
    </xf>
    <xf numFmtId="186" fontId="280" fillId="109" borderId="52" applyNumberFormat="0" applyProtection="0">
      <alignment horizontal="left" vertical="center" indent="1"/>
    </xf>
    <xf numFmtId="186" fontId="280" fillId="109" borderId="52" applyNumberFormat="0" applyProtection="0">
      <alignment horizontal="left" vertical="center" indent="1"/>
    </xf>
    <xf numFmtId="186" fontId="280" fillId="109" borderId="52" applyNumberFormat="0" applyProtection="0">
      <alignment horizontal="left" vertical="center" indent="1"/>
    </xf>
    <xf numFmtId="186" fontId="280" fillId="109" borderId="52" applyNumberFormat="0" applyProtection="0">
      <alignment horizontal="left" vertical="center" indent="1"/>
    </xf>
    <xf numFmtId="186" fontId="280" fillId="109" borderId="52" applyNumberFormat="0" applyProtection="0">
      <alignment horizontal="left" vertical="center" indent="1"/>
    </xf>
    <xf numFmtId="186" fontId="280" fillId="109" borderId="52" applyNumberFormat="0" applyProtection="0">
      <alignment horizontal="left" vertical="center" indent="1"/>
    </xf>
    <xf numFmtId="176" fontId="22" fillId="109" borderId="52" applyNumberFormat="0" applyProtection="0">
      <alignment horizontal="left" vertical="center"/>
    </xf>
    <xf numFmtId="176" fontId="22" fillId="109" borderId="52" applyNumberFormat="0" applyProtection="0">
      <alignment horizontal="left" vertical="center"/>
    </xf>
    <xf numFmtId="176" fontId="22" fillId="109" borderId="52" applyNumberFormat="0" applyProtection="0">
      <alignment horizontal="left" vertical="center"/>
    </xf>
    <xf numFmtId="176" fontId="22" fillId="109" borderId="52" applyNumberFormat="0" applyProtection="0">
      <alignment horizontal="left" vertical="center"/>
    </xf>
    <xf numFmtId="176" fontId="22" fillId="109" borderId="52" applyNumberFormat="0" applyProtection="0">
      <alignment horizontal="left" vertical="center"/>
    </xf>
    <xf numFmtId="186" fontId="280" fillId="109" borderId="52" applyNumberFormat="0" applyProtection="0">
      <alignment horizontal="left" vertical="center" indent="1"/>
    </xf>
    <xf numFmtId="186" fontId="280" fillId="109" borderId="52" applyNumberFormat="0" applyProtection="0">
      <alignment horizontal="left" vertical="center" indent="1"/>
    </xf>
    <xf numFmtId="186" fontId="280" fillId="109" borderId="52" applyNumberFormat="0" applyProtection="0">
      <alignment horizontal="left" vertical="center" indent="1"/>
    </xf>
    <xf numFmtId="176" fontId="22" fillId="109" borderId="52" applyNumberFormat="0" applyProtection="0">
      <alignment horizontal="left" vertical="center"/>
    </xf>
    <xf numFmtId="176" fontId="22" fillId="109" borderId="52" applyNumberFormat="0" applyProtection="0">
      <alignment horizontal="left" vertical="center"/>
    </xf>
    <xf numFmtId="176" fontId="22" fillId="109" borderId="52" applyNumberFormat="0" applyProtection="0">
      <alignment horizontal="left" vertical="center"/>
    </xf>
    <xf numFmtId="186" fontId="280" fillId="109" borderId="52" applyNumberFormat="0" applyProtection="0">
      <alignment horizontal="left" vertical="center" indent="1"/>
    </xf>
    <xf numFmtId="186" fontId="280" fillId="109" borderId="52" applyNumberFormat="0" applyProtection="0">
      <alignment horizontal="left" vertical="center" indent="1"/>
    </xf>
    <xf numFmtId="186" fontId="280" fillId="109" borderId="52" applyNumberFormat="0" applyProtection="0">
      <alignment horizontal="left" vertical="center" indent="1"/>
    </xf>
    <xf numFmtId="186" fontId="280" fillId="109" borderId="52" applyNumberFormat="0" applyProtection="0">
      <alignment horizontal="left" vertical="center" indent="1"/>
    </xf>
    <xf numFmtId="176" fontId="280" fillId="109" borderId="52" applyNumberFormat="0" applyProtection="0">
      <alignment horizontal="left" vertical="center" indent="1"/>
    </xf>
    <xf numFmtId="176" fontId="280" fillId="109" borderId="52" applyNumberFormat="0" applyProtection="0">
      <alignment horizontal="left" vertical="center" indent="1"/>
    </xf>
    <xf numFmtId="176" fontId="280" fillId="109" borderId="52" applyNumberFormat="0" applyProtection="0">
      <alignment horizontal="left" vertical="center" indent="1"/>
    </xf>
    <xf numFmtId="176" fontId="280" fillId="109" borderId="52" applyNumberFormat="0" applyProtection="0">
      <alignment horizontal="left" vertical="center" indent="1"/>
    </xf>
    <xf numFmtId="186" fontId="280" fillId="109" borderId="52" applyNumberFormat="0" applyProtection="0">
      <alignment horizontal="left" vertical="center" indent="1"/>
    </xf>
    <xf numFmtId="186" fontId="280" fillId="109" borderId="52" applyNumberFormat="0" applyProtection="0">
      <alignment horizontal="left" vertical="center" indent="1"/>
    </xf>
    <xf numFmtId="186" fontId="280" fillId="109" borderId="52" applyNumberFormat="0" applyProtection="0">
      <alignment horizontal="left" vertical="center" indent="1"/>
    </xf>
    <xf numFmtId="186" fontId="280" fillId="109" borderId="52" applyNumberFormat="0" applyProtection="0">
      <alignment horizontal="left" vertical="center" indent="1"/>
    </xf>
    <xf numFmtId="186" fontId="280" fillId="109" borderId="52" applyNumberFormat="0" applyProtection="0">
      <alignment horizontal="left" vertical="center" indent="1"/>
    </xf>
    <xf numFmtId="186" fontId="280" fillId="109" borderId="52" applyNumberFormat="0" applyProtection="0">
      <alignment horizontal="left" vertical="center" indent="1"/>
    </xf>
    <xf numFmtId="186" fontId="280" fillId="109" borderId="52" applyNumberFormat="0" applyProtection="0">
      <alignment horizontal="left" vertical="center" indent="1"/>
    </xf>
    <xf numFmtId="0" fontId="280" fillId="109" borderId="52" applyNumberFormat="0" applyProtection="0">
      <alignment horizontal="left" vertical="center" indent="1"/>
    </xf>
    <xf numFmtId="0" fontId="280" fillId="109" borderId="52" applyNumberFormat="0" applyProtection="0">
      <alignment horizontal="left" vertical="center" indent="1"/>
    </xf>
    <xf numFmtId="176" fontId="31" fillId="0" borderId="0"/>
    <xf numFmtId="186" fontId="280" fillId="109" borderId="52" applyNumberFormat="0" applyProtection="0">
      <alignment horizontal="left" vertical="center" indent="1"/>
    </xf>
    <xf numFmtId="186" fontId="280" fillId="109" borderId="52" applyNumberFormat="0" applyProtection="0">
      <alignment horizontal="left" vertical="center" indent="1"/>
    </xf>
    <xf numFmtId="186" fontId="280" fillId="109" borderId="52" applyNumberFormat="0" applyProtection="0">
      <alignment horizontal="left" vertical="center" indent="1"/>
    </xf>
    <xf numFmtId="186" fontId="280" fillId="109" borderId="52" applyNumberFormat="0" applyProtection="0">
      <alignment horizontal="left" vertical="center" indent="1"/>
    </xf>
    <xf numFmtId="186" fontId="280" fillId="109" borderId="52" applyNumberFormat="0" applyProtection="0">
      <alignment horizontal="left" vertical="center" indent="1"/>
    </xf>
    <xf numFmtId="186" fontId="280" fillId="109" borderId="52" applyNumberFormat="0" applyProtection="0">
      <alignment horizontal="left" vertical="center" indent="1"/>
    </xf>
    <xf numFmtId="186" fontId="280" fillId="109" borderId="52" applyNumberFormat="0" applyProtection="0">
      <alignment horizontal="left" vertical="center" indent="1"/>
    </xf>
    <xf numFmtId="176" fontId="22" fillId="109" borderId="52" applyNumberFormat="0" applyProtection="0">
      <alignment horizontal="left" vertical="center" indent="1"/>
    </xf>
    <xf numFmtId="176" fontId="22" fillId="109" borderId="52" applyNumberFormat="0" applyProtection="0">
      <alignment horizontal="left" vertical="center" indent="1"/>
    </xf>
    <xf numFmtId="186" fontId="280" fillId="109" borderId="52" applyNumberFormat="0" applyProtection="0">
      <alignment horizontal="left" vertical="center" indent="1"/>
    </xf>
    <xf numFmtId="186" fontId="280" fillId="109" borderId="52" applyNumberFormat="0" applyProtection="0">
      <alignment horizontal="left" vertical="center" indent="1"/>
    </xf>
    <xf numFmtId="186" fontId="280" fillId="109" borderId="52" applyNumberFormat="0" applyProtection="0">
      <alignment horizontal="left" vertical="center" indent="1"/>
    </xf>
    <xf numFmtId="186" fontId="280" fillId="109" borderId="52" applyNumberFormat="0" applyProtection="0">
      <alignment horizontal="left" vertical="center" indent="1"/>
    </xf>
    <xf numFmtId="186" fontId="280" fillId="109" borderId="52" applyNumberFormat="0" applyProtection="0">
      <alignment horizontal="left" vertical="center" indent="1"/>
    </xf>
    <xf numFmtId="186" fontId="280" fillId="109" borderId="52" applyNumberFormat="0" applyProtection="0">
      <alignment horizontal="left" vertical="center" indent="1"/>
    </xf>
    <xf numFmtId="186" fontId="280" fillId="109" borderId="52" applyNumberFormat="0" applyProtection="0">
      <alignment horizontal="left" vertical="center" indent="1"/>
    </xf>
    <xf numFmtId="186" fontId="280" fillId="109" borderId="52" applyNumberFormat="0" applyProtection="0">
      <alignment horizontal="left" vertical="center" indent="1"/>
    </xf>
    <xf numFmtId="186" fontId="280" fillId="109" borderId="52" applyNumberFormat="0" applyProtection="0">
      <alignment horizontal="left" vertical="center" indent="1"/>
    </xf>
    <xf numFmtId="186" fontId="280" fillId="109" borderId="52" applyNumberFormat="0" applyProtection="0">
      <alignment horizontal="left" vertical="center" indent="1"/>
    </xf>
    <xf numFmtId="186" fontId="280" fillId="109" borderId="52" applyNumberFormat="0" applyProtection="0">
      <alignment horizontal="left" vertical="center" indent="1"/>
    </xf>
    <xf numFmtId="186" fontId="280" fillId="109" borderId="52" applyNumberFormat="0" applyProtection="0">
      <alignment horizontal="left" vertical="center" indent="1"/>
    </xf>
    <xf numFmtId="186" fontId="280" fillId="109" borderId="52" applyNumberFormat="0" applyProtection="0">
      <alignment horizontal="left" vertical="center" indent="1"/>
    </xf>
    <xf numFmtId="186" fontId="280" fillId="109" borderId="52" applyNumberFormat="0" applyProtection="0">
      <alignment horizontal="left" vertical="center" indent="1"/>
    </xf>
    <xf numFmtId="186" fontId="280" fillId="109" borderId="52" applyNumberFormat="0" applyProtection="0">
      <alignment horizontal="left" vertical="center" indent="1"/>
    </xf>
    <xf numFmtId="186" fontId="280" fillId="109" borderId="52" applyNumberFormat="0" applyProtection="0">
      <alignment horizontal="left" vertical="center" indent="1"/>
    </xf>
    <xf numFmtId="186" fontId="280" fillId="109" borderId="52" applyNumberFormat="0" applyProtection="0">
      <alignment horizontal="left" vertical="center" indent="1"/>
    </xf>
    <xf numFmtId="186" fontId="280" fillId="109" borderId="52" applyNumberFormat="0" applyProtection="0">
      <alignment horizontal="left" vertical="center" indent="1"/>
    </xf>
    <xf numFmtId="186" fontId="280" fillId="109" borderId="52" applyNumberFormat="0" applyProtection="0">
      <alignment horizontal="left" vertical="center" indent="1"/>
    </xf>
    <xf numFmtId="186" fontId="280" fillId="109" borderId="52" applyNumberFormat="0" applyProtection="0">
      <alignment horizontal="left" vertical="center" indent="1"/>
    </xf>
    <xf numFmtId="186" fontId="280" fillId="109" borderId="52" applyNumberFormat="0" applyProtection="0">
      <alignment horizontal="left" vertical="center" indent="1"/>
    </xf>
    <xf numFmtId="186" fontId="280" fillId="109" borderId="52" applyNumberFormat="0" applyProtection="0">
      <alignment horizontal="left" vertical="center" indent="1"/>
    </xf>
    <xf numFmtId="186" fontId="280" fillId="109" borderId="52" applyNumberFormat="0" applyProtection="0">
      <alignment horizontal="left" vertical="center" indent="1"/>
    </xf>
    <xf numFmtId="186" fontId="280" fillId="109" borderId="52" applyNumberFormat="0" applyProtection="0">
      <alignment horizontal="left" vertical="center" indent="1"/>
    </xf>
    <xf numFmtId="186" fontId="280" fillId="109" borderId="52" applyNumberFormat="0" applyProtection="0">
      <alignment horizontal="left" vertical="center" indent="1"/>
    </xf>
    <xf numFmtId="186" fontId="280" fillId="109" borderId="52" applyNumberFormat="0" applyProtection="0">
      <alignment horizontal="left" vertical="center" indent="1"/>
    </xf>
    <xf numFmtId="186" fontId="280" fillId="109" borderId="52" applyNumberFormat="0" applyProtection="0">
      <alignment horizontal="left" vertical="center" indent="1"/>
    </xf>
    <xf numFmtId="186" fontId="280" fillId="109" borderId="52" applyNumberFormat="0" applyProtection="0">
      <alignment horizontal="left" vertical="center" indent="1"/>
    </xf>
    <xf numFmtId="186" fontId="280" fillId="109" borderId="52" applyNumberFormat="0" applyProtection="0">
      <alignment horizontal="left" vertical="center" indent="1"/>
    </xf>
    <xf numFmtId="186" fontId="280" fillId="109" borderId="52" applyNumberFormat="0" applyProtection="0">
      <alignment horizontal="left" vertical="center" indent="1"/>
    </xf>
    <xf numFmtId="186" fontId="280" fillId="109" borderId="52" applyNumberFormat="0" applyProtection="0">
      <alignment horizontal="left" vertical="center" indent="1"/>
    </xf>
    <xf numFmtId="186" fontId="280" fillId="109" borderId="52" applyNumberFormat="0" applyProtection="0">
      <alignment horizontal="left" vertical="center" indent="1"/>
    </xf>
    <xf numFmtId="186" fontId="280" fillId="109" borderId="52" applyNumberFormat="0" applyProtection="0">
      <alignment horizontal="left" vertical="center" indent="1"/>
    </xf>
    <xf numFmtId="186" fontId="280" fillId="109" borderId="52" applyNumberFormat="0" applyProtection="0">
      <alignment horizontal="left" vertical="center" indent="1"/>
    </xf>
    <xf numFmtId="186" fontId="280" fillId="109" borderId="52" applyNumberFormat="0" applyProtection="0">
      <alignment horizontal="left" vertical="center" indent="1"/>
    </xf>
    <xf numFmtId="186" fontId="280" fillId="109" borderId="52" applyNumberFormat="0" applyProtection="0">
      <alignment horizontal="left" vertical="center" indent="1"/>
    </xf>
    <xf numFmtId="186" fontId="280" fillId="109" borderId="52" applyNumberFormat="0" applyProtection="0">
      <alignment horizontal="left" vertical="center" indent="1"/>
    </xf>
    <xf numFmtId="186" fontId="280" fillId="109" borderId="52" applyNumberFormat="0" applyProtection="0">
      <alignment horizontal="left" vertical="center" indent="1"/>
    </xf>
    <xf numFmtId="186" fontId="280" fillId="109" borderId="52" applyNumberFormat="0" applyProtection="0">
      <alignment horizontal="left" vertical="center" indent="1"/>
    </xf>
    <xf numFmtId="186" fontId="280" fillId="109" borderId="52" applyNumberFormat="0" applyProtection="0">
      <alignment horizontal="left" vertical="center" indent="1"/>
    </xf>
    <xf numFmtId="186" fontId="280" fillId="109" borderId="52" applyNumberFormat="0" applyProtection="0">
      <alignment horizontal="left" vertical="center" indent="1"/>
    </xf>
    <xf numFmtId="186" fontId="280" fillId="109" borderId="52" applyNumberFormat="0" applyProtection="0">
      <alignment horizontal="left" vertical="center" indent="1"/>
    </xf>
    <xf numFmtId="186" fontId="280" fillId="109" borderId="52" applyNumberFormat="0" applyProtection="0">
      <alignment horizontal="left" vertical="center" indent="1"/>
    </xf>
    <xf numFmtId="186" fontId="280" fillId="109" borderId="52" applyNumberFormat="0" applyProtection="0">
      <alignment horizontal="left" vertical="center" indent="1"/>
    </xf>
    <xf numFmtId="186" fontId="280" fillId="109" borderId="52" applyNumberFormat="0" applyProtection="0">
      <alignment horizontal="left" vertical="center" indent="1"/>
    </xf>
    <xf numFmtId="176" fontId="22" fillId="121" borderId="43" applyNumberFormat="0" applyProtection="0">
      <alignment horizontal="left" vertical="center" indent="1"/>
    </xf>
    <xf numFmtId="176" fontId="22" fillId="121" borderId="43" applyNumberFormat="0" applyProtection="0">
      <alignment horizontal="left" vertical="center" indent="1"/>
    </xf>
    <xf numFmtId="176" fontId="22" fillId="121" borderId="43" applyNumberFormat="0" applyProtection="0">
      <alignment horizontal="left" vertical="center" indent="1"/>
    </xf>
    <xf numFmtId="176" fontId="22" fillId="121" borderId="43" applyNumberFormat="0" applyProtection="0">
      <alignment horizontal="left" vertical="center" indent="1"/>
    </xf>
    <xf numFmtId="186" fontId="280" fillId="109" borderId="52" applyNumberFormat="0" applyProtection="0">
      <alignment horizontal="left" vertical="center" indent="1"/>
    </xf>
    <xf numFmtId="186" fontId="280" fillId="109" borderId="52" applyNumberFormat="0" applyProtection="0">
      <alignment horizontal="left" vertical="center" indent="1"/>
    </xf>
    <xf numFmtId="186" fontId="280" fillId="109" borderId="52" applyNumberFormat="0" applyProtection="0">
      <alignment horizontal="left" vertical="center" indent="1"/>
    </xf>
    <xf numFmtId="186" fontId="280" fillId="109" borderId="52" applyNumberFormat="0" applyProtection="0">
      <alignment horizontal="left" vertical="center" indent="1"/>
    </xf>
    <xf numFmtId="186" fontId="280" fillId="109" borderId="52" applyNumberFormat="0" applyProtection="0">
      <alignment horizontal="left" vertical="center" indent="1"/>
    </xf>
    <xf numFmtId="186" fontId="280" fillId="109" borderId="52" applyNumberFormat="0" applyProtection="0">
      <alignment horizontal="left" vertical="center" indent="1"/>
    </xf>
    <xf numFmtId="186" fontId="280" fillId="109" borderId="52" applyNumberFormat="0" applyProtection="0">
      <alignment horizontal="left" vertical="center" indent="1"/>
    </xf>
    <xf numFmtId="186" fontId="280" fillId="109" borderId="52" applyNumberFormat="0" applyProtection="0">
      <alignment horizontal="left" vertical="center" indent="1"/>
    </xf>
    <xf numFmtId="186" fontId="280" fillId="109" borderId="52" applyNumberFormat="0" applyProtection="0">
      <alignment horizontal="left" vertical="center" indent="1"/>
    </xf>
    <xf numFmtId="186" fontId="280" fillId="109" borderId="52" applyNumberFormat="0" applyProtection="0">
      <alignment horizontal="left" vertical="center" indent="1"/>
    </xf>
    <xf numFmtId="186" fontId="280" fillId="109" borderId="52" applyNumberFormat="0" applyProtection="0">
      <alignment horizontal="left" vertical="center" indent="1"/>
    </xf>
    <xf numFmtId="186" fontId="280" fillId="109" borderId="52" applyNumberFormat="0" applyProtection="0">
      <alignment horizontal="left" vertical="center" indent="1"/>
    </xf>
    <xf numFmtId="186" fontId="280" fillId="109" borderId="52" applyNumberFormat="0" applyProtection="0">
      <alignment horizontal="left" vertical="center" indent="1"/>
    </xf>
    <xf numFmtId="186" fontId="280" fillId="109" borderId="52" applyNumberFormat="0" applyProtection="0">
      <alignment horizontal="left" vertical="center" indent="1"/>
    </xf>
    <xf numFmtId="186" fontId="280" fillId="109" borderId="52" applyNumberFormat="0" applyProtection="0">
      <alignment horizontal="left" vertical="center" indent="1"/>
    </xf>
    <xf numFmtId="176" fontId="22" fillId="121" borderId="43" applyNumberFormat="0" applyProtection="0">
      <alignment horizontal="left" vertical="center" indent="1"/>
    </xf>
    <xf numFmtId="186" fontId="280" fillId="109" borderId="52" applyNumberFormat="0" applyProtection="0">
      <alignment horizontal="left" vertical="center" indent="1"/>
    </xf>
    <xf numFmtId="186" fontId="280" fillId="109" borderId="52" applyNumberFormat="0" applyProtection="0">
      <alignment horizontal="left" vertical="center" indent="1"/>
    </xf>
    <xf numFmtId="186" fontId="280" fillId="109" borderId="52" applyNumberFormat="0" applyProtection="0">
      <alignment horizontal="left" vertical="center" indent="1"/>
    </xf>
    <xf numFmtId="186" fontId="280" fillId="109" borderId="52" applyNumberFormat="0" applyProtection="0">
      <alignment horizontal="left" vertical="center" indent="1"/>
    </xf>
    <xf numFmtId="186" fontId="280" fillId="109" borderId="52" applyNumberFormat="0" applyProtection="0">
      <alignment horizontal="left" vertical="center" indent="1"/>
    </xf>
    <xf numFmtId="176" fontId="22" fillId="121" borderId="43" applyNumberFormat="0" applyProtection="0">
      <alignment horizontal="left" vertical="center" indent="1"/>
    </xf>
    <xf numFmtId="176" fontId="22" fillId="121" borderId="43" applyNumberFormat="0" applyProtection="0">
      <alignment horizontal="left" vertical="center" indent="1"/>
    </xf>
    <xf numFmtId="176" fontId="22" fillId="121" borderId="43" applyNumberFormat="0" applyProtection="0">
      <alignment horizontal="left" vertical="center" indent="1"/>
    </xf>
    <xf numFmtId="176" fontId="22" fillId="121" borderId="43" applyNumberFormat="0" applyProtection="0">
      <alignment horizontal="left" vertical="center" indent="1"/>
    </xf>
    <xf numFmtId="186" fontId="280" fillId="109" borderId="52" applyNumberFormat="0" applyProtection="0">
      <alignment horizontal="left" vertical="center" indent="1"/>
    </xf>
    <xf numFmtId="186" fontId="280" fillId="109" borderId="52" applyNumberFormat="0" applyProtection="0">
      <alignment horizontal="left" vertical="center" indent="1"/>
    </xf>
    <xf numFmtId="186" fontId="280" fillId="109" borderId="52" applyNumberFormat="0" applyProtection="0">
      <alignment horizontal="left" vertical="center" indent="1"/>
    </xf>
    <xf numFmtId="186" fontId="280" fillId="109" borderId="52" applyNumberFormat="0" applyProtection="0">
      <alignment horizontal="left" vertical="center" indent="1"/>
    </xf>
    <xf numFmtId="186" fontId="280" fillId="109" borderId="52" applyNumberFormat="0" applyProtection="0">
      <alignment horizontal="left" vertical="center" indent="1"/>
    </xf>
    <xf numFmtId="186" fontId="280" fillId="109" borderId="52" applyNumberFormat="0" applyProtection="0">
      <alignment horizontal="left" vertical="center" indent="1"/>
    </xf>
    <xf numFmtId="186" fontId="280" fillId="109" borderId="52" applyNumberFormat="0" applyProtection="0">
      <alignment horizontal="left" vertical="center" indent="1"/>
    </xf>
    <xf numFmtId="186" fontId="280" fillId="109" borderId="52" applyNumberFormat="0" applyProtection="0">
      <alignment horizontal="left" vertical="center" indent="1"/>
    </xf>
    <xf numFmtId="186" fontId="280" fillId="109" borderId="52" applyNumberFormat="0" applyProtection="0">
      <alignment horizontal="left" vertical="center" indent="1"/>
    </xf>
    <xf numFmtId="186" fontId="280" fillId="109" borderId="52" applyNumberFormat="0" applyProtection="0">
      <alignment horizontal="left" vertical="center" indent="1"/>
    </xf>
    <xf numFmtId="186" fontId="280" fillId="109" borderId="52" applyNumberFormat="0" applyProtection="0">
      <alignment horizontal="left" vertical="center" indent="1"/>
    </xf>
    <xf numFmtId="186" fontId="280" fillId="109" borderId="52" applyNumberFormat="0" applyProtection="0">
      <alignment horizontal="left" vertical="center" indent="1"/>
    </xf>
    <xf numFmtId="186" fontId="280" fillId="109" borderId="52" applyNumberFormat="0" applyProtection="0">
      <alignment horizontal="left" vertical="center" indent="1"/>
    </xf>
    <xf numFmtId="186" fontId="280" fillId="109" borderId="52" applyNumberFormat="0" applyProtection="0">
      <alignment horizontal="left" vertical="center" indent="1"/>
    </xf>
    <xf numFmtId="186" fontId="280" fillId="109" borderId="52" applyNumberFormat="0" applyProtection="0">
      <alignment horizontal="left" vertical="center" indent="1"/>
    </xf>
    <xf numFmtId="186" fontId="280" fillId="109" borderId="52" applyNumberFormat="0" applyProtection="0">
      <alignment horizontal="left" vertical="center" indent="1"/>
    </xf>
    <xf numFmtId="186" fontId="280" fillId="109" borderId="52" applyNumberFormat="0" applyProtection="0">
      <alignment horizontal="left" vertical="center" indent="1"/>
    </xf>
    <xf numFmtId="186" fontId="280" fillId="109" borderId="52" applyNumberFormat="0" applyProtection="0">
      <alignment horizontal="left" vertical="center" indent="1"/>
    </xf>
    <xf numFmtId="186" fontId="280" fillId="109" borderId="52" applyNumberFormat="0" applyProtection="0">
      <alignment horizontal="left" vertical="center" indent="1"/>
    </xf>
    <xf numFmtId="186" fontId="280" fillId="109" borderId="52" applyNumberFormat="0" applyProtection="0">
      <alignment horizontal="left" vertical="center" indent="1"/>
    </xf>
    <xf numFmtId="186" fontId="280" fillId="109" borderId="52" applyNumberFormat="0" applyProtection="0">
      <alignment horizontal="left" vertical="center" indent="1"/>
    </xf>
    <xf numFmtId="186" fontId="280" fillId="109" borderId="52" applyNumberFormat="0" applyProtection="0">
      <alignment horizontal="left" vertical="center" indent="1"/>
    </xf>
    <xf numFmtId="186" fontId="280" fillId="109" borderId="52" applyNumberFormat="0" applyProtection="0">
      <alignment horizontal="left" vertical="center" indent="1"/>
    </xf>
    <xf numFmtId="186" fontId="280" fillId="109" borderId="52" applyNumberFormat="0" applyProtection="0">
      <alignment horizontal="left" vertical="center" indent="1"/>
    </xf>
    <xf numFmtId="176" fontId="22" fillId="109" borderId="52" applyNumberFormat="0" applyProtection="0">
      <alignment horizontal="left" vertical="center" indent="1"/>
    </xf>
    <xf numFmtId="176" fontId="22" fillId="109" borderId="52" applyNumberFormat="0" applyProtection="0">
      <alignment horizontal="left" vertical="center" indent="1"/>
    </xf>
    <xf numFmtId="176" fontId="22" fillId="109" borderId="52" applyNumberFormat="0" applyProtection="0">
      <alignment horizontal="left" vertical="center" indent="1"/>
    </xf>
    <xf numFmtId="176" fontId="22" fillId="109" borderId="52" applyNumberFormat="0" applyProtection="0">
      <alignment horizontal="left" vertical="center" indent="1"/>
    </xf>
    <xf numFmtId="186" fontId="280" fillId="109" borderId="52" applyNumberFormat="0" applyProtection="0">
      <alignment horizontal="left" vertical="center" indent="1"/>
    </xf>
    <xf numFmtId="186" fontId="280" fillId="109" borderId="52" applyNumberFormat="0" applyProtection="0">
      <alignment horizontal="left" vertical="center" indent="1"/>
    </xf>
    <xf numFmtId="186" fontId="280" fillId="109" borderId="52" applyNumberFormat="0" applyProtection="0">
      <alignment horizontal="left" vertical="center" indent="1"/>
    </xf>
    <xf numFmtId="186" fontId="280" fillId="109" borderId="52" applyNumberFormat="0" applyProtection="0">
      <alignment horizontal="left" vertical="center" indent="1"/>
    </xf>
    <xf numFmtId="186" fontId="280" fillId="109" borderId="52" applyNumberFormat="0" applyProtection="0">
      <alignment horizontal="left" vertical="center" indent="1"/>
    </xf>
    <xf numFmtId="186" fontId="280" fillId="109" borderId="52" applyNumberFormat="0" applyProtection="0">
      <alignment horizontal="left" vertical="center" indent="1"/>
    </xf>
    <xf numFmtId="186" fontId="280" fillId="109" borderId="52" applyNumberFormat="0" applyProtection="0">
      <alignment horizontal="left" vertical="center" indent="1"/>
    </xf>
    <xf numFmtId="186" fontId="280" fillId="109" borderId="52" applyNumberFormat="0" applyProtection="0">
      <alignment horizontal="left" vertical="center" indent="1"/>
    </xf>
    <xf numFmtId="186" fontId="280" fillId="109" borderId="52" applyNumberFormat="0" applyProtection="0">
      <alignment horizontal="left" vertical="center" indent="1"/>
    </xf>
    <xf numFmtId="186" fontId="280" fillId="109" borderId="52" applyNumberFormat="0" applyProtection="0">
      <alignment horizontal="left" vertical="center" indent="1"/>
    </xf>
    <xf numFmtId="186" fontId="280" fillId="109" borderId="52" applyNumberFormat="0" applyProtection="0">
      <alignment horizontal="left" vertical="center" indent="1"/>
    </xf>
    <xf numFmtId="186" fontId="280" fillId="109" borderId="52" applyNumberFormat="0" applyProtection="0">
      <alignment horizontal="left" vertical="center" indent="1"/>
    </xf>
    <xf numFmtId="186" fontId="280" fillId="109" borderId="52" applyNumberFormat="0" applyProtection="0">
      <alignment horizontal="left" vertical="center" indent="1"/>
    </xf>
    <xf numFmtId="186" fontId="280" fillId="109" borderId="52" applyNumberFormat="0" applyProtection="0">
      <alignment horizontal="left" vertical="center" indent="1"/>
    </xf>
    <xf numFmtId="186" fontId="280" fillId="109" borderId="52" applyNumberFormat="0" applyProtection="0">
      <alignment horizontal="left" vertical="center" indent="1"/>
    </xf>
    <xf numFmtId="186" fontId="280" fillId="109" borderId="52" applyNumberFormat="0" applyProtection="0">
      <alignment horizontal="left" vertical="center" indent="1"/>
    </xf>
    <xf numFmtId="186" fontId="280" fillId="109" borderId="52" applyNumberFormat="0" applyProtection="0">
      <alignment horizontal="left" vertical="center" indent="1"/>
    </xf>
    <xf numFmtId="186" fontId="280" fillId="109" borderId="52" applyNumberFormat="0" applyProtection="0">
      <alignment horizontal="left" vertical="center" indent="1"/>
    </xf>
    <xf numFmtId="186" fontId="280" fillId="109" borderId="52" applyNumberFormat="0" applyProtection="0">
      <alignment horizontal="left" vertical="center" indent="1"/>
    </xf>
    <xf numFmtId="176" fontId="22" fillId="121" borderId="58" applyNumberFormat="0" applyProtection="0">
      <alignment horizontal="left" vertical="center" indent="1"/>
    </xf>
    <xf numFmtId="186" fontId="280" fillId="109" borderId="52" applyNumberFormat="0" applyProtection="0">
      <alignment horizontal="left" vertical="center" indent="1"/>
    </xf>
    <xf numFmtId="186" fontId="280" fillId="109" borderId="52" applyNumberFormat="0" applyProtection="0">
      <alignment horizontal="left" vertical="center" indent="1"/>
    </xf>
    <xf numFmtId="176" fontId="22" fillId="109" borderId="52" applyNumberFormat="0" applyProtection="0">
      <alignment horizontal="left" vertical="center" indent="1"/>
    </xf>
    <xf numFmtId="176" fontId="22" fillId="109" borderId="52" applyNumberFormat="0" applyProtection="0">
      <alignment horizontal="left" vertical="center" indent="1"/>
    </xf>
    <xf numFmtId="176" fontId="22" fillId="109" borderId="52" applyNumberFormat="0" applyProtection="0">
      <alignment horizontal="left" vertical="center" indent="1"/>
    </xf>
    <xf numFmtId="176" fontId="22" fillId="109" borderId="52" applyNumberFormat="0" applyProtection="0">
      <alignment horizontal="left" vertical="center" indent="1"/>
    </xf>
    <xf numFmtId="176" fontId="22" fillId="109" borderId="52" applyNumberFormat="0" applyProtection="0">
      <alignment horizontal="left" vertical="center" indent="1"/>
    </xf>
    <xf numFmtId="176" fontId="22" fillId="109" borderId="52" applyNumberFormat="0" applyProtection="0">
      <alignment horizontal="left" vertical="center" indent="1"/>
    </xf>
    <xf numFmtId="176" fontId="22" fillId="109" borderId="52" applyNumberFormat="0" applyProtection="0">
      <alignment horizontal="left" vertical="center" indent="1"/>
    </xf>
    <xf numFmtId="176" fontId="22" fillId="109" borderId="52" applyNumberFormat="0" applyProtection="0">
      <alignment horizontal="left" vertical="center" indent="1"/>
    </xf>
    <xf numFmtId="176" fontId="22" fillId="109" borderId="52" applyNumberFormat="0" applyProtection="0">
      <alignment horizontal="left" vertical="center" indent="1"/>
    </xf>
    <xf numFmtId="176" fontId="22" fillId="109" borderId="52" applyNumberFormat="0" applyProtection="0">
      <alignment horizontal="left" vertical="center" indent="1"/>
    </xf>
    <xf numFmtId="176" fontId="22" fillId="109" borderId="52" applyNumberFormat="0" applyProtection="0">
      <alignment horizontal="left" vertical="center" indent="1"/>
    </xf>
    <xf numFmtId="176" fontId="22" fillId="109" borderId="52" applyNumberFormat="0" applyProtection="0">
      <alignment horizontal="left" vertical="center" indent="1"/>
    </xf>
    <xf numFmtId="176" fontId="22" fillId="109" borderId="52" applyNumberFormat="0" applyProtection="0">
      <alignment horizontal="left" vertical="center" indent="1"/>
    </xf>
    <xf numFmtId="176" fontId="22" fillId="124" borderId="58" applyNumberFormat="0" applyProtection="0">
      <alignment horizontal="left" vertical="top" indent="1"/>
    </xf>
    <xf numFmtId="176" fontId="22" fillId="124" borderId="58" applyNumberFormat="0" applyProtection="0">
      <alignment horizontal="left" vertical="top" indent="1"/>
    </xf>
    <xf numFmtId="176" fontId="22" fillId="124" borderId="58" applyNumberFormat="0" applyProtection="0">
      <alignment horizontal="left" vertical="top" indent="1"/>
    </xf>
    <xf numFmtId="176" fontId="22" fillId="124" borderId="58" applyNumberFormat="0" applyProtection="0">
      <alignment horizontal="left" vertical="top" indent="1"/>
    </xf>
    <xf numFmtId="176" fontId="22" fillId="124" borderId="58" applyNumberFormat="0" applyProtection="0">
      <alignment horizontal="left" vertical="top" indent="1"/>
    </xf>
    <xf numFmtId="176" fontId="22" fillId="124" borderId="58" applyNumberFormat="0" applyProtection="0">
      <alignment horizontal="left" vertical="top" indent="1"/>
    </xf>
    <xf numFmtId="176" fontId="22" fillId="124" borderId="58" applyNumberFormat="0" applyProtection="0">
      <alignment horizontal="left" vertical="top" indent="1"/>
    </xf>
    <xf numFmtId="176" fontId="22" fillId="121" borderId="58" applyNumberFormat="0" applyProtection="0">
      <alignment horizontal="left" vertical="top" indent="1"/>
    </xf>
    <xf numFmtId="176" fontId="22" fillId="121" borderId="58" applyNumberFormat="0" applyProtection="0">
      <alignment horizontal="left" vertical="top" indent="1"/>
    </xf>
    <xf numFmtId="176" fontId="22" fillId="121" borderId="58" applyNumberFormat="0" applyProtection="0">
      <alignment horizontal="left" vertical="top" indent="1"/>
    </xf>
    <xf numFmtId="176" fontId="22" fillId="121" borderId="58" applyNumberFormat="0" applyProtection="0">
      <alignment horizontal="left" vertical="top" indent="1"/>
    </xf>
    <xf numFmtId="176" fontId="22" fillId="121" borderId="58" applyNumberFormat="0" applyProtection="0">
      <alignment horizontal="left" vertical="top" indent="1"/>
    </xf>
    <xf numFmtId="176" fontId="22" fillId="121" borderId="58" applyNumberFormat="0" applyProtection="0">
      <alignment horizontal="left" vertical="top" indent="1"/>
    </xf>
    <xf numFmtId="176" fontId="22" fillId="121" borderId="58" applyNumberFormat="0" applyProtection="0">
      <alignment horizontal="left" vertical="top" indent="1"/>
    </xf>
    <xf numFmtId="176" fontId="22" fillId="121" borderId="58" applyNumberFormat="0" applyProtection="0">
      <alignment horizontal="left" vertical="top" indent="1"/>
    </xf>
    <xf numFmtId="176" fontId="22" fillId="121" borderId="58" applyNumberFormat="0" applyProtection="0">
      <alignment horizontal="left" vertical="top" indent="1"/>
    </xf>
    <xf numFmtId="176" fontId="22" fillId="121" borderId="58" applyNumberFormat="0" applyProtection="0">
      <alignment horizontal="left" vertical="top" indent="1"/>
    </xf>
    <xf numFmtId="176" fontId="22" fillId="121" borderId="58" applyNumberFormat="0" applyProtection="0">
      <alignment horizontal="left" vertical="top" indent="1"/>
    </xf>
    <xf numFmtId="176" fontId="22" fillId="121" borderId="58" applyNumberFormat="0" applyProtection="0">
      <alignment horizontal="left" vertical="top" indent="1"/>
    </xf>
    <xf numFmtId="176" fontId="22" fillId="121" borderId="58" applyNumberFormat="0" applyProtection="0">
      <alignment horizontal="left" vertical="top" indent="1"/>
    </xf>
    <xf numFmtId="176" fontId="22" fillId="121" borderId="58" applyNumberFormat="0" applyProtection="0">
      <alignment horizontal="left" vertical="top" indent="1"/>
    </xf>
    <xf numFmtId="176" fontId="280" fillId="109" borderId="52" applyNumberFormat="0" applyProtection="0">
      <alignment horizontal="left" vertical="center" indent="1"/>
    </xf>
    <xf numFmtId="176" fontId="280" fillId="109" borderId="52" applyNumberFormat="0" applyProtection="0">
      <alignment horizontal="left" vertical="center" indent="1"/>
    </xf>
    <xf numFmtId="176" fontId="280" fillId="109" borderId="52" applyNumberFormat="0" applyProtection="0">
      <alignment horizontal="left" vertical="center" indent="1"/>
    </xf>
    <xf numFmtId="176" fontId="280" fillId="109" borderId="52" applyNumberFormat="0" applyProtection="0">
      <alignment horizontal="left" vertical="center" indent="1"/>
    </xf>
    <xf numFmtId="176" fontId="280" fillId="109" borderId="52" applyNumberFormat="0" applyProtection="0">
      <alignment horizontal="left" vertical="center" indent="1"/>
    </xf>
    <xf numFmtId="176" fontId="280" fillId="109" borderId="52" applyNumberFormat="0" applyProtection="0">
      <alignment horizontal="left" vertical="center" indent="1"/>
    </xf>
    <xf numFmtId="176" fontId="280" fillId="109" borderId="52" applyNumberFormat="0" applyProtection="0">
      <alignment horizontal="left" vertical="center" indent="1"/>
    </xf>
    <xf numFmtId="0" fontId="280" fillId="109" borderId="52" applyNumberFormat="0" applyProtection="0">
      <alignment horizontal="left" vertical="center" indent="1"/>
    </xf>
    <xf numFmtId="0" fontId="280" fillId="109" borderId="52" applyNumberFormat="0" applyProtection="0">
      <alignment horizontal="left" vertical="center" indent="1"/>
    </xf>
    <xf numFmtId="0" fontId="280" fillId="109" borderId="52" applyNumberFormat="0" applyProtection="0">
      <alignment horizontal="left" vertical="center" indent="1"/>
    </xf>
    <xf numFmtId="0" fontId="280" fillId="109" borderId="52" applyNumberFormat="0" applyProtection="0">
      <alignment horizontal="left" vertical="center" indent="1"/>
    </xf>
    <xf numFmtId="0" fontId="280" fillId="109" borderId="52" applyNumberFormat="0" applyProtection="0">
      <alignment horizontal="left" vertical="center" indent="1"/>
    </xf>
    <xf numFmtId="0" fontId="22" fillId="109" borderId="52" applyNumberFormat="0" applyProtection="0">
      <alignment horizontal="left" vertical="center" indent="1"/>
    </xf>
    <xf numFmtId="0" fontId="22" fillId="109" borderId="52" applyNumberFormat="0" applyProtection="0">
      <alignment horizontal="left" vertical="center" indent="1"/>
    </xf>
    <xf numFmtId="0" fontId="22" fillId="109" borderId="52" applyNumberFormat="0" applyProtection="0">
      <alignment horizontal="left" vertical="center" indent="1"/>
    </xf>
    <xf numFmtId="0" fontId="22" fillId="109" borderId="52" applyNumberFormat="0" applyProtection="0">
      <alignment horizontal="left" vertical="center" indent="1"/>
    </xf>
    <xf numFmtId="0" fontId="22" fillId="109" borderId="52" applyNumberFormat="0" applyProtection="0">
      <alignment horizontal="left" vertical="center" indent="1"/>
    </xf>
    <xf numFmtId="0" fontId="22" fillId="109" borderId="52" applyNumberFormat="0" applyProtection="0">
      <alignment horizontal="left" vertical="center" indent="1"/>
    </xf>
    <xf numFmtId="0" fontId="22" fillId="109" borderId="52" applyNumberFormat="0" applyProtection="0">
      <alignment horizontal="left" vertical="center" indent="1"/>
    </xf>
    <xf numFmtId="0" fontId="22" fillId="109" borderId="52" applyNumberFormat="0" applyProtection="0">
      <alignment horizontal="left" vertical="center" indent="1"/>
    </xf>
    <xf numFmtId="0" fontId="22" fillId="109" borderId="52" applyNumberFormat="0" applyProtection="0">
      <alignment horizontal="left" vertical="center" indent="1"/>
    </xf>
    <xf numFmtId="0" fontId="22" fillId="109" borderId="52" applyNumberFormat="0" applyProtection="0">
      <alignment horizontal="left" vertical="center" indent="1"/>
    </xf>
    <xf numFmtId="0" fontId="22" fillId="109" borderId="52" applyNumberFormat="0" applyProtection="0">
      <alignment horizontal="left" vertical="center" indent="1"/>
    </xf>
    <xf numFmtId="0" fontId="22" fillId="109" borderId="52" applyNumberFormat="0" applyProtection="0">
      <alignment horizontal="left" vertical="center" indent="1"/>
    </xf>
    <xf numFmtId="0" fontId="22" fillId="109" borderId="52" applyNumberFormat="0" applyProtection="0">
      <alignment horizontal="left" vertical="center" indent="1"/>
    </xf>
    <xf numFmtId="0" fontId="22" fillId="109" borderId="52" applyNumberFormat="0" applyProtection="0">
      <alignment horizontal="left" vertical="center" indent="1"/>
    </xf>
    <xf numFmtId="0" fontId="22" fillId="109" borderId="52" applyNumberFormat="0" applyProtection="0">
      <alignment horizontal="left" vertical="center" indent="1"/>
    </xf>
    <xf numFmtId="0" fontId="22" fillId="109" borderId="52" applyNumberFormat="0" applyProtection="0">
      <alignment horizontal="left" vertical="center" indent="1"/>
    </xf>
    <xf numFmtId="0" fontId="22" fillId="109" borderId="52" applyNumberFormat="0" applyProtection="0">
      <alignment horizontal="left" vertical="center" indent="1"/>
    </xf>
    <xf numFmtId="176" fontId="22" fillId="109" borderId="52" applyNumberFormat="0" applyProtection="0">
      <alignment horizontal="left" vertical="center" indent="1"/>
    </xf>
    <xf numFmtId="176" fontId="22" fillId="109" borderId="52" applyNumberFormat="0" applyProtection="0">
      <alignment horizontal="left" vertical="center" indent="1"/>
    </xf>
    <xf numFmtId="176" fontId="22" fillId="109" borderId="52" applyNumberFormat="0" applyProtection="0">
      <alignment horizontal="left" vertical="center" indent="1"/>
    </xf>
    <xf numFmtId="176" fontId="22" fillId="109" borderId="52" applyNumberFormat="0" applyProtection="0">
      <alignment horizontal="left" vertical="center" indent="1"/>
    </xf>
    <xf numFmtId="176" fontId="22" fillId="109" borderId="52" applyNumberFormat="0" applyProtection="0">
      <alignment horizontal="left" vertical="center" indent="1"/>
    </xf>
    <xf numFmtId="0" fontId="22" fillId="109" borderId="52" applyNumberFormat="0" applyProtection="0">
      <alignment horizontal="left" vertical="center" indent="1"/>
    </xf>
    <xf numFmtId="0" fontId="22" fillId="109" borderId="52" applyNumberFormat="0" applyProtection="0">
      <alignment horizontal="left" vertical="center" indent="1"/>
    </xf>
    <xf numFmtId="0" fontId="22" fillId="109" borderId="52" applyNumberFormat="0" applyProtection="0">
      <alignment horizontal="left" vertical="center" indent="1"/>
    </xf>
    <xf numFmtId="176" fontId="22" fillId="109" borderId="52" applyNumberFormat="0" applyProtection="0">
      <alignment horizontal="left" vertical="center" indent="1"/>
    </xf>
    <xf numFmtId="176" fontId="22" fillId="109" borderId="52" applyNumberFormat="0" applyProtection="0">
      <alignment horizontal="left" vertical="center" indent="1"/>
    </xf>
    <xf numFmtId="176" fontId="22" fillId="109" borderId="52" applyNumberFormat="0" applyProtection="0">
      <alignment horizontal="left" vertical="center" indent="1"/>
    </xf>
    <xf numFmtId="0" fontId="22" fillId="109" borderId="52" applyNumberFormat="0" applyProtection="0">
      <alignment horizontal="left" vertical="center" indent="1"/>
    </xf>
    <xf numFmtId="0" fontId="22" fillId="109" borderId="52" applyNumberFormat="0" applyProtection="0">
      <alignment horizontal="left" vertical="center" indent="1"/>
    </xf>
    <xf numFmtId="0" fontId="22" fillId="109" borderId="52" applyNumberFormat="0" applyProtection="0">
      <alignment horizontal="left" vertical="center" indent="1"/>
    </xf>
    <xf numFmtId="0" fontId="22" fillId="109" borderId="52" applyNumberFormat="0" applyProtection="0">
      <alignment horizontal="left" vertical="center" indent="1"/>
    </xf>
    <xf numFmtId="176" fontId="22" fillId="109" borderId="52" applyNumberFormat="0" applyProtection="0">
      <alignment horizontal="left" vertical="center" indent="1"/>
    </xf>
    <xf numFmtId="176" fontId="22" fillId="109" borderId="52" applyNumberFormat="0" applyProtection="0">
      <alignment horizontal="left" vertical="center" indent="1"/>
    </xf>
    <xf numFmtId="176" fontId="22" fillId="109" borderId="52" applyNumberFormat="0" applyProtection="0">
      <alignment horizontal="left" vertical="center" indent="1"/>
    </xf>
    <xf numFmtId="176" fontId="22" fillId="109" borderId="52" applyNumberFormat="0" applyProtection="0">
      <alignment horizontal="left" vertical="center" indent="1"/>
    </xf>
    <xf numFmtId="0" fontId="22" fillId="109" borderId="52" applyNumberFormat="0" applyProtection="0">
      <alignment horizontal="left" vertical="center" indent="1"/>
    </xf>
    <xf numFmtId="0" fontId="22" fillId="109" borderId="52" applyNumberFormat="0" applyProtection="0">
      <alignment horizontal="left" vertical="center" indent="1"/>
    </xf>
    <xf numFmtId="0" fontId="22" fillId="109" borderId="52" applyNumberFormat="0" applyProtection="0">
      <alignment horizontal="left" vertical="center" indent="1"/>
    </xf>
    <xf numFmtId="0" fontId="22" fillId="109" borderId="52" applyNumberFormat="0" applyProtection="0">
      <alignment horizontal="left" vertical="center" indent="1"/>
    </xf>
    <xf numFmtId="0" fontId="22" fillId="109" borderId="52" applyNumberFormat="0" applyProtection="0">
      <alignment horizontal="left" vertical="center" indent="1"/>
    </xf>
    <xf numFmtId="0" fontId="22" fillId="109" borderId="52" applyNumberFormat="0" applyProtection="0">
      <alignment horizontal="left" vertical="center" indent="1"/>
    </xf>
    <xf numFmtId="0" fontId="22" fillId="109" borderId="52" applyNumberFormat="0" applyProtection="0">
      <alignment horizontal="left" vertical="center" indent="1"/>
    </xf>
    <xf numFmtId="0" fontId="22" fillId="109" borderId="52" applyNumberFormat="0" applyProtection="0">
      <alignment horizontal="left" vertical="center" indent="1"/>
    </xf>
    <xf numFmtId="0" fontId="22" fillId="109" borderId="52" applyNumberFormat="0" applyProtection="0">
      <alignment horizontal="left" vertical="center" indent="1"/>
    </xf>
    <xf numFmtId="176" fontId="31" fillId="0" borderId="0"/>
    <xf numFmtId="0" fontId="22" fillId="109" borderId="52" applyNumberFormat="0" applyProtection="0">
      <alignment horizontal="left" vertical="center" indent="1"/>
    </xf>
    <xf numFmtId="0" fontId="22" fillId="109" borderId="52" applyNumberFormat="0" applyProtection="0">
      <alignment horizontal="left" vertical="center" indent="1"/>
    </xf>
    <xf numFmtId="0" fontId="22" fillId="109" borderId="52" applyNumberFormat="0" applyProtection="0">
      <alignment horizontal="left" vertical="center" indent="1"/>
    </xf>
    <xf numFmtId="0" fontId="22" fillId="109" borderId="52" applyNumberFormat="0" applyProtection="0">
      <alignment horizontal="left" vertical="center" indent="1"/>
    </xf>
    <xf numFmtId="0" fontId="22" fillId="109" borderId="52" applyNumberFormat="0" applyProtection="0">
      <alignment horizontal="left" vertical="center" indent="1"/>
    </xf>
    <xf numFmtId="0" fontId="22" fillId="109" borderId="52" applyNumberFormat="0" applyProtection="0">
      <alignment horizontal="left" vertical="center" indent="1"/>
    </xf>
    <xf numFmtId="0" fontId="22" fillId="109" borderId="52" applyNumberFormat="0" applyProtection="0">
      <alignment horizontal="left" vertical="center" indent="1"/>
    </xf>
    <xf numFmtId="176" fontId="22" fillId="109" borderId="52" applyNumberFormat="0" applyProtection="0">
      <alignment horizontal="left" vertical="center" indent="1"/>
    </xf>
    <xf numFmtId="176" fontId="22" fillId="109" borderId="52" applyNumberFormat="0" applyProtection="0">
      <alignment horizontal="left" vertical="center" indent="1"/>
    </xf>
    <xf numFmtId="0" fontId="22" fillId="109" borderId="52" applyNumberFormat="0" applyProtection="0">
      <alignment horizontal="left" vertical="center" indent="1"/>
    </xf>
    <xf numFmtId="0" fontId="22" fillId="109" borderId="52" applyNumberFormat="0" applyProtection="0">
      <alignment horizontal="left" vertical="center" indent="1"/>
    </xf>
    <xf numFmtId="0" fontId="22" fillId="109" borderId="52" applyNumberFormat="0" applyProtection="0">
      <alignment horizontal="left" vertical="center" indent="1"/>
    </xf>
    <xf numFmtId="0" fontId="22" fillId="109" borderId="52" applyNumberFormat="0" applyProtection="0">
      <alignment horizontal="left" vertical="center" indent="1"/>
    </xf>
    <xf numFmtId="0" fontId="22" fillId="109" borderId="52" applyNumberFormat="0" applyProtection="0">
      <alignment horizontal="left" vertical="center" indent="1"/>
    </xf>
    <xf numFmtId="0" fontId="22" fillId="109" borderId="52" applyNumberFormat="0" applyProtection="0">
      <alignment horizontal="left" vertical="center" indent="1"/>
    </xf>
    <xf numFmtId="0" fontId="22" fillId="109" borderId="52" applyNumberFormat="0" applyProtection="0">
      <alignment horizontal="left" vertical="center" indent="1"/>
    </xf>
    <xf numFmtId="0" fontId="22" fillId="109" borderId="52" applyNumberFormat="0" applyProtection="0">
      <alignment horizontal="left" vertical="center" indent="1"/>
    </xf>
    <xf numFmtId="0" fontId="22" fillId="109" borderId="52" applyNumberFormat="0" applyProtection="0">
      <alignment horizontal="left" vertical="center" indent="1"/>
    </xf>
    <xf numFmtId="0" fontId="22" fillId="109" borderId="52" applyNumberFormat="0" applyProtection="0">
      <alignment horizontal="left" vertical="center" indent="1"/>
    </xf>
    <xf numFmtId="0" fontId="22" fillId="109" borderId="52" applyNumberFormat="0" applyProtection="0">
      <alignment horizontal="left" vertical="center" indent="1"/>
    </xf>
    <xf numFmtId="0" fontId="22" fillId="109" borderId="52" applyNumberFormat="0" applyProtection="0">
      <alignment horizontal="left" vertical="center" indent="1"/>
    </xf>
    <xf numFmtId="0" fontId="22" fillId="109" borderId="52" applyNumberFormat="0" applyProtection="0">
      <alignment horizontal="left" vertical="center" indent="1"/>
    </xf>
    <xf numFmtId="0" fontId="22" fillId="109" borderId="52" applyNumberFormat="0" applyProtection="0">
      <alignment horizontal="left" vertical="center" indent="1"/>
    </xf>
    <xf numFmtId="0" fontId="22" fillId="109" borderId="52" applyNumberFormat="0" applyProtection="0">
      <alignment horizontal="left" vertical="center" indent="1"/>
    </xf>
    <xf numFmtId="0" fontId="22" fillId="109" borderId="52" applyNumberFormat="0" applyProtection="0">
      <alignment horizontal="left" vertical="center" indent="1"/>
    </xf>
    <xf numFmtId="0" fontId="22" fillId="109" borderId="52" applyNumberFormat="0" applyProtection="0">
      <alignment horizontal="left" vertical="center" indent="1"/>
    </xf>
    <xf numFmtId="0" fontId="22" fillId="109" borderId="52" applyNumberFormat="0" applyProtection="0">
      <alignment horizontal="left" vertical="center" indent="1"/>
    </xf>
    <xf numFmtId="0" fontId="22" fillId="109" borderId="52" applyNumberFormat="0" applyProtection="0">
      <alignment horizontal="left" vertical="center" indent="1"/>
    </xf>
    <xf numFmtId="0" fontId="22" fillId="109" borderId="52" applyNumberFormat="0" applyProtection="0">
      <alignment horizontal="left" vertical="center" indent="1"/>
    </xf>
    <xf numFmtId="0" fontId="22" fillId="109" borderId="52" applyNumberFormat="0" applyProtection="0">
      <alignment horizontal="left" vertical="center" indent="1"/>
    </xf>
    <xf numFmtId="0" fontId="22" fillId="109" borderId="52" applyNumberFormat="0" applyProtection="0">
      <alignment horizontal="left" vertical="center" indent="1"/>
    </xf>
    <xf numFmtId="0" fontId="22" fillId="109" borderId="52" applyNumberFormat="0" applyProtection="0">
      <alignment horizontal="left" vertical="center" indent="1"/>
    </xf>
    <xf numFmtId="0" fontId="22" fillId="109" borderId="52" applyNumberFormat="0" applyProtection="0">
      <alignment horizontal="left" vertical="center" indent="1"/>
    </xf>
    <xf numFmtId="0" fontId="22" fillId="109" borderId="52" applyNumberFormat="0" applyProtection="0">
      <alignment horizontal="left" vertical="center" indent="1"/>
    </xf>
    <xf numFmtId="0" fontId="22" fillId="109" borderId="52" applyNumberFormat="0" applyProtection="0">
      <alignment horizontal="left" vertical="center" indent="1"/>
    </xf>
    <xf numFmtId="0" fontId="22" fillId="109" borderId="52" applyNumberFormat="0" applyProtection="0">
      <alignment horizontal="left" vertical="center" indent="1"/>
    </xf>
    <xf numFmtId="0" fontId="22" fillId="109" borderId="52" applyNumberFormat="0" applyProtection="0">
      <alignment horizontal="left" vertical="center" indent="1"/>
    </xf>
    <xf numFmtId="0" fontId="22" fillId="109" borderId="52" applyNumberFormat="0" applyProtection="0">
      <alignment horizontal="left" vertical="center" indent="1"/>
    </xf>
    <xf numFmtId="0" fontId="22" fillId="109" borderId="52" applyNumberFormat="0" applyProtection="0">
      <alignment horizontal="left" vertical="center" indent="1"/>
    </xf>
    <xf numFmtId="0" fontId="22" fillId="109" borderId="52" applyNumberFormat="0" applyProtection="0">
      <alignment horizontal="left" vertical="center" indent="1"/>
    </xf>
    <xf numFmtId="0" fontId="22" fillId="109" borderId="52" applyNumberFormat="0" applyProtection="0">
      <alignment horizontal="left" vertical="center" indent="1"/>
    </xf>
    <xf numFmtId="0" fontId="22" fillId="109" borderId="52" applyNumberFormat="0" applyProtection="0">
      <alignment horizontal="left" vertical="center" indent="1"/>
    </xf>
    <xf numFmtId="0" fontId="22" fillId="109" borderId="52" applyNumberFormat="0" applyProtection="0">
      <alignment horizontal="left" vertical="center" indent="1"/>
    </xf>
    <xf numFmtId="0" fontId="22" fillId="109" borderId="52" applyNumberFormat="0" applyProtection="0">
      <alignment horizontal="left" vertical="center" indent="1"/>
    </xf>
    <xf numFmtId="0" fontId="22" fillId="109" borderId="52" applyNumberFormat="0" applyProtection="0">
      <alignment horizontal="left" vertical="center" indent="1"/>
    </xf>
    <xf numFmtId="0" fontId="22" fillId="109" borderId="52" applyNumberFormat="0" applyProtection="0">
      <alignment horizontal="left" vertical="center" indent="1"/>
    </xf>
    <xf numFmtId="0" fontId="22" fillId="109" borderId="52" applyNumberFormat="0" applyProtection="0">
      <alignment horizontal="left" vertical="center" indent="1"/>
    </xf>
    <xf numFmtId="0" fontId="22" fillId="109" borderId="52" applyNumberFormat="0" applyProtection="0">
      <alignment horizontal="left" vertical="center" indent="1"/>
    </xf>
    <xf numFmtId="0" fontId="22" fillId="109" borderId="52" applyNumberFormat="0" applyProtection="0">
      <alignment horizontal="left" vertical="center" indent="1"/>
    </xf>
    <xf numFmtId="0" fontId="22" fillId="109" borderId="52" applyNumberFormat="0" applyProtection="0">
      <alignment horizontal="left" vertical="center" indent="1"/>
    </xf>
    <xf numFmtId="0" fontId="22" fillId="109" borderId="52" applyNumberFormat="0" applyProtection="0">
      <alignment horizontal="left" vertical="center" indent="1"/>
    </xf>
    <xf numFmtId="0" fontId="22" fillId="109" borderId="52" applyNumberFormat="0" applyProtection="0">
      <alignment horizontal="left" vertical="center" indent="1"/>
    </xf>
    <xf numFmtId="0" fontId="22" fillId="109" borderId="52" applyNumberFormat="0" applyProtection="0">
      <alignment horizontal="left" vertical="center" indent="1"/>
    </xf>
    <xf numFmtId="0" fontId="22" fillId="109" borderId="52" applyNumberFormat="0" applyProtection="0">
      <alignment horizontal="left" vertical="center" indent="1"/>
    </xf>
    <xf numFmtId="0" fontId="22" fillId="109" borderId="52" applyNumberFormat="0" applyProtection="0">
      <alignment horizontal="left" vertical="center" indent="1"/>
    </xf>
    <xf numFmtId="0" fontId="22" fillId="109" borderId="52" applyNumberFormat="0" applyProtection="0">
      <alignment horizontal="left" vertical="center" indent="1"/>
    </xf>
    <xf numFmtId="0" fontId="22" fillId="109" borderId="52" applyNumberFormat="0" applyProtection="0">
      <alignment horizontal="left" vertical="center" indent="1"/>
    </xf>
    <xf numFmtId="0" fontId="22" fillId="109" borderId="52" applyNumberFormat="0" applyProtection="0">
      <alignment horizontal="left" vertical="center" indent="1"/>
    </xf>
    <xf numFmtId="176" fontId="22" fillId="109" borderId="52" applyNumberFormat="0" applyProtection="0">
      <alignment horizontal="left" vertical="center" indent="1"/>
    </xf>
    <xf numFmtId="176" fontId="22" fillId="109" borderId="52" applyNumberFormat="0" applyProtection="0">
      <alignment horizontal="left" vertical="center" indent="1"/>
    </xf>
    <xf numFmtId="0" fontId="22" fillId="109" borderId="52" applyNumberFormat="0" applyProtection="0">
      <alignment horizontal="left" vertical="center" indent="1"/>
    </xf>
    <xf numFmtId="0" fontId="22" fillId="109" borderId="52" applyNumberFormat="0" applyProtection="0">
      <alignment horizontal="left" vertical="center" indent="1"/>
    </xf>
    <xf numFmtId="0" fontId="22" fillId="109" borderId="52" applyNumberFormat="0" applyProtection="0">
      <alignment horizontal="left" vertical="center" indent="1"/>
    </xf>
    <xf numFmtId="0" fontId="22" fillId="109" borderId="52" applyNumberFormat="0" applyProtection="0">
      <alignment horizontal="left" vertical="center" indent="1"/>
    </xf>
    <xf numFmtId="0" fontId="22" fillId="109" borderId="52" applyNumberFormat="0" applyProtection="0">
      <alignment horizontal="left" vertical="center" indent="1"/>
    </xf>
    <xf numFmtId="0" fontId="22" fillId="109" borderId="52" applyNumberFormat="0" applyProtection="0">
      <alignment horizontal="left" vertical="center" indent="1"/>
    </xf>
    <xf numFmtId="0" fontId="22" fillId="109" borderId="52" applyNumberFormat="0" applyProtection="0">
      <alignment horizontal="left" vertical="center" indent="1"/>
    </xf>
    <xf numFmtId="0" fontId="22" fillId="109" borderId="52" applyNumberFormat="0" applyProtection="0">
      <alignment horizontal="left" vertical="center" indent="1"/>
    </xf>
    <xf numFmtId="0" fontId="22" fillId="109" borderId="52" applyNumberFormat="0" applyProtection="0">
      <alignment horizontal="left" vertical="center" indent="1"/>
    </xf>
    <xf numFmtId="0" fontId="22" fillId="109" borderId="52" applyNumberFormat="0" applyProtection="0">
      <alignment horizontal="left" vertical="center" indent="1"/>
    </xf>
    <xf numFmtId="0" fontId="22" fillId="109" borderId="52" applyNumberFormat="0" applyProtection="0">
      <alignment horizontal="left" vertical="center" indent="1"/>
    </xf>
    <xf numFmtId="0" fontId="22" fillId="109" borderId="52" applyNumberFormat="0" applyProtection="0">
      <alignment horizontal="left" vertical="center" indent="1"/>
    </xf>
    <xf numFmtId="0" fontId="22" fillId="109" borderId="52" applyNumberFormat="0" applyProtection="0">
      <alignment horizontal="left" vertical="center" indent="1"/>
    </xf>
    <xf numFmtId="0" fontId="22" fillId="109" borderId="52" applyNumberFormat="0" applyProtection="0">
      <alignment horizontal="left" vertical="center" indent="1"/>
    </xf>
    <xf numFmtId="0" fontId="22" fillId="109" borderId="52" applyNumberFormat="0" applyProtection="0">
      <alignment horizontal="left" vertical="center" indent="1"/>
    </xf>
    <xf numFmtId="176" fontId="22" fillId="109" borderId="52" applyNumberFormat="0" applyProtection="0">
      <alignment horizontal="left" vertical="center" indent="1"/>
    </xf>
    <xf numFmtId="0" fontId="22" fillId="109" borderId="52" applyNumberFormat="0" applyProtection="0">
      <alignment horizontal="left" vertical="center" indent="1"/>
    </xf>
    <xf numFmtId="0" fontId="22" fillId="109" borderId="52" applyNumberFormat="0" applyProtection="0">
      <alignment horizontal="left" vertical="center" indent="1"/>
    </xf>
    <xf numFmtId="0" fontId="22" fillId="109" borderId="52" applyNumberFormat="0" applyProtection="0">
      <alignment horizontal="left" vertical="center" indent="1"/>
    </xf>
    <xf numFmtId="0" fontId="22" fillId="109" borderId="52" applyNumberFormat="0" applyProtection="0">
      <alignment horizontal="left" vertical="center" indent="1"/>
    </xf>
    <xf numFmtId="0" fontId="22" fillId="109" borderId="52" applyNumberFormat="0" applyProtection="0">
      <alignment horizontal="left" vertical="center" indent="1"/>
    </xf>
    <xf numFmtId="176" fontId="22" fillId="109" borderId="52" applyNumberFormat="0" applyProtection="0">
      <alignment horizontal="left" vertical="center"/>
    </xf>
    <xf numFmtId="176" fontId="22" fillId="109" borderId="52" applyNumberFormat="0" applyProtection="0">
      <alignment horizontal="left" vertical="center"/>
    </xf>
    <xf numFmtId="176" fontId="22" fillId="109" borderId="52" applyNumberFormat="0" applyProtection="0">
      <alignment horizontal="left" vertical="center"/>
    </xf>
    <xf numFmtId="176" fontId="22" fillId="109" borderId="52" applyNumberFormat="0" applyProtection="0">
      <alignment horizontal="left" vertical="center"/>
    </xf>
    <xf numFmtId="0" fontId="22" fillId="109" borderId="52" applyNumberFormat="0" applyProtection="0">
      <alignment horizontal="left" vertical="center" indent="1"/>
    </xf>
    <xf numFmtId="0" fontId="22" fillId="109" borderId="52" applyNumberFormat="0" applyProtection="0">
      <alignment horizontal="left" vertical="center" indent="1"/>
    </xf>
    <xf numFmtId="0" fontId="22" fillId="109" borderId="52" applyNumberFormat="0" applyProtection="0">
      <alignment horizontal="left" vertical="center" indent="1"/>
    </xf>
    <xf numFmtId="0" fontId="22" fillId="109" borderId="52" applyNumberFormat="0" applyProtection="0">
      <alignment horizontal="left" vertical="center" indent="1"/>
    </xf>
    <xf numFmtId="0" fontId="22" fillId="109" borderId="52" applyNumberFormat="0" applyProtection="0">
      <alignment horizontal="left" vertical="center" indent="1"/>
    </xf>
    <xf numFmtId="0" fontId="22" fillId="109" borderId="52" applyNumberFormat="0" applyProtection="0">
      <alignment horizontal="left" vertical="center" indent="1"/>
    </xf>
    <xf numFmtId="0" fontId="22" fillId="109" borderId="52" applyNumberFormat="0" applyProtection="0">
      <alignment horizontal="left" vertical="center" indent="1"/>
    </xf>
    <xf numFmtId="0" fontId="22" fillId="109" borderId="52" applyNumberFormat="0" applyProtection="0">
      <alignment horizontal="left" vertical="center" indent="1"/>
    </xf>
    <xf numFmtId="0" fontId="22" fillId="109" borderId="52" applyNumberFormat="0" applyProtection="0">
      <alignment horizontal="left" vertical="center" indent="1"/>
    </xf>
    <xf numFmtId="0" fontId="22" fillId="109" borderId="52" applyNumberFormat="0" applyProtection="0">
      <alignment horizontal="left" vertical="center" indent="1"/>
    </xf>
    <xf numFmtId="0" fontId="22" fillId="109" borderId="52" applyNumberFormat="0" applyProtection="0">
      <alignment horizontal="left" vertical="center" indent="1"/>
    </xf>
    <xf numFmtId="0" fontId="22" fillId="109" borderId="52" applyNumberFormat="0" applyProtection="0">
      <alignment horizontal="left" vertical="center" indent="1"/>
    </xf>
    <xf numFmtId="0" fontId="22" fillId="109" borderId="52" applyNumberFormat="0" applyProtection="0">
      <alignment horizontal="left" vertical="center" indent="1"/>
    </xf>
    <xf numFmtId="0" fontId="22" fillId="109" borderId="52" applyNumberFormat="0" applyProtection="0">
      <alignment horizontal="left" vertical="center" indent="1"/>
    </xf>
    <xf numFmtId="0" fontId="22" fillId="109" borderId="52" applyNumberFormat="0" applyProtection="0">
      <alignment horizontal="left" vertical="center" indent="1"/>
    </xf>
    <xf numFmtId="176" fontId="22" fillId="109" borderId="52" applyNumberFormat="0" applyProtection="0">
      <alignment horizontal="left" vertical="center"/>
    </xf>
    <xf numFmtId="0" fontId="22" fillId="109" borderId="52" applyNumberFormat="0" applyProtection="0">
      <alignment horizontal="left" vertical="center" indent="1"/>
    </xf>
    <xf numFmtId="0" fontId="22" fillId="109" borderId="52" applyNumberFormat="0" applyProtection="0">
      <alignment horizontal="left" vertical="center" indent="1"/>
    </xf>
    <xf numFmtId="0" fontId="22" fillId="109" borderId="52" applyNumberFormat="0" applyProtection="0">
      <alignment horizontal="left" vertical="center" indent="1"/>
    </xf>
    <xf numFmtId="0" fontId="22" fillId="109" borderId="52" applyNumberFormat="0" applyProtection="0">
      <alignment horizontal="left" vertical="center" indent="1"/>
    </xf>
    <xf numFmtId="0" fontId="22" fillId="109" borderId="52" applyNumberFormat="0" applyProtection="0">
      <alignment horizontal="left" vertical="center" indent="1"/>
    </xf>
    <xf numFmtId="0" fontId="22" fillId="109" borderId="52" applyNumberFormat="0" applyProtection="0">
      <alignment horizontal="left" vertical="center" indent="1"/>
    </xf>
    <xf numFmtId="0" fontId="22" fillId="109" borderId="52" applyNumberFormat="0" applyProtection="0">
      <alignment horizontal="left" vertical="center" indent="1"/>
    </xf>
    <xf numFmtId="0" fontId="22" fillId="109" borderId="52" applyNumberFormat="0" applyProtection="0">
      <alignment horizontal="left" vertical="center" indent="1"/>
    </xf>
    <xf numFmtId="0" fontId="22" fillId="109" borderId="52" applyNumberFormat="0" applyProtection="0">
      <alignment horizontal="left" vertical="center" indent="1"/>
    </xf>
    <xf numFmtId="0" fontId="22" fillId="109" borderId="52" applyNumberFormat="0" applyProtection="0">
      <alignment horizontal="left" vertical="center" indent="1"/>
    </xf>
    <xf numFmtId="0" fontId="22" fillId="109" borderId="52" applyNumberFormat="0" applyProtection="0">
      <alignment horizontal="left" vertical="center" indent="1"/>
    </xf>
    <xf numFmtId="0" fontId="22" fillId="109" borderId="52" applyNumberFormat="0" applyProtection="0">
      <alignment horizontal="left" vertical="center" indent="1"/>
    </xf>
    <xf numFmtId="0" fontId="22" fillId="109" borderId="52" applyNumberFormat="0" applyProtection="0">
      <alignment horizontal="left" vertical="center" indent="1"/>
    </xf>
    <xf numFmtId="0" fontId="22" fillId="109" borderId="52" applyNumberFormat="0" applyProtection="0">
      <alignment horizontal="left" vertical="center" indent="1"/>
    </xf>
    <xf numFmtId="0" fontId="22" fillId="109" borderId="52" applyNumberFormat="0" applyProtection="0">
      <alignment horizontal="left" vertical="center" indent="1"/>
    </xf>
    <xf numFmtId="0" fontId="22" fillId="109" borderId="52" applyNumberFormat="0" applyProtection="0">
      <alignment horizontal="left" vertical="center" indent="1"/>
    </xf>
    <xf numFmtId="0" fontId="22" fillId="109" borderId="52" applyNumberFormat="0" applyProtection="0">
      <alignment horizontal="left" vertical="center" indent="1"/>
    </xf>
    <xf numFmtId="0" fontId="22" fillId="109" borderId="52" applyNumberFormat="0" applyProtection="0">
      <alignment horizontal="left" vertical="center" indent="1"/>
    </xf>
    <xf numFmtId="0" fontId="22" fillId="109" borderId="52" applyNumberFormat="0" applyProtection="0">
      <alignment horizontal="left" vertical="center" indent="1"/>
    </xf>
    <xf numFmtId="0" fontId="22" fillId="109" borderId="52" applyNumberFormat="0" applyProtection="0">
      <alignment horizontal="left" vertical="center" indent="1"/>
    </xf>
    <xf numFmtId="0" fontId="22" fillId="109" borderId="52" applyNumberFormat="0" applyProtection="0">
      <alignment horizontal="left" vertical="center" indent="1"/>
    </xf>
    <xf numFmtId="0" fontId="22" fillId="109" borderId="52" applyNumberFormat="0" applyProtection="0">
      <alignment horizontal="left" vertical="center" indent="1"/>
    </xf>
    <xf numFmtId="0" fontId="22" fillId="109" borderId="52" applyNumberFormat="0" applyProtection="0">
      <alignment horizontal="left" vertical="center" indent="1"/>
    </xf>
    <xf numFmtId="0" fontId="22" fillId="109" borderId="52" applyNumberFormat="0" applyProtection="0">
      <alignment horizontal="left" vertical="center" indent="1"/>
    </xf>
    <xf numFmtId="0" fontId="22" fillId="109" borderId="52" applyNumberFormat="0" applyProtection="0">
      <alignment horizontal="left" vertical="center" indent="1"/>
    </xf>
    <xf numFmtId="0" fontId="22" fillId="109" borderId="52" applyNumberFormat="0" applyProtection="0">
      <alignment horizontal="left" vertical="center" indent="1"/>
    </xf>
    <xf numFmtId="0" fontId="22" fillId="109" borderId="52" applyNumberFormat="0" applyProtection="0">
      <alignment horizontal="left" vertical="center" indent="1"/>
    </xf>
    <xf numFmtId="0" fontId="22" fillId="109" borderId="52" applyNumberFormat="0" applyProtection="0">
      <alignment horizontal="left" vertical="center" indent="1"/>
    </xf>
    <xf numFmtId="0" fontId="22" fillId="109" borderId="52" applyNumberFormat="0" applyProtection="0">
      <alignment horizontal="left" vertical="center" indent="1"/>
    </xf>
    <xf numFmtId="0" fontId="22" fillId="109" borderId="52" applyNumberFormat="0" applyProtection="0">
      <alignment horizontal="left" vertical="center" indent="1"/>
    </xf>
    <xf numFmtId="0" fontId="22" fillId="109" borderId="52" applyNumberFormat="0" applyProtection="0">
      <alignment horizontal="left" vertical="center" indent="1"/>
    </xf>
    <xf numFmtId="0" fontId="22" fillId="109" borderId="52" applyNumberFormat="0" applyProtection="0">
      <alignment horizontal="left" vertical="center" indent="1"/>
    </xf>
    <xf numFmtId="0" fontId="22" fillId="109" borderId="52" applyNumberFormat="0" applyProtection="0">
      <alignment horizontal="left" vertical="center" indent="1"/>
    </xf>
    <xf numFmtId="0" fontId="22" fillId="109" borderId="52" applyNumberFormat="0" applyProtection="0">
      <alignment horizontal="left" vertical="center" indent="1"/>
    </xf>
    <xf numFmtId="0" fontId="22" fillId="109" borderId="52" applyNumberFormat="0" applyProtection="0">
      <alignment horizontal="left" vertical="center" indent="1"/>
    </xf>
    <xf numFmtId="0" fontId="22" fillId="109" borderId="52" applyNumberFormat="0" applyProtection="0">
      <alignment horizontal="left" vertical="center" indent="1"/>
    </xf>
    <xf numFmtId="0" fontId="22" fillId="109" borderId="52" applyNumberFormat="0" applyProtection="0">
      <alignment horizontal="left" vertical="center" indent="1"/>
    </xf>
    <xf numFmtId="0" fontId="22" fillId="109" borderId="52" applyNumberFormat="0" applyProtection="0">
      <alignment horizontal="left" vertical="center" indent="1"/>
    </xf>
    <xf numFmtId="0" fontId="22" fillId="109" borderId="52" applyNumberFormat="0" applyProtection="0">
      <alignment horizontal="left" vertical="center" indent="1"/>
    </xf>
    <xf numFmtId="0" fontId="22" fillId="109" borderId="52" applyNumberFormat="0" applyProtection="0">
      <alignment horizontal="left" vertical="center" indent="1"/>
    </xf>
    <xf numFmtId="0" fontId="22" fillId="109" borderId="52" applyNumberFormat="0" applyProtection="0">
      <alignment horizontal="left" vertical="center" indent="1"/>
    </xf>
    <xf numFmtId="0" fontId="22" fillId="109" borderId="52" applyNumberFormat="0" applyProtection="0">
      <alignment horizontal="left" vertical="center" indent="1"/>
    </xf>
    <xf numFmtId="0" fontId="22" fillId="109" borderId="52" applyNumberFormat="0" applyProtection="0">
      <alignment horizontal="left" vertical="center" indent="1"/>
    </xf>
    <xf numFmtId="0" fontId="22" fillId="109" borderId="52" applyNumberFormat="0" applyProtection="0">
      <alignment horizontal="left" vertical="center" indent="1"/>
    </xf>
    <xf numFmtId="0" fontId="22" fillId="109" borderId="52" applyNumberFormat="0" applyProtection="0">
      <alignment horizontal="left" vertical="center" indent="1"/>
    </xf>
    <xf numFmtId="0" fontId="22" fillId="109" borderId="52" applyNumberFormat="0" applyProtection="0">
      <alignment horizontal="left" vertical="center" indent="1"/>
    </xf>
    <xf numFmtId="0" fontId="22" fillId="109" borderId="52" applyNumberFormat="0" applyProtection="0">
      <alignment horizontal="left" vertical="center" indent="1"/>
    </xf>
    <xf numFmtId="0" fontId="22" fillId="109" borderId="52" applyNumberFormat="0" applyProtection="0">
      <alignment horizontal="left" vertical="center" indent="1"/>
    </xf>
    <xf numFmtId="0" fontId="22" fillId="109" borderId="52" applyNumberFormat="0" applyProtection="0">
      <alignment horizontal="left" vertical="center" indent="1"/>
    </xf>
    <xf numFmtId="176" fontId="31" fillId="0" borderId="0"/>
    <xf numFmtId="0" fontId="280" fillId="109" borderId="52" applyNumberFormat="0" applyProtection="0">
      <alignment horizontal="left" vertical="center" indent="1"/>
    </xf>
    <xf numFmtId="186" fontId="280" fillId="109" borderId="52" applyNumberFormat="0" applyProtection="0">
      <alignment horizontal="left" vertical="center" indent="1"/>
    </xf>
    <xf numFmtId="0" fontId="22" fillId="109" borderId="52" applyNumberFormat="0" applyProtection="0">
      <alignment horizontal="left" vertical="center" indent="1"/>
    </xf>
    <xf numFmtId="0" fontId="22" fillId="109" borderId="52" applyNumberFormat="0" applyProtection="0">
      <alignment horizontal="left" vertical="center" indent="1"/>
    </xf>
    <xf numFmtId="0" fontId="22" fillId="109" borderId="52" applyNumberFormat="0" applyProtection="0">
      <alignment horizontal="left" vertical="center" indent="1"/>
    </xf>
    <xf numFmtId="186" fontId="280" fillId="109" borderId="52" applyNumberFormat="0" applyProtection="0">
      <alignment horizontal="left" vertical="center" indent="1"/>
    </xf>
    <xf numFmtId="186" fontId="280" fillId="109" borderId="52" applyNumberFormat="0" applyProtection="0">
      <alignment horizontal="left" vertical="center" indent="1"/>
    </xf>
    <xf numFmtId="186" fontId="280" fillId="109" borderId="52" applyNumberFormat="0" applyProtection="0">
      <alignment horizontal="left" vertical="center" indent="1"/>
    </xf>
    <xf numFmtId="176" fontId="22" fillId="124" borderId="58" applyNumberFormat="0" applyProtection="0">
      <alignment horizontal="left" vertical="top" indent="1"/>
    </xf>
    <xf numFmtId="176" fontId="22" fillId="124" borderId="58" applyNumberFormat="0" applyProtection="0">
      <alignment horizontal="left" vertical="top" indent="1"/>
    </xf>
    <xf numFmtId="176" fontId="22" fillId="124" borderId="58" applyNumberFormat="0" applyProtection="0">
      <alignment horizontal="left" vertical="top" indent="1"/>
    </xf>
    <xf numFmtId="176" fontId="22" fillId="124" borderId="58" applyNumberFormat="0" applyProtection="0">
      <alignment horizontal="left" vertical="top" indent="1"/>
    </xf>
    <xf numFmtId="176" fontId="22" fillId="124" borderId="58" applyNumberFormat="0" applyProtection="0">
      <alignment horizontal="left" vertical="top" indent="1"/>
    </xf>
    <xf numFmtId="186" fontId="280" fillId="109" borderId="52" applyNumberFormat="0" applyProtection="0">
      <alignment horizontal="left" vertical="center" indent="1"/>
    </xf>
    <xf numFmtId="176" fontId="22" fillId="109" borderId="52" applyNumberFormat="0" applyProtection="0">
      <alignment horizontal="left" vertical="center" indent="1"/>
    </xf>
    <xf numFmtId="176" fontId="22" fillId="109" borderId="52" applyNumberFormat="0" applyProtection="0">
      <alignment horizontal="left" vertical="center" indent="1"/>
    </xf>
    <xf numFmtId="176" fontId="22" fillId="109" borderId="52" applyNumberFormat="0" applyProtection="0">
      <alignment horizontal="left" vertical="center" indent="1"/>
    </xf>
    <xf numFmtId="176" fontId="22" fillId="109" borderId="52" applyNumberFormat="0" applyProtection="0">
      <alignment horizontal="left" vertical="center" indent="1"/>
    </xf>
    <xf numFmtId="176" fontId="22" fillId="109" borderId="52" applyNumberFormat="0" applyProtection="0">
      <alignment horizontal="left" vertical="center" indent="1"/>
    </xf>
    <xf numFmtId="176" fontId="22" fillId="109" borderId="52" applyNumberFormat="0" applyProtection="0">
      <alignment horizontal="left" vertical="center" indent="1"/>
    </xf>
    <xf numFmtId="186" fontId="280" fillId="109" borderId="52" applyNumberFormat="0" applyProtection="0">
      <alignment horizontal="left" vertical="center" indent="1"/>
    </xf>
    <xf numFmtId="186" fontId="280" fillId="109" borderId="52" applyNumberFormat="0" applyProtection="0">
      <alignment horizontal="left" vertical="center" indent="1"/>
    </xf>
    <xf numFmtId="0" fontId="22" fillId="109" borderId="52" applyNumberFormat="0" applyProtection="0">
      <alignment horizontal="left" vertical="center" indent="1"/>
    </xf>
    <xf numFmtId="0" fontId="22" fillId="109" borderId="52" applyNumberFormat="0" applyProtection="0">
      <alignment horizontal="left" vertical="center" indent="1"/>
    </xf>
    <xf numFmtId="0" fontId="22" fillId="109" borderId="52" applyNumberFormat="0" applyProtection="0">
      <alignment horizontal="left" vertical="center" indent="1"/>
    </xf>
    <xf numFmtId="0" fontId="22" fillId="109" borderId="52" applyNumberFormat="0" applyProtection="0">
      <alignment horizontal="left" vertical="center" indent="1"/>
    </xf>
    <xf numFmtId="176" fontId="31" fillId="0" borderId="0"/>
    <xf numFmtId="186" fontId="280" fillId="109" borderId="52" applyNumberFormat="0" applyProtection="0">
      <alignment horizontal="left" vertical="center" indent="1"/>
    </xf>
    <xf numFmtId="186" fontId="280" fillId="109" borderId="52" applyNumberFormat="0" applyProtection="0">
      <alignment horizontal="left" vertical="center" indent="1"/>
    </xf>
    <xf numFmtId="186" fontId="280" fillId="109" borderId="52" applyNumberFormat="0" applyProtection="0">
      <alignment horizontal="left" vertical="center" indent="1"/>
    </xf>
    <xf numFmtId="186" fontId="280" fillId="109" borderId="52" applyNumberFormat="0" applyProtection="0">
      <alignment horizontal="left" vertical="center" indent="1"/>
    </xf>
    <xf numFmtId="186" fontId="280" fillId="109" borderId="52" applyNumberFormat="0" applyProtection="0">
      <alignment horizontal="left" vertical="center" indent="1"/>
    </xf>
    <xf numFmtId="186" fontId="280" fillId="109" borderId="52" applyNumberFormat="0" applyProtection="0">
      <alignment horizontal="left" vertical="center" indent="1"/>
    </xf>
    <xf numFmtId="186" fontId="280" fillId="109" borderId="52" applyNumberFormat="0" applyProtection="0">
      <alignment horizontal="left" vertical="center" indent="1"/>
    </xf>
    <xf numFmtId="186" fontId="280" fillId="109" borderId="52" applyNumberFormat="0" applyProtection="0">
      <alignment horizontal="left" vertical="center" indent="1"/>
    </xf>
    <xf numFmtId="186" fontId="280" fillId="109" borderId="52" applyNumberFormat="0" applyProtection="0">
      <alignment horizontal="left" vertical="center" indent="1"/>
    </xf>
    <xf numFmtId="186" fontId="280" fillId="109" borderId="52" applyNumberFormat="0" applyProtection="0">
      <alignment horizontal="left" vertical="center" indent="1"/>
    </xf>
    <xf numFmtId="186" fontId="280" fillId="109" borderId="52" applyNumberFormat="0" applyProtection="0">
      <alignment horizontal="left" vertical="center" indent="1"/>
    </xf>
    <xf numFmtId="176" fontId="22" fillId="109" borderId="52" applyNumberFormat="0" applyProtection="0">
      <alignment horizontal="left" vertical="center"/>
    </xf>
    <xf numFmtId="176" fontId="22" fillId="109" borderId="52" applyNumberFormat="0" applyProtection="0">
      <alignment horizontal="left" vertical="center"/>
    </xf>
    <xf numFmtId="176" fontId="22" fillId="109" borderId="52" applyNumberFormat="0" applyProtection="0">
      <alignment horizontal="left" vertical="center"/>
    </xf>
    <xf numFmtId="176" fontId="22" fillId="109" borderId="52" applyNumberFormat="0" applyProtection="0">
      <alignment horizontal="left" vertical="center"/>
    </xf>
    <xf numFmtId="176" fontId="22" fillId="109" borderId="52" applyNumberFormat="0" applyProtection="0">
      <alignment horizontal="left" vertical="center"/>
    </xf>
    <xf numFmtId="186" fontId="280" fillId="109" borderId="52" applyNumberFormat="0" applyProtection="0">
      <alignment horizontal="left" vertical="center" indent="1"/>
    </xf>
    <xf numFmtId="176" fontId="22" fillId="109" borderId="52" applyNumberFormat="0" applyProtection="0">
      <alignment horizontal="left" vertical="center"/>
    </xf>
    <xf numFmtId="176" fontId="22" fillId="109" borderId="52" applyNumberFormat="0" applyProtection="0">
      <alignment horizontal="left" vertical="center"/>
    </xf>
    <xf numFmtId="176" fontId="22" fillId="109" borderId="52" applyNumberFormat="0" applyProtection="0">
      <alignment horizontal="left" vertical="center"/>
    </xf>
    <xf numFmtId="176" fontId="22" fillId="109" borderId="52" applyNumberFormat="0" applyProtection="0">
      <alignment horizontal="left" vertical="center"/>
    </xf>
    <xf numFmtId="176" fontId="22" fillId="109" borderId="52" applyNumberFormat="0" applyProtection="0">
      <alignment horizontal="left" vertical="center"/>
    </xf>
    <xf numFmtId="186" fontId="280" fillId="109" borderId="52" applyNumberFormat="0" applyProtection="0">
      <alignment horizontal="left" vertical="center" indent="1"/>
    </xf>
    <xf numFmtId="186" fontId="280" fillId="109" borderId="52" applyNumberFormat="0" applyProtection="0">
      <alignment horizontal="left" vertical="center" indent="1"/>
    </xf>
    <xf numFmtId="186" fontId="280" fillId="109" borderId="52" applyNumberFormat="0" applyProtection="0">
      <alignment horizontal="left" vertical="center" indent="1"/>
    </xf>
    <xf numFmtId="186" fontId="280" fillId="109" borderId="52" applyNumberFormat="0" applyProtection="0">
      <alignment horizontal="left" vertical="center" indent="1"/>
    </xf>
    <xf numFmtId="176" fontId="22" fillId="121" borderId="58" applyNumberFormat="0" applyProtection="0">
      <alignment horizontal="left" vertical="top" indent="1"/>
    </xf>
    <xf numFmtId="176" fontId="22" fillId="121" borderId="58" applyNumberFormat="0" applyProtection="0">
      <alignment horizontal="left" vertical="top" indent="1"/>
    </xf>
    <xf numFmtId="176" fontId="22" fillId="121" borderId="58" applyNumberFormat="0" applyProtection="0">
      <alignment horizontal="left" vertical="top" indent="1"/>
    </xf>
    <xf numFmtId="176" fontId="22" fillId="121" borderId="58" applyNumberFormat="0" applyProtection="0">
      <alignment horizontal="left" vertical="top" indent="1"/>
    </xf>
    <xf numFmtId="186" fontId="280" fillId="109" borderId="52" applyNumberFormat="0" applyProtection="0">
      <alignment horizontal="left" vertical="center" indent="1"/>
    </xf>
    <xf numFmtId="186" fontId="280" fillId="109" borderId="52" applyNumberFormat="0" applyProtection="0">
      <alignment horizontal="left" vertical="center" indent="1"/>
    </xf>
    <xf numFmtId="176" fontId="22" fillId="109" borderId="52" applyNumberFormat="0" applyProtection="0">
      <alignment horizontal="left" vertical="center" indent="1"/>
    </xf>
    <xf numFmtId="176" fontId="22" fillId="109" borderId="52" applyNumberFormat="0" applyProtection="0">
      <alignment horizontal="left" vertical="center" indent="1"/>
    </xf>
    <xf numFmtId="176" fontId="22" fillId="109" borderId="52" applyNumberFormat="0" applyProtection="0">
      <alignment horizontal="left" vertical="center" indent="1"/>
    </xf>
    <xf numFmtId="176" fontId="22" fillId="109" borderId="52" applyNumberFormat="0" applyProtection="0">
      <alignment horizontal="left" vertical="center" indent="1"/>
    </xf>
    <xf numFmtId="176" fontId="22" fillId="109" borderId="52" applyNumberFormat="0" applyProtection="0">
      <alignment horizontal="left" vertical="center" indent="1"/>
    </xf>
    <xf numFmtId="186" fontId="280" fillId="109" borderId="52" applyNumberFormat="0" applyProtection="0">
      <alignment horizontal="left" vertical="center" indent="1"/>
    </xf>
    <xf numFmtId="0" fontId="22" fillId="109" borderId="52" applyNumberFormat="0" applyProtection="0">
      <alignment horizontal="left" vertical="center" indent="1"/>
    </xf>
    <xf numFmtId="0" fontId="22" fillId="109" borderId="52" applyNumberFormat="0" applyProtection="0">
      <alignment horizontal="left" vertical="center" indent="1"/>
    </xf>
    <xf numFmtId="176" fontId="31" fillId="0" borderId="0"/>
    <xf numFmtId="186" fontId="280" fillId="109" borderId="52" applyNumberFormat="0" applyProtection="0">
      <alignment horizontal="left" vertical="center" indent="1"/>
    </xf>
    <xf numFmtId="0" fontId="280" fillId="109" borderId="52" applyNumberFormat="0" applyProtection="0">
      <alignment horizontal="left" vertical="center" indent="1"/>
    </xf>
    <xf numFmtId="0" fontId="280" fillId="109" borderId="52" applyNumberFormat="0" applyProtection="0">
      <alignment horizontal="left" vertical="center" indent="1"/>
    </xf>
    <xf numFmtId="0" fontId="280" fillId="109" borderId="52" applyNumberFormat="0" applyProtection="0">
      <alignment horizontal="left" vertical="center" indent="1"/>
    </xf>
    <xf numFmtId="0" fontId="280" fillId="109" borderId="52" applyNumberFormat="0" applyProtection="0">
      <alignment horizontal="left" vertical="center" indent="1"/>
    </xf>
    <xf numFmtId="186" fontId="280" fillId="109" borderId="52" applyNumberFormat="0" applyProtection="0">
      <alignment horizontal="left" vertical="center" indent="1"/>
    </xf>
    <xf numFmtId="186" fontId="280" fillId="109" borderId="52" applyNumberFormat="0" applyProtection="0">
      <alignment horizontal="left" vertical="center" indent="1"/>
    </xf>
    <xf numFmtId="186" fontId="280" fillId="109" borderId="52" applyNumberFormat="0" applyProtection="0">
      <alignment horizontal="left" vertical="center" indent="1"/>
    </xf>
    <xf numFmtId="186" fontId="280" fillId="109" borderId="52" applyNumberFormat="0" applyProtection="0">
      <alignment horizontal="left" vertical="center" indent="1"/>
    </xf>
    <xf numFmtId="176" fontId="22" fillId="109" borderId="52" applyNumberFormat="0" applyProtection="0">
      <alignment horizontal="left" vertical="center" indent="1"/>
    </xf>
    <xf numFmtId="176" fontId="22" fillId="109" borderId="52" applyNumberFormat="0" applyProtection="0">
      <alignment horizontal="left" vertical="center" indent="1"/>
    </xf>
    <xf numFmtId="176" fontId="22" fillId="109" borderId="52" applyNumberFormat="0" applyProtection="0">
      <alignment horizontal="left" vertical="center" indent="1"/>
    </xf>
    <xf numFmtId="176" fontId="22" fillId="109" borderId="52" applyNumberFormat="0" applyProtection="0">
      <alignment horizontal="left" vertical="center" indent="1"/>
    </xf>
    <xf numFmtId="176" fontId="22" fillId="109" borderId="52" applyNumberFormat="0" applyProtection="0">
      <alignment horizontal="left" vertical="center" indent="1"/>
    </xf>
    <xf numFmtId="176" fontId="22" fillId="109" borderId="52" applyNumberFormat="0" applyProtection="0">
      <alignment horizontal="left" vertical="center" indent="1"/>
    </xf>
    <xf numFmtId="186" fontId="280" fillId="109" borderId="52" applyNumberFormat="0" applyProtection="0">
      <alignment horizontal="left" vertical="center" indent="1"/>
    </xf>
    <xf numFmtId="186" fontId="280" fillId="109" borderId="52" applyNumberFormat="0" applyProtection="0">
      <alignment horizontal="left" vertical="center" indent="1"/>
    </xf>
    <xf numFmtId="176" fontId="22" fillId="109" borderId="52" applyNumberFormat="0" applyProtection="0">
      <alignment horizontal="left" vertical="center" indent="1"/>
    </xf>
    <xf numFmtId="176" fontId="22" fillId="109" borderId="52" applyNumberFormat="0" applyProtection="0">
      <alignment horizontal="left" vertical="center" indent="1"/>
    </xf>
    <xf numFmtId="176" fontId="22" fillId="109" borderId="52" applyNumberFormat="0" applyProtection="0">
      <alignment horizontal="left" vertical="center" indent="1"/>
    </xf>
    <xf numFmtId="176" fontId="22" fillId="109" borderId="52" applyNumberFormat="0" applyProtection="0">
      <alignment horizontal="left" vertical="center" indent="1"/>
    </xf>
    <xf numFmtId="176" fontId="31" fillId="0" borderId="0"/>
    <xf numFmtId="186" fontId="280" fillId="109" borderId="52" applyNumberFormat="0" applyProtection="0">
      <alignment horizontal="left" vertical="center" indent="1"/>
    </xf>
    <xf numFmtId="186" fontId="280" fillId="109" borderId="52" applyNumberFormat="0" applyProtection="0">
      <alignment horizontal="left" vertical="center" indent="1"/>
    </xf>
    <xf numFmtId="186" fontId="280" fillId="109" borderId="52" applyNumberFormat="0" applyProtection="0">
      <alignment horizontal="left" vertical="center" indent="1"/>
    </xf>
    <xf numFmtId="176" fontId="22" fillId="109" borderId="52" applyNumberFormat="0" applyProtection="0">
      <alignment horizontal="left" vertical="center"/>
    </xf>
    <xf numFmtId="176" fontId="22" fillId="109" borderId="52" applyNumberFormat="0" applyProtection="0">
      <alignment horizontal="left" vertical="center"/>
    </xf>
    <xf numFmtId="176" fontId="22" fillId="109" borderId="52" applyNumberFormat="0" applyProtection="0">
      <alignment horizontal="left" vertical="center"/>
    </xf>
    <xf numFmtId="176" fontId="22" fillId="109" borderId="52" applyNumberFormat="0" applyProtection="0">
      <alignment horizontal="left" vertical="center"/>
    </xf>
    <xf numFmtId="176" fontId="22" fillId="109" borderId="52" applyNumberFormat="0" applyProtection="0">
      <alignment horizontal="left" vertical="center"/>
    </xf>
    <xf numFmtId="186" fontId="280" fillId="109" borderId="52" applyNumberFormat="0" applyProtection="0">
      <alignment horizontal="left" vertical="center" indent="1"/>
    </xf>
    <xf numFmtId="186" fontId="280" fillId="109" borderId="52" applyNumberFormat="0" applyProtection="0">
      <alignment horizontal="left" vertical="center" indent="1"/>
    </xf>
    <xf numFmtId="186" fontId="280" fillId="109" borderId="52" applyNumberFormat="0" applyProtection="0">
      <alignment horizontal="left" vertical="center" indent="1"/>
    </xf>
    <xf numFmtId="176" fontId="22" fillId="109" borderId="52" applyNumberFormat="0" applyProtection="0">
      <alignment horizontal="left" vertical="center"/>
    </xf>
    <xf numFmtId="176" fontId="22" fillId="109" borderId="52" applyNumberFormat="0" applyProtection="0">
      <alignment horizontal="left" vertical="center"/>
    </xf>
    <xf numFmtId="176" fontId="22" fillId="109" borderId="52" applyNumberFormat="0" applyProtection="0">
      <alignment horizontal="left" vertical="center"/>
    </xf>
    <xf numFmtId="186" fontId="280" fillId="109" borderId="52" applyNumberFormat="0" applyProtection="0">
      <alignment horizontal="left" vertical="center" indent="1"/>
    </xf>
    <xf numFmtId="186" fontId="280" fillId="109" borderId="52" applyNumberFormat="0" applyProtection="0">
      <alignment horizontal="left" vertical="center" indent="1"/>
    </xf>
    <xf numFmtId="186" fontId="280" fillId="109" borderId="52" applyNumberFormat="0" applyProtection="0">
      <alignment horizontal="left" vertical="center" indent="1"/>
    </xf>
    <xf numFmtId="186" fontId="280" fillId="109" borderId="52" applyNumberFormat="0" applyProtection="0">
      <alignment horizontal="left" vertical="center" indent="1"/>
    </xf>
    <xf numFmtId="176" fontId="280" fillId="109" borderId="52" applyNumberFormat="0" applyProtection="0">
      <alignment horizontal="left" vertical="center" indent="1"/>
    </xf>
    <xf numFmtId="176" fontId="280" fillId="109" borderId="52" applyNumberFormat="0" applyProtection="0">
      <alignment horizontal="left" vertical="center" indent="1"/>
    </xf>
    <xf numFmtId="176" fontId="280" fillId="109" borderId="52" applyNumberFormat="0" applyProtection="0">
      <alignment horizontal="left" vertical="center" indent="1"/>
    </xf>
    <xf numFmtId="176" fontId="280" fillId="109" borderId="52" applyNumberFormat="0" applyProtection="0">
      <alignment horizontal="left" vertical="center" indent="1"/>
    </xf>
    <xf numFmtId="186" fontId="280" fillId="109" borderId="52" applyNumberFormat="0" applyProtection="0">
      <alignment horizontal="left" vertical="center" indent="1"/>
    </xf>
    <xf numFmtId="186" fontId="280" fillId="109" borderId="52" applyNumberFormat="0" applyProtection="0">
      <alignment horizontal="left" vertical="center" indent="1"/>
    </xf>
    <xf numFmtId="186" fontId="280" fillId="109" borderId="52" applyNumberFormat="0" applyProtection="0">
      <alignment horizontal="left" vertical="center" indent="1"/>
    </xf>
    <xf numFmtId="186" fontId="280" fillId="109" borderId="52" applyNumberFormat="0" applyProtection="0">
      <alignment horizontal="left" vertical="center" indent="1"/>
    </xf>
    <xf numFmtId="186" fontId="280" fillId="109" borderId="52" applyNumberFormat="0" applyProtection="0">
      <alignment horizontal="left" vertical="center" indent="1"/>
    </xf>
    <xf numFmtId="186" fontId="280" fillId="109" borderId="52" applyNumberFormat="0" applyProtection="0">
      <alignment horizontal="left" vertical="center" indent="1"/>
    </xf>
    <xf numFmtId="186" fontId="280" fillId="109" borderId="52" applyNumberFormat="0" applyProtection="0">
      <alignment horizontal="left" vertical="center" indent="1"/>
    </xf>
    <xf numFmtId="0" fontId="280" fillId="109" borderId="52" applyNumberFormat="0" applyProtection="0">
      <alignment horizontal="left" vertical="center" indent="1"/>
    </xf>
    <xf numFmtId="0" fontId="280" fillId="109" borderId="52" applyNumberFormat="0" applyProtection="0">
      <alignment horizontal="left" vertical="center" indent="1"/>
    </xf>
    <xf numFmtId="176" fontId="31" fillId="0" borderId="0"/>
    <xf numFmtId="186" fontId="280" fillId="109" borderId="52" applyNumberFormat="0" applyProtection="0">
      <alignment horizontal="left" vertical="center" indent="1"/>
    </xf>
    <xf numFmtId="186" fontId="280" fillId="109" borderId="52" applyNumberFormat="0" applyProtection="0">
      <alignment horizontal="left" vertical="center" indent="1"/>
    </xf>
    <xf numFmtId="186" fontId="280" fillId="109" borderId="52" applyNumberFormat="0" applyProtection="0">
      <alignment horizontal="left" vertical="center" indent="1"/>
    </xf>
    <xf numFmtId="186" fontId="280" fillId="109" borderId="52" applyNumberFormat="0" applyProtection="0">
      <alignment horizontal="left" vertical="center" indent="1"/>
    </xf>
    <xf numFmtId="186" fontId="280" fillId="109" borderId="52" applyNumberFormat="0" applyProtection="0">
      <alignment horizontal="left" vertical="center" indent="1"/>
    </xf>
    <xf numFmtId="186" fontId="280" fillId="109" borderId="52" applyNumberFormat="0" applyProtection="0">
      <alignment horizontal="left" vertical="center" indent="1"/>
    </xf>
    <xf numFmtId="186" fontId="280" fillId="109" borderId="52" applyNumberFormat="0" applyProtection="0">
      <alignment horizontal="left" vertical="center" indent="1"/>
    </xf>
    <xf numFmtId="176" fontId="22" fillId="109" borderId="52" applyNumberFormat="0" applyProtection="0">
      <alignment horizontal="left" vertical="center" indent="1"/>
    </xf>
    <xf numFmtId="176" fontId="22" fillId="109" borderId="52" applyNumberFormat="0" applyProtection="0">
      <alignment horizontal="left" vertical="center" indent="1"/>
    </xf>
    <xf numFmtId="186" fontId="280" fillId="109" borderId="52" applyNumberFormat="0" applyProtection="0">
      <alignment horizontal="left" vertical="center" indent="1"/>
    </xf>
    <xf numFmtId="186" fontId="280" fillId="109" borderId="52" applyNumberFormat="0" applyProtection="0">
      <alignment horizontal="left" vertical="center" indent="1"/>
    </xf>
    <xf numFmtId="186" fontId="280" fillId="109" borderId="52" applyNumberFormat="0" applyProtection="0">
      <alignment horizontal="left" vertical="center" indent="1"/>
    </xf>
    <xf numFmtId="186" fontId="280" fillId="109" borderId="52" applyNumberFormat="0" applyProtection="0">
      <alignment horizontal="left" vertical="center" indent="1"/>
    </xf>
    <xf numFmtId="186" fontId="280" fillId="109" borderId="52" applyNumberFormat="0" applyProtection="0">
      <alignment horizontal="left" vertical="center" indent="1"/>
    </xf>
    <xf numFmtId="186" fontId="280" fillId="109" borderId="52" applyNumberFormat="0" applyProtection="0">
      <alignment horizontal="left" vertical="center" indent="1"/>
    </xf>
    <xf numFmtId="186" fontId="280" fillId="109" borderId="52" applyNumberFormat="0" applyProtection="0">
      <alignment horizontal="left" vertical="center" indent="1"/>
    </xf>
    <xf numFmtId="186" fontId="280" fillId="109" borderId="52" applyNumberFormat="0" applyProtection="0">
      <alignment horizontal="left" vertical="center" indent="1"/>
    </xf>
    <xf numFmtId="186" fontId="280" fillId="109" borderId="52" applyNumberFormat="0" applyProtection="0">
      <alignment horizontal="left" vertical="center" indent="1"/>
    </xf>
    <xf numFmtId="186" fontId="280" fillId="109" borderId="52" applyNumberFormat="0" applyProtection="0">
      <alignment horizontal="left" vertical="center" indent="1"/>
    </xf>
    <xf numFmtId="186" fontId="280" fillId="109" borderId="52" applyNumberFormat="0" applyProtection="0">
      <alignment horizontal="left" vertical="center" indent="1"/>
    </xf>
    <xf numFmtId="186" fontId="280" fillId="109" borderId="52" applyNumberFormat="0" applyProtection="0">
      <alignment horizontal="left" vertical="center" indent="1"/>
    </xf>
    <xf numFmtId="186" fontId="280" fillId="109" borderId="52" applyNumberFormat="0" applyProtection="0">
      <alignment horizontal="left" vertical="center" indent="1"/>
    </xf>
    <xf numFmtId="186" fontId="280" fillId="109" borderId="52" applyNumberFormat="0" applyProtection="0">
      <alignment horizontal="left" vertical="center" indent="1"/>
    </xf>
    <xf numFmtId="186" fontId="280" fillId="109" borderId="52" applyNumberFormat="0" applyProtection="0">
      <alignment horizontal="left" vertical="center" indent="1"/>
    </xf>
    <xf numFmtId="186" fontId="280" fillId="109" borderId="52" applyNumberFormat="0" applyProtection="0">
      <alignment horizontal="left" vertical="center" indent="1"/>
    </xf>
    <xf numFmtId="186" fontId="280" fillId="109" borderId="52" applyNumberFormat="0" applyProtection="0">
      <alignment horizontal="left" vertical="center" indent="1"/>
    </xf>
    <xf numFmtId="186" fontId="280" fillId="109" borderId="52" applyNumberFormat="0" applyProtection="0">
      <alignment horizontal="left" vertical="center" indent="1"/>
    </xf>
    <xf numFmtId="186" fontId="280" fillId="109" borderId="52" applyNumberFormat="0" applyProtection="0">
      <alignment horizontal="left" vertical="center" indent="1"/>
    </xf>
    <xf numFmtId="186" fontId="280" fillId="109" borderId="52" applyNumberFormat="0" applyProtection="0">
      <alignment horizontal="left" vertical="center" indent="1"/>
    </xf>
    <xf numFmtId="186" fontId="280" fillId="109" borderId="52" applyNumberFormat="0" applyProtection="0">
      <alignment horizontal="left" vertical="center" indent="1"/>
    </xf>
    <xf numFmtId="186" fontId="280" fillId="109" borderId="52" applyNumberFormat="0" applyProtection="0">
      <alignment horizontal="left" vertical="center" indent="1"/>
    </xf>
    <xf numFmtId="186" fontId="280" fillId="109" borderId="52" applyNumberFormat="0" applyProtection="0">
      <alignment horizontal="left" vertical="center" indent="1"/>
    </xf>
    <xf numFmtId="186" fontId="280" fillId="109" borderId="52" applyNumberFormat="0" applyProtection="0">
      <alignment horizontal="left" vertical="center" indent="1"/>
    </xf>
    <xf numFmtId="186" fontId="280" fillId="109" borderId="52" applyNumberFormat="0" applyProtection="0">
      <alignment horizontal="left" vertical="center" indent="1"/>
    </xf>
    <xf numFmtId="186" fontId="280" fillId="109" borderId="52" applyNumberFormat="0" applyProtection="0">
      <alignment horizontal="left" vertical="center" indent="1"/>
    </xf>
    <xf numFmtId="186" fontId="280" fillId="109" borderId="52" applyNumberFormat="0" applyProtection="0">
      <alignment horizontal="left" vertical="center" indent="1"/>
    </xf>
    <xf numFmtId="186" fontId="280" fillId="109" borderId="52" applyNumberFormat="0" applyProtection="0">
      <alignment horizontal="left" vertical="center" indent="1"/>
    </xf>
    <xf numFmtId="186" fontId="280" fillId="109" borderId="52" applyNumberFormat="0" applyProtection="0">
      <alignment horizontal="left" vertical="center" indent="1"/>
    </xf>
    <xf numFmtId="186" fontId="280" fillId="109" borderId="52" applyNumberFormat="0" applyProtection="0">
      <alignment horizontal="left" vertical="center" indent="1"/>
    </xf>
    <xf numFmtId="186" fontId="280" fillId="109" borderId="52" applyNumberFormat="0" applyProtection="0">
      <alignment horizontal="left" vertical="center" indent="1"/>
    </xf>
    <xf numFmtId="186" fontId="280" fillId="109" borderId="52" applyNumberFormat="0" applyProtection="0">
      <alignment horizontal="left" vertical="center" indent="1"/>
    </xf>
    <xf numFmtId="186" fontId="280" fillId="109" borderId="52" applyNumberFormat="0" applyProtection="0">
      <alignment horizontal="left" vertical="center" indent="1"/>
    </xf>
    <xf numFmtId="186" fontId="280" fillId="109" borderId="52" applyNumberFormat="0" applyProtection="0">
      <alignment horizontal="left" vertical="center" indent="1"/>
    </xf>
    <xf numFmtId="186" fontId="280" fillId="109" borderId="52" applyNumberFormat="0" applyProtection="0">
      <alignment horizontal="left" vertical="center" indent="1"/>
    </xf>
    <xf numFmtId="186" fontId="280" fillId="109" borderId="52" applyNumberFormat="0" applyProtection="0">
      <alignment horizontal="left" vertical="center" indent="1"/>
    </xf>
    <xf numFmtId="186" fontId="280" fillId="109" borderId="52" applyNumberFormat="0" applyProtection="0">
      <alignment horizontal="left" vertical="center" indent="1"/>
    </xf>
    <xf numFmtId="186" fontId="280" fillId="109" borderId="52" applyNumberFormat="0" applyProtection="0">
      <alignment horizontal="left" vertical="center" indent="1"/>
    </xf>
    <xf numFmtId="186" fontId="280" fillId="109" borderId="52" applyNumberFormat="0" applyProtection="0">
      <alignment horizontal="left" vertical="center" indent="1"/>
    </xf>
    <xf numFmtId="186" fontId="280" fillId="109" borderId="52" applyNumberFormat="0" applyProtection="0">
      <alignment horizontal="left" vertical="center" indent="1"/>
    </xf>
    <xf numFmtId="186" fontId="280" fillId="109" borderId="52" applyNumberFormat="0" applyProtection="0">
      <alignment horizontal="left" vertical="center" indent="1"/>
    </xf>
    <xf numFmtId="186" fontId="280" fillId="109" borderId="52" applyNumberFormat="0" applyProtection="0">
      <alignment horizontal="left" vertical="center" indent="1"/>
    </xf>
    <xf numFmtId="186" fontId="280" fillId="109" borderId="52" applyNumberFormat="0" applyProtection="0">
      <alignment horizontal="left" vertical="center" indent="1"/>
    </xf>
    <xf numFmtId="186" fontId="280" fillId="109" borderId="52" applyNumberFormat="0" applyProtection="0">
      <alignment horizontal="left" vertical="center" indent="1"/>
    </xf>
    <xf numFmtId="186" fontId="280" fillId="109" borderId="52" applyNumberFormat="0" applyProtection="0">
      <alignment horizontal="left" vertical="center" indent="1"/>
    </xf>
    <xf numFmtId="186" fontId="280" fillId="109" borderId="52" applyNumberFormat="0" applyProtection="0">
      <alignment horizontal="left" vertical="center" indent="1"/>
    </xf>
    <xf numFmtId="186" fontId="280" fillId="109" borderId="52" applyNumberFormat="0" applyProtection="0">
      <alignment horizontal="left" vertical="center" indent="1"/>
    </xf>
    <xf numFmtId="186" fontId="280" fillId="109" borderId="52" applyNumberFormat="0" applyProtection="0">
      <alignment horizontal="left" vertical="center" indent="1"/>
    </xf>
    <xf numFmtId="186" fontId="280" fillId="109" borderId="52" applyNumberFormat="0" applyProtection="0">
      <alignment horizontal="left" vertical="center" indent="1"/>
    </xf>
    <xf numFmtId="186" fontId="280" fillId="109" borderId="52" applyNumberFormat="0" applyProtection="0">
      <alignment horizontal="left" vertical="center" indent="1"/>
    </xf>
    <xf numFmtId="186" fontId="280" fillId="109" borderId="52" applyNumberFormat="0" applyProtection="0">
      <alignment horizontal="left" vertical="center" indent="1"/>
    </xf>
    <xf numFmtId="186" fontId="280" fillId="109" borderId="52" applyNumberFormat="0" applyProtection="0">
      <alignment horizontal="left" vertical="center" indent="1"/>
    </xf>
    <xf numFmtId="186" fontId="280" fillId="109" borderId="52" applyNumberFormat="0" applyProtection="0">
      <alignment horizontal="left" vertical="center" indent="1"/>
    </xf>
    <xf numFmtId="186" fontId="280" fillId="109" borderId="52" applyNumberFormat="0" applyProtection="0">
      <alignment horizontal="left" vertical="center" indent="1"/>
    </xf>
    <xf numFmtId="186" fontId="280" fillId="109" borderId="52" applyNumberFormat="0" applyProtection="0">
      <alignment horizontal="left" vertical="center" indent="1"/>
    </xf>
    <xf numFmtId="186" fontId="280" fillId="109" borderId="52" applyNumberFormat="0" applyProtection="0">
      <alignment horizontal="left" vertical="center" indent="1"/>
    </xf>
    <xf numFmtId="186" fontId="280" fillId="109" borderId="52" applyNumberFormat="0" applyProtection="0">
      <alignment horizontal="left" vertical="center" indent="1"/>
    </xf>
    <xf numFmtId="186" fontId="280" fillId="109" borderId="52" applyNumberFormat="0" applyProtection="0">
      <alignment horizontal="left" vertical="center" indent="1"/>
    </xf>
    <xf numFmtId="186" fontId="280" fillId="109" borderId="52" applyNumberFormat="0" applyProtection="0">
      <alignment horizontal="left" vertical="center" indent="1"/>
    </xf>
    <xf numFmtId="186" fontId="280" fillId="109" borderId="52" applyNumberFormat="0" applyProtection="0">
      <alignment horizontal="left" vertical="center" indent="1"/>
    </xf>
    <xf numFmtId="186" fontId="280" fillId="109" borderId="52" applyNumberFormat="0" applyProtection="0">
      <alignment horizontal="left" vertical="center" indent="1"/>
    </xf>
    <xf numFmtId="186" fontId="280" fillId="109" borderId="52" applyNumberFormat="0" applyProtection="0">
      <alignment horizontal="left" vertical="center" indent="1"/>
    </xf>
    <xf numFmtId="186" fontId="280" fillId="109" borderId="52" applyNumberFormat="0" applyProtection="0">
      <alignment horizontal="left" vertical="center" indent="1"/>
    </xf>
    <xf numFmtId="186" fontId="280" fillId="109" borderId="52" applyNumberFormat="0" applyProtection="0">
      <alignment horizontal="left" vertical="center" indent="1"/>
    </xf>
    <xf numFmtId="186" fontId="280" fillId="109" borderId="52" applyNumberFormat="0" applyProtection="0">
      <alignment horizontal="left" vertical="center" indent="1"/>
    </xf>
    <xf numFmtId="186" fontId="280" fillId="109" borderId="52" applyNumberFormat="0" applyProtection="0">
      <alignment horizontal="left" vertical="center" indent="1"/>
    </xf>
    <xf numFmtId="186" fontId="280" fillId="109" borderId="52" applyNumberFormat="0" applyProtection="0">
      <alignment horizontal="left" vertical="center" indent="1"/>
    </xf>
    <xf numFmtId="186" fontId="280" fillId="109" borderId="52" applyNumberFormat="0" applyProtection="0">
      <alignment horizontal="left" vertical="center" indent="1"/>
    </xf>
    <xf numFmtId="186" fontId="280" fillId="109" borderId="52" applyNumberFormat="0" applyProtection="0">
      <alignment horizontal="left" vertical="center" indent="1"/>
    </xf>
    <xf numFmtId="186" fontId="280" fillId="109" borderId="52" applyNumberFormat="0" applyProtection="0">
      <alignment horizontal="left" vertical="center" indent="1"/>
    </xf>
    <xf numFmtId="186" fontId="280" fillId="109" borderId="52" applyNumberFormat="0" applyProtection="0">
      <alignment horizontal="left" vertical="center" indent="1"/>
    </xf>
    <xf numFmtId="186" fontId="280" fillId="109" borderId="52" applyNumberFormat="0" applyProtection="0">
      <alignment horizontal="left" vertical="center" indent="1"/>
    </xf>
    <xf numFmtId="186" fontId="280" fillId="109" borderId="52" applyNumberFormat="0" applyProtection="0">
      <alignment horizontal="left" vertical="center" indent="1"/>
    </xf>
    <xf numFmtId="186" fontId="280" fillId="109" borderId="52" applyNumberFormat="0" applyProtection="0">
      <alignment horizontal="left" vertical="center" indent="1"/>
    </xf>
    <xf numFmtId="186" fontId="280" fillId="109" borderId="52" applyNumberFormat="0" applyProtection="0">
      <alignment horizontal="left" vertical="center" indent="1"/>
    </xf>
    <xf numFmtId="186" fontId="280" fillId="109" borderId="52" applyNumberFormat="0" applyProtection="0">
      <alignment horizontal="left" vertical="center" indent="1"/>
    </xf>
    <xf numFmtId="186" fontId="280" fillId="109" borderId="52" applyNumberFormat="0" applyProtection="0">
      <alignment horizontal="left" vertical="center" indent="1"/>
    </xf>
    <xf numFmtId="186" fontId="280" fillId="109" borderId="52" applyNumberFormat="0" applyProtection="0">
      <alignment horizontal="left" vertical="center" indent="1"/>
    </xf>
    <xf numFmtId="186" fontId="280" fillId="109" borderId="52" applyNumberFormat="0" applyProtection="0">
      <alignment horizontal="left" vertical="center" indent="1"/>
    </xf>
    <xf numFmtId="186" fontId="280" fillId="109" borderId="52" applyNumberFormat="0" applyProtection="0">
      <alignment horizontal="left" vertical="center" indent="1"/>
    </xf>
    <xf numFmtId="186" fontId="280" fillId="109" borderId="52" applyNumberFormat="0" applyProtection="0">
      <alignment horizontal="left" vertical="center" indent="1"/>
    </xf>
    <xf numFmtId="186" fontId="280" fillId="109" borderId="52" applyNumberFormat="0" applyProtection="0">
      <alignment horizontal="left" vertical="center" indent="1"/>
    </xf>
    <xf numFmtId="186" fontId="280" fillId="109" borderId="52" applyNumberFormat="0" applyProtection="0">
      <alignment horizontal="left" vertical="center" indent="1"/>
    </xf>
    <xf numFmtId="186" fontId="280" fillId="109" borderId="52" applyNumberFormat="0" applyProtection="0">
      <alignment horizontal="left" vertical="center" indent="1"/>
    </xf>
    <xf numFmtId="186" fontId="280" fillId="109" borderId="52" applyNumberFormat="0" applyProtection="0">
      <alignment horizontal="left" vertical="center" indent="1"/>
    </xf>
    <xf numFmtId="186" fontId="280" fillId="109" borderId="52" applyNumberFormat="0" applyProtection="0">
      <alignment horizontal="left" vertical="center" indent="1"/>
    </xf>
    <xf numFmtId="186" fontId="280" fillId="109" borderId="52" applyNumberFormat="0" applyProtection="0">
      <alignment horizontal="left" vertical="center" indent="1"/>
    </xf>
    <xf numFmtId="186" fontId="280" fillId="109" borderId="52" applyNumberFormat="0" applyProtection="0">
      <alignment horizontal="left" vertical="center" indent="1"/>
    </xf>
    <xf numFmtId="186" fontId="280" fillId="109" borderId="52" applyNumberFormat="0" applyProtection="0">
      <alignment horizontal="left" vertical="center" indent="1"/>
    </xf>
    <xf numFmtId="176" fontId="22" fillId="109" borderId="52" applyNumberFormat="0" applyProtection="0">
      <alignment horizontal="left" vertical="center" indent="1"/>
    </xf>
    <xf numFmtId="176" fontId="22" fillId="109" borderId="52" applyNumberFormat="0" applyProtection="0">
      <alignment horizontal="left" vertical="center" indent="1"/>
    </xf>
    <xf numFmtId="176" fontId="22" fillId="109" borderId="52" applyNumberFormat="0" applyProtection="0">
      <alignment horizontal="left" vertical="center" indent="1"/>
    </xf>
    <xf numFmtId="176" fontId="22" fillId="109" borderId="52" applyNumberFormat="0" applyProtection="0">
      <alignment horizontal="left" vertical="center" indent="1"/>
    </xf>
    <xf numFmtId="186" fontId="280" fillId="109" borderId="52" applyNumberFormat="0" applyProtection="0">
      <alignment horizontal="left" vertical="center" indent="1"/>
    </xf>
    <xf numFmtId="186" fontId="280" fillId="109" borderId="52" applyNumberFormat="0" applyProtection="0">
      <alignment horizontal="left" vertical="center" indent="1"/>
    </xf>
    <xf numFmtId="186" fontId="280" fillId="109" borderId="52" applyNumberFormat="0" applyProtection="0">
      <alignment horizontal="left" vertical="center" indent="1"/>
    </xf>
    <xf numFmtId="186" fontId="280" fillId="109" borderId="52" applyNumberFormat="0" applyProtection="0">
      <alignment horizontal="left" vertical="center" indent="1"/>
    </xf>
    <xf numFmtId="186" fontId="280" fillId="109" borderId="52" applyNumberFormat="0" applyProtection="0">
      <alignment horizontal="left" vertical="center" indent="1"/>
    </xf>
    <xf numFmtId="186" fontId="280" fillId="109" borderId="52" applyNumberFormat="0" applyProtection="0">
      <alignment horizontal="left" vertical="center" indent="1"/>
    </xf>
    <xf numFmtId="186" fontId="280" fillId="109" borderId="52" applyNumberFormat="0" applyProtection="0">
      <alignment horizontal="left" vertical="center" indent="1"/>
    </xf>
    <xf numFmtId="186" fontId="280" fillId="109" borderId="52" applyNumberFormat="0" applyProtection="0">
      <alignment horizontal="left" vertical="center" indent="1"/>
    </xf>
    <xf numFmtId="186" fontId="280" fillId="109" borderId="52" applyNumberFormat="0" applyProtection="0">
      <alignment horizontal="left" vertical="center" indent="1"/>
    </xf>
    <xf numFmtId="186" fontId="280" fillId="109" borderId="52" applyNumberFormat="0" applyProtection="0">
      <alignment horizontal="left" vertical="center" indent="1"/>
    </xf>
    <xf numFmtId="186" fontId="280" fillId="109" borderId="52" applyNumberFormat="0" applyProtection="0">
      <alignment horizontal="left" vertical="center" indent="1"/>
    </xf>
    <xf numFmtId="186" fontId="280" fillId="109" borderId="52" applyNumberFormat="0" applyProtection="0">
      <alignment horizontal="left" vertical="center" indent="1"/>
    </xf>
    <xf numFmtId="186" fontId="280" fillId="109" borderId="52" applyNumberFormat="0" applyProtection="0">
      <alignment horizontal="left" vertical="center" indent="1"/>
    </xf>
    <xf numFmtId="186" fontId="280" fillId="109" borderId="52" applyNumberFormat="0" applyProtection="0">
      <alignment horizontal="left" vertical="center" indent="1"/>
    </xf>
    <xf numFmtId="186" fontId="280" fillId="109" borderId="52" applyNumberFormat="0" applyProtection="0">
      <alignment horizontal="left" vertical="center" indent="1"/>
    </xf>
    <xf numFmtId="186" fontId="280" fillId="109" borderId="52" applyNumberFormat="0" applyProtection="0">
      <alignment horizontal="left" vertical="center" indent="1"/>
    </xf>
    <xf numFmtId="186" fontId="280" fillId="109" borderId="52" applyNumberFormat="0" applyProtection="0">
      <alignment horizontal="left" vertical="center" indent="1"/>
    </xf>
    <xf numFmtId="186" fontId="280" fillId="109" borderId="52" applyNumberFormat="0" applyProtection="0">
      <alignment horizontal="left" vertical="center" indent="1"/>
    </xf>
    <xf numFmtId="186" fontId="280" fillId="109" borderId="52" applyNumberFormat="0" applyProtection="0">
      <alignment horizontal="left" vertical="center" indent="1"/>
    </xf>
    <xf numFmtId="176" fontId="22" fillId="121" borderId="58" applyNumberFormat="0" applyProtection="0">
      <alignment horizontal="left" vertical="top" indent="1"/>
    </xf>
    <xf numFmtId="0" fontId="23" fillId="103" borderId="63" applyNumberFormat="0">
      <protection locked="0"/>
    </xf>
    <xf numFmtId="0" fontId="22" fillId="103" borderId="64" applyNumberFormat="0">
      <protection locked="0"/>
    </xf>
    <xf numFmtId="0" fontId="23" fillId="103" borderId="63" applyNumberFormat="0">
      <protection locked="0"/>
    </xf>
    <xf numFmtId="0" fontId="22" fillId="103" borderId="64" applyNumberFormat="0">
      <protection locked="0"/>
    </xf>
    <xf numFmtId="0" fontId="22" fillId="103" borderId="64" applyNumberFormat="0">
      <protection locked="0"/>
    </xf>
    <xf numFmtId="0" fontId="22" fillId="103" borderId="64" applyNumberFormat="0">
      <protection locked="0"/>
    </xf>
    <xf numFmtId="0" fontId="22" fillId="103" borderId="64" applyNumberFormat="0">
      <protection locked="0"/>
    </xf>
    <xf numFmtId="0" fontId="22" fillId="103" borderId="64" applyNumberFormat="0">
      <protection locked="0"/>
    </xf>
    <xf numFmtId="0" fontId="16" fillId="0" borderId="0"/>
    <xf numFmtId="176" fontId="22" fillId="103" borderId="64" applyNumberFormat="0">
      <protection locked="0"/>
    </xf>
    <xf numFmtId="176" fontId="22" fillId="103" borderId="64" applyNumberFormat="0">
      <protection locked="0"/>
    </xf>
    <xf numFmtId="176" fontId="31" fillId="0" borderId="0"/>
    <xf numFmtId="0" fontId="22" fillId="0" borderId="0"/>
    <xf numFmtId="176" fontId="22" fillId="103" borderId="64" applyNumberFormat="0">
      <protection locked="0"/>
    </xf>
    <xf numFmtId="176" fontId="22" fillId="103" borderId="64" applyNumberFormat="0">
      <protection locked="0"/>
    </xf>
    <xf numFmtId="176" fontId="31" fillId="0" borderId="0"/>
    <xf numFmtId="176" fontId="22" fillId="103" borderId="64" applyNumberFormat="0">
      <protection locked="0"/>
    </xf>
    <xf numFmtId="176" fontId="22" fillId="103" borderId="64" applyNumberFormat="0">
      <protection locked="0"/>
    </xf>
    <xf numFmtId="176" fontId="22" fillId="103" borderId="64" applyNumberFormat="0">
      <protection locked="0"/>
    </xf>
    <xf numFmtId="176" fontId="31" fillId="0" borderId="0"/>
    <xf numFmtId="176" fontId="22" fillId="0" borderId="0"/>
    <xf numFmtId="0" fontId="23" fillId="103" borderId="63" applyNumberFormat="0">
      <protection locked="0"/>
    </xf>
    <xf numFmtId="0" fontId="23" fillId="103" borderId="63" applyNumberFormat="0">
      <protection locked="0"/>
    </xf>
    <xf numFmtId="0" fontId="22" fillId="103" borderId="64" applyNumberFormat="0">
      <protection locked="0"/>
    </xf>
    <xf numFmtId="176" fontId="22" fillId="103" borderId="64" applyNumberFormat="0">
      <protection locked="0"/>
    </xf>
    <xf numFmtId="0" fontId="283" fillId="122" borderId="65" applyBorder="0"/>
    <xf numFmtId="0" fontId="283" fillId="122" borderId="65" applyBorder="0"/>
    <xf numFmtId="0" fontId="283" fillId="122" borderId="65" applyBorder="0"/>
    <xf numFmtId="0" fontId="283" fillId="122" borderId="65" applyBorder="0"/>
    <xf numFmtId="0" fontId="283" fillId="122" borderId="65" applyBorder="0"/>
    <xf numFmtId="0" fontId="283" fillId="122" borderId="65" applyBorder="0"/>
    <xf numFmtId="0" fontId="283" fillId="122" borderId="65" applyBorder="0"/>
    <xf numFmtId="0" fontId="283" fillId="122" borderId="65" applyBorder="0"/>
    <xf numFmtId="0" fontId="283" fillId="122" borderId="65" applyBorder="0"/>
    <xf numFmtId="0" fontId="283" fillId="122" borderId="65" applyBorder="0"/>
    <xf numFmtId="0" fontId="283" fillId="122" borderId="65" applyBorder="0"/>
    <xf numFmtId="0" fontId="283" fillId="122" borderId="65" applyBorder="0"/>
    <xf numFmtId="0" fontId="283" fillId="122" borderId="65" applyBorder="0"/>
    <xf numFmtId="0" fontId="283" fillId="122" borderId="65" applyBorder="0"/>
    <xf numFmtId="0" fontId="283" fillId="122" borderId="65" applyBorder="0"/>
    <xf numFmtId="0" fontId="283" fillId="122" borderId="65" applyBorder="0"/>
    <xf numFmtId="0" fontId="283" fillId="122" borderId="65" applyBorder="0"/>
    <xf numFmtId="0" fontId="283" fillId="122" borderId="65" applyBorder="0"/>
    <xf numFmtId="0" fontId="283" fillId="122" borderId="65" applyBorder="0"/>
    <xf numFmtId="0" fontId="283" fillId="122" borderId="65" applyBorder="0"/>
    <xf numFmtId="0" fontId="283" fillId="122" borderId="65" applyBorder="0"/>
    <xf numFmtId="0" fontId="283" fillId="122" borderId="65" applyBorder="0"/>
    <xf numFmtId="0" fontId="283" fillId="122" borderId="65" applyBorder="0"/>
    <xf numFmtId="0" fontId="283" fillId="122" borderId="65" applyBorder="0"/>
    <xf numFmtId="0" fontId="283" fillId="122" borderId="65" applyBorder="0"/>
    <xf numFmtId="0" fontId="283" fillId="122" borderId="65" applyBorder="0"/>
    <xf numFmtId="0" fontId="283" fillId="122" borderId="65" applyBorder="0"/>
    <xf numFmtId="0" fontId="283" fillId="122" borderId="65" applyBorder="0"/>
    <xf numFmtId="0" fontId="283" fillId="122" borderId="65" applyBorder="0"/>
    <xf numFmtId="0" fontId="283" fillId="122" borderId="65" applyBorder="0"/>
    <xf numFmtId="0" fontId="283" fillId="122" borderId="65" applyBorder="0"/>
    <xf numFmtId="0" fontId="283" fillId="122" borderId="65" applyBorder="0"/>
    <xf numFmtId="0" fontId="283" fillId="122" borderId="65" applyBorder="0"/>
    <xf numFmtId="0" fontId="283" fillId="122" borderId="65" applyBorder="0"/>
    <xf numFmtId="0" fontId="283" fillId="122" borderId="65" applyBorder="0"/>
    <xf numFmtId="0" fontId="283" fillId="122" borderId="65" applyBorder="0"/>
    <xf numFmtId="0" fontId="283" fillId="122" borderId="65" applyBorder="0"/>
    <xf numFmtId="0" fontId="283" fillId="122" borderId="65" applyBorder="0"/>
    <xf numFmtId="0" fontId="283" fillId="122" borderId="65" applyBorder="0"/>
    <xf numFmtId="0" fontId="283" fillId="122" borderId="65" applyBorder="0"/>
    <xf numFmtId="0" fontId="283" fillId="122" borderId="65" applyBorder="0"/>
    <xf numFmtId="0" fontId="283" fillId="122" borderId="65" applyBorder="0"/>
    <xf numFmtId="0" fontId="283" fillId="122" borderId="65" applyBorder="0"/>
    <xf numFmtId="0" fontId="283" fillId="122" borderId="65" applyBorder="0"/>
    <xf numFmtId="0" fontId="283" fillId="122" borderId="65" applyBorder="0"/>
    <xf numFmtId="0" fontId="283" fillId="122" borderId="65" applyBorder="0"/>
    <xf numFmtId="0" fontId="283" fillId="122" borderId="65" applyBorder="0"/>
    <xf numFmtId="0" fontId="283" fillId="122" borderId="65" applyBorder="0"/>
    <xf numFmtId="0" fontId="283" fillId="122" borderId="65" applyBorder="0"/>
    <xf numFmtId="0" fontId="283" fillId="122" borderId="65" applyBorder="0"/>
    <xf numFmtId="0" fontId="283" fillId="122" borderId="65" applyBorder="0"/>
    <xf numFmtId="0" fontId="283" fillId="122" borderId="65" applyBorder="0"/>
    <xf numFmtId="0" fontId="283" fillId="122" borderId="65" applyBorder="0"/>
    <xf numFmtId="0" fontId="283" fillId="122" borderId="65" applyBorder="0"/>
    <xf numFmtId="0" fontId="283" fillId="122" borderId="65" applyBorder="0"/>
    <xf numFmtId="0" fontId="283" fillId="122" borderId="65" applyBorder="0"/>
    <xf numFmtId="0" fontId="283" fillId="122" borderId="65" applyBorder="0"/>
    <xf numFmtId="0" fontId="283" fillId="122" borderId="65" applyBorder="0"/>
    <xf numFmtId="0" fontId="283" fillId="122" borderId="65" applyBorder="0"/>
    <xf numFmtId="0" fontId="283" fillId="122" borderId="65" applyBorder="0"/>
    <xf numFmtId="0" fontId="283" fillId="122" borderId="65" applyBorder="0"/>
    <xf numFmtId="0" fontId="283" fillId="122" borderId="65" applyBorder="0"/>
    <xf numFmtId="0" fontId="283" fillId="122" borderId="65" applyBorder="0"/>
    <xf numFmtId="0" fontId="283" fillId="122" borderId="65" applyBorder="0"/>
    <xf numFmtId="0" fontId="283" fillId="122" borderId="65" applyBorder="0"/>
    <xf numFmtId="0" fontId="283" fillId="122" borderId="65" applyBorder="0"/>
    <xf numFmtId="0" fontId="283" fillId="122" borderId="65" applyBorder="0"/>
    <xf numFmtId="0" fontId="283" fillId="122" borderId="65" applyBorder="0"/>
    <xf numFmtId="0" fontId="283" fillId="122" borderId="65" applyBorder="0"/>
    <xf numFmtId="0" fontId="283" fillId="122" borderId="65" applyBorder="0"/>
    <xf numFmtId="0" fontId="283" fillId="122" borderId="65" applyBorder="0"/>
    <xf numFmtId="0" fontId="283" fillId="122" borderId="65" applyBorder="0"/>
    <xf numFmtId="0" fontId="283" fillId="122" borderId="65" applyBorder="0"/>
    <xf numFmtId="0" fontId="283" fillId="122" borderId="65" applyBorder="0"/>
    <xf numFmtId="0" fontId="283" fillId="122" borderId="65" applyBorder="0"/>
    <xf numFmtId="0" fontId="283" fillId="122" borderId="65" applyBorder="0"/>
    <xf numFmtId="0" fontId="283" fillId="122" borderId="65" applyBorder="0"/>
    <xf numFmtId="0" fontId="283" fillId="122" borderId="65" applyBorder="0"/>
    <xf numFmtId="0" fontId="283" fillId="122" borderId="65" applyBorder="0"/>
    <xf numFmtId="0" fontId="283" fillId="122" borderId="65" applyBorder="0"/>
    <xf numFmtId="0" fontId="283" fillId="122" borderId="65" applyBorder="0"/>
    <xf numFmtId="0" fontId="283" fillId="122" borderId="65" applyBorder="0"/>
    <xf numFmtId="0" fontId="283" fillId="122" borderId="65" applyBorder="0"/>
    <xf numFmtId="0" fontId="283" fillId="122" borderId="65" applyBorder="0"/>
    <xf numFmtId="0" fontId="283" fillId="122" borderId="65" applyBorder="0"/>
    <xf numFmtId="0" fontId="283" fillId="122" borderId="65" applyBorder="0"/>
    <xf numFmtId="0" fontId="283" fillId="122" borderId="65" applyBorder="0"/>
    <xf numFmtId="0" fontId="283" fillId="122" borderId="65" applyBorder="0"/>
    <xf numFmtId="0" fontId="283" fillId="122" borderId="65" applyBorder="0"/>
    <xf numFmtId="0" fontId="283" fillId="122" borderId="65" applyBorder="0"/>
    <xf numFmtId="0" fontId="283" fillId="122" borderId="65" applyBorder="0"/>
    <xf numFmtId="0" fontId="283" fillId="122" borderId="65" applyBorder="0"/>
    <xf numFmtId="0" fontId="283" fillId="122" borderId="65" applyBorder="0"/>
    <xf numFmtId="0" fontId="283" fillId="122" borderId="65" applyBorder="0"/>
    <xf numFmtId="0" fontId="283" fillId="122" borderId="65" applyBorder="0"/>
    <xf numFmtId="0" fontId="283" fillId="122" borderId="65" applyBorder="0"/>
    <xf numFmtId="0" fontId="283" fillId="122" borderId="65" applyBorder="0"/>
    <xf numFmtId="0" fontId="283" fillId="122" borderId="65" applyBorder="0"/>
    <xf numFmtId="0" fontId="283" fillId="122" borderId="65" applyBorder="0"/>
    <xf numFmtId="0" fontId="283" fillId="122" borderId="65" applyBorder="0"/>
    <xf numFmtId="0" fontId="283" fillId="122" borderId="65" applyBorder="0"/>
    <xf numFmtId="0" fontId="283" fillId="122" borderId="65" applyBorder="0"/>
    <xf numFmtId="0" fontId="283" fillId="122" borderId="65" applyBorder="0"/>
    <xf numFmtId="0" fontId="283" fillId="122" borderId="65" applyBorder="0"/>
    <xf numFmtId="0" fontId="283" fillId="122" borderId="65" applyBorder="0"/>
    <xf numFmtId="0" fontId="283" fillId="122" borderId="65" applyBorder="0"/>
    <xf numFmtId="0" fontId="283" fillId="122" borderId="65" applyBorder="0"/>
    <xf numFmtId="0" fontId="283" fillId="122" borderId="65" applyBorder="0"/>
    <xf numFmtId="0" fontId="283" fillId="122" borderId="65" applyBorder="0"/>
    <xf numFmtId="0" fontId="283" fillId="122" borderId="65" applyBorder="0"/>
    <xf numFmtId="0" fontId="283" fillId="122" borderId="65" applyBorder="0"/>
    <xf numFmtId="0" fontId="283" fillId="122" borderId="65" applyBorder="0"/>
    <xf numFmtId="0" fontId="283" fillId="122" borderId="65" applyBorder="0"/>
    <xf numFmtId="0" fontId="283" fillId="122" borderId="65" applyBorder="0"/>
    <xf numFmtId="0" fontId="283" fillId="122" borderId="65" applyBorder="0"/>
    <xf numFmtId="0" fontId="283" fillId="122" borderId="65" applyBorder="0"/>
    <xf numFmtId="0" fontId="283" fillId="122" borderId="65" applyBorder="0"/>
    <xf numFmtId="0" fontId="283" fillId="122" borderId="65" applyBorder="0"/>
    <xf numFmtId="0" fontId="283" fillId="122" borderId="65" applyBorder="0"/>
    <xf numFmtId="0" fontId="283" fillId="122" borderId="65" applyBorder="0"/>
    <xf numFmtId="0" fontId="283" fillId="122" borderId="65" applyBorder="0"/>
    <xf numFmtId="0" fontId="283" fillId="122" borderId="65" applyBorder="0"/>
    <xf numFmtId="0" fontId="283" fillId="122" borderId="65" applyBorder="0"/>
    <xf numFmtId="0" fontId="283" fillId="122" borderId="65" applyBorder="0"/>
    <xf numFmtId="0" fontId="283" fillId="122" borderId="65" applyBorder="0"/>
    <xf numFmtId="0" fontId="283" fillId="122" borderId="65" applyBorder="0"/>
    <xf numFmtId="0" fontId="283" fillId="122" borderId="65" applyBorder="0"/>
    <xf numFmtId="0" fontId="283" fillId="122" borderId="65" applyBorder="0"/>
    <xf numFmtId="0" fontId="283" fillId="122" borderId="65" applyBorder="0"/>
    <xf numFmtId="0" fontId="283" fillId="122" borderId="65" applyBorder="0"/>
    <xf numFmtId="0" fontId="283" fillId="122" borderId="65" applyBorder="0"/>
    <xf numFmtId="0" fontId="283" fillId="122" borderId="65" applyBorder="0"/>
    <xf numFmtId="0" fontId="283" fillId="122" borderId="65" applyBorder="0"/>
    <xf numFmtId="0" fontId="283" fillId="122" borderId="65" applyBorder="0"/>
    <xf numFmtId="0" fontId="283" fillId="122" borderId="65" applyBorder="0"/>
    <xf numFmtId="0" fontId="283" fillId="122" borderId="65" applyBorder="0"/>
    <xf numFmtId="0" fontId="283" fillId="122" borderId="65" applyBorder="0"/>
    <xf numFmtId="0" fontId="283" fillId="122" borderId="65" applyBorder="0"/>
    <xf numFmtId="0" fontId="283" fillId="122" borderId="65" applyBorder="0"/>
    <xf numFmtId="0" fontId="283" fillId="122" borderId="65" applyBorder="0"/>
    <xf numFmtId="0" fontId="283" fillId="122" borderId="65" applyBorder="0"/>
    <xf numFmtId="0" fontId="283" fillId="122" borderId="65" applyBorder="0"/>
    <xf numFmtId="0" fontId="283" fillId="122" borderId="65" applyBorder="0"/>
    <xf numFmtId="0" fontId="283" fillId="122" borderId="65" applyBorder="0"/>
    <xf numFmtId="0" fontId="283" fillId="122" borderId="65" applyBorder="0"/>
    <xf numFmtId="0" fontId="283" fillId="122" borderId="65" applyBorder="0"/>
    <xf numFmtId="0" fontId="283" fillId="122" borderId="65" applyBorder="0"/>
    <xf numFmtId="0" fontId="283" fillId="122" borderId="65" applyBorder="0"/>
    <xf numFmtId="0" fontId="283" fillId="122" borderId="65" applyBorder="0"/>
    <xf numFmtId="0" fontId="283" fillId="122" borderId="65" applyBorder="0"/>
    <xf numFmtId="0" fontId="283" fillId="122" borderId="65" applyBorder="0"/>
    <xf numFmtId="0" fontId="283" fillId="122" borderId="65" applyBorder="0"/>
    <xf numFmtId="0" fontId="283" fillId="122" borderId="65" applyBorder="0"/>
    <xf numFmtId="0" fontId="283" fillId="122" borderId="65" applyBorder="0"/>
    <xf numFmtId="0" fontId="283" fillId="122" borderId="65" applyBorder="0"/>
    <xf numFmtId="0" fontId="283" fillId="122" borderId="65" applyBorder="0"/>
    <xf numFmtId="0" fontId="283" fillId="122" borderId="65" applyBorder="0"/>
    <xf numFmtId="0" fontId="283" fillId="122" borderId="65" applyBorder="0"/>
    <xf numFmtId="0" fontId="283" fillId="122" borderId="65" applyBorder="0"/>
    <xf numFmtId="0" fontId="283" fillId="122" borderId="65" applyBorder="0"/>
    <xf numFmtId="0" fontId="283" fillId="122" borderId="65" applyBorder="0"/>
    <xf numFmtId="0" fontId="283" fillId="122" borderId="65" applyBorder="0"/>
    <xf numFmtId="0" fontId="283" fillId="122" borderId="65" applyBorder="0"/>
    <xf numFmtId="0" fontId="283" fillId="122" borderId="65" applyBorder="0"/>
    <xf numFmtId="0" fontId="283" fillId="122" borderId="65" applyBorder="0"/>
    <xf numFmtId="0" fontId="283" fillId="122" borderId="65" applyBorder="0"/>
    <xf numFmtId="0" fontId="283" fillId="122" borderId="65" applyBorder="0"/>
    <xf numFmtId="0" fontId="283" fillId="122" borderId="65" applyBorder="0"/>
    <xf numFmtId="0" fontId="283" fillId="122" borderId="65" applyBorder="0"/>
    <xf numFmtId="0" fontId="283" fillId="122" borderId="65" applyBorder="0"/>
    <xf numFmtId="0" fontId="283" fillId="122" borderId="65" applyBorder="0"/>
    <xf numFmtId="0" fontId="283" fillId="122" borderId="65" applyBorder="0"/>
    <xf numFmtId="0" fontId="283" fillId="122" borderId="65" applyBorder="0"/>
    <xf numFmtId="0" fontId="283" fillId="122" borderId="65" applyBorder="0"/>
    <xf numFmtId="0" fontId="283" fillId="122" borderId="65" applyBorder="0"/>
    <xf numFmtId="0" fontId="283" fillId="122" borderId="65" applyBorder="0"/>
    <xf numFmtId="0" fontId="283" fillId="122" borderId="65" applyBorder="0"/>
    <xf numFmtId="0" fontId="283" fillId="122" borderId="65" applyBorder="0"/>
    <xf numFmtId="0" fontId="283" fillId="122" borderId="65" applyBorder="0"/>
    <xf numFmtId="0" fontId="283" fillId="122" borderId="65" applyBorder="0"/>
    <xf numFmtId="0" fontId="283" fillId="122" borderId="65" applyBorder="0"/>
    <xf numFmtId="0" fontId="283" fillId="122" borderId="65" applyBorder="0"/>
    <xf numFmtId="176" fontId="31" fillId="0" borderId="0"/>
    <xf numFmtId="4" fontId="16" fillId="91" borderId="52" applyNumberFormat="0" applyProtection="0">
      <alignment vertical="center"/>
    </xf>
    <xf numFmtId="4" fontId="55" fillId="91" borderId="52" applyNumberFormat="0" applyProtection="0">
      <alignment vertical="center"/>
    </xf>
    <xf numFmtId="4" fontId="55" fillId="91" borderId="52" applyNumberFormat="0" applyProtection="0">
      <alignment vertical="center"/>
    </xf>
    <xf numFmtId="4" fontId="55" fillId="91" borderId="52" applyNumberFormat="0" applyProtection="0">
      <alignment vertical="center"/>
    </xf>
    <xf numFmtId="4" fontId="55" fillId="91" borderId="52" applyNumberFormat="0" applyProtection="0">
      <alignment vertical="center"/>
    </xf>
    <xf numFmtId="4" fontId="55" fillId="91" borderId="52" applyNumberFormat="0" applyProtection="0">
      <alignment vertical="center"/>
    </xf>
    <xf numFmtId="4" fontId="55" fillId="91" borderId="52" applyNumberFormat="0" applyProtection="0">
      <alignment vertical="center"/>
    </xf>
    <xf numFmtId="4" fontId="55" fillId="91" borderId="52" applyNumberFormat="0" applyProtection="0">
      <alignment vertical="center"/>
    </xf>
    <xf numFmtId="4" fontId="55" fillId="91" borderId="52" applyNumberFormat="0" applyProtection="0">
      <alignment vertical="center"/>
    </xf>
    <xf numFmtId="4" fontId="55" fillId="91" borderId="52" applyNumberFormat="0" applyProtection="0">
      <alignment vertical="center"/>
    </xf>
    <xf numFmtId="4" fontId="55" fillId="91" borderId="52" applyNumberFormat="0" applyProtection="0">
      <alignment vertical="center"/>
    </xf>
    <xf numFmtId="4" fontId="55" fillId="91" borderId="52" applyNumberFormat="0" applyProtection="0">
      <alignment vertical="center"/>
    </xf>
    <xf numFmtId="4" fontId="55" fillId="91" borderId="52" applyNumberFormat="0" applyProtection="0">
      <alignment vertical="center"/>
    </xf>
    <xf numFmtId="4" fontId="55" fillId="91" borderId="52" applyNumberFormat="0" applyProtection="0">
      <alignment vertical="center"/>
    </xf>
    <xf numFmtId="4" fontId="55" fillId="91" borderId="52" applyNumberFormat="0" applyProtection="0">
      <alignment vertical="center"/>
    </xf>
    <xf numFmtId="4" fontId="55" fillId="100" borderId="58" applyNumberFormat="0" applyProtection="0">
      <alignment vertical="center"/>
    </xf>
    <xf numFmtId="4" fontId="55" fillId="100" borderId="58" applyNumberFormat="0" applyProtection="0">
      <alignment vertical="center"/>
    </xf>
    <xf numFmtId="4" fontId="55" fillId="100" borderId="58" applyNumberFormat="0" applyProtection="0">
      <alignment vertical="center"/>
    </xf>
    <xf numFmtId="4" fontId="55" fillId="100" borderId="58" applyNumberFormat="0" applyProtection="0">
      <alignment vertical="center"/>
    </xf>
    <xf numFmtId="4" fontId="55" fillId="100" borderId="58" applyNumberFormat="0" applyProtection="0">
      <alignment vertical="center"/>
    </xf>
    <xf numFmtId="4" fontId="55" fillId="100" borderId="58" applyNumberFormat="0" applyProtection="0">
      <alignment vertical="center"/>
    </xf>
    <xf numFmtId="4" fontId="55" fillId="100" borderId="58" applyNumberFormat="0" applyProtection="0">
      <alignment vertical="center"/>
    </xf>
    <xf numFmtId="4" fontId="16" fillId="91" borderId="52" applyNumberFormat="0" applyProtection="0">
      <alignment vertical="center"/>
    </xf>
    <xf numFmtId="4" fontId="16" fillId="91" borderId="52" applyNumberFormat="0" applyProtection="0">
      <alignment vertical="center"/>
    </xf>
    <xf numFmtId="4" fontId="16" fillId="91" borderId="52" applyNumberFormat="0" applyProtection="0">
      <alignment vertical="center"/>
    </xf>
    <xf numFmtId="4" fontId="16" fillId="91" borderId="52" applyNumberFormat="0" applyProtection="0">
      <alignment vertical="center"/>
    </xf>
    <xf numFmtId="4" fontId="16" fillId="91" borderId="52" applyNumberFormat="0" applyProtection="0">
      <alignment vertical="center"/>
    </xf>
    <xf numFmtId="4" fontId="16" fillId="91" borderId="52" applyNumberFormat="0" applyProtection="0">
      <alignment vertical="center"/>
    </xf>
    <xf numFmtId="4" fontId="16" fillId="91" borderId="52" applyNumberFormat="0" applyProtection="0">
      <alignment vertical="center"/>
    </xf>
    <xf numFmtId="4" fontId="16" fillId="91" borderId="52" applyNumberFormat="0" applyProtection="0">
      <alignment vertical="center"/>
    </xf>
    <xf numFmtId="4" fontId="16" fillId="91" borderId="52" applyNumberFormat="0" applyProtection="0">
      <alignment vertical="center"/>
    </xf>
    <xf numFmtId="4" fontId="16" fillId="91" borderId="52" applyNumberFormat="0" applyProtection="0">
      <alignment vertical="center"/>
    </xf>
    <xf numFmtId="4" fontId="16" fillId="91" borderId="52" applyNumberFormat="0" applyProtection="0">
      <alignment vertical="center"/>
    </xf>
    <xf numFmtId="4" fontId="16" fillId="91" borderId="52" applyNumberFormat="0" applyProtection="0">
      <alignment vertical="center"/>
    </xf>
    <xf numFmtId="4" fontId="16" fillId="91" borderId="52" applyNumberFormat="0" applyProtection="0">
      <alignment vertical="center"/>
    </xf>
    <xf numFmtId="4" fontId="16" fillId="91" borderId="52" applyNumberFormat="0" applyProtection="0">
      <alignment vertical="center"/>
    </xf>
    <xf numFmtId="4" fontId="16" fillId="91" borderId="52" applyNumberFormat="0" applyProtection="0">
      <alignment vertical="center"/>
    </xf>
    <xf numFmtId="4" fontId="16" fillId="91" borderId="52" applyNumberFormat="0" applyProtection="0">
      <alignment vertical="center"/>
    </xf>
    <xf numFmtId="4" fontId="16" fillId="91" borderId="52" applyNumberFormat="0" applyProtection="0">
      <alignment vertical="center"/>
    </xf>
    <xf numFmtId="4" fontId="16" fillId="91" borderId="52" applyNumberFormat="0" applyProtection="0">
      <alignment vertical="center"/>
    </xf>
    <xf numFmtId="4" fontId="16" fillId="91" borderId="52" applyNumberFormat="0" applyProtection="0">
      <alignment vertical="center"/>
    </xf>
    <xf numFmtId="4" fontId="16" fillId="91" borderId="52" applyNumberFormat="0" applyProtection="0">
      <alignment vertical="center"/>
    </xf>
    <xf numFmtId="4" fontId="16" fillId="91" borderId="52" applyNumberFormat="0" applyProtection="0">
      <alignment vertical="center"/>
    </xf>
    <xf numFmtId="4" fontId="16" fillId="91" borderId="52" applyNumberFormat="0" applyProtection="0">
      <alignment vertical="center"/>
    </xf>
    <xf numFmtId="4" fontId="16" fillId="91" borderId="52" applyNumberFormat="0" applyProtection="0">
      <alignment vertical="center"/>
    </xf>
    <xf numFmtId="4" fontId="16" fillId="91" borderId="52" applyNumberFormat="0" applyProtection="0">
      <alignment vertical="center"/>
    </xf>
    <xf numFmtId="4" fontId="16" fillId="91" borderId="52" applyNumberFormat="0" applyProtection="0">
      <alignment vertical="center"/>
    </xf>
    <xf numFmtId="4" fontId="16" fillId="91" borderId="52" applyNumberFormat="0" applyProtection="0">
      <alignment vertical="center"/>
    </xf>
    <xf numFmtId="4" fontId="16" fillId="91" borderId="52" applyNumberFormat="0" applyProtection="0">
      <alignment vertical="center"/>
    </xf>
    <xf numFmtId="4" fontId="16" fillId="91" borderId="52" applyNumberFormat="0" applyProtection="0">
      <alignment vertical="center"/>
    </xf>
    <xf numFmtId="4" fontId="16" fillId="91" borderId="52" applyNumberFormat="0" applyProtection="0">
      <alignment vertical="center"/>
    </xf>
    <xf numFmtId="4" fontId="16" fillId="91" borderId="52" applyNumberFormat="0" applyProtection="0">
      <alignment vertical="center"/>
    </xf>
    <xf numFmtId="4" fontId="16" fillId="91" borderId="52" applyNumberFormat="0" applyProtection="0">
      <alignment vertical="center"/>
    </xf>
    <xf numFmtId="4" fontId="16" fillId="91" borderId="52" applyNumberFormat="0" applyProtection="0">
      <alignment vertical="center"/>
    </xf>
    <xf numFmtId="4" fontId="16" fillId="91" borderId="52" applyNumberFormat="0" applyProtection="0">
      <alignment vertical="center"/>
    </xf>
    <xf numFmtId="4" fontId="16" fillId="91" borderId="52" applyNumberFormat="0" applyProtection="0">
      <alignment vertical="center"/>
    </xf>
    <xf numFmtId="4" fontId="28" fillId="91" borderId="52" applyNumberFormat="0" applyProtection="0">
      <alignment vertical="center"/>
    </xf>
    <xf numFmtId="4" fontId="28" fillId="91" borderId="52" applyNumberFormat="0" applyProtection="0">
      <alignment vertical="center"/>
    </xf>
    <xf numFmtId="4" fontId="28" fillId="91" borderId="52" applyNumberFormat="0" applyProtection="0">
      <alignment vertical="center"/>
    </xf>
    <xf numFmtId="4" fontId="28" fillId="91" borderId="52" applyNumberFormat="0" applyProtection="0">
      <alignment vertical="center"/>
    </xf>
    <xf numFmtId="4" fontId="28" fillId="91" borderId="52" applyNumberFormat="0" applyProtection="0">
      <alignment vertical="center"/>
    </xf>
    <xf numFmtId="4" fontId="16" fillId="91" borderId="52" applyNumberFormat="0" applyProtection="0">
      <alignment vertical="center"/>
    </xf>
    <xf numFmtId="4" fontId="28" fillId="91" borderId="52" applyNumberFormat="0" applyProtection="0">
      <alignment vertical="center"/>
    </xf>
    <xf numFmtId="4" fontId="28" fillId="91" borderId="52" applyNumberFormat="0" applyProtection="0">
      <alignment vertical="center"/>
    </xf>
    <xf numFmtId="4" fontId="28" fillId="91" borderId="52" applyNumberFormat="0" applyProtection="0">
      <alignment vertical="center"/>
    </xf>
    <xf numFmtId="4" fontId="28" fillId="91" borderId="52" applyNumberFormat="0" applyProtection="0">
      <alignment vertical="center"/>
    </xf>
    <xf numFmtId="4" fontId="28" fillId="91" borderId="52" applyNumberFormat="0" applyProtection="0">
      <alignment vertical="center"/>
    </xf>
    <xf numFmtId="4" fontId="16" fillId="91" borderId="52" applyNumberFormat="0" applyProtection="0">
      <alignment vertical="center"/>
    </xf>
    <xf numFmtId="4" fontId="16" fillId="91" borderId="52" applyNumberFormat="0" applyProtection="0">
      <alignment vertical="center"/>
    </xf>
    <xf numFmtId="4" fontId="16" fillId="91" borderId="52" applyNumberFormat="0" applyProtection="0">
      <alignment vertical="center"/>
    </xf>
    <xf numFmtId="4" fontId="16" fillId="91" borderId="52" applyNumberFormat="0" applyProtection="0">
      <alignment vertical="center"/>
    </xf>
    <xf numFmtId="4" fontId="55" fillId="91" borderId="58" applyNumberFormat="0" applyProtection="0">
      <alignment vertical="center"/>
    </xf>
    <xf numFmtId="4" fontId="55" fillId="91" borderId="58" applyNumberFormat="0" applyProtection="0">
      <alignment vertical="center"/>
    </xf>
    <xf numFmtId="4" fontId="55" fillId="91" borderId="58" applyNumberFormat="0" applyProtection="0">
      <alignment vertical="center"/>
    </xf>
    <xf numFmtId="4" fontId="55" fillId="91" borderId="58" applyNumberFormat="0" applyProtection="0">
      <alignment vertical="center"/>
    </xf>
    <xf numFmtId="4" fontId="16" fillId="91" borderId="52" applyNumberFormat="0" applyProtection="0">
      <alignment vertical="center"/>
    </xf>
    <xf numFmtId="4" fontId="16" fillId="91" borderId="52" applyNumberFormat="0" applyProtection="0">
      <alignment vertical="center"/>
    </xf>
    <xf numFmtId="4" fontId="16" fillId="91" borderId="52" applyNumberFormat="0" applyProtection="0">
      <alignment vertical="center"/>
    </xf>
    <xf numFmtId="4" fontId="16" fillId="91" borderId="52" applyNumberFormat="0" applyProtection="0">
      <alignment vertical="center"/>
    </xf>
    <xf numFmtId="4" fontId="16" fillId="91" borderId="52" applyNumberFormat="0" applyProtection="0">
      <alignment vertical="center"/>
    </xf>
    <xf numFmtId="4" fontId="16" fillId="91" borderId="52" applyNumberFormat="0" applyProtection="0">
      <alignment vertical="center"/>
    </xf>
    <xf numFmtId="4" fontId="16" fillId="91" borderId="52" applyNumberFormat="0" applyProtection="0">
      <alignment vertical="center"/>
    </xf>
    <xf numFmtId="4" fontId="16" fillId="91" borderId="52" applyNumberFormat="0" applyProtection="0">
      <alignment vertical="center"/>
    </xf>
    <xf numFmtId="4" fontId="16" fillId="91" borderId="52" applyNumberFormat="0" applyProtection="0">
      <alignment vertical="center"/>
    </xf>
    <xf numFmtId="4" fontId="16" fillId="91" borderId="52" applyNumberFormat="0" applyProtection="0">
      <alignment vertical="center"/>
    </xf>
    <xf numFmtId="176" fontId="31" fillId="0" borderId="0"/>
    <xf numFmtId="4" fontId="16" fillId="91" borderId="52" applyNumberFormat="0" applyProtection="0">
      <alignment vertical="center"/>
    </xf>
    <xf numFmtId="4" fontId="16" fillId="91" borderId="52" applyNumberFormat="0" applyProtection="0">
      <alignment vertical="center"/>
    </xf>
    <xf numFmtId="4" fontId="16" fillId="91" borderId="52" applyNumberFormat="0" applyProtection="0">
      <alignment vertical="center"/>
    </xf>
    <xf numFmtId="4" fontId="16" fillId="91" borderId="52" applyNumberFormat="0" applyProtection="0">
      <alignment vertical="center"/>
    </xf>
    <xf numFmtId="4" fontId="16" fillId="91" borderId="52" applyNumberFormat="0" applyProtection="0">
      <alignment vertical="center"/>
    </xf>
    <xf numFmtId="4" fontId="16" fillId="91" borderId="52" applyNumberFormat="0" applyProtection="0">
      <alignment vertical="center"/>
    </xf>
    <xf numFmtId="4" fontId="16" fillId="91" borderId="52" applyNumberFormat="0" applyProtection="0">
      <alignment vertical="center"/>
    </xf>
    <xf numFmtId="4" fontId="28" fillId="91" borderId="52" applyNumberFormat="0" applyProtection="0">
      <alignment vertical="center"/>
    </xf>
    <xf numFmtId="4" fontId="28" fillId="91" borderId="52" applyNumberFormat="0" applyProtection="0">
      <alignment vertical="center"/>
    </xf>
    <xf numFmtId="4" fontId="16" fillId="91" borderId="52" applyNumberFormat="0" applyProtection="0">
      <alignment vertical="center"/>
    </xf>
    <xf numFmtId="4" fontId="16" fillId="91" borderId="52" applyNumberFormat="0" applyProtection="0">
      <alignment vertical="center"/>
    </xf>
    <xf numFmtId="4" fontId="16" fillId="91" borderId="52" applyNumberFormat="0" applyProtection="0">
      <alignment vertical="center"/>
    </xf>
    <xf numFmtId="4" fontId="16" fillId="91" borderId="52" applyNumberFormat="0" applyProtection="0">
      <alignment vertical="center"/>
    </xf>
    <xf numFmtId="4" fontId="16" fillId="91" borderId="52" applyNumberFormat="0" applyProtection="0">
      <alignment vertical="center"/>
    </xf>
    <xf numFmtId="4" fontId="16" fillId="91" borderId="52" applyNumberFormat="0" applyProtection="0">
      <alignment vertical="center"/>
    </xf>
    <xf numFmtId="4" fontId="16" fillId="91" borderId="52" applyNumberFormat="0" applyProtection="0">
      <alignment vertical="center"/>
    </xf>
    <xf numFmtId="4" fontId="16" fillId="91" borderId="52" applyNumberFormat="0" applyProtection="0">
      <alignment vertical="center"/>
    </xf>
    <xf numFmtId="4" fontId="16" fillId="91" borderId="52" applyNumberFormat="0" applyProtection="0">
      <alignment vertical="center"/>
    </xf>
    <xf numFmtId="4" fontId="16" fillId="91" borderId="52" applyNumberFormat="0" applyProtection="0">
      <alignment vertical="center"/>
    </xf>
    <xf numFmtId="4" fontId="16" fillId="91" borderId="52" applyNumberFormat="0" applyProtection="0">
      <alignment vertical="center"/>
    </xf>
    <xf numFmtId="4" fontId="16" fillId="91" borderId="52" applyNumberFormat="0" applyProtection="0">
      <alignment vertical="center"/>
    </xf>
    <xf numFmtId="4" fontId="16" fillId="91" borderId="52" applyNumberFormat="0" applyProtection="0">
      <alignment vertical="center"/>
    </xf>
    <xf numFmtId="4" fontId="16" fillId="91" borderId="52" applyNumberFormat="0" applyProtection="0">
      <alignment vertical="center"/>
    </xf>
    <xf numFmtId="4" fontId="16" fillId="91" borderId="52" applyNumberFormat="0" applyProtection="0">
      <alignment vertical="center"/>
    </xf>
    <xf numFmtId="4" fontId="16" fillId="91" borderId="52" applyNumberFormat="0" applyProtection="0">
      <alignment vertical="center"/>
    </xf>
    <xf numFmtId="4" fontId="16" fillId="91" borderId="52" applyNumberFormat="0" applyProtection="0">
      <alignment vertical="center"/>
    </xf>
    <xf numFmtId="4" fontId="28" fillId="91" borderId="52" applyNumberFormat="0" applyProtection="0">
      <alignment vertical="center"/>
    </xf>
    <xf numFmtId="4" fontId="16" fillId="91" borderId="52" applyNumberFormat="0" applyProtection="0">
      <alignment vertical="center"/>
    </xf>
    <xf numFmtId="4" fontId="16" fillId="91" borderId="52" applyNumberFormat="0" applyProtection="0">
      <alignment vertical="center"/>
    </xf>
    <xf numFmtId="4" fontId="16" fillId="91" borderId="52" applyNumberFormat="0" applyProtection="0">
      <alignment vertical="center"/>
    </xf>
    <xf numFmtId="4" fontId="16" fillId="91" borderId="52" applyNumberFormat="0" applyProtection="0">
      <alignment vertical="center"/>
    </xf>
    <xf numFmtId="4" fontId="16" fillId="91" borderId="52" applyNumberFormat="0" applyProtection="0">
      <alignment vertical="center"/>
    </xf>
    <xf numFmtId="4" fontId="16" fillId="91" borderId="52" applyNumberFormat="0" applyProtection="0">
      <alignment vertical="center"/>
    </xf>
    <xf numFmtId="4" fontId="16" fillId="91" borderId="52" applyNumberFormat="0" applyProtection="0">
      <alignment vertical="center"/>
    </xf>
    <xf numFmtId="4" fontId="28" fillId="91" borderId="52" applyNumberFormat="0" applyProtection="0">
      <alignment vertical="center"/>
    </xf>
    <xf numFmtId="4" fontId="28" fillId="91" borderId="52" applyNumberFormat="0" applyProtection="0">
      <alignment vertical="center"/>
    </xf>
    <xf numFmtId="4" fontId="16" fillId="91" borderId="52" applyNumberFormat="0" applyProtection="0">
      <alignment vertical="center"/>
    </xf>
    <xf numFmtId="4" fontId="16" fillId="91" borderId="52" applyNumberFormat="0" applyProtection="0">
      <alignment vertical="center"/>
    </xf>
    <xf numFmtId="4" fontId="16" fillId="91" borderId="52" applyNumberFormat="0" applyProtection="0">
      <alignment vertical="center"/>
    </xf>
    <xf numFmtId="4" fontId="16" fillId="91" borderId="52" applyNumberFormat="0" applyProtection="0">
      <alignment vertical="center"/>
    </xf>
    <xf numFmtId="4" fontId="16" fillId="91" borderId="52" applyNumberFormat="0" applyProtection="0">
      <alignment vertical="center"/>
    </xf>
    <xf numFmtId="4" fontId="16" fillId="91" borderId="52" applyNumberFormat="0" applyProtection="0">
      <alignment vertical="center"/>
    </xf>
    <xf numFmtId="4" fontId="16" fillId="91" borderId="52" applyNumberFormat="0" applyProtection="0">
      <alignment vertical="center"/>
    </xf>
    <xf numFmtId="4" fontId="16" fillId="91" borderId="52" applyNumberFormat="0" applyProtection="0">
      <alignment vertical="center"/>
    </xf>
    <xf numFmtId="4" fontId="16" fillId="91" borderId="52" applyNumberFormat="0" applyProtection="0">
      <alignment vertical="center"/>
    </xf>
    <xf numFmtId="4" fontId="16" fillId="91" borderId="52" applyNumberFormat="0" applyProtection="0">
      <alignment vertical="center"/>
    </xf>
    <xf numFmtId="4" fontId="16" fillId="91" borderId="52" applyNumberFormat="0" applyProtection="0">
      <alignment vertical="center"/>
    </xf>
    <xf numFmtId="4" fontId="16" fillId="91" borderId="52" applyNumberFormat="0" applyProtection="0">
      <alignment vertical="center"/>
    </xf>
    <xf numFmtId="4" fontId="16" fillId="91" borderId="52" applyNumberFormat="0" applyProtection="0">
      <alignment vertical="center"/>
    </xf>
    <xf numFmtId="4" fontId="16" fillId="91" borderId="52" applyNumberFormat="0" applyProtection="0">
      <alignment vertical="center"/>
    </xf>
    <xf numFmtId="4" fontId="16" fillId="91" borderId="52" applyNumberFormat="0" applyProtection="0">
      <alignment vertical="center"/>
    </xf>
    <xf numFmtId="4" fontId="16" fillId="91" borderId="52" applyNumberFormat="0" applyProtection="0">
      <alignment vertical="center"/>
    </xf>
    <xf numFmtId="4" fontId="16" fillId="91" borderId="52" applyNumberFormat="0" applyProtection="0">
      <alignment vertical="center"/>
    </xf>
    <xf numFmtId="4" fontId="28" fillId="91" borderId="52" applyNumberFormat="0" applyProtection="0">
      <alignment vertical="center"/>
    </xf>
    <xf numFmtId="4" fontId="16" fillId="91" borderId="52" applyNumberFormat="0" applyProtection="0">
      <alignment vertical="center"/>
    </xf>
    <xf numFmtId="4" fontId="16" fillId="91" borderId="52" applyNumberFormat="0" applyProtection="0">
      <alignment vertical="center"/>
    </xf>
    <xf numFmtId="4" fontId="16" fillId="91" borderId="52" applyNumberFormat="0" applyProtection="0">
      <alignment vertical="center"/>
    </xf>
    <xf numFmtId="4" fontId="16" fillId="91" borderId="52" applyNumberFormat="0" applyProtection="0">
      <alignment vertical="center"/>
    </xf>
    <xf numFmtId="4" fontId="16" fillId="91" borderId="52" applyNumberFormat="0" applyProtection="0">
      <alignment vertical="center"/>
    </xf>
    <xf numFmtId="4" fontId="16" fillId="91" borderId="52" applyNumberFormat="0" applyProtection="0">
      <alignment vertical="center"/>
    </xf>
    <xf numFmtId="4" fontId="16" fillId="91" borderId="52" applyNumberFormat="0" applyProtection="0">
      <alignment vertical="center"/>
    </xf>
    <xf numFmtId="4" fontId="55" fillId="91" borderId="52" applyNumberFormat="0" applyProtection="0">
      <alignment vertical="center"/>
    </xf>
    <xf numFmtId="4" fontId="55" fillId="91" borderId="52" applyNumberFormat="0" applyProtection="0">
      <alignment vertical="center"/>
    </xf>
    <xf numFmtId="4" fontId="16" fillId="91" borderId="52" applyNumberFormat="0" applyProtection="0">
      <alignment vertical="center"/>
    </xf>
    <xf numFmtId="4" fontId="16" fillId="91" borderId="52" applyNumberFormat="0" applyProtection="0">
      <alignment vertical="center"/>
    </xf>
    <xf numFmtId="4" fontId="16" fillId="91" borderId="52" applyNumberFormat="0" applyProtection="0">
      <alignment vertical="center"/>
    </xf>
    <xf numFmtId="4" fontId="16" fillId="91" borderId="52" applyNumberFormat="0" applyProtection="0">
      <alignment vertical="center"/>
    </xf>
    <xf numFmtId="4" fontId="16" fillId="91" borderId="52" applyNumberFormat="0" applyProtection="0">
      <alignment vertical="center"/>
    </xf>
    <xf numFmtId="4" fontId="16" fillId="91" borderId="52" applyNumberFormat="0" applyProtection="0">
      <alignment vertical="center"/>
    </xf>
    <xf numFmtId="4" fontId="16" fillId="91" borderId="52" applyNumberFormat="0" applyProtection="0">
      <alignment vertical="center"/>
    </xf>
    <xf numFmtId="4" fontId="16" fillId="91" borderId="52" applyNumberFormat="0" applyProtection="0">
      <alignment vertical="center"/>
    </xf>
    <xf numFmtId="4" fontId="16" fillId="91" borderId="52" applyNumberFormat="0" applyProtection="0">
      <alignment vertical="center"/>
    </xf>
    <xf numFmtId="4" fontId="16" fillId="91" borderId="52" applyNumberFormat="0" applyProtection="0">
      <alignment vertical="center"/>
    </xf>
    <xf numFmtId="4" fontId="16" fillId="91" borderId="52" applyNumberFormat="0" applyProtection="0">
      <alignment vertical="center"/>
    </xf>
    <xf numFmtId="4" fontId="16" fillId="91" borderId="52" applyNumberFormat="0" applyProtection="0">
      <alignment vertical="center"/>
    </xf>
    <xf numFmtId="4" fontId="16" fillId="91" borderId="52" applyNumberFormat="0" applyProtection="0">
      <alignment vertical="center"/>
    </xf>
    <xf numFmtId="4" fontId="16" fillId="91" borderId="52" applyNumberFormat="0" applyProtection="0">
      <alignment vertical="center"/>
    </xf>
    <xf numFmtId="4" fontId="16" fillId="91" borderId="52" applyNumberFormat="0" applyProtection="0">
      <alignment vertical="center"/>
    </xf>
    <xf numFmtId="4" fontId="55" fillId="91" borderId="52" applyNumberFormat="0" applyProtection="0">
      <alignment vertical="center"/>
    </xf>
    <xf numFmtId="4" fontId="16" fillId="91" borderId="52" applyNumberFormat="0" applyProtection="0">
      <alignment vertical="center"/>
    </xf>
    <xf numFmtId="4" fontId="16" fillId="91" borderId="52" applyNumberFormat="0" applyProtection="0">
      <alignment vertical="center"/>
    </xf>
    <xf numFmtId="4" fontId="16" fillId="91" borderId="52" applyNumberFormat="0" applyProtection="0">
      <alignment vertical="center"/>
    </xf>
    <xf numFmtId="4" fontId="16" fillId="91" borderId="52" applyNumberFormat="0" applyProtection="0">
      <alignment vertical="center"/>
    </xf>
    <xf numFmtId="4" fontId="16" fillId="91" borderId="52" applyNumberFormat="0" applyProtection="0">
      <alignment vertical="center"/>
    </xf>
    <xf numFmtId="4" fontId="16" fillId="91" borderId="52" applyNumberFormat="0" applyProtection="0">
      <alignment vertical="center"/>
    </xf>
    <xf numFmtId="4" fontId="16" fillId="91" borderId="52" applyNumberFormat="0" applyProtection="0">
      <alignment vertical="center"/>
    </xf>
    <xf numFmtId="4" fontId="16" fillId="91" borderId="52" applyNumberFormat="0" applyProtection="0">
      <alignment vertical="center"/>
    </xf>
    <xf numFmtId="4" fontId="16" fillId="91" borderId="52" applyNumberFormat="0" applyProtection="0">
      <alignment vertical="center"/>
    </xf>
    <xf numFmtId="4" fontId="16" fillId="91" borderId="52" applyNumberFormat="0" applyProtection="0">
      <alignment vertical="center"/>
    </xf>
    <xf numFmtId="4" fontId="16" fillId="91" borderId="52" applyNumberFormat="0" applyProtection="0">
      <alignment vertical="center"/>
    </xf>
    <xf numFmtId="4" fontId="16" fillId="91" borderId="52" applyNumberFormat="0" applyProtection="0">
      <alignment vertical="center"/>
    </xf>
    <xf numFmtId="4" fontId="16" fillId="91" borderId="52" applyNumberFormat="0" applyProtection="0">
      <alignment vertical="center"/>
    </xf>
    <xf numFmtId="4" fontId="16" fillId="91" borderId="52" applyNumberFormat="0" applyProtection="0">
      <alignment vertical="center"/>
    </xf>
    <xf numFmtId="4" fontId="16" fillId="91" borderId="52" applyNumberFormat="0" applyProtection="0">
      <alignment vertical="center"/>
    </xf>
    <xf numFmtId="4" fontId="16" fillId="91" borderId="52" applyNumberFormat="0" applyProtection="0">
      <alignment vertical="center"/>
    </xf>
    <xf numFmtId="4" fontId="16" fillId="91" borderId="52" applyNumberFormat="0" applyProtection="0">
      <alignment vertical="center"/>
    </xf>
    <xf numFmtId="4" fontId="16" fillId="91" borderId="52" applyNumberFormat="0" applyProtection="0">
      <alignment vertical="center"/>
    </xf>
    <xf numFmtId="4" fontId="16" fillId="91" borderId="52" applyNumberFormat="0" applyProtection="0">
      <alignment vertical="center"/>
    </xf>
    <xf numFmtId="4" fontId="16" fillId="91" borderId="52" applyNumberFormat="0" applyProtection="0">
      <alignment vertical="center"/>
    </xf>
    <xf numFmtId="4" fontId="16" fillId="91" borderId="52" applyNumberFormat="0" applyProtection="0">
      <alignment vertical="center"/>
    </xf>
    <xf numFmtId="4" fontId="16" fillId="91" borderId="52" applyNumberFormat="0" applyProtection="0">
      <alignment vertical="center"/>
    </xf>
    <xf numFmtId="4" fontId="16" fillId="91" borderId="52" applyNumberFormat="0" applyProtection="0">
      <alignment vertical="center"/>
    </xf>
    <xf numFmtId="4" fontId="16" fillId="91" borderId="52" applyNumberFormat="0" applyProtection="0">
      <alignment vertical="center"/>
    </xf>
    <xf numFmtId="4" fontId="16" fillId="91" borderId="52" applyNumberFormat="0" applyProtection="0">
      <alignment vertical="center"/>
    </xf>
    <xf numFmtId="4" fontId="16" fillId="91" borderId="52" applyNumberFormat="0" applyProtection="0">
      <alignment vertical="center"/>
    </xf>
    <xf numFmtId="4" fontId="16" fillId="91" borderId="52" applyNumberFormat="0" applyProtection="0">
      <alignment vertical="center"/>
    </xf>
    <xf numFmtId="4" fontId="16" fillId="91" borderId="52" applyNumberFormat="0" applyProtection="0">
      <alignment vertical="center"/>
    </xf>
    <xf numFmtId="4" fontId="16" fillId="91" borderId="52" applyNumberFormat="0" applyProtection="0">
      <alignment vertical="center"/>
    </xf>
    <xf numFmtId="4" fontId="16" fillId="91" borderId="52" applyNumberFormat="0" applyProtection="0">
      <alignment vertical="center"/>
    </xf>
    <xf numFmtId="4" fontId="16" fillId="91" borderId="52" applyNumberFormat="0" applyProtection="0">
      <alignment vertical="center"/>
    </xf>
    <xf numFmtId="4" fontId="16" fillId="91" borderId="52" applyNumberFormat="0" applyProtection="0">
      <alignment vertical="center"/>
    </xf>
    <xf numFmtId="4" fontId="16" fillId="91" borderId="52" applyNumberFormat="0" applyProtection="0">
      <alignment vertical="center"/>
    </xf>
    <xf numFmtId="4" fontId="16" fillId="91" borderId="52" applyNumberFormat="0" applyProtection="0">
      <alignment vertical="center"/>
    </xf>
    <xf numFmtId="4" fontId="16" fillId="91" borderId="52" applyNumberFormat="0" applyProtection="0">
      <alignment vertical="center"/>
    </xf>
    <xf numFmtId="4" fontId="16" fillId="91" borderId="52" applyNumberFormat="0" applyProtection="0">
      <alignment vertical="center"/>
    </xf>
    <xf numFmtId="4" fontId="16" fillId="91" borderId="52" applyNumberFormat="0" applyProtection="0">
      <alignment vertical="center"/>
    </xf>
    <xf numFmtId="4" fontId="16" fillId="91" borderId="52" applyNumberFormat="0" applyProtection="0">
      <alignment vertical="center"/>
    </xf>
    <xf numFmtId="4" fontId="16" fillId="91" borderId="52" applyNumberFormat="0" applyProtection="0">
      <alignment vertical="center"/>
    </xf>
    <xf numFmtId="4" fontId="16" fillId="91" borderId="52" applyNumberFormat="0" applyProtection="0">
      <alignment vertical="center"/>
    </xf>
    <xf numFmtId="4" fontId="16" fillId="91" borderId="52" applyNumberFormat="0" applyProtection="0">
      <alignment vertical="center"/>
    </xf>
    <xf numFmtId="4" fontId="16" fillId="91" borderId="52" applyNumberFormat="0" applyProtection="0">
      <alignment vertical="center"/>
    </xf>
    <xf numFmtId="4" fontId="16" fillId="91" borderId="52" applyNumberFormat="0" applyProtection="0">
      <alignment vertical="center"/>
    </xf>
    <xf numFmtId="4" fontId="16" fillId="91" borderId="52" applyNumberFormat="0" applyProtection="0">
      <alignment vertical="center"/>
    </xf>
    <xf numFmtId="4" fontId="16" fillId="91" borderId="52" applyNumberFormat="0" applyProtection="0">
      <alignment vertical="center"/>
    </xf>
    <xf numFmtId="4" fontId="16" fillId="91" borderId="52" applyNumberFormat="0" applyProtection="0">
      <alignment vertical="center"/>
    </xf>
    <xf numFmtId="4" fontId="16" fillId="91" borderId="52" applyNumberFormat="0" applyProtection="0">
      <alignment vertical="center"/>
    </xf>
    <xf numFmtId="4" fontId="16" fillId="91" borderId="52" applyNumberFormat="0" applyProtection="0">
      <alignment vertical="center"/>
    </xf>
    <xf numFmtId="4" fontId="16" fillId="91" borderId="52" applyNumberFormat="0" applyProtection="0">
      <alignment vertical="center"/>
    </xf>
    <xf numFmtId="4" fontId="55" fillId="91" borderId="52" applyNumberFormat="0" applyProtection="0">
      <alignment vertical="center"/>
    </xf>
    <xf numFmtId="4" fontId="55" fillId="91" borderId="52" applyNumberFormat="0" applyProtection="0">
      <alignment vertical="center"/>
    </xf>
    <xf numFmtId="4" fontId="55" fillId="91" borderId="52" applyNumberFormat="0" applyProtection="0">
      <alignment vertical="center"/>
    </xf>
    <xf numFmtId="4" fontId="55" fillId="91" borderId="52" applyNumberFormat="0" applyProtection="0">
      <alignment vertical="center"/>
    </xf>
    <xf numFmtId="4" fontId="16" fillId="91" borderId="52" applyNumberFormat="0" applyProtection="0">
      <alignment vertical="center"/>
    </xf>
    <xf numFmtId="4" fontId="16" fillId="91" borderId="52" applyNumberFormat="0" applyProtection="0">
      <alignment vertical="center"/>
    </xf>
    <xf numFmtId="4" fontId="16" fillId="91" borderId="52" applyNumberFormat="0" applyProtection="0">
      <alignment vertical="center"/>
    </xf>
    <xf numFmtId="4" fontId="16" fillId="91" borderId="52" applyNumberFormat="0" applyProtection="0">
      <alignment vertical="center"/>
    </xf>
    <xf numFmtId="4" fontId="16" fillId="91" borderId="52" applyNumberFormat="0" applyProtection="0">
      <alignment vertical="center"/>
    </xf>
    <xf numFmtId="4" fontId="16" fillId="91" borderId="52" applyNumberFormat="0" applyProtection="0">
      <alignment vertical="center"/>
    </xf>
    <xf numFmtId="4" fontId="16" fillId="91" borderId="52" applyNumberFormat="0" applyProtection="0">
      <alignment vertical="center"/>
    </xf>
    <xf numFmtId="4" fontId="16" fillId="91" borderId="52" applyNumberFormat="0" applyProtection="0">
      <alignment vertical="center"/>
    </xf>
    <xf numFmtId="4" fontId="16" fillId="91" borderId="52" applyNumberFormat="0" applyProtection="0">
      <alignment vertical="center"/>
    </xf>
    <xf numFmtId="4" fontId="16" fillId="91" borderId="52" applyNumberFormat="0" applyProtection="0">
      <alignment vertical="center"/>
    </xf>
    <xf numFmtId="4" fontId="16" fillId="91" borderId="52" applyNumberFormat="0" applyProtection="0">
      <alignment vertical="center"/>
    </xf>
    <xf numFmtId="4" fontId="16" fillId="91" borderId="52" applyNumberFormat="0" applyProtection="0">
      <alignment vertical="center"/>
    </xf>
    <xf numFmtId="4" fontId="16" fillId="91" borderId="52" applyNumberFormat="0" applyProtection="0">
      <alignment vertical="center"/>
    </xf>
    <xf numFmtId="4" fontId="16" fillId="91" borderId="52" applyNumberFormat="0" applyProtection="0">
      <alignment vertical="center"/>
    </xf>
    <xf numFmtId="4" fontId="16" fillId="91" borderId="52" applyNumberFormat="0" applyProtection="0">
      <alignment vertical="center"/>
    </xf>
    <xf numFmtId="4" fontId="16" fillId="91" borderId="52" applyNumberFormat="0" applyProtection="0">
      <alignment vertical="center"/>
    </xf>
    <xf numFmtId="4" fontId="16" fillId="91" borderId="52" applyNumberFormat="0" applyProtection="0">
      <alignment vertical="center"/>
    </xf>
    <xf numFmtId="4" fontId="16" fillId="91" borderId="52" applyNumberFormat="0" applyProtection="0">
      <alignment vertical="center"/>
    </xf>
    <xf numFmtId="4" fontId="16" fillId="91" borderId="52" applyNumberFormat="0" applyProtection="0">
      <alignment vertical="center"/>
    </xf>
    <xf numFmtId="4" fontId="16" fillId="91" borderId="52" applyNumberFormat="0" applyProtection="0">
      <alignment vertical="center"/>
    </xf>
    <xf numFmtId="4" fontId="55" fillId="91" borderId="52" applyNumberFormat="0" applyProtection="0">
      <alignment vertical="center"/>
    </xf>
    <xf numFmtId="4" fontId="55" fillId="91" borderId="52" applyNumberFormat="0" applyProtection="0">
      <alignment vertical="center"/>
    </xf>
    <xf numFmtId="4" fontId="55" fillId="91" borderId="52" applyNumberFormat="0" applyProtection="0">
      <alignment vertical="center"/>
    </xf>
    <xf numFmtId="4" fontId="55" fillId="91" borderId="52" applyNumberFormat="0" applyProtection="0">
      <alignment vertical="center"/>
    </xf>
    <xf numFmtId="4" fontId="55" fillId="91" borderId="52" applyNumberFormat="0" applyProtection="0">
      <alignment vertical="center"/>
    </xf>
    <xf numFmtId="4" fontId="55" fillId="91" borderId="52" applyNumberFormat="0" applyProtection="0">
      <alignment vertical="center"/>
    </xf>
    <xf numFmtId="4" fontId="55" fillId="91" borderId="52" applyNumberFormat="0" applyProtection="0">
      <alignment vertical="center"/>
    </xf>
    <xf numFmtId="4" fontId="55" fillId="91" borderId="52" applyNumberFormat="0" applyProtection="0">
      <alignment vertical="center"/>
    </xf>
    <xf numFmtId="4" fontId="55" fillId="91" borderId="52" applyNumberFormat="0" applyProtection="0">
      <alignment vertical="center"/>
    </xf>
    <xf numFmtId="4" fontId="55" fillId="91" borderId="52" applyNumberFormat="0" applyProtection="0">
      <alignment vertical="center"/>
    </xf>
    <xf numFmtId="4" fontId="55" fillId="91" borderId="52" applyNumberFormat="0" applyProtection="0">
      <alignment vertical="center"/>
    </xf>
    <xf numFmtId="4" fontId="55" fillId="91" borderId="52" applyNumberFormat="0" applyProtection="0">
      <alignment vertical="center"/>
    </xf>
    <xf numFmtId="4" fontId="55" fillId="91" borderId="52" applyNumberFormat="0" applyProtection="0">
      <alignment vertical="center"/>
    </xf>
    <xf numFmtId="4" fontId="55" fillId="91" borderId="58" applyNumberFormat="0" applyProtection="0">
      <alignment vertical="center"/>
    </xf>
    <xf numFmtId="4" fontId="16" fillId="91" borderId="52" applyNumberFormat="0" applyProtection="0">
      <alignment vertical="center"/>
    </xf>
    <xf numFmtId="4" fontId="277" fillId="91" borderId="52" applyNumberFormat="0" applyProtection="0">
      <alignment vertical="center"/>
    </xf>
    <xf numFmtId="4" fontId="277" fillId="91" borderId="52" applyNumberFormat="0" applyProtection="0">
      <alignment vertical="center"/>
    </xf>
    <xf numFmtId="4" fontId="277" fillId="91" borderId="52" applyNumberFormat="0" applyProtection="0">
      <alignment vertical="center"/>
    </xf>
    <xf numFmtId="4" fontId="277" fillId="91" borderId="52" applyNumberFormat="0" applyProtection="0">
      <alignment vertical="center"/>
    </xf>
    <xf numFmtId="4" fontId="277" fillId="91" borderId="52" applyNumberFormat="0" applyProtection="0">
      <alignment vertical="center"/>
    </xf>
    <xf numFmtId="4" fontId="277" fillId="91" borderId="52" applyNumberFormat="0" applyProtection="0">
      <alignment vertical="center"/>
    </xf>
    <xf numFmtId="4" fontId="277" fillId="91" borderId="52" applyNumberFormat="0" applyProtection="0">
      <alignment vertical="center"/>
    </xf>
    <xf numFmtId="4" fontId="277" fillId="91" borderId="52" applyNumberFormat="0" applyProtection="0">
      <alignment vertical="center"/>
    </xf>
    <xf numFmtId="4" fontId="277" fillId="91" borderId="52" applyNumberFormat="0" applyProtection="0">
      <alignment vertical="center"/>
    </xf>
    <xf numFmtId="4" fontId="277" fillId="91" borderId="52" applyNumberFormat="0" applyProtection="0">
      <alignment vertical="center"/>
    </xf>
    <xf numFmtId="4" fontId="277" fillId="91" borderId="52" applyNumberFormat="0" applyProtection="0">
      <alignment vertical="center"/>
    </xf>
    <xf numFmtId="4" fontId="277" fillId="91" borderId="52" applyNumberFormat="0" applyProtection="0">
      <alignment vertical="center"/>
    </xf>
    <xf numFmtId="4" fontId="277" fillId="91" borderId="52" applyNumberFormat="0" applyProtection="0">
      <alignment vertical="center"/>
    </xf>
    <xf numFmtId="4" fontId="277" fillId="91" borderId="52" applyNumberFormat="0" applyProtection="0">
      <alignment vertical="center"/>
    </xf>
    <xf numFmtId="4" fontId="16" fillId="0" borderId="66" applyNumberFormat="0" applyProtection="0">
      <alignment vertical="center"/>
    </xf>
    <xf numFmtId="4" fontId="16" fillId="0" borderId="66" applyNumberFormat="0" applyProtection="0">
      <alignment vertical="center"/>
    </xf>
    <xf numFmtId="4" fontId="16" fillId="0" borderId="66" applyNumberFormat="0" applyProtection="0">
      <alignment vertical="center"/>
    </xf>
    <xf numFmtId="4" fontId="16" fillId="0" borderId="66" applyNumberFormat="0" applyProtection="0">
      <alignment vertical="center"/>
    </xf>
    <xf numFmtId="4" fontId="16" fillId="0" borderId="66" applyNumberFormat="0" applyProtection="0">
      <alignment vertical="center"/>
    </xf>
    <xf numFmtId="4" fontId="16" fillId="0" borderId="66" applyNumberFormat="0" applyProtection="0">
      <alignment vertical="center"/>
    </xf>
    <xf numFmtId="4" fontId="16" fillId="0" borderId="66" applyNumberFormat="0" applyProtection="0">
      <alignment vertical="center"/>
    </xf>
    <xf numFmtId="4" fontId="16" fillId="0" borderId="66" applyNumberFormat="0" applyProtection="0">
      <alignment vertical="center"/>
    </xf>
    <xf numFmtId="4" fontId="16" fillId="0" borderId="66" applyNumberFormat="0" applyProtection="0">
      <alignment vertical="center"/>
    </xf>
    <xf numFmtId="4" fontId="16" fillId="0" borderId="66" applyNumberFormat="0" applyProtection="0">
      <alignment vertical="center"/>
    </xf>
    <xf numFmtId="4" fontId="16" fillId="0" borderId="66" applyNumberFormat="0" applyProtection="0">
      <alignment vertical="center"/>
    </xf>
    <xf numFmtId="4" fontId="16" fillId="0" borderId="66" applyNumberFormat="0" applyProtection="0">
      <alignment vertical="center"/>
    </xf>
    <xf numFmtId="4" fontId="16" fillId="0" borderId="66" applyNumberFormat="0" applyProtection="0">
      <alignment vertical="center"/>
    </xf>
    <xf numFmtId="4" fontId="16" fillId="0" borderId="66" applyNumberFormat="0" applyProtection="0">
      <alignment vertical="center"/>
    </xf>
    <xf numFmtId="176" fontId="31" fillId="0" borderId="0"/>
    <xf numFmtId="4" fontId="22" fillId="0" borderId="16" applyNumberFormat="0" applyProtection="0">
      <alignment vertical="center"/>
    </xf>
    <xf numFmtId="4" fontId="22" fillId="0" borderId="16" applyNumberFormat="0" applyProtection="0">
      <alignment vertical="center"/>
    </xf>
    <xf numFmtId="4" fontId="22" fillId="0" borderId="16" applyNumberFormat="0" applyProtection="0">
      <alignment vertical="center"/>
    </xf>
    <xf numFmtId="4" fontId="22" fillId="0" borderId="16" applyNumberFormat="0" applyProtection="0">
      <alignment vertical="center"/>
    </xf>
    <xf numFmtId="176" fontId="31" fillId="0" borderId="0"/>
    <xf numFmtId="4" fontId="279" fillId="91" borderId="52" applyNumberFormat="0" applyProtection="0">
      <alignment vertical="center"/>
    </xf>
    <xf numFmtId="4" fontId="279" fillId="91" borderId="52" applyNumberFormat="0" applyProtection="0">
      <alignment vertical="center"/>
    </xf>
    <xf numFmtId="4" fontId="279" fillId="91" borderId="52" applyNumberFormat="0" applyProtection="0">
      <alignment vertical="center"/>
    </xf>
    <xf numFmtId="4" fontId="279" fillId="91" borderId="52" applyNumberFormat="0" applyProtection="0">
      <alignment vertical="center"/>
    </xf>
    <xf numFmtId="4" fontId="279" fillId="91" borderId="52" applyNumberFormat="0" applyProtection="0">
      <alignment vertical="center"/>
    </xf>
    <xf numFmtId="4" fontId="279" fillId="91" borderId="52" applyNumberFormat="0" applyProtection="0">
      <alignment vertical="center"/>
    </xf>
    <xf numFmtId="4" fontId="279" fillId="91" borderId="52" applyNumberFormat="0" applyProtection="0">
      <alignment vertical="center"/>
    </xf>
    <xf numFmtId="4" fontId="279" fillId="91" borderId="52" applyNumberFormat="0" applyProtection="0">
      <alignment vertical="center"/>
    </xf>
    <xf numFmtId="4" fontId="279" fillId="91" borderId="52" applyNumberFormat="0" applyProtection="0">
      <alignment vertical="center"/>
    </xf>
    <xf numFmtId="4" fontId="279" fillId="91" borderId="52" applyNumberFormat="0" applyProtection="0">
      <alignment vertical="center"/>
    </xf>
    <xf numFmtId="4" fontId="279" fillId="91" borderId="52" applyNumberFormat="0" applyProtection="0">
      <alignment vertical="center"/>
    </xf>
    <xf numFmtId="4" fontId="279" fillId="91" borderId="52" applyNumberFormat="0" applyProtection="0">
      <alignment vertical="center"/>
    </xf>
    <xf numFmtId="4" fontId="279" fillId="91" borderId="52" applyNumberFormat="0" applyProtection="0">
      <alignment vertical="center"/>
    </xf>
    <xf numFmtId="4" fontId="279" fillId="91" borderId="52" applyNumberFormat="0" applyProtection="0">
      <alignment vertical="center"/>
    </xf>
    <xf numFmtId="4" fontId="22" fillId="0" borderId="16" applyNumberFormat="0" applyProtection="0">
      <alignment vertical="center"/>
    </xf>
    <xf numFmtId="4" fontId="22" fillId="0" borderId="16" applyNumberFormat="0" applyProtection="0">
      <alignment vertical="center"/>
    </xf>
    <xf numFmtId="4" fontId="16" fillId="91" borderId="52" applyNumberFormat="0" applyProtection="0">
      <alignment vertical="center"/>
    </xf>
    <xf numFmtId="4" fontId="16" fillId="91" borderId="52" applyNumberFormat="0" applyProtection="0">
      <alignment vertical="center"/>
    </xf>
    <xf numFmtId="4" fontId="16" fillId="91" borderId="52" applyNumberFormat="0" applyProtection="0">
      <alignment vertical="center"/>
    </xf>
    <xf numFmtId="4" fontId="16" fillId="91" borderId="52" applyNumberFormat="0" applyProtection="0">
      <alignment vertical="center"/>
    </xf>
    <xf numFmtId="4" fontId="16" fillId="91" borderId="52" applyNumberFormat="0" applyProtection="0">
      <alignment vertical="center"/>
    </xf>
    <xf numFmtId="4" fontId="16" fillId="91" borderId="52" applyNumberFormat="0" applyProtection="0">
      <alignment vertical="center"/>
    </xf>
    <xf numFmtId="4" fontId="16" fillId="91" borderId="52" applyNumberFormat="0" applyProtection="0">
      <alignment vertical="center"/>
    </xf>
    <xf numFmtId="4" fontId="16" fillId="91" borderId="52" applyNumberFormat="0" applyProtection="0">
      <alignment vertical="center"/>
    </xf>
    <xf numFmtId="4" fontId="16" fillId="91" borderId="52" applyNumberFormat="0" applyProtection="0">
      <alignment vertical="center"/>
    </xf>
    <xf numFmtId="4" fontId="16" fillId="91" borderId="52" applyNumberFormat="0" applyProtection="0">
      <alignment vertical="center"/>
    </xf>
    <xf numFmtId="4" fontId="16" fillId="91" borderId="52" applyNumberFormat="0" applyProtection="0">
      <alignment vertical="center"/>
    </xf>
    <xf numFmtId="4" fontId="16" fillId="91" borderId="52" applyNumberFormat="0" applyProtection="0">
      <alignment vertical="center"/>
    </xf>
    <xf numFmtId="4" fontId="16" fillId="91" borderId="52" applyNumberFormat="0" applyProtection="0">
      <alignment vertical="center"/>
    </xf>
    <xf numFmtId="4" fontId="16" fillId="91" borderId="52" applyNumberFormat="0" applyProtection="0">
      <alignment vertical="center"/>
    </xf>
    <xf numFmtId="4" fontId="16" fillId="91" borderId="52" applyNumberFormat="0" applyProtection="0">
      <alignment vertical="center"/>
    </xf>
    <xf numFmtId="4" fontId="16" fillId="91" borderId="52" applyNumberFormat="0" applyProtection="0">
      <alignment vertical="center"/>
    </xf>
    <xf numFmtId="4" fontId="16" fillId="91" borderId="52" applyNumberFormat="0" applyProtection="0">
      <alignment vertical="center"/>
    </xf>
    <xf numFmtId="4" fontId="16" fillId="91" borderId="52" applyNumberFormat="0" applyProtection="0">
      <alignment vertical="center"/>
    </xf>
    <xf numFmtId="4" fontId="16" fillId="91" borderId="52" applyNumberFormat="0" applyProtection="0">
      <alignment vertical="center"/>
    </xf>
    <xf numFmtId="4" fontId="16" fillId="91" borderId="52" applyNumberFormat="0" applyProtection="0">
      <alignment vertical="center"/>
    </xf>
    <xf numFmtId="4" fontId="16" fillId="91" borderId="52" applyNumberFormat="0" applyProtection="0">
      <alignment vertical="center"/>
    </xf>
    <xf numFmtId="4" fontId="16" fillId="91" borderId="52" applyNumberFormat="0" applyProtection="0">
      <alignment vertical="center"/>
    </xf>
    <xf numFmtId="4" fontId="16" fillId="91" borderId="52" applyNumberFormat="0" applyProtection="0">
      <alignment vertical="center"/>
    </xf>
    <xf numFmtId="4" fontId="16" fillId="91" borderId="52" applyNumberFormat="0" applyProtection="0">
      <alignment vertical="center"/>
    </xf>
    <xf numFmtId="4" fontId="16" fillId="91" borderId="52" applyNumberFormat="0" applyProtection="0">
      <alignment vertical="center"/>
    </xf>
    <xf numFmtId="4" fontId="16" fillId="91" borderId="52" applyNumberFormat="0" applyProtection="0">
      <alignment vertical="center"/>
    </xf>
    <xf numFmtId="4" fontId="16" fillId="91" borderId="52" applyNumberFormat="0" applyProtection="0">
      <alignment vertical="center"/>
    </xf>
    <xf numFmtId="4" fontId="16" fillId="91" borderId="52" applyNumberFormat="0" applyProtection="0">
      <alignment vertical="center"/>
    </xf>
    <xf numFmtId="4" fontId="16" fillId="91" borderId="52" applyNumberFormat="0" applyProtection="0">
      <alignment vertical="center"/>
    </xf>
    <xf numFmtId="4" fontId="16" fillId="91" borderId="52" applyNumberFormat="0" applyProtection="0">
      <alignment vertical="center"/>
    </xf>
    <xf numFmtId="4" fontId="16" fillId="91" borderId="52" applyNumberFormat="0" applyProtection="0">
      <alignment vertical="center"/>
    </xf>
    <xf numFmtId="4" fontId="16" fillId="91" borderId="52" applyNumberFormat="0" applyProtection="0">
      <alignment vertical="center"/>
    </xf>
    <xf numFmtId="4" fontId="279" fillId="91" borderId="52" applyNumberFormat="0" applyProtection="0">
      <alignment vertical="center"/>
    </xf>
    <xf numFmtId="4" fontId="279" fillId="91" borderId="52" applyNumberFormat="0" applyProtection="0">
      <alignment vertical="center"/>
    </xf>
    <xf numFmtId="4" fontId="279" fillId="91" borderId="52" applyNumberFormat="0" applyProtection="0">
      <alignment vertical="center"/>
    </xf>
    <xf numFmtId="4" fontId="279" fillId="91" borderId="52" applyNumberFormat="0" applyProtection="0">
      <alignment vertical="center"/>
    </xf>
    <xf numFmtId="4" fontId="279" fillId="91" borderId="52" applyNumberFormat="0" applyProtection="0">
      <alignment vertical="center"/>
    </xf>
    <xf numFmtId="4" fontId="16" fillId="91" borderId="52" applyNumberFormat="0" applyProtection="0">
      <alignment vertical="center"/>
    </xf>
    <xf numFmtId="4" fontId="279" fillId="91" borderId="52" applyNumberFormat="0" applyProtection="0">
      <alignment vertical="center"/>
    </xf>
    <xf numFmtId="4" fontId="279" fillId="91" borderId="52" applyNumberFormat="0" applyProtection="0">
      <alignment vertical="center"/>
    </xf>
    <xf numFmtId="4" fontId="279" fillId="91" borderId="52" applyNumberFormat="0" applyProtection="0">
      <alignment vertical="center"/>
    </xf>
    <xf numFmtId="4" fontId="279" fillId="91" borderId="52" applyNumberFormat="0" applyProtection="0">
      <alignment vertical="center"/>
    </xf>
    <xf numFmtId="4" fontId="279" fillId="91" borderId="52" applyNumberFormat="0" applyProtection="0">
      <alignment vertical="center"/>
    </xf>
    <xf numFmtId="4" fontId="16" fillId="91" borderId="52" applyNumberFormat="0" applyProtection="0">
      <alignment vertical="center"/>
    </xf>
    <xf numFmtId="4" fontId="16" fillId="91" borderId="52" applyNumberFormat="0" applyProtection="0">
      <alignment vertical="center"/>
    </xf>
    <xf numFmtId="4" fontId="16" fillId="91" borderId="52" applyNumberFormat="0" applyProtection="0">
      <alignment vertical="center"/>
    </xf>
    <xf numFmtId="4" fontId="16" fillId="91" borderId="52" applyNumberFormat="0" applyProtection="0">
      <alignment vertical="center"/>
    </xf>
    <xf numFmtId="4" fontId="16" fillId="91" borderId="52" applyNumberFormat="0" applyProtection="0">
      <alignment vertical="center"/>
    </xf>
    <xf numFmtId="4" fontId="16" fillId="91" borderId="52" applyNumberFormat="0" applyProtection="0">
      <alignment vertical="center"/>
    </xf>
    <xf numFmtId="4" fontId="16" fillId="91" borderId="52" applyNumberFormat="0" applyProtection="0">
      <alignment vertical="center"/>
    </xf>
    <xf numFmtId="4" fontId="16" fillId="91" borderId="52" applyNumberFormat="0" applyProtection="0">
      <alignment vertical="center"/>
    </xf>
    <xf numFmtId="4" fontId="16" fillId="91" borderId="52" applyNumberFormat="0" applyProtection="0">
      <alignment vertical="center"/>
    </xf>
    <xf numFmtId="4" fontId="16" fillId="91" borderId="52" applyNumberFormat="0" applyProtection="0">
      <alignment vertical="center"/>
    </xf>
    <xf numFmtId="4" fontId="16" fillId="91" borderId="52" applyNumberFormat="0" applyProtection="0">
      <alignment vertical="center"/>
    </xf>
    <xf numFmtId="4" fontId="16" fillId="91" borderId="52" applyNumberFormat="0" applyProtection="0">
      <alignment vertical="center"/>
    </xf>
    <xf numFmtId="4" fontId="16" fillId="91" borderId="52" applyNumberFormat="0" applyProtection="0">
      <alignment vertical="center"/>
    </xf>
    <xf numFmtId="4" fontId="16" fillId="91" borderId="52" applyNumberFormat="0" applyProtection="0">
      <alignment vertical="center"/>
    </xf>
    <xf numFmtId="176" fontId="31" fillId="0" borderId="0"/>
    <xf numFmtId="4" fontId="16" fillId="91" borderId="52" applyNumberFormat="0" applyProtection="0">
      <alignment vertical="center"/>
    </xf>
    <xf numFmtId="4" fontId="16" fillId="91" borderId="52" applyNumberFormat="0" applyProtection="0">
      <alignment vertical="center"/>
    </xf>
    <xf numFmtId="4" fontId="16" fillId="91" borderId="52" applyNumberFormat="0" applyProtection="0">
      <alignment vertical="center"/>
    </xf>
    <xf numFmtId="4" fontId="16" fillId="91" borderId="52" applyNumberFormat="0" applyProtection="0">
      <alignment vertical="center"/>
    </xf>
    <xf numFmtId="4" fontId="16" fillId="91" borderId="52" applyNumberFormat="0" applyProtection="0">
      <alignment vertical="center"/>
    </xf>
    <xf numFmtId="4" fontId="16" fillId="91" borderId="52" applyNumberFormat="0" applyProtection="0">
      <alignment vertical="center"/>
    </xf>
    <xf numFmtId="4" fontId="16" fillId="91" borderId="52" applyNumberFormat="0" applyProtection="0">
      <alignment vertical="center"/>
    </xf>
    <xf numFmtId="4" fontId="16" fillId="91" borderId="52" applyNumberFormat="0" applyProtection="0">
      <alignment vertical="center"/>
    </xf>
    <xf numFmtId="4" fontId="16" fillId="91" borderId="52" applyNumberFormat="0" applyProtection="0">
      <alignment vertical="center"/>
    </xf>
    <xf numFmtId="4" fontId="16" fillId="91" borderId="52" applyNumberFormat="0" applyProtection="0">
      <alignment vertical="center"/>
    </xf>
    <xf numFmtId="4" fontId="16" fillId="91" borderId="52" applyNumberFormat="0" applyProtection="0">
      <alignment vertical="center"/>
    </xf>
    <xf numFmtId="4" fontId="16" fillId="91" borderId="52" applyNumberFormat="0" applyProtection="0">
      <alignment vertical="center"/>
    </xf>
    <xf numFmtId="4" fontId="279" fillId="91" borderId="52" applyNumberFormat="0" applyProtection="0">
      <alignment vertical="center"/>
    </xf>
    <xf numFmtId="4" fontId="279" fillId="91" borderId="52" applyNumberFormat="0" applyProtection="0">
      <alignment vertical="center"/>
    </xf>
    <xf numFmtId="4" fontId="279" fillId="91" borderId="52" applyNumberFormat="0" applyProtection="0">
      <alignment vertical="center"/>
    </xf>
    <xf numFmtId="4" fontId="279" fillId="91" borderId="52" applyNumberFormat="0" applyProtection="0">
      <alignment vertical="center"/>
    </xf>
    <xf numFmtId="4" fontId="279" fillId="91" borderId="52" applyNumberFormat="0" applyProtection="0">
      <alignment vertical="center"/>
    </xf>
    <xf numFmtId="4" fontId="16" fillId="91" borderId="52" applyNumberFormat="0" applyProtection="0">
      <alignment vertical="center"/>
    </xf>
    <xf numFmtId="4" fontId="16" fillId="91" borderId="52" applyNumberFormat="0" applyProtection="0">
      <alignment vertical="center"/>
    </xf>
    <xf numFmtId="4" fontId="16" fillId="91" borderId="52" applyNumberFormat="0" applyProtection="0">
      <alignment vertical="center"/>
    </xf>
    <xf numFmtId="4" fontId="279" fillId="91" borderId="52" applyNumberFormat="0" applyProtection="0">
      <alignment vertical="center"/>
    </xf>
    <xf numFmtId="4" fontId="279" fillId="91" borderId="52" applyNumberFormat="0" applyProtection="0">
      <alignment vertical="center"/>
    </xf>
    <xf numFmtId="4" fontId="279" fillId="91" borderId="52" applyNumberFormat="0" applyProtection="0">
      <alignment vertical="center"/>
    </xf>
    <xf numFmtId="4" fontId="16" fillId="91" borderId="52" applyNumberFormat="0" applyProtection="0">
      <alignment vertical="center"/>
    </xf>
    <xf numFmtId="4" fontId="16" fillId="91" borderId="52" applyNumberFormat="0" applyProtection="0">
      <alignment vertical="center"/>
    </xf>
    <xf numFmtId="4" fontId="16" fillId="91" borderId="52" applyNumberFormat="0" applyProtection="0">
      <alignment vertical="center"/>
    </xf>
    <xf numFmtId="4" fontId="16" fillId="91" borderId="52" applyNumberFormat="0" applyProtection="0">
      <alignment vertical="center"/>
    </xf>
    <xf numFmtId="4" fontId="16" fillId="91" borderId="52" applyNumberFormat="0" applyProtection="0">
      <alignment vertical="center"/>
    </xf>
    <xf numFmtId="4" fontId="16" fillId="91" borderId="52" applyNumberFormat="0" applyProtection="0">
      <alignment vertical="center"/>
    </xf>
    <xf numFmtId="4" fontId="16" fillId="91" borderId="52" applyNumberFormat="0" applyProtection="0">
      <alignment vertical="center"/>
    </xf>
    <xf numFmtId="4" fontId="16" fillId="91" borderId="52" applyNumberFormat="0" applyProtection="0">
      <alignment vertical="center"/>
    </xf>
    <xf numFmtId="4" fontId="16" fillId="91" borderId="52" applyNumberFormat="0" applyProtection="0">
      <alignment vertical="center"/>
    </xf>
    <xf numFmtId="4" fontId="16" fillId="91" borderId="52" applyNumberFormat="0" applyProtection="0">
      <alignment vertical="center"/>
    </xf>
    <xf numFmtId="4" fontId="16" fillId="91" borderId="52" applyNumberFormat="0" applyProtection="0">
      <alignment vertical="center"/>
    </xf>
    <xf numFmtId="4" fontId="16" fillId="91" borderId="52" applyNumberFormat="0" applyProtection="0">
      <alignment vertical="center"/>
    </xf>
    <xf numFmtId="4" fontId="16" fillId="91" borderId="52" applyNumberFormat="0" applyProtection="0">
      <alignment vertical="center"/>
    </xf>
    <xf numFmtId="4" fontId="16" fillId="91" borderId="52" applyNumberFormat="0" applyProtection="0">
      <alignment vertical="center"/>
    </xf>
    <xf numFmtId="4" fontId="16" fillId="91" borderId="52" applyNumberFormat="0" applyProtection="0">
      <alignment vertical="center"/>
    </xf>
    <xf numFmtId="4" fontId="16" fillId="91" borderId="52" applyNumberFormat="0" applyProtection="0">
      <alignment vertical="center"/>
    </xf>
    <xf numFmtId="4" fontId="16" fillId="91" borderId="52" applyNumberFormat="0" applyProtection="0">
      <alignment vertical="center"/>
    </xf>
    <xf numFmtId="4" fontId="16" fillId="0" borderId="66" applyNumberFormat="0" applyProtection="0">
      <alignment vertical="center"/>
    </xf>
    <xf numFmtId="176" fontId="31" fillId="0" borderId="0"/>
    <xf numFmtId="4" fontId="16" fillId="91" borderId="52" applyNumberFormat="0" applyProtection="0">
      <alignment vertical="center"/>
    </xf>
    <xf numFmtId="4" fontId="16" fillId="91" borderId="52" applyNumberFormat="0" applyProtection="0">
      <alignment vertical="center"/>
    </xf>
    <xf numFmtId="4" fontId="16" fillId="91" borderId="52" applyNumberFormat="0" applyProtection="0">
      <alignment vertical="center"/>
    </xf>
    <xf numFmtId="4" fontId="16" fillId="91" borderId="52" applyNumberFormat="0" applyProtection="0">
      <alignment vertical="center"/>
    </xf>
    <xf numFmtId="4" fontId="279" fillId="91" borderId="52" applyNumberFormat="0" applyProtection="0">
      <alignment vertical="center"/>
    </xf>
    <xf numFmtId="4" fontId="279" fillId="91" borderId="52" applyNumberFormat="0" applyProtection="0">
      <alignment vertical="center"/>
    </xf>
    <xf numFmtId="4" fontId="279" fillId="91" borderId="52" applyNumberFormat="0" applyProtection="0">
      <alignment vertical="center"/>
    </xf>
    <xf numFmtId="4" fontId="279" fillId="91" borderId="52" applyNumberFormat="0" applyProtection="0">
      <alignment vertical="center"/>
    </xf>
    <xf numFmtId="4" fontId="279" fillId="91" borderId="52" applyNumberFormat="0" applyProtection="0">
      <alignment vertical="center"/>
    </xf>
    <xf numFmtId="4" fontId="16" fillId="91" borderId="52" applyNumberFormat="0" applyProtection="0">
      <alignment vertical="center"/>
    </xf>
    <xf numFmtId="4" fontId="16" fillId="91" borderId="52" applyNumberFormat="0" applyProtection="0">
      <alignment vertical="center"/>
    </xf>
    <xf numFmtId="4" fontId="16" fillId="91" borderId="52" applyNumberFormat="0" applyProtection="0">
      <alignment vertical="center"/>
    </xf>
    <xf numFmtId="4" fontId="279" fillId="91" borderId="52" applyNumberFormat="0" applyProtection="0">
      <alignment vertical="center"/>
    </xf>
    <xf numFmtId="4" fontId="279" fillId="91" borderId="52" applyNumberFormat="0" applyProtection="0">
      <alignment vertical="center"/>
    </xf>
    <xf numFmtId="4" fontId="279" fillId="91" borderId="52" applyNumberFormat="0" applyProtection="0">
      <alignment vertical="center"/>
    </xf>
    <xf numFmtId="4" fontId="16" fillId="91" borderId="52" applyNumberFormat="0" applyProtection="0">
      <alignment vertical="center"/>
    </xf>
    <xf numFmtId="4" fontId="16" fillId="91" borderId="52" applyNumberFormat="0" applyProtection="0">
      <alignment vertical="center"/>
    </xf>
    <xf numFmtId="4" fontId="16" fillId="91" borderId="52" applyNumberFormat="0" applyProtection="0">
      <alignment vertical="center"/>
    </xf>
    <xf numFmtId="4" fontId="16" fillId="91" borderId="52" applyNumberFormat="0" applyProtection="0">
      <alignment vertical="center"/>
    </xf>
    <xf numFmtId="4" fontId="16" fillId="91" borderId="52" applyNumberFormat="0" applyProtection="0">
      <alignment vertical="center"/>
    </xf>
    <xf numFmtId="4" fontId="16" fillId="91" borderId="52" applyNumberFormat="0" applyProtection="0">
      <alignment vertical="center"/>
    </xf>
    <xf numFmtId="4" fontId="16" fillId="91" borderId="52" applyNumberFormat="0" applyProtection="0">
      <alignment vertical="center"/>
    </xf>
    <xf numFmtId="4" fontId="16" fillId="91" borderId="52" applyNumberFormat="0" applyProtection="0">
      <alignment vertical="center"/>
    </xf>
    <xf numFmtId="4" fontId="16" fillId="91" borderId="52" applyNumberFormat="0" applyProtection="0">
      <alignment vertical="center"/>
    </xf>
    <xf numFmtId="4" fontId="16" fillId="91" borderId="52" applyNumberFormat="0" applyProtection="0">
      <alignment vertical="center"/>
    </xf>
    <xf numFmtId="4" fontId="16" fillId="91" borderId="52" applyNumberFormat="0" applyProtection="0">
      <alignment vertical="center"/>
    </xf>
    <xf numFmtId="4" fontId="16" fillId="91" borderId="52" applyNumberFormat="0" applyProtection="0">
      <alignment vertical="center"/>
    </xf>
    <xf numFmtId="4" fontId="16" fillId="91" borderId="52" applyNumberFormat="0" applyProtection="0">
      <alignment vertical="center"/>
    </xf>
    <xf numFmtId="4" fontId="16" fillId="91" borderId="52" applyNumberFormat="0" applyProtection="0">
      <alignment vertical="center"/>
    </xf>
    <xf numFmtId="4" fontId="16" fillId="91" borderId="52" applyNumberFormat="0" applyProtection="0">
      <alignment vertical="center"/>
    </xf>
    <xf numFmtId="4" fontId="16" fillId="91" borderId="52" applyNumberFormat="0" applyProtection="0">
      <alignment vertical="center"/>
    </xf>
    <xf numFmtId="4" fontId="16" fillId="91" borderId="52" applyNumberFormat="0" applyProtection="0">
      <alignment vertical="center"/>
    </xf>
    <xf numFmtId="176" fontId="31" fillId="0" borderId="0"/>
    <xf numFmtId="4" fontId="16" fillId="91" borderId="52" applyNumberFormat="0" applyProtection="0">
      <alignment vertical="center"/>
    </xf>
    <xf numFmtId="4" fontId="16" fillId="91" borderId="52" applyNumberFormat="0" applyProtection="0">
      <alignment vertical="center"/>
    </xf>
    <xf numFmtId="4" fontId="16" fillId="91" borderId="52" applyNumberFormat="0" applyProtection="0">
      <alignment vertical="center"/>
    </xf>
    <xf numFmtId="4" fontId="16" fillId="91" borderId="52" applyNumberFormat="0" applyProtection="0">
      <alignment vertical="center"/>
    </xf>
    <xf numFmtId="4" fontId="16" fillId="91" borderId="52" applyNumberFormat="0" applyProtection="0">
      <alignment vertical="center"/>
    </xf>
    <xf numFmtId="4" fontId="16" fillId="91" borderId="52" applyNumberFormat="0" applyProtection="0">
      <alignment vertical="center"/>
    </xf>
    <xf numFmtId="4" fontId="16" fillId="91" borderId="52" applyNumberFormat="0" applyProtection="0">
      <alignment vertical="center"/>
    </xf>
    <xf numFmtId="4" fontId="277" fillId="91" borderId="52" applyNumberFormat="0" applyProtection="0">
      <alignment vertical="center"/>
    </xf>
    <xf numFmtId="4" fontId="277" fillId="91" borderId="52" applyNumberFormat="0" applyProtection="0">
      <alignment vertical="center"/>
    </xf>
    <xf numFmtId="4" fontId="16" fillId="91" borderId="52" applyNumberFormat="0" applyProtection="0">
      <alignment vertical="center"/>
    </xf>
    <xf numFmtId="4" fontId="16" fillId="91" borderId="52" applyNumberFormat="0" applyProtection="0">
      <alignment vertical="center"/>
    </xf>
    <xf numFmtId="4" fontId="16" fillId="91" borderId="52" applyNumberFormat="0" applyProtection="0">
      <alignment vertical="center"/>
    </xf>
    <xf numFmtId="4" fontId="16" fillId="91" borderId="52" applyNumberFormat="0" applyProtection="0">
      <alignment vertical="center"/>
    </xf>
    <xf numFmtId="4" fontId="16" fillId="91" borderId="52" applyNumberFormat="0" applyProtection="0">
      <alignment vertical="center"/>
    </xf>
    <xf numFmtId="4" fontId="16" fillId="91" borderId="52" applyNumberFormat="0" applyProtection="0">
      <alignment vertical="center"/>
    </xf>
    <xf numFmtId="4" fontId="16" fillId="91" borderId="52" applyNumberFormat="0" applyProtection="0">
      <alignment vertical="center"/>
    </xf>
    <xf numFmtId="4" fontId="16" fillId="91" borderId="52" applyNumberFormat="0" applyProtection="0">
      <alignment vertical="center"/>
    </xf>
    <xf numFmtId="4" fontId="16" fillId="91" borderId="52" applyNumberFormat="0" applyProtection="0">
      <alignment vertical="center"/>
    </xf>
    <xf numFmtId="4" fontId="16" fillId="91" borderId="52" applyNumberFormat="0" applyProtection="0">
      <alignment vertical="center"/>
    </xf>
    <xf numFmtId="4" fontId="16" fillId="91" borderId="52" applyNumberFormat="0" applyProtection="0">
      <alignment vertical="center"/>
    </xf>
    <xf numFmtId="4" fontId="16" fillId="91" borderId="52" applyNumberFormat="0" applyProtection="0">
      <alignment vertical="center"/>
    </xf>
    <xf numFmtId="4" fontId="16" fillId="91" borderId="52" applyNumberFormat="0" applyProtection="0">
      <alignment vertical="center"/>
    </xf>
    <xf numFmtId="4" fontId="16" fillId="91" borderId="52" applyNumberFormat="0" applyProtection="0">
      <alignment vertical="center"/>
    </xf>
    <xf numFmtId="4" fontId="16" fillId="91" borderId="52" applyNumberFormat="0" applyProtection="0">
      <alignment vertical="center"/>
    </xf>
    <xf numFmtId="4" fontId="277" fillId="91" borderId="52" applyNumberFormat="0" applyProtection="0">
      <alignment vertical="center"/>
    </xf>
    <xf numFmtId="4" fontId="16" fillId="91" borderId="52" applyNumberFormat="0" applyProtection="0">
      <alignment vertical="center"/>
    </xf>
    <xf numFmtId="4" fontId="16" fillId="91" borderId="52" applyNumberFormat="0" applyProtection="0">
      <alignment vertical="center"/>
    </xf>
    <xf numFmtId="4" fontId="16" fillId="91" borderId="52" applyNumberFormat="0" applyProtection="0">
      <alignment vertical="center"/>
    </xf>
    <xf numFmtId="4" fontId="16" fillId="91" borderId="52" applyNumberFormat="0" applyProtection="0">
      <alignment vertical="center"/>
    </xf>
    <xf numFmtId="4" fontId="16" fillId="91" borderId="52" applyNumberFormat="0" applyProtection="0">
      <alignment vertical="center"/>
    </xf>
    <xf numFmtId="4" fontId="16" fillId="0" borderId="66" applyNumberFormat="0" applyProtection="0">
      <alignment vertical="center"/>
    </xf>
    <xf numFmtId="4" fontId="16" fillId="0" borderId="66" applyNumberFormat="0" applyProtection="0">
      <alignment vertical="center"/>
    </xf>
    <xf numFmtId="4" fontId="16" fillId="0" borderId="66" applyNumberFormat="0" applyProtection="0">
      <alignment vertical="center"/>
    </xf>
    <xf numFmtId="4" fontId="16" fillId="0" borderId="66" applyNumberFormat="0" applyProtection="0">
      <alignment vertical="center"/>
    </xf>
    <xf numFmtId="4" fontId="16" fillId="91" borderId="52" applyNumberFormat="0" applyProtection="0">
      <alignment vertical="center"/>
    </xf>
    <xf numFmtId="4" fontId="16" fillId="91" borderId="52" applyNumberFormat="0" applyProtection="0">
      <alignment vertical="center"/>
    </xf>
    <xf numFmtId="4" fontId="16" fillId="91" borderId="52" applyNumberFormat="0" applyProtection="0">
      <alignment vertical="center"/>
    </xf>
    <xf numFmtId="4" fontId="16" fillId="91" borderId="52" applyNumberFormat="0" applyProtection="0">
      <alignment vertical="center"/>
    </xf>
    <xf numFmtId="4" fontId="16" fillId="91" borderId="52" applyNumberFormat="0" applyProtection="0">
      <alignment vertical="center"/>
    </xf>
    <xf numFmtId="4" fontId="16" fillId="91" borderId="52" applyNumberFormat="0" applyProtection="0">
      <alignment vertical="center"/>
    </xf>
    <xf numFmtId="4" fontId="16" fillId="91" borderId="52" applyNumberFormat="0" applyProtection="0">
      <alignment vertical="center"/>
    </xf>
    <xf numFmtId="4" fontId="16" fillId="91" borderId="52" applyNumberFormat="0" applyProtection="0">
      <alignment vertical="center"/>
    </xf>
    <xf numFmtId="4" fontId="16" fillId="91" borderId="52" applyNumberFormat="0" applyProtection="0">
      <alignment vertical="center"/>
    </xf>
    <xf numFmtId="4" fontId="16" fillId="91" borderId="52" applyNumberFormat="0" applyProtection="0">
      <alignment vertical="center"/>
    </xf>
    <xf numFmtId="4" fontId="16" fillId="91" borderId="52" applyNumberFormat="0" applyProtection="0">
      <alignment vertical="center"/>
    </xf>
    <xf numFmtId="4" fontId="16" fillId="91" borderId="52" applyNumberFormat="0" applyProtection="0">
      <alignment vertical="center"/>
    </xf>
    <xf numFmtId="4" fontId="16" fillId="91" borderId="52" applyNumberFormat="0" applyProtection="0">
      <alignment vertical="center"/>
    </xf>
    <xf numFmtId="4" fontId="16" fillId="91" borderId="52" applyNumberFormat="0" applyProtection="0">
      <alignment vertical="center"/>
    </xf>
    <xf numFmtId="4" fontId="16" fillId="91" borderId="52" applyNumberFormat="0" applyProtection="0">
      <alignment vertical="center"/>
    </xf>
    <xf numFmtId="4" fontId="16" fillId="0" borderId="66" applyNumberFormat="0" applyProtection="0">
      <alignment vertical="center"/>
    </xf>
    <xf numFmtId="176" fontId="31" fillId="0" borderId="0"/>
    <xf numFmtId="4" fontId="16" fillId="91" borderId="52" applyNumberFormat="0" applyProtection="0">
      <alignment vertical="center"/>
    </xf>
    <xf numFmtId="4" fontId="16" fillId="91" borderId="52" applyNumberFormat="0" applyProtection="0">
      <alignment vertical="center"/>
    </xf>
    <xf numFmtId="4" fontId="16" fillId="91" borderId="52" applyNumberFormat="0" applyProtection="0">
      <alignment vertical="center"/>
    </xf>
    <xf numFmtId="4" fontId="16" fillId="91" borderId="52" applyNumberFormat="0" applyProtection="0">
      <alignment vertical="center"/>
    </xf>
    <xf numFmtId="4" fontId="16" fillId="91" borderId="52" applyNumberFormat="0" applyProtection="0">
      <alignment vertical="center"/>
    </xf>
    <xf numFmtId="4" fontId="16" fillId="91" borderId="52" applyNumberFormat="0" applyProtection="0">
      <alignment vertical="center"/>
    </xf>
    <xf numFmtId="4" fontId="16" fillId="91" borderId="52" applyNumberFormat="0" applyProtection="0">
      <alignment vertical="center"/>
    </xf>
    <xf numFmtId="4" fontId="16" fillId="91" borderId="52" applyNumberFormat="0" applyProtection="0">
      <alignment vertical="center"/>
    </xf>
    <xf numFmtId="4" fontId="16" fillId="91" borderId="52" applyNumberFormat="0" applyProtection="0">
      <alignment vertical="center"/>
    </xf>
    <xf numFmtId="4" fontId="16" fillId="91" borderId="52" applyNumberFormat="0" applyProtection="0">
      <alignment vertical="center"/>
    </xf>
    <xf numFmtId="4" fontId="16" fillId="91" borderId="52" applyNumberFormat="0" applyProtection="0">
      <alignment vertical="center"/>
    </xf>
    <xf numFmtId="4" fontId="16" fillId="91" borderId="52" applyNumberFormat="0" applyProtection="0">
      <alignment vertical="center"/>
    </xf>
    <xf numFmtId="4" fontId="16" fillId="91" borderId="52" applyNumberFormat="0" applyProtection="0">
      <alignment vertical="center"/>
    </xf>
    <xf numFmtId="4" fontId="16" fillId="91" borderId="52" applyNumberFormat="0" applyProtection="0">
      <alignment vertical="center"/>
    </xf>
    <xf numFmtId="4" fontId="16" fillId="91" borderId="52" applyNumberFormat="0" applyProtection="0">
      <alignment vertical="center"/>
    </xf>
    <xf numFmtId="4" fontId="16" fillId="91" borderId="52" applyNumberFormat="0" applyProtection="0">
      <alignment vertical="center"/>
    </xf>
    <xf numFmtId="4" fontId="16" fillId="91" borderId="52" applyNumberFormat="0" applyProtection="0">
      <alignment vertical="center"/>
    </xf>
    <xf numFmtId="4" fontId="16" fillId="91" borderId="52" applyNumberFormat="0" applyProtection="0">
      <alignment vertical="center"/>
    </xf>
    <xf numFmtId="4" fontId="16" fillId="91" borderId="52" applyNumberFormat="0" applyProtection="0">
      <alignment vertical="center"/>
    </xf>
    <xf numFmtId="4" fontId="16" fillId="91" borderId="52" applyNumberFormat="0" applyProtection="0">
      <alignment vertical="center"/>
    </xf>
    <xf numFmtId="4" fontId="16" fillId="91" borderId="52" applyNumberFormat="0" applyProtection="0">
      <alignment vertical="center"/>
    </xf>
    <xf numFmtId="4" fontId="16" fillId="91" borderId="52" applyNumberFormat="0" applyProtection="0">
      <alignment vertical="center"/>
    </xf>
    <xf numFmtId="4" fontId="16" fillId="91" borderId="52" applyNumberFormat="0" applyProtection="0">
      <alignment vertical="center"/>
    </xf>
    <xf numFmtId="4" fontId="16" fillId="91" borderId="52" applyNumberFormat="0" applyProtection="0">
      <alignment vertical="center"/>
    </xf>
    <xf numFmtId="176" fontId="31" fillId="0" borderId="0"/>
    <xf numFmtId="4" fontId="16" fillId="91" borderId="52" applyNumberFormat="0" applyProtection="0">
      <alignment vertical="center"/>
    </xf>
    <xf numFmtId="4" fontId="16" fillId="91" borderId="52" applyNumberFormat="0" applyProtection="0">
      <alignment vertical="center"/>
    </xf>
    <xf numFmtId="4" fontId="16" fillId="91" borderId="52" applyNumberFormat="0" applyProtection="0">
      <alignment vertical="center"/>
    </xf>
    <xf numFmtId="4" fontId="16" fillId="91" borderId="52" applyNumberFormat="0" applyProtection="0">
      <alignment vertical="center"/>
    </xf>
    <xf numFmtId="4" fontId="16" fillId="91" borderId="52" applyNumberFormat="0" applyProtection="0">
      <alignment vertical="center"/>
    </xf>
    <xf numFmtId="4" fontId="277" fillId="91" borderId="52" applyNumberFormat="0" applyProtection="0">
      <alignment vertical="center"/>
    </xf>
    <xf numFmtId="4" fontId="277" fillId="91" borderId="52" applyNumberFormat="0" applyProtection="0">
      <alignment vertical="center"/>
    </xf>
    <xf numFmtId="4" fontId="277" fillId="91" borderId="52" applyNumberFormat="0" applyProtection="0">
      <alignment vertical="center"/>
    </xf>
    <xf numFmtId="4" fontId="277" fillId="91" borderId="52" applyNumberFormat="0" applyProtection="0">
      <alignment vertical="center"/>
    </xf>
    <xf numFmtId="4" fontId="16" fillId="91" borderId="52" applyNumberFormat="0" applyProtection="0">
      <alignment vertical="center"/>
    </xf>
    <xf numFmtId="4" fontId="16" fillId="91" borderId="52" applyNumberFormat="0" applyProtection="0">
      <alignment vertical="center"/>
    </xf>
    <xf numFmtId="4" fontId="16" fillId="91" borderId="52" applyNumberFormat="0" applyProtection="0">
      <alignment vertical="center"/>
    </xf>
    <xf numFmtId="4" fontId="16" fillId="91" borderId="52" applyNumberFormat="0" applyProtection="0">
      <alignment vertical="center"/>
    </xf>
    <xf numFmtId="4" fontId="16" fillId="91" borderId="52" applyNumberFormat="0" applyProtection="0">
      <alignment vertical="center"/>
    </xf>
    <xf numFmtId="4" fontId="16" fillId="91" borderId="52" applyNumberFormat="0" applyProtection="0">
      <alignment vertical="center"/>
    </xf>
    <xf numFmtId="4" fontId="16" fillId="91" borderId="52" applyNumberFormat="0" applyProtection="0">
      <alignment vertical="center"/>
    </xf>
    <xf numFmtId="4" fontId="16" fillId="91" borderId="52" applyNumberFormat="0" applyProtection="0">
      <alignment vertical="center"/>
    </xf>
    <xf numFmtId="4" fontId="16" fillId="91" borderId="52" applyNumberFormat="0" applyProtection="0">
      <alignment vertical="center"/>
    </xf>
    <xf numFmtId="4" fontId="16" fillId="91" borderId="52" applyNumberFormat="0" applyProtection="0">
      <alignment vertical="center"/>
    </xf>
    <xf numFmtId="4" fontId="16" fillId="91" borderId="52" applyNumberFormat="0" applyProtection="0">
      <alignment vertical="center"/>
    </xf>
    <xf numFmtId="4" fontId="16" fillId="91" borderId="52" applyNumberFormat="0" applyProtection="0">
      <alignment vertical="center"/>
    </xf>
    <xf numFmtId="4" fontId="16" fillId="91" borderId="52" applyNumberFormat="0" applyProtection="0">
      <alignment vertical="center"/>
    </xf>
    <xf numFmtId="4" fontId="16" fillId="91" borderId="52" applyNumberFormat="0" applyProtection="0">
      <alignment vertical="center"/>
    </xf>
    <xf numFmtId="4" fontId="16" fillId="91" borderId="52" applyNumberFormat="0" applyProtection="0">
      <alignment vertical="center"/>
    </xf>
    <xf numFmtId="4" fontId="16" fillId="91" borderId="52" applyNumberFormat="0" applyProtection="0">
      <alignment vertical="center"/>
    </xf>
    <xf numFmtId="4" fontId="16" fillId="91" borderId="52" applyNumberFormat="0" applyProtection="0">
      <alignment vertical="center"/>
    </xf>
    <xf numFmtId="4" fontId="16" fillId="91" borderId="52" applyNumberFormat="0" applyProtection="0">
      <alignment vertical="center"/>
    </xf>
    <xf numFmtId="4" fontId="16" fillId="91" borderId="52" applyNumberFormat="0" applyProtection="0">
      <alignment vertical="center"/>
    </xf>
    <xf numFmtId="4" fontId="16" fillId="91" borderId="52" applyNumberFormat="0" applyProtection="0">
      <alignment vertical="center"/>
    </xf>
    <xf numFmtId="4" fontId="277" fillId="91" borderId="52" applyNumberFormat="0" applyProtection="0">
      <alignment vertical="center"/>
    </xf>
    <xf numFmtId="4" fontId="277" fillId="91" borderId="52" applyNumberFormat="0" applyProtection="0">
      <alignment vertical="center"/>
    </xf>
    <xf numFmtId="4" fontId="277" fillId="91" borderId="52" applyNumberFormat="0" applyProtection="0">
      <alignment vertical="center"/>
    </xf>
    <xf numFmtId="4" fontId="277" fillId="91" borderId="52" applyNumberFormat="0" applyProtection="0">
      <alignment vertical="center"/>
    </xf>
    <xf numFmtId="4" fontId="277" fillId="91" borderId="52" applyNumberFormat="0" applyProtection="0">
      <alignment vertical="center"/>
    </xf>
    <xf numFmtId="4" fontId="277" fillId="91" borderId="52" applyNumberFormat="0" applyProtection="0">
      <alignment vertical="center"/>
    </xf>
    <xf numFmtId="4" fontId="277" fillId="91" borderId="52" applyNumberFormat="0" applyProtection="0">
      <alignment vertical="center"/>
    </xf>
    <xf numFmtId="4" fontId="277" fillId="91" borderId="52" applyNumberFormat="0" applyProtection="0">
      <alignment vertical="center"/>
    </xf>
    <xf numFmtId="4" fontId="277" fillId="91" borderId="52" applyNumberFormat="0" applyProtection="0">
      <alignment vertical="center"/>
    </xf>
    <xf numFmtId="4" fontId="277" fillId="91" borderId="52" applyNumberFormat="0" applyProtection="0">
      <alignment vertical="center"/>
    </xf>
    <xf numFmtId="4" fontId="277" fillId="91" borderId="52" applyNumberFormat="0" applyProtection="0">
      <alignment vertical="center"/>
    </xf>
    <xf numFmtId="4" fontId="277" fillId="91" borderId="52" applyNumberFormat="0" applyProtection="0">
      <alignment vertical="center"/>
    </xf>
    <xf numFmtId="4" fontId="277" fillId="91" borderId="52" applyNumberFormat="0" applyProtection="0">
      <alignment vertical="center"/>
    </xf>
    <xf numFmtId="4" fontId="277" fillId="91" borderId="58" applyNumberFormat="0" applyProtection="0">
      <alignment vertical="center"/>
    </xf>
    <xf numFmtId="4" fontId="16" fillId="91" borderId="52" applyNumberFormat="0" applyProtection="0">
      <alignment horizontal="left" vertical="center" indent="1"/>
    </xf>
    <xf numFmtId="4" fontId="55" fillId="91" borderId="52" applyNumberFormat="0" applyProtection="0">
      <alignment horizontal="left" vertical="center" indent="1"/>
    </xf>
    <xf numFmtId="4" fontId="55" fillId="91" borderId="52" applyNumberFormat="0" applyProtection="0">
      <alignment horizontal="left" vertical="center" indent="1"/>
    </xf>
    <xf numFmtId="4" fontId="55" fillId="91" borderId="52" applyNumberFormat="0" applyProtection="0">
      <alignment horizontal="left" vertical="center" indent="1"/>
    </xf>
    <xf numFmtId="4" fontId="55" fillId="91" borderId="52" applyNumberFormat="0" applyProtection="0">
      <alignment horizontal="left" vertical="center" indent="1"/>
    </xf>
    <xf numFmtId="4" fontId="55" fillId="91" borderId="52" applyNumberFormat="0" applyProtection="0">
      <alignment horizontal="left" vertical="center" indent="1"/>
    </xf>
    <xf numFmtId="4" fontId="55" fillId="91" borderId="52" applyNumberFormat="0" applyProtection="0">
      <alignment horizontal="left" vertical="center" indent="1"/>
    </xf>
    <xf numFmtId="4" fontId="55" fillId="91" borderId="52" applyNumberFormat="0" applyProtection="0">
      <alignment horizontal="left" vertical="center" indent="1"/>
    </xf>
    <xf numFmtId="4" fontId="55" fillId="91" borderId="52" applyNumberFormat="0" applyProtection="0">
      <alignment horizontal="left" vertical="center" indent="1"/>
    </xf>
    <xf numFmtId="4" fontId="55" fillId="91" borderId="52" applyNumberFormat="0" applyProtection="0">
      <alignment horizontal="left" vertical="center" indent="1"/>
    </xf>
    <xf numFmtId="4" fontId="55" fillId="91" borderId="52" applyNumberFormat="0" applyProtection="0">
      <alignment horizontal="left" vertical="center" indent="1"/>
    </xf>
    <xf numFmtId="4" fontId="55" fillId="91" borderId="52" applyNumberFormat="0" applyProtection="0">
      <alignment horizontal="left" vertical="center" indent="1"/>
    </xf>
    <xf numFmtId="4" fontId="55" fillId="91" borderId="52" applyNumberFormat="0" applyProtection="0">
      <alignment horizontal="left" vertical="center" indent="1"/>
    </xf>
    <xf numFmtId="4" fontId="55" fillId="91" borderId="52" applyNumberFormat="0" applyProtection="0">
      <alignment horizontal="left" vertical="center" indent="1"/>
    </xf>
    <xf numFmtId="4" fontId="55" fillId="91" borderId="52" applyNumberFormat="0" applyProtection="0">
      <alignment horizontal="left" vertical="center" indent="1"/>
    </xf>
    <xf numFmtId="4" fontId="55" fillId="100" borderId="58" applyNumberFormat="0" applyProtection="0">
      <alignment horizontal="left" vertical="center" indent="1"/>
    </xf>
    <xf numFmtId="4" fontId="55" fillId="100" borderId="58" applyNumberFormat="0" applyProtection="0">
      <alignment horizontal="left" vertical="center" indent="1"/>
    </xf>
    <xf numFmtId="4" fontId="55" fillId="100" borderId="58" applyNumberFormat="0" applyProtection="0">
      <alignment horizontal="left" vertical="center" indent="1"/>
    </xf>
    <xf numFmtId="4" fontId="55" fillId="100" borderId="58" applyNumberFormat="0" applyProtection="0">
      <alignment horizontal="left" vertical="center" indent="1"/>
    </xf>
    <xf numFmtId="4" fontId="55" fillId="100" borderId="58" applyNumberFormat="0" applyProtection="0">
      <alignment horizontal="left" vertical="center" indent="1"/>
    </xf>
    <xf numFmtId="4" fontId="55" fillId="100" borderId="58" applyNumberFormat="0" applyProtection="0">
      <alignment horizontal="left" vertical="center" indent="1"/>
    </xf>
    <xf numFmtId="4" fontId="55" fillId="100" borderId="58" applyNumberFormat="0" applyProtection="0">
      <alignment horizontal="left" vertical="center" indent="1"/>
    </xf>
    <xf numFmtId="4" fontId="16" fillId="91" borderId="52" applyNumberFormat="0" applyProtection="0">
      <alignment horizontal="left" vertical="center" indent="1"/>
    </xf>
    <xf numFmtId="4" fontId="16" fillId="91" borderId="52" applyNumberFormat="0" applyProtection="0">
      <alignment horizontal="left" vertical="center" indent="1"/>
    </xf>
    <xf numFmtId="4" fontId="16" fillId="91" borderId="52" applyNumberFormat="0" applyProtection="0">
      <alignment horizontal="left" vertical="center" indent="1"/>
    </xf>
    <xf numFmtId="4" fontId="16" fillId="91" borderId="52" applyNumberFormat="0" applyProtection="0">
      <alignment horizontal="left" vertical="center" indent="1"/>
    </xf>
    <xf numFmtId="4" fontId="16" fillId="91" borderId="52" applyNumberFormat="0" applyProtection="0">
      <alignment horizontal="left" vertical="center" indent="1"/>
    </xf>
    <xf numFmtId="4" fontId="16" fillId="91" borderId="52" applyNumberFormat="0" applyProtection="0">
      <alignment horizontal="left" vertical="center" indent="1"/>
    </xf>
    <xf numFmtId="4" fontId="16" fillId="91" borderId="52" applyNumberFormat="0" applyProtection="0">
      <alignment horizontal="left" vertical="center" indent="1"/>
    </xf>
    <xf numFmtId="4" fontId="16" fillId="91" borderId="52" applyNumberFormat="0" applyProtection="0">
      <alignment horizontal="left" vertical="center" indent="1"/>
    </xf>
    <xf numFmtId="4" fontId="16" fillId="91" borderId="52" applyNumberFormat="0" applyProtection="0">
      <alignment horizontal="left" vertical="center" indent="1"/>
    </xf>
    <xf numFmtId="4" fontId="16" fillId="91" borderId="52" applyNumberFormat="0" applyProtection="0">
      <alignment horizontal="left" vertical="center" indent="1"/>
    </xf>
    <xf numFmtId="4" fontId="16" fillId="91" borderId="52" applyNumberFormat="0" applyProtection="0">
      <alignment horizontal="left" vertical="center" indent="1"/>
    </xf>
    <xf numFmtId="4" fontId="16" fillId="91" borderId="52" applyNumberFormat="0" applyProtection="0">
      <alignment horizontal="left" vertical="center" indent="1"/>
    </xf>
    <xf numFmtId="4" fontId="16" fillId="91" borderId="52" applyNumberFormat="0" applyProtection="0">
      <alignment horizontal="left" vertical="center" indent="1"/>
    </xf>
    <xf numFmtId="4" fontId="16" fillId="91" borderId="52" applyNumberFormat="0" applyProtection="0">
      <alignment horizontal="left" vertical="center" indent="1"/>
    </xf>
    <xf numFmtId="4" fontId="16" fillId="91" borderId="52" applyNumberFormat="0" applyProtection="0">
      <alignment horizontal="left" vertical="center" indent="1"/>
    </xf>
    <xf numFmtId="4" fontId="16" fillId="91" borderId="52" applyNumberFormat="0" applyProtection="0">
      <alignment horizontal="left" vertical="center" indent="1"/>
    </xf>
    <xf numFmtId="4" fontId="16" fillId="91" borderId="52" applyNumberFormat="0" applyProtection="0">
      <alignment horizontal="left" vertical="center" indent="1"/>
    </xf>
    <xf numFmtId="4" fontId="16" fillId="91" borderId="52" applyNumberFormat="0" applyProtection="0">
      <alignment horizontal="left" vertical="center" indent="1"/>
    </xf>
    <xf numFmtId="4" fontId="16" fillId="91" borderId="52" applyNumberFormat="0" applyProtection="0">
      <alignment horizontal="left" vertical="center" indent="1"/>
    </xf>
    <xf numFmtId="4" fontId="16" fillId="91" borderId="52" applyNumberFormat="0" applyProtection="0">
      <alignment horizontal="left" vertical="center" indent="1"/>
    </xf>
    <xf numFmtId="4" fontId="16" fillId="91" borderId="52" applyNumberFormat="0" applyProtection="0">
      <alignment horizontal="left" vertical="center" indent="1"/>
    </xf>
    <xf numFmtId="4" fontId="16" fillId="91" borderId="52" applyNumberFormat="0" applyProtection="0">
      <alignment horizontal="left" vertical="center" indent="1"/>
    </xf>
    <xf numFmtId="4" fontId="16" fillId="91" borderId="52" applyNumberFormat="0" applyProtection="0">
      <alignment horizontal="left" vertical="center" indent="1"/>
    </xf>
    <xf numFmtId="4" fontId="55" fillId="91" borderId="52" applyNumberFormat="0" applyProtection="0">
      <alignment horizontal="left" vertical="center" indent="1"/>
    </xf>
    <xf numFmtId="4" fontId="16" fillId="91" borderId="52" applyNumberFormat="0" applyProtection="0">
      <alignment horizontal="left" vertical="center" indent="1"/>
    </xf>
    <xf numFmtId="4" fontId="16" fillId="91" borderId="52" applyNumberFormat="0" applyProtection="0">
      <alignment horizontal="left" vertical="center" indent="1"/>
    </xf>
    <xf numFmtId="4" fontId="16" fillId="91" borderId="52" applyNumberFormat="0" applyProtection="0">
      <alignment horizontal="left" vertical="center" indent="1"/>
    </xf>
    <xf numFmtId="4" fontId="16" fillId="91" borderId="52" applyNumberFormat="0" applyProtection="0">
      <alignment horizontal="left" vertical="center" indent="1"/>
    </xf>
    <xf numFmtId="4" fontId="16" fillId="91" borderId="52" applyNumberFormat="0" applyProtection="0">
      <alignment horizontal="left" vertical="center" indent="1"/>
    </xf>
    <xf numFmtId="4" fontId="16" fillId="91" borderId="52" applyNumberFormat="0" applyProtection="0">
      <alignment horizontal="left" vertical="center" indent="1"/>
    </xf>
    <xf numFmtId="4" fontId="16" fillId="91" borderId="52" applyNumberFormat="0" applyProtection="0">
      <alignment horizontal="left" vertical="center" indent="1"/>
    </xf>
    <xf numFmtId="4" fontId="16" fillId="91" borderId="52" applyNumberFormat="0" applyProtection="0">
      <alignment horizontal="left" vertical="center" indent="1"/>
    </xf>
    <xf numFmtId="4" fontId="16" fillId="91" borderId="52" applyNumberFormat="0" applyProtection="0">
      <alignment horizontal="left" vertical="center" indent="1"/>
    </xf>
    <xf numFmtId="4" fontId="16" fillId="91" borderId="52" applyNumberFormat="0" applyProtection="0">
      <alignment horizontal="left" vertical="center" indent="1"/>
    </xf>
    <xf numFmtId="4" fontId="55" fillId="91" borderId="52" applyNumberFormat="0" applyProtection="0">
      <alignment horizontal="left" vertical="center" indent="1"/>
    </xf>
    <xf numFmtId="4" fontId="28" fillId="91" borderId="52" applyNumberFormat="0" applyProtection="0">
      <alignment horizontal="left" vertical="center"/>
    </xf>
    <xf numFmtId="4" fontId="28" fillId="91" borderId="52" applyNumberFormat="0" applyProtection="0">
      <alignment horizontal="left" vertical="center"/>
    </xf>
    <xf numFmtId="4" fontId="28" fillId="91" borderId="52" applyNumberFormat="0" applyProtection="0">
      <alignment horizontal="left" vertical="center"/>
    </xf>
    <xf numFmtId="4" fontId="28" fillId="91" borderId="52" applyNumberFormat="0" applyProtection="0">
      <alignment horizontal="left" vertical="center"/>
    </xf>
    <xf numFmtId="4" fontId="16" fillId="91" borderId="52" applyNumberFormat="0" applyProtection="0">
      <alignment horizontal="left" vertical="center" indent="1"/>
    </xf>
    <xf numFmtId="4" fontId="55" fillId="91" borderId="52" applyNumberFormat="0" applyProtection="0">
      <alignment horizontal="left" vertical="center" indent="1"/>
    </xf>
    <xf numFmtId="4" fontId="28" fillId="91" borderId="52" applyNumberFormat="0" applyProtection="0">
      <alignment horizontal="left" vertical="center"/>
    </xf>
    <xf numFmtId="4" fontId="28" fillId="91" borderId="52" applyNumberFormat="0" applyProtection="0">
      <alignment horizontal="left" vertical="center"/>
    </xf>
    <xf numFmtId="4" fontId="28" fillId="91" borderId="52" applyNumberFormat="0" applyProtection="0">
      <alignment horizontal="left" vertical="center"/>
    </xf>
    <xf numFmtId="4" fontId="28" fillId="91" borderId="52" applyNumberFormat="0" applyProtection="0">
      <alignment horizontal="left" vertical="center"/>
    </xf>
    <xf numFmtId="4" fontId="16" fillId="91" borderId="52" applyNumberFormat="0" applyProtection="0">
      <alignment horizontal="left" vertical="center" indent="1"/>
    </xf>
    <xf numFmtId="4" fontId="16" fillId="91" borderId="52" applyNumberFormat="0" applyProtection="0">
      <alignment horizontal="left" vertical="center" indent="1"/>
    </xf>
    <xf numFmtId="4" fontId="16" fillId="91" borderId="52" applyNumberFormat="0" applyProtection="0">
      <alignment horizontal="left" vertical="center" indent="1"/>
    </xf>
    <xf numFmtId="4" fontId="16" fillId="91" borderId="52" applyNumberFormat="0" applyProtection="0">
      <alignment horizontal="left" vertical="center" indent="1"/>
    </xf>
    <xf numFmtId="4" fontId="55" fillId="91" borderId="58" applyNumberFormat="0" applyProtection="0">
      <alignment horizontal="left" vertical="center" indent="1"/>
    </xf>
    <xf numFmtId="4" fontId="55" fillId="91" borderId="58" applyNumberFormat="0" applyProtection="0">
      <alignment horizontal="left" vertical="center" indent="1"/>
    </xf>
    <xf numFmtId="4" fontId="55" fillId="91" borderId="58" applyNumberFormat="0" applyProtection="0">
      <alignment horizontal="left" vertical="center" indent="1"/>
    </xf>
    <xf numFmtId="4" fontId="55" fillId="91" borderId="58" applyNumberFormat="0" applyProtection="0">
      <alignment horizontal="left" vertical="center" indent="1"/>
    </xf>
    <xf numFmtId="4" fontId="16" fillId="91" borderId="52" applyNumberFormat="0" applyProtection="0">
      <alignment horizontal="left" vertical="center" indent="1"/>
    </xf>
    <xf numFmtId="4" fontId="16" fillId="91" borderId="52" applyNumberFormat="0" applyProtection="0">
      <alignment horizontal="left" vertical="center" indent="1"/>
    </xf>
    <xf numFmtId="4" fontId="16" fillId="91" borderId="52" applyNumberFormat="0" applyProtection="0">
      <alignment horizontal="left" vertical="center" indent="1"/>
    </xf>
    <xf numFmtId="4" fontId="16" fillId="91" borderId="52" applyNumberFormat="0" applyProtection="0">
      <alignment horizontal="left" vertical="center" indent="1"/>
    </xf>
    <xf numFmtId="4" fontId="16" fillId="91" borderId="52" applyNumberFormat="0" applyProtection="0">
      <alignment horizontal="left" vertical="center" indent="1"/>
    </xf>
    <xf numFmtId="4" fontId="16" fillId="91" borderId="52" applyNumberFormat="0" applyProtection="0">
      <alignment horizontal="left" vertical="center" indent="1"/>
    </xf>
    <xf numFmtId="4" fontId="16" fillId="91" borderId="52" applyNumberFormat="0" applyProtection="0">
      <alignment horizontal="left" vertical="center" indent="1"/>
    </xf>
    <xf numFmtId="4" fontId="16" fillId="91" borderId="52" applyNumberFormat="0" applyProtection="0">
      <alignment horizontal="left" vertical="center" indent="1"/>
    </xf>
    <xf numFmtId="4" fontId="16" fillId="91" borderId="52" applyNumberFormat="0" applyProtection="0">
      <alignment horizontal="left" vertical="center" indent="1"/>
    </xf>
    <xf numFmtId="4" fontId="16" fillId="91" borderId="52" applyNumberFormat="0" applyProtection="0">
      <alignment horizontal="left" vertical="center" indent="1"/>
    </xf>
    <xf numFmtId="176" fontId="31" fillId="0" borderId="0"/>
    <xf numFmtId="4" fontId="16" fillId="91" borderId="52" applyNumberFormat="0" applyProtection="0">
      <alignment horizontal="left" vertical="center" indent="1"/>
    </xf>
    <xf numFmtId="4" fontId="16" fillId="91" borderId="52" applyNumberFormat="0" applyProtection="0">
      <alignment horizontal="left" vertical="center" indent="1"/>
    </xf>
    <xf numFmtId="4" fontId="16" fillId="91" borderId="52" applyNumberFormat="0" applyProtection="0">
      <alignment horizontal="left" vertical="center" indent="1"/>
    </xf>
    <xf numFmtId="4" fontId="16" fillId="91" borderId="52" applyNumberFormat="0" applyProtection="0">
      <alignment horizontal="left" vertical="center" indent="1"/>
    </xf>
    <xf numFmtId="4" fontId="16" fillId="91" borderId="52" applyNumberFormat="0" applyProtection="0">
      <alignment horizontal="left" vertical="center" indent="1"/>
    </xf>
    <xf numFmtId="4" fontId="16" fillId="91" borderId="52" applyNumberFormat="0" applyProtection="0">
      <alignment horizontal="left" vertical="center" indent="1"/>
    </xf>
    <xf numFmtId="4" fontId="16" fillId="91" borderId="52" applyNumberFormat="0" applyProtection="0">
      <alignment horizontal="left" vertical="center" indent="1"/>
    </xf>
    <xf numFmtId="4" fontId="28" fillId="91" borderId="52" applyNumberFormat="0" applyProtection="0">
      <alignment horizontal="left" vertical="center"/>
    </xf>
    <xf numFmtId="4" fontId="28" fillId="91" borderId="52" applyNumberFormat="0" applyProtection="0">
      <alignment horizontal="left" vertical="center"/>
    </xf>
    <xf numFmtId="4" fontId="16" fillId="91" borderId="52" applyNumberFormat="0" applyProtection="0">
      <alignment horizontal="left" vertical="center" indent="1"/>
    </xf>
    <xf numFmtId="4" fontId="16" fillId="91" borderId="52" applyNumberFormat="0" applyProtection="0">
      <alignment horizontal="left" vertical="center" indent="1"/>
    </xf>
    <xf numFmtId="4" fontId="16" fillId="91" borderId="52" applyNumberFormat="0" applyProtection="0">
      <alignment horizontal="left" vertical="center" indent="1"/>
    </xf>
    <xf numFmtId="4" fontId="16" fillId="91" borderId="52" applyNumberFormat="0" applyProtection="0">
      <alignment horizontal="left" vertical="center" indent="1"/>
    </xf>
    <xf numFmtId="4" fontId="16" fillId="91" borderId="52" applyNumberFormat="0" applyProtection="0">
      <alignment horizontal="left" vertical="center" indent="1"/>
    </xf>
    <xf numFmtId="4" fontId="16" fillId="91" borderId="52" applyNumberFormat="0" applyProtection="0">
      <alignment horizontal="left" vertical="center" indent="1"/>
    </xf>
    <xf numFmtId="4" fontId="16" fillId="91" borderId="52" applyNumberFormat="0" applyProtection="0">
      <alignment horizontal="left" vertical="center" indent="1"/>
    </xf>
    <xf numFmtId="4" fontId="16" fillId="91" borderId="52" applyNumberFormat="0" applyProtection="0">
      <alignment horizontal="left" vertical="center" indent="1"/>
    </xf>
    <xf numFmtId="4" fontId="16" fillId="91" borderId="52" applyNumberFormat="0" applyProtection="0">
      <alignment horizontal="left" vertical="center" indent="1"/>
    </xf>
    <xf numFmtId="4" fontId="16" fillId="91" borderId="52" applyNumberFormat="0" applyProtection="0">
      <alignment horizontal="left" vertical="center" indent="1"/>
    </xf>
    <xf numFmtId="4" fontId="16" fillId="91" borderId="52" applyNumberFormat="0" applyProtection="0">
      <alignment horizontal="left" vertical="center" indent="1"/>
    </xf>
    <xf numFmtId="4" fontId="16" fillId="91" borderId="52" applyNumberFormat="0" applyProtection="0">
      <alignment horizontal="left" vertical="center" indent="1"/>
    </xf>
    <xf numFmtId="4" fontId="16" fillId="91" borderId="52" applyNumberFormat="0" applyProtection="0">
      <alignment horizontal="left" vertical="center" indent="1"/>
    </xf>
    <xf numFmtId="4" fontId="16" fillId="91" borderId="52" applyNumberFormat="0" applyProtection="0">
      <alignment horizontal="left" vertical="center" indent="1"/>
    </xf>
    <xf numFmtId="4" fontId="16" fillId="91" borderId="52" applyNumberFormat="0" applyProtection="0">
      <alignment horizontal="left" vertical="center" indent="1"/>
    </xf>
    <xf numFmtId="4" fontId="16" fillId="91" borderId="52" applyNumberFormat="0" applyProtection="0">
      <alignment horizontal="left" vertical="center" indent="1"/>
    </xf>
    <xf numFmtId="4" fontId="16" fillId="91" borderId="52" applyNumberFormat="0" applyProtection="0">
      <alignment horizontal="left" vertical="center" indent="1"/>
    </xf>
    <xf numFmtId="4" fontId="28" fillId="91" borderId="52" applyNumberFormat="0" applyProtection="0">
      <alignment horizontal="left" vertical="center"/>
    </xf>
    <xf numFmtId="4" fontId="16" fillId="91" borderId="52" applyNumberFormat="0" applyProtection="0">
      <alignment horizontal="left" vertical="center" indent="1"/>
    </xf>
    <xf numFmtId="4" fontId="16" fillId="91" borderId="52" applyNumberFormat="0" applyProtection="0">
      <alignment horizontal="left" vertical="center" indent="1"/>
    </xf>
    <xf numFmtId="4" fontId="16" fillId="91" borderId="52" applyNumberFormat="0" applyProtection="0">
      <alignment horizontal="left" vertical="center" indent="1"/>
    </xf>
    <xf numFmtId="4" fontId="16" fillId="91" borderId="52" applyNumberFormat="0" applyProtection="0">
      <alignment horizontal="left" vertical="center" indent="1"/>
    </xf>
    <xf numFmtId="4" fontId="16" fillId="91" borderId="52" applyNumberFormat="0" applyProtection="0">
      <alignment horizontal="left" vertical="center" indent="1"/>
    </xf>
    <xf numFmtId="4" fontId="16" fillId="91" borderId="52" applyNumberFormat="0" applyProtection="0">
      <alignment horizontal="left" vertical="center" indent="1"/>
    </xf>
    <xf numFmtId="4" fontId="16" fillId="91" borderId="52" applyNumberFormat="0" applyProtection="0">
      <alignment horizontal="left" vertical="center" indent="1"/>
    </xf>
    <xf numFmtId="4" fontId="28" fillId="91" borderId="52" applyNumberFormat="0" applyProtection="0">
      <alignment horizontal="left" vertical="center"/>
    </xf>
    <xf numFmtId="4" fontId="28" fillId="91" borderId="52" applyNumberFormat="0" applyProtection="0">
      <alignment horizontal="left" vertical="center"/>
    </xf>
    <xf numFmtId="4" fontId="16" fillId="91" borderId="52" applyNumberFormat="0" applyProtection="0">
      <alignment horizontal="left" vertical="center" indent="1"/>
    </xf>
    <xf numFmtId="4" fontId="16" fillId="91" borderId="52" applyNumberFormat="0" applyProtection="0">
      <alignment horizontal="left" vertical="center" indent="1"/>
    </xf>
    <xf numFmtId="4" fontId="16" fillId="91" borderId="52" applyNumberFormat="0" applyProtection="0">
      <alignment horizontal="left" vertical="center" indent="1"/>
    </xf>
    <xf numFmtId="4" fontId="16" fillId="91" borderId="52" applyNumberFormat="0" applyProtection="0">
      <alignment horizontal="left" vertical="center" indent="1"/>
    </xf>
    <xf numFmtId="4" fontId="16" fillId="91" borderId="52" applyNumberFormat="0" applyProtection="0">
      <alignment horizontal="left" vertical="center" indent="1"/>
    </xf>
    <xf numFmtId="4" fontId="16" fillId="91" borderId="52" applyNumberFormat="0" applyProtection="0">
      <alignment horizontal="left" vertical="center" indent="1"/>
    </xf>
    <xf numFmtId="4" fontId="16" fillId="91" borderId="52" applyNumberFormat="0" applyProtection="0">
      <alignment horizontal="left" vertical="center" indent="1"/>
    </xf>
    <xf numFmtId="4" fontId="16" fillId="91" borderId="52" applyNumberFormat="0" applyProtection="0">
      <alignment horizontal="left" vertical="center" indent="1"/>
    </xf>
    <xf numFmtId="4" fontId="16" fillId="91" borderId="52" applyNumberFormat="0" applyProtection="0">
      <alignment horizontal="left" vertical="center" indent="1"/>
    </xf>
    <xf numFmtId="4" fontId="16" fillId="91" borderId="52" applyNumberFormat="0" applyProtection="0">
      <alignment horizontal="left" vertical="center" indent="1"/>
    </xf>
    <xf numFmtId="4" fontId="16" fillId="91" borderId="52" applyNumberFormat="0" applyProtection="0">
      <alignment horizontal="left" vertical="center" indent="1"/>
    </xf>
    <xf numFmtId="4" fontId="16" fillId="91" borderId="52" applyNumberFormat="0" applyProtection="0">
      <alignment horizontal="left" vertical="center" indent="1"/>
    </xf>
    <xf numFmtId="4" fontId="16" fillId="91" borderId="52" applyNumberFormat="0" applyProtection="0">
      <alignment horizontal="left" vertical="center" indent="1"/>
    </xf>
    <xf numFmtId="4" fontId="16" fillId="91" borderId="52" applyNumberFormat="0" applyProtection="0">
      <alignment horizontal="left" vertical="center" indent="1"/>
    </xf>
    <xf numFmtId="4" fontId="16" fillId="91" borderId="52" applyNumberFormat="0" applyProtection="0">
      <alignment horizontal="left" vertical="center" indent="1"/>
    </xf>
    <xf numFmtId="4" fontId="16" fillId="91" borderId="52" applyNumberFormat="0" applyProtection="0">
      <alignment horizontal="left" vertical="center" indent="1"/>
    </xf>
    <xf numFmtId="4" fontId="16" fillId="91" borderId="52" applyNumberFormat="0" applyProtection="0">
      <alignment horizontal="left" vertical="center" indent="1"/>
    </xf>
    <xf numFmtId="4" fontId="28" fillId="91" borderId="52" applyNumberFormat="0" applyProtection="0">
      <alignment horizontal="left" vertical="center"/>
    </xf>
    <xf numFmtId="4" fontId="16" fillId="91" borderId="52" applyNumberFormat="0" applyProtection="0">
      <alignment horizontal="left" vertical="center" indent="1"/>
    </xf>
    <xf numFmtId="4" fontId="16" fillId="91" borderId="52" applyNumberFormat="0" applyProtection="0">
      <alignment horizontal="left" vertical="center" indent="1"/>
    </xf>
    <xf numFmtId="4" fontId="16" fillId="91" borderId="52" applyNumberFormat="0" applyProtection="0">
      <alignment horizontal="left" vertical="center" indent="1"/>
    </xf>
    <xf numFmtId="4" fontId="16" fillId="91" borderId="52" applyNumberFormat="0" applyProtection="0">
      <alignment horizontal="left" vertical="center" indent="1"/>
    </xf>
    <xf numFmtId="4" fontId="16" fillId="91" borderId="52" applyNumberFormat="0" applyProtection="0">
      <alignment horizontal="left" vertical="center" indent="1"/>
    </xf>
    <xf numFmtId="4" fontId="16" fillId="91" borderId="52" applyNumberFormat="0" applyProtection="0">
      <alignment horizontal="left" vertical="center" indent="1"/>
    </xf>
    <xf numFmtId="4" fontId="16" fillId="91" borderId="52" applyNumberFormat="0" applyProtection="0">
      <alignment horizontal="left" vertical="center" indent="1"/>
    </xf>
    <xf numFmtId="4" fontId="55" fillId="91" borderId="52" applyNumberFormat="0" applyProtection="0">
      <alignment horizontal="left" vertical="center" indent="1"/>
    </xf>
    <xf numFmtId="4" fontId="55" fillId="91" borderId="52" applyNumberFormat="0" applyProtection="0">
      <alignment horizontal="left" vertical="center" indent="1"/>
    </xf>
    <xf numFmtId="4" fontId="16" fillId="91" borderId="52" applyNumberFormat="0" applyProtection="0">
      <alignment horizontal="left" vertical="center" indent="1"/>
    </xf>
    <xf numFmtId="4" fontId="16" fillId="91" borderId="52" applyNumberFormat="0" applyProtection="0">
      <alignment horizontal="left" vertical="center" indent="1"/>
    </xf>
    <xf numFmtId="4" fontId="16" fillId="91" borderId="52" applyNumberFormat="0" applyProtection="0">
      <alignment horizontal="left" vertical="center" indent="1"/>
    </xf>
    <xf numFmtId="4" fontId="16" fillId="91" borderId="52" applyNumberFormat="0" applyProtection="0">
      <alignment horizontal="left" vertical="center" indent="1"/>
    </xf>
    <xf numFmtId="4" fontId="16" fillId="91" borderId="52" applyNumberFormat="0" applyProtection="0">
      <alignment horizontal="left" vertical="center" indent="1"/>
    </xf>
    <xf numFmtId="4" fontId="16" fillId="91" borderId="52" applyNumberFormat="0" applyProtection="0">
      <alignment horizontal="left" vertical="center" indent="1"/>
    </xf>
    <xf numFmtId="4" fontId="16" fillId="91" borderId="52" applyNumberFormat="0" applyProtection="0">
      <alignment horizontal="left" vertical="center" indent="1"/>
    </xf>
    <xf numFmtId="4" fontId="16" fillId="91" borderId="52" applyNumberFormat="0" applyProtection="0">
      <alignment horizontal="left" vertical="center" indent="1"/>
    </xf>
    <xf numFmtId="4" fontId="16" fillId="91" borderId="52" applyNumberFormat="0" applyProtection="0">
      <alignment horizontal="left" vertical="center" indent="1"/>
    </xf>
    <xf numFmtId="4" fontId="16" fillId="91" borderId="52" applyNumberFormat="0" applyProtection="0">
      <alignment horizontal="left" vertical="center" indent="1"/>
    </xf>
    <xf numFmtId="4" fontId="16" fillId="91" borderId="52" applyNumberFormat="0" applyProtection="0">
      <alignment horizontal="left" vertical="center" indent="1"/>
    </xf>
    <xf numFmtId="4" fontId="16" fillId="91" borderId="52" applyNumberFormat="0" applyProtection="0">
      <alignment horizontal="left" vertical="center" indent="1"/>
    </xf>
    <xf numFmtId="4" fontId="16" fillId="91" borderId="52" applyNumberFormat="0" applyProtection="0">
      <alignment horizontal="left" vertical="center" indent="1"/>
    </xf>
    <xf numFmtId="4" fontId="16" fillId="91" borderId="52" applyNumberFormat="0" applyProtection="0">
      <alignment horizontal="left" vertical="center" indent="1"/>
    </xf>
    <xf numFmtId="4" fontId="16" fillId="91" borderId="52" applyNumberFormat="0" applyProtection="0">
      <alignment horizontal="left" vertical="center" indent="1"/>
    </xf>
    <xf numFmtId="4" fontId="55" fillId="91" borderId="52" applyNumberFormat="0" applyProtection="0">
      <alignment horizontal="left" vertical="center" indent="1"/>
    </xf>
    <xf numFmtId="4" fontId="16" fillId="91" borderId="52" applyNumberFormat="0" applyProtection="0">
      <alignment horizontal="left" vertical="center" indent="1"/>
    </xf>
    <xf numFmtId="4" fontId="16" fillId="91" borderId="52" applyNumberFormat="0" applyProtection="0">
      <alignment horizontal="left" vertical="center" indent="1"/>
    </xf>
    <xf numFmtId="4" fontId="16" fillId="91" borderId="52" applyNumberFormat="0" applyProtection="0">
      <alignment horizontal="left" vertical="center" indent="1"/>
    </xf>
    <xf numFmtId="4" fontId="16" fillId="91" borderId="52" applyNumberFormat="0" applyProtection="0">
      <alignment horizontal="left" vertical="center" indent="1"/>
    </xf>
    <xf numFmtId="4" fontId="16" fillId="91" borderId="52" applyNumberFormat="0" applyProtection="0">
      <alignment horizontal="left" vertical="center" indent="1"/>
    </xf>
    <xf numFmtId="4" fontId="16" fillId="91" borderId="52" applyNumberFormat="0" applyProtection="0">
      <alignment horizontal="left" vertical="center" indent="1"/>
    </xf>
    <xf numFmtId="4" fontId="16" fillId="91" borderId="52" applyNumberFormat="0" applyProtection="0">
      <alignment horizontal="left" vertical="center" indent="1"/>
    </xf>
    <xf numFmtId="4" fontId="16" fillId="91" borderId="52" applyNumberFormat="0" applyProtection="0">
      <alignment horizontal="left" vertical="center" indent="1"/>
    </xf>
    <xf numFmtId="4" fontId="16" fillId="91" borderId="52" applyNumberFormat="0" applyProtection="0">
      <alignment horizontal="left" vertical="center" indent="1"/>
    </xf>
    <xf numFmtId="4" fontId="16" fillId="91" borderId="52" applyNumberFormat="0" applyProtection="0">
      <alignment horizontal="left" vertical="center" indent="1"/>
    </xf>
    <xf numFmtId="4" fontId="16" fillId="91" borderId="52" applyNumberFormat="0" applyProtection="0">
      <alignment horizontal="left" vertical="center" indent="1"/>
    </xf>
    <xf numFmtId="4" fontId="16" fillId="91" borderId="52" applyNumberFormat="0" applyProtection="0">
      <alignment horizontal="left" vertical="center" indent="1"/>
    </xf>
    <xf numFmtId="4" fontId="16" fillId="91" borderId="52" applyNumberFormat="0" applyProtection="0">
      <alignment horizontal="left" vertical="center" indent="1"/>
    </xf>
    <xf numFmtId="4" fontId="16" fillId="91" borderId="52" applyNumberFormat="0" applyProtection="0">
      <alignment horizontal="left" vertical="center" indent="1"/>
    </xf>
    <xf numFmtId="4" fontId="16" fillId="91" borderId="52" applyNumberFormat="0" applyProtection="0">
      <alignment horizontal="left" vertical="center" indent="1"/>
    </xf>
    <xf numFmtId="4" fontId="16" fillId="91" borderId="52" applyNumberFormat="0" applyProtection="0">
      <alignment horizontal="left" vertical="center" indent="1"/>
    </xf>
    <xf numFmtId="4" fontId="16" fillId="91" borderId="52" applyNumberFormat="0" applyProtection="0">
      <alignment horizontal="left" vertical="center" indent="1"/>
    </xf>
    <xf numFmtId="4" fontId="16" fillId="91" borderId="52" applyNumberFormat="0" applyProtection="0">
      <alignment horizontal="left" vertical="center" indent="1"/>
    </xf>
    <xf numFmtId="4" fontId="16" fillId="91" borderId="52" applyNumberFormat="0" applyProtection="0">
      <alignment horizontal="left" vertical="center" indent="1"/>
    </xf>
    <xf numFmtId="4" fontId="16" fillId="91" borderId="52" applyNumberFormat="0" applyProtection="0">
      <alignment horizontal="left" vertical="center" indent="1"/>
    </xf>
    <xf numFmtId="4" fontId="16" fillId="91" borderId="52" applyNumberFormat="0" applyProtection="0">
      <alignment horizontal="left" vertical="center" indent="1"/>
    </xf>
    <xf numFmtId="4" fontId="16" fillId="91" borderId="52" applyNumberFormat="0" applyProtection="0">
      <alignment horizontal="left" vertical="center" indent="1"/>
    </xf>
    <xf numFmtId="4" fontId="16" fillId="91" borderId="52" applyNumberFormat="0" applyProtection="0">
      <alignment horizontal="left" vertical="center" indent="1"/>
    </xf>
    <xf numFmtId="4" fontId="16" fillId="91" borderId="52" applyNumberFormat="0" applyProtection="0">
      <alignment horizontal="left" vertical="center" indent="1"/>
    </xf>
    <xf numFmtId="4" fontId="16" fillId="91" borderId="52" applyNumberFormat="0" applyProtection="0">
      <alignment horizontal="left" vertical="center" indent="1"/>
    </xf>
    <xf numFmtId="4" fontId="16" fillId="91" borderId="52" applyNumberFormat="0" applyProtection="0">
      <alignment horizontal="left" vertical="center" indent="1"/>
    </xf>
    <xf numFmtId="4" fontId="16" fillId="91" borderId="52" applyNumberFormat="0" applyProtection="0">
      <alignment horizontal="left" vertical="center" indent="1"/>
    </xf>
    <xf numFmtId="4" fontId="16" fillId="91" borderId="52" applyNumberFormat="0" applyProtection="0">
      <alignment horizontal="left" vertical="center" indent="1"/>
    </xf>
    <xf numFmtId="4" fontId="16" fillId="91" borderId="52" applyNumberFormat="0" applyProtection="0">
      <alignment horizontal="left" vertical="center" indent="1"/>
    </xf>
    <xf numFmtId="4" fontId="16" fillId="91" borderId="52" applyNumberFormat="0" applyProtection="0">
      <alignment horizontal="left" vertical="center" indent="1"/>
    </xf>
    <xf numFmtId="4" fontId="16" fillId="91" borderId="52" applyNumberFormat="0" applyProtection="0">
      <alignment horizontal="left" vertical="center" indent="1"/>
    </xf>
    <xf numFmtId="4" fontId="16" fillId="91" borderId="52" applyNumberFormat="0" applyProtection="0">
      <alignment horizontal="left" vertical="center" indent="1"/>
    </xf>
    <xf numFmtId="4" fontId="16" fillId="91" borderId="52" applyNumberFormat="0" applyProtection="0">
      <alignment horizontal="left" vertical="center" indent="1"/>
    </xf>
    <xf numFmtId="4" fontId="16" fillId="91" borderId="52" applyNumberFormat="0" applyProtection="0">
      <alignment horizontal="left" vertical="center" indent="1"/>
    </xf>
    <xf numFmtId="4" fontId="16" fillId="91" borderId="52" applyNumberFormat="0" applyProtection="0">
      <alignment horizontal="left" vertical="center" indent="1"/>
    </xf>
    <xf numFmtId="4" fontId="16" fillId="91" borderId="52" applyNumberFormat="0" applyProtection="0">
      <alignment horizontal="left" vertical="center" indent="1"/>
    </xf>
    <xf numFmtId="4" fontId="16" fillId="91" borderId="52" applyNumberFormat="0" applyProtection="0">
      <alignment horizontal="left" vertical="center" indent="1"/>
    </xf>
    <xf numFmtId="4" fontId="16" fillId="91" borderId="52" applyNumberFormat="0" applyProtection="0">
      <alignment horizontal="left" vertical="center" indent="1"/>
    </xf>
    <xf numFmtId="4" fontId="16" fillId="91" borderId="52" applyNumberFormat="0" applyProtection="0">
      <alignment horizontal="left" vertical="center" indent="1"/>
    </xf>
    <xf numFmtId="4" fontId="16" fillId="91" borderId="52" applyNumberFormat="0" applyProtection="0">
      <alignment horizontal="left" vertical="center" indent="1"/>
    </xf>
    <xf numFmtId="4" fontId="16" fillId="91" borderId="52" applyNumberFormat="0" applyProtection="0">
      <alignment horizontal="left" vertical="center" indent="1"/>
    </xf>
    <xf numFmtId="4" fontId="16" fillId="91" borderId="52" applyNumberFormat="0" applyProtection="0">
      <alignment horizontal="left" vertical="center" indent="1"/>
    </xf>
    <xf numFmtId="4" fontId="16" fillId="91" borderId="52" applyNumberFormat="0" applyProtection="0">
      <alignment horizontal="left" vertical="center" indent="1"/>
    </xf>
    <xf numFmtId="4" fontId="16" fillId="91" borderId="52" applyNumberFormat="0" applyProtection="0">
      <alignment horizontal="left" vertical="center" indent="1"/>
    </xf>
    <xf numFmtId="4" fontId="16" fillId="91" borderId="52" applyNumberFormat="0" applyProtection="0">
      <alignment horizontal="left" vertical="center" indent="1"/>
    </xf>
    <xf numFmtId="4" fontId="16" fillId="91" borderId="52" applyNumberFormat="0" applyProtection="0">
      <alignment horizontal="left" vertical="center" indent="1"/>
    </xf>
    <xf numFmtId="4" fontId="16" fillId="91" borderId="52" applyNumberFormat="0" applyProtection="0">
      <alignment horizontal="left" vertical="center" indent="1"/>
    </xf>
    <xf numFmtId="4" fontId="16" fillId="91" borderId="52" applyNumberFormat="0" applyProtection="0">
      <alignment horizontal="left" vertical="center" indent="1"/>
    </xf>
    <xf numFmtId="4" fontId="16" fillId="91" borderId="52" applyNumberFormat="0" applyProtection="0">
      <alignment horizontal="left" vertical="center" indent="1"/>
    </xf>
    <xf numFmtId="4" fontId="55" fillId="91" borderId="52" applyNumberFormat="0" applyProtection="0">
      <alignment horizontal="left" vertical="center" indent="1"/>
    </xf>
    <xf numFmtId="4" fontId="55" fillId="91" borderId="52" applyNumberFormat="0" applyProtection="0">
      <alignment horizontal="left" vertical="center" indent="1"/>
    </xf>
    <xf numFmtId="4" fontId="55" fillId="91" borderId="52" applyNumberFormat="0" applyProtection="0">
      <alignment horizontal="left" vertical="center" indent="1"/>
    </xf>
    <xf numFmtId="4" fontId="55" fillId="91" borderId="52" applyNumberFormat="0" applyProtection="0">
      <alignment horizontal="left" vertical="center" indent="1"/>
    </xf>
    <xf numFmtId="4" fontId="16" fillId="91" borderId="52" applyNumberFormat="0" applyProtection="0">
      <alignment horizontal="left" vertical="center" indent="1"/>
    </xf>
    <xf numFmtId="4" fontId="16" fillId="91" borderId="52" applyNumberFormat="0" applyProtection="0">
      <alignment horizontal="left" vertical="center" indent="1"/>
    </xf>
    <xf numFmtId="4" fontId="16" fillId="91" borderId="52" applyNumberFormat="0" applyProtection="0">
      <alignment horizontal="left" vertical="center" indent="1"/>
    </xf>
    <xf numFmtId="4" fontId="16" fillId="91" borderId="52" applyNumberFormat="0" applyProtection="0">
      <alignment horizontal="left" vertical="center" indent="1"/>
    </xf>
    <xf numFmtId="4" fontId="16" fillId="91" borderId="52" applyNumberFormat="0" applyProtection="0">
      <alignment horizontal="left" vertical="center" indent="1"/>
    </xf>
    <xf numFmtId="4" fontId="16" fillId="91" borderId="52" applyNumberFormat="0" applyProtection="0">
      <alignment horizontal="left" vertical="center" indent="1"/>
    </xf>
    <xf numFmtId="4" fontId="16" fillId="91" borderId="52" applyNumberFormat="0" applyProtection="0">
      <alignment horizontal="left" vertical="center" indent="1"/>
    </xf>
    <xf numFmtId="4" fontId="16" fillId="91" borderId="52" applyNumberFormat="0" applyProtection="0">
      <alignment horizontal="left" vertical="center" indent="1"/>
    </xf>
    <xf numFmtId="4" fontId="16" fillId="91" borderId="52" applyNumberFormat="0" applyProtection="0">
      <alignment horizontal="left" vertical="center" indent="1"/>
    </xf>
    <xf numFmtId="4" fontId="16" fillId="91" borderId="52" applyNumberFormat="0" applyProtection="0">
      <alignment horizontal="left" vertical="center" indent="1"/>
    </xf>
    <xf numFmtId="4" fontId="16" fillId="91" borderId="52" applyNumberFormat="0" applyProtection="0">
      <alignment horizontal="left" vertical="center" indent="1"/>
    </xf>
    <xf numFmtId="4" fontId="16" fillId="91" borderId="52" applyNumberFormat="0" applyProtection="0">
      <alignment horizontal="left" vertical="center" indent="1"/>
    </xf>
    <xf numFmtId="4" fontId="16" fillId="91" borderId="52" applyNumberFormat="0" applyProtection="0">
      <alignment horizontal="left" vertical="center" indent="1"/>
    </xf>
    <xf numFmtId="4" fontId="16" fillId="91" borderId="52" applyNumberFormat="0" applyProtection="0">
      <alignment horizontal="left" vertical="center" indent="1"/>
    </xf>
    <xf numFmtId="4" fontId="16" fillId="91" borderId="52" applyNumberFormat="0" applyProtection="0">
      <alignment horizontal="left" vertical="center" indent="1"/>
    </xf>
    <xf numFmtId="4" fontId="16" fillId="91" borderId="52" applyNumberFormat="0" applyProtection="0">
      <alignment horizontal="left" vertical="center" indent="1"/>
    </xf>
    <xf numFmtId="4" fontId="16" fillId="91" borderId="52" applyNumberFormat="0" applyProtection="0">
      <alignment horizontal="left" vertical="center" indent="1"/>
    </xf>
    <xf numFmtId="4" fontId="16" fillId="91" borderId="52" applyNumberFormat="0" applyProtection="0">
      <alignment horizontal="left" vertical="center" indent="1"/>
    </xf>
    <xf numFmtId="4" fontId="16" fillId="91" borderId="52" applyNumberFormat="0" applyProtection="0">
      <alignment horizontal="left" vertical="center" indent="1"/>
    </xf>
    <xf numFmtId="4" fontId="16" fillId="91" borderId="52" applyNumberFormat="0" applyProtection="0">
      <alignment horizontal="left" vertical="center" indent="1"/>
    </xf>
    <xf numFmtId="4" fontId="55" fillId="91" borderId="52" applyNumberFormat="0" applyProtection="0">
      <alignment horizontal="left" vertical="center" indent="1"/>
    </xf>
    <xf numFmtId="4" fontId="55" fillId="91" borderId="52" applyNumberFormat="0" applyProtection="0">
      <alignment horizontal="left" vertical="center" indent="1"/>
    </xf>
    <xf numFmtId="4" fontId="55" fillId="91" borderId="52" applyNumberFormat="0" applyProtection="0">
      <alignment horizontal="left" vertical="center" indent="1"/>
    </xf>
    <xf numFmtId="4" fontId="55" fillId="91" borderId="52" applyNumberFormat="0" applyProtection="0">
      <alignment horizontal="left" vertical="center" indent="1"/>
    </xf>
    <xf numFmtId="4" fontId="55" fillId="91" borderId="52" applyNumberFormat="0" applyProtection="0">
      <alignment horizontal="left" vertical="center" indent="1"/>
    </xf>
    <xf numFmtId="4" fontId="55" fillId="91" borderId="52" applyNumberFormat="0" applyProtection="0">
      <alignment horizontal="left" vertical="center" indent="1"/>
    </xf>
    <xf numFmtId="4" fontId="55" fillId="91" borderId="52" applyNumberFormat="0" applyProtection="0">
      <alignment horizontal="left" vertical="center" indent="1"/>
    </xf>
    <xf numFmtId="4" fontId="55" fillId="91" borderId="52" applyNumberFormat="0" applyProtection="0">
      <alignment horizontal="left" vertical="center" indent="1"/>
    </xf>
    <xf numFmtId="4" fontId="55" fillId="91" borderId="52" applyNumberFormat="0" applyProtection="0">
      <alignment horizontal="left" vertical="center" indent="1"/>
    </xf>
    <xf numFmtId="4" fontId="55" fillId="91" borderId="52" applyNumberFormat="0" applyProtection="0">
      <alignment horizontal="left" vertical="center" indent="1"/>
    </xf>
    <xf numFmtId="4" fontId="55" fillId="91" borderId="52" applyNumberFormat="0" applyProtection="0">
      <alignment horizontal="left" vertical="center" indent="1"/>
    </xf>
    <xf numFmtId="4" fontId="55" fillId="91" borderId="52" applyNumberFormat="0" applyProtection="0">
      <alignment horizontal="left" vertical="center" indent="1"/>
    </xf>
    <xf numFmtId="4" fontId="55" fillId="91" borderId="52" applyNumberFormat="0" applyProtection="0">
      <alignment horizontal="left" vertical="center" indent="1"/>
    </xf>
    <xf numFmtId="4" fontId="55" fillId="91" borderId="58" applyNumberFormat="0" applyProtection="0">
      <alignment horizontal="left" vertical="center" indent="1"/>
    </xf>
    <xf numFmtId="4" fontId="16" fillId="91" borderId="52" applyNumberFormat="0" applyProtection="0">
      <alignment horizontal="left" vertical="center" indent="1"/>
    </xf>
    <xf numFmtId="4" fontId="55" fillId="91" borderId="52" applyNumberFormat="0" applyProtection="0">
      <alignment horizontal="left" vertical="center" indent="1"/>
    </xf>
    <xf numFmtId="4" fontId="55" fillId="91" borderId="52" applyNumberFormat="0" applyProtection="0">
      <alignment horizontal="left" vertical="center" indent="1"/>
    </xf>
    <xf numFmtId="4" fontId="55" fillId="91" borderId="52" applyNumberFormat="0" applyProtection="0">
      <alignment horizontal="left" vertical="center" indent="1"/>
    </xf>
    <xf numFmtId="4" fontId="55" fillId="91" borderId="52" applyNumberFormat="0" applyProtection="0">
      <alignment horizontal="left" vertical="center" indent="1"/>
    </xf>
    <xf numFmtId="4" fontId="55" fillId="91" borderId="52" applyNumberFormat="0" applyProtection="0">
      <alignment horizontal="left" vertical="center" indent="1"/>
    </xf>
    <xf numFmtId="4" fontId="55" fillId="91" borderId="52" applyNumberFormat="0" applyProtection="0">
      <alignment horizontal="left" vertical="center" indent="1"/>
    </xf>
    <xf numFmtId="4" fontId="55" fillId="91" borderId="52" applyNumberFormat="0" applyProtection="0">
      <alignment horizontal="left" vertical="center" indent="1"/>
    </xf>
    <xf numFmtId="4" fontId="55" fillId="91" borderId="52" applyNumberFormat="0" applyProtection="0">
      <alignment horizontal="left" vertical="center" indent="1"/>
    </xf>
    <xf numFmtId="4" fontId="55" fillId="91" borderId="52" applyNumberFormat="0" applyProtection="0">
      <alignment horizontal="left" vertical="center" indent="1"/>
    </xf>
    <xf numFmtId="4" fontId="55" fillId="91" borderId="52" applyNumberFormat="0" applyProtection="0">
      <alignment horizontal="left" vertical="center" indent="1"/>
    </xf>
    <xf numFmtId="4" fontId="55" fillId="91" borderId="52" applyNumberFormat="0" applyProtection="0">
      <alignment horizontal="left" vertical="center" indent="1"/>
    </xf>
    <xf numFmtId="4" fontId="55" fillId="91" borderId="52" applyNumberFormat="0" applyProtection="0">
      <alignment horizontal="left" vertical="center" indent="1"/>
    </xf>
    <xf numFmtId="4" fontId="55" fillId="91" borderId="52" applyNumberFormat="0" applyProtection="0">
      <alignment horizontal="left" vertical="center" indent="1"/>
    </xf>
    <xf numFmtId="4" fontId="55" fillId="91" borderId="52" applyNumberFormat="0" applyProtection="0">
      <alignment horizontal="left" vertical="center" indent="1"/>
    </xf>
    <xf numFmtId="176" fontId="55" fillId="100" borderId="58" applyNumberFormat="0" applyProtection="0">
      <alignment horizontal="left" vertical="top" indent="1"/>
    </xf>
    <xf numFmtId="176" fontId="55" fillId="100" borderId="58" applyNumberFormat="0" applyProtection="0">
      <alignment horizontal="left" vertical="top" indent="1"/>
    </xf>
    <xf numFmtId="176" fontId="55" fillId="100" borderId="58" applyNumberFormat="0" applyProtection="0">
      <alignment horizontal="left" vertical="top" indent="1"/>
    </xf>
    <xf numFmtId="176" fontId="55" fillId="100" borderId="58" applyNumberFormat="0" applyProtection="0">
      <alignment horizontal="left" vertical="top" indent="1"/>
    </xf>
    <xf numFmtId="176" fontId="55" fillId="100" borderId="58" applyNumberFormat="0" applyProtection="0">
      <alignment horizontal="left" vertical="top" indent="1"/>
    </xf>
    <xf numFmtId="176" fontId="55" fillId="100" borderId="58" applyNumberFormat="0" applyProtection="0">
      <alignment horizontal="left" vertical="top" indent="1"/>
    </xf>
    <xf numFmtId="176" fontId="55" fillId="100" borderId="58" applyNumberFormat="0" applyProtection="0">
      <alignment horizontal="left" vertical="top" indent="1"/>
    </xf>
    <xf numFmtId="4" fontId="16" fillId="91" borderId="52" applyNumberFormat="0" applyProtection="0">
      <alignment horizontal="left" vertical="center" indent="1"/>
    </xf>
    <xf numFmtId="4" fontId="16" fillId="91" borderId="52" applyNumberFormat="0" applyProtection="0">
      <alignment horizontal="left" vertical="center" indent="1"/>
    </xf>
    <xf numFmtId="4" fontId="16" fillId="91" borderId="52" applyNumberFormat="0" applyProtection="0">
      <alignment horizontal="left" vertical="center" indent="1"/>
    </xf>
    <xf numFmtId="4" fontId="16" fillId="91" borderId="52" applyNumberFormat="0" applyProtection="0">
      <alignment horizontal="left" vertical="center" indent="1"/>
    </xf>
    <xf numFmtId="4" fontId="16" fillId="91" borderId="52" applyNumberFormat="0" applyProtection="0">
      <alignment horizontal="left" vertical="center" indent="1"/>
    </xf>
    <xf numFmtId="4" fontId="16" fillId="91" borderId="52" applyNumberFormat="0" applyProtection="0">
      <alignment horizontal="left" vertical="center" indent="1"/>
    </xf>
    <xf numFmtId="4" fontId="16" fillId="91" borderId="52" applyNumberFormat="0" applyProtection="0">
      <alignment horizontal="left" vertical="center" indent="1"/>
    </xf>
    <xf numFmtId="4" fontId="16" fillId="91" borderId="52" applyNumberFormat="0" applyProtection="0">
      <alignment horizontal="left" vertical="center" indent="1"/>
    </xf>
    <xf numFmtId="4" fontId="16" fillId="91" borderId="52" applyNumberFormat="0" applyProtection="0">
      <alignment horizontal="left" vertical="center" indent="1"/>
    </xf>
    <xf numFmtId="4" fontId="16" fillId="91" borderId="52" applyNumberFormat="0" applyProtection="0">
      <alignment horizontal="left" vertical="center" indent="1"/>
    </xf>
    <xf numFmtId="4" fontId="16" fillId="91" borderId="52" applyNumberFormat="0" applyProtection="0">
      <alignment horizontal="left" vertical="center" indent="1"/>
    </xf>
    <xf numFmtId="4" fontId="16" fillId="91" borderId="52" applyNumberFormat="0" applyProtection="0">
      <alignment horizontal="left" vertical="center" indent="1"/>
    </xf>
    <xf numFmtId="4" fontId="16" fillId="91" borderId="52" applyNumberFormat="0" applyProtection="0">
      <alignment horizontal="left" vertical="center" indent="1"/>
    </xf>
    <xf numFmtId="4" fontId="16" fillId="91" borderId="52" applyNumberFormat="0" applyProtection="0">
      <alignment horizontal="left" vertical="center" indent="1"/>
    </xf>
    <xf numFmtId="4" fontId="16" fillId="91" borderId="52" applyNumberFormat="0" applyProtection="0">
      <alignment horizontal="left" vertical="center" indent="1"/>
    </xf>
    <xf numFmtId="4" fontId="16" fillId="91" borderId="52" applyNumberFormat="0" applyProtection="0">
      <alignment horizontal="left" vertical="center" indent="1"/>
    </xf>
    <xf numFmtId="4" fontId="16" fillId="91" borderId="52" applyNumberFormat="0" applyProtection="0">
      <alignment horizontal="left" vertical="center" indent="1"/>
    </xf>
    <xf numFmtId="4" fontId="16" fillId="91" borderId="52" applyNumberFormat="0" applyProtection="0">
      <alignment horizontal="left" vertical="center" indent="1"/>
    </xf>
    <xf numFmtId="4" fontId="16" fillId="91" borderId="52" applyNumberFormat="0" applyProtection="0">
      <alignment horizontal="left" vertical="center" indent="1"/>
    </xf>
    <xf numFmtId="4" fontId="16" fillId="91" borderId="52" applyNumberFormat="0" applyProtection="0">
      <alignment horizontal="left" vertical="center" indent="1"/>
    </xf>
    <xf numFmtId="4" fontId="16" fillId="91" borderId="52" applyNumberFormat="0" applyProtection="0">
      <alignment horizontal="left" vertical="center" indent="1"/>
    </xf>
    <xf numFmtId="4" fontId="16" fillId="91" borderId="52" applyNumberFormat="0" applyProtection="0">
      <alignment horizontal="left" vertical="center" indent="1"/>
    </xf>
    <xf numFmtId="4" fontId="16" fillId="91" borderId="52" applyNumberFormat="0" applyProtection="0">
      <alignment horizontal="left" vertical="center" indent="1"/>
    </xf>
    <xf numFmtId="4" fontId="16" fillId="91" borderId="52" applyNumberFormat="0" applyProtection="0">
      <alignment horizontal="left" vertical="center" indent="1"/>
    </xf>
    <xf numFmtId="4" fontId="16" fillId="91" borderId="52" applyNumberFormat="0" applyProtection="0">
      <alignment horizontal="left" vertical="center" indent="1"/>
    </xf>
    <xf numFmtId="4" fontId="16" fillId="91" borderId="52" applyNumberFormat="0" applyProtection="0">
      <alignment horizontal="left" vertical="center" indent="1"/>
    </xf>
    <xf numFmtId="4" fontId="16" fillId="91" borderId="52" applyNumberFormat="0" applyProtection="0">
      <alignment horizontal="left" vertical="center" indent="1"/>
    </xf>
    <xf numFmtId="4" fontId="16" fillId="91" borderId="52" applyNumberFormat="0" applyProtection="0">
      <alignment horizontal="left" vertical="center" indent="1"/>
    </xf>
    <xf numFmtId="4" fontId="16" fillId="91" borderId="52" applyNumberFormat="0" applyProtection="0">
      <alignment horizontal="left" vertical="center" indent="1"/>
    </xf>
    <xf numFmtId="4" fontId="16" fillId="91" borderId="52" applyNumberFormat="0" applyProtection="0">
      <alignment horizontal="left" vertical="center" indent="1"/>
    </xf>
    <xf numFmtId="4" fontId="16" fillId="91" borderId="52" applyNumberFormat="0" applyProtection="0">
      <alignment horizontal="left" vertical="center" indent="1"/>
    </xf>
    <xf numFmtId="4" fontId="16" fillId="91" borderId="52" applyNumberFormat="0" applyProtection="0">
      <alignment horizontal="left" vertical="center" indent="1"/>
    </xf>
    <xf numFmtId="4" fontId="16" fillId="91" borderId="52" applyNumberFormat="0" applyProtection="0">
      <alignment horizontal="left" vertical="center" indent="1"/>
    </xf>
    <xf numFmtId="4" fontId="16" fillId="91" borderId="52" applyNumberFormat="0" applyProtection="0">
      <alignment horizontal="left" vertical="center" indent="1"/>
    </xf>
    <xf numFmtId="4" fontId="28" fillId="91" borderId="52" applyNumberFormat="0" applyProtection="0">
      <alignment horizontal="left" vertical="center"/>
    </xf>
    <xf numFmtId="4" fontId="28" fillId="91" borderId="52" applyNumberFormat="0" applyProtection="0">
      <alignment horizontal="left" vertical="center"/>
    </xf>
    <xf numFmtId="4" fontId="28" fillId="91" borderId="52" applyNumberFormat="0" applyProtection="0">
      <alignment horizontal="left" vertical="center"/>
    </xf>
    <xf numFmtId="4" fontId="28" fillId="91" borderId="52" applyNumberFormat="0" applyProtection="0">
      <alignment horizontal="left" vertical="center"/>
    </xf>
    <xf numFmtId="4" fontId="28" fillId="91" borderId="52" applyNumberFormat="0" applyProtection="0">
      <alignment horizontal="left" vertical="center"/>
    </xf>
    <xf numFmtId="4" fontId="16" fillId="91" borderId="52" applyNumberFormat="0" applyProtection="0">
      <alignment horizontal="left" vertical="center" indent="1"/>
    </xf>
    <xf numFmtId="4" fontId="28" fillId="91" borderId="52" applyNumberFormat="0" applyProtection="0">
      <alignment horizontal="left" vertical="center"/>
    </xf>
    <xf numFmtId="4" fontId="28" fillId="91" borderId="52" applyNumberFormat="0" applyProtection="0">
      <alignment horizontal="left" vertical="center"/>
    </xf>
    <xf numFmtId="4" fontId="28" fillId="91" borderId="52" applyNumberFormat="0" applyProtection="0">
      <alignment horizontal="left" vertical="center"/>
    </xf>
    <xf numFmtId="4" fontId="28" fillId="91" borderId="52" applyNumberFormat="0" applyProtection="0">
      <alignment horizontal="left" vertical="center"/>
    </xf>
    <xf numFmtId="4" fontId="28" fillId="91" borderId="52" applyNumberFormat="0" applyProtection="0">
      <alignment horizontal="left" vertical="center"/>
    </xf>
    <xf numFmtId="4" fontId="16" fillId="91" borderId="52" applyNumberFormat="0" applyProtection="0">
      <alignment horizontal="left" vertical="center" indent="1"/>
    </xf>
    <xf numFmtId="4" fontId="16" fillId="91" borderId="52" applyNumberFormat="0" applyProtection="0">
      <alignment horizontal="left" vertical="center" indent="1"/>
    </xf>
    <xf numFmtId="4" fontId="16" fillId="91" borderId="52" applyNumberFormat="0" applyProtection="0">
      <alignment horizontal="left" vertical="center" indent="1"/>
    </xf>
    <xf numFmtId="4" fontId="16" fillId="91" borderId="52" applyNumberFormat="0" applyProtection="0">
      <alignment horizontal="left" vertical="center" indent="1"/>
    </xf>
    <xf numFmtId="176" fontId="55" fillId="91" borderId="58" applyNumberFormat="0" applyProtection="0">
      <alignment horizontal="left" vertical="top" indent="1"/>
    </xf>
    <xf numFmtId="176" fontId="55" fillId="91" borderId="58" applyNumberFormat="0" applyProtection="0">
      <alignment horizontal="left" vertical="top" indent="1"/>
    </xf>
    <xf numFmtId="176" fontId="55" fillId="91" borderId="58" applyNumberFormat="0" applyProtection="0">
      <alignment horizontal="left" vertical="top" indent="1"/>
    </xf>
    <xf numFmtId="176" fontId="55" fillId="91" borderId="58" applyNumberFormat="0" applyProtection="0">
      <alignment horizontal="left" vertical="top" indent="1"/>
    </xf>
    <xf numFmtId="4" fontId="16" fillId="91" borderId="52" applyNumberFormat="0" applyProtection="0">
      <alignment horizontal="left" vertical="center" indent="1"/>
    </xf>
    <xf numFmtId="4" fontId="16" fillId="91" borderId="52" applyNumberFormat="0" applyProtection="0">
      <alignment horizontal="left" vertical="center" indent="1"/>
    </xf>
    <xf numFmtId="4" fontId="16" fillId="91" borderId="52" applyNumberFormat="0" applyProtection="0">
      <alignment horizontal="left" vertical="center" indent="1"/>
    </xf>
    <xf numFmtId="4" fontId="16" fillId="91" borderId="52" applyNumberFormat="0" applyProtection="0">
      <alignment horizontal="left" vertical="center" indent="1"/>
    </xf>
    <xf numFmtId="4" fontId="16" fillId="91" borderId="52" applyNumberFormat="0" applyProtection="0">
      <alignment horizontal="left" vertical="center" indent="1"/>
    </xf>
    <xf numFmtId="4" fontId="16" fillId="91" borderId="52" applyNumberFormat="0" applyProtection="0">
      <alignment horizontal="left" vertical="center" indent="1"/>
    </xf>
    <xf numFmtId="4" fontId="16" fillId="91" borderId="52" applyNumberFormat="0" applyProtection="0">
      <alignment horizontal="left" vertical="center" indent="1"/>
    </xf>
    <xf numFmtId="4" fontId="16" fillId="91" borderId="52" applyNumberFormat="0" applyProtection="0">
      <alignment horizontal="left" vertical="center" indent="1"/>
    </xf>
    <xf numFmtId="4" fontId="16" fillId="91" borderId="52" applyNumberFormat="0" applyProtection="0">
      <alignment horizontal="left" vertical="center" indent="1"/>
    </xf>
    <xf numFmtId="4" fontId="16" fillId="91" borderId="52" applyNumberFormat="0" applyProtection="0">
      <alignment horizontal="left" vertical="center" indent="1"/>
    </xf>
    <xf numFmtId="176" fontId="31" fillId="0" borderId="0"/>
    <xf numFmtId="4" fontId="16" fillId="91" borderId="52" applyNumberFormat="0" applyProtection="0">
      <alignment horizontal="left" vertical="center" indent="1"/>
    </xf>
    <xf numFmtId="4" fontId="16" fillId="91" borderId="52" applyNumberFormat="0" applyProtection="0">
      <alignment horizontal="left" vertical="center" indent="1"/>
    </xf>
    <xf numFmtId="4" fontId="16" fillId="91" borderId="52" applyNumberFormat="0" applyProtection="0">
      <alignment horizontal="left" vertical="center" indent="1"/>
    </xf>
    <xf numFmtId="4" fontId="16" fillId="91" borderId="52" applyNumberFormat="0" applyProtection="0">
      <alignment horizontal="left" vertical="center" indent="1"/>
    </xf>
    <xf numFmtId="4" fontId="16" fillId="91" borderId="52" applyNumberFormat="0" applyProtection="0">
      <alignment horizontal="left" vertical="center" indent="1"/>
    </xf>
    <xf numFmtId="4" fontId="16" fillId="91" borderId="52" applyNumberFormat="0" applyProtection="0">
      <alignment horizontal="left" vertical="center" indent="1"/>
    </xf>
    <xf numFmtId="4" fontId="16" fillId="91" borderId="52" applyNumberFormat="0" applyProtection="0">
      <alignment horizontal="left" vertical="center" indent="1"/>
    </xf>
    <xf numFmtId="4" fontId="28" fillId="91" borderId="52" applyNumberFormat="0" applyProtection="0">
      <alignment horizontal="left" vertical="center"/>
    </xf>
    <xf numFmtId="4" fontId="28" fillId="91" borderId="52" applyNumberFormat="0" applyProtection="0">
      <alignment horizontal="left" vertical="center"/>
    </xf>
    <xf numFmtId="4" fontId="16" fillId="91" borderId="52" applyNumberFormat="0" applyProtection="0">
      <alignment horizontal="left" vertical="center" indent="1"/>
    </xf>
    <xf numFmtId="4" fontId="16" fillId="91" borderId="52" applyNumberFormat="0" applyProtection="0">
      <alignment horizontal="left" vertical="center" indent="1"/>
    </xf>
    <xf numFmtId="4" fontId="16" fillId="91" borderId="52" applyNumberFormat="0" applyProtection="0">
      <alignment horizontal="left" vertical="center" indent="1"/>
    </xf>
    <xf numFmtId="4" fontId="16" fillId="91" borderId="52" applyNumberFormat="0" applyProtection="0">
      <alignment horizontal="left" vertical="center" indent="1"/>
    </xf>
    <xf numFmtId="4" fontId="16" fillId="91" borderId="52" applyNumberFormat="0" applyProtection="0">
      <alignment horizontal="left" vertical="center" indent="1"/>
    </xf>
    <xf numFmtId="4" fontId="16" fillId="91" borderId="52" applyNumberFormat="0" applyProtection="0">
      <alignment horizontal="left" vertical="center" indent="1"/>
    </xf>
    <xf numFmtId="4" fontId="16" fillId="91" borderId="52" applyNumberFormat="0" applyProtection="0">
      <alignment horizontal="left" vertical="center" indent="1"/>
    </xf>
    <xf numFmtId="4" fontId="16" fillId="91" borderId="52" applyNumberFormat="0" applyProtection="0">
      <alignment horizontal="left" vertical="center" indent="1"/>
    </xf>
    <xf numFmtId="4" fontId="16" fillId="91" borderId="52" applyNumberFormat="0" applyProtection="0">
      <alignment horizontal="left" vertical="center" indent="1"/>
    </xf>
    <xf numFmtId="4" fontId="16" fillId="91" borderId="52" applyNumberFormat="0" applyProtection="0">
      <alignment horizontal="left" vertical="center" indent="1"/>
    </xf>
    <xf numFmtId="4" fontId="16" fillId="91" borderId="52" applyNumberFormat="0" applyProtection="0">
      <alignment horizontal="left" vertical="center" indent="1"/>
    </xf>
    <xf numFmtId="4" fontId="16" fillId="91" borderId="52" applyNumberFormat="0" applyProtection="0">
      <alignment horizontal="left" vertical="center" indent="1"/>
    </xf>
    <xf numFmtId="4" fontId="16" fillId="91" borderId="52" applyNumberFormat="0" applyProtection="0">
      <alignment horizontal="left" vertical="center" indent="1"/>
    </xf>
    <xf numFmtId="4" fontId="16" fillId="91" borderId="52" applyNumberFormat="0" applyProtection="0">
      <alignment horizontal="left" vertical="center" indent="1"/>
    </xf>
    <xf numFmtId="4" fontId="16" fillId="91" borderId="52" applyNumberFormat="0" applyProtection="0">
      <alignment horizontal="left" vertical="center" indent="1"/>
    </xf>
    <xf numFmtId="4" fontId="16" fillId="91" borderId="52" applyNumberFormat="0" applyProtection="0">
      <alignment horizontal="left" vertical="center" indent="1"/>
    </xf>
    <xf numFmtId="4" fontId="16" fillId="91" borderId="52" applyNumberFormat="0" applyProtection="0">
      <alignment horizontal="left" vertical="center" indent="1"/>
    </xf>
    <xf numFmtId="4" fontId="28" fillId="91" borderId="52" applyNumberFormat="0" applyProtection="0">
      <alignment horizontal="left" vertical="center"/>
    </xf>
    <xf numFmtId="4" fontId="16" fillId="91" borderId="52" applyNumberFormat="0" applyProtection="0">
      <alignment horizontal="left" vertical="center" indent="1"/>
    </xf>
    <xf numFmtId="4" fontId="16" fillId="91" borderId="52" applyNumberFormat="0" applyProtection="0">
      <alignment horizontal="left" vertical="center" indent="1"/>
    </xf>
    <xf numFmtId="4" fontId="16" fillId="91" borderId="52" applyNumberFormat="0" applyProtection="0">
      <alignment horizontal="left" vertical="center" indent="1"/>
    </xf>
    <xf numFmtId="4" fontId="16" fillId="91" borderId="52" applyNumberFormat="0" applyProtection="0">
      <alignment horizontal="left" vertical="center" indent="1"/>
    </xf>
    <xf numFmtId="4" fontId="16" fillId="91" borderId="52" applyNumberFormat="0" applyProtection="0">
      <alignment horizontal="left" vertical="center" indent="1"/>
    </xf>
    <xf numFmtId="4" fontId="16" fillId="91" borderId="52" applyNumberFormat="0" applyProtection="0">
      <alignment horizontal="left" vertical="center" indent="1"/>
    </xf>
    <xf numFmtId="4" fontId="16" fillId="91" borderId="52" applyNumberFormat="0" applyProtection="0">
      <alignment horizontal="left" vertical="center" indent="1"/>
    </xf>
    <xf numFmtId="4" fontId="28" fillId="91" borderId="52" applyNumberFormat="0" applyProtection="0">
      <alignment horizontal="left" vertical="center"/>
    </xf>
    <xf numFmtId="4" fontId="28" fillId="91" borderId="52" applyNumberFormat="0" applyProtection="0">
      <alignment horizontal="left" vertical="center"/>
    </xf>
    <xf numFmtId="4" fontId="16" fillId="91" borderId="52" applyNumberFormat="0" applyProtection="0">
      <alignment horizontal="left" vertical="center" indent="1"/>
    </xf>
    <xf numFmtId="4" fontId="16" fillId="91" borderId="52" applyNumberFormat="0" applyProtection="0">
      <alignment horizontal="left" vertical="center" indent="1"/>
    </xf>
    <xf numFmtId="4" fontId="16" fillId="91" borderId="52" applyNumberFormat="0" applyProtection="0">
      <alignment horizontal="left" vertical="center" indent="1"/>
    </xf>
    <xf numFmtId="4" fontId="16" fillId="91" borderId="52" applyNumberFormat="0" applyProtection="0">
      <alignment horizontal="left" vertical="center" indent="1"/>
    </xf>
    <xf numFmtId="4" fontId="16" fillId="91" borderId="52" applyNumberFormat="0" applyProtection="0">
      <alignment horizontal="left" vertical="center" indent="1"/>
    </xf>
    <xf numFmtId="4" fontId="16" fillId="91" borderId="52" applyNumberFormat="0" applyProtection="0">
      <alignment horizontal="left" vertical="center" indent="1"/>
    </xf>
    <xf numFmtId="4" fontId="16" fillId="91" borderId="52" applyNumberFormat="0" applyProtection="0">
      <alignment horizontal="left" vertical="center" indent="1"/>
    </xf>
    <xf numFmtId="4" fontId="16" fillId="91" borderId="52" applyNumberFormat="0" applyProtection="0">
      <alignment horizontal="left" vertical="center" indent="1"/>
    </xf>
    <xf numFmtId="4" fontId="16" fillId="91" borderId="52" applyNumberFormat="0" applyProtection="0">
      <alignment horizontal="left" vertical="center" indent="1"/>
    </xf>
    <xf numFmtId="4" fontId="16" fillId="91" borderId="52" applyNumberFormat="0" applyProtection="0">
      <alignment horizontal="left" vertical="center" indent="1"/>
    </xf>
    <xf numFmtId="4" fontId="16" fillId="91" borderId="52" applyNumberFormat="0" applyProtection="0">
      <alignment horizontal="left" vertical="center" indent="1"/>
    </xf>
    <xf numFmtId="4" fontId="16" fillId="91" borderId="52" applyNumberFormat="0" applyProtection="0">
      <alignment horizontal="left" vertical="center" indent="1"/>
    </xf>
    <xf numFmtId="4" fontId="16" fillId="91" borderId="52" applyNumberFormat="0" applyProtection="0">
      <alignment horizontal="left" vertical="center" indent="1"/>
    </xf>
    <xf numFmtId="4" fontId="16" fillId="91" borderId="52" applyNumberFormat="0" applyProtection="0">
      <alignment horizontal="left" vertical="center" indent="1"/>
    </xf>
    <xf numFmtId="4" fontId="16" fillId="91" borderId="52" applyNumberFormat="0" applyProtection="0">
      <alignment horizontal="left" vertical="center" indent="1"/>
    </xf>
    <xf numFmtId="4" fontId="16" fillId="91" borderId="52" applyNumberFormat="0" applyProtection="0">
      <alignment horizontal="left" vertical="center" indent="1"/>
    </xf>
    <xf numFmtId="4" fontId="16" fillId="91" borderId="52" applyNumberFormat="0" applyProtection="0">
      <alignment horizontal="left" vertical="center" indent="1"/>
    </xf>
    <xf numFmtId="4" fontId="28" fillId="91" borderId="52" applyNumberFormat="0" applyProtection="0">
      <alignment horizontal="left" vertical="center"/>
    </xf>
    <xf numFmtId="4" fontId="16" fillId="91" borderId="52" applyNumberFormat="0" applyProtection="0">
      <alignment horizontal="left" vertical="center" indent="1"/>
    </xf>
    <xf numFmtId="4" fontId="16" fillId="91" borderId="52" applyNumberFormat="0" applyProtection="0">
      <alignment horizontal="left" vertical="center" indent="1"/>
    </xf>
    <xf numFmtId="4" fontId="16" fillId="91" borderId="52" applyNumberFormat="0" applyProtection="0">
      <alignment horizontal="left" vertical="center" indent="1"/>
    </xf>
    <xf numFmtId="4" fontId="16" fillId="91" borderId="52" applyNumberFormat="0" applyProtection="0">
      <alignment horizontal="left" vertical="center" indent="1"/>
    </xf>
    <xf numFmtId="4" fontId="16" fillId="91" borderId="52" applyNumberFormat="0" applyProtection="0">
      <alignment horizontal="left" vertical="center" indent="1"/>
    </xf>
    <xf numFmtId="4" fontId="16" fillId="91" borderId="52" applyNumberFormat="0" applyProtection="0">
      <alignment horizontal="left" vertical="center" indent="1"/>
    </xf>
    <xf numFmtId="4" fontId="16" fillId="91" borderId="52" applyNumberFormat="0" applyProtection="0">
      <alignment horizontal="left" vertical="center" indent="1"/>
    </xf>
    <xf numFmtId="4" fontId="55" fillId="91" borderId="52" applyNumberFormat="0" applyProtection="0">
      <alignment horizontal="left" vertical="center" indent="1"/>
    </xf>
    <xf numFmtId="4" fontId="55" fillId="91" borderId="52" applyNumberFormat="0" applyProtection="0">
      <alignment horizontal="left" vertical="center" indent="1"/>
    </xf>
    <xf numFmtId="4" fontId="16" fillId="91" borderId="52" applyNumberFormat="0" applyProtection="0">
      <alignment horizontal="left" vertical="center" indent="1"/>
    </xf>
    <xf numFmtId="4" fontId="16" fillId="91" borderId="52" applyNumberFormat="0" applyProtection="0">
      <alignment horizontal="left" vertical="center" indent="1"/>
    </xf>
    <xf numFmtId="4" fontId="16" fillId="91" borderId="52" applyNumberFormat="0" applyProtection="0">
      <alignment horizontal="left" vertical="center" indent="1"/>
    </xf>
    <xf numFmtId="4" fontId="16" fillId="91" borderId="52" applyNumberFormat="0" applyProtection="0">
      <alignment horizontal="left" vertical="center" indent="1"/>
    </xf>
    <xf numFmtId="4" fontId="16" fillId="91" borderId="52" applyNumberFormat="0" applyProtection="0">
      <alignment horizontal="left" vertical="center" indent="1"/>
    </xf>
    <xf numFmtId="4" fontId="16" fillId="91" borderId="52" applyNumberFormat="0" applyProtection="0">
      <alignment horizontal="left" vertical="center" indent="1"/>
    </xf>
    <xf numFmtId="4" fontId="16" fillId="91" borderId="52" applyNumberFormat="0" applyProtection="0">
      <alignment horizontal="left" vertical="center" indent="1"/>
    </xf>
    <xf numFmtId="4" fontId="16" fillId="91" borderId="52" applyNumberFormat="0" applyProtection="0">
      <alignment horizontal="left" vertical="center" indent="1"/>
    </xf>
    <xf numFmtId="4" fontId="16" fillId="91" borderId="52" applyNumberFormat="0" applyProtection="0">
      <alignment horizontal="left" vertical="center" indent="1"/>
    </xf>
    <xf numFmtId="4" fontId="16" fillId="91" borderId="52" applyNumberFormat="0" applyProtection="0">
      <alignment horizontal="left" vertical="center" indent="1"/>
    </xf>
    <xf numFmtId="4" fontId="16" fillId="91" borderId="52" applyNumberFormat="0" applyProtection="0">
      <alignment horizontal="left" vertical="center" indent="1"/>
    </xf>
    <xf numFmtId="4" fontId="16" fillId="91" borderId="52" applyNumberFormat="0" applyProtection="0">
      <alignment horizontal="left" vertical="center" indent="1"/>
    </xf>
    <xf numFmtId="4" fontId="16" fillId="91" borderId="52" applyNumberFormat="0" applyProtection="0">
      <alignment horizontal="left" vertical="center" indent="1"/>
    </xf>
    <xf numFmtId="4" fontId="16" fillId="91" borderId="52" applyNumberFormat="0" applyProtection="0">
      <alignment horizontal="left" vertical="center" indent="1"/>
    </xf>
    <xf numFmtId="4" fontId="16" fillId="91" borderId="52" applyNumberFormat="0" applyProtection="0">
      <alignment horizontal="left" vertical="center" indent="1"/>
    </xf>
    <xf numFmtId="4" fontId="55" fillId="91" borderId="52" applyNumberFormat="0" applyProtection="0">
      <alignment horizontal="left" vertical="center" indent="1"/>
    </xf>
    <xf numFmtId="4" fontId="16" fillId="91" borderId="52" applyNumberFormat="0" applyProtection="0">
      <alignment horizontal="left" vertical="center" indent="1"/>
    </xf>
    <xf numFmtId="4" fontId="16" fillId="91" borderId="52" applyNumberFormat="0" applyProtection="0">
      <alignment horizontal="left" vertical="center" indent="1"/>
    </xf>
    <xf numFmtId="4" fontId="16" fillId="91" borderId="52" applyNumberFormat="0" applyProtection="0">
      <alignment horizontal="left" vertical="center" indent="1"/>
    </xf>
    <xf numFmtId="4" fontId="16" fillId="91" borderId="52" applyNumberFormat="0" applyProtection="0">
      <alignment horizontal="left" vertical="center" indent="1"/>
    </xf>
    <xf numFmtId="4" fontId="16" fillId="91" borderId="52" applyNumberFormat="0" applyProtection="0">
      <alignment horizontal="left" vertical="center" indent="1"/>
    </xf>
    <xf numFmtId="4" fontId="16" fillId="91" borderId="52" applyNumberFormat="0" applyProtection="0">
      <alignment horizontal="left" vertical="center" indent="1"/>
    </xf>
    <xf numFmtId="4" fontId="16" fillId="91" borderId="52" applyNumberFormat="0" applyProtection="0">
      <alignment horizontal="left" vertical="center" indent="1"/>
    </xf>
    <xf numFmtId="4" fontId="16" fillId="91" borderId="52" applyNumberFormat="0" applyProtection="0">
      <alignment horizontal="left" vertical="center" indent="1"/>
    </xf>
    <xf numFmtId="4" fontId="16" fillId="91" borderId="52" applyNumberFormat="0" applyProtection="0">
      <alignment horizontal="left" vertical="center" indent="1"/>
    </xf>
    <xf numFmtId="4" fontId="16" fillId="91" borderId="52" applyNumberFormat="0" applyProtection="0">
      <alignment horizontal="left" vertical="center" indent="1"/>
    </xf>
    <xf numFmtId="4" fontId="16" fillId="91" borderId="52" applyNumberFormat="0" applyProtection="0">
      <alignment horizontal="left" vertical="center" indent="1"/>
    </xf>
    <xf numFmtId="4" fontId="16" fillId="91" borderId="52" applyNumberFormat="0" applyProtection="0">
      <alignment horizontal="left" vertical="center" indent="1"/>
    </xf>
    <xf numFmtId="4" fontId="16" fillId="91" borderId="52" applyNumberFormat="0" applyProtection="0">
      <alignment horizontal="left" vertical="center" indent="1"/>
    </xf>
    <xf numFmtId="4" fontId="16" fillId="91" borderId="52" applyNumberFormat="0" applyProtection="0">
      <alignment horizontal="left" vertical="center" indent="1"/>
    </xf>
    <xf numFmtId="4" fontId="16" fillId="91" borderId="52" applyNumberFormat="0" applyProtection="0">
      <alignment horizontal="left" vertical="center" indent="1"/>
    </xf>
    <xf numFmtId="4" fontId="16" fillId="91" borderId="52" applyNumberFormat="0" applyProtection="0">
      <alignment horizontal="left" vertical="center" indent="1"/>
    </xf>
    <xf numFmtId="4" fontId="16" fillId="91" borderId="52" applyNumberFormat="0" applyProtection="0">
      <alignment horizontal="left" vertical="center" indent="1"/>
    </xf>
    <xf numFmtId="4" fontId="16" fillId="91" borderId="52" applyNumberFormat="0" applyProtection="0">
      <alignment horizontal="left" vertical="center" indent="1"/>
    </xf>
    <xf numFmtId="4" fontId="16" fillId="91" borderId="52" applyNumberFormat="0" applyProtection="0">
      <alignment horizontal="left" vertical="center" indent="1"/>
    </xf>
    <xf numFmtId="4" fontId="16" fillId="91" borderId="52" applyNumberFormat="0" applyProtection="0">
      <alignment horizontal="left" vertical="center" indent="1"/>
    </xf>
    <xf numFmtId="4" fontId="16" fillId="91" borderId="52" applyNumberFormat="0" applyProtection="0">
      <alignment horizontal="left" vertical="center" indent="1"/>
    </xf>
    <xf numFmtId="4" fontId="16" fillId="91" borderId="52" applyNumberFormat="0" applyProtection="0">
      <alignment horizontal="left" vertical="center" indent="1"/>
    </xf>
    <xf numFmtId="4" fontId="16" fillId="91" borderId="52" applyNumberFormat="0" applyProtection="0">
      <alignment horizontal="left" vertical="center" indent="1"/>
    </xf>
    <xf numFmtId="4" fontId="16" fillId="91" borderId="52" applyNumberFormat="0" applyProtection="0">
      <alignment horizontal="left" vertical="center" indent="1"/>
    </xf>
    <xf numFmtId="4" fontId="16" fillId="91" borderId="52" applyNumberFormat="0" applyProtection="0">
      <alignment horizontal="left" vertical="center" indent="1"/>
    </xf>
    <xf numFmtId="4" fontId="16" fillId="91" borderId="52" applyNumberFormat="0" applyProtection="0">
      <alignment horizontal="left" vertical="center" indent="1"/>
    </xf>
    <xf numFmtId="4" fontId="16" fillId="91" borderId="52" applyNumberFormat="0" applyProtection="0">
      <alignment horizontal="left" vertical="center" indent="1"/>
    </xf>
    <xf numFmtId="4" fontId="16" fillId="91" borderId="52" applyNumberFormat="0" applyProtection="0">
      <alignment horizontal="left" vertical="center" indent="1"/>
    </xf>
    <xf numFmtId="4" fontId="16" fillId="91" borderId="52" applyNumberFormat="0" applyProtection="0">
      <alignment horizontal="left" vertical="center" indent="1"/>
    </xf>
    <xf numFmtId="4" fontId="16" fillId="91" borderId="52" applyNumberFormat="0" applyProtection="0">
      <alignment horizontal="left" vertical="center" indent="1"/>
    </xf>
    <xf numFmtId="4" fontId="16" fillId="91" borderId="52" applyNumberFormat="0" applyProtection="0">
      <alignment horizontal="left" vertical="center" indent="1"/>
    </xf>
    <xf numFmtId="4" fontId="16" fillId="91" borderId="52" applyNumberFormat="0" applyProtection="0">
      <alignment horizontal="left" vertical="center" indent="1"/>
    </xf>
    <xf numFmtId="4" fontId="16" fillId="91" borderId="52" applyNumberFormat="0" applyProtection="0">
      <alignment horizontal="left" vertical="center" indent="1"/>
    </xf>
    <xf numFmtId="4" fontId="16" fillId="91" borderId="52" applyNumberFormat="0" applyProtection="0">
      <alignment horizontal="left" vertical="center" indent="1"/>
    </xf>
    <xf numFmtId="4" fontId="16" fillId="91" borderId="52" applyNumberFormat="0" applyProtection="0">
      <alignment horizontal="left" vertical="center" indent="1"/>
    </xf>
    <xf numFmtId="4" fontId="16" fillId="91" borderId="52" applyNumberFormat="0" applyProtection="0">
      <alignment horizontal="left" vertical="center" indent="1"/>
    </xf>
    <xf numFmtId="4" fontId="16" fillId="91" borderId="52" applyNumberFormat="0" applyProtection="0">
      <alignment horizontal="left" vertical="center" indent="1"/>
    </xf>
    <xf numFmtId="4" fontId="16" fillId="91" borderId="52" applyNumberFormat="0" applyProtection="0">
      <alignment horizontal="left" vertical="center" indent="1"/>
    </xf>
    <xf numFmtId="4" fontId="16" fillId="91" borderId="52" applyNumberFormat="0" applyProtection="0">
      <alignment horizontal="left" vertical="center" indent="1"/>
    </xf>
    <xf numFmtId="4" fontId="16" fillId="91" borderId="52" applyNumberFormat="0" applyProtection="0">
      <alignment horizontal="left" vertical="center" indent="1"/>
    </xf>
    <xf numFmtId="4" fontId="16" fillId="91" borderId="52" applyNumberFormat="0" applyProtection="0">
      <alignment horizontal="left" vertical="center" indent="1"/>
    </xf>
    <xf numFmtId="4" fontId="16" fillId="91" borderId="52" applyNumberFormat="0" applyProtection="0">
      <alignment horizontal="left" vertical="center" indent="1"/>
    </xf>
    <xf numFmtId="4" fontId="16" fillId="91" borderId="52" applyNumberFormat="0" applyProtection="0">
      <alignment horizontal="left" vertical="center" indent="1"/>
    </xf>
    <xf numFmtId="4" fontId="16" fillId="91" borderId="52" applyNumberFormat="0" applyProtection="0">
      <alignment horizontal="left" vertical="center" indent="1"/>
    </xf>
    <xf numFmtId="4" fontId="16" fillId="91" borderId="52" applyNumberFormat="0" applyProtection="0">
      <alignment horizontal="left" vertical="center" indent="1"/>
    </xf>
    <xf numFmtId="4" fontId="16" fillId="91" borderId="52" applyNumberFormat="0" applyProtection="0">
      <alignment horizontal="left" vertical="center" indent="1"/>
    </xf>
    <xf numFmtId="4" fontId="16" fillId="91" borderId="52" applyNumberFormat="0" applyProtection="0">
      <alignment horizontal="left" vertical="center" indent="1"/>
    </xf>
    <xf numFmtId="4" fontId="16" fillId="91" borderId="52" applyNumberFormat="0" applyProtection="0">
      <alignment horizontal="left" vertical="center" indent="1"/>
    </xf>
    <xf numFmtId="4" fontId="16" fillId="91" borderId="52" applyNumberFormat="0" applyProtection="0">
      <alignment horizontal="left" vertical="center" indent="1"/>
    </xf>
    <xf numFmtId="4" fontId="55" fillId="91" borderId="52" applyNumberFormat="0" applyProtection="0">
      <alignment horizontal="left" vertical="center" indent="1"/>
    </xf>
    <xf numFmtId="4" fontId="55" fillId="91" borderId="52" applyNumberFormat="0" applyProtection="0">
      <alignment horizontal="left" vertical="center" indent="1"/>
    </xf>
    <xf numFmtId="4" fontId="55" fillId="91" borderId="52" applyNumberFormat="0" applyProtection="0">
      <alignment horizontal="left" vertical="center" indent="1"/>
    </xf>
    <xf numFmtId="4" fontId="55" fillId="91" borderId="52" applyNumberFormat="0" applyProtection="0">
      <alignment horizontal="left" vertical="center" indent="1"/>
    </xf>
    <xf numFmtId="4" fontId="16" fillId="91" borderId="52" applyNumberFormat="0" applyProtection="0">
      <alignment horizontal="left" vertical="center" indent="1"/>
    </xf>
    <xf numFmtId="4" fontId="16" fillId="91" borderId="52" applyNumberFormat="0" applyProtection="0">
      <alignment horizontal="left" vertical="center" indent="1"/>
    </xf>
    <xf numFmtId="4" fontId="16" fillId="91" borderId="52" applyNumberFormat="0" applyProtection="0">
      <alignment horizontal="left" vertical="center" indent="1"/>
    </xf>
    <xf numFmtId="4" fontId="16" fillId="91" borderId="52" applyNumberFormat="0" applyProtection="0">
      <alignment horizontal="left" vertical="center" indent="1"/>
    </xf>
    <xf numFmtId="4" fontId="16" fillId="91" borderId="52" applyNumberFormat="0" applyProtection="0">
      <alignment horizontal="left" vertical="center" indent="1"/>
    </xf>
    <xf numFmtId="4" fontId="16" fillId="91" borderId="52" applyNumberFormat="0" applyProtection="0">
      <alignment horizontal="left" vertical="center" indent="1"/>
    </xf>
    <xf numFmtId="4" fontId="16" fillId="91" borderId="52" applyNumberFormat="0" applyProtection="0">
      <alignment horizontal="left" vertical="center" indent="1"/>
    </xf>
    <xf numFmtId="4" fontId="16" fillId="91" borderId="52" applyNumberFormat="0" applyProtection="0">
      <alignment horizontal="left" vertical="center" indent="1"/>
    </xf>
    <xf numFmtId="4" fontId="16" fillId="91" borderId="52" applyNumberFormat="0" applyProtection="0">
      <alignment horizontal="left" vertical="center" indent="1"/>
    </xf>
    <xf numFmtId="4" fontId="16" fillId="91" borderId="52" applyNumberFormat="0" applyProtection="0">
      <alignment horizontal="left" vertical="center" indent="1"/>
    </xf>
    <xf numFmtId="4" fontId="16" fillId="91" borderId="52" applyNumberFormat="0" applyProtection="0">
      <alignment horizontal="left" vertical="center" indent="1"/>
    </xf>
    <xf numFmtId="4" fontId="16" fillId="91" borderId="52" applyNumberFormat="0" applyProtection="0">
      <alignment horizontal="left" vertical="center" indent="1"/>
    </xf>
    <xf numFmtId="4" fontId="16" fillId="91" borderId="52" applyNumberFormat="0" applyProtection="0">
      <alignment horizontal="left" vertical="center" indent="1"/>
    </xf>
    <xf numFmtId="4" fontId="16" fillId="91" borderId="52" applyNumberFormat="0" applyProtection="0">
      <alignment horizontal="left" vertical="center" indent="1"/>
    </xf>
    <xf numFmtId="4" fontId="16" fillId="91" borderId="52" applyNumberFormat="0" applyProtection="0">
      <alignment horizontal="left" vertical="center" indent="1"/>
    </xf>
    <xf numFmtId="4" fontId="16" fillId="91" borderId="52" applyNumberFormat="0" applyProtection="0">
      <alignment horizontal="left" vertical="center" indent="1"/>
    </xf>
    <xf numFmtId="4" fontId="16" fillId="91" borderId="52" applyNumberFormat="0" applyProtection="0">
      <alignment horizontal="left" vertical="center" indent="1"/>
    </xf>
    <xf numFmtId="4" fontId="16" fillId="91" borderId="52" applyNumberFormat="0" applyProtection="0">
      <alignment horizontal="left" vertical="center" indent="1"/>
    </xf>
    <xf numFmtId="4" fontId="16" fillId="91" borderId="52" applyNumberFormat="0" applyProtection="0">
      <alignment horizontal="left" vertical="center" indent="1"/>
    </xf>
    <xf numFmtId="4" fontId="16" fillId="91" borderId="52" applyNumberFormat="0" applyProtection="0">
      <alignment horizontal="left" vertical="center" indent="1"/>
    </xf>
    <xf numFmtId="4" fontId="55" fillId="91" borderId="52" applyNumberFormat="0" applyProtection="0">
      <alignment horizontal="left" vertical="center" indent="1"/>
    </xf>
    <xf numFmtId="4" fontId="55" fillId="91" borderId="52" applyNumberFormat="0" applyProtection="0">
      <alignment horizontal="left" vertical="center" indent="1"/>
    </xf>
    <xf numFmtId="4" fontId="55" fillId="91" borderId="52" applyNumberFormat="0" applyProtection="0">
      <alignment horizontal="left" vertical="center" indent="1"/>
    </xf>
    <xf numFmtId="4" fontId="55" fillId="91" borderId="52" applyNumberFormat="0" applyProtection="0">
      <alignment horizontal="left" vertical="center" indent="1"/>
    </xf>
    <xf numFmtId="4" fontId="55" fillId="91" borderId="52" applyNumberFormat="0" applyProtection="0">
      <alignment horizontal="left" vertical="center" indent="1"/>
    </xf>
    <xf numFmtId="4" fontId="55" fillId="91" borderId="52" applyNumberFormat="0" applyProtection="0">
      <alignment horizontal="left" vertical="center" indent="1"/>
    </xf>
    <xf numFmtId="4" fontId="55" fillId="91" borderId="52" applyNumberFormat="0" applyProtection="0">
      <alignment horizontal="left" vertical="center" indent="1"/>
    </xf>
    <xf numFmtId="4" fontId="55" fillId="91" borderId="52" applyNumberFormat="0" applyProtection="0">
      <alignment horizontal="left" vertical="center" indent="1"/>
    </xf>
    <xf numFmtId="4" fontId="55" fillId="91" borderId="52" applyNumberFormat="0" applyProtection="0">
      <alignment horizontal="left" vertical="center" indent="1"/>
    </xf>
    <xf numFmtId="4" fontId="55" fillId="91" borderId="52" applyNumberFormat="0" applyProtection="0">
      <alignment horizontal="left" vertical="center" indent="1"/>
    </xf>
    <xf numFmtId="4" fontId="55" fillId="91" borderId="52" applyNumberFormat="0" applyProtection="0">
      <alignment horizontal="left" vertical="center" indent="1"/>
    </xf>
    <xf numFmtId="4" fontId="55" fillId="91" borderId="52" applyNumberFormat="0" applyProtection="0">
      <alignment horizontal="left" vertical="center" indent="1"/>
    </xf>
    <xf numFmtId="4" fontId="55" fillId="91" borderId="52" applyNumberFormat="0" applyProtection="0">
      <alignment horizontal="left" vertical="center" indent="1"/>
    </xf>
    <xf numFmtId="176" fontId="55" fillId="91" borderId="58" applyNumberFormat="0" applyProtection="0">
      <alignment horizontal="left" vertical="top" indent="1"/>
    </xf>
    <xf numFmtId="4" fontId="16" fillId="120" borderId="52" applyNumberFormat="0" applyProtection="0">
      <alignment horizontal="right" vertical="center"/>
    </xf>
    <xf numFmtId="4" fontId="16" fillId="120" borderId="52" applyNumberFormat="0" applyProtection="0">
      <alignment horizontal="right" vertical="center"/>
    </xf>
    <xf numFmtId="4" fontId="16" fillId="120" borderId="52" applyNumberFormat="0" applyProtection="0">
      <alignment horizontal="right" vertical="center"/>
    </xf>
    <xf numFmtId="4" fontId="16" fillId="120" borderId="52" applyNumberFormat="0" applyProtection="0">
      <alignment horizontal="right" vertical="center"/>
    </xf>
    <xf numFmtId="4" fontId="16" fillId="120" borderId="52" applyNumberFormat="0" applyProtection="0">
      <alignment horizontal="right" vertical="center"/>
    </xf>
    <xf numFmtId="4" fontId="16" fillId="120" borderId="52" applyNumberFormat="0" applyProtection="0">
      <alignment horizontal="right" vertical="center"/>
    </xf>
    <xf numFmtId="4" fontId="55" fillId="120" borderId="52" applyNumberFormat="0" applyProtection="0">
      <alignment horizontal="right" vertical="center"/>
    </xf>
    <xf numFmtId="4" fontId="55" fillId="120" borderId="52" applyNumberFormat="0" applyProtection="0">
      <alignment horizontal="right" vertical="center"/>
    </xf>
    <xf numFmtId="4" fontId="55" fillId="120" borderId="52" applyNumberFormat="0" applyProtection="0">
      <alignment horizontal="right" vertical="center"/>
    </xf>
    <xf numFmtId="4" fontId="55" fillId="120" borderId="52" applyNumberFormat="0" applyProtection="0">
      <alignment horizontal="right" vertical="center"/>
    </xf>
    <xf numFmtId="4" fontId="16" fillId="120" borderId="52" applyNumberFormat="0" applyProtection="0">
      <alignment horizontal="right" vertical="center"/>
    </xf>
    <xf numFmtId="4" fontId="16" fillId="120" borderId="52" applyNumberFormat="0" applyProtection="0">
      <alignment horizontal="right" vertical="center"/>
    </xf>
    <xf numFmtId="4" fontId="16" fillId="120" borderId="52" applyNumberFormat="0" applyProtection="0">
      <alignment horizontal="right" vertical="center"/>
    </xf>
    <xf numFmtId="4" fontId="16" fillId="120" borderId="52" applyNumberFormat="0" applyProtection="0">
      <alignment horizontal="right" vertical="center"/>
    </xf>
    <xf numFmtId="4" fontId="16" fillId="120" borderId="52" applyNumberFormat="0" applyProtection="0">
      <alignment horizontal="right" vertical="center"/>
    </xf>
    <xf numFmtId="4" fontId="16" fillId="120" borderId="52" applyNumberFormat="0" applyProtection="0">
      <alignment horizontal="right" vertical="center"/>
    </xf>
    <xf numFmtId="4" fontId="16" fillId="120" borderId="52" applyNumberFormat="0" applyProtection="0">
      <alignment horizontal="right" vertical="center"/>
    </xf>
    <xf numFmtId="4" fontId="16" fillId="120" borderId="52" applyNumberFormat="0" applyProtection="0">
      <alignment horizontal="right" vertical="center"/>
    </xf>
    <xf numFmtId="4" fontId="16" fillId="120" borderId="52" applyNumberFormat="0" applyProtection="0">
      <alignment horizontal="right" vertical="center"/>
    </xf>
    <xf numFmtId="4" fontId="16" fillId="120" borderId="52" applyNumberFormat="0" applyProtection="0">
      <alignment horizontal="right" vertical="center"/>
    </xf>
    <xf numFmtId="4" fontId="16" fillId="120" borderId="52" applyNumberFormat="0" applyProtection="0">
      <alignment horizontal="right" vertical="center"/>
    </xf>
    <xf numFmtId="4" fontId="16" fillId="120" borderId="52" applyNumberFormat="0" applyProtection="0">
      <alignment horizontal="right" vertical="center"/>
    </xf>
    <xf numFmtId="4" fontId="16" fillId="120" borderId="52" applyNumberFormat="0" applyProtection="0">
      <alignment horizontal="right" vertical="center"/>
    </xf>
    <xf numFmtId="4" fontId="16" fillId="120" borderId="52" applyNumberFormat="0" applyProtection="0">
      <alignment horizontal="right" vertical="center"/>
    </xf>
    <xf numFmtId="4" fontId="16" fillId="120" borderId="52" applyNumberFormat="0" applyProtection="0">
      <alignment horizontal="right" vertical="center"/>
    </xf>
    <xf numFmtId="4" fontId="16" fillId="120" borderId="52" applyNumberFormat="0" applyProtection="0">
      <alignment horizontal="right" vertical="center"/>
    </xf>
    <xf numFmtId="4" fontId="16" fillId="120" borderId="52" applyNumberFormat="0" applyProtection="0">
      <alignment horizontal="right" vertical="center"/>
    </xf>
    <xf numFmtId="4" fontId="16" fillId="120" borderId="52" applyNumberFormat="0" applyProtection="0">
      <alignment horizontal="right" vertical="center"/>
    </xf>
    <xf numFmtId="4" fontId="16" fillId="120" borderId="52" applyNumberFormat="0" applyProtection="0">
      <alignment horizontal="right" vertical="center"/>
    </xf>
    <xf numFmtId="4" fontId="16" fillId="120" borderId="52" applyNumberFormat="0" applyProtection="0">
      <alignment horizontal="right" vertical="center"/>
    </xf>
    <xf numFmtId="4" fontId="55" fillId="121" borderId="43" applyNumberFormat="0" applyProtection="0">
      <alignment horizontal="right" vertical="center"/>
    </xf>
    <xf numFmtId="4" fontId="55" fillId="121" borderId="43" applyNumberFormat="0" applyProtection="0">
      <alignment horizontal="right" vertical="center"/>
    </xf>
    <xf numFmtId="4" fontId="55" fillId="121" borderId="43" applyNumberFormat="0" applyProtection="0">
      <alignment horizontal="right" vertical="center"/>
    </xf>
    <xf numFmtId="4" fontId="55" fillId="121" borderId="43" applyNumberFormat="0" applyProtection="0">
      <alignment horizontal="right" vertical="center"/>
    </xf>
    <xf numFmtId="4" fontId="55" fillId="121" borderId="43" applyNumberFormat="0" applyProtection="0">
      <alignment horizontal="right" vertical="center"/>
    </xf>
    <xf numFmtId="4" fontId="55" fillId="121" borderId="43" applyNumberFormat="0" applyProtection="0">
      <alignment horizontal="right" vertical="center"/>
    </xf>
    <xf numFmtId="4" fontId="55" fillId="121" borderId="43" applyNumberFormat="0" applyProtection="0">
      <alignment horizontal="right" vertical="center"/>
    </xf>
    <xf numFmtId="4" fontId="55" fillId="121" borderId="43" applyNumberFormat="0" applyProtection="0">
      <alignment horizontal="right" vertical="center"/>
    </xf>
    <xf numFmtId="4" fontId="55" fillId="121" borderId="43" applyNumberFormat="0" applyProtection="0">
      <alignment horizontal="right" vertical="center"/>
    </xf>
    <xf numFmtId="4" fontId="55" fillId="121" borderId="43" applyNumberFormat="0" applyProtection="0">
      <alignment horizontal="right" vertical="center"/>
    </xf>
    <xf numFmtId="4" fontId="55" fillId="121" borderId="43" applyNumberFormat="0" applyProtection="0">
      <alignment horizontal="right" vertical="center"/>
    </xf>
    <xf numFmtId="4" fontId="55" fillId="121" borderId="43" applyNumberFormat="0" applyProtection="0">
      <alignment horizontal="right" vertical="center"/>
    </xf>
    <xf numFmtId="4" fontId="55" fillId="121" borderId="43" applyNumberFormat="0" applyProtection="0">
      <alignment horizontal="right" vertical="center"/>
    </xf>
    <xf numFmtId="4" fontId="16" fillId="120" borderId="52" applyNumberFormat="0" applyProtection="0">
      <alignment horizontal="right" vertical="center"/>
    </xf>
    <xf numFmtId="4" fontId="16" fillId="120" borderId="52" applyNumberFormat="0" applyProtection="0">
      <alignment horizontal="right" vertical="center"/>
    </xf>
    <xf numFmtId="4" fontId="16" fillId="120" borderId="52" applyNumberFormat="0" applyProtection="0">
      <alignment horizontal="right" vertical="center"/>
    </xf>
    <xf numFmtId="4" fontId="16" fillId="120" borderId="52" applyNumberFormat="0" applyProtection="0">
      <alignment horizontal="right" vertical="center"/>
    </xf>
    <xf numFmtId="4" fontId="16" fillId="120" borderId="52" applyNumberFormat="0" applyProtection="0">
      <alignment horizontal="right" vertical="center"/>
    </xf>
    <xf numFmtId="4" fontId="16" fillId="120" borderId="52" applyNumberFormat="0" applyProtection="0">
      <alignment horizontal="right" vertical="center"/>
    </xf>
    <xf numFmtId="4" fontId="16" fillId="120" borderId="52" applyNumberFormat="0" applyProtection="0">
      <alignment horizontal="right" vertical="center"/>
    </xf>
    <xf numFmtId="4" fontId="16" fillId="120" borderId="52" applyNumberFormat="0" applyProtection="0">
      <alignment horizontal="right" vertical="center"/>
    </xf>
    <xf numFmtId="4" fontId="16" fillId="120" borderId="52" applyNumberFormat="0" applyProtection="0">
      <alignment horizontal="right" vertical="center"/>
    </xf>
    <xf numFmtId="4" fontId="16" fillId="120" borderId="52" applyNumberFormat="0" applyProtection="0">
      <alignment horizontal="right" vertical="center"/>
    </xf>
    <xf numFmtId="4" fontId="16" fillId="120" borderId="52" applyNumberFormat="0" applyProtection="0">
      <alignment horizontal="right" vertical="center"/>
    </xf>
    <xf numFmtId="4" fontId="16" fillId="120" borderId="52" applyNumberFormat="0" applyProtection="0">
      <alignment horizontal="right" vertical="center"/>
    </xf>
    <xf numFmtId="4" fontId="16" fillId="120" borderId="52" applyNumberFormat="0" applyProtection="0">
      <alignment horizontal="right" vertical="center"/>
    </xf>
    <xf numFmtId="4" fontId="55" fillId="120" borderId="52" applyNumberFormat="0" applyProtection="0">
      <alignment horizontal="right" vertical="center"/>
    </xf>
    <xf numFmtId="4" fontId="16" fillId="120" borderId="52" applyNumberFormat="0" applyProtection="0">
      <alignment horizontal="right" vertical="center"/>
    </xf>
    <xf numFmtId="4" fontId="16" fillId="120" borderId="52" applyNumberFormat="0" applyProtection="0">
      <alignment horizontal="right" vertical="center"/>
    </xf>
    <xf numFmtId="4" fontId="55" fillId="120" borderId="52" applyNumberFormat="0" applyProtection="0">
      <alignment horizontal="right" vertical="center"/>
    </xf>
    <xf numFmtId="4" fontId="55" fillId="120" borderId="52" applyNumberFormat="0" applyProtection="0">
      <alignment horizontal="right" vertical="center"/>
    </xf>
    <xf numFmtId="4" fontId="55" fillId="120" borderId="52" applyNumberFormat="0" applyProtection="0">
      <alignment horizontal="right" vertical="center"/>
    </xf>
    <xf numFmtId="4" fontId="55" fillId="120" borderId="52" applyNumberFormat="0" applyProtection="0">
      <alignment horizontal="right" vertical="center"/>
    </xf>
    <xf numFmtId="4" fontId="55" fillId="120" borderId="52" applyNumberFormat="0" applyProtection="0">
      <alignment horizontal="right" vertical="center"/>
    </xf>
    <xf numFmtId="4" fontId="55" fillId="120" borderId="52" applyNumberFormat="0" applyProtection="0">
      <alignment horizontal="right" vertical="center"/>
    </xf>
    <xf numFmtId="4" fontId="55" fillId="120" borderId="52" applyNumberFormat="0" applyProtection="0">
      <alignment horizontal="right" vertical="center"/>
    </xf>
    <xf numFmtId="4" fontId="55" fillId="120" borderId="52" applyNumberFormat="0" applyProtection="0">
      <alignment horizontal="right" vertical="center"/>
    </xf>
    <xf numFmtId="4" fontId="55" fillId="120" borderId="52" applyNumberFormat="0" applyProtection="0">
      <alignment horizontal="right" vertical="center"/>
    </xf>
    <xf numFmtId="4" fontId="55" fillId="120" borderId="52" applyNumberFormat="0" applyProtection="0">
      <alignment horizontal="right" vertical="center"/>
    </xf>
    <xf numFmtId="4" fontId="55" fillId="120" borderId="52" applyNumberFormat="0" applyProtection="0">
      <alignment horizontal="right" vertical="center"/>
    </xf>
    <xf numFmtId="4" fontId="55" fillId="120" borderId="52" applyNumberFormat="0" applyProtection="0">
      <alignment horizontal="right" vertical="center"/>
    </xf>
    <xf numFmtId="4" fontId="55" fillId="120" borderId="52" applyNumberFormat="0" applyProtection="0">
      <alignment horizontal="right" vertical="center"/>
    </xf>
    <xf numFmtId="4" fontId="55" fillId="120" borderId="52" applyNumberFormat="0" applyProtection="0">
      <alignment horizontal="right" vertical="center"/>
    </xf>
    <xf numFmtId="4" fontId="55" fillId="120" borderId="52" applyNumberFormat="0" applyProtection="0">
      <alignment horizontal="right" vertical="center"/>
    </xf>
    <xf numFmtId="4" fontId="55" fillId="120" borderId="52" applyNumberFormat="0" applyProtection="0">
      <alignment horizontal="right" vertical="center"/>
    </xf>
    <xf numFmtId="4" fontId="55" fillId="120" borderId="52" applyNumberFormat="0" applyProtection="0">
      <alignment horizontal="right" vertical="center"/>
    </xf>
    <xf numFmtId="4" fontId="55" fillId="120" borderId="52" applyNumberFormat="0" applyProtection="0">
      <alignment horizontal="right" vertical="center"/>
    </xf>
    <xf numFmtId="4" fontId="55" fillId="120" borderId="52" applyNumberFormat="0" applyProtection="0">
      <alignment horizontal="right" vertical="center"/>
    </xf>
    <xf numFmtId="4" fontId="55" fillId="120" borderId="52" applyNumberFormat="0" applyProtection="0">
      <alignment horizontal="right" vertical="center"/>
    </xf>
    <xf numFmtId="4" fontId="55" fillId="120" borderId="52" applyNumberFormat="0" applyProtection="0">
      <alignment horizontal="right" vertical="center"/>
    </xf>
    <xf numFmtId="4" fontId="55" fillId="120" borderId="52" applyNumberFormat="0" applyProtection="0">
      <alignment horizontal="right" vertical="center"/>
    </xf>
    <xf numFmtId="4" fontId="55" fillId="120" borderId="52" applyNumberFormat="0" applyProtection="0">
      <alignment horizontal="right" vertical="center"/>
    </xf>
    <xf numFmtId="4" fontId="55" fillId="120" borderId="52" applyNumberFormat="0" applyProtection="0">
      <alignment horizontal="right" vertical="center"/>
    </xf>
    <xf numFmtId="4" fontId="55" fillId="120" borderId="52" applyNumberFormat="0" applyProtection="0">
      <alignment horizontal="right" vertical="center"/>
    </xf>
    <xf numFmtId="4" fontId="55" fillId="120" borderId="52" applyNumberFormat="0" applyProtection="0">
      <alignment horizontal="right" vertical="center"/>
    </xf>
    <xf numFmtId="4" fontId="55" fillId="120" borderId="52" applyNumberFormat="0" applyProtection="0">
      <alignment horizontal="right" vertical="center"/>
    </xf>
    <xf numFmtId="4" fontId="55" fillId="120" borderId="52" applyNumberFormat="0" applyProtection="0">
      <alignment horizontal="right" vertical="center"/>
    </xf>
    <xf numFmtId="4" fontId="55" fillId="120" borderId="52" applyNumberFormat="0" applyProtection="0">
      <alignment horizontal="right" vertical="center"/>
    </xf>
    <xf numFmtId="4" fontId="55" fillId="120" borderId="52" applyNumberFormat="0" applyProtection="0">
      <alignment horizontal="right" vertical="center"/>
    </xf>
    <xf numFmtId="4" fontId="55" fillId="120" borderId="52" applyNumberFormat="0" applyProtection="0">
      <alignment horizontal="right" vertical="center"/>
    </xf>
    <xf numFmtId="4" fontId="55" fillId="120" borderId="52" applyNumberFormat="0" applyProtection="0">
      <alignment horizontal="right" vertical="center"/>
    </xf>
    <xf numFmtId="4" fontId="55" fillId="120" borderId="52" applyNumberFormat="0" applyProtection="0">
      <alignment horizontal="right" vertical="center"/>
    </xf>
    <xf numFmtId="4" fontId="55" fillId="120" borderId="52" applyNumberFormat="0" applyProtection="0">
      <alignment horizontal="right" vertical="center"/>
    </xf>
    <xf numFmtId="4" fontId="55" fillId="120" borderId="52" applyNumberFormat="0" applyProtection="0">
      <alignment horizontal="right" vertical="center"/>
    </xf>
    <xf numFmtId="4" fontId="55" fillId="120" borderId="52" applyNumberFormat="0" applyProtection="0">
      <alignment horizontal="right" vertical="center"/>
    </xf>
    <xf numFmtId="4" fontId="55" fillId="120" borderId="52" applyNumberFormat="0" applyProtection="0">
      <alignment horizontal="right" vertical="center"/>
    </xf>
    <xf numFmtId="4" fontId="55" fillId="120" borderId="52" applyNumberFormat="0" applyProtection="0">
      <alignment horizontal="right" vertical="center"/>
    </xf>
    <xf numFmtId="4" fontId="55" fillId="120" borderId="52" applyNumberFormat="0" applyProtection="0">
      <alignment horizontal="right" vertical="center"/>
    </xf>
    <xf numFmtId="4" fontId="55" fillId="120" borderId="52" applyNumberFormat="0" applyProtection="0">
      <alignment horizontal="right" vertical="center"/>
    </xf>
    <xf numFmtId="4" fontId="55" fillId="120" borderId="52" applyNumberFormat="0" applyProtection="0">
      <alignment horizontal="right" vertical="center"/>
    </xf>
    <xf numFmtId="4" fontId="55" fillId="120" borderId="52" applyNumberFormat="0" applyProtection="0">
      <alignment horizontal="right" vertical="center"/>
    </xf>
    <xf numFmtId="4" fontId="55" fillId="120" borderId="52" applyNumberFormat="0" applyProtection="0">
      <alignment horizontal="right" vertical="center"/>
    </xf>
    <xf numFmtId="4" fontId="55" fillId="120" borderId="52" applyNumberFormat="0" applyProtection="0">
      <alignment horizontal="right" vertical="center"/>
    </xf>
    <xf numFmtId="4" fontId="55" fillId="120" borderId="52" applyNumberFormat="0" applyProtection="0">
      <alignment horizontal="right" vertical="center"/>
    </xf>
    <xf numFmtId="4" fontId="55" fillId="120" borderId="52" applyNumberFormat="0" applyProtection="0">
      <alignment horizontal="right" vertical="center"/>
    </xf>
    <xf numFmtId="4" fontId="55" fillId="120" borderId="52" applyNumberFormat="0" applyProtection="0">
      <alignment horizontal="right" vertical="center"/>
    </xf>
    <xf numFmtId="4" fontId="55" fillId="120" borderId="52" applyNumberFormat="0" applyProtection="0">
      <alignment horizontal="right" vertical="center"/>
    </xf>
    <xf numFmtId="4" fontId="55" fillId="120" borderId="52" applyNumberFormat="0" applyProtection="0">
      <alignment horizontal="right" vertical="center"/>
    </xf>
    <xf numFmtId="4" fontId="55" fillId="120" borderId="52" applyNumberFormat="0" applyProtection="0">
      <alignment horizontal="right" vertical="center"/>
    </xf>
    <xf numFmtId="4" fontId="55" fillId="120" borderId="52" applyNumberFormat="0" applyProtection="0">
      <alignment horizontal="right" vertical="center"/>
    </xf>
    <xf numFmtId="4" fontId="55" fillId="120" borderId="52" applyNumberFormat="0" applyProtection="0">
      <alignment horizontal="right" vertical="center"/>
    </xf>
    <xf numFmtId="4" fontId="55" fillId="120" borderId="52" applyNumberFormat="0" applyProtection="0">
      <alignment horizontal="right" vertical="center"/>
    </xf>
    <xf numFmtId="4" fontId="55" fillId="120" borderId="52" applyNumberFormat="0" applyProtection="0">
      <alignment horizontal="right" vertical="center"/>
    </xf>
    <xf numFmtId="4" fontId="55" fillId="120" borderId="52" applyNumberFormat="0" applyProtection="0">
      <alignment horizontal="right" vertical="center"/>
    </xf>
    <xf numFmtId="4" fontId="28" fillId="120" borderId="52" applyNumberFormat="0" applyProtection="0">
      <alignment horizontal="right" vertical="center"/>
    </xf>
    <xf numFmtId="4" fontId="28" fillId="120" borderId="52" applyNumberFormat="0" applyProtection="0">
      <alignment horizontal="right" vertical="center"/>
    </xf>
    <xf numFmtId="4" fontId="55" fillId="120" borderId="52" applyNumberFormat="0" applyProtection="0">
      <alignment horizontal="right" vertical="center"/>
    </xf>
    <xf numFmtId="4" fontId="55" fillId="120" borderId="52" applyNumberFormat="0" applyProtection="0">
      <alignment horizontal="right" vertical="center"/>
    </xf>
    <xf numFmtId="4" fontId="55" fillId="120" borderId="52" applyNumberFormat="0" applyProtection="0">
      <alignment horizontal="right" vertical="center"/>
    </xf>
    <xf numFmtId="4" fontId="55" fillId="120" borderId="52" applyNumberFormat="0" applyProtection="0">
      <alignment horizontal="right" vertical="center"/>
    </xf>
    <xf numFmtId="4" fontId="55" fillId="120" borderId="52" applyNumberFormat="0" applyProtection="0">
      <alignment horizontal="right" vertical="center"/>
    </xf>
    <xf numFmtId="4" fontId="55" fillId="120" borderId="52" applyNumberFormat="0" applyProtection="0">
      <alignment horizontal="right" vertical="center"/>
    </xf>
    <xf numFmtId="4" fontId="55" fillId="120" borderId="52" applyNumberFormat="0" applyProtection="0">
      <alignment horizontal="right" vertical="center"/>
    </xf>
    <xf numFmtId="4" fontId="55" fillId="120" borderId="52" applyNumberFormat="0" applyProtection="0">
      <alignment horizontal="right" vertical="center"/>
    </xf>
    <xf numFmtId="4" fontId="55" fillId="120" borderId="52" applyNumberFormat="0" applyProtection="0">
      <alignment horizontal="right" vertical="center"/>
    </xf>
    <xf numFmtId="4" fontId="55" fillId="120" borderId="52" applyNumberFormat="0" applyProtection="0">
      <alignment horizontal="right" vertical="center"/>
    </xf>
    <xf numFmtId="4" fontId="55" fillId="120" borderId="52" applyNumberFormat="0" applyProtection="0">
      <alignment horizontal="right" vertical="center"/>
    </xf>
    <xf numFmtId="4" fontId="55" fillId="120" borderId="52" applyNumberFormat="0" applyProtection="0">
      <alignment horizontal="right" vertical="center"/>
    </xf>
    <xf numFmtId="4" fontId="55" fillId="120" borderId="52" applyNumberFormat="0" applyProtection="0">
      <alignment horizontal="right" vertical="center"/>
    </xf>
    <xf numFmtId="4" fontId="55" fillId="120" borderId="52" applyNumberFormat="0" applyProtection="0">
      <alignment horizontal="right" vertical="center"/>
    </xf>
    <xf numFmtId="4" fontId="55" fillId="120" borderId="52" applyNumberFormat="0" applyProtection="0">
      <alignment horizontal="right" vertical="center"/>
    </xf>
    <xf numFmtId="4" fontId="55" fillId="120" borderId="52" applyNumberFormat="0" applyProtection="0">
      <alignment horizontal="right" vertical="center"/>
    </xf>
    <xf numFmtId="4" fontId="55" fillId="120" borderId="52" applyNumberFormat="0" applyProtection="0">
      <alignment horizontal="right" vertical="center"/>
    </xf>
    <xf numFmtId="4" fontId="28" fillId="120" borderId="52" applyNumberFormat="0" applyProtection="0">
      <alignment horizontal="right" vertical="center"/>
    </xf>
    <xf numFmtId="4" fontId="55" fillId="120" borderId="52" applyNumberFormat="0" applyProtection="0">
      <alignment horizontal="right" vertical="center"/>
    </xf>
    <xf numFmtId="4" fontId="55" fillId="120" borderId="52" applyNumberFormat="0" applyProtection="0">
      <alignment horizontal="right" vertical="center"/>
    </xf>
    <xf numFmtId="4" fontId="55" fillId="120" borderId="52" applyNumberFormat="0" applyProtection="0">
      <alignment horizontal="right" vertical="center"/>
    </xf>
    <xf numFmtId="4" fontId="55" fillId="120" borderId="52" applyNumberFormat="0" applyProtection="0">
      <alignment horizontal="right" vertical="center"/>
    </xf>
    <xf numFmtId="4" fontId="55" fillId="120" borderId="52" applyNumberFormat="0" applyProtection="0">
      <alignment horizontal="right" vertical="center"/>
    </xf>
    <xf numFmtId="4" fontId="55" fillId="120" borderId="52" applyNumberFormat="0" applyProtection="0">
      <alignment horizontal="right" vertical="center"/>
    </xf>
    <xf numFmtId="4" fontId="55" fillId="120" borderId="52" applyNumberFormat="0" applyProtection="0">
      <alignment horizontal="right" vertical="center"/>
    </xf>
    <xf numFmtId="4" fontId="55" fillId="120" borderId="52" applyNumberFormat="0" applyProtection="0">
      <alignment horizontal="right" vertical="center"/>
    </xf>
    <xf numFmtId="4" fontId="55" fillId="120" borderId="52" applyNumberFormat="0" applyProtection="0">
      <alignment horizontal="right" vertical="center"/>
    </xf>
    <xf numFmtId="4" fontId="55" fillId="120" borderId="52" applyNumberFormat="0" applyProtection="0">
      <alignment horizontal="right" vertical="center"/>
    </xf>
    <xf numFmtId="4" fontId="55" fillId="120" borderId="52" applyNumberFormat="0" applyProtection="0">
      <alignment horizontal="right" vertical="center"/>
    </xf>
    <xf numFmtId="4" fontId="55" fillId="120" borderId="52" applyNumberFormat="0" applyProtection="0">
      <alignment horizontal="right" vertical="center"/>
    </xf>
    <xf numFmtId="4" fontId="55" fillId="120" borderId="52" applyNumberFormat="0" applyProtection="0">
      <alignment horizontal="right" vertical="center"/>
    </xf>
    <xf numFmtId="4" fontId="55" fillId="120" borderId="52" applyNumberFormat="0" applyProtection="0">
      <alignment horizontal="right" vertical="center"/>
    </xf>
    <xf numFmtId="4" fontId="55" fillId="120" borderId="52" applyNumberFormat="0" applyProtection="0">
      <alignment horizontal="right" vertical="center"/>
    </xf>
    <xf numFmtId="4" fontId="55" fillId="120" borderId="52" applyNumberFormat="0" applyProtection="0">
      <alignment horizontal="right" vertical="center"/>
    </xf>
    <xf numFmtId="4" fontId="55" fillId="120" borderId="52" applyNumberFormat="0" applyProtection="0">
      <alignment horizontal="right" vertical="center"/>
    </xf>
    <xf numFmtId="4" fontId="55" fillId="120" borderId="52" applyNumberFormat="0" applyProtection="0">
      <alignment horizontal="right" vertical="center"/>
    </xf>
    <xf numFmtId="4" fontId="55" fillId="120" borderId="52" applyNumberFormat="0" applyProtection="0">
      <alignment horizontal="right" vertical="center"/>
    </xf>
    <xf numFmtId="4" fontId="55" fillId="120" borderId="52" applyNumberFormat="0" applyProtection="0">
      <alignment horizontal="right" vertical="center"/>
    </xf>
    <xf numFmtId="4" fontId="55" fillId="120" borderId="52" applyNumberFormat="0" applyProtection="0">
      <alignment horizontal="right" vertical="center"/>
    </xf>
    <xf numFmtId="4" fontId="55" fillId="120" borderId="52" applyNumberFormat="0" applyProtection="0">
      <alignment horizontal="right" vertical="center"/>
    </xf>
    <xf numFmtId="4" fontId="55" fillId="120" borderId="52" applyNumberFormat="0" applyProtection="0">
      <alignment horizontal="right" vertical="center"/>
    </xf>
    <xf numFmtId="4" fontId="55" fillId="120" borderId="52" applyNumberFormat="0" applyProtection="0">
      <alignment horizontal="right" vertical="center"/>
    </xf>
    <xf numFmtId="4" fontId="55" fillId="120" borderId="52" applyNumberFormat="0" applyProtection="0">
      <alignment horizontal="right" vertical="center"/>
    </xf>
    <xf numFmtId="4" fontId="55" fillId="120" borderId="52" applyNumberFormat="0" applyProtection="0">
      <alignment horizontal="right" vertical="center"/>
    </xf>
    <xf numFmtId="4" fontId="55" fillId="120" borderId="52" applyNumberFormat="0" applyProtection="0">
      <alignment horizontal="right" vertical="center"/>
    </xf>
    <xf numFmtId="4" fontId="55" fillId="120" borderId="52" applyNumberFormat="0" applyProtection="0">
      <alignment horizontal="right" vertical="center"/>
    </xf>
    <xf numFmtId="4" fontId="55" fillId="120" borderId="52" applyNumberFormat="0" applyProtection="0">
      <alignment horizontal="right" vertical="center"/>
    </xf>
    <xf numFmtId="4" fontId="55" fillId="120" borderId="52" applyNumberFormat="0" applyProtection="0">
      <alignment horizontal="right" vertical="center"/>
    </xf>
    <xf numFmtId="4" fontId="55" fillId="120" borderId="52" applyNumberFormat="0" applyProtection="0">
      <alignment horizontal="right" vertical="center"/>
    </xf>
    <xf numFmtId="4" fontId="55" fillId="120" borderId="52" applyNumberFormat="0" applyProtection="0">
      <alignment horizontal="right" vertical="center"/>
    </xf>
    <xf numFmtId="4" fontId="55" fillId="120" borderId="52" applyNumberFormat="0" applyProtection="0">
      <alignment horizontal="right" vertical="center"/>
    </xf>
    <xf numFmtId="4" fontId="55" fillId="120" borderId="52" applyNumberFormat="0" applyProtection="0">
      <alignment horizontal="right" vertical="center"/>
    </xf>
    <xf numFmtId="4" fontId="55" fillId="120" borderId="52" applyNumberFormat="0" applyProtection="0">
      <alignment horizontal="right" vertical="center"/>
    </xf>
    <xf numFmtId="4" fontId="55" fillId="120" borderId="52" applyNumberFormat="0" applyProtection="0">
      <alignment horizontal="right" vertical="center"/>
    </xf>
    <xf numFmtId="4" fontId="55" fillId="120" borderId="52" applyNumberFormat="0" applyProtection="0">
      <alignment horizontal="right" vertical="center"/>
    </xf>
    <xf numFmtId="4" fontId="55" fillId="120" borderId="52" applyNumberFormat="0" applyProtection="0">
      <alignment horizontal="right" vertical="center"/>
    </xf>
    <xf numFmtId="4" fontId="55" fillId="120" borderId="52" applyNumberFormat="0" applyProtection="0">
      <alignment horizontal="right" vertical="center"/>
    </xf>
    <xf numFmtId="4" fontId="55" fillId="120" borderId="52" applyNumberFormat="0" applyProtection="0">
      <alignment horizontal="right" vertical="center"/>
    </xf>
    <xf numFmtId="4" fontId="55" fillId="120" borderId="52" applyNumberFormat="0" applyProtection="0">
      <alignment horizontal="right" vertical="center"/>
    </xf>
    <xf numFmtId="4" fontId="55" fillId="120" borderId="52" applyNumberFormat="0" applyProtection="0">
      <alignment horizontal="right" vertical="center"/>
    </xf>
    <xf numFmtId="4" fontId="55" fillId="120" borderId="52" applyNumberFormat="0" applyProtection="0">
      <alignment horizontal="right" vertical="center"/>
    </xf>
    <xf numFmtId="4" fontId="55" fillId="120" borderId="52" applyNumberFormat="0" applyProtection="0">
      <alignment horizontal="right" vertical="center"/>
    </xf>
    <xf numFmtId="4" fontId="55" fillId="120" borderId="52" applyNumberFormat="0" applyProtection="0">
      <alignment horizontal="right" vertical="center"/>
    </xf>
    <xf numFmtId="4" fontId="55" fillId="120" borderId="52" applyNumberFormat="0" applyProtection="0">
      <alignment horizontal="right" vertical="center"/>
    </xf>
    <xf numFmtId="4" fontId="55" fillId="120" borderId="52" applyNumberFormat="0" applyProtection="0">
      <alignment horizontal="right" vertical="center"/>
    </xf>
    <xf numFmtId="4" fontId="55" fillId="120" borderId="52" applyNumberFormat="0" applyProtection="0">
      <alignment horizontal="right" vertical="center"/>
    </xf>
    <xf numFmtId="4" fontId="55" fillId="120" borderId="52" applyNumberFormat="0" applyProtection="0">
      <alignment horizontal="right" vertical="center"/>
    </xf>
    <xf numFmtId="4" fontId="55" fillId="120" borderId="52" applyNumberFormat="0" applyProtection="0">
      <alignment horizontal="right" vertical="center"/>
    </xf>
    <xf numFmtId="4" fontId="55" fillId="120" borderId="52" applyNumberFormat="0" applyProtection="0">
      <alignment horizontal="right" vertical="center"/>
    </xf>
    <xf numFmtId="4" fontId="55" fillId="120" borderId="52" applyNumberFormat="0" applyProtection="0">
      <alignment horizontal="right" vertical="center"/>
    </xf>
    <xf numFmtId="4" fontId="55" fillId="120" borderId="52" applyNumberFormat="0" applyProtection="0">
      <alignment horizontal="right" vertical="center"/>
    </xf>
    <xf numFmtId="4" fontId="55" fillId="120" borderId="52" applyNumberFormat="0" applyProtection="0">
      <alignment horizontal="right" vertical="center"/>
    </xf>
    <xf numFmtId="4" fontId="55" fillId="120" borderId="52" applyNumberFormat="0" applyProtection="0">
      <alignment horizontal="right" vertical="center"/>
    </xf>
    <xf numFmtId="4" fontId="55" fillId="120" borderId="52" applyNumberFormat="0" applyProtection="0">
      <alignment horizontal="right" vertical="center"/>
    </xf>
    <xf numFmtId="4" fontId="55" fillId="120" borderId="52" applyNumberFormat="0" applyProtection="0">
      <alignment horizontal="right" vertical="center"/>
    </xf>
    <xf numFmtId="4" fontId="55" fillId="120" borderId="52" applyNumberFormat="0" applyProtection="0">
      <alignment horizontal="right" vertical="center"/>
    </xf>
    <xf numFmtId="4" fontId="55" fillId="120" borderId="52" applyNumberFormat="0" applyProtection="0">
      <alignment horizontal="right" vertical="center"/>
    </xf>
    <xf numFmtId="4" fontId="55" fillId="120" borderId="52" applyNumberFormat="0" applyProtection="0">
      <alignment horizontal="right" vertical="center"/>
    </xf>
    <xf numFmtId="4" fontId="55" fillId="120" borderId="52" applyNumberFormat="0" applyProtection="0">
      <alignment horizontal="right" vertical="center"/>
    </xf>
    <xf numFmtId="4" fontId="55" fillId="120" borderId="52" applyNumberFormat="0" applyProtection="0">
      <alignment horizontal="right" vertical="center"/>
    </xf>
    <xf numFmtId="4" fontId="55" fillId="120" borderId="52" applyNumberFormat="0" applyProtection="0">
      <alignment horizontal="right" vertical="center"/>
    </xf>
    <xf numFmtId="4" fontId="55" fillId="120" borderId="52" applyNumberFormat="0" applyProtection="0">
      <alignment horizontal="right" vertical="center"/>
    </xf>
    <xf numFmtId="4" fontId="55" fillId="120" borderId="52" applyNumberFormat="0" applyProtection="0">
      <alignment horizontal="right" vertical="center"/>
    </xf>
    <xf numFmtId="4" fontId="55" fillId="120" borderId="52" applyNumberFormat="0" applyProtection="0">
      <alignment horizontal="right" vertical="center"/>
    </xf>
    <xf numFmtId="4" fontId="55" fillId="120" borderId="52" applyNumberFormat="0" applyProtection="0">
      <alignment horizontal="right" vertical="center"/>
    </xf>
    <xf numFmtId="4" fontId="55" fillId="120" borderId="52" applyNumberFormat="0" applyProtection="0">
      <alignment horizontal="right" vertical="center"/>
    </xf>
    <xf numFmtId="4" fontId="55" fillId="120" borderId="52" applyNumberFormat="0" applyProtection="0">
      <alignment horizontal="right" vertical="center"/>
    </xf>
    <xf numFmtId="4" fontId="55" fillId="120" borderId="52" applyNumberFormat="0" applyProtection="0">
      <alignment horizontal="right" vertical="center"/>
    </xf>
    <xf numFmtId="4" fontId="55" fillId="120" borderId="52" applyNumberFormat="0" applyProtection="0">
      <alignment horizontal="right" vertical="center"/>
    </xf>
    <xf numFmtId="4" fontId="55" fillId="120" borderId="52" applyNumberFormat="0" applyProtection="0">
      <alignment horizontal="right" vertical="center"/>
    </xf>
    <xf numFmtId="4" fontId="55" fillId="120" borderId="52" applyNumberFormat="0" applyProtection="0">
      <alignment horizontal="right" vertical="center"/>
    </xf>
    <xf numFmtId="4" fontId="55" fillId="120" borderId="52" applyNumberFormat="0" applyProtection="0">
      <alignment horizontal="right" vertical="center"/>
    </xf>
    <xf numFmtId="4" fontId="55" fillId="120" borderId="52" applyNumberFormat="0" applyProtection="0">
      <alignment horizontal="right" vertical="center"/>
    </xf>
    <xf numFmtId="4" fontId="55" fillId="120" borderId="52" applyNumberFormat="0" applyProtection="0">
      <alignment horizontal="right" vertical="center"/>
    </xf>
    <xf numFmtId="4" fontId="55" fillId="120" borderId="52" applyNumberFormat="0" applyProtection="0">
      <alignment horizontal="right" vertical="center"/>
    </xf>
    <xf numFmtId="4" fontId="55" fillId="120" borderId="52" applyNumberFormat="0" applyProtection="0">
      <alignment horizontal="right" vertical="center"/>
    </xf>
    <xf numFmtId="4" fontId="55" fillId="120" borderId="52" applyNumberFormat="0" applyProtection="0">
      <alignment horizontal="right" vertical="center"/>
    </xf>
    <xf numFmtId="4" fontId="55" fillId="120" borderId="52" applyNumberFormat="0" applyProtection="0">
      <alignment horizontal="right" vertical="center"/>
    </xf>
    <xf numFmtId="4" fontId="55" fillId="120" borderId="52" applyNumberFormat="0" applyProtection="0">
      <alignment horizontal="right" vertical="center"/>
    </xf>
    <xf numFmtId="4" fontId="55" fillId="120" borderId="52" applyNumberFormat="0" applyProtection="0">
      <alignment horizontal="right" vertical="center"/>
    </xf>
    <xf numFmtId="4" fontId="55" fillId="120" borderId="52" applyNumberFormat="0" applyProtection="0">
      <alignment horizontal="right" vertical="center"/>
    </xf>
    <xf numFmtId="4" fontId="55" fillId="120" borderId="52" applyNumberFormat="0" applyProtection="0">
      <alignment horizontal="right" vertical="center"/>
    </xf>
    <xf numFmtId="4" fontId="55" fillId="120" borderId="52" applyNumberFormat="0" applyProtection="0">
      <alignment horizontal="right" vertical="center"/>
    </xf>
    <xf numFmtId="4" fontId="55" fillId="120" borderId="52" applyNumberFormat="0" applyProtection="0">
      <alignment horizontal="right" vertical="center"/>
    </xf>
    <xf numFmtId="4" fontId="55" fillId="120" borderId="52" applyNumberFormat="0" applyProtection="0">
      <alignment horizontal="right" vertical="center"/>
    </xf>
    <xf numFmtId="4" fontId="55" fillId="120" borderId="52" applyNumberFormat="0" applyProtection="0">
      <alignment horizontal="right" vertical="center"/>
    </xf>
    <xf numFmtId="4" fontId="55" fillId="120" borderId="52" applyNumberFormat="0" applyProtection="0">
      <alignment horizontal="right" vertical="center"/>
    </xf>
    <xf numFmtId="4" fontId="55" fillId="120" borderId="52" applyNumberFormat="0" applyProtection="0">
      <alignment horizontal="right" vertical="center"/>
    </xf>
    <xf numFmtId="4" fontId="55" fillId="120" borderId="52" applyNumberFormat="0" applyProtection="0">
      <alignment horizontal="right" vertical="center"/>
    </xf>
    <xf numFmtId="176" fontId="31" fillId="0" borderId="0"/>
    <xf numFmtId="4" fontId="111" fillId="0" borderId="51" applyNumberFormat="0" applyProtection="0">
      <alignment horizontal="right" vertical="center"/>
    </xf>
    <xf numFmtId="4" fontId="111" fillId="0" borderId="51" applyNumberFormat="0" applyProtection="0">
      <alignment horizontal="right" vertical="center"/>
    </xf>
    <xf numFmtId="4" fontId="111" fillId="0" borderId="51" applyNumberFormat="0" applyProtection="0">
      <alignment horizontal="right" vertical="center"/>
    </xf>
    <xf numFmtId="4" fontId="111" fillId="0" borderId="51" applyNumberFormat="0" applyProtection="0">
      <alignment horizontal="right" vertical="center"/>
    </xf>
    <xf numFmtId="4" fontId="111" fillId="0" borderId="51" applyNumberFormat="0" applyProtection="0">
      <alignment horizontal="right" vertical="center"/>
    </xf>
    <xf numFmtId="4" fontId="111" fillId="0" borderId="51" applyNumberFormat="0" applyProtection="0">
      <alignment horizontal="right" vertical="center"/>
    </xf>
    <xf numFmtId="4" fontId="111" fillId="0" borderId="51" applyNumberFormat="0" applyProtection="0">
      <alignment horizontal="right" vertical="center"/>
    </xf>
    <xf numFmtId="4" fontId="111" fillId="0" borderId="51" applyNumberFormat="0" applyProtection="0">
      <alignment horizontal="right" vertical="center"/>
    </xf>
    <xf numFmtId="4" fontId="111" fillId="0" borderId="51" applyNumberFormat="0" applyProtection="0">
      <alignment horizontal="right" vertical="center"/>
    </xf>
    <xf numFmtId="4" fontId="111" fillId="0" borderId="51" applyNumberFormat="0" applyProtection="0">
      <alignment horizontal="right" vertical="center"/>
    </xf>
    <xf numFmtId="4" fontId="111" fillId="0" borderId="51" applyNumberFormat="0" applyProtection="0">
      <alignment horizontal="right" vertical="center"/>
    </xf>
    <xf numFmtId="4" fontId="111" fillId="0" borderId="51" applyNumberFormat="0" applyProtection="0">
      <alignment horizontal="right" vertical="center"/>
    </xf>
    <xf numFmtId="4" fontId="111" fillId="0" borderId="51" applyNumberFormat="0" applyProtection="0">
      <alignment horizontal="right" vertical="center"/>
    </xf>
    <xf numFmtId="4" fontId="111" fillId="0" borderId="51" applyNumberFormat="0" applyProtection="0">
      <alignment horizontal="right" vertical="center"/>
    </xf>
    <xf numFmtId="4" fontId="111" fillId="0" borderId="51" applyNumberFormat="0" applyProtection="0">
      <alignment horizontal="right" vertical="center"/>
    </xf>
    <xf numFmtId="4" fontId="111" fillId="0" borderId="51" applyNumberFormat="0" applyProtection="0">
      <alignment horizontal="right" vertical="center"/>
    </xf>
    <xf numFmtId="4" fontId="111" fillId="0" borderId="51" applyNumberFormat="0" applyProtection="0">
      <alignment horizontal="right" vertical="center"/>
    </xf>
    <xf numFmtId="4" fontId="111" fillId="0" borderId="51" applyNumberFormat="0" applyProtection="0">
      <alignment horizontal="right" vertical="center"/>
    </xf>
    <xf numFmtId="4" fontId="111" fillId="0" borderId="51" applyNumberFormat="0" applyProtection="0">
      <alignment horizontal="right" vertical="center"/>
    </xf>
    <xf numFmtId="4" fontId="111" fillId="0" borderId="51" applyNumberFormat="0" applyProtection="0">
      <alignment horizontal="right" vertical="center"/>
    </xf>
    <xf numFmtId="4" fontId="111" fillId="0" borderId="51" applyNumberFormat="0" applyProtection="0">
      <alignment horizontal="right" vertical="center"/>
    </xf>
    <xf numFmtId="4" fontId="111" fillId="0" borderId="51" applyNumberFormat="0" applyProtection="0">
      <alignment horizontal="right" vertical="center"/>
    </xf>
    <xf numFmtId="4" fontId="111" fillId="0" borderId="51" applyNumberFormat="0" applyProtection="0">
      <alignment horizontal="right" vertical="center"/>
    </xf>
    <xf numFmtId="4" fontId="111" fillId="0" borderId="51" applyNumberFormat="0" applyProtection="0">
      <alignment horizontal="right" vertical="center"/>
    </xf>
    <xf numFmtId="4" fontId="111" fillId="0" borderId="51" applyNumberFormat="0" applyProtection="0">
      <alignment horizontal="right" vertical="center"/>
    </xf>
    <xf numFmtId="4" fontId="111" fillId="0" borderId="51" applyNumberFormat="0" applyProtection="0">
      <alignment horizontal="right" vertical="center"/>
    </xf>
    <xf numFmtId="4" fontId="111" fillId="0" borderId="51" applyNumberFormat="0" applyProtection="0">
      <alignment horizontal="right" vertical="center"/>
    </xf>
    <xf numFmtId="4" fontId="111" fillId="0" borderId="51" applyNumberFormat="0" applyProtection="0">
      <alignment horizontal="right" vertical="center"/>
    </xf>
    <xf numFmtId="4" fontId="111" fillId="0" borderId="51" applyNumberFormat="0" applyProtection="0">
      <alignment horizontal="right" vertical="center"/>
    </xf>
    <xf numFmtId="4" fontId="111" fillId="0" borderId="51" applyNumberFormat="0" applyProtection="0">
      <alignment horizontal="right" vertical="center"/>
    </xf>
    <xf numFmtId="4" fontId="111" fillId="0" borderId="51" applyNumberFormat="0" applyProtection="0">
      <alignment horizontal="right" vertical="center"/>
    </xf>
    <xf numFmtId="4" fontId="111" fillId="0" borderId="51" applyNumberFormat="0" applyProtection="0">
      <alignment horizontal="right" vertical="center"/>
    </xf>
    <xf numFmtId="4" fontId="111" fillId="0" borderId="51" applyNumberFormat="0" applyProtection="0">
      <alignment horizontal="right" vertical="center"/>
    </xf>
    <xf numFmtId="4" fontId="111" fillId="0" borderId="51" applyNumberFormat="0" applyProtection="0">
      <alignment horizontal="right" vertical="center"/>
    </xf>
    <xf numFmtId="4" fontId="111" fillId="0" borderId="51" applyNumberFormat="0" applyProtection="0">
      <alignment horizontal="right" vertical="center"/>
    </xf>
    <xf numFmtId="4" fontId="111" fillId="0" borderId="51" applyNumberFormat="0" applyProtection="0">
      <alignment horizontal="right" vertical="center"/>
    </xf>
    <xf numFmtId="4" fontId="111" fillId="0" borderId="51" applyNumberFormat="0" applyProtection="0">
      <alignment horizontal="right" vertical="center"/>
    </xf>
    <xf numFmtId="4" fontId="111" fillId="0" borderId="51" applyNumberFormat="0" applyProtection="0">
      <alignment horizontal="right" vertical="center"/>
    </xf>
    <xf numFmtId="4" fontId="111" fillId="0" borderId="51" applyNumberFormat="0" applyProtection="0">
      <alignment horizontal="right" vertical="center"/>
    </xf>
    <xf numFmtId="4" fontId="111" fillId="0" borderId="51" applyNumberFormat="0" applyProtection="0">
      <alignment horizontal="right" vertical="center"/>
    </xf>
    <xf numFmtId="4" fontId="111" fillId="0" borderId="51" applyNumberFormat="0" applyProtection="0">
      <alignment horizontal="right" vertical="center"/>
    </xf>
    <xf numFmtId="4" fontId="111" fillId="0" borderId="51" applyNumberFormat="0" applyProtection="0">
      <alignment horizontal="right" vertical="center"/>
    </xf>
    <xf numFmtId="4" fontId="111" fillId="0" borderId="51" applyNumberFormat="0" applyProtection="0">
      <alignment horizontal="right" vertical="center"/>
    </xf>
    <xf numFmtId="4" fontId="111" fillId="0" borderId="51" applyNumberFormat="0" applyProtection="0">
      <alignment horizontal="right" vertical="center"/>
    </xf>
    <xf numFmtId="4" fontId="111" fillId="0" borderId="51" applyNumberFormat="0" applyProtection="0">
      <alignment horizontal="right" vertical="center"/>
    </xf>
    <xf numFmtId="4" fontId="111" fillId="0" borderId="51" applyNumberFormat="0" applyProtection="0">
      <alignment horizontal="right" vertical="center"/>
    </xf>
    <xf numFmtId="4" fontId="111" fillId="0" borderId="51" applyNumberFormat="0" applyProtection="0">
      <alignment horizontal="right" vertical="center"/>
    </xf>
    <xf numFmtId="4" fontId="111" fillId="0" borderId="51" applyNumberFormat="0" applyProtection="0">
      <alignment horizontal="right" vertical="center"/>
    </xf>
    <xf numFmtId="4" fontId="111" fillId="0" borderId="51" applyNumberFormat="0" applyProtection="0">
      <alignment horizontal="right" vertical="center"/>
    </xf>
    <xf numFmtId="4" fontId="111" fillId="0" borderId="51" applyNumberFormat="0" applyProtection="0">
      <alignment horizontal="right" vertical="center"/>
    </xf>
    <xf numFmtId="4" fontId="111" fillId="0" borderId="51" applyNumberFormat="0" applyProtection="0">
      <alignment horizontal="right" vertical="center"/>
    </xf>
    <xf numFmtId="4" fontId="111" fillId="0" borderId="51" applyNumberFormat="0" applyProtection="0">
      <alignment horizontal="right" vertical="center"/>
    </xf>
    <xf numFmtId="4" fontId="111" fillId="0" borderId="51" applyNumberFormat="0" applyProtection="0">
      <alignment horizontal="right" vertical="center"/>
    </xf>
    <xf numFmtId="4" fontId="111" fillId="0" borderId="51" applyNumberFormat="0" applyProtection="0">
      <alignment horizontal="right" vertical="center"/>
    </xf>
    <xf numFmtId="4" fontId="111" fillId="0" borderId="51" applyNumberFormat="0" applyProtection="0">
      <alignment horizontal="right" vertical="center"/>
    </xf>
    <xf numFmtId="4" fontId="111" fillId="0" borderId="51" applyNumberFormat="0" applyProtection="0">
      <alignment horizontal="right" vertical="center"/>
    </xf>
    <xf numFmtId="4" fontId="111" fillId="0" borderId="51" applyNumberFormat="0" applyProtection="0">
      <alignment horizontal="right" vertical="center"/>
    </xf>
    <xf numFmtId="4" fontId="111" fillId="0" borderId="51" applyNumberFormat="0" applyProtection="0">
      <alignment horizontal="right" vertical="center"/>
    </xf>
    <xf numFmtId="4" fontId="111" fillId="0" borderId="51" applyNumberFormat="0" applyProtection="0">
      <alignment horizontal="right" vertical="center"/>
    </xf>
    <xf numFmtId="4" fontId="111" fillId="0" borderId="51" applyNumberFormat="0" applyProtection="0">
      <alignment horizontal="right" vertical="center"/>
    </xf>
    <xf numFmtId="4" fontId="111" fillId="0" borderId="51" applyNumberFormat="0" applyProtection="0">
      <alignment horizontal="right" vertical="center"/>
    </xf>
    <xf numFmtId="4" fontId="111" fillId="0" borderId="51" applyNumberFormat="0" applyProtection="0">
      <alignment horizontal="right" vertical="center"/>
    </xf>
    <xf numFmtId="4" fontId="111" fillId="0" borderId="51" applyNumberFormat="0" applyProtection="0">
      <alignment horizontal="right" vertical="center"/>
    </xf>
    <xf numFmtId="4" fontId="111" fillId="0" borderId="51" applyNumberFormat="0" applyProtection="0">
      <alignment horizontal="right" vertical="center"/>
    </xf>
    <xf numFmtId="4" fontId="111" fillId="0" borderId="51" applyNumberFormat="0" applyProtection="0">
      <alignment horizontal="right" vertical="center"/>
    </xf>
    <xf numFmtId="4" fontId="111" fillId="0" borderId="51" applyNumberFormat="0" applyProtection="0">
      <alignment horizontal="right" vertical="center"/>
    </xf>
    <xf numFmtId="4" fontId="111" fillId="0" borderId="51" applyNumberFormat="0" applyProtection="0">
      <alignment horizontal="right" vertical="center"/>
    </xf>
    <xf numFmtId="4" fontId="111" fillId="0" borderId="51" applyNumberFormat="0" applyProtection="0">
      <alignment horizontal="right" vertical="center"/>
    </xf>
    <xf numFmtId="4" fontId="111" fillId="0" borderId="51" applyNumberFormat="0" applyProtection="0">
      <alignment horizontal="right" vertical="center"/>
    </xf>
    <xf numFmtId="4" fontId="111" fillId="0" borderId="51" applyNumberFormat="0" applyProtection="0">
      <alignment horizontal="right" vertical="center"/>
    </xf>
    <xf numFmtId="4" fontId="111" fillId="0" borderId="51" applyNumberFormat="0" applyProtection="0">
      <alignment horizontal="right" vertical="center"/>
    </xf>
    <xf numFmtId="4" fontId="111" fillId="0" borderId="51" applyNumberFormat="0" applyProtection="0">
      <alignment horizontal="right" vertical="center"/>
    </xf>
    <xf numFmtId="4" fontId="111" fillId="0" borderId="51" applyNumberFormat="0" applyProtection="0">
      <alignment horizontal="right" vertical="center"/>
    </xf>
    <xf numFmtId="4" fontId="111" fillId="0" borderId="51" applyNumberFormat="0" applyProtection="0">
      <alignment horizontal="right" vertical="center"/>
    </xf>
    <xf numFmtId="4" fontId="111" fillId="0" borderId="51" applyNumberFormat="0" applyProtection="0">
      <alignment horizontal="right" vertical="center"/>
    </xf>
    <xf numFmtId="4" fontId="111" fillId="0" borderId="51" applyNumberFormat="0" applyProtection="0">
      <alignment horizontal="right" vertical="center"/>
    </xf>
    <xf numFmtId="4" fontId="111" fillId="0" borderId="51" applyNumberFormat="0" applyProtection="0">
      <alignment horizontal="right" vertical="center"/>
    </xf>
    <xf numFmtId="4" fontId="111" fillId="0" borderId="51" applyNumberFormat="0" applyProtection="0">
      <alignment horizontal="right" vertical="center"/>
    </xf>
    <xf numFmtId="4" fontId="111" fillId="0" borderId="51" applyNumberFormat="0" applyProtection="0">
      <alignment horizontal="right" vertical="center"/>
    </xf>
    <xf numFmtId="4" fontId="111" fillId="0" borderId="51" applyNumberFormat="0" applyProtection="0">
      <alignment horizontal="right" vertical="center"/>
    </xf>
    <xf numFmtId="4" fontId="111" fillId="0" borderId="51" applyNumberFormat="0" applyProtection="0">
      <alignment horizontal="right" vertical="center"/>
    </xf>
    <xf numFmtId="4" fontId="111" fillId="0" borderId="51" applyNumberFormat="0" applyProtection="0">
      <alignment horizontal="right" vertical="center"/>
    </xf>
    <xf numFmtId="4" fontId="111" fillId="0" borderId="51" applyNumberFormat="0" applyProtection="0">
      <alignment horizontal="right" vertical="center"/>
    </xf>
    <xf numFmtId="4" fontId="111" fillId="0" borderId="51" applyNumberFormat="0" applyProtection="0">
      <alignment horizontal="right" vertical="center"/>
    </xf>
    <xf numFmtId="4" fontId="111" fillId="0" borderId="51" applyNumberFormat="0" applyProtection="0">
      <alignment horizontal="right" vertical="center"/>
    </xf>
    <xf numFmtId="4" fontId="111" fillId="0" borderId="51" applyNumberFormat="0" applyProtection="0">
      <alignment horizontal="right" vertical="center"/>
    </xf>
    <xf numFmtId="4" fontId="111" fillId="0" borderId="51" applyNumberFormat="0" applyProtection="0">
      <alignment horizontal="right" vertical="center"/>
    </xf>
    <xf numFmtId="4" fontId="111" fillId="0" borderId="51" applyNumberFormat="0" applyProtection="0">
      <alignment horizontal="right" vertical="center"/>
    </xf>
    <xf numFmtId="4" fontId="111" fillId="0" borderId="51" applyNumberFormat="0" applyProtection="0">
      <alignment horizontal="right" vertical="center"/>
    </xf>
    <xf numFmtId="4" fontId="111" fillId="0" borderId="51" applyNumberFormat="0" applyProtection="0">
      <alignment horizontal="right" vertical="center"/>
    </xf>
    <xf numFmtId="4" fontId="111" fillId="0" borderId="51" applyNumberFormat="0" applyProtection="0">
      <alignment horizontal="right" vertical="center"/>
    </xf>
    <xf numFmtId="4" fontId="111" fillId="0" borderId="51" applyNumberFormat="0" applyProtection="0">
      <alignment horizontal="right" vertical="center"/>
    </xf>
    <xf numFmtId="4" fontId="111" fillId="0" borderId="51" applyNumberFormat="0" applyProtection="0">
      <alignment horizontal="right" vertical="center"/>
    </xf>
    <xf numFmtId="4" fontId="111" fillId="0" borderId="51" applyNumberFormat="0" applyProtection="0">
      <alignment horizontal="right" vertical="center"/>
    </xf>
    <xf numFmtId="4" fontId="111" fillId="0" borderId="51" applyNumberFormat="0" applyProtection="0">
      <alignment horizontal="right" vertical="center"/>
    </xf>
    <xf numFmtId="4" fontId="111" fillId="0" borderId="51" applyNumberFormat="0" applyProtection="0">
      <alignment horizontal="right" vertical="center"/>
    </xf>
    <xf numFmtId="4" fontId="111" fillId="0" borderId="51" applyNumberFormat="0" applyProtection="0">
      <alignment horizontal="right" vertical="center"/>
    </xf>
    <xf numFmtId="4" fontId="111" fillId="0" borderId="51" applyNumberFormat="0" applyProtection="0">
      <alignment horizontal="right" vertical="center"/>
    </xf>
    <xf numFmtId="4" fontId="111" fillId="0" borderId="51" applyNumberFormat="0" applyProtection="0">
      <alignment horizontal="right" vertical="center"/>
    </xf>
    <xf numFmtId="4" fontId="111" fillId="0" borderId="51" applyNumberFormat="0" applyProtection="0">
      <alignment horizontal="right" vertical="center"/>
    </xf>
    <xf numFmtId="4" fontId="111" fillId="0" borderId="51" applyNumberFormat="0" applyProtection="0">
      <alignment horizontal="right" vertical="center"/>
    </xf>
    <xf numFmtId="4" fontId="111" fillId="0" borderId="51" applyNumberFormat="0" applyProtection="0">
      <alignment horizontal="right" vertical="center"/>
    </xf>
    <xf numFmtId="4" fontId="111" fillId="0" borderId="51" applyNumberFormat="0" applyProtection="0">
      <alignment horizontal="right" vertical="center"/>
    </xf>
    <xf numFmtId="4" fontId="111" fillId="0" borderId="51" applyNumberFormat="0" applyProtection="0">
      <alignment horizontal="right" vertical="center"/>
    </xf>
    <xf numFmtId="4" fontId="111" fillId="0" borderId="51" applyNumberFormat="0" applyProtection="0">
      <alignment horizontal="right" vertical="center"/>
    </xf>
    <xf numFmtId="4" fontId="111" fillId="0" borderId="51" applyNumberFormat="0" applyProtection="0">
      <alignment horizontal="right" vertical="center"/>
    </xf>
    <xf numFmtId="4" fontId="111" fillId="0" borderId="51" applyNumberFormat="0" applyProtection="0">
      <alignment horizontal="right" vertical="center"/>
    </xf>
    <xf numFmtId="4" fontId="111" fillId="0" borderId="51" applyNumberFormat="0" applyProtection="0">
      <alignment horizontal="right" vertical="center"/>
    </xf>
    <xf numFmtId="4" fontId="111" fillId="0" borderId="51" applyNumberFormat="0" applyProtection="0">
      <alignment horizontal="right" vertical="center"/>
    </xf>
    <xf numFmtId="4" fontId="111" fillId="0" borderId="51" applyNumberFormat="0" applyProtection="0">
      <alignment horizontal="right" vertical="center"/>
    </xf>
    <xf numFmtId="4" fontId="111" fillId="0" borderId="51" applyNumberFormat="0" applyProtection="0">
      <alignment horizontal="right" vertical="center"/>
    </xf>
    <xf numFmtId="4" fontId="111" fillId="0" borderId="51" applyNumberFormat="0" applyProtection="0">
      <alignment horizontal="right" vertical="center"/>
    </xf>
    <xf numFmtId="4" fontId="111" fillId="0" borderId="51" applyNumberFormat="0" applyProtection="0">
      <alignment horizontal="right" vertical="center"/>
    </xf>
    <xf numFmtId="4" fontId="111" fillId="0" borderId="51" applyNumberFormat="0" applyProtection="0">
      <alignment horizontal="right" vertical="center"/>
    </xf>
    <xf numFmtId="4" fontId="111" fillId="0" borderId="51" applyNumberFormat="0" applyProtection="0">
      <alignment horizontal="right" vertical="center"/>
    </xf>
    <xf numFmtId="4" fontId="111" fillId="0" borderId="51" applyNumberFormat="0" applyProtection="0">
      <alignment horizontal="right" vertical="center"/>
    </xf>
    <xf numFmtId="4" fontId="111" fillId="0" borderId="51" applyNumberFormat="0" applyProtection="0">
      <alignment horizontal="right" vertical="center"/>
    </xf>
    <xf numFmtId="4" fontId="111" fillId="0" borderId="51" applyNumberFormat="0" applyProtection="0">
      <alignment horizontal="right" vertical="center"/>
    </xf>
    <xf numFmtId="4" fontId="111" fillId="0" borderId="51" applyNumberFormat="0" applyProtection="0">
      <alignment horizontal="right" vertical="center"/>
    </xf>
    <xf numFmtId="4" fontId="111" fillId="0" borderId="51" applyNumberFormat="0" applyProtection="0">
      <alignment horizontal="right" vertical="center"/>
    </xf>
    <xf numFmtId="4" fontId="111" fillId="0" borderId="51" applyNumberFormat="0" applyProtection="0">
      <alignment horizontal="right" vertical="center"/>
    </xf>
    <xf numFmtId="4" fontId="111" fillId="0" borderId="51" applyNumberFormat="0" applyProtection="0">
      <alignment horizontal="right" vertical="center"/>
    </xf>
    <xf numFmtId="4" fontId="111" fillId="0" borderId="51" applyNumberFormat="0" applyProtection="0">
      <alignment horizontal="right" vertical="center"/>
    </xf>
    <xf numFmtId="4" fontId="111" fillId="0" borderId="51" applyNumberFormat="0" applyProtection="0">
      <alignment horizontal="right" vertical="center"/>
    </xf>
    <xf numFmtId="4" fontId="111" fillId="0" borderId="51" applyNumberFormat="0" applyProtection="0">
      <alignment horizontal="right" vertical="center"/>
    </xf>
    <xf numFmtId="4" fontId="111" fillId="0" borderId="51" applyNumberFormat="0" applyProtection="0">
      <alignment horizontal="right" vertical="center"/>
    </xf>
    <xf numFmtId="4" fontId="111" fillId="0" borderId="51" applyNumberFormat="0" applyProtection="0">
      <alignment horizontal="right" vertical="center"/>
    </xf>
    <xf numFmtId="4" fontId="111" fillId="0" borderId="51" applyNumberFormat="0" applyProtection="0">
      <alignment horizontal="right" vertical="center"/>
    </xf>
    <xf numFmtId="4" fontId="111" fillId="0" borderId="51" applyNumberFormat="0" applyProtection="0">
      <alignment horizontal="right" vertical="center"/>
    </xf>
    <xf numFmtId="4" fontId="111" fillId="0" borderId="51" applyNumberFormat="0" applyProtection="0">
      <alignment horizontal="right" vertical="center"/>
    </xf>
    <xf numFmtId="4" fontId="111" fillId="0" borderId="51" applyNumberFormat="0" applyProtection="0">
      <alignment horizontal="right" vertical="center"/>
    </xf>
    <xf numFmtId="4" fontId="111" fillId="0" borderId="51" applyNumberFormat="0" applyProtection="0">
      <alignment horizontal="right" vertical="center"/>
    </xf>
    <xf numFmtId="4" fontId="111" fillId="0" borderId="51" applyNumberFormat="0" applyProtection="0">
      <alignment horizontal="right" vertical="center"/>
    </xf>
    <xf numFmtId="4" fontId="111" fillId="0" borderId="51" applyNumberFormat="0" applyProtection="0">
      <alignment horizontal="right" vertical="center"/>
    </xf>
    <xf numFmtId="4" fontId="111" fillId="0" borderId="51" applyNumberFormat="0" applyProtection="0">
      <alignment horizontal="right" vertical="center"/>
    </xf>
    <xf numFmtId="4" fontId="111" fillId="0" borderId="51" applyNumberFormat="0" applyProtection="0">
      <alignment horizontal="right" vertical="center"/>
    </xf>
    <xf numFmtId="4" fontId="111" fillId="0" borderId="51" applyNumberFormat="0" applyProtection="0">
      <alignment horizontal="right" vertical="center"/>
    </xf>
    <xf numFmtId="4" fontId="111" fillId="0" borderId="51" applyNumberFormat="0" applyProtection="0">
      <alignment horizontal="right" vertical="center"/>
    </xf>
    <xf numFmtId="4" fontId="111" fillId="0" borderId="51" applyNumberFormat="0" applyProtection="0">
      <alignment horizontal="right" vertical="center"/>
    </xf>
    <xf numFmtId="4" fontId="111" fillId="0" borderId="51" applyNumberFormat="0" applyProtection="0">
      <alignment horizontal="right" vertical="center"/>
    </xf>
    <xf numFmtId="4" fontId="111" fillId="0" borderId="51" applyNumberFormat="0" applyProtection="0">
      <alignment horizontal="right" vertical="center"/>
    </xf>
    <xf numFmtId="4" fontId="111" fillId="0" borderId="51" applyNumberFormat="0" applyProtection="0">
      <alignment horizontal="right" vertical="center"/>
    </xf>
    <xf numFmtId="4" fontId="111" fillId="0" borderId="51" applyNumberFormat="0" applyProtection="0">
      <alignment horizontal="right" vertical="center"/>
    </xf>
    <xf numFmtId="4" fontId="111" fillId="0" borderId="51" applyNumberFormat="0" applyProtection="0">
      <alignment horizontal="right" vertical="center"/>
    </xf>
    <xf numFmtId="4" fontId="111" fillId="0" borderId="51" applyNumberFormat="0" applyProtection="0">
      <alignment horizontal="right" vertical="center"/>
    </xf>
    <xf numFmtId="4" fontId="111" fillId="0" borderId="51" applyNumberFormat="0" applyProtection="0">
      <alignment horizontal="right" vertical="center"/>
    </xf>
    <xf numFmtId="4" fontId="111" fillId="0" borderId="51" applyNumberFormat="0" applyProtection="0">
      <alignment horizontal="right" vertical="center"/>
    </xf>
    <xf numFmtId="4" fontId="111" fillId="0" borderId="51" applyNumberFormat="0" applyProtection="0">
      <alignment horizontal="right" vertical="center"/>
    </xf>
    <xf numFmtId="4" fontId="111" fillId="0" borderId="51" applyNumberFormat="0" applyProtection="0">
      <alignment horizontal="right" vertical="center"/>
    </xf>
    <xf numFmtId="4" fontId="111" fillId="0" borderId="51" applyNumberFormat="0" applyProtection="0">
      <alignment horizontal="right" vertical="center"/>
    </xf>
    <xf numFmtId="4" fontId="111" fillId="0" borderId="51" applyNumberFormat="0" applyProtection="0">
      <alignment horizontal="right" vertical="center"/>
    </xf>
    <xf numFmtId="4" fontId="111" fillId="0" borderId="51" applyNumberFormat="0" applyProtection="0">
      <alignment horizontal="right" vertical="center"/>
    </xf>
    <xf numFmtId="4" fontId="111" fillId="0" borderId="51" applyNumberFormat="0" applyProtection="0">
      <alignment horizontal="right" vertical="center"/>
    </xf>
    <xf numFmtId="4" fontId="111" fillId="0" borderId="51" applyNumberFormat="0" applyProtection="0">
      <alignment horizontal="right" vertical="center"/>
    </xf>
    <xf numFmtId="4" fontId="111" fillId="0" borderId="51" applyNumberFormat="0" applyProtection="0">
      <alignment horizontal="right" vertical="center"/>
    </xf>
    <xf numFmtId="4" fontId="111" fillId="0" borderId="51" applyNumberFormat="0" applyProtection="0">
      <alignment horizontal="right" vertical="center"/>
    </xf>
    <xf numFmtId="4" fontId="111" fillId="0" borderId="51" applyNumberFormat="0" applyProtection="0">
      <alignment horizontal="right" vertical="center"/>
    </xf>
    <xf numFmtId="4" fontId="111" fillId="0" borderId="51" applyNumberFormat="0" applyProtection="0">
      <alignment horizontal="right" vertical="center"/>
    </xf>
    <xf numFmtId="4" fontId="111" fillId="0" borderId="51" applyNumberFormat="0" applyProtection="0">
      <alignment horizontal="right" vertical="center"/>
    </xf>
    <xf numFmtId="4" fontId="111" fillId="0" borderId="51" applyNumberFormat="0" applyProtection="0">
      <alignment horizontal="right" vertical="center"/>
    </xf>
    <xf numFmtId="4" fontId="111" fillId="0" borderId="51" applyNumberFormat="0" applyProtection="0">
      <alignment horizontal="right" vertical="center"/>
    </xf>
    <xf numFmtId="4" fontId="111" fillId="0" borderId="51" applyNumberFormat="0" applyProtection="0">
      <alignment horizontal="right" vertical="center"/>
    </xf>
    <xf numFmtId="4" fontId="111" fillId="0" borderId="51" applyNumberFormat="0" applyProtection="0">
      <alignment horizontal="right" vertical="center"/>
    </xf>
    <xf numFmtId="4" fontId="111" fillId="0" borderId="51" applyNumberFormat="0" applyProtection="0">
      <alignment horizontal="right" vertical="center"/>
    </xf>
    <xf numFmtId="4" fontId="111" fillId="0" borderId="51" applyNumberFormat="0" applyProtection="0">
      <alignment horizontal="right" vertical="center"/>
    </xf>
    <xf numFmtId="4" fontId="111" fillId="0" borderId="51" applyNumberFormat="0" applyProtection="0">
      <alignment horizontal="right" vertical="center"/>
    </xf>
    <xf numFmtId="4" fontId="111" fillId="0" borderId="51" applyNumberFormat="0" applyProtection="0">
      <alignment horizontal="right" vertical="center"/>
    </xf>
    <xf numFmtId="4" fontId="111" fillId="0" borderId="51" applyNumberFormat="0" applyProtection="0">
      <alignment horizontal="right" vertical="center"/>
    </xf>
    <xf numFmtId="4" fontId="111" fillId="0" borderId="51" applyNumberFormat="0" applyProtection="0">
      <alignment horizontal="right" vertical="center"/>
    </xf>
    <xf numFmtId="4" fontId="111" fillId="0" borderId="51" applyNumberFormat="0" applyProtection="0">
      <alignment horizontal="right" vertical="center"/>
    </xf>
    <xf numFmtId="4" fontId="111" fillId="0" borderId="51" applyNumberFormat="0" applyProtection="0">
      <alignment horizontal="right" vertical="center"/>
    </xf>
    <xf numFmtId="4" fontId="111" fillId="0" borderId="51" applyNumberFormat="0" applyProtection="0">
      <alignment horizontal="right" vertical="center"/>
    </xf>
    <xf numFmtId="4" fontId="111" fillId="0" borderId="51" applyNumberFormat="0" applyProtection="0">
      <alignment horizontal="right" vertical="center"/>
    </xf>
    <xf numFmtId="4" fontId="111" fillId="0" borderId="51" applyNumberFormat="0" applyProtection="0">
      <alignment horizontal="right" vertical="center"/>
    </xf>
    <xf numFmtId="4" fontId="111" fillId="0" borderId="51" applyNumberFormat="0" applyProtection="0">
      <alignment horizontal="right" vertical="center"/>
    </xf>
    <xf numFmtId="4" fontId="111" fillId="0" borderId="51" applyNumberFormat="0" applyProtection="0">
      <alignment horizontal="right" vertical="center"/>
    </xf>
    <xf numFmtId="4" fontId="111" fillId="0" borderId="51" applyNumberFormat="0" applyProtection="0">
      <alignment horizontal="right" vertical="center"/>
    </xf>
    <xf numFmtId="4" fontId="111" fillId="0" borderId="51" applyNumberFormat="0" applyProtection="0">
      <alignment horizontal="right" vertical="center"/>
    </xf>
    <xf numFmtId="4" fontId="111" fillId="0" borderId="51" applyNumberFormat="0" applyProtection="0">
      <alignment horizontal="right" vertical="center"/>
    </xf>
    <xf numFmtId="4" fontId="111" fillId="0" borderId="51" applyNumberFormat="0" applyProtection="0">
      <alignment horizontal="right" vertical="center"/>
    </xf>
    <xf numFmtId="4" fontId="111" fillId="0" borderId="51" applyNumberFormat="0" applyProtection="0">
      <alignment horizontal="right" vertical="center"/>
    </xf>
    <xf numFmtId="4" fontId="111" fillId="0" borderId="51" applyNumberFormat="0" applyProtection="0">
      <alignment horizontal="right" vertical="center"/>
    </xf>
    <xf numFmtId="4" fontId="16" fillId="120" borderId="52" applyNumberFormat="0" applyProtection="0">
      <alignment horizontal="right" vertical="center"/>
    </xf>
    <xf numFmtId="4" fontId="16" fillId="120" borderId="52" applyNumberFormat="0" applyProtection="0">
      <alignment horizontal="right" vertical="center"/>
    </xf>
    <xf numFmtId="4" fontId="16" fillId="120" borderId="52" applyNumberFormat="0" applyProtection="0">
      <alignment horizontal="right" vertical="center"/>
    </xf>
    <xf numFmtId="4" fontId="16" fillId="120" borderId="52" applyNumberFormat="0" applyProtection="0">
      <alignment horizontal="right" vertical="center"/>
    </xf>
    <xf numFmtId="4" fontId="16" fillId="120" borderId="52" applyNumberFormat="0" applyProtection="0">
      <alignment horizontal="right" vertical="center"/>
    </xf>
    <xf numFmtId="4" fontId="16" fillId="120" borderId="52" applyNumberFormat="0" applyProtection="0">
      <alignment horizontal="right" vertical="center"/>
    </xf>
    <xf numFmtId="4" fontId="16" fillId="120" borderId="52" applyNumberFormat="0" applyProtection="0">
      <alignment horizontal="right" vertical="center"/>
    </xf>
    <xf numFmtId="4" fontId="28" fillId="120" borderId="52" applyNumberFormat="0" applyProtection="0">
      <alignment horizontal="right" vertical="center"/>
    </xf>
    <xf numFmtId="4" fontId="28" fillId="120" borderId="52" applyNumberFormat="0" applyProtection="0">
      <alignment horizontal="right" vertical="center"/>
    </xf>
    <xf numFmtId="4" fontId="16" fillId="120" borderId="52" applyNumberFormat="0" applyProtection="0">
      <alignment horizontal="right" vertical="center"/>
    </xf>
    <xf numFmtId="4" fontId="16" fillId="120" borderId="52" applyNumberFormat="0" applyProtection="0">
      <alignment horizontal="right" vertical="center"/>
    </xf>
    <xf numFmtId="4" fontId="16" fillId="120" borderId="52" applyNumberFormat="0" applyProtection="0">
      <alignment horizontal="right" vertical="center"/>
    </xf>
    <xf numFmtId="4" fontId="16" fillId="120" borderId="52" applyNumberFormat="0" applyProtection="0">
      <alignment horizontal="right" vertical="center"/>
    </xf>
    <xf numFmtId="4" fontId="16" fillId="120" borderId="52" applyNumberFormat="0" applyProtection="0">
      <alignment horizontal="right" vertical="center"/>
    </xf>
    <xf numFmtId="4" fontId="16" fillId="120" borderId="52" applyNumberFormat="0" applyProtection="0">
      <alignment horizontal="right" vertical="center"/>
    </xf>
    <xf numFmtId="4" fontId="16" fillId="120" borderId="52" applyNumberFormat="0" applyProtection="0">
      <alignment horizontal="right" vertical="center"/>
    </xf>
    <xf numFmtId="4" fontId="16" fillId="120" borderId="52" applyNumberFormat="0" applyProtection="0">
      <alignment horizontal="right" vertical="center"/>
    </xf>
    <xf numFmtId="4" fontId="16" fillId="120" borderId="52" applyNumberFormat="0" applyProtection="0">
      <alignment horizontal="right" vertical="center"/>
    </xf>
    <xf numFmtId="4" fontId="16" fillId="120" borderId="52" applyNumberFormat="0" applyProtection="0">
      <alignment horizontal="right" vertical="center"/>
    </xf>
    <xf numFmtId="4" fontId="16" fillId="120" borderId="52" applyNumberFormat="0" applyProtection="0">
      <alignment horizontal="right" vertical="center"/>
    </xf>
    <xf numFmtId="4" fontId="16" fillId="120" borderId="52" applyNumberFormat="0" applyProtection="0">
      <alignment horizontal="right" vertical="center"/>
    </xf>
    <xf numFmtId="4" fontId="16" fillId="120" borderId="52" applyNumberFormat="0" applyProtection="0">
      <alignment horizontal="right" vertical="center"/>
    </xf>
    <xf numFmtId="4" fontId="16" fillId="120" borderId="52" applyNumberFormat="0" applyProtection="0">
      <alignment horizontal="right" vertical="center"/>
    </xf>
    <xf numFmtId="4" fontId="16" fillId="120" borderId="52" applyNumberFormat="0" applyProtection="0">
      <alignment horizontal="right" vertical="center"/>
    </xf>
    <xf numFmtId="4" fontId="16" fillId="120" borderId="52" applyNumberFormat="0" applyProtection="0">
      <alignment horizontal="right" vertical="center"/>
    </xf>
    <xf numFmtId="4" fontId="16" fillId="120" borderId="52" applyNumberFormat="0" applyProtection="0">
      <alignment horizontal="right" vertical="center"/>
    </xf>
    <xf numFmtId="4" fontId="16" fillId="120" borderId="52" applyNumberFormat="0" applyProtection="0">
      <alignment horizontal="right" vertical="center"/>
    </xf>
    <xf numFmtId="4" fontId="16" fillId="120" borderId="52" applyNumberFormat="0" applyProtection="0">
      <alignment horizontal="right" vertical="center"/>
    </xf>
    <xf numFmtId="4" fontId="16" fillId="120" borderId="52" applyNumberFormat="0" applyProtection="0">
      <alignment horizontal="right" vertical="center"/>
    </xf>
    <xf numFmtId="4" fontId="16" fillId="120" borderId="52" applyNumberFormat="0" applyProtection="0">
      <alignment horizontal="right" vertical="center"/>
    </xf>
    <xf numFmtId="4" fontId="16" fillId="120" borderId="52" applyNumberFormat="0" applyProtection="0">
      <alignment horizontal="right" vertical="center"/>
    </xf>
    <xf numFmtId="4" fontId="16" fillId="120" borderId="52" applyNumberFormat="0" applyProtection="0">
      <alignment horizontal="right" vertical="center"/>
    </xf>
    <xf numFmtId="4" fontId="16" fillId="120" borderId="52" applyNumberFormat="0" applyProtection="0">
      <alignment horizontal="right" vertical="center"/>
    </xf>
    <xf numFmtId="4" fontId="16" fillId="120" borderId="52" applyNumberFormat="0" applyProtection="0">
      <alignment horizontal="right" vertical="center"/>
    </xf>
    <xf numFmtId="4" fontId="55" fillId="120" borderId="52" applyNumberFormat="0" applyProtection="0">
      <alignment horizontal="right" vertical="center"/>
    </xf>
    <xf numFmtId="4" fontId="55" fillId="120" borderId="52" applyNumberFormat="0" applyProtection="0">
      <alignment horizontal="right" vertical="center"/>
    </xf>
    <xf numFmtId="4" fontId="16" fillId="120" borderId="52" applyNumberFormat="0" applyProtection="0">
      <alignment horizontal="right" vertical="center"/>
    </xf>
    <xf numFmtId="4" fontId="16" fillId="120" borderId="52" applyNumberFormat="0" applyProtection="0">
      <alignment horizontal="right" vertical="center"/>
    </xf>
    <xf numFmtId="4" fontId="16" fillId="120" borderId="52" applyNumberFormat="0" applyProtection="0">
      <alignment horizontal="right" vertical="center"/>
    </xf>
    <xf numFmtId="4" fontId="16" fillId="120" borderId="52" applyNumberFormat="0" applyProtection="0">
      <alignment horizontal="right" vertical="center"/>
    </xf>
    <xf numFmtId="4" fontId="16" fillId="120" borderId="52" applyNumberFormat="0" applyProtection="0">
      <alignment horizontal="right" vertical="center"/>
    </xf>
    <xf numFmtId="4" fontId="16" fillId="120" borderId="52" applyNumberFormat="0" applyProtection="0">
      <alignment horizontal="right" vertical="center"/>
    </xf>
    <xf numFmtId="4" fontId="16" fillId="120" borderId="52" applyNumberFormat="0" applyProtection="0">
      <alignment horizontal="right" vertical="center"/>
    </xf>
    <xf numFmtId="4" fontId="16" fillId="120" borderId="52" applyNumberFormat="0" applyProtection="0">
      <alignment horizontal="right" vertical="center"/>
    </xf>
    <xf numFmtId="4" fontId="16" fillId="120" borderId="52" applyNumberFormat="0" applyProtection="0">
      <alignment horizontal="right" vertical="center"/>
    </xf>
    <xf numFmtId="4" fontId="16" fillId="120" borderId="52" applyNumberFormat="0" applyProtection="0">
      <alignment horizontal="right" vertical="center"/>
    </xf>
    <xf numFmtId="4" fontId="16" fillId="120" borderId="52" applyNumberFormat="0" applyProtection="0">
      <alignment horizontal="right" vertical="center"/>
    </xf>
    <xf numFmtId="4" fontId="16" fillId="120" borderId="52" applyNumberFormat="0" applyProtection="0">
      <alignment horizontal="right" vertical="center"/>
    </xf>
    <xf numFmtId="4" fontId="16" fillId="120" borderId="52" applyNumberFormat="0" applyProtection="0">
      <alignment horizontal="right" vertical="center"/>
    </xf>
    <xf numFmtId="4" fontId="16" fillId="120" borderId="52" applyNumberFormat="0" applyProtection="0">
      <alignment horizontal="right" vertical="center"/>
    </xf>
    <xf numFmtId="4" fontId="16" fillId="120" borderId="52" applyNumberFormat="0" applyProtection="0">
      <alignment horizontal="right" vertical="center"/>
    </xf>
    <xf numFmtId="4" fontId="16" fillId="120" borderId="52" applyNumberFormat="0" applyProtection="0">
      <alignment horizontal="right" vertical="center"/>
    </xf>
    <xf numFmtId="4" fontId="16" fillId="120" borderId="52" applyNumberFormat="0" applyProtection="0">
      <alignment horizontal="right" vertical="center"/>
    </xf>
    <xf numFmtId="4" fontId="55" fillId="120" borderId="52" applyNumberFormat="0" applyProtection="0">
      <alignment horizontal="right" vertical="center"/>
    </xf>
    <xf numFmtId="4" fontId="16" fillId="120" borderId="52" applyNumberFormat="0" applyProtection="0">
      <alignment horizontal="right" vertical="center"/>
    </xf>
    <xf numFmtId="4" fontId="16" fillId="120" borderId="52" applyNumberFormat="0" applyProtection="0">
      <alignment horizontal="right" vertical="center"/>
    </xf>
    <xf numFmtId="4" fontId="16" fillId="120" borderId="52" applyNumberFormat="0" applyProtection="0">
      <alignment horizontal="right" vertical="center"/>
    </xf>
    <xf numFmtId="4" fontId="16" fillId="120" borderId="52" applyNumberFormat="0" applyProtection="0">
      <alignment horizontal="right" vertical="center"/>
    </xf>
    <xf numFmtId="4" fontId="16" fillId="120" borderId="52" applyNumberFormat="0" applyProtection="0">
      <alignment horizontal="right" vertical="center"/>
    </xf>
    <xf numFmtId="4" fontId="16" fillId="120" borderId="52" applyNumberFormat="0" applyProtection="0">
      <alignment horizontal="right" vertical="center"/>
    </xf>
    <xf numFmtId="4" fontId="16" fillId="120" borderId="52" applyNumberFormat="0" applyProtection="0">
      <alignment horizontal="right" vertical="center"/>
    </xf>
    <xf numFmtId="4" fontId="55" fillId="121" borderId="43" applyNumberFormat="0" applyProtection="0">
      <alignment horizontal="right" vertical="center"/>
    </xf>
    <xf numFmtId="4" fontId="55" fillId="121" borderId="43" applyNumberFormat="0" applyProtection="0">
      <alignment horizontal="right" vertical="center"/>
    </xf>
    <xf numFmtId="4" fontId="16" fillId="120" borderId="52" applyNumberFormat="0" applyProtection="0">
      <alignment horizontal="right" vertical="center"/>
    </xf>
    <xf numFmtId="4" fontId="16" fillId="120" borderId="52" applyNumberFormat="0" applyProtection="0">
      <alignment horizontal="right" vertical="center"/>
    </xf>
    <xf numFmtId="4" fontId="16" fillId="120" borderId="52" applyNumberFormat="0" applyProtection="0">
      <alignment horizontal="right" vertical="center"/>
    </xf>
    <xf numFmtId="4" fontId="16" fillId="120" borderId="52" applyNumberFormat="0" applyProtection="0">
      <alignment horizontal="right" vertical="center"/>
    </xf>
    <xf numFmtId="4" fontId="16" fillId="120" borderId="52" applyNumberFormat="0" applyProtection="0">
      <alignment horizontal="right" vertical="center"/>
    </xf>
    <xf numFmtId="4" fontId="16" fillId="120" borderId="52" applyNumberFormat="0" applyProtection="0">
      <alignment horizontal="right" vertical="center"/>
    </xf>
    <xf numFmtId="4" fontId="16" fillId="120" borderId="52" applyNumberFormat="0" applyProtection="0">
      <alignment horizontal="right" vertical="center"/>
    </xf>
    <xf numFmtId="4" fontId="16" fillId="120" borderId="52" applyNumberFormat="0" applyProtection="0">
      <alignment horizontal="right" vertical="center"/>
    </xf>
    <xf numFmtId="4" fontId="16" fillId="120" borderId="52" applyNumberFormat="0" applyProtection="0">
      <alignment horizontal="right" vertical="center"/>
    </xf>
    <xf numFmtId="4" fontId="16" fillId="120" borderId="52" applyNumberFormat="0" applyProtection="0">
      <alignment horizontal="right" vertical="center"/>
    </xf>
    <xf numFmtId="4" fontId="16" fillId="120" borderId="52" applyNumberFormat="0" applyProtection="0">
      <alignment horizontal="right" vertical="center"/>
    </xf>
    <xf numFmtId="4" fontId="16" fillId="120" borderId="52" applyNumberFormat="0" applyProtection="0">
      <alignment horizontal="right" vertical="center"/>
    </xf>
    <xf numFmtId="4" fontId="16" fillId="120" borderId="52" applyNumberFormat="0" applyProtection="0">
      <alignment horizontal="right" vertical="center"/>
    </xf>
    <xf numFmtId="4" fontId="16" fillId="120" borderId="52" applyNumberFormat="0" applyProtection="0">
      <alignment horizontal="right" vertical="center"/>
    </xf>
    <xf numFmtId="4" fontId="16" fillId="120" borderId="52" applyNumberFormat="0" applyProtection="0">
      <alignment horizontal="right" vertical="center"/>
    </xf>
    <xf numFmtId="4" fontId="16" fillId="120" borderId="52" applyNumberFormat="0" applyProtection="0">
      <alignment horizontal="right" vertical="center"/>
    </xf>
    <xf numFmtId="4" fontId="16" fillId="120" borderId="52" applyNumberFormat="0" applyProtection="0">
      <alignment horizontal="right" vertical="center"/>
    </xf>
    <xf numFmtId="4" fontId="55" fillId="121" borderId="43" applyNumberFormat="0" applyProtection="0">
      <alignment horizontal="right" vertical="center"/>
    </xf>
    <xf numFmtId="4" fontId="16" fillId="120" borderId="52" applyNumberFormat="0" applyProtection="0">
      <alignment horizontal="right" vertical="center"/>
    </xf>
    <xf numFmtId="4" fontId="16" fillId="120" borderId="52" applyNumberFormat="0" applyProtection="0">
      <alignment horizontal="right" vertical="center"/>
    </xf>
    <xf numFmtId="4" fontId="16" fillId="120" borderId="52" applyNumberFormat="0" applyProtection="0">
      <alignment horizontal="right" vertical="center"/>
    </xf>
    <xf numFmtId="4" fontId="16" fillId="120" borderId="52" applyNumberFormat="0" applyProtection="0">
      <alignment horizontal="right" vertical="center"/>
    </xf>
    <xf numFmtId="4" fontId="16" fillId="120" borderId="52" applyNumberFormat="0" applyProtection="0">
      <alignment horizontal="right" vertical="center"/>
    </xf>
    <xf numFmtId="4" fontId="16" fillId="120" borderId="52" applyNumberFormat="0" applyProtection="0">
      <alignment horizontal="right" vertical="center"/>
    </xf>
    <xf numFmtId="4" fontId="16" fillId="120" borderId="52" applyNumberFormat="0" applyProtection="0">
      <alignment horizontal="right" vertical="center"/>
    </xf>
    <xf numFmtId="4" fontId="55" fillId="121" borderId="43" applyNumberFormat="0" applyProtection="0">
      <alignment horizontal="right" vertical="center"/>
    </xf>
    <xf numFmtId="4" fontId="55" fillId="121" borderId="43" applyNumberFormat="0" applyProtection="0">
      <alignment horizontal="right" vertical="center"/>
    </xf>
    <xf numFmtId="4" fontId="16" fillId="120" borderId="52" applyNumberFormat="0" applyProtection="0">
      <alignment horizontal="right" vertical="center"/>
    </xf>
    <xf numFmtId="4" fontId="16" fillId="120" borderId="52" applyNumberFormat="0" applyProtection="0">
      <alignment horizontal="right" vertical="center"/>
    </xf>
    <xf numFmtId="4" fontId="16" fillId="120" borderId="52" applyNumberFormat="0" applyProtection="0">
      <alignment horizontal="right" vertical="center"/>
    </xf>
    <xf numFmtId="4" fontId="16" fillId="120" borderId="52" applyNumberFormat="0" applyProtection="0">
      <alignment horizontal="right" vertical="center"/>
    </xf>
    <xf numFmtId="4" fontId="16" fillId="120" borderId="52" applyNumberFormat="0" applyProtection="0">
      <alignment horizontal="right" vertical="center"/>
    </xf>
    <xf numFmtId="4" fontId="16" fillId="120" borderId="52" applyNumberFormat="0" applyProtection="0">
      <alignment horizontal="right" vertical="center"/>
    </xf>
    <xf numFmtId="4" fontId="16" fillId="120" borderId="52" applyNumberFormat="0" applyProtection="0">
      <alignment horizontal="right" vertical="center"/>
    </xf>
    <xf numFmtId="4" fontId="16" fillId="120" borderId="52" applyNumberFormat="0" applyProtection="0">
      <alignment horizontal="right" vertical="center"/>
    </xf>
    <xf numFmtId="4" fontId="16" fillId="120" borderId="52" applyNumberFormat="0" applyProtection="0">
      <alignment horizontal="right" vertical="center"/>
    </xf>
    <xf numFmtId="4" fontId="16" fillId="120" borderId="52" applyNumberFormat="0" applyProtection="0">
      <alignment horizontal="right" vertical="center"/>
    </xf>
    <xf numFmtId="4" fontId="16" fillId="120" borderId="52" applyNumberFormat="0" applyProtection="0">
      <alignment horizontal="right" vertical="center"/>
    </xf>
    <xf numFmtId="4" fontId="16" fillId="120" borderId="52" applyNumberFormat="0" applyProtection="0">
      <alignment horizontal="right" vertical="center"/>
    </xf>
    <xf numFmtId="4" fontId="16" fillId="120" borderId="52" applyNumberFormat="0" applyProtection="0">
      <alignment horizontal="right" vertical="center"/>
    </xf>
    <xf numFmtId="4" fontId="16" fillId="120" borderId="52" applyNumberFormat="0" applyProtection="0">
      <alignment horizontal="right" vertical="center"/>
    </xf>
    <xf numFmtId="4" fontId="16" fillId="120" borderId="52" applyNumberFormat="0" applyProtection="0">
      <alignment horizontal="right" vertical="center"/>
    </xf>
    <xf numFmtId="4" fontId="55" fillId="121" borderId="43" applyNumberFormat="0" applyProtection="0">
      <alignment horizontal="right" vertical="center"/>
    </xf>
    <xf numFmtId="4" fontId="16" fillId="120" borderId="52" applyNumberFormat="0" applyProtection="0">
      <alignment horizontal="right" vertical="center"/>
    </xf>
    <xf numFmtId="4" fontId="16" fillId="120" borderId="52" applyNumberFormat="0" applyProtection="0">
      <alignment horizontal="right" vertical="center"/>
    </xf>
    <xf numFmtId="4" fontId="16" fillId="120" borderId="52" applyNumberFormat="0" applyProtection="0">
      <alignment horizontal="right" vertical="center"/>
    </xf>
    <xf numFmtId="4" fontId="16" fillId="120" borderId="52" applyNumberFormat="0" applyProtection="0">
      <alignment horizontal="right" vertical="center"/>
    </xf>
    <xf numFmtId="4" fontId="16" fillId="120" borderId="52" applyNumberFormat="0" applyProtection="0">
      <alignment horizontal="right" vertical="center"/>
    </xf>
    <xf numFmtId="4" fontId="55" fillId="120" borderId="52" applyNumberFormat="0" applyProtection="0">
      <alignment horizontal="right" vertical="center"/>
    </xf>
    <xf numFmtId="4" fontId="55" fillId="120" borderId="52" applyNumberFormat="0" applyProtection="0">
      <alignment horizontal="right" vertical="center"/>
    </xf>
    <xf numFmtId="4" fontId="55" fillId="120" borderId="52" applyNumberFormat="0" applyProtection="0">
      <alignment horizontal="right" vertical="center"/>
    </xf>
    <xf numFmtId="4" fontId="55" fillId="120" borderId="52" applyNumberFormat="0" applyProtection="0">
      <alignment horizontal="right" vertical="center"/>
    </xf>
    <xf numFmtId="4" fontId="16" fillId="120" borderId="52" applyNumberFormat="0" applyProtection="0">
      <alignment horizontal="right" vertical="center"/>
    </xf>
    <xf numFmtId="4" fontId="16" fillId="120" borderId="52" applyNumberFormat="0" applyProtection="0">
      <alignment horizontal="right" vertical="center"/>
    </xf>
    <xf numFmtId="4" fontId="16" fillId="120" borderId="52" applyNumberFormat="0" applyProtection="0">
      <alignment horizontal="right" vertical="center"/>
    </xf>
    <xf numFmtId="4" fontId="16" fillId="120" borderId="52" applyNumberFormat="0" applyProtection="0">
      <alignment horizontal="right" vertical="center"/>
    </xf>
    <xf numFmtId="4" fontId="16" fillId="120" borderId="52" applyNumberFormat="0" applyProtection="0">
      <alignment horizontal="right" vertical="center"/>
    </xf>
    <xf numFmtId="4" fontId="16" fillId="120" borderId="52" applyNumberFormat="0" applyProtection="0">
      <alignment horizontal="right" vertical="center"/>
    </xf>
    <xf numFmtId="4" fontId="16" fillId="120" borderId="52" applyNumberFormat="0" applyProtection="0">
      <alignment horizontal="right" vertical="center"/>
    </xf>
    <xf numFmtId="4" fontId="16" fillId="120" borderId="52" applyNumberFormat="0" applyProtection="0">
      <alignment horizontal="right" vertical="center"/>
    </xf>
    <xf numFmtId="4" fontId="16" fillId="120" borderId="52" applyNumberFormat="0" applyProtection="0">
      <alignment horizontal="right" vertical="center"/>
    </xf>
    <xf numFmtId="4" fontId="16" fillId="120" borderId="52" applyNumberFormat="0" applyProtection="0">
      <alignment horizontal="right" vertical="center"/>
    </xf>
    <xf numFmtId="4" fontId="16" fillId="120" borderId="52" applyNumberFormat="0" applyProtection="0">
      <alignment horizontal="right" vertical="center"/>
    </xf>
    <xf numFmtId="4" fontId="16" fillId="120" borderId="52" applyNumberFormat="0" applyProtection="0">
      <alignment horizontal="right" vertical="center"/>
    </xf>
    <xf numFmtId="4" fontId="16" fillId="120" borderId="52" applyNumberFormat="0" applyProtection="0">
      <alignment horizontal="right" vertical="center"/>
    </xf>
    <xf numFmtId="4" fontId="16" fillId="120" borderId="52" applyNumberFormat="0" applyProtection="0">
      <alignment horizontal="right" vertical="center"/>
    </xf>
    <xf numFmtId="4" fontId="16" fillId="120" borderId="52" applyNumberFormat="0" applyProtection="0">
      <alignment horizontal="right" vertical="center"/>
    </xf>
    <xf numFmtId="4" fontId="55" fillId="120" borderId="52" applyNumberFormat="0" applyProtection="0">
      <alignment horizontal="right" vertical="center"/>
    </xf>
    <xf numFmtId="4" fontId="16" fillId="120" borderId="52" applyNumberFormat="0" applyProtection="0">
      <alignment horizontal="right" vertical="center"/>
    </xf>
    <xf numFmtId="4" fontId="16" fillId="120" borderId="52" applyNumberFormat="0" applyProtection="0">
      <alignment horizontal="right" vertical="center"/>
    </xf>
    <xf numFmtId="4" fontId="16" fillId="120" borderId="52" applyNumberFormat="0" applyProtection="0">
      <alignment horizontal="right" vertical="center"/>
    </xf>
    <xf numFmtId="4" fontId="16" fillId="120" borderId="52" applyNumberFormat="0" applyProtection="0">
      <alignment horizontal="right" vertical="center"/>
    </xf>
    <xf numFmtId="4" fontId="16" fillId="120" borderId="52" applyNumberFormat="0" applyProtection="0">
      <alignment horizontal="right" vertical="center"/>
    </xf>
    <xf numFmtId="4" fontId="55" fillId="120" borderId="52" applyNumberFormat="0" applyProtection="0">
      <alignment horizontal="right" vertical="center"/>
    </xf>
    <xf numFmtId="4" fontId="55" fillId="120" borderId="52" applyNumberFormat="0" applyProtection="0">
      <alignment horizontal="right" vertical="center"/>
    </xf>
    <xf numFmtId="4" fontId="55" fillId="120" borderId="52" applyNumberFormat="0" applyProtection="0">
      <alignment horizontal="right" vertical="center"/>
    </xf>
    <xf numFmtId="4" fontId="55" fillId="120" borderId="52" applyNumberFormat="0" applyProtection="0">
      <alignment horizontal="right" vertical="center"/>
    </xf>
    <xf numFmtId="4" fontId="16" fillId="120" borderId="52" applyNumberFormat="0" applyProtection="0">
      <alignment horizontal="right" vertical="center"/>
    </xf>
    <xf numFmtId="4" fontId="16" fillId="120" borderId="52" applyNumberFormat="0" applyProtection="0">
      <alignment horizontal="right" vertical="center"/>
    </xf>
    <xf numFmtId="4" fontId="16" fillId="120" borderId="52" applyNumberFormat="0" applyProtection="0">
      <alignment horizontal="right" vertical="center"/>
    </xf>
    <xf numFmtId="4" fontId="16" fillId="120" borderId="52" applyNumberFormat="0" applyProtection="0">
      <alignment horizontal="right" vertical="center"/>
    </xf>
    <xf numFmtId="4" fontId="16" fillId="120" borderId="52" applyNumberFormat="0" applyProtection="0">
      <alignment horizontal="right" vertical="center"/>
    </xf>
    <xf numFmtId="4" fontId="16" fillId="120" borderId="52" applyNumberFormat="0" applyProtection="0">
      <alignment horizontal="right" vertical="center"/>
    </xf>
    <xf numFmtId="4" fontId="16" fillId="120" borderId="52" applyNumberFormat="0" applyProtection="0">
      <alignment horizontal="right" vertical="center"/>
    </xf>
    <xf numFmtId="4" fontId="16" fillId="120" borderId="52" applyNumberFormat="0" applyProtection="0">
      <alignment horizontal="right" vertical="center"/>
    </xf>
    <xf numFmtId="4" fontId="16" fillId="120" borderId="52" applyNumberFormat="0" applyProtection="0">
      <alignment horizontal="right" vertical="center"/>
    </xf>
    <xf numFmtId="4" fontId="16" fillId="120" borderId="52" applyNumberFormat="0" applyProtection="0">
      <alignment horizontal="right" vertical="center"/>
    </xf>
    <xf numFmtId="4" fontId="16" fillId="120" borderId="52" applyNumberFormat="0" applyProtection="0">
      <alignment horizontal="right" vertical="center"/>
    </xf>
    <xf numFmtId="4" fontId="16" fillId="120" borderId="52" applyNumberFormat="0" applyProtection="0">
      <alignment horizontal="right" vertical="center"/>
    </xf>
    <xf numFmtId="4" fontId="16" fillId="120" borderId="52" applyNumberFormat="0" applyProtection="0">
      <alignment horizontal="right" vertical="center"/>
    </xf>
    <xf numFmtId="4" fontId="16" fillId="120" borderId="52" applyNumberFormat="0" applyProtection="0">
      <alignment horizontal="right" vertical="center"/>
    </xf>
    <xf numFmtId="4" fontId="16" fillId="120" borderId="52" applyNumberFormat="0" applyProtection="0">
      <alignment horizontal="right" vertical="center"/>
    </xf>
    <xf numFmtId="4" fontId="16" fillId="120" borderId="52" applyNumberFormat="0" applyProtection="0">
      <alignment horizontal="right" vertical="center"/>
    </xf>
    <xf numFmtId="4" fontId="16" fillId="120" borderId="52" applyNumberFormat="0" applyProtection="0">
      <alignment horizontal="right" vertical="center"/>
    </xf>
    <xf numFmtId="4" fontId="16" fillId="120" borderId="52" applyNumberFormat="0" applyProtection="0">
      <alignment horizontal="right" vertical="center"/>
    </xf>
    <xf numFmtId="4" fontId="16" fillId="120" borderId="52" applyNumberFormat="0" applyProtection="0">
      <alignment horizontal="right" vertical="center"/>
    </xf>
    <xf numFmtId="4" fontId="55" fillId="121" borderId="58" applyNumberFormat="0" applyProtection="0">
      <alignment horizontal="right" vertical="center"/>
    </xf>
    <xf numFmtId="4" fontId="16" fillId="120" borderId="52" applyNumberFormat="0" applyProtection="0">
      <alignment horizontal="right" vertical="center"/>
    </xf>
    <xf numFmtId="4" fontId="277" fillId="120" borderId="52" applyNumberFormat="0" applyProtection="0">
      <alignment horizontal="right" vertical="center"/>
    </xf>
    <xf numFmtId="4" fontId="277" fillId="120" borderId="52" applyNumberFormat="0" applyProtection="0">
      <alignment horizontal="right" vertical="center"/>
    </xf>
    <xf numFmtId="4" fontId="277" fillId="120" borderId="52" applyNumberFormat="0" applyProtection="0">
      <alignment horizontal="right" vertical="center"/>
    </xf>
    <xf numFmtId="4" fontId="277" fillId="120" borderId="52" applyNumberFormat="0" applyProtection="0">
      <alignment horizontal="right" vertical="center"/>
    </xf>
    <xf numFmtId="4" fontId="277" fillId="120" borderId="52" applyNumberFormat="0" applyProtection="0">
      <alignment horizontal="right" vertical="center"/>
    </xf>
    <xf numFmtId="4" fontId="277" fillId="120" borderId="52" applyNumberFormat="0" applyProtection="0">
      <alignment horizontal="right" vertical="center"/>
    </xf>
    <xf numFmtId="4" fontId="277" fillId="120" borderId="52" applyNumberFormat="0" applyProtection="0">
      <alignment horizontal="right" vertical="center"/>
    </xf>
    <xf numFmtId="4" fontId="277" fillId="120" borderId="52" applyNumberFormat="0" applyProtection="0">
      <alignment horizontal="right" vertical="center"/>
    </xf>
    <xf numFmtId="4" fontId="277" fillId="120" borderId="52" applyNumberFormat="0" applyProtection="0">
      <alignment horizontal="right" vertical="center"/>
    </xf>
    <xf numFmtId="4" fontId="277" fillId="120" borderId="52" applyNumberFormat="0" applyProtection="0">
      <alignment horizontal="right" vertical="center"/>
    </xf>
    <xf numFmtId="4" fontId="277" fillId="120" borderId="52" applyNumberFormat="0" applyProtection="0">
      <alignment horizontal="right" vertical="center"/>
    </xf>
    <xf numFmtId="4" fontId="277" fillId="120" borderId="52" applyNumberFormat="0" applyProtection="0">
      <alignment horizontal="right" vertical="center"/>
    </xf>
    <xf numFmtId="4" fontId="277" fillId="120" borderId="52" applyNumberFormat="0" applyProtection="0">
      <alignment horizontal="right" vertical="center"/>
    </xf>
    <xf numFmtId="4" fontId="277" fillId="120" borderId="52" applyNumberFormat="0" applyProtection="0">
      <alignment horizontal="right" vertical="center"/>
    </xf>
    <xf numFmtId="4" fontId="277" fillId="121" borderId="43" applyNumberFormat="0" applyProtection="0">
      <alignment horizontal="right" vertical="center"/>
    </xf>
    <xf numFmtId="4" fontId="277" fillId="121" borderId="43" applyNumberFormat="0" applyProtection="0">
      <alignment horizontal="right" vertical="center"/>
    </xf>
    <xf numFmtId="4" fontId="277" fillId="121" borderId="43" applyNumberFormat="0" applyProtection="0">
      <alignment horizontal="right" vertical="center"/>
    </xf>
    <xf numFmtId="4" fontId="277" fillId="121" borderId="43" applyNumberFormat="0" applyProtection="0">
      <alignment horizontal="right" vertical="center"/>
    </xf>
    <xf numFmtId="4" fontId="277" fillId="121" borderId="43" applyNumberFormat="0" applyProtection="0">
      <alignment horizontal="right" vertical="center"/>
    </xf>
    <xf numFmtId="4" fontId="277" fillId="121" borderId="43" applyNumberFormat="0" applyProtection="0">
      <alignment horizontal="right" vertical="center"/>
    </xf>
    <xf numFmtId="4" fontId="277" fillId="121" borderId="43" applyNumberFormat="0" applyProtection="0">
      <alignment horizontal="right" vertical="center"/>
    </xf>
    <xf numFmtId="4" fontId="277" fillId="121" borderId="43" applyNumberFormat="0" applyProtection="0">
      <alignment horizontal="right" vertical="center"/>
    </xf>
    <xf numFmtId="4" fontId="277" fillId="121" borderId="43" applyNumberFormat="0" applyProtection="0">
      <alignment horizontal="right" vertical="center"/>
    </xf>
    <xf numFmtId="4" fontId="277" fillId="121" borderId="43" applyNumberFormat="0" applyProtection="0">
      <alignment horizontal="right" vertical="center"/>
    </xf>
    <xf numFmtId="4" fontId="277" fillId="121" borderId="43" applyNumberFormat="0" applyProtection="0">
      <alignment horizontal="right" vertical="center"/>
    </xf>
    <xf numFmtId="4" fontId="277" fillId="121" borderId="43" applyNumberFormat="0" applyProtection="0">
      <alignment horizontal="right" vertical="center"/>
    </xf>
    <xf numFmtId="4" fontId="277" fillId="121" borderId="43" applyNumberFormat="0" applyProtection="0">
      <alignment horizontal="right" vertical="center"/>
    </xf>
    <xf numFmtId="4" fontId="277" fillId="121" borderId="43" applyNumberFormat="0" applyProtection="0">
      <alignment horizontal="right" vertical="center"/>
    </xf>
    <xf numFmtId="4" fontId="16" fillId="120" borderId="52" applyNumberFormat="0" applyProtection="0">
      <alignment horizontal="right" vertical="center"/>
    </xf>
    <xf numFmtId="4" fontId="16" fillId="120" borderId="52" applyNumberFormat="0" applyProtection="0">
      <alignment horizontal="right" vertical="center"/>
    </xf>
    <xf numFmtId="4" fontId="16" fillId="120" borderId="52" applyNumberFormat="0" applyProtection="0">
      <alignment horizontal="right" vertical="center"/>
    </xf>
    <xf numFmtId="4" fontId="16" fillId="120" borderId="52" applyNumberFormat="0" applyProtection="0">
      <alignment horizontal="right" vertical="center"/>
    </xf>
    <xf numFmtId="4" fontId="16" fillId="120" borderId="52" applyNumberFormat="0" applyProtection="0">
      <alignment horizontal="right" vertical="center"/>
    </xf>
    <xf numFmtId="4" fontId="16" fillId="120" borderId="52" applyNumberFormat="0" applyProtection="0">
      <alignment horizontal="right" vertical="center"/>
    </xf>
    <xf numFmtId="4" fontId="16" fillId="120" borderId="52" applyNumberFormat="0" applyProtection="0">
      <alignment horizontal="right" vertical="center"/>
    </xf>
    <xf numFmtId="4" fontId="16" fillId="120" borderId="52" applyNumberFormat="0" applyProtection="0">
      <alignment horizontal="right" vertical="center"/>
    </xf>
    <xf numFmtId="4" fontId="16" fillId="120" borderId="52" applyNumberFormat="0" applyProtection="0">
      <alignment horizontal="right" vertical="center"/>
    </xf>
    <xf numFmtId="4" fontId="16" fillId="120" borderId="52" applyNumberFormat="0" applyProtection="0">
      <alignment horizontal="right" vertical="center"/>
    </xf>
    <xf numFmtId="4" fontId="16" fillId="120" borderId="52" applyNumberFormat="0" applyProtection="0">
      <alignment horizontal="right" vertical="center"/>
    </xf>
    <xf numFmtId="4" fontId="16" fillId="120" borderId="52" applyNumberFormat="0" applyProtection="0">
      <alignment horizontal="right" vertical="center"/>
    </xf>
    <xf numFmtId="4" fontId="16" fillId="120" borderId="52" applyNumberFormat="0" applyProtection="0">
      <alignment horizontal="right" vertical="center"/>
    </xf>
    <xf numFmtId="4" fontId="16" fillId="120" borderId="52" applyNumberFormat="0" applyProtection="0">
      <alignment horizontal="right" vertical="center"/>
    </xf>
    <xf numFmtId="4" fontId="16" fillId="120" borderId="52" applyNumberFormat="0" applyProtection="0">
      <alignment horizontal="right" vertical="center"/>
    </xf>
    <xf numFmtId="4" fontId="16" fillId="120" borderId="52" applyNumberFormat="0" applyProtection="0">
      <alignment horizontal="right" vertical="center"/>
    </xf>
    <xf numFmtId="4" fontId="16" fillId="120" borderId="52" applyNumberFormat="0" applyProtection="0">
      <alignment horizontal="right" vertical="center"/>
    </xf>
    <xf numFmtId="4" fontId="16" fillId="120" borderId="52" applyNumberFormat="0" applyProtection="0">
      <alignment horizontal="right" vertical="center"/>
    </xf>
    <xf numFmtId="4" fontId="16" fillId="120" borderId="52" applyNumberFormat="0" applyProtection="0">
      <alignment horizontal="right" vertical="center"/>
    </xf>
    <xf numFmtId="4" fontId="16" fillId="120" borderId="52" applyNumberFormat="0" applyProtection="0">
      <alignment horizontal="right" vertical="center"/>
    </xf>
    <xf numFmtId="4" fontId="16" fillId="120" borderId="52" applyNumberFormat="0" applyProtection="0">
      <alignment horizontal="right" vertical="center"/>
    </xf>
    <xf numFmtId="4" fontId="16" fillId="120" borderId="52" applyNumberFormat="0" applyProtection="0">
      <alignment horizontal="right" vertical="center"/>
    </xf>
    <xf numFmtId="4" fontId="16" fillId="120" borderId="52" applyNumberFormat="0" applyProtection="0">
      <alignment horizontal="right" vertical="center"/>
    </xf>
    <xf numFmtId="4" fontId="16" fillId="120" borderId="52" applyNumberFormat="0" applyProtection="0">
      <alignment horizontal="right" vertical="center"/>
    </xf>
    <xf numFmtId="4" fontId="16" fillId="120" borderId="52" applyNumberFormat="0" applyProtection="0">
      <alignment horizontal="right" vertical="center"/>
    </xf>
    <xf numFmtId="4" fontId="16" fillId="120" borderId="52" applyNumberFormat="0" applyProtection="0">
      <alignment horizontal="right" vertical="center"/>
    </xf>
    <xf numFmtId="4" fontId="16" fillId="120" borderId="52" applyNumberFormat="0" applyProtection="0">
      <alignment horizontal="right" vertical="center"/>
    </xf>
    <xf numFmtId="4" fontId="16" fillId="120" borderId="52" applyNumberFormat="0" applyProtection="0">
      <alignment horizontal="right" vertical="center"/>
    </xf>
    <xf numFmtId="4" fontId="16" fillId="120" borderId="52" applyNumberFormat="0" applyProtection="0">
      <alignment horizontal="right" vertical="center"/>
    </xf>
    <xf numFmtId="4" fontId="16" fillId="120" borderId="52" applyNumberFormat="0" applyProtection="0">
      <alignment horizontal="right" vertical="center"/>
    </xf>
    <xf numFmtId="4" fontId="16" fillId="120" borderId="52" applyNumberFormat="0" applyProtection="0">
      <alignment horizontal="right" vertical="center"/>
    </xf>
    <xf numFmtId="4" fontId="16" fillId="120" borderId="52" applyNumberFormat="0" applyProtection="0">
      <alignment horizontal="right" vertical="center"/>
    </xf>
    <xf numFmtId="4" fontId="16" fillId="120" borderId="52" applyNumberFormat="0" applyProtection="0">
      <alignment horizontal="right" vertical="center"/>
    </xf>
    <xf numFmtId="4" fontId="279" fillId="120" borderId="52" applyNumberFormat="0" applyProtection="0">
      <alignment horizontal="right" vertical="center"/>
    </xf>
    <xf numFmtId="4" fontId="279" fillId="120" borderId="52" applyNumberFormat="0" applyProtection="0">
      <alignment horizontal="right" vertical="center"/>
    </xf>
    <xf numFmtId="4" fontId="279" fillId="120" borderId="52" applyNumberFormat="0" applyProtection="0">
      <alignment horizontal="right" vertical="center"/>
    </xf>
    <xf numFmtId="4" fontId="279" fillId="120" borderId="52" applyNumberFormat="0" applyProtection="0">
      <alignment horizontal="right" vertical="center"/>
    </xf>
    <xf numFmtId="4" fontId="279" fillId="120" borderId="52" applyNumberFormat="0" applyProtection="0">
      <alignment horizontal="right" vertical="center"/>
    </xf>
    <xf numFmtId="4" fontId="16" fillId="120" borderId="52" applyNumberFormat="0" applyProtection="0">
      <alignment horizontal="right" vertical="center"/>
    </xf>
    <xf numFmtId="4" fontId="279" fillId="120" borderId="52" applyNumberFormat="0" applyProtection="0">
      <alignment horizontal="right" vertical="center"/>
    </xf>
    <xf numFmtId="4" fontId="279" fillId="120" borderId="52" applyNumberFormat="0" applyProtection="0">
      <alignment horizontal="right" vertical="center"/>
    </xf>
    <xf numFmtId="4" fontId="279" fillId="120" borderId="52" applyNumberFormat="0" applyProtection="0">
      <alignment horizontal="right" vertical="center"/>
    </xf>
    <xf numFmtId="4" fontId="279" fillId="120" borderId="52" applyNumberFormat="0" applyProtection="0">
      <alignment horizontal="right" vertical="center"/>
    </xf>
    <xf numFmtId="4" fontId="279" fillId="120" borderId="52" applyNumberFormat="0" applyProtection="0">
      <alignment horizontal="right" vertical="center"/>
    </xf>
    <xf numFmtId="4" fontId="16" fillId="120" borderId="52" applyNumberFormat="0" applyProtection="0">
      <alignment horizontal="right" vertical="center"/>
    </xf>
    <xf numFmtId="4" fontId="16" fillId="120" borderId="52" applyNumberFormat="0" applyProtection="0">
      <alignment horizontal="right" vertical="center"/>
    </xf>
    <xf numFmtId="4" fontId="16" fillId="120" borderId="52" applyNumberFormat="0" applyProtection="0">
      <alignment horizontal="right" vertical="center"/>
    </xf>
    <xf numFmtId="4" fontId="16" fillId="120" borderId="52" applyNumberFormat="0" applyProtection="0">
      <alignment horizontal="right" vertical="center"/>
    </xf>
    <xf numFmtId="4" fontId="16" fillId="120" borderId="52" applyNumberFormat="0" applyProtection="0">
      <alignment horizontal="right" vertical="center"/>
    </xf>
    <xf numFmtId="4" fontId="16" fillId="120" borderId="52" applyNumberFormat="0" applyProtection="0">
      <alignment horizontal="right" vertical="center"/>
    </xf>
    <xf numFmtId="4" fontId="16" fillId="120" borderId="52" applyNumberFormat="0" applyProtection="0">
      <alignment horizontal="right" vertical="center"/>
    </xf>
    <xf numFmtId="4" fontId="16" fillId="120" borderId="52" applyNumberFormat="0" applyProtection="0">
      <alignment horizontal="right" vertical="center"/>
    </xf>
    <xf numFmtId="4" fontId="16" fillId="120" borderId="52" applyNumberFormat="0" applyProtection="0">
      <alignment horizontal="right" vertical="center"/>
    </xf>
    <xf numFmtId="4" fontId="16" fillId="120" borderId="52" applyNumberFormat="0" applyProtection="0">
      <alignment horizontal="right" vertical="center"/>
    </xf>
    <xf numFmtId="4" fontId="16" fillId="120" borderId="52" applyNumberFormat="0" applyProtection="0">
      <alignment horizontal="right" vertical="center"/>
    </xf>
    <xf numFmtId="4" fontId="16" fillId="120" borderId="52" applyNumberFormat="0" applyProtection="0">
      <alignment horizontal="right" vertical="center"/>
    </xf>
    <xf numFmtId="4" fontId="16" fillId="120" borderId="52" applyNumberFormat="0" applyProtection="0">
      <alignment horizontal="right" vertical="center"/>
    </xf>
    <xf numFmtId="176" fontId="31" fillId="0" borderId="0"/>
    <xf numFmtId="4" fontId="16" fillId="120" borderId="52" applyNumberFormat="0" applyProtection="0">
      <alignment horizontal="right" vertical="center"/>
    </xf>
    <xf numFmtId="4" fontId="16" fillId="120" borderId="52" applyNumberFormat="0" applyProtection="0">
      <alignment horizontal="right" vertical="center"/>
    </xf>
    <xf numFmtId="4" fontId="16" fillId="120" borderId="52" applyNumberFormat="0" applyProtection="0">
      <alignment horizontal="right" vertical="center"/>
    </xf>
    <xf numFmtId="4" fontId="16" fillId="120" borderId="52" applyNumberFormat="0" applyProtection="0">
      <alignment horizontal="right" vertical="center"/>
    </xf>
    <xf numFmtId="4" fontId="16" fillId="120" borderId="52" applyNumberFormat="0" applyProtection="0">
      <alignment horizontal="right" vertical="center"/>
    </xf>
    <xf numFmtId="4" fontId="16" fillId="120" borderId="52" applyNumberFormat="0" applyProtection="0">
      <alignment horizontal="right" vertical="center"/>
    </xf>
    <xf numFmtId="4" fontId="16" fillId="120" borderId="52" applyNumberFormat="0" applyProtection="0">
      <alignment horizontal="right" vertical="center"/>
    </xf>
    <xf numFmtId="4" fontId="279" fillId="120" borderId="52" applyNumberFormat="0" applyProtection="0">
      <alignment horizontal="right" vertical="center"/>
    </xf>
    <xf numFmtId="4" fontId="279" fillId="120" borderId="52" applyNumberFormat="0" applyProtection="0">
      <alignment horizontal="right" vertical="center"/>
    </xf>
    <xf numFmtId="4" fontId="16" fillId="120" borderId="52" applyNumberFormat="0" applyProtection="0">
      <alignment horizontal="right" vertical="center"/>
    </xf>
    <xf numFmtId="4" fontId="16" fillId="120" borderId="52" applyNumberFormat="0" applyProtection="0">
      <alignment horizontal="right" vertical="center"/>
    </xf>
    <xf numFmtId="4" fontId="16" fillId="120" borderId="52" applyNumberFormat="0" applyProtection="0">
      <alignment horizontal="right" vertical="center"/>
    </xf>
    <xf numFmtId="4" fontId="16" fillId="120" borderId="52" applyNumberFormat="0" applyProtection="0">
      <alignment horizontal="right" vertical="center"/>
    </xf>
    <xf numFmtId="4" fontId="16" fillId="120" borderId="52" applyNumberFormat="0" applyProtection="0">
      <alignment horizontal="right" vertical="center"/>
    </xf>
    <xf numFmtId="4" fontId="16" fillId="120" borderId="52" applyNumberFormat="0" applyProtection="0">
      <alignment horizontal="right" vertical="center"/>
    </xf>
    <xf numFmtId="4" fontId="16" fillId="120" borderId="52" applyNumberFormat="0" applyProtection="0">
      <alignment horizontal="right" vertical="center"/>
    </xf>
    <xf numFmtId="4" fontId="16" fillId="120" borderId="52" applyNumberFormat="0" applyProtection="0">
      <alignment horizontal="right" vertical="center"/>
    </xf>
    <xf numFmtId="4" fontId="16" fillId="120" borderId="52" applyNumberFormat="0" applyProtection="0">
      <alignment horizontal="right" vertical="center"/>
    </xf>
    <xf numFmtId="4" fontId="16" fillId="120" borderId="52" applyNumberFormat="0" applyProtection="0">
      <alignment horizontal="right" vertical="center"/>
    </xf>
    <xf numFmtId="4" fontId="16" fillId="120" borderId="52" applyNumberFormat="0" applyProtection="0">
      <alignment horizontal="right" vertical="center"/>
    </xf>
    <xf numFmtId="4" fontId="16" fillId="120" borderId="52" applyNumberFormat="0" applyProtection="0">
      <alignment horizontal="right" vertical="center"/>
    </xf>
    <xf numFmtId="4" fontId="16" fillId="120" borderId="52" applyNumberFormat="0" applyProtection="0">
      <alignment horizontal="right" vertical="center"/>
    </xf>
    <xf numFmtId="4" fontId="16" fillId="120" borderId="52" applyNumberFormat="0" applyProtection="0">
      <alignment horizontal="right" vertical="center"/>
    </xf>
    <xf numFmtId="4" fontId="16" fillId="120" borderId="52" applyNumberFormat="0" applyProtection="0">
      <alignment horizontal="right" vertical="center"/>
    </xf>
    <xf numFmtId="4" fontId="16" fillId="120" borderId="52" applyNumberFormat="0" applyProtection="0">
      <alignment horizontal="right" vertical="center"/>
    </xf>
    <xf numFmtId="4" fontId="16" fillId="120" borderId="52" applyNumberFormat="0" applyProtection="0">
      <alignment horizontal="right" vertical="center"/>
    </xf>
    <xf numFmtId="4" fontId="279" fillId="120" borderId="52" applyNumberFormat="0" applyProtection="0">
      <alignment horizontal="right" vertical="center"/>
    </xf>
    <xf numFmtId="4" fontId="16" fillId="120" borderId="52" applyNumberFormat="0" applyProtection="0">
      <alignment horizontal="right" vertical="center"/>
    </xf>
    <xf numFmtId="4" fontId="16" fillId="120" borderId="52" applyNumberFormat="0" applyProtection="0">
      <alignment horizontal="right" vertical="center"/>
    </xf>
    <xf numFmtId="4" fontId="16" fillId="120" borderId="52" applyNumberFormat="0" applyProtection="0">
      <alignment horizontal="right" vertical="center"/>
    </xf>
    <xf numFmtId="4" fontId="16" fillId="120" borderId="52" applyNumberFormat="0" applyProtection="0">
      <alignment horizontal="right" vertical="center"/>
    </xf>
    <xf numFmtId="4" fontId="16" fillId="120" borderId="52" applyNumberFormat="0" applyProtection="0">
      <alignment horizontal="right" vertical="center"/>
    </xf>
    <xf numFmtId="4" fontId="16" fillId="120" borderId="52" applyNumberFormat="0" applyProtection="0">
      <alignment horizontal="right" vertical="center"/>
    </xf>
    <xf numFmtId="4" fontId="16" fillId="120" borderId="52" applyNumberFormat="0" applyProtection="0">
      <alignment horizontal="right" vertical="center"/>
    </xf>
    <xf numFmtId="4" fontId="279" fillId="120" borderId="52" applyNumberFormat="0" applyProtection="0">
      <alignment horizontal="right" vertical="center"/>
    </xf>
    <xf numFmtId="4" fontId="279" fillId="120" borderId="52" applyNumberFormat="0" applyProtection="0">
      <alignment horizontal="right" vertical="center"/>
    </xf>
    <xf numFmtId="4" fontId="16" fillId="120" borderId="52" applyNumberFormat="0" applyProtection="0">
      <alignment horizontal="right" vertical="center"/>
    </xf>
    <xf numFmtId="4" fontId="16" fillId="120" borderId="52" applyNumberFormat="0" applyProtection="0">
      <alignment horizontal="right" vertical="center"/>
    </xf>
    <xf numFmtId="4" fontId="16" fillId="120" borderId="52" applyNumberFormat="0" applyProtection="0">
      <alignment horizontal="right" vertical="center"/>
    </xf>
    <xf numFmtId="4" fontId="16" fillId="120" borderId="52" applyNumberFormat="0" applyProtection="0">
      <alignment horizontal="right" vertical="center"/>
    </xf>
    <xf numFmtId="4" fontId="16" fillId="120" borderId="52" applyNumberFormat="0" applyProtection="0">
      <alignment horizontal="right" vertical="center"/>
    </xf>
    <xf numFmtId="4" fontId="16" fillId="120" borderId="52" applyNumberFormat="0" applyProtection="0">
      <alignment horizontal="right" vertical="center"/>
    </xf>
    <xf numFmtId="4" fontId="16" fillId="120" borderId="52" applyNumberFormat="0" applyProtection="0">
      <alignment horizontal="right" vertical="center"/>
    </xf>
    <xf numFmtId="4" fontId="16" fillId="120" borderId="52" applyNumberFormat="0" applyProtection="0">
      <alignment horizontal="right" vertical="center"/>
    </xf>
    <xf numFmtId="4" fontId="16" fillId="120" borderId="52" applyNumberFormat="0" applyProtection="0">
      <alignment horizontal="right" vertical="center"/>
    </xf>
    <xf numFmtId="4" fontId="16" fillId="120" borderId="52" applyNumberFormat="0" applyProtection="0">
      <alignment horizontal="right" vertical="center"/>
    </xf>
    <xf numFmtId="4" fontId="16" fillId="120" borderId="52" applyNumberFormat="0" applyProtection="0">
      <alignment horizontal="right" vertical="center"/>
    </xf>
    <xf numFmtId="4" fontId="16" fillId="120" borderId="52" applyNumberFormat="0" applyProtection="0">
      <alignment horizontal="right" vertical="center"/>
    </xf>
    <xf numFmtId="4" fontId="16" fillId="120" borderId="52" applyNumberFormat="0" applyProtection="0">
      <alignment horizontal="right" vertical="center"/>
    </xf>
    <xf numFmtId="4" fontId="16" fillId="120" borderId="52" applyNumberFormat="0" applyProtection="0">
      <alignment horizontal="right" vertical="center"/>
    </xf>
    <xf numFmtId="4" fontId="16" fillId="120" borderId="52" applyNumberFormat="0" applyProtection="0">
      <alignment horizontal="right" vertical="center"/>
    </xf>
    <xf numFmtId="4" fontId="16" fillId="120" borderId="52" applyNumberFormat="0" applyProtection="0">
      <alignment horizontal="right" vertical="center"/>
    </xf>
    <xf numFmtId="4" fontId="16" fillId="120" borderId="52" applyNumberFormat="0" applyProtection="0">
      <alignment horizontal="right" vertical="center"/>
    </xf>
    <xf numFmtId="4" fontId="279" fillId="120" borderId="52" applyNumberFormat="0" applyProtection="0">
      <alignment horizontal="right" vertical="center"/>
    </xf>
    <xf numFmtId="4" fontId="16" fillId="120" borderId="52" applyNumberFormat="0" applyProtection="0">
      <alignment horizontal="right" vertical="center"/>
    </xf>
    <xf numFmtId="4" fontId="16" fillId="120" borderId="52" applyNumberFormat="0" applyProtection="0">
      <alignment horizontal="right" vertical="center"/>
    </xf>
    <xf numFmtId="4" fontId="16" fillId="120" borderId="52" applyNumberFormat="0" applyProtection="0">
      <alignment horizontal="right" vertical="center"/>
    </xf>
    <xf numFmtId="4" fontId="16" fillId="120" borderId="52" applyNumberFormat="0" applyProtection="0">
      <alignment horizontal="right" vertical="center"/>
    </xf>
    <xf numFmtId="4" fontId="16" fillId="120" borderId="52" applyNumberFormat="0" applyProtection="0">
      <alignment horizontal="right" vertical="center"/>
    </xf>
    <xf numFmtId="4" fontId="16" fillId="120" borderId="52" applyNumberFormat="0" applyProtection="0">
      <alignment horizontal="right" vertical="center"/>
    </xf>
    <xf numFmtId="4" fontId="16" fillId="120" borderId="52" applyNumberFormat="0" applyProtection="0">
      <alignment horizontal="right" vertical="center"/>
    </xf>
    <xf numFmtId="4" fontId="277" fillId="120" borderId="52" applyNumberFormat="0" applyProtection="0">
      <alignment horizontal="right" vertical="center"/>
    </xf>
    <xf numFmtId="4" fontId="277" fillId="120" borderId="52" applyNumberFormat="0" applyProtection="0">
      <alignment horizontal="right" vertical="center"/>
    </xf>
    <xf numFmtId="4" fontId="16" fillId="120" borderId="52" applyNumberFormat="0" applyProtection="0">
      <alignment horizontal="right" vertical="center"/>
    </xf>
    <xf numFmtId="4" fontId="16" fillId="120" borderId="52" applyNumberFormat="0" applyProtection="0">
      <alignment horizontal="right" vertical="center"/>
    </xf>
    <xf numFmtId="4" fontId="16" fillId="120" borderId="52" applyNumberFormat="0" applyProtection="0">
      <alignment horizontal="right" vertical="center"/>
    </xf>
    <xf numFmtId="4" fontId="16" fillId="120" borderId="52" applyNumberFormat="0" applyProtection="0">
      <alignment horizontal="right" vertical="center"/>
    </xf>
    <xf numFmtId="4" fontId="16" fillId="120" borderId="52" applyNumberFormat="0" applyProtection="0">
      <alignment horizontal="right" vertical="center"/>
    </xf>
    <xf numFmtId="4" fontId="16" fillId="120" borderId="52" applyNumberFormat="0" applyProtection="0">
      <alignment horizontal="right" vertical="center"/>
    </xf>
    <xf numFmtId="4" fontId="16" fillId="120" borderId="52" applyNumberFormat="0" applyProtection="0">
      <alignment horizontal="right" vertical="center"/>
    </xf>
    <xf numFmtId="4" fontId="16" fillId="120" borderId="52" applyNumberFormat="0" applyProtection="0">
      <alignment horizontal="right" vertical="center"/>
    </xf>
    <xf numFmtId="4" fontId="16" fillId="120" borderId="52" applyNumberFormat="0" applyProtection="0">
      <alignment horizontal="right" vertical="center"/>
    </xf>
    <xf numFmtId="4" fontId="16" fillId="120" borderId="52" applyNumberFormat="0" applyProtection="0">
      <alignment horizontal="right" vertical="center"/>
    </xf>
    <xf numFmtId="4" fontId="16" fillId="120" borderId="52" applyNumberFormat="0" applyProtection="0">
      <alignment horizontal="right" vertical="center"/>
    </xf>
    <xf numFmtId="4" fontId="16" fillId="120" borderId="52" applyNumberFormat="0" applyProtection="0">
      <alignment horizontal="right" vertical="center"/>
    </xf>
    <xf numFmtId="4" fontId="16" fillId="120" borderId="52" applyNumberFormat="0" applyProtection="0">
      <alignment horizontal="right" vertical="center"/>
    </xf>
    <xf numFmtId="4" fontId="16" fillId="120" borderId="52" applyNumberFormat="0" applyProtection="0">
      <alignment horizontal="right" vertical="center"/>
    </xf>
    <xf numFmtId="4" fontId="16" fillId="120" borderId="52" applyNumberFormat="0" applyProtection="0">
      <alignment horizontal="right" vertical="center"/>
    </xf>
    <xf numFmtId="4" fontId="277" fillId="120" borderId="52" applyNumberFormat="0" applyProtection="0">
      <alignment horizontal="right" vertical="center"/>
    </xf>
    <xf numFmtId="4" fontId="16" fillId="120" borderId="52" applyNumberFormat="0" applyProtection="0">
      <alignment horizontal="right" vertical="center"/>
    </xf>
    <xf numFmtId="4" fontId="16" fillId="120" borderId="52" applyNumberFormat="0" applyProtection="0">
      <alignment horizontal="right" vertical="center"/>
    </xf>
    <xf numFmtId="4" fontId="16" fillId="120" borderId="52" applyNumberFormat="0" applyProtection="0">
      <alignment horizontal="right" vertical="center"/>
    </xf>
    <xf numFmtId="4" fontId="16" fillId="120" borderId="52" applyNumberFormat="0" applyProtection="0">
      <alignment horizontal="right" vertical="center"/>
    </xf>
    <xf numFmtId="4" fontId="16" fillId="120" borderId="52" applyNumberFormat="0" applyProtection="0">
      <alignment horizontal="right" vertical="center"/>
    </xf>
    <xf numFmtId="4" fontId="277" fillId="121" borderId="43" applyNumberFormat="0" applyProtection="0">
      <alignment horizontal="right" vertical="center"/>
    </xf>
    <xf numFmtId="4" fontId="277" fillId="121" borderId="43" applyNumberFormat="0" applyProtection="0">
      <alignment horizontal="right" vertical="center"/>
    </xf>
    <xf numFmtId="4" fontId="277" fillId="121" borderId="43" applyNumberFormat="0" applyProtection="0">
      <alignment horizontal="right" vertical="center"/>
    </xf>
    <xf numFmtId="4" fontId="277" fillId="121" borderId="43" applyNumberFormat="0" applyProtection="0">
      <alignment horizontal="right" vertical="center"/>
    </xf>
    <xf numFmtId="4" fontId="16" fillId="120" borderId="52" applyNumberFormat="0" applyProtection="0">
      <alignment horizontal="right" vertical="center"/>
    </xf>
    <xf numFmtId="4" fontId="16" fillId="120" borderId="52" applyNumberFormat="0" applyProtection="0">
      <alignment horizontal="right" vertical="center"/>
    </xf>
    <xf numFmtId="4" fontId="16" fillId="120" borderId="52" applyNumberFormat="0" applyProtection="0">
      <alignment horizontal="right" vertical="center"/>
    </xf>
    <xf numFmtId="4" fontId="16" fillId="120" borderId="52" applyNumberFormat="0" applyProtection="0">
      <alignment horizontal="right" vertical="center"/>
    </xf>
    <xf numFmtId="4" fontId="16" fillId="120" borderId="52" applyNumberFormat="0" applyProtection="0">
      <alignment horizontal="right" vertical="center"/>
    </xf>
    <xf numFmtId="4" fontId="16" fillId="120" borderId="52" applyNumberFormat="0" applyProtection="0">
      <alignment horizontal="right" vertical="center"/>
    </xf>
    <xf numFmtId="4" fontId="16" fillId="120" borderId="52" applyNumberFormat="0" applyProtection="0">
      <alignment horizontal="right" vertical="center"/>
    </xf>
    <xf numFmtId="4" fontId="16" fillId="120" borderId="52" applyNumberFormat="0" applyProtection="0">
      <alignment horizontal="right" vertical="center"/>
    </xf>
    <xf numFmtId="4" fontId="16" fillId="120" borderId="52" applyNumberFormat="0" applyProtection="0">
      <alignment horizontal="right" vertical="center"/>
    </xf>
    <xf numFmtId="4" fontId="16" fillId="120" borderId="52" applyNumberFormat="0" applyProtection="0">
      <alignment horizontal="right" vertical="center"/>
    </xf>
    <xf numFmtId="4" fontId="16" fillId="120" borderId="52" applyNumberFormat="0" applyProtection="0">
      <alignment horizontal="right" vertical="center"/>
    </xf>
    <xf numFmtId="4" fontId="16" fillId="120" borderId="52" applyNumberFormat="0" applyProtection="0">
      <alignment horizontal="right" vertical="center"/>
    </xf>
    <xf numFmtId="4" fontId="16" fillId="120" borderId="52" applyNumberFormat="0" applyProtection="0">
      <alignment horizontal="right" vertical="center"/>
    </xf>
    <xf numFmtId="4" fontId="16" fillId="120" borderId="52" applyNumberFormat="0" applyProtection="0">
      <alignment horizontal="right" vertical="center"/>
    </xf>
    <xf numFmtId="4" fontId="16" fillId="120" borderId="52" applyNumberFormat="0" applyProtection="0">
      <alignment horizontal="right" vertical="center"/>
    </xf>
    <xf numFmtId="4" fontId="277" fillId="121" borderId="43" applyNumberFormat="0" applyProtection="0">
      <alignment horizontal="right" vertical="center"/>
    </xf>
    <xf numFmtId="4" fontId="16" fillId="120" borderId="52" applyNumberFormat="0" applyProtection="0">
      <alignment horizontal="right" vertical="center"/>
    </xf>
    <xf numFmtId="4" fontId="16" fillId="120" borderId="52" applyNumberFormat="0" applyProtection="0">
      <alignment horizontal="right" vertical="center"/>
    </xf>
    <xf numFmtId="4" fontId="16" fillId="120" borderId="52" applyNumberFormat="0" applyProtection="0">
      <alignment horizontal="right" vertical="center"/>
    </xf>
    <xf numFmtId="4" fontId="16" fillId="120" borderId="52" applyNumberFormat="0" applyProtection="0">
      <alignment horizontal="right" vertical="center"/>
    </xf>
    <xf numFmtId="4" fontId="16" fillId="120" borderId="52" applyNumberFormat="0" applyProtection="0">
      <alignment horizontal="right" vertical="center"/>
    </xf>
    <xf numFmtId="4" fontId="277" fillId="121" borderId="43" applyNumberFormat="0" applyProtection="0">
      <alignment horizontal="right" vertical="center"/>
    </xf>
    <xf numFmtId="4" fontId="277" fillId="121" borderId="43" applyNumberFormat="0" applyProtection="0">
      <alignment horizontal="right" vertical="center"/>
    </xf>
    <xf numFmtId="4" fontId="277" fillId="121" borderId="43" applyNumberFormat="0" applyProtection="0">
      <alignment horizontal="right" vertical="center"/>
    </xf>
    <xf numFmtId="4" fontId="277" fillId="121" borderId="43" applyNumberFormat="0" applyProtection="0">
      <alignment horizontal="right" vertical="center"/>
    </xf>
    <xf numFmtId="4" fontId="16" fillId="120" borderId="52" applyNumberFormat="0" applyProtection="0">
      <alignment horizontal="right" vertical="center"/>
    </xf>
    <xf numFmtId="4" fontId="16" fillId="120" borderId="52" applyNumberFormat="0" applyProtection="0">
      <alignment horizontal="right" vertical="center"/>
    </xf>
    <xf numFmtId="4" fontId="16" fillId="120" borderId="52" applyNumberFormat="0" applyProtection="0">
      <alignment horizontal="right" vertical="center"/>
    </xf>
    <xf numFmtId="4" fontId="16" fillId="120" borderId="52" applyNumberFormat="0" applyProtection="0">
      <alignment horizontal="right" vertical="center"/>
    </xf>
    <xf numFmtId="4" fontId="16" fillId="120" borderId="52" applyNumberFormat="0" applyProtection="0">
      <alignment horizontal="right" vertical="center"/>
    </xf>
    <xf numFmtId="4" fontId="16" fillId="120" borderId="52" applyNumberFormat="0" applyProtection="0">
      <alignment horizontal="right" vertical="center"/>
    </xf>
    <xf numFmtId="4" fontId="16" fillId="120" borderId="52" applyNumberFormat="0" applyProtection="0">
      <alignment horizontal="right" vertical="center"/>
    </xf>
    <xf numFmtId="4" fontId="16" fillId="120" borderId="52" applyNumberFormat="0" applyProtection="0">
      <alignment horizontal="right" vertical="center"/>
    </xf>
    <xf numFmtId="4" fontId="16" fillId="120" borderId="52" applyNumberFormat="0" applyProtection="0">
      <alignment horizontal="right" vertical="center"/>
    </xf>
    <xf numFmtId="4" fontId="16" fillId="120" borderId="52" applyNumberFormat="0" applyProtection="0">
      <alignment horizontal="right" vertical="center"/>
    </xf>
    <xf numFmtId="4" fontId="16" fillId="120" borderId="52" applyNumberFormat="0" applyProtection="0">
      <alignment horizontal="right" vertical="center"/>
    </xf>
    <xf numFmtId="4" fontId="16" fillId="120" borderId="52" applyNumberFormat="0" applyProtection="0">
      <alignment horizontal="right" vertical="center"/>
    </xf>
    <xf numFmtId="4" fontId="16" fillId="120" borderId="52" applyNumberFormat="0" applyProtection="0">
      <alignment horizontal="right" vertical="center"/>
    </xf>
    <xf numFmtId="4" fontId="16" fillId="120" borderId="52" applyNumberFormat="0" applyProtection="0">
      <alignment horizontal="right" vertical="center"/>
    </xf>
    <xf numFmtId="4" fontId="16" fillId="120" borderId="52" applyNumberFormat="0" applyProtection="0">
      <alignment horizontal="right" vertical="center"/>
    </xf>
    <xf numFmtId="4" fontId="16" fillId="120" borderId="52" applyNumberFormat="0" applyProtection="0">
      <alignment horizontal="right" vertical="center"/>
    </xf>
    <xf numFmtId="4" fontId="16" fillId="120" borderId="52" applyNumberFormat="0" applyProtection="0">
      <alignment horizontal="right" vertical="center"/>
    </xf>
    <xf numFmtId="4" fontId="16" fillId="120" borderId="52" applyNumberFormat="0" applyProtection="0">
      <alignment horizontal="right" vertical="center"/>
    </xf>
    <xf numFmtId="4" fontId="16" fillId="120" borderId="52" applyNumberFormat="0" applyProtection="0">
      <alignment horizontal="right" vertical="center"/>
    </xf>
    <xf numFmtId="4" fontId="16" fillId="120" borderId="52" applyNumberFormat="0" applyProtection="0">
      <alignment horizontal="right" vertical="center"/>
    </xf>
    <xf numFmtId="4" fontId="16" fillId="120" borderId="52" applyNumberFormat="0" applyProtection="0">
      <alignment horizontal="right" vertical="center"/>
    </xf>
    <xf numFmtId="4" fontId="16" fillId="120" borderId="52" applyNumberFormat="0" applyProtection="0">
      <alignment horizontal="right" vertical="center"/>
    </xf>
    <xf numFmtId="4" fontId="16" fillId="120" borderId="52" applyNumberFormat="0" applyProtection="0">
      <alignment horizontal="right" vertical="center"/>
    </xf>
    <xf numFmtId="4" fontId="16" fillId="120" borderId="52" applyNumberFormat="0" applyProtection="0">
      <alignment horizontal="right" vertical="center"/>
    </xf>
    <xf numFmtId="4" fontId="277" fillId="120" borderId="52" applyNumberFormat="0" applyProtection="0">
      <alignment horizontal="right" vertical="center"/>
    </xf>
    <xf numFmtId="4" fontId="277" fillId="120" borderId="52" applyNumberFormat="0" applyProtection="0">
      <alignment horizontal="right" vertical="center"/>
    </xf>
    <xf numFmtId="4" fontId="277" fillId="120" borderId="52" applyNumberFormat="0" applyProtection="0">
      <alignment horizontal="right" vertical="center"/>
    </xf>
    <xf numFmtId="4" fontId="277" fillId="120" borderId="52" applyNumberFormat="0" applyProtection="0">
      <alignment horizontal="right" vertical="center"/>
    </xf>
    <xf numFmtId="4" fontId="16" fillId="120" borderId="52" applyNumberFormat="0" applyProtection="0">
      <alignment horizontal="right" vertical="center"/>
    </xf>
    <xf numFmtId="4" fontId="16" fillId="120" borderId="52" applyNumberFormat="0" applyProtection="0">
      <alignment horizontal="right" vertical="center"/>
    </xf>
    <xf numFmtId="4" fontId="16" fillId="120" borderId="52" applyNumberFormat="0" applyProtection="0">
      <alignment horizontal="right" vertical="center"/>
    </xf>
    <xf numFmtId="4" fontId="16" fillId="120" borderId="52" applyNumberFormat="0" applyProtection="0">
      <alignment horizontal="right" vertical="center"/>
    </xf>
    <xf numFmtId="4" fontId="16" fillId="120" borderId="52" applyNumberFormat="0" applyProtection="0">
      <alignment horizontal="right" vertical="center"/>
    </xf>
    <xf numFmtId="4" fontId="16" fillId="120" borderId="52" applyNumberFormat="0" applyProtection="0">
      <alignment horizontal="right" vertical="center"/>
    </xf>
    <xf numFmtId="4" fontId="16" fillId="120" borderId="52" applyNumberFormat="0" applyProtection="0">
      <alignment horizontal="right" vertical="center"/>
    </xf>
    <xf numFmtId="4" fontId="16" fillId="120" borderId="52" applyNumberFormat="0" applyProtection="0">
      <alignment horizontal="right" vertical="center"/>
    </xf>
    <xf numFmtId="4" fontId="16" fillId="120" borderId="52" applyNumberFormat="0" applyProtection="0">
      <alignment horizontal="right" vertical="center"/>
    </xf>
    <xf numFmtId="4" fontId="16" fillId="120" borderId="52" applyNumberFormat="0" applyProtection="0">
      <alignment horizontal="right" vertical="center"/>
    </xf>
    <xf numFmtId="4" fontId="16" fillId="120" borderId="52" applyNumberFormat="0" applyProtection="0">
      <alignment horizontal="right" vertical="center"/>
    </xf>
    <xf numFmtId="4" fontId="16" fillId="120" borderId="52" applyNumberFormat="0" applyProtection="0">
      <alignment horizontal="right" vertical="center"/>
    </xf>
    <xf numFmtId="4" fontId="16" fillId="120" borderId="52" applyNumberFormat="0" applyProtection="0">
      <alignment horizontal="right" vertical="center"/>
    </xf>
    <xf numFmtId="4" fontId="16" fillId="120" borderId="52" applyNumberFormat="0" applyProtection="0">
      <alignment horizontal="right" vertical="center"/>
    </xf>
    <xf numFmtId="4" fontId="16" fillId="120" borderId="52" applyNumberFormat="0" applyProtection="0">
      <alignment horizontal="right" vertical="center"/>
    </xf>
    <xf numFmtId="4" fontId="16" fillId="120" borderId="52" applyNumberFormat="0" applyProtection="0">
      <alignment horizontal="right" vertical="center"/>
    </xf>
    <xf numFmtId="4" fontId="16" fillId="120" borderId="52" applyNumberFormat="0" applyProtection="0">
      <alignment horizontal="right" vertical="center"/>
    </xf>
    <xf numFmtId="4" fontId="16" fillId="120" borderId="52" applyNumberFormat="0" applyProtection="0">
      <alignment horizontal="right" vertical="center"/>
    </xf>
    <xf numFmtId="4" fontId="16" fillId="120" borderId="52" applyNumberFormat="0" applyProtection="0">
      <alignment horizontal="right" vertical="center"/>
    </xf>
    <xf numFmtId="4" fontId="16" fillId="120" borderId="52" applyNumberFormat="0" applyProtection="0">
      <alignment horizontal="right" vertical="center"/>
    </xf>
    <xf numFmtId="4" fontId="277" fillId="120" borderId="52" applyNumberFormat="0" applyProtection="0">
      <alignment horizontal="right" vertical="center"/>
    </xf>
    <xf numFmtId="4" fontId="277" fillId="120" borderId="52" applyNumberFormat="0" applyProtection="0">
      <alignment horizontal="right" vertical="center"/>
    </xf>
    <xf numFmtId="4" fontId="277" fillId="120" borderId="52" applyNumberFormat="0" applyProtection="0">
      <alignment horizontal="right" vertical="center"/>
    </xf>
    <xf numFmtId="4" fontId="277" fillId="120" borderId="52" applyNumberFormat="0" applyProtection="0">
      <alignment horizontal="right" vertical="center"/>
    </xf>
    <xf numFmtId="4" fontId="277" fillId="120" borderId="52" applyNumberFormat="0" applyProtection="0">
      <alignment horizontal="right" vertical="center"/>
    </xf>
    <xf numFmtId="4" fontId="277" fillId="120" borderId="52" applyNumberFormat="0" applyProtection="0">
      <alignment horizontal="right" vertical="center"/>
    </xf>
    <xf numFmtId="4" fontId="277" fillId="120" borderId="52" applyNumberFormat="0" applyProtection="0">
      <alignment horizontal="right" vertical="center"/>
    </xf>
    <xf numFmtId="4" fontId="277" fillId="120" borderId="52" applyNumberFormat="0" applyProtection="0">
      <alignment horizontal="right" vertical="center"/>
    </xf>
    <xf numFmtId="4" fontId="277" fillId="120" borderId="52" applyNumberFormat="0" applyProtection="0">
      <alignment horizontal="right" vertical="center"/>
    </xf>
    <xf numFmtId="4" fontId="277" fillId="120" borderId="52" applyNumberFormat="0" applyProtection="0">
      <alignment horizontal="right" vertical="center"/>
    </xf>
    <xf numFmtId="4" fontId="277" fillId="120" borderId="52" applyNumberFormat="0" applyProtection="0">
      <alignment horizontal="right" vertical="center"/>
    </xf>
    <xf numFmtId="4" fontId="277" fillId="120" borderId="52" applyNumberFormat="0" applyProtection="0">
      <alignment horizontal="right" vertical="center"/>
    </xf>
    <xf numFmtId="4" fontId="277" fillId="120" borderId="52" applyNumberFormat="0" applyProtection="0">
      <alignment horizontal="right" vertical="center"/>
    </xf>
    <xf numFmtId="4" fontId="277" fillId="121" borderId="58" applyNumberFormat="0" applyProtection="0">
      <alignment horizontal="right" vertical="center"/>
    </xf>
    <xf numFmtId="186" fontId="280" fillId="109" borderId="52" applyNumberFormat="0" applyProtection="0">
      <alignment horizontal="left" vertical="center" indent="1"/>
    </xf>
    <xf numFmtId="186" fontId="280" fillId="109" borderId="52" applyNumberFormat="0" applyProtection="0">
      <alignment horizontal="left" vertical="center" indent="1"/>
    </xf>
    <xf numFmtId="186" fontId="280" fillId="109" borderId="52" applyNumberFormat="0" applyProtection="0">
      <alignment horizontal="left" vertical="center" indent="1"/>
    </xf>
    <xf numFmtId="186" fontId="280" fillId="109" borderId="52" applyNumberFormat="0" applyProtection="0">
      <alignment horizontal="left" vertical="center" indent="1"/>
    </xf>
    <xf numFmtId="186" fontId="280" fillId="109" borderId="52" applyNumberFormat="0" applyProtection="0">
      <alignment horizontal="left" vertical="center" indent="1"/>
    </xf>
    <xf numFmtId="186" fontId="280" fillId="109" borderId="52" applyNumberFormat="0" applyProtection="0">
      <alignment horizontal="left" vertical="center" indent="1"/>
    </xf>
    <xf numFmtId="176" fontId="22" fillId="109" borderId="52" applyNumberFormat="0" applyProtection="0">
      <alignment horizontal="left" vertical="center" indent="1"/>
    </xf>
    <xf numFmtId="176" fontId="22" fillId="109" borderId="52" applyNumberFormat="0" applyProtection="0">
      <alignment horizontal="left" vertical="center" indent="1"/>
    </xf>
    <xf numFmtId="176" fontId="22" fillId="109" borderId="52" applyNumberFormat="0" applyProtection="0">
      <alignment horizontal="left" vertical="center" indent="1"/>
    </xf>
    <xf numFmtId="176" fontId="22" fillId="109" borderId="52" applyNumberFormat="0" applyProtection="0">
      <alignment horizontal="left" vertical="center" indent="1"/>
    </xf>
    <xf numFmtId="186" fontId="280" fillId="109" borderId="52" applyNumberFormat="0" applyProtection="0">
      <alignment horizontal="left" vertical="center" indent="1"/>
    </xf>
    <xf numFmtId="186" fontId="280" fillId="109" borderId="52" applyNumberFormat="0" applyProtection="0">
      <alignment horizontal="left" vertical="center" indent="1"/>
    </xf>
    <xf numFmtId="186" fontId="280" fillId="109" borderId="52" applyNumberFormat="0" applyProtection="0">
      <alignment horizontal="left" vertical="center" indent="1"/>
    </xf>
    <xf numFmtId="186" fontId="280" fillId="109" borderId="52" applyNumberFormat="0" applyProtection="0">
      <alignment horizontal="left" vertical="center" indent="1"/>
    </xf>
    <xf numFmtId="186" fontId="280" fillId="109" borderId="52" applyNumberFormat="0" applyProtection="0">
      <alignment horizontal="left" vertical="center" indent="1"/>
    </xf>
    <xf numFmtId="186" fontId="280" fillId="109" borderId="52" applyNumberFormat="0" applyProtection="0">
      <alignment horizontal="left" vertical="center" indent="1"/>
    </xf>
    <xf numFmtId="186" fontId="280" fillId="109" borderId="52" applyNumberFormat="0" applyProtection="0">
      <alignment horizontal="left" vertical="center" indent="1"/>
    </xf>
    <xf numFmtId="186" fontId="280" fillId="109" borderId="52" applyNumberFormat="0" applyProtection="0">
      <alignment horizontal="left" vertical="center" indent="1"/>
    </xf>
    <xf numFmtId="186" fontId="280" fillId="109" borderId="52" applyNumberFormat="0" applyProtection="0">
      <alignment horizontal="left" vertical="center" indent="1"/>
    </xf>
    <xf numFmtId="186" fontId="280" fillId="109" borderId="52" applyNumberFormat="0" applyProtection="0">
      <alignment horizontal="left" vertical="center" indent="1"/>
    </xf>
    <xf numFmtId="186" fontId="280" fillId="109" borderId="52" applyNumberFormat="0" applyProtection="0">
      <alignment horizontal="left" vertical="center" indent="1"/>
    </xf>
    <xf numFmtId="186" fontId="280" fillId="109" borderId="52" applyNumberFormat="0" applyProtection="0">
      <alignment horizontal="left" vertical="center" indent="1"/>
    </xf>
    <xf numFmtId="186" fontId="280" fillId="109" borderId="52" applyNumberFormat="0" applyProtection="0">
      <alignment horizontal="left" vertical="center" indent="1"/>
    </xf>
    <xf numFmtId="186" fontId="280" fillId="109" borderId="52" applyNumberFormat="0" applyProtection="0">
      <alignment horizontal="left" vertical="center" indent="1"/>
    </xf>
    <xf numFmtId="186" fontId="280" fillId="109" borderId="52" applyNumberFormat="0" applyProtection="0">
      <alignment horizontal="left" vertical="center" indent="1"/>
    </xf>
    <xf numFmtId="186" fontId="280" fillId="109" borderId="52" applyNumberFormat="0" applyProtection="0">
      <alignment horizontal="left" vertical="center" indent="1"/>
    </xf>
    <xf numFmtId="186" fontId="280" fillId="109" borderId="52" applyNumberFormat="0" applyProtection="0">
      <alignment horizontal="left" vertical="center" indent="1"/>
    </xf>
    <xf numFmtId="186" fontId="280" fillId="109" borderId="52" applyNumberFormat="0" applyProtection="0">
      <alignment horizontal="left" vertical="center" indent="1"/>
    </xf>
    <xf numFmtId="186" fontId="280" fillId="109" borderId="52" applyNumberFormat="0" applyProtection="0">
      <alignment horizontal="left" vertical="center" indent="1"/>
    </xf>
    <xf numFmtId="186" fontId="280" fillId="109" borderId="52" applyNumberFormat="0" applyProtection="0">
      <alignment horizontal="left" vertical="center" indent="1"/>
    </xf>
    <xf numFmtId="4" fontId="55" fillId="110" borderId="43" applyNumberFormat="0" applyProtection="0">
      <alignment horizontal="left" vertical="center" indent="1"/>
    </xf>
    <xf numFmtId="4" fontId="55" fillId="110" borderId="43" applyNumberFormat="0" applyProtection="0">
      <alignment horizontal="left" vertical="center" indent="1"/>
    </xf>
    <xf numFmtId="4" fontId="55" fillId="110" borderId="43" applyNumberFormat="0" applyProtection="0">
      <alignment horizontal="left" vertical="center" indent="1"/>
    </xf>
    <xf numFmtId="4" fontId="55" fillId="110" borderId="43" applyNumberFormat="0" applyProtection="0">
      <alignment horizontal="left" vertical="center" indent="1"/>
    </xf>
    <xf numFmtId="4" fontId="55" fillId="110" borderId="43" applyNumberFormat="0" applyProtection="0">
      <alignment horizontal="left" vertical="center" indent="1"/>
    </xf>
    <xf numFmtId="4" fontId="55" fillId="110" borderId="43" applyNumberFormat="0" applyProtection="0">
      <alignment horizontal="left" vertical="center" indent="1"/>
    </xf>
    <xf numFmtId="4" fontId="55" fillId="110" borderId="43" applyNumberFormat="0" applyProtection="0">
      <alignment horizontal="left" vertical="center" indent="1"/>
    </xf>
    <xf numFmtId="4" fontId="55" fillId="110" borderId="43" applyNumberFormat="0" applyProtection="0">
      <alignment horizontal="left" vertical="center" indent="1"/>
    </xf>
    <xf numFmtId="4" fontId="55" fillId="110" borderId="43" applyNumberFormat="0" applyProtection="0">
      <alignment horizontal="left" vertical="center" indent="1"/>
    </xf>
    <xf numFmtId="4" fontId="55" fillId="110" borderId="43" applyNumberFormat="0" applyProtection="0">
      <alignment horizontal="left" vertical="center" indent="1"/>
    </xf>
    <xf numFmtId="4" fontId="55" fillId="110" borderId="43" applyNumberFormat="0" applyProtection="0">
      <alignment horizontal="left" vertical="center" indent="1"/>
    </xf>
    <xf numFmtId="4" fontId="55" fillId="110" borderId="43" applyNumberFormat="0" applyProtection="0">
      <alignment horizontal="left" vertical="center" indent="1"/>
    </xf>
    <xf numFmtId="4" fontId="55" fillId="110" borderId="43" applyNumberFormat="0" applyProtection="0">
      <alignment horizontal="left" vertical="center" indent="1"/>
    </xf>
    <xf numFmtId="176" fontId="280" fillId="109" borderId="52" applyNumberFormat="0" applyProtection="0">
      <alignment horizontal="left" vertical="center" indent="1"/>
    </xf>
    <xf numFmtId="176" fontId="280" fillId="109" borderId="52" applyNumberFormat="0" applyProtection="0">
      <alignment horizontal="left" vertical="center" indent="1"/>
    </xf>
    <xf numFmtId="176" fontId="280" fillId="109" borderId="52" applyNumberFormat="0" applyProtection="0">
      <alignment horizontal="left" vertical="center" indent="1"/>
    </xf>
    <xf numFmtId="176" fontId="280" fillId="109" borderId="52" applyNumberFormat="0" applyProtection="0">
      <alignment horizontal="left" vertical="center" indent="1"/>
    </xf>
    <xf numFmtId="176" fontId="280" fillId="109" borderId="52" applyNumberFormat="0" applyProtection="0">
      <alignment horizontal="left" vertical="center" indent="1"/>
    </xf>
    <xf numFmtId="176" fontId="280" fillId="109" borderId="52" applyNumberFormat="0" applyProtection="0">
      <alignment horizontal="left" vertical="center" indent="1"/>
    </xf>
    <xf numFmtId="176" fontId="280" fillId="109" borderId="52" applyNumberFormat="0" applyProtection="0">
      <alignment horizontal="left" vertical="center" indent="1"/>
    </xf>
    <xf numFmtId="0" fontId="280" fillId="109" borderId="52" applyNumberFormat="0" applyProtection="0">
      <alignment horizontal="left" vertical="center" indent="1"/>
    </xf>
    <xf numFmtId="0" fontId="280" fillId="109" borderId="52" applyNumberFormat="0" applyProtection="0">
      <alignment horizontal="left" vertical="center" indent="1"/>
    </xf>
    <xf numFmtId="0" fontId="280" fillId="109" borderId="52" applyNumberFormat="0" applyProtection="0">
      <alignment horizontal="left" vertical="center" indent="1"/>
    </xf>
    <xf numFmtId="0" fontId="280" fillId="109" borderId="52" applyNumberFormat="0" applyProtection="0">
      <alignment horizontal="left" vertical="center" indent="1"/>
    </xf>
    <xf numFmtId="0" fontId="280" fillId="109" borderId="52" applyNumberFormat="0" applyProtection="0">
      <alignment horizontal="left" vertical="center" indent="1"/>
    </xf>
    <xf numFmtId="0" fontId="280" fillId="109" borderId="52" applyNumberFormat="0" applyProtection="0">
      <alignment horizontal="left" vertical="center" indent="1"/>
    </xf>
    <xf numFmtId="0" fontId="22" fillId="109" borderId="52" applyNumberFormat="0" applyProtection="0">
      <alignment horizontal="left" vertical="center" indent="1"/>
    </xf>
    <xf numFmtId="0" fontId="22" fillId="109" borderId="52" applyNumberFormat="0" applyProtection="0">
      <alignment horizontal="left" vertical="center" indent="1"/>
    </xf>
    <xf numFmtId="0" fontId="22" fillId="109" borderId="52" applyNumberFormat="0" applyProtection="0">
      <alignment horizontal="left" vertical="center" indent="1"/>
    </xf>
    <xf numFmtId="0" fontId="22" fillId="109" borderId="52" applyNumberFormat="0" applyProtection="0">
      <alignment horizontal="left" vertical="center" indent="1"/>
    </xf>
    <xf numFmtId="0" fontId="22" fillId="109" borderId="52" applyNumberFormat="0" applyProtection="0">
      <alignment horizontal="left" vertical="center" indent="1"/>
    </xf>
    <xf numFmtId="0" fontId="22" fillId="109" borderId="52" applyNumberFormat="0" applyProtection="0">
      <alignment horizontal="left" vertical="center" indent="1"/>
    </xf>
    <xf numFmtId="0" fontId="22" fillId="109" borderId="52" applyNumberFormat="0" applyProtection="0">
      <alignment horizontal="left" vertical="center" indent="1"/>
    </xf>
    <xf numFmtId="0" fontId="22" fillId="109" borderId="52" applyNumberFormat="0" applyProtection="0">
      <alignment horizontal="left" vertical="center" indent="1"/>
    </xf>
    <xf numFmtId="0" fontId="22" fillId="109" borderId="52" applyNumberFormat="0" applyProtection="0">
      <alignment horizontal="left" vertical="center" indent="1"/>
    </xf>
    <xf numFmtId="0" fontId="22" fillId="109" borderId="52" applyNumberFormat="0" applyProtection="0">
      <alignment horizontal="left" vertical="center" indent="1"/>
    </xf>
    <xf numFmtId="0" fontId="22" fillId="109" borderId="52" applyNumberFormat="0" applyProtection="0">
      <alignment horizontal="left" vertical="center" indent="1"/>
    </xf>
    <xf numFmtId="0" fontId="22" fillId="109" borderId="52" applyNumberFormat="0" applyProtection="0">
      <alignment horizontal="left" vertical="center" indent="1"/>
    </xf>
    <xf numFmtId="0" fontId="22" fillId="109" borderId="52" applyNumberFormat="0" applyProtection="0">
      <alignment horizontal="left" vertical="center" indent="1"/>
    </xf>
    <xf numFmtId="0" fontId="22" fillId="109" borderId="52" applyNumberFormat="0" applyProtection="0">
      <alignment horizontal="left" vertical="center" indent="1"/>
    </xf>
    <xf numFmtId="0" fontId="22" fillId="109" borderId="52" applyNumberFormat="0" applyProtection="0">
      <alignment horizontal="left" vertical="center" indent="1"/>
    </xf>
    <xf numFmtId="0" fontId="22" fillId="109" borderId="52" applyNumberFormat="0" applyProtection="0">
      <alignment horizontal="left" vertical="center" indent="1"/>
    </xf>
    <xf numFmtId="176" fontId="22" fillId="109" borderId="52" applyNumberFormat="0" applyProtection="0">
      <alignment horizontal="left" vertical="center" indent="1"/>
    </xf>
    <xf numFmtId="176" fontId="22" fillId="109" borderId="52" applyNumberFormat="0" applyProtection="0">
      <alignment horizontal="left" vertical="center" indent="1"/>
    </xf>
    <xf numFmtId="176" fontId="22" fillId="109" borderId="52" applyNumberFormat="0" applyProtection="0">
      <alignment horizontal="left" vertical="center" indent="1"/>
    </xf>
    <xf numFmtId="176" fontId="22" fillId="109" borderId="52" applyNumberFormat="0" applyProtection="0">
      <alignment horizontal="left" vertical="center" indent="1"/>
    </xf>
    <xf numFmtId="176" fontId="22" fillId="109" borderId="52" applyNumberFormat="0" applyProtection="0">
      <alignment horizontal="left" vertical="center" indent="1"/>
    </xf>
    <xf numFmtId="176" fontId="22" fillId="109" borderId="52" applyNumberFormat="0" applyProtection="0">
      <alignment horizontal="left" vertical="center" indent="1"/>
    </xf>
    <xf numFmtId="0" fontId="22" fillId="109" borderId="52" applyNumberFormat="0" applyProtection="0">
      <alignment horizontal="left" vertical="center" indent="1"/>
    </xf>
    <xf numFmtId="0" fontId="22" fillId="109" borderId="52" applyNumberFormat="0" applyProtection="0">
      <alignment horizontal="left" vertical="center" indent="1"/>
    </xf>
    <xf numFmtId="176" fontId="22" fillId="109" borderId="52" applyNumberFormat="0" applyProtection="0">
      <alignment horizontal="left" vertical="center" indent="1"/>
    </xf>
    <xf numFmtId="176" fontId="22" fillId="109" borderId="52" applyNumberFormat="0" applyProtection="0">
      <alignment horizontal="left" vertical="center" indent="1"/>
    </xf>
    <xf numFmtId="176" fontId="22" fillId="109" borderId="52" applyNumberFormat="0" applyProtection="0">
      <alignment horizontal="left" vertical="center" indent="1"/>
    </xf>
    <xf numFmtId="176" fontId="22" fillId="109" borderId="52" applyNumberFormat="0" applyProtection="0">
      <alignment horizontal="left" vertical="center" indent="1"/>
    </xf>
    <xf numFmtId="176" fontId="31" fillId="0" borderId="0"/>
    <xf numFmtId="0" fontId="22" fillId="109" borderId="52" applyNumberFormat="0" applyProtection="0">
      <alignment horizontal="left" vertical="center" indent="1"/>
    </xf>
    <xf numFmtId="0" fontId="22" fillId="109" borderId="52" applyNumberFormat="0" applyProtection="0">
      <alignment horizontal="left" vertical="center" indent="1"/>
    </xf>
    <xf numFmtId="0" fontId="22" fillId="109" borderId="52" applyNumberFormat="0" applyProtection="0">
      <alignment horizontal="left" vertical="center" indent="1"/>
    </xf>
    <xf numFmtId="0" fontId="22" fillId="109" borderId="52" applyNumberFormat="0" applyProtection="0">
      <alignment horizontal="left" vertical="center" indent="1"/>
    </xf>
    <xf numFmtId="0" fontId="22" fillId="109" borderId="52" applyNumberFormat="0" applyProtection="0">
      <alignment horizontal="left" vertical="center" indent="1"/>
    </xf>
    <xf numFmtId="0" fontId="22" fillId="109" borderId="52" applyNumberFormat="0" applyProtection="0">
      <alignment horizontal="left" vertical="center" indent="1"/>
    </xf>
    <xf numFmtId="0" fontId="22" fillId="109" borderId="52" applyNumberFormat="0" applyProtection="0">
      <alignment horizontal="left" vertical="center" indent="1"/>
    </xf>
    <xf numFmtId="0" fontId="22" fillId="109" borderId="52" applyNumberFormat="0" applyProtection="0">
      <alignment horizontal="left" vertical="center" indent="1"/>
    </xf>
    <xf numFmtId="0" fontId="22" fillId="109" borderId="52" applyNumberFormat="0" applyProtection="0">
      <alignment horizontal="left" vertical="center" indent="1"/>
    </xf>
    <xf numFmtId="176" fontId="22" fillId="109" borderId="52" applyNumberFormat="0" applyProtection="0">
      <alignment horizontal="left" vertical="center" indent="1"/>
    </xf>
    <xf numFmtId="176" fontId="22" fillId="109" borderId="52" applyNumberFormat="0" applyProtection="0">
      <alignment horizontal="left" vertical="center" indent="1"/>
    </xf>
    <xf numFmtId="176" fontId="22" fillId="109" borderId="52" applyNumberFormat="0" applyProtection="0">
      <alignment horizontal="left" vertical="center" indent="1"/>
    </xf>
    <xf numFmtId="176" fontId="22" fillId="109" borderId="52" applyNumberFormat="0" applyProtection="0">
      <alignment horizontal="left" vertical="center" indent="1"/>
    </xf>
    <xf numFmtId="176" fontId="22" fillId="109" borderId="52" applyNumberFormat="0" applyProtection="0">
      <alignment horizontal="left" vertical="center" indent="1"/>
    </xf>
    <xf numFmtId="0" fontId="22" fillId="109" borderId="52" applyNumberFormat="0" applyProtection="0">
      <alignment horizontal="left" vertical="center" indent="1"/>
    </xf>
    <xf numFmtId="176" fontId="22" fillId="109" borderId="52" applyNumberFormat="0" applyProtection="0">
      <alignment horizontal="left" vertical="center" indent="1"/>
    </xf>
    <xf numFmtId="176" fontId="22" fillId="109" borderId="52" applyNumberFormat="0" applyProtection="0">
      <alignment horizontal="left" vertical="center" indent="1"/>
    </xf>
    <xf numFmtId="176" fontId="22" fillId="109" borderId="52" applyNumberFormat="0" applyProtection="0">
      <alignment horizontal="left" vertical="center" indent="1"/>
    </xf>
    <xf numFmtId="176" fontId="22" fillId="109" borderId="52" applyNumberFormat="0" applyProtection="0">
      <alignment horizontal="left" vertical="center" indent="1"/>
    </xf>
    <xf numFmtId="176" fontId="22" fillId="109" borderId="52" applyNumberFormat="0" applyProtection="0">
      <alignment horizontal="left" vertical="center" indent="1"/>
    </xf>
    <xf numFmtId="0" fontId="22" fillId="109" borderId="52" applyNumberFormat="0" applyProtection="0">
      <alignment horizontal="left" vertical="center" indent="1"/>
    </xf>
    <xf numFmtId="0" fontId="22" fillId="109" borderId="52" applyNumberFormat="0" applyProtection="0">
      <alignment horizontal="left" vertical="center" indent="1"/>
    </xf>
    <xf numFmtId="0" fontId="22" fillId="109" borderId="52" applyNumberFormat="0" applyProtection="0">
      <alignment horizontal="left" vertical="center" indent="1"/>
    </xf>
    <xf numFmtId="0" fontId="22" fillId="109" borderId="52" applyNumberFormat="0" applyProtection="0">
      <alignment horizontal="left" vertical="center" indent="1"/>
    </xf>
    <xf numFmtId="176" fontId="22" fillId="109" borderId="52" applyNumberFormat="0" applyProtection="0">
      <alignment horizontal="left" vertical="center" indent="1"/>
    </xf>
    <xf numFmtId="176" fontId="22" fillId="109" borderId="52" applyNumberFormat="0" applyProtection="0">
      <alignment horizontal="left" vertical="center" indent="1"/>
    </xf>
    <xf numFmtId="176" fontId="22" fillId="109" borderId="52" applyNumberFormat="0" applyProtection="0">
      <alignment horizontal="left" vertical="center" indent="1"/>
    </xf>
    <xf numFmtId="176" fontId="22" fillId="109" borderId="52" applyNumberFormat="0" applyProtection="0">
      <alignment horizontal="left" vertical="center" indent="1"/>
    </xf>
    <xf numFmtId="0" fontId="22" fillId="109" borderId="52" applyNumberFormat="0" applyProtection="0">
      <alignment horizontal="left" vertical="center" indent="1"/>
    </xf>
    <xf numFmtId="0" fontId="22" fillId="109" borderId="52" applyNumberFormat="0" applyProtection="0">
      <alignment horizontal="left" vertical="center" indent="1"/>
    </xf>
    <xf numFmtId="0" fontId="22" fillId="109" borderId="52" applyNumberFormat="0" applyProtection="0">
      <alignment horizontal="left" vertical="center" indent="1"/>
    </xf>
    <xf numFmtId="0" fontId="22" fillId="109" borderId="52" applyNumberFormat="0" applyProtection="0">
      <alignment horizontal="left" vertical="center" indent="1"/>
    </xf>
    <xf numFmtId="0" fontId="22" fillId="109" borderId="52" applyNumberFormat="0" applyProtection="0">
      <alignment horizontal="left" vertical="center" indent="1"/>
    </xf>
    <xf numFmtId="176" fontId="31" fillId="0" borderId="0"/>
    <xf numFmtId="0" fontId="22" fillId="109" borderId="52" applyNumberFormat="0" applyProtection="0">
      <alignment horizontal="left" vertical="center" indent="1"/>
    </xf>
    <xf numFmtId="0" fontId="22" fillId="109" borderId="52" applyNumberFormat="0" applyProtection="0">
      <alignment horizontal="left" vertical="center" indent="1"/>
    </xf>
    <xf numFmtId="0" fontId="22" fillId="109" borderId="52" applyNumberFormat="0" applyProtection="0">
      <alignment horizontal="left" vertical="center" indent="1"/>
    </xf>
    <xf numFmtId="0" fontId="22" fillId="109" borderId="52" applyNumberFormat="0" applyProtection="0">
      <alignment horizontal="left" vertical="center" indent="1"/>
    </xf>
    <xf numFmtId="0" fontId="22" fillId="109" borderId="52" applyNumberFormat="0" applyProtection="0">
      <alignment horizontal="left" vertical="center" indent="1"/>
    </xf>
    <xf numFmtId="0" fontId="22" fillId="109" borderId="52" applyNumberFormat="0" applyProtection="0">
      <alignment horizontal="left" vertical="center" indent="1"/>
    </xf>
    <xf numFmtId="0" fontId="22" fillId="109" borderId="52" applyNumberFormat="0" applyProtection="0">
      <alignment horizontal="left" vertical="center" indent="1"/>
    </xf>
    <xf numFmtId="0" fontId="22" fillId="109" borderId="52" applyNumberFormat="0" applyProtection="0">
      <alignment horizontal="left" vertical="center" indent="1"/>
    </xf>
    <xf numFmtId="0" fontId="22" fillId="109" borderId="52" applyNumberFormat="0" applyProtection="0">
      <alignment horizontal="left" vertical="center" indent="1"/>
    </xf>
    <xf numFmtId="0" fontId="22" fillId="109" borderId="52" applyNumberFormat="0" applyProtection="0">
      <alignment horizontal="left" vertical="center" indent="1"/>
    </xf>
    <xf numFmtId="0" fontId="22" fillId="109" borderId="52" applyNumberFormat="0" applyProtection="0">
      <alignment horizontal="left" vertical="center" indent="1"/>
    </xf>
    <xf numFmtId="0" fontId="22" fillId="109" borderId="52" applyNumberFormat="0" applyProtection="0">
      <alignment horizontal="left" vertical="center" indent="1"/>
    </xf>
    <xf numFmtId="0" fontId="22" fillId="109" borderId="52" applyNumberFormat="0" applyProtection="0">
      <alignment horizontal="left" vertical="center" indent="1"/>
    </xf>
    <xf numFmtId="176" fontId="22" fillId="109" borderId="52" applyNumberFormat="0" applyProtection="0">
      <alignment horizontal="left" vertical="center" indent="1"/>
    </xf>
    <xf numFmtId="176" fontId="22" fillId="109" borderId="52" applyNumberFormat="0" applyProtection="0">
      <alignment horizontal="left" vertical="center" indent="1"/>
    </xf>
    <xf numFmtId="0" fontId="22" fillId="109" borderId="52" applyNumberFormat="0" applyProtection="0">
      <alignment horizontal="left" vertical="center" indent="1"/>
    </xf>
    <xf numFmtId="0" fontId="22" fillId="109" borderId="52" applyNumberFormat="0" applyProtection="0">
      <alignment horizontal="left" vertical="center" indent="1"/>
    </xf>
    <xf numFmtId="0" fontId="22" fillId="109" borderId="52" applyNumberFormat="0" applyProtection="0">
      <alignment horizontal="left" vertical="center" indent="1"/>
    </xf>
    <xf numFmtId="0" fontId="22" fillId="109" borderId="52" applyNumberFormat="0" applyProtection="0">
      <alignment horizontal="left" vertical="center" indent="1"/>
    </xf>
    <xf numFmtId="0" fontId="22" fillId="109" borderId="52" applyNumberFormat="0" applyProtection="0">
      <alignment horizontal="left" vertical="center" indent="1"/>
    </xf>
    <xf numFmtId="0" fontId="22" fillId="109" borderId="52" applyNumberFormat="0" applyProtection="0">
      <alignment horizontal="left" vertical="center" indent="1"/>
    </xf>
    <xf numFmtId="0" fontId="22" fillId="109" borderId="52" applyNumberFormat="0" applyProtection="0">
      <alignment horizontal="left" vertical="center" indent="1"/>
    </xf>
    <xf numFmtId="0" fontId="22" fillId="109" borderId="52" applyNumberFormat="0" applyProtection="0">
      <alignment horizontal="left" vertical="center" indent="1"/>
    </xf>
    <xf numFmtId="0" fontId="22" fillId="109" borderId="52" applyNumberFormat="0" applyProtection="0">
      <alignment horizontal="left" vertical="center" indent="1"/>
    </xf>
    <xf numFmtId="0" fontId="22" fillId="109" borderId="52" applyNumberFormat="0" applyProtection="0">
      <alignment horizontal="left" vertical="center" indent="1"/>
    </xf>
    <xf numFmtId="0" fontId="22" fillId="109" borderId="52" applyNumberFormat="0" applyProtection="0">
      <alignment horizontal="left" vertical="center" indent="1"/>
    </xf>
    <xf numFmtId="0" fontId="22" fillId="109" borderId="52" applyNumberFormat="0" applyProtection="0">
      <alignment horizontal="left" vertical="center" indent="1"/>
    </xf>
    <xf numFmtId="0" fontId="22" fillId="109" borderId="52" applyNumberFormat="0" applyProtection="0">
      <alignment horizontal="left" vertical="center" indent="1"/>
    </xf>
    <xf numFmtId="176" fontId="31" fillId="0" borderId="0"/>
    <xf numFmtId="0" fontId="22" fillId="109" borderId="52" applyNumberFormat="0" applyProtection="0">
      <alignment horizontal="left" vertical="center" indent="1"/>
    </xf>
    <xf numFmtId="0" fontId="22" fillId="109" borderId="52" applyNumberFormat="0" applyProtection="0">
      <alignment horizontal="left" vertical="center" indent="1"/>
    </xf>
    <xf numFmtId="0" fontId="22" fillId="109" borderId="52" applyNumberFormat="0" applyProtection="0">
      <alignment horizontal="left" vertical="center" indent="1"/>
    </xf>
    <xf numFmtId="0" fontId="22" fillId="109" borderId="52" applyNumberFormat="0" applyProtection="0">
      <alignment horizontal="left" vertical="center" indent="1"/>
    </xf>
    <xf numFmtId="0" fontId="22" fillId="109" borderId="52" applyNumberFormat="0" applyProtection="0">
      <alignment horizontal="left" vertical="center" indent="1"/>
    </xf>
    <xf numFmtId="0" fontId="22" fillId="109" borderId="52" applyNumberFormat="0" applyProtection="0">
      <alignment horizontal="left" vertical="center" indent="1"/>
    </xf>
    <xf numFmtId="0" fontId="22" fillId="109" borderId="52" applyNumberFormat="0" applyProtection="0">
      <alignment horizontal="left" vertical="center" indent="1"/>
    </xf>
    <xf numFmtId="176" fontId="22" fillId="109" borderId="52" applyNumberFormat="0" applyProtection="0">
      <alignment horizontal="left" vertical="center" indent="1"/>
    </xf>
    <xf numFmtId="176" fontId="22" fillId="109" borderId="52" applyNumberFormat="0" applyProtection="0">
      <alignment horizontal="left" vertical="center" indent="1"/>
    </xf>
    <xf numFmtId="0" fontId="22" fillId="109" borderId="52" applyNumberFormat="0" applyProtection="0">
      <alignment horizontal="left" vertical="center" indent="1"/>
    </xf>
    <xf numFmtId="0" fontId="22" fillId="109" borderId="52" applyNumberFormat="0" applyProtection="0">
      <alignment horizontal="left" vertical="center" indent="1"/>
    </xf>
    <xf numFmtId="0" fontId="22" fillId="109" borderId="52" applyNumberFormat="0" applyProtection="0">
      <alignment horizontal="left" vertical="center" indent="1"/>
    </xf>
    <xf numFmtId="0" fontId="22" fillId="109" borderId="52" applyNumberFormat="0" applyProtection="0">
      <alignment horizontal="left" vertical="center" indent="1"/>
    </xf>
    <xf numFmtId="0" fontId="22" fillId="109" borderId="52" applyNumberFormat="0" applyProtection="0">
      <alignment horizontal="left" vertical="center" indent="1"/>
    </xf>
    <xf numFmtId="0" fontId="22" fillId="109" borderId="52" applyNumberFormat="0" applyProtection="0">
      <alignment horizontal="left" vertical="center" indent="1"/>
    </xf>
    <xf numFmtId="0" fontId="22" fillId="109" borderId="52" applyNumberFormat="0" applyProtection="0">
      <alignment horizontal="left" vertical="center" indent="1"/>
    </xf>
    <xf numFmtId="0" fontId="22" fillId="109" borderId="52" applyNumberFormat="0" applyProtection="0">
      <alignment horizontal="left" vertical="center" indent="1"/>
    </xf>
    <xf numFmtId="0" fontId="22" fillId="109" borderId="52" applyNumberFormat="0" applyProtection="0">
      <alignment horizontal="left" vertical="center" indent="1"/>
    </xf>
    <xf numFmtId="0" fontId="22" fillId="109" borderId="52" applyNumberFormat="0" applyProtection="0">
      <alignment horizontal="left" vertical="center" indent="1"/>
    </xf>
    <xf numFmtId="0" fontId="22" fillId="109" borderId="52" applyNumberFormat="0" applyProtection="0">
      <alignment horizontal="left" vertical="center" indent="1"/>
    </xf>
    <xf numFmtId="0" fontId="22" fillId="109" borderId="52" applyNumberFormat="0" applyProtection="0">
      <alignment horizontal="left" vertical="center" indent="1"/>
    </xf>
    <xf numFmtId="0" fontId="22" fillId="109" borderId="52" applyNumberFormat="0" applyProtection="0">
      <alignment horizontal="left" vertical="center" indent="1"/>
    </xf>
    <xf numFmtId="0" fontId="22" fillId="109" borderId="52" applyNumberFormat="0" applyProtection="0">
      <alignment horizontal="left" vertical="center" indent="1"/>
    </xf>
    <xf numFmtId="0" fontId="22" fillId="109" borderId="52" applyNumberFormat="0" applyProtection="0">
      <alignment horizontal="left" vertical="center" indent="1"/>
    </xf>
    <xf numFmtId="0" fontId="22" fillId="109" borderId="52" applyNumberFormat="0" applyProtection="0">
      <alignment horizontal="left" vertical="center" indent="1"/>
    </xf>
    <xf numFmtId="0" fontId="22" fillId="109" borderId="52" applyNumberFormat="0" applyProtection="0">
      <alignment horizontal="left" vertical="center" indent="1"/>
    </xf>
    <xf numFmtId="176" fontId="22" fillId="109" borderId="52" applyNumberFormat="0" applyProtection="0">
      <alignment horizontal="left" vertical="center" indent="1"/>
    </xf>
    <xf numFmtId="0" fontId="22" fillId="109" borderId="52" applyNumberFormat="0" applyProtection="0">
      <alignment horizontal="left" vertical="center" indent="1"/>
    </xf>
    <xf numFmtId="0" fontId="22" fillId="109" borderId="52" applyNumberFormat="0" applyProtection="0">
      <alignment horizontal="left" vertical="center" indent="1"/>
    </xf>
    <xf numFmtId="0" fontId="22" fillId="109" borderId="52" applyNumberFormat="0" applyProtection="0">
      <alignment horizontal="left" vertical="center" indent="1"/>
    </xf>
    <xf numFmtId="0" fontId="22" fillId="109" borderId="52" applyNumberFormat="0" applyProtection="0">
      <alignment horizontal="left" vertical="center" indent="1"/>
    </xf>
    <xf numFmtId="0" fontId="22" fillId="109" borderId="52" applyNumberFormat="0" applyProtection="0">
      <alignment horizontal="left" vertical="center" indent="1"/>
    </xf>
    <xf numFmtId="0" fontId="22" fillId="109" borderId="52" applyNumberFormat="0" applyProtection="0">
      <alignment horizontal="left" vertical="center" indent="1"/>
    </xf>
    <xf numFmtId="0" fontId="22" fillId="109" borderId="52" applyNumberFormat="0" applyProtection="0">
      <alignment horizontal="left" vertical="center" indent="1"/>
    </xf>
    <xf numFmtId="0" fontId="22" fillId="109" borderId="52" applyNumberFormat="0" applyProtection="0">
      <alignment horizontal="left" vertical="center" indent="1"/>
    </xf>
    <xf numFmtId="0" fontId="22" fillId="109" borderId="52" applyNumberFormat="0" applyProtection="0">
      <alignment horizontal="left" vertical="center" indent="1"/>
    </xf>
    <xf numFmtId="0" fontId="22" fillId="109" borderId="52" applyNumberFormat="0" applyProtection="0">
      <alignment horizontal="left" vertical="center" indent="1"/>
    </xf>
    <xf numFmtId="0" fontId="22" fillId="109" borderId="52" applyNumberFormat="0" applyProtection="0">
      <alignment horizontal="left" vertical="center" indent="1"/>
    </xf>
    <xf numFmtId="0" fontId="22" fillId="109" borderId="52" applyNumberFormat="0" applyProtection="0">
      <alignment horizontal="left" vertical="center" indent="1"/>
    </xf>
    <xf numFmtId="0" fontId="22" fillId="109" borderId="52" applyNumberFormat="0" applyProtection="0">
      <alignment horizontal="left" vertical="center" indent="1"/>
    </xf>
    <xf numFmtId="0" fontId="22" fillId="109" borderId="52" applyNumberFormat="0" applyProtection="0">
      <alignment horizontal="left" vertical="center" indent="1"/>
    </xf>
    <xf numFmtId="0" fontId="22" fillId="109" borderId="52" applyNumberFormat="0" applyProtection="0">
      <alignment horizontal="left" vertical="center" indent="1"/>
    </xf>
    <xf numFmtId="0" fontId="22" fillId="109" borderId="52" applyNumberFormat="0" applyProtection="0">
      <alignment horizontal="left" vertical="center" indent="1"/>
    </xf>
    <xf numFmtId="0" fontId="22" fillId="109" borderId="52" applyNumberFormat="0" applyProtection="0">
      <alignment horizontal="left" vertical="center" indent="1"/>
    </xf>
    <xf numFmtId="0" fontId="22" fillId="109" borderId="52" applyNumberFormat="0" applyProtection="0">
      <alignment horizontal="left" vertical="center" indent="1"/>
    </xf>
    <xf numFmtId="0" fontId="22" fillId="109" borderId="52" applyNumberFormat="0" applyProtection="0">
      <alignment horizontal="left" vertical="center" indent="1"/>
    </xf>
    <xf numFmtId="0" fontId="22" fillId="109" borderId="52" applyNumberFormat="0" applyProtection="0">
      <alignment horizontal="left" vertical="center" indent="1"/>
    </xf>
    <xf numFmtId="0" fontId="22" fillId="109" borderId="52" applyNumberFormat="0" applyProtection="0">
      <alignment horizontal="left" vertical="center" indent="1"/>
    </xf>
    <xf numFmtId="0" fontId="22" fillId="109" borderId="52" applyNumberFormat="0" applyProtection="0">
      <alignment horizontal="left" vertical="center" indent="1"/>
    </xf>
    <xf numFmtId="0" fontId="22" fillId="109" borderId="52" applyNumberFormat="0" applyProtection="0">
      <alignment horizontal="left" vertical="center" indent="1"/>
    </xf>
    <xf numFmtId="0" fontId="22" fillId="109" borderId="52" applyNumberFormat="0" applyProtection="0">
      <alignment horizontal="left" vertical="center" indent="1"/>
    </xf>
    <xf numFmtId="0" fontId="22" fillId="109" borderId="52" applyNumberFormat="0" applyProtection="0">
      <alignment horizontal="left" vertical="center" indent="1"/>
    </xf>
    <xf numFmtId="0" fontId="22" fillId="109" borderId="52" applyNumberFormat="0" applyProtection="0">
      <alignment horizontal="left" vertical="center" indent="1"/>
    </xf>
    <xf numFmtId="0" fontId="22" fillId="109" borderId="52" applyNumberFormat="0" applyProtection="0">
      <alignment horizontal="left" vertical="center" indent="1"/>
    </xf>
    <xf numFmtId="176" fontId="22" fillId="109" borderId="52" applyNumberFormat="0" applyProtection="0">
      <alignment horizontal="left" vertical="center" indent="1"/>
    </xf>
    <xf numFmtId="176" fontId="22" fillId="109" borderId="52" applyNumberFormat="0" applyProtection="0">
      <alignment horizontal="left" vertical="center" indent="1"/>
    </xf>
    <xf numFmtId="176" fontId="22" fillId="109" borderId="52" applyNumberFormat="0" applyProtection="0">
      <alignment horizontal="left" vertical="center" indent="1"/>
    </xf>
    <xf numFmtId="176" fontId="22" fillId="109" borderId="52" applyNumberFormat="0" applyProtection="0">
      <alignment horizontal="left" vertical="center" indent="1"/>
    </xf>
    <xf numFmtId="0" fontId="22" fillId="109" borderId="52" applyNumberFormat="0" applyProtection="0">
      <alignment horizontal="left" vertical="center" indent="1"/>
    </xf>
    <xf numFmtId="0" fontId="22" fillId="109" borderId="52" applyNumberFormat="0" applyProtection="0">
      <alignment horizontal="left" vertical="center" indent="1"/>
    </xf>
    <xf numFmtId="0" fontId="22" fillId="109" borderId="52" applyNumberFormat="0" applyProtection="0">
      <alignment horizontal="left" vertical="center" indent="1"/>
    </xf>
    <xf numFmtId="0" fontId="22" fillId="109" borderId="52" applyNumberFormat="0" applyProtection="0">
      <alignment horizontal="left" vertical="center" indent="1"/>
    </xf>
    <xf numFmtId="0" fontId="22" fillId="109" borderId="52" applyNumberFormat="0" applyProtection="0">
      <alignment horizontal="left" vertical="center" indent="1"/>
    </xf>
    <xf numFmtId="0" fontId="22" fillId="109" borderId="52" applyNumberFormat="0" applyProtection="0">
      <alignment horizontal="left" vertical="center" indent="1"/>
    </xf>
    <xf numFmtId="0" fontId="22" fillId="109" borderId="52" applyNumberFormat="0" applyProtection="0">
      <alignment horizontal="left" vertical="center" indent="1"/>
    </xf>
    <xf numFmtId="0" fontId="22" fillId="109" borderId="52" applyNumberFormat="0" applyProtection="0">
      <alignment horizontal="left" vertical="center" indent="1"/>
    </xf>
    <xf numFmtId="0" fontId="22" fillId="109" borderId="52" applyNumberFormat="0" applyProtection="0">
      <alignment horizontal="left" vertical="center" indent="1"/>
    </xf>
    <xf numFmtId="0" fontId="22" fillId="109" borderId="52" applyNumberFormat="0" applyProtection="0">
      <alignment horizontal="left" vertical="center" indent="1"/>
    </xf>
    <xf numFmtId="0" fontId="22" fillId="109" borderId="52" applyNumberFormat="0" applyProtection="0">
      <alignment horizontal="left" vertical="center" indent="1"/>
    </xf>
    <xf numFmtId="0" fontId="22" fillId="109" borderId="52" applyNumberFormat="0" applyProtection="0">
      <alignment horizontal="left" vertical="center" indent="1"/>
    </xf>
    <xf numFmtId="0" fontId="22" fillId="109" borderId="52" applyNumberFormat="0" applyProtection="0">
      <alignment horizontal="left" vertical="center" indent="1"/>
    </xf>
    <xf numFmtId="0" fontId="22" fillId="109" borderId="52" applyNumberFormat="0" applyProtection="0">
      <alignment horizontal="left" vertical="center" indent="1"/>
    </xf>
    <xf numFmtId="0" fontId="22" fillId="109" borderId="52" applyNumberFormat="0" applyProtection="0">
      <alignment horizontal="left" vertical="center" indent="1"/>
    </xf>
    <xf numFmtId="176" fontId="22" fillId="109" borderId="52" applyNumberFormat="0" applyProtection="0">
      <alignment horizontal="left" vertical="center" indent="1"/>
    </xf>
    <xf numFmtId="0" fontId="22" fillId="109" borderId="52" applyNumberFormat="0" applyProtection="0">
      <alignment horizontal="left" vertical="center" indent="1"/>
    </xf>
    <xf numFmtId="0" fontId="22" fillId="109" borderId="52" applyNumberFormat="0" applyProtection="0">
      <alignment horizontal="left" vertical="center" indent="1"/>
    </xf>
    <xf numFmtId="0" fontId="22" fillId="109" borderId="52" applyNumberFormat="0" applyProtection="0">
      <alignment horizontal="left" vertical="center" indent="1"/>
    </xf>
    <xf numFmtId="0" fontId="22" fillId="109" borderId="52" applyNumberFormat="0" applyProtection="0">
      <alignment horizontal="left" vertical="center" indent="1"/>
    </xf>
    <xf numFmtId="0" fontId="22" fillId="109" borderId="52" applyNumberFormat="0" applyProtection="0">
      <alignment horizontal="left" vertical="center" indent="1"/>
    </xf>
    <xf numFmtId="176" fontId="22" fillId="109" borderId="52" applyNumberFormat="0" applyProtection="0">
      <alignment horizontal="left" vertical="center"/>
    </xf>
    <xf numFmtId="176" fontId="22" fillId="109" borderId="52" applyNumberFormat="0" applyProtection="0">
      <alignment horizontal="left" vertical="center"/>
    </xf>
    <xf numFmtId="176" fontId="22" fillId="109" borderId="52" applyNumberFormat="0" applyProtection="0">
      <alignment horizontal="left" vertical="center"/>
    </xf>
    <xf numFmtId="176" fontId="22" fillId="109" borderId="52" applyNumberFormat="0" applyProtection="0">
      <alignment horizontal="left" vertical="center"/>
    </xf>
    <xf numFmtId="0" fontId="22" fillId="109" borderId="52" applyNumberFormat="0" applyProtection="0">
      <alignment horizontal="left" vertical="center" indent="1"/>
    </xf>
    <xf numFmtId="0" fontId="22" fillId="109" borderId="52" applyNumberFormat="0" applyProtection="0">
      <alignment horizontal="left" vertical="center" indent="1"/>
    </xf>
    <xf numFmtId="0" fontId="22" fillId="109" borderId="52" applyNumberFormat="0" applyProtection="0">
      <alignment horizontal="left" vertical="center" indent="1"/>
    </xf>
    <xf numFmtId="0" fontId="22" fillId="109" borderId="52" applyNumberFormat="0" applyProtection="0">
      <alignment horizontal="left" vertical="center" indent="1"/>
    </xf>
    <xf numFmtId="0" fontId="22" fillId="109" borderId="52" applyNumberFormat="0" applyProtection="0">
      <alignment horizontal="left" vertical="center" indent="1"/>
    </xf>
    <xf numFmtId="0" fontId="22" fillId="109" borderId="52" applyNumberFormat="0" applyProtection="0">
      <alignment horizontal="left" vertical="center" indent="1"/>
    </xf>
    <xf numFmtId="0" fontId="22" fillId="109" borderId="52" applyNumberFormat="0" applyProtection="0">
      <alignment horizontal="left" vertical="center" indent="1"/>
    </xf>
    <xf numFmtId="0" fontId="22" fillId="109" borderId="52" applyNumberFormat="0" applyProtection="0">
      <alignment horizontal="left" vertical="center" indent="1"/>
    </xf>
    <xf numFmtId="0" fontId="22" fillId="109" borderId="52" applyNumberFormat="0" applyProtection="0">
      <alignment horizontal="left" vertical="center" indent="1"/>
    </xf>
    <xf numFmtId="0" fontId="22" fillId="109" borderId="52" applyNumberFormat="0" applyProtection="0">
      <alignment horizontal="left" vertical="center" indent="1"/>
    </xf>
    <xf numFmtId="0" fontId="22" fillId="109" borderId="52" applyNumberFormat="0" applyProtection="0">
      <alignment horizontal="left" vertical="center" indent="1"/>
    </xf>
    <xf numFmtId="0" fontId="22" fillId="109" borderId="52" applyNumberFormat="0" applyProtection="0">
      <alignment horizontal="left" vertical="center" indent="1"/>
    </xf>
    <xf numFmtId="0" fontId="22" fillId="109" borderId="52" applyNumberFormat="0" applyProtection="0">
      <alignment horizontal="left" vertical="center" indent="1"/>
    </xf>
    <xf numFmtId="0" fontId="22" fillId="109" borderId="52" applyNumberFormat="0" applyProtection="0">
      <alignment horizontal="left" vertical="center" indent="1"/>
    </xf>
    <xf numFmtId="0" fontId="22" fillId="109" borderId="52" applyNumberFormat="0" applyProtection="0">
      <alignment horizontal="left" vertical="center" indent="1"/>
    </xf>
    <xf numFmtId="0" fontId="22" fillId="109" borderId="52" applyNumberFormat="0" applyProtection="0">
      <alignment horizontal="left" vertical="center" indent="1"/>
    </xf>
    <xf numFmtId="0" fontId="22" fillId="109" borderId="52" applyNumberFormat="0" applyProtection="0">
      <alignment horizontal="left" vertical="center" indent="1"/>
    </xf>
    <xf numFmtId="0" fontId="22" fillId="109" borderId="52" applyNumberFormat="0" applyProtection="0">
      <alignment horizontal="left" vertical="center" indent="1"/>
    </xf>
    <xf numFmtId="0" fontId="22" fillId="109" borderId="52" applyNumberFormat="0" applyProtection="0">
      <alignment horizontal="left" vertical="center" indent="1"/>
    </xf>
    <xf numFmtId="0" fontId="22" fillId="109" borderId="52" applyNumberFormat="0" applyProtection="0">
      <alignment horizontal="left" vertical="center" indent="1"/>
    </xf>
    <xf numFmtId="0" fontId="22" fillId="109" borderId="52" applyNumberFormat="0" applyProtection="0">
      <alignment horizontal="left" vertical="center" indent="1"/>
    </xf>
    <xf numFmtId="0" fontId="22" fillId="109" borderId="52" applyNumberFormat="0" applyProtection="0">
      <alignment horizontal="left" vertical="center" indent="1"/>
    </xf>
    <xf numFmtId="0" fontId="22" fillId="109" borderId="52" applyNumberFormat="0" applyProtection="0">
      <alignment horizontal="left" vertical="center" indent="1"/>
    </xf>
    <xf numFmtId="0" fontId="22" fillId="109" borderId="52" applyNumberFormat="0" applyProtection="0">
      <alignment horizontal="left" vertical="center" indent="1"/>
    </xf>
    <xf numFmtId="0" fontId="22" fillId="109" borderId="52" applyNumberFormat="0" applyProtection="0">
      <alignment horizontal="left" vertical="center" indent="1"/>
    </xf>
    <xf numFmtId="0" fontId="22" fillId="109" borderId="52" applyNumberFormat="0" applyProtection="0">
      <alignment horizontal="left" vertical="center" indent="1"/>
    </xf>
    <xf numFmtId="0" fontId="22" fillId="109" borderId="52" applyNumberFormat="0" applyProtection="0">
      <alignment horizontal="left" vertical="center" indent="1"/>
    </xf>
    <xf numFmtId="0" fontId="22" fillId="109" borderId="52" applyNumberFormat="0" applyProtection="0">
      <alignment horizontal="left" vertical="center" indent="1"/>
    </xf>
    <xf numFmtId="0" fontId="22" fillId="109" borderId="52" applyNumberFormat="0" applyProtection="0">
      <alignment horizontal="left" vertical="center" indent="1"/>
    </xf>
    <xf numFmtId="0" fontId="22" fillId="109" borderId="52" applyNumberFormat="0" applyProtection="0">
      <alignment horizontal="left" vertical="center" indent="1"/>
    </xf>
    <xf numFmtId="0" fontId="22" fillId="109" borderId="52" applyNumberFormat="0" applyProtection="0">
      <alignment horizontal="left" vertical="center" indent="1"/>
    </xf>
    <xf numFmtId="0" fontId="22" fillId="109" borderId="52" applyNumberFormat="0" applyProtection="0">
      <alignment horizontal="left" vertical="center" indent="1"/>
    </xf>
    <xf numFmtId="0" fontId="22" fillId="109" borderId="52" applyNumberFormat="0" applyProtection="0">
      <alignment horizontal="left" vertical="center" indent="1"/>
    </xf>
    <xf numFmtId="0" fontId="22" fillId="109" borderId="52" applyNumberFormat="0" applyProtection="0">
      <alignment horizontal="left" vertical="center" indent="1"/>
    </xf>
    <xf numFmtId="0" fontId="22" fillId="109" borderId="52" applyNumberFormat="0" applyProtection="0">
      <alignment horizontal="left" vertical="center" indent="1"/>
    </xf>
    <xf numFmtId="0" fontId="22" fillId="109" borderId="52" applyNumberFormat="0" applyProtection="0">
      <alignment horizontal="left" vertical="center" indent="1"/>
    </xf>
    <xf numFmtId="0" fontId="22" fillId="109" borderId="52" applyNumberFormat="0" applyProtection="0">
      <alignment horizontal="left" vertical="center" indent="1"/>
    </xf>
    <xf numFmtId="0" fontId="22" fillId="109" borderId="52" applyNumberFormat="0" applyProtection="0">
      <alignment horizontal="left" vertical="center" indent="1"/>
    </xf>
    <xf numFmtId="0" fontId="22" fillId="109" borderId="52" applyNumberFormat="0" applyProtection="0">
      <alignment horizontal="left" vertical="center" indent="1"/>
    </xf>
    <xf numFmtId="0" fontId="22" fillId="109" borderId="52" applyNumberFormat="0" applyProtection="0">
      <alignment horizontal="left" vertical="center" indent="1"/>
    </xf>
    <xf numFmtId="0" fontId="22" fillId="109" borderId="52" applyNumberFormat="0" applyProtection="0">
      <alignment horizontal="left" vertical="center" indent="1"/>
    </xf>
    <xf numFmtId="0" fontId="22" fillId="109" borderId="52" applyNumberFormat="0" applyProtection="0">
      <alignment horizontal="left" vertical="center" indent="1"/>
    </xf>
    <xf numFmtId="0" fontId="22" fillId="109" borderId="52" applyNumberFormat="0" applyProtection="0">
      <alignment horizontal="left" vertical="center" indent="1"/>
    </xf>
    <xf numFmtId="0" fontId="22" fillId="109" borderId="52" applyNumberFormat="0" applyProtection="0">
      <alignment horizontal="left" vertical="center" indent="1"/>
    </xf>
    <xf numFmtId="176" fontId="31" fillId="0" borderId="0"/>
    <xf numFmtId="0" fontId="22" fillId="109" borderId="52" applyNumberFormat="0" applyProtection="0">
      <alignment horizontal="left" vertical="center" indent="1"/>
    </xf>
    <xf numFmtId="0" fontId="22" fillId="109" borderId="52" applyNumberFormat="0" applyProtection="0">
      <alignment horizontal="left" vertical="center" indent="1"/>
    </xf>
    <xf numFmtId="0" fontId="22" fillId="109" borderId="52" applyNumberFormat="0" applyProtection="0">
      <alignment horizontal="left" vertical="center" indent="1"/>
    </xf>
    <xf numFmtId="0" fontId="22" fillId="109" borderId="52" applyNumberFormat="0" applyProtection="0">
      <alignment horizontal="left" vertical="center" indent="1"/>
    </xf>
    <xf numFmtId="0" fontId="22" fillId="109" borderId="52" applyNumberFormat="0" applyProtection="0">
      <alignment horizontal="left" vertical="center" indent="1"/>
    </xf>
    <xf numFmtId="0" fontId="22" fillId="109" borderId="52" applyNumberFormat="0" applyProtection="0">
      <alignment horizontal="left" vertical="center" indent="1"/>
    </xf>
    <xf numFmtId="0" fontId="22" fillId="109" borderId="52" applyNumberFormat="0" applyProtection="0">
      <alignment horizontal="left" vertical="center" indent="1"/>
    </xf>
    <xf numFmtId="0" fontId="22" fillId="109" borderId="52" applyNumberFormat="0" applyProtection="0">
      <alignment horizontal="left" vertical="center" indent="1"/>
    </xf>
    <xf numFmtId="0" fontId="22" fillId="109" borderId="52" applyNumberFormat="0" applyProtection="0">
      <alignment horizontal="left" vertical="center" indent="1"/>
    </xf>
    <xf numFmtId="0" fontId="22" fillId="109" borderId="52" applyNumberFormat="0" applyProtection="0">
      <alignment horizontal="left" vertical="center" indent="1"/>
    </xf>
    <xf numFmtId="0" fontId="22" fillId="109" borderId="52" applyNumberFormat="0" applyProtection="0">
      <alignment horizontal="left" vertical="center" indent="1"/>
    </xf>
    <xf numFmtId="0" fontId="22" fillId="109" borderId="52" applyNumberFormat="0" applyProtection="0">
      <alignment horizontal="left" vertical="center" indent="1"/>
    </xf>
    <xf numFmtId="0" fontId="22" fillId="109" borderId="52" applyNumberFormat="0" applyProtection="0">
      <alignment horizontal="left" vertical="center" indent="1"/>
    </xf>
    <xf numFmtId="0" fontId="22" fillId="109" borderId="52" applyNumberFormat="0" applyProtection="0">
      <alignment horizontal="left" vertical="center" indent="1"/>
    </xf>
    <xf numFmtId="0" fontId="22" fillId="109" borderId="52" applyNumberFormat="0" applyProtection="0">
      <alignment horizontal="left" vertical="center" indent="1"/>
    </xf>
    <xf numFmtId="176" fontId="22" fillId="109" borderId="52" applyNumberFormat="0" applyProtection="0">
      <alignment horizontal="left" vertical="center" indent="1"/>
    </xf>
    <xf numFmtId="176" fontId="22" fillId="109" borderId="52" applyNumberFormat="0" applyProtection="0">
      <alignment horizontal="left" vertical="center" indent="1"/>
    </xf>
    <xf numFmtId="176" fontId="22" fillId="109" borderId="52" applyNumberFormat="0" applyProtection="0">
      <alignment horizontal="left" vertical="center" indent="1"/>
    </xf>
    <xf numFmtId="176" fontId="22" fillId="109" borderId="52" applyNumberFormat="0" applyProtection="0">
      <alignment horizontal="left" vertical="center" indent="1"/>
    </xf>
    <xf numFmtId="176" fontId="22" fillId="109" borderId="52" applyNumberFormat="0" applyProtection="0">
      <alignment horizontal="left" vertical="center" indent="1"/>
    </xf>
    <xf numFmtId="176" fontId="22" fillId="109" borderId="52" applyNumberFormat="0" applyProtection="0">
      <alignment horizontal="left" vertical="center" indent="1"/>
    </xf>
    <xf numFmtId="0" fontId="22" fillId="109" borderId="52" applyNumberFormat="0" applyProtection="0">
      <alignment horizontal="left" vertical="center" indent="1"/>
    </xf>
    <xf numFmtId="0" fontId="22" fillId="109" borderId="52" applyNumberFormat="0" applyProtection="0">
      <alignment horizontal="left" vertical="center" indent="1"/>
    </xf>
    <xf numFmtId="176" fontId="22" fillId="109" borderId="52" applyNumberFormat="0" applyProtection="0">
      <alignment horizontal="left" vertical="center" indent="1"/>
    </xf>
    <xf numFmtId="176" fontId="22" fillId="109" borderId="52" applyNumberFormat="0" applyProtection="0">
      <alignment horizontal="left" vertical="center" indent="1"/>
    </xf>
    <xf numFmtId="176" fontId="22" fillId="109" borderId="52" applyNumberFormat="0" applyProtection="0">
      <alignment horizontal="left" vertical="center" indent="1"/>
    </xf>
    <xf numFmtId="176" fontId="22" fillId="109" borderId="52" applyNumberFormat="0" applyProtection="0">
      <alignment horizontal="left" vertical="center" indent="1"/>
    </xf>
    <xf numFmtId="176" fontId="31" fillId="0" borderId="0"/>
    <xf numFmtId="0" fontId="22" fillId="109" borderId="52" applyNumberFormat="0" applyProtection="0">
      <alignment horizontal="left" vertical="center" indent="1"/>
    </xf>
    <xf numFmtId="0" fontId="22" fillId="109" borderId="52" applyNumberFormat="0" applyProtection="0">
      <alignment horizontal="left" vertical="center" indent="1"/>
    </xf>
    <xf numFmtId="0" fontId="22" fillId="109" borderId="52" applyNumberFormat="0" applyProtection="0">
      <alignment horizontal="left" vertical="center" indent="1"/>
    </xf>
    <xf numFmtId="0" fontId="22" fillId="109" borderId="52" applyNumberFormat="0" applyProtection="0">
      <alignment horizontal="left" vertical="center" indent="1"/>
    </xf>
    <xf numFmtId="0" fontId="22" fillId="109" borderId="52" applyNumberFormat="0" applyProtection="0">
      <alignment horizontal="left" vertical="center" indent="1"/>
    </xf>
    <xf numFmtId="0" fontId="22" fillId="109" borderId="52" applyNumberFormat="0" applyProtection="0">
      <alignment horizontal="left" vertical="center" indent="1"/>
    </xf>
    <xf numFmtId="0" fontId="22" fillId="109" borderId="52" applyNumberFormat="0" applyProtection="0">
      <alignment horizontal="left" vertical="center" indent="1"/>
    </xf>
    <xf numFmtId="0" fontId="22" fillId="109" borderId="52" applyNumberFormat="0" applyProtection="0">
      <alignment horizontal="left" vertical="center" indent="1"/>
    </xf>
    <xf numFmtId="0" fontId="22" fillId="109" borderId="52" applyNumberFormat="0" applyProtection="0">
      <alignment horizontal="left" vertical="center" indent="1"/>
    </xf>
    <xf numFmtId="176" fontId="22" fillId="109" borderId="52" applyNumberFormat="0" applyProtection="0">
      <alignment horizontal="left" vertical="center" indent="1"/>
    </xf>
    <xf numFmtId="176" fontId="22" fillId="109" borderId="52" applyNumberFormat="0" applyProtection="0">
      <alignment horizontal="left" vertical="center" indent="1"/>
    </xf>
    <xf numFmtId="176" fontId="22" fillId="109" borderId="52" applyNumberFormat="0" applyProtection="0">
      <alignment horizontal="left" vertical="center" indent="1"/>
    </xf>
    <xf numFmtId="176" fontId="22" fillId="109" borderId="52" applyNumberFormat="0" applyProtection="0">
      <alignment horizontal="left" vertical="center" indent="1"/>
    </xf>
    <xf numFmtId="176" fontId="22" fillId="109" borderId="52" applyNumberFormat="0" applyProtection="0">
      <alignment horizontal="left" vertical="center" indent="1"/>
    </xf>
    <xf numFmtId="0" fontId="22" fillId="109" borderId="52" applyNumberFormat="0" applyProtection="0">
      <alignment horizontal="left" vertical="center" indent="1"/>
    </xf>
    <xf numFmtId="176" fontId="22" fillId="109" borderId="52" applyNumberFormat="0" applyProtection="0">
      <alignment horizontal="left" vertical="center" indent="1"/>
    </xf>
    <xf numFmtId="176" fontId="22" fillId="109" borderId="52" applyNumberFormat="0" applyProtection="0">
      <alignment horizontal="left" vertical="center" indent="1"/>
    </xf>
    <xf numFmtId="176" fontId="22" fillId="109" borderId="52" applyNumberFormat="0" applyProtection="0">
      <alignment horizontal="left" vertical="center" indent="1"/>
    </xf>
    <xf numFmtId="176" fontId="22" fillId="109" borderId="52" applyNumberFormat="0" applyProtection="0">
      <alignment horizontal="left" vertical="center" indent="1"/>
    </xf>
    <xf numFmtId="176" fontId="22" fillId="109" borderId="52" applyNumberFormat="0" applyProtection="0">
      <alignment horizontal="left" vertical="center" indent="1"/>
    </xf>
    <xf numFmtId="0" fontId="22" fillId="109" borderId="52" applyNumberFormat="0" applyProtection="0">
      <alignment horizontal="left" vertical="center" indent="1"/>
    </xf>
    <xf numFmtId="0" fontId="22" fillId="109" borderId="52" applyNumberFormat="0" applyProtection="0">
      <alignment horizontal="left" vertical="center" indent="1"/>
    </xf>
    <xf numFmtId="0" fontId="22" fillId="109" borderId="52" applyNumberFormat="0" applyProtection="0">
      <alignment horizontal="left" vertical="center" indent="1"/>
    </xf>
    <xf numFmtId="0" fontId="22" fillId="109" borderId="52" applyNumberFormat="0" applyProtection="0">
      <alignment horizontal="left" vertical="center" indent="1"/>
    </xf>
    <xf numFmtId="176" fontId="22" fillId="109" borderId="52" applyNumberFormat="0" applyProtection="0">
      <alignment horizontal="left" vertical="center" indent="1"/>
    </xf>
    <xf numFmtId="176" fontId="22" fillId="109" borderId="52" applyNumberFormat="0" applyProtection="0">
      <alignment horizontal="left" vertical="center" indent="1"/>
    </xf>
    <xf numFmtId="176" fontId="22" fillId="109" borderId="52" applyNumberFormat="0" applyProtection="0">
      <alignment horizontal="left" vertical="center" indent="1"/>
    </xf>
    <xf numFmtId="176" fontId="22" fillId="109" borderId="52" applyNumberFormat="0" applyProtection="0">
      <alignment horizontal="left" vertical="center" indent="1"/>
    </xf>
    <xf numFmtId="0" fontId="22" fillId="109" borderId="52" applyNumberFormat="0" applyProtection="0">
      <alignment horizontal="left" vertical="center" indent="1"/>
    </xf>
    <xf numFmtId="0" fontId="22" fillId="109" borderId="52" applyNumberFormat="0" applyProtection="0">
      <alignment horizontal="left" vertical="center" indent="1"/>
    </xf>
    <xf numFmtId="0" fontId="22" fillId="109" borderId="52" applyNumberFormat="0" applyProtection="0">
      <alignment horizontal="left" vertical="center" indent="1"/>
    </xf>
    <xf numFmtId="0" fontId="22" fillId="109" borderId="52" applyNumberFormat="0" applyProtection="0">
      <alignment horizontal="left" vertical="center" indent="1"/>
    </xf>
    <xf numFmtId="0" fontId="22" fillId="109" borderId="52" applyNumberFormat="0" applyProtection="0">
      <alignment horizontal="left" vertical="center" indent="1"/>
    </xf>
    <xf numFmtId="176" fontId="31" fillId="0" borderId="0"/>
    <xf numFmtId="0" fontId="22" fillId="109" borderId="52" applyNumberFormat="0" applyProtection="0">
      <alignment horizontal="left" vertical="center" indent="1"/>
    </xf>
    <xf numFmtId="0" fontId="22" fillId="109" borderId="52" applyNumberFormat="0" applyProtection="0">
      <alignment horizontal="left" vertical="center" indent="1"/>
    </xf>
    <xf numFmtId="0" fontId="22" fillId="109" borderId="52" applyNumberFormat="0" applyProtection="0">
      <alignment horizontal="left" vertical="center" indent="1"/>
    </xf>
    <xf numFmtId="0" fontId="22" fillId="109" borderId="52" applyNumberFormat="0" applyProtection="0">
      <alignment horizontal="left" vertical="center" indent="1"/>
    </xf>
    <xf numFmtId="0" fontId="22" fillId="109" borderId="52" applyNumberFormat="0" applyProtection="0">
      <alignment horizontal="left" vertical="center" indent="1"/>
    </xf>
    <xf numFmtId="0" fontId="22" fillId="109" borderId="52" applyNumberFormat="0" applyProtection="0">
      <alignment horizontal="left" vertical="center" indent="1"/>
    </xf>
    <xf numFmtId="0" fontId="22" fillId="109" borderId="52" applyNumberFormat="0" applyProtection="0">
      <alignment horizontal="left" vertical="center" indent="1"/>
    </xf>
    <xf numFmtId="0" fontId="22" fillId="109" borderId="52" applyNumberFormat="0" applyProtection="0">
      <alignment horizontal="left" vertical="center" indent="1"/>
    </xf>
    <xf numFmtId="0" fontId="22" fillId="109" borderId="52" applyNumberFormat="0" applyProtection="0">
      <alignment horizontal="left" vertical="center" indent="1"/>
    </xf>
    <xf numFmtId="0" fontId="22" fillId="109" borderId="52" applyNumberFormat="0" applyProtection="0">
      <alignment horizontal="left" vertical="center" indent="1"/>
    </xf>
    <xf numFmtId="0" fontId="22" fillId="109" borderId="52" applyNumberFormat="0" applyProtection="0">
      <alignment horizontal="left" vertical="center" indent="1"/>
    </xf>
    <xf numFmtId="0" fontId="22" fillId="109" borderId="52" applyNumberFormat="0" applyProtection="0">
      <alignment horizontal="left" vertical="center" indent="1"/>
    </xf>
    <xf numFmtId="0" fontId="22" fillId="109" borderId="52" applyNumberFormat="0" applyProtection="0">
      <alignment horizontal="left" vertical="center" indent="1"/>
    </xf>
    <xf numFmtId="176" fontId="22" fillId="109" borderId="52" applyNumberFormat="0" applyProtection="0">
      <alignment horizontal="left" vertical="center" indent="1"/>
    </xf>
    <xf numFmtId="176" fontId="22" fillId="109" borderId="52" applyNumberFormat="0" applyProtection="0">
      <alignment horizontal="left" vertical="center" indent="1"/>
    </xf>
    <xf numFmtId="0" fontId="22" fillId="109" borderId="52" applyNumberFormat="0" applyProtection="0">
      <alignment horizontal="left" vertical="center" indent="1"/>
    </xf>
    <xf numFmtId="0" fontId="22" fillId="109" borderId="52" applyNumberFormat="0" applyProtection="0">
      <alignment horizontal="left" vertical="center" indent="1"/>
    </xf>
    <xf numFmtId="0" fontId="22" fillId="109" borderId="52" applyNumberFormat="0" applyProtection="0">
      <alignment horizontal="left" vertical="center" indent="1"/>
    </xf>
    <xf numFmtId="0" fontId="22" fillId="109" borderId="52" applyNumberFormat="0" applyProtection="0">
      <alignment horizontal="left" vertical="center" indent="1"/>
    </xf>
    <xf numFmtId="0" fontId="22" fillId="109" borderId="52" applyNumberFormat="0" applyProtection="0">
      <alignment horizontal="left" vertical="center" indent="1"/>
    </xf>
    <xf numFmtId="0" fontId="22" fillId="109" borderId="52" applyNumberFormat="0" applyProtection="0">
      <alignment horizontal="left" vertical="center" indent="1"/>
    </xf>
    <xf numFmtId="0" fontId="22" fillId="109" borderId="52" applyNumberFormat="0" applyProtection="0">
      <alignment horizontal="left" vertical="center" indent="1"/>
    </xf>
    <xf numFmtId="0" fontId="22" fillId="109" borderId="52" applyNumberFormat="0" applyProtection="0">
      <alignment horizontal="left" vertical="center" indent="1"/>
    </xf>
    <xf numFmtId="0" fontId="22" fillId="109" borderId="52" applyNumberFormat="0" applyProtection="0">
      <alignment horizontal="left" vertical="center" indent="1"/>
    </xf>
    <xf numFmtId="0" fontId="22" fillId="109" borderId="52" applyNumberFormat="0" applyProtection="0">
      <alignment horizontal="left" vertical="center" indent="1"/>
    </xf>
    <xf numFmtId="0" fontId="22" fillId="109" borderId="52" applyNumberFormat="0" applyProtection="0">
      <alignment horizontal="left" vertical="center" indent="1"/>
    </xf>
    <xf numFmtId="0" fontId="22" fillId="109" borderId="52" applyNumberFormat="0" applyProtection="0">
      <alignment horizontal="left" vertical="center" indent="1"/>
    </xf>
    <xf numFmtId="0" fontId="22" fillId="109" borderId="52" applyNumberFormat="0" applyProtection="0">
      <alignment horizontal="left" vertical="center" indent="1"/>
    </xf>
    <xf numFmtId="176" fontId="31" fillId="0" borderId="0"/>
    <xf numFmtId="0" fontId="22" fillId="109" borderId="52" applyNumberFormat="0" applyProtection="0">
      <alignment horizontal="left" vertical="center" indent="1"/>
    </xf>
    <xf numFmtId="0" fontId="22" fillId="109" borderId="52" applyNumberFormat="0" applyProtection="0">
      <alignment horizontal="left" vertical="center" indent="1"/>
    </xf>
    <xf numFmtId="0" fontId="22" fillId="109" borderId="52" applyNumberFormat="0" applyProtection="0">
      <alignment horizontal="left" vertical="center" indent="1"/>
    </xf>
    <xf numFmtId="0" fontId="22" fillId="109" borderId="52" applyNumberFormat="0" applyProtection="0">
      <alignment horizontal="left" vertical="center" indent="1"/>
    </xf>
    <xf numFmtId="0" fontId="22" fillId="109" borderId="52" applyNumberFormat="0" applyProtection="0">
      <alignment horizontal="left" vertical="center" indent="1"/>
    </xf>
    <xf numFmtId="0" fontId="22" fillId="109" borderId="52" applyNumberFormat="0" applyProtection="0">
      <alignment horizontal="left" vertical="center" indent="1"/>
    </xf>
    <xf numFmtId="0" fontId="22" fillId="109" borderId="52" applyNumberFormat="0" applyProtection="0">
      <alignment horizontal="left" vertical="center" indent="1"/>
    </xf>
    <xf numFmtId="0" fontId="22" fillId="109" borderId="52" applyNumberFormat="0" applyProtection="0">
      <alignment horizontal="left" vertical="center" indent="1"/>
    </xf>
    <xf numFmtId="0" fontId="22" fillId="109" borderId="52" applyNumberFormat="0" applyProtection="0">
      <alignment horizontal="left" vertical="center" indent="1"/>
    </xf>
    <xf numFmtId="0" fontId="22" fillId="109" borderId="52" applyNumberFormat="0" applyProtection="0">
      <alignment horizontal="left" vertical="center" indent="1"/>
    </xf>
    <xf numFmtId="0" fontId="22" fillId="109" borderId="52" applyNumberFormat="0" applyProtection="0">
      <alignment horizontal="left" vertical="center" indent="1"/>
    </xf>
    <xf numFmtId="0" fontId="22" fillId="109" borderId="52" applyNumberFormat="0" applyProtection="0">
      <alignment horizontal="left" vertical="center" indent="1"/>
    </xf>
    <xf numFmtId="0" fontId="22" fillId="109" borderId="52" applyNumberFormat="0" applyProtection="0">
      <alignment horizontal="left" vertical="center" indent="1"/>
    </xf>
    <xf numFmtId="0" fontId="22" fillId="109" borderId="52" applyNumberFormat="0" applyProtection="0">
      <alignment horizontal="left" vertical="center" indent="1"/>
    </xf>
    <xf numFmtId="0" fontId="22" fillId="109" borderId="52" applyNumberFormat="0" applyProtection="0">
      <alignment horizontal="left" vertical="center" indent="1"/>
    </xf>
    <xf numFmtId="0" fontId="22" fillId="109" borderId="52" applyNumberFormat="0" applyProtection="0">
      <alignment horizontal="left" vertical="center" indent="1"/>
    </xf>
    <xf numFmtId="0" fontId="22" fillId="109" borderId="52" applyNumberFormat="0" applyProtection="0">
      <alignment horizontal="left" vertical="center" indent="1"/>
    </xf>
    <xf numFmtId="0" fontId="22" fillId="109" borderId="52" applyNumberFormat="0" applyProtection="0">
      <alignment horizontal="left" vertical="center" indent="1"/>
    </xf>
    <xf numFmtId="0" fontId="22" fillId="109" borderId="52" applyNumberFormat="0" applyProtection="0">
      <alignment horizontal="left" vertical="center" indent="1"/>
    </xf>
    <xf numFmtId="0" fontId="22" fillId="109" borderId="52" applyNumberFormat="0" applyProtection="0">
      <alignment horizontal="left" vertical="center" indent="1"/>
    </xf>
    <xf numFmtId="0" fontId="22" fillId="109" borderId="52" applyNumberFormat="0" applyProtection="0">
      <alignment horizontal="left" vertical="center" indent="1"/>
    </xf>
    <xf numFmtId="0" fontId="22" fillId="109" borderId="52" applyNumberFormat="0" applyProtection="0">
      <alignment horizontal="left" vertical="center" indent="1"/>
    </xf>
    <xf numFmtId="0" fontId="22" fillId="109" borderId="52" applyNumberFormat="0" applyProtection="0">
      <alignment horizontal="left" vertical="center" indent="1"/>
    </xf>
    <xf numFmtId="0" fontId="22" fillId="109" borderId="52" applyNumberFormat="0" applyProtection="0">
      <alignment horizontal="left" vertical="center" indent="1"/>
    </xf>
    <xf numFmtId="0" fontId="22" fillId="109" borderId="52" applyNumberFormat="0" applyProtection="0">
      <alignment horizontal="left" vertical="center" indent="1"/>
    </xf>
    <xf numFmtId="0" fontId="22" fillId="109" borderId="52" applyNumberFormat="0" applyProtection="0">
      <alignment horizontal="left" vertical="center" indent="1"/>
    </xf>
    <xf numFmtId="0" fontId="22" fillId="109" borderId="52" applyNumberFormat="0" applyProtection="0">
      <alignment horizontal="left" vertical="center" indent="1"/>
    </xf>
    <xf numFmtId="0" fontId="22" fillId="109" borderId="52" applyNumberFormat="0" applyProtection="0">
      <alignment horizontal="left" vertical="center" indent="1"/>
    </xf>
    <xf numFmtId="0" fontId="22" fillId="109" borderId="52" applyNumberFormat="0" applyProtection="0">
      <alignment horizontal="left" vertical="center" indent="1"/>
    </xf>
    <xf numFmtId="0" fontId="22" fillId="109" borderId="52" applyNumberFormat="0" applyProtection="0">
      <alignment horizontal="left" vertical="center" indent="1"/>
    </xf>
    <xf numFmtId="0" fontId="22" fillId="109" borderId="52" applyNumberFormat="0" applyProtection="0">
      <alignment horizontal="left" vertical="center" indent="1"/>
    </xf>
    <xf numFmtId="0" fontId="22" fillId="109" borderId="52" applyNumberFormat="0" applyProtection="0">
      <alignment horizontal="left" vertical="center" indent="1"/>
    </xf>
    <xf numFmtId="0" fontId="22" fillId="109" borderId="52" applyNumberFormat="0" applyProtection="0">
      <alignment horizontal="left" vertical="center" indent="1"/>
    </xf>
    <xf numFmtId="0" fontId="22" fillId="109" borderId="52" applyNumberFormat="0" applyProtection="0">
      <alignment horizontal="left" vertical="center" indent="1"/>
    </xf>
    <xf numFmtId="0" fontId="22" fillId="109" borderId="52" applyNumberFormat="0" applyProtection="0">
      <alignment horizontal="left" vertical="center" indent="1"/>
    </xf>
    <xf numFmtId="0" fontId="22" fillId="109" borderId="52" applyNumberFormat="0" applyProtection="0">
      <alignment horizontal="left" vertical="center" indent="1"/>
    </xf>
    <xf numFmtId="0" fontId="22" fillId="109" borderId="52" applyNumberFormat="0" applyProtection="0">
      <alignment horizontal="left" vertical="center" indent="1"/>
    </xf>
    <xf numFmtId="0" fontId="22" fillId="109" borderId="52" applyNumberFormat="0" applyProtection="0">
      <alignment horizontal="left" vertical="center" indent="1"/>
    </xf>
    <xf numFmtId="0" fontId="22" fillId="109" borderId="52" applyNumberFormat="0" applyProtection="0">
      <alignment horizontal="left" vertical="center" indent="1"/>
    </xf>
    <xf numFmtId="0" fontId="22" fillId="109" borderId="52" applyNumberFormat="0" applyProtection="0">
      <alignment horizontal="left" vertical="center" indent="1"/>
    </xf>
    <xf numFmtId="0" fontId="22" fillId="109" borderId="52" applyNumberFormat="0" applyProtection="0">
      <alignment horizontal="left" vertical="center" indent="1"/>
    </xf>
    <xf numFmtId="0" fontId="22" fillId="109" borderId="52" applyNumberFormat="0" applyProtection="0">
      <alignment horizontal="left" vertical="center" indent="1"/>
    </xf>
    <xf numFmtId="0" fontId="22" fillId="109" borderId="52" applyNumberFormat="0" applyProtection="0">
      <alignment horizontal="left" vertical="center" indent="1"/>
    </xf>
    <xf numFmtId="0" fontId="22" fillId="109" borderId="52" applyNumberFormat="0" applyProtection="0">
      <alignment horizontal="left" vertical="center" indent="1"/>
    </xf>
    <xf numFmtId="0" fontId="22" fillId="109" borderId="52" applyNumberFormat="0" applyProtection="0">
      <alignment horizontal="left" vertical="center" indent="1"/>
    </xf>
    <xf numFmtId="0" fontId="22" fillId="109" borderId="52" applyNumberFormat="0" applyProtection="0">
      <alignment horizontal="left" vertical="center" indent="1"/>
    </xf>
    <xf numFmtId="0" fontId="22" fillId="109" borderId="52" applyNumberFormat="0" applyProtection="0">
      <alignment horizontal="left" vertical="center" indent="1"/>
    </xf>
    <xf numFmtId="0" fontId="22" fillId="109" borderId="52" applyNumberFormat="0" applyProtection="0">
      <alignment horizontal="left" vertical="center" indent="1"/>
    </xf>
    <xf numFmtId="0" fontId="22" fillId="109" borderId="52" applyNumberFormat="0" applyProtection="0">
      <alignment horizontal="left" vertical="center" indent="1"/>
    </xf>
    <xf numFmtId="0" fontId="22" fillId="109" borderId="52" applyNumberFormat="0" applyProtection="0">
      <alignment horizontal="left" vertical="center" indent="1"/>
    </xf>
    <xf numFmtId="0" fontId="22" fillId="109" borderId="52" applyNumberFormat="0" applyProtection="0">
      <alignment horizontal="left" vertical="center" indent="1"/>
    </xf>
    <xf numFmtId="176" fontId="22" fillId="109" borderId="52" applyNumberFormat="0" applyProtection="0">
      <alignment horizontal="left" vertical="center"/>
    </xf>
    <xf numFmtId="176" fontId="22" fillId="109" borderId="52" applyNumberFormat="0" applyProtection="0">
      <alignment horizontal="left" vertical="center"/>
    </xf>
    <xf numFmtId="176" fontId="22" fillId="109" borderId="52" applyNumberFormat="0" applyProtection="0">
      <alignment horizontal="left" vertical="center"/>
    </xf>
    <xf numFmtId="176" fontId="22" fillId="109" borderId="52" applyNumberFormat="0" applyProtection="0">
      <alignment horizontal="left" vertical="center"/>
    </xf>
    <xf numFmtId="0" fontId="22" fillId="109" borderId="52" applyNumberFormat="0" applyProtection="0">
      <alignment horizontal="left" vertical="center" indent="1"/>
    </xf>
    <xf numFmtId="0" fontId="22" fillId="109" borderId="52" applyNumberFormat="0" applyProtection="0">
      <alignment horizontal="left" vertical="center" indent="1"/>
    </xf>
    <xf numFmtId="0" fontId="22" fillId="109" borderId="52" applyNumberFormat="0" applyProtection="0">
      <alignment horizontal="left" vertical="center" indent="1"/>
    </xf>
    <xf numFmtId="0" fontId="22" fillId="109" borderId="52" applyNumberFormat="0" applyProtection="0">
      <alignment horizontal="left" vertical="center" indent="1"/>
    </xf>
    <xf numFmtId="0" fontId="22" fillId="109" borderId="52" applyNumberFormat="0" applyProtection="0">
      <alignment horizontal="left" vertical="center" indent="1"/>
    </xf>
    <xf numFmtId="0" fontId="22" fillId="109" borderId="52" applyNumberFormat="0" applyProtection="0">
      <alignment horizontal="left" vertical="center" indent="1"/>
    </xf>
    <xf numFmtId="0" fontId="22" fillId="109" borderId="52" applyNumberFormat="0" applyProtection="0">
      <alignment horizontal="left" vertical="center" indent="1"/>
    </xf>
    <xf numFmtId="0" fontId="22" fillId="109" borderId="52" applyNumberFormat="0" applyProtection="0">
      <alignment horizontal="left" vertical="center" indent="1"/>
    </xf>
    <xf numFmtId="0" fontId="22" fillId="109" borderId="52" applyNumberFormat="0" applyProtection="0">
      <alignment horizontal="left" vertical="center" indent="1"/>
    </xf>
    <xf numFmtId="0" fontId="22" fillId="109" borderId="52" applyNumberFormat="0" applyProtection="0">
      <alignment horizontal="left" vertical="center" indent="1"/>
    </xf>
    <xf numFmtId="0" fontId="22" fillId="109" borderId="52" applyNumberFormat="0" applyProtection="0">
      <alignment horizontal="left" vertical="center" indent="1"/>
    </xf>
    <xf numFmtId="0" fontId="22" fillId="109" borderId="52" applyNumberFormat="0" applyProtection="0">
      <alignment horizontal="left" vertical="center" indent="1"/>
    </xf>
    <xf numFmtId="0" fontId="22" fillId="109" borderId="52" applyNumberFormat="0" applyProtection="0">
      <alignment horizontal="left" vertical="center" indent="1"/>
    </xf>
    <xf numFmtId="0" fontId="22" fillId="109" borderId="52" applyNumberFormat="0" applyProtection="0">
      <alignment horizontal="left" vertical="center" indent="1"/>
    </xf>
    <xf numFmtId="0" fontId="22" fillId="109" borderId="52" applyNumberFormat="0" applyProtection="0">
      <alignment horizontal="left" vertical="center" indent="1"/>
    </xf>
    <xf numFmtId="176" fontId="22" fillId="109" borderId="52" applyNumberFormat="0" applyProtection="0">
      <alignment horizontal="left" vertical="center"/>
    </xf>
    <xf numFmtId="0" fontId="22" fillId="109" borderId="52" applyNumberFormat="0" applyProtection="0">
      <alignment horizontal="left" vertical="center" indent="1"/>
    </xf>
    <xf numFmtId="0" fontId="22" fillId="109" borderId="52" applyNumberFormat="0" applyProtection="0">
      <alignment horizontal="left" vertical="center" indent="1"/>
    </xf>
    <xf numFmtId="0" fontId="22" fillId="109" borderId="52" applyNumberFormat="0" applyProtection="0">
      <alignment horizontal="left" vertical="center" indent="1"/>
    </xf>
    <xf numFmtId="0" fontId="22" fillId="109" borderId="52" applyNumberFormat="0" applyProtection="0">
      <alignment horizontal="left" vertical="center" indent="1"/>
    </xf>
    <xf numFmtId="0" fontId="22" fillId="109" borderId="52" applyNumberFormat="0" applyProtection="0">
      <alignment horizontal="left" vertical="center" indent="1"/>
    </xf>
    <xf numFmtId="0" fontId="22" fillId="109" borderId="52" applyNumberFormat="0" applyProtection="0">
      <alignment horizontal="left" vertical="center" indent="1"/>
    </xf>
    <xf numFmtId="0" fontId="22" fillId="109" borderId="52" applyNumberFormat="0" applyProtection="0">
      <alignment horizontal="left" vertical="center" indent="1"/>
    </xf>
    <xf numFmtId="0" fontId="22" fillId="109" borderId="52" applyNumberFormat="0" applyProtection="0">
      <alignment horizontal="left" vertical="center" indent="1"/>
    </xf>
    <xf numFmtId="0" fontId="22" fillId="109" borderId="52" applyNumberFormat="0" applyProtection="0">
      <alignment horizontal="left" vertical="center" indent="1"/>
    </xf>
    <xf numFmtId="0" fontId="22" fillId="109" borderId="52" applyNumberFormat="0" applyProtection="0">
      <alignment horizontal="left" vertical="center" indent="1"/>
    </xf>
    <xf numFmtId="0" fontId="22" fillId="109" borderId="52" applyNumberFormat="0" applyProtection="0">
      <alignment horizontal="left" vertical="center" indent="1"/>
    </xf>
    <xf numFmtId="0" fontId="22" fillId="109" borderId="52" applyNumberFormat="0" applyProtection="0">
      <alignment horizontal="left" vertical="center" indent="1"/>
    </xf>
    <xf numFmtId="0" fontId="22" fillId="109" borderId="52" applyNumberFormat="0" applyProtection="0">
      <alignment horizontal="left" vertical="center" indent="1"/>
    </xf>
    <xf numFmtId="0" fontId="22" fillId="109" borderId="52" applyNumberFormat="0" applyProtection="0">
      <alignment horizontal="left" vertical="center" indent="1"/>
    </xf>
    <xf numFmtId="0" fontId="22" fillId="109" borderId="52" applyNumberFormat="0" applyProtection="0">
      <alignment horizontal="left" vertical="center" indent="1"/>
    </xf>
    <xf numFmtId="0" fontId="22" fillId="109" borderId="52" applyNumberFormat="0" applyProtection="0">
      <alignment horizontal="left" vertical="center" indent="1"/>
    </xf>
    <xf numFmtId="0" fontId="22" fillId="109" borderId="52" applyNumberFormat="0" applyProtection="0">
      <alignment horizontal="left" vertical="center" indent="1"/>
    </xf>
    <xf numFmtId="0" fontId="22" fillId="109" borderId="52" applyNumberFormat="0" applyProtection="0">
      <alignment horizontal="left" vertical="center" indent="1"/>
    </xf>
    <xf numFmtId="0" fontId="22" fillId="109" borderId="52" applyNumberFormat="0" applyProtection="0">
      <alignment horizontal="left" vertical="center" indent="1"/>
    </xf>
    <xf numFmtId="0" fontId="22" fillId="109" borderId="52" applyNumberFormat="0" applyProtection="0">
      <alignment horizontal="left" vertical="center" indent="1"/>
    </xf>
    <xf numFmtId="0" fontId="22" fillId="109" borderId="52" applyNumberFormat="0" applyProtection="0">
      <alignment horizontal="left" vertical="center" indent="1"/>
    </xf>
    <xf numFmtId="0" fontId="22" fillId="109" borderId="52" applyNumberFormat="0" applyProtection="0">
      <alignment horizontal="left" vertical="center" indent="1"/>
    </xf>
    <xf numFmtId="0" fontId="22" fillId="109" borderId="52" applyNumberFormat="0" applyProtection="0">
      <alignment horizontal="left" vertical="center" indent="1"/>
    </xf>
    <xf numFmtId="0" fontId="22" fillId="109" borderId="52" applyNumberFormat="0" applyProtection="0">
      <alignment horizontal="left" vertical="center" indent="1"/>
    </xf>
    <xf numFmtId="0" fontId="22" fillId="109" borderId="52" applyNumberFormat="0" applyProtection="0">
      <alignment horizontal="left" vertical="center" indent="1"/>
    </xf>
    <xf numFmtId="0" fontId="22" fillId="109" borderId="52" applyNumberFormat="0" applyProtection="0">
      <alignment horizontal="left" vertical="center" indent="1"/>
    </xf>
    <xf numFmtId="0" fontId="22" fillId="109" borderId="52" applyNumberFormat="0" applyProtection="0">
      <alignment horizontal="left" vertical="center" indent="1"/>
    </xf>
    <xf numFmtId="0" fontId="22" fillId="109" borderId="52" applyNumberFormat="0" applyProtection="0">
      <alignment horizontal="left" vertical="center" indent="1"/>
    </xf>
    <xf numFmtId="0" fontId="22" fillId="109" borderId="52" applyNumberFormat="0" applyProtection="0">
      <alignment horizontal="left" vertical="center" indent="1"/>
    </xf>
    <xf numFmtId="0" fontId="22" fillId="109" borderId="52" applyNumberFormat="0" applyProtection="0">
      <alignment horizontal="left" vertical="center" indent="1"/>
    </xf>
    <xf numFmtId="0" fontId="22" fillId="109" borderId="52" applyNumberFormat="0" applyProtection="0">
      <alignment horizontal="left" vertical="center" indent="1"/>
    </xf>
    <xf numFmtId="0" fontId="22" fillId="109" borderId="52" applyNumberFormat="0" applyProtection="0">
      <alignment horizontal="left" vertical="center" indent="1"/>
    </xf>
    <xf numFmtId="0" fontId="22" fillId="109" borderId="52" applyNumberFormat="0" applyProtection="0">
      <alignment horizontal="left" vertical="center" indent="1"/>
    </xf>
    <xf numFmtId="0" fontId="22" fillId="109" borderId="52" applyNumberFormat="0" applyProtection="0">
      <alignment horizontal="left" vertical="center" indent="1"/>
    </xf>
    <xf numFmtId="0" fontId="22" fillId="109" borderId="52" applyNumberFormat="0" applyProtection="0">
      <alignment horizontal="left" vertical="center" indent="1"/>
    </xf>
    <xf numFmtId="0" fontId="22" fillId="109" borderId="52" applyNumberFormat="0" applyProtection="0">
      <alignment horizontal="left" vertical="center" indent="1"/>
    </xf>
    <xf numFmtId="0" fontId="22" fillId="109" borderId="52" applyNumberFormat="0" applyProtection="0">
      <alignment horizontal="left" vertical="center" indent="1"/>
    </xf>
    <xf numFmtId="0" fontId="22" fillId="109" borderId="52" applyNumberFormat="0" applyProtection="0">
      <alignment horizontal="left" vertical="center" indent="1"/>
    </xf>
    <xf numFmtId="0" fontId="22" fillId="109" borderId="52" applyNumberFormat="0" applyProtection="0">
      <alignment horizontal="left" vertical="center" indent="1"/>
    </xf>
    <xf numFmtId="0" fontId="22" fillId="109" borderId="52" applyNumberFormat="0" applyProtection="0">
      <alignment horizontal="left" vertical="center" indent="1"/>
    </xf>
    <xf numFmtId="0" fontId="22" fillId="109" borderId="52" applyNumberFormat="0" applyProtection="0">
      <alignment horizontal="left" vertical="center" indent="1"/>
    </xf>
    <xf numFmtId="0" fontId="22" fillId="109" borderId="52" applyNumberFormat="0" applyProtection="0">
      <alignment horizontal="left" vertical="center" indent="1"/>
    </xf>
    <xf numFmtId="0" fontId="22" fillId="109" borderId="52" applyNumberFormat="0" applyProtection="0">
      <alignment horizontal="left" vertical="center" indent="1"/>
    </xf>
    <xf numFmtId="0" fontId="22" fillId="109" borderId="52" applyNumberFormat="0" applyProtection="0">
      <alignment horizontal="left" vertical="center" indent="1"/>
    </xf>
    <xf numFmtId="0" fontId="22" fillId="109" borderId="52" applyNumberFormat="0" applyProtection="0">
      <alignment horizontal="left" vertical="center" indent="1"/>
    </xf>
    <xf numFmtId="0" fontId="22" fillId="109" borderId="52" applyNumberFormat="0" applyProtection="0">
      <alignment horizontal="left" vertical="center" indent="1"/>
    </xf>
    <xf numFmtId="0" fontId="22" fillId="109" borderId="52" applyNumberFormat="0" applyProtection="0">
      <alignment horizontal="left" vertical="center" indent="1"/>
    </xf>
    <xf numFmtId="0" fontId="22" fillId="109" borderId="52" applyNumberFormat="0" applyProtection="0">
      <alignment horizontal="left" vertical="center" indent="1"/>
    </xf>
    <xf numFmtId="0" fontId="22" fillId="109" borderId="52" applyNumberFormat="0" applyProtection="0">
      <alignment horizontal="left" vertical="center" indent="1"/>
    </xf>
    <xf numFmtId="176" fontId="31" fillId="0" borderId="0"/>
    <xf numFmtId="186" fontId="280" fillId="109" borderId="52" applyNumberFormat="0" applyProtection="0">
      <alignment horizontal="left" vertical="center" indent="1"/>
    </xf>
    <xf numFmtId="0" fontId="280" fillId="109" borderId="52" applyNumberFormat="0" applyProtection="0">
      <alignment horizontal="left" vertical="center" indent="1"/>
    </xf>
    <xf numFmtId="186" fontId="280" fillId="109" borderId="52" applyNumberFormat="0" applyProtection="0">
      <alignment horizontal="left" vertical="center" indent="1"/>
    </xf>
    <xf numFmtId="186" fontId="280" fillId="109" borderId="52" applyNumberFormat="0" applyProtection="0">
      <alignment horizontal="left" vertical="center" indent="1"/>
    </xf>
    <xf numFmtId="186" fontId="280" fillId="109" borderId="52" applyNumberFormat="0" applyProtection="0">
      <alignment horizontal="left" vertical="center" indent="1"/>
    </xf>
    <xf numFmtId="186" fontId="280" fillId="109" borderId="52" applyNumberFormat="0" applyProtection="0">
      <alignment horizontal="left" vertical="center" indent="1"/>
    </xf>
    <xf numFmtId="186" fontId="280" fillId="109" borderId="52" applyNumberFormat="0" applyProtection="0">
      <alignment horizontal="left" vertical="center" indent="1"/>
    </xf>
    <xf numFmtId="186" fontId="280" fillId="109" borderId="52" applyNumberFormat="0" applyProtection="0">
      <alignment horizontal="left" vertical="center" indent="1"/>
    </xf>
    <xf numFmtId="186" fontId="280" fillId="109" borderId="52" applyNumberFormat="0" applyProtection="0">
      <alignment horizontal="left" vertical="center" indent="1"/>
    </xf>
    <xf numFmtId="186" fontId="280" fillId="109" borderId="52" applyNumberFormat="0" applyProtection="0">
      <alignment horizontal="left" vertical="center" indent="1"/>
    </xf>
    <xf numFmtId="186" fontId="280" fillId="109" borderId="52" applyNumberFormat="0" applyProtection="0">
      <alignment horizontal="left" vertical="center" indent="1"/>
    </xf>
    <xf numFmtId="186" fontId="280" fillId="109" borderId="52" applyNumberFormat="0" applyProtection="0">
      <alignment horizontal="left" vertical="center" indent="1"/>
    </xf>
    <xf numFmtId="186" fontId="280" fillId="109" borderId="52" applyNumberFormat="0" applyProtection="0">
      <alignment horizontal="left" vertical="center" indent="1"/>
    </xf>
    <xf numFmtId="176" fontId="22" fillId="109" borderId="52" applyNumberFormat="0" applyProtection="0">
      <alignment horizontal="left" vertical="center"/>
    </xf>
    <xf numFmtId="176" fontId="22" fillId="109" borderId="52" applyNumberFormat="0" applyProtection="0">
      <alignment horizontal="left" vertical="center"/>
    </xf>
    <xf numFmtId="176" fontId="22" fillId="109" borderId="52" applyNumberFormat="0" applyProtection="0">
      <alignment horizontal="left" vertical="center"/>
    </xf>
    <xf numFmtId="176" fontId="22" fillId="109" borderId="52" applyNumberFormat="0" applyProtection="0">
      <alignment horizontal="left" vertical="center"/>
    </xf>
    <xf numFmtId="176" fontId="22" fillId="109" borderId="52" applyNumberFormat="0" applyProtection="0">
      <alignment horizontal="left" vertical="center"/>
    </xf>
    <xf numFmtId="186" fontId="280" fillId="109" borderId="52" applyNumberFormat="0" applyProtection="0">
      <alignment horizontal="left" vertical="center" indent="1"/>
    </xf>
    <xf numFmtId="186" fontId="280" fillId="109" borderId="52" applyNumberFormat="0" applyProtection="0">
      <alignment horizontal="left" vertical="center" indent="1"/>
    </xf>
    <xf numFmtId="186" fontId="280" fillId="109" borderId="52" applyNumberFormat="0" applyProtection="0">
      <alignment horizontal="left" vertical="center" indent="1"/>
    </xf>
    <xf numFmtId="176" fontId="22" fillId="109" borderId="52" applyNumberFormat="0" applyProtection="0">
      <alignment horizontal="left" vertical="center"/>
    </xf>
    <xf numFmtId="176" fontId="22" fillId="109" borderId="52" applyNumberFormat="0" applyProtection="0">
      <alignment horizontal="left" vertical="center"/>
    </xf>
    <xf numFmtId="176" fontId="22" fillId="109" borderId="52" applyNumberFormat="0" applyProtection="0">
      <alignment horizontal="left" vertical="center"/>
    </xf>
    <xf numFmtId="186" fontId="280" fillId="109" borderId="52" applyNumberFormat="0" applyProtection="0">
      <alignment horizontal="left" vertical="center" indent="1"/>
    </xf>
    <xf numFmtId="186" fontId="280" fillId="109" borderId="52" applyNumberFormat="0" applyProtection="0">
      <alignment horizontal="left" vertical="center" indent="1"/>
    </xf>
    <xf numFmtId="186" fontId="280" fillId="109" borderId="52" applyNumberFormat="0" applyProtection="0">
      <alignment horizontal="left" vertical="center" indent="1"/>
    </xf>
    <xf numFmtId="186" fontId="280" fillId="109" borderId="52" applyNumberFormat="0" applyProtection="0">
      <alignment horizontal="left" vertical="center" indent="1"/>
    </xf>
    <xf numFmtId="176" fontId="280" fillId="109" borderId="52" applyNumberFormat="0" applyProtection="0">
      <alignment horizontal="left" vertical="center" indent="1"/>
    </xf>
    <xf numFmtId="176" fontId="280" fillId="109" borderId="52" applyNumberFormat="0" applyProtection="0">
      <alignment horizontal="left" vertical="center" indent="1"/>
    </xf>
    <xf numFmtId="176" fontId="280" fillId="109" borderId="52" applyNumberFormat="0" applyProtection="0">
      <alignment horizontal="left" vertical="center" indent="1"/>
    </xf>
    <xf numFmtId="176" fontId="280" fillId="109" borderId="52" applyNumberFormat="0" applyProtection="0">
      <alignment horizontal="left" vertical="center" indent="1"/>
    </xf>
    <xf numFmtId="186" fontId="280" fillId="109" borderId="52" applyNumberFormat="0" applyProtection="0">
      <alignment horizontal="left" vertical="center" indent="1"/>
    </xf>
    <xf numFmtId="186" fontId="280" fillId="109" borderId="52" applyNumberFormat="0" applyProtection="0">
      <alignment horizontal="left" vertical="center" indent="1"/>
    </xf>
    <xf numFmtId="186" fontId="280" fillId="109" borderId="52" applyNumberFormat="0" applyProtection="0">
      <alignment horizontal="left" vertical="center" indent="1"/>
    </xf>
    <xf numFmtId="186" fontId="280" fillId="109" borderId="52" applyNumberFormat="0" applyProtection="0">
      <alignment horizontal="left" vertical="center" indent="1"/>
    </xf>
    <xf numFmtId="186" fontId="280" fillId="109" borderId="52" applyNumberFormat="0" applyProtection="0">
      <alignment horizontal="left" vertical="center" indent="1"/>
    </xf>
    <xf numFmtId="186" fontId="280" fillId="109" borderId="52" applyNumberFormat="0" applyProtection="0">
      <alignment horizontal="left" vertical="center" indent="1"/>
    </xf>
    <xf numFmtId="186" fontId="280" fillId="109" borderId="52" applyNumberFormat="0" applyProtection="0">
      <alignment horizontal="left" vertical="center" indent="1"/>
    </xf>
    <xf numFmtId="0" fontId="280" fillId="109" borderId="52" applyNumberFormat="0" applyProtection="0">
      <alignment horizontal="left" vertical="center" indent="1"/>
    </xf>
    <xf numFmtId="0" fontId="280" fillId="109" borderId="52" applyNumberFormat="0" applyProtection="0">
      <alignment horizontal="left" vertical="center" indent="1"/>
    </xf>
    <xf numFmtId="176" fontId="31" fillId="0" borderId="0"/>
    <xf numFmtId="186" fontId="280" fillId="109" borderId="52" applyNumberFormat="0" applyProtection="0">
      <alignment horizontal="left" vertical="center" indent="1"/>
    </xf>
    <xf numFmtId="186" fontId="280" fillId="109" borderId="52" applyNumberFormat="0" applyProtection="0">
      <alignment horizontal="left" vertical="center" indent="1"/>
    </xf>
    <xf numFmtId="186" fontId="280" fillId="109" borderId="52" applyNumberFormat="0" applyProtection="0">
      <alignment horizontal="left" vertical="center" indent="1"/>
    </xf>
    <xf numFmtId="186" fontId="280" fillId="109" borderId="52" applyNumberFormat="0" applyProtection="0">
      <alignment horizontal="left" vertical="center" indent="1"/>
    </xf>
    <xf numFmtId="186" fontId="280" fillId="109" borderId="52" applyNumberFormat="0" applyProtection="0">
      <alignment horizontal="left" vertical="center" indent="1"/>
    </xf>
    <xf numFmtId="186" fontId="280" fillId="109" borderId="52" applyNumberFormat="0" applyProtection="0">
      <alignment horizontal="left" vertical="center" indent="1"/>
    </xf>
    <xf numFmtId="186" fontId="280" fillId="109" borderId="52" applyNumberFormat="0" applyProtection="0">
      <alignment horizontal="left" vertical="center" indent="1"/>
    </xf>
    <xf numFmtId="186" fontId="280" fillId="109" borderId="52" applyNumberFormat="0" applyProtection="0">
      <alignment horizontal="left" vertical="center" indent="1"/>
    </xf>
    <xf numFmtId="176" fontId="22" fillId="109" borderId="52" applyNumberFormat="0" applyProtection="0">
      <alignment horizontal="left" vertical="center" indent="1"/>
    </xf>
    <xf numFmtId="176" fontId="22" fillId="109" borderId="52" applyNumberFormat="0" applyProtection="0">
      <alignment horizontal="left" vertical="center" indent="1"/>
    </xf>
    <xf numFmtId="176" fontId="22" fillId="109" borderId="52" applyNumberFormat="0" applyProtection="0">
      <alignment horizontal="left" vertical="center" indent="1"/>
    </xf>
    <xf numFmtId="176" fontId="22" fillId="109" borderId="52" applyNumberFormat="0" applyProtection="0">
      <alignment horizontal="left" vertical="center" indent="1"/>
    </xf>
    <xf numFmtId="176" fontId="22" fillId="109" borderId="52" applyNumberFormat="0" applyProtection="0">
      <alignment horizontal="left" vertical="center" indent="1"/>
    </xf>
    <xf numFmtId="176" fontId="22" fillId="109" borderId="52" applyNumberFormat="0" applyProtection="0">
      <alignment horizontal="left" vertical="center" indent="1"/>
    </xf>
    <xf numFmtId="186" fontId="280" fillId="109" borderId="52" applyNumberFormat="0" applyProtection="0">
      <alignment horizontal="left" vertical="center" indent="1"/>
    </xf>
    <xf numFmtId="186" fontId="280" fillId="109" borderId="52" applyNumberFormat="0" applyProtection="0">
      <alignment horizontal="left" vertical="center" indent="1"/>
    </xf>
    <xf numFmtId="176" fontId="22" fillId="109" borderId="52" applyNumberFormat="0" applyProtection="0">
      <alignment horizontal="left" vertical="center" indent="1"/>
    </xf>
    <xf numFmtId="176" fontId="22" fillId="109" borderId="52" applyNumberFormat="0" applyProtection="0">
      <alignment horizontal="left" vertical="center" indent="1"/>
    </xf>
    <xf numFmtId="176" fontId="22" fillId="109" borderId="52" applyNumberFormat="0" applyProtection="0">
      <alignment horizontal="left" vertical="center" indent="1"/>
    </xf>
    <xf numFmtId="176" fontId="22" fillId="109" borderId="52" applyNumberFormat="0" applyProtection="0">
      <alignment horizontal="left" vertical="center" indent="1"/>
    </xf>
    <xf numFmtId="176" fontId="31" fillId="0" borderId="0"/>
    <xf numFmtId="186" fontId="280" fillId="109" borderId="52" applyNumberFormat="0" applyProtection="0">
      <alignment horizontal="left" vertical="center" indent="1"/>
    </xf>
    <xf numFmtId="186" fontId="280" fillId="109" borderId="52" applyNumberFormat="0" applyProtection="0">
      <alignment horizontal="left" vertical="center" indent="1"/>
    </xf>
    <xf numFmtId="186" fontId="280" fillId="109" borderId="52" applyNumberFormat="0" applyProtection="0">
      <alignment horizontal="left" vertical="center" indent="1"/>
    </xf>
    <xf numFmtId="186" fontId="280" fillId="109" borderId="52" applyNumberFormat="0" applyProtection="0">
      <alignment horizontal="left" vertical="center" indent="1"/>
    </xf>
    <xf numFmtId="186" fontId="280" fillId="109" borderId="52" applyNumberFormat="0" applyProtection="0">
      <alignment horizontal="left" vertical="center" indent="1"/>
    </xf>
    <xf numFmtId="186" fontId="280" fillId="109" borderId="52" applyNumberFormat="0" applyProtection="0">
      <alignment horizontal="left" vertical="center" indent="1"/>
    </xf>
    <xf numFmtId="176" fontId="22" fillId="109" borderId="52" applyNumberFormat="0" applyProtection="0">
      <alignment horizontal="left" vertical="center" indent="1"/>
    </xf>
    <xf numFmtId="176" fontId="22" fillId="109" borderId="52" applyNumberFormat="0" applyProtection="0">
      <alignment horizontal="left" vertical="center" indent="1"/>
    </xf>
    <xf numFmtId="186" fontId="280" fillId="109" borderId="52" applyNumberFormat="0" applyProtection="0">
      <alignment horizontal="left" vertical="center" indent="1"/>
    </xf>
    <xf numFmtId="186" fontId="280" fillId="109" borderId="52" applyNumberFormat="0" applyProtection="0">
      <alignment horizontal="left" vertical="center" indent="1"/>
    </xf>
    <xf numFmtId="186" fontId="280" fillId="109" borderId="52" applyNumberFormat="0" applyProtection="0">
      <alignment horizontal="left" vertical="center" indent="1"/>
    </xf>
    <xf numFmtId="186" fontId="280" fillId="109" borderId="52" applyNumberFormat="0" applyProtection="0">
      <alignment horizontal="left" vertical="center" indent="1"/>
    </xf>
    <xf numFmtId="186" fontId="280" fillId="109" borderId="52" applyNumberFormat="0" applyProtection="0">
      <alignment horizontal="left" vertical="center" indent="1"/>
    </xf>
    <xf numFmtId="186" fontId="280" fillId="109" borderId="52" applyNumberFormat="0" applyProtection="0">
      <alignment horizontal="left" vertical="center" indent="1"/>
    </xf>
    <xf numFmtId="186" fontId="280" fillId="109" borderId="52" applyNumberFormat="0" applyProtection="0">
      <alignment horizontal="left" vertical="center" indent="1"/>
    </xf>
    <xf numFmtId="186" fontId="280" fillId="109" borderId="52" applyNumberFormat="0" applyProtection="0">
      <alignment horizontal="left" vertical="center" indent="1"/>
    </xf>
    <xf numFmtId="186" fontId="280" fillId="109" borderId="52" applyNumberFormat="0" applyProtection="0">
      <alignment horizontal="left" vertical="center" indent="1"/>
    </xf>
    <xf numFmtId="186" fontId="280" fillId="109" borderId="52" applyNumberFormat="0" applyProtection="0">
      <alignment horizontal="left" vertical="center" indent="1"/>
    </xf>
    <xf numFmtId="186" fontId="280" fillId="109" borderId="52" applyNumberFormat="0" applyProtection="0">
      <alignment horizontal="left" vertical="center" indent="1"/>
    </xf>
    <xf numFmtId="186" fontId="280" fillId="109" borderId="52" applyNumberFormat="0" applyProtection="0">
      <alignment horizontal="left" vertical="center" indent="1"/>
    </xf>
    <xf numFmtId="186" fontId="280" fillId="109" borderId="52" applyNumberFormat="0" applyProtection="0">
      <alignment horizontal="left" vertical="center" indent="1"/>
    </xf>
    <xf numFmtId="176" fontId="31" fillId="0" borderId="0"/>
    <xf numFmtId="186" fontId="280" fillId="109" borderId="52" applyNumberFormat="0" applyProtection="0">
      <alignment horizontal="left" vertical="center" indent="1"/>
    </xf>
    <xf numFmtId="186" fontId="280" fillId="109" borderId="52" applyNumberFormat="0" applyProtection="0">
      <alignment horizontal="left" vertical="center" indent="1"/>
    </xf>
    <xf numFmtId="186" fontId="280" fillId="109" borderId="52" applyNumberFormat="0" applyProtection="0">
      <alignment horizontal="left" vertical="center" indent="1"/>
    </xf>
    <xf numFmtId="186" fontId="280" fillId="109" borderId="52" applyNumberFormat="0" applyProtection="0">
      <alignment horizontal="left" vertical="center" indent="1"/>
    </xf>
    <xf numFmtId="186" fontId="280" fillId="109" borderId="52" applyNumberFormat="0" applyProtection="0">
      <alignment horizontal="left" vertical="center" indent="1"/>
    </xf>
    <xf numFmtId="186" fontId="280" fillId="109" borderId="52" applyNumberFormat="0" applyProtection="0">
      <alignment horizontal="left" vertical="center" indent="1"/>
    </xf>
    <xf numFmtId="186" fontId="280" fillId="109" borderId="52" applyNumberFormat="0" applyProtection="0">
      <alignment horizontal="left" vertical="center" indent="1"/>
    </xf>
    <xf numFmtId="186" fontId="280" fillId="109" borderId="52" applyNumberFormat="0" applyProtection="0">
      <alignment horizontal="left" vertical="center" indent="1"/>
    </xf>
    <xf numFmtId="186" fontId="280" fillId="109" borderId="52" applyNumberFormat="0" applyProtection="0">
      <alignment horizontal="left" vertical="center" indent="1"/>
    </xf>
    <xf numFmtId="186" fontId="280" fillId="109" borderId="52" applyNumberFormat="0" applyProtection="0">
      <alignment horizontal="left" vertical="center" indent="1"/>
    </xf>
    <xf numFmtId="186" fontId="280" fillId="109" borderId="52" applyNumberFormat="0" applyProtection="0">
      <alignment horizontal="left" vertical="center" indent="1"/>
    </xf>
    <xf numFmtId="186" fontId="280" fillId="109" borderId="52" applyNumberFormat="0" applyProtection="0">
      <alignment horizontal="left" vertical="center" indent="1"/>
    </xf>
    <xf numFmtId="186" fontId="280" fillId="109" borderId="52" applyNumberFormat="0" applyProtection="0">
      <alignment horizontal="left" vertical="center" indent="1"/>
    </xf>
    <xf numFmtId="186" fontId="280" fillId="109" borderId="52" applyNumberFormat="0" applyProtection="0">
      <alignment horizontal="left" vertical="center" indent="1"/>
    </xf>
    <xf numFmtId="186" fontId="280" fillId="109" borderId="52" applyNumberFormat="0" applyProtection="0">
      <alignment horizontal="left" vertical="center" indent="1"/>
    </xf>
    <xf numFmtId="186" fontId="280" fillId="109" borderId="52" applyNumberFormat="0" applyProtection="0">
      <alignment horizontal="left" vertical="center" indent="1"/>
    </xf>
    <xf numFmtId="186" fontId="280" fillId="109" borderId="52" applyNumberFormat="0" applyProtection="0">
      <alignment horizontal="left" vertical="center" indent="1"/>
    </xf>
    <xf numFmtId="186" fontId="280" fillId="109" borderId="52" applyNumberFormat="0" applyProtection="0">
      <alignment horizontal="left" vertical="center" indent="1"/>
    </xf>
    <xf numFmtId="186" fontId="280" fillId="109" borderId="52" applyNumberFormat="0" applyProtection="0">
      <alignment horizontal="left" vertical="center" indent="1"/>
    </xf>
    <xf numFmtId="186" fontId="280" fillId="109" borderId="52" applyNumberFormat="0" applyProtection="0">
      <alignment horizontal="left" vertical="center" indent="1"/>
    </xf>
    <xf numFmtId="186" fontId="280" fillId="109" borderId="52" applyNumberFormat="0" applyProtection="0">
      <alignment horizontal="left" vertical="center" indent="1"/>
    </xf>
    <xf numFmtId="186" fontId="280" fillId="109" borderId="52" applyNumberFormat="0" applyProtection="0">
      <alignment horizontal="left" vertical="center" indent="1"/>
    </xf>
    <xf numFmtId="186" fontId="280" fillId="109" borderId="52" applyNumberFormat="0" applyProtection="0">
      <alignment horizontal="left" vertical="center" indent="1"/>
    </xf>
    <xf numFmtId="186" fontId="280" fillId="109" borderId="52" applyNumberFormat="0" applyProtection="0">
      <alignment horizontal="left" vertical="center" indent="1"/>
    </xf>
    <xf numFmtId="186" fontId="280" fillId="109" borderId="52" applyNumberFormat="0" applyProtection="0">
      <alignment horizontal="left" vertical="center" indent="1"/>
    </xf>
    <xf numFmtId="186" fontId="280" fillId="109" borderId="52" applyNumberFormat="0" applyProtection="0">
      <alignment horizontal="left" vertical="center" indent="1"/>
    </xf>
    <xf numFmtId="186" fontId="280" fillId="109" borderId="52" applyNumberFormat="0" applyProtection="0">
      <alignment horizontal="left" vertical="center" indent="1"/>
    </xf>
    <xf numFmtId="186" fontId="280" fillId="109" borderId="52" applyNumberFormat="0" applyProtection="0">
      <alignment horizontal="left" vertical="center" indent="1"/>
    </xf>
    <xf numFmtId="186" fontId="280" fillId="109" borderId="52" applyNumberFormat="0" applyProtection="0">
      <alignment horizontal="left" vertical="center" indent="1"/>
    </xf>
    <xf numFmtId="186" fontId="280" fillId="109" borderId="52" applyNumberFormat="0" applyProtection="0">
      <alignment horizontal="left" vertical="center" indent="1"/>
    </xf>
    <xf numFmtId="186" fontId="280" fillId="109" borderId="52" applyNumberFormat="0" applyProtection="0">
      <alignment horizontal="left" vertical="center" indent="1"/>
    </xf>
    <xf numFmtId="4" fontId="55" fillId="110" borderId="43" applyNumberFormat="0" applyProtection="0">
      <alignment horizontal="left" vertical="center" indent="1"/>
    </xf>
    <xf numFmtId="4" fontId="55" fillId="110" borderId="43" applyNumberFormat="0" applyProtection="0">
      <alignment horizontal="left" vertical="center" indent="1"/>
    </xf>
    <xf numFmtId="186" fontId="280" fillId="109" borderId="52" applyNumberFormat="0" applyProtection="0">
      <alignment horizontal="left" vertical="center" indent="1"/>
    </xf>
    <xf numFmtId="186" fontId="280" fillId="109" borderId="52" applyNumberFormat="0" applyProtection="0">
      <alignment horizontal="left" vertical="center" indent="1"/>
    </xf>
    <xf numFmtId="186" fontId="280" fillId="109" borderId="52" applyNumberFormat="0" applyProtection="0">
      <alignment horizontal="left" vertical="center" indent="1"/>
    </xf>
    <xf numFmtId="186" fontId="280" fillId="109" borderId="52" applyNumberFormat="0" applyProtection="0">
      <alignment horizontal="left" vertical="center" indent="1"/>
    </xf>
    <xf numFmtId="186" fontId="280" fillId="109" borderId="52" applyNumberFormat="0" applyProtection="0">
      <alignment horizontal="left" vertical="center" indent="1"/>
    </xf>
    <xf numFmtId="186" fontId="280" fillId="109" borderId="52" applyNumberFormat="0" applyProtection="0">
      <alignment horizontal="left" vertical="center" indent="1"/>
    </xf>
    <xf numFmtId="186" fontId="280" fillId="109" borderId="52" applyNumberFormat="0" applyProtection="0">
      <alignment horizontal="left" vertical="center" indent="1"/>
    </xf>
    <xf numFmtId="186" fontId="280" fillId="109" borderId="52" applyNumberFormat="0" applyProtection="0">
      <alignment horizontal="left" vertical="center" indent="1"/>
    </xf>
    <xf numFmtId="186" fontId="280" fillId="109" borderId="52" applyNumberFormat="0" applyProtection="0">
      <alignment horizontal="left" vertical="center" indent="1"/>
    </xf>
    <xf numFmtId="186" fontId="280" fillId="109" borderId="52" applyNumberFormat="0" applyProtection="0">
      <alignment horizontal="left" vertical="center" indent="1"/>
    </xf>
    <xf numFmtId="186" fontId="280" fillId="109" borderId="52" applyNumberFormat="0" applyProtection="0">
      <alignment horizontal="left" vertical="center" indent="1"/>
    </xf>
    <xf numFmtId="186" fontId="280" fillId="109" borderId="52" applyNumberFormat="0" applyProtection="0">
      <alignment horizontal="left" vertical="center" indent="1"/>
    </xf>
    <xf numFmtId="186" fontId="280" fillId="109" borderId="52" applyNumberFormat="0" applyProtection="0">
      <alignment horizontal="left" vertical="center" indent="1"/>
    </xf>
    <xf numFmtId="186" fontId="280" fillId="109" borderId="52" applyNumberFormat="0" applyProtection="0">
      <alignment horizontal="left" vertical="center" indent="1"/>
    </xf>
    <xf numFmtId="186" fontId="280" fillId="109" borderId="52" applyNumberFormat="0" applyProtection="0">
      <alignment horizontal="left" vertical="center" indent="1"/>
    </xf>
    <xf numFmtId="4" fontId="55" fillId="110" borderId="43" applyNumberFormat="0" applyProtection="0">
      <alignment horizontal="left" vertical="center" indent="1"/>
    </xf>
    <xf numFmtId="186" fontId="280" fillId="109" borderId="52" applyNumberFormat="0" applyProtection="0">
      <alignment horizontal="left" vertical="center" indent="1"/>
    </xf>
    <xf numFmtId="186" fontId="280" fillId="109" borderId="52" applyNumberFormat="0" applyProtection="0">
      <alignment horizontal="left" vertical="center" indent="1"/>
    </xf>
    <xf numFmtId="186" fontId="280" fillId="109" borderId="52" applyNumberFormat="0" applyProtection="0">
      <alignment horizontal="left" vertical="center" indent="1"/>
    </xf>
    <xf numFmtId="186" fontId="280" fillId="109" borderId="52" applyNumberFormat="0" applyProtection="0">
      <alignment horizontal="left" vertical="center" indent="1"/>
    </xf>
    <xf numFmtId="186" fontId="280" fillId="109" borderId="52" applyNumberFormat="0" applyProtection="0">
      <alignment horizontal="left" vertical="center" indent="1"/>
    </xf>
    <xf numFmtId="4" fontId="55" fillId="110" borderId="43" applyNumberFormat="0" applyProtection="0">
      <alignment horizontal="left" vertical="center" indent="1"/>
    </xf>
    <xf numFmtId="4" fontId="55" fillId="110" borderId="43" applyNumberFormat="0" applyProtection="0">
      <alignment horizontal="left" vertical="center" indent="1"/>
    </xf>
    <xf numFmtId="4" fontId="55" fillId="110" borderId="43" applyNumberFormat="0" applyProtection="0">
      <alignment horizontal="left" vertical="center" indent="1"/>
    </xf>
    <xf numFmtId="4" fontId="55" fillId="110" borderId="43" applyNumberFormat="0" applyProtection="0">
      <alignment horizontal="left" vertical="center" indent="1"/>
    </xf>
    <xf numFmtId="186" fontId="280" fillId="109" borderId="52" applyNumberFormat="0" applyProtection="0">
      <alignment horizontal="left" vertical="center" indent="1"/>
    </xf>
    <xf numFmtId="186" fontId="280" fillId="109" borderId="52" applyNumberFormat="0" applyProtection="0">
      <alignment horizontal="left" vertical="center" indent="1"/>
    </xf>
    <xf numFmtId="186" fontId="280" fillId="109" borderId="52" applyNumberFormat="0" applyProtection="0">
      <alignment horizontal="left" vertical="center" indent="1"/>
    </xf>
    <xf numFmtId="186" fontId="280" fillId="109" borderId="52" applyNumberFormat="0" applyProtection="0">
      <alignment horizontal="left" vertical="center" indent="1"/>
    </xf>
    <xf numFmtId="186" fontId="280" fillId="109" borderId="52" applyNumberFormat="0" applyProtection="0">
      <alignment horizontal="left" vertical="center" indent="1"/>
    </xf>
    <xf numFmtId="186" fontId="280" fillId="109" borderId="52" applyNumberFormat="0" applyProtection="0">
      <alignment horizontal="left" vertical="center" indent="1"/>
    </xf>
    <xf numFmtId="186" fontId="280" fillId="109" borderId="52" applyNumberFormat="0" applyProtection="0">
      <alignment horizontal="left" vertical="center" indent="1"/>
    </xf>
    <xf numFmtId="186" fontId="280" fillId="109" borderId="52" applyNumberFormat="0" applyProtection="0">
      <alignment horizontal="left" vertical="center" indent="1"/>
    </xf>
    <xf numFmtId="186" fontId="280" fillId="109" borderId="52" applyNumberFormat="0" applyProtection="0">
      <alignment horizontal="left" vertical="center" indent="1"/>
    </xf>
    <xf numFmtId="186" fontId="280" fillId="109" borderId="52" applyNumberFormat="0" applyProtection="0">
      <alignment horizontal="left" vertical="center" indent="1"/>
    </xf>
    <xf numFmtId="186" fontId="280" fillId="109" borderId="52" applyNumberFormat="0" applyProtection="0">
      <alignment horizontal="left" vertical="center" indent="1"/>
    </xf>
    <xf numFmtId="186" fontId="280" fillId="109" borderId="52" applyNumberFormat="0" applyProtection="0">
      <alignment horizontal="left" vertical="center" indent="1"/>
    </xf>
    <xf numFmtId="186" fontId="280" fillId="109" borderId="52" applyNumberFormat="0" applyProtection="0">
      <alignment horizontal="left" vertical="center" indent="1"/>
    </xf>
    <xf numFmtId="186" fontId="280" fillId="109" borderId="52" applyNumberFormat="0" applyProtection="0">
      <alignment horizontal="left" vertical="center" indent="1"/>
    </xf>
    <xf numFmtId="186" fontId="280" fillId="109" borderId="52" applyNumberFormat="0" applyProtection="0">
      <alignment horizontal="left" vertical="center" indent="1"/>
    </xf>
    <xf numFmtId="4" fontId="55" fillId="110" borderId="43" applyNumberFormat="0" applyProtection="0">
      <alignment horizontal="left" vertical="center" indent="1"/>
    </xf>
    <xf numFmtId="186" fontId="280" fillId="109" borderId="52" applyNumberFormat="0" applyProtection="0">
      <alignment horizontal="left" vertical="center" indent="1"/>
    </xf>
    <xf numFmtId="186" fontId="280" fillId="109" borderId="52" applyNumberFormat="0" applyProtection="0">
      <alignment horizontal="left" vertical="center" indent="1"/>
    </xf>
    <xf numFmtId="186" fontId="280" fillId="109" borderId="52" applyNumberFormat="0" applyProtection="0">
      <alignment horizontal="left" vertical="center" indent="1"/>
    </xf>
    <xf numFmtId="186" fontId="280" fillId="109" borderId="52" applyNumberFormat="0" applyProtection="0">
      <alignment horizontal="left" vertical="center" indent="1"/>
    </xf>
    <xf numFmtId="186" fontId="280" fillId="109" borderId="52" applyNumberFormat="0" applyProtection="0">
      <alignment horizontal="left" vertical="center" indent="1"/>
    </xf>
    <xf numFmtId="176" fontId="22" fillId="109" borderId="52" applyNumberFormat="0" applyProtection="0">
      <alignment horizontal="left" vertical="center" indent="1"/>
    </xf>
    <xf numFmtId="176" fontId="22" fillId="109" borderId="52" applyNumberFormat="0" applyProtection="0">
      <alignment horizontal="left" vertical="center" indent="1"/>
    </xf>
    <xf numFmtId="176" fontId="22" fillId="109" borderId="52" applyNumberFormat="0" applyProtection="0">
      <alignment horizontal="left" vertical="center" indent="1"/>
    </xf>
    <xf numFmtId="176" fontId="22" fillId="109" borderId="52" applyNumberFormat="0" applyProtection="0">
      <alignment horizontal="left" vertical="center" indent="1"/>
    </xf>
    <xf numFmtId="186" fontId="280" fillId="109" borderId="52" applyNumberFormat="0" applyProtection="0">
      <alignment horizontal="left" vertical="center" indent="1"/>
    </xf>
    <xf numFmtId="186" fontId="280" fillId="109" borderId="52" applyNumberFormat="0" applyProtection="0">
      <alignment horizontal="left" vertical="center" indent="1"/>
    </xf>
    <xf numFmtId="186" fontId="280" fillId="109" borderId="52" applyNumberFormat="0" applyProtection="0">
      <alignment horizontal="left" vertical="center" indent="1"/>
    </xf>
    <xf numFmtId="186" fontId="280" fillId="109" borderId="52" applyNumberFormat="0" applyProtection="0">
      <alignment horizontal="left" vertical="center" indent="1"/>
    </xf>
    <xf numFmtId="186" fontId="280" fillId="109" borderId="52" applyNumberFormat="0" applyProtection="0">
      <alignment horizontal="left" vertical="center" indent="1"/>
    </xf>
    <xf numFmtId="186" fontId="280" fillId="109" borderId="52" applyNumberFormat="0" applyProtection="0">
      <alignment horizontal="left" vertical="center" indent="1"/>
    </xf>
    <xf numFmtId="186" fontId="280" fillId="109" borderId="52" applyNumberFormat="0" applyProtection="0">
      <alignment horizontal="left" vertical="center" indent="1"/>
    </xf>
    <xf numFmtId="186" fontId="280" fillId="109" borderId="52" applyNumberFormat="0" applyProtection="0">
      <alignment horizontal="left" vertical="center" indent="1"/>
    </xf>
    <xf numFmtId="186" fontId="280" fillId="109" borderId="52" applyNumberFormat="0" applyProtection="0">
      <alignment horizontal="left" vertical="center" indent="1"/>
    </xf>
    <xf numFmtId="186" fontId="280" fillId="109" borderId="52" applyNumberFormat="0" applyProtection="0">
      <alignment horizontal="left" vertical="center" indent="1"/>
    </xf>
    <xf numFmtId="186" fontId="280" fillId="109" borderId="52" applyNumberFormat="0" applyProtection="0">
      <alignment horizontal="left" vertical="center" indent="1"/>
    </xf>
    <xf numFmtId="186" fontId="280" fillId="109" borderId="52" applyNumberFormat="0" applyProtection="0">
      <alignment horizontal="left" vertical="center" indent="1"/>
    </xf>
    <xf numFmtId="186" fontId="280" fillId="109" borderId="52" applyNumberFormat="0" applyProtection="0">
      <alignment horizontal="left" vertical="center" indent="1"/>
    </xf>
    <xf numFmtId="186" fontId="280" fillId="109" borderId="52" applyNumberFormat="0" applyProtection="0">
      <alignment horizontal="left" vertical="center" indent="1"/>
    </xf>
    <xf numFmtId="186" fontId="280" fillId="109" borderId="52" applyNumberFormat="0" applyProtection="0">
      <alignment horizontal="left" vertical="center" indent="1"/>
    </xf>
    <xf numFmtId="186" fontId="280" fillId="109" borderId="52" applyNumberFormat="0" applyProtection="0">
      <alignment horizontal="left" vertical="center" indent="1"/>
    </xf>
    <xf numFmtId="186" fontId="280" fillId="109" borderId="52" applyNumberFormat="0" applyProtection="0">
      <alignment horizontal="left" vertical="center" indent="1"/>
    </xf>
    <xf numFmtId="186" fontId="280" fillId="109" borderId="52" applyNumberFormat="0" applyProtection="0">
      <alignment horizontal="left" vertical="center" indent="1"/>
    </xf>
    <xf numFmtId="186" fontId="280" fillId="109" borderId="52" applyNumberFormat="0" applyProtection="0">
      <alignment horizontal="left" vertical="center" indent="1"/>
    </xf>
    <xf numFmtId="0" fontId="22" fillId="109" borderId="52" applyNumberFormat="0" applyProtection="0">
      <alignment horizontal="left" vertical="center" indent="1"/>
    </xf>
    <xf numFmtId="186" fontId="280" fillId="109" borderId="52" applyNumberFormat="0" applyProtection="0">
      <alignment horizontal="left" vertical="center" indent="1"/>
    </xf>
    <xf numFmtId="186" fontId="280" fillId="109" borderId="52" applyNumberFormat="0" applyProtection="0">
      <alignment horizontal="left" vertical="center" indent="1"/>
    </xf>
    <xf numFmtId="176" fontId="22" fillId="109" borderId="52" applyNumberFormat="0" applyProtection="0">
      <alignment horizontal="left" vertical="center" indent="1"/>
    </xf>
    <xf numFmtId="176" fontId="22" fillId="109" borderId="52" applyNumberFormat="0" applyProtection="0">
      <alignment horizontal="left" vertical="center" indent="1"/>
    </xf>
    <xf numFmtId="176" fontId="22" fillId="109" borderId="52" applyNumberFormat="0" applyProtection="0">
      <alignment horizontal="left" vertical="center" indent="1"/>
    </xf>
    <xf numFmtId="176" fontId="22" fillId="109" borderId="52" applyNumberFormat="0" applyProtection="0">
      <alignment horizontal="left" vertical="center" indent="1"/>
    </xf>
    <xf numFmtId="176" fontId="22" fillId="109" borderId="52" applyNumberFormat="0" applyProtection="0">
      <alignment horizontal="left" vertical="center" indent="1"/>
    </xf>
    <xf numFmtId="176" fontId="22" fillId="109" borderId="52" applyNumberFormat="0" applyProtection="0">
      <alignment horizontal="left" vertical="center" indent="1"/>
    </xf>
    <xf numFmtId="176" fontId="22" fillId="109" borderId="52" applyNumberFormat="0" applyProtection="0">
      <alignment horizontal="left" vertical="center" indent="1"/>
    </xf>
    <xf numFmtId="176" fontId="22" fillId="109" borderId="52" applyNumberFormat="0" applyProtection="0">
      <alignment horizontal="left" vertical="center" indent="1"/>
    </xf>
    <xf numFmtId="176" fontId="22" fillId="109" borderId="52" applyNumberFormat="0" applyProtection="0">
      <alignment horizontal="left" vertical="center" indent="1"/>
    </xf>
    <xf numFmtId="176" fontId="22" fillId="109" borderId="52" applyNumberFormat="0" applyProtection="0">
      <alignment horizontal="left" vertical="center" indent="1"/>
    </xf>
    <xf numFmtId="176" fontId="22" fillId="109" borderId="52" applyNumberFormat="0" applyProtection="0">
      <alignment horizontal="left" vertical="center" indent="1"/>
    </xf>
    <xf numFmtId="176" fontId="22" fillId="109" borderId="52" applyNumberFormat="0" applyProtection="0">
      <alignment horizontal="left" vertical="center" indent="1"/>
    </xf>
    <xf numFmtId="176" fontId="22" fillId="109" borderId="52" applyNumberFormat="0" applyProtection="0">
      <alignment horizontal="left" vertical="center" indent="1"/>
    </xf>
    <xf numFmtId="176" fontId="55" fillId="110" borderId="58" applyNumberFormat="0" applyProtection="0">
      <alignment horizontal="left" vertical="top" indent="1"/>
    </xf>
    <xf numFmtId="176" fontId="55" fillId="110" borderId="58" applyNumberFormat="0" applyProtection="0">
      <alignment horizontal="left" vertical="top" indent="1"/>
    </xf>
    <xf numFmtId="176" fontId="55" fillId="110" borderId="58" applyNumberFormat="0" applyProtection="0">
      <alignment horizontal="left" vertical="top" indent="1"/>
    </xf>
    <xf numFmtId="176" fontId="55" fillId="110" borderId="58" applyNumberFormat="0" applyProtection="0">
      <alignment horizontal="left" vertical="top" indent="1"/>
    </xf>
    <xf numFmtId="176" fontId="55" fillId="110" borderId="58" applyNumberFormat="0" applyProtection="0">
      <alignment horizontal="left" vertical="top" indent="1"/>
    </xf>
    <xf numFmtId="176" fontId="55" fillId="110" borderId="58" applyNumberFormat="0" applyProtection="0">
      <alignment horizontal="left" vertical="top" indent="1"/>
    </xf>
    <xf numFmtId="176" fontId="55" fillId="110" borderId="58" applyNumberFormat="0" applyProtection="0">
      <alignment horizontal="left" vertical="top" indent="1"/>
    </xf>
    <xf numFmtId="176" fontId="280" fillId="109" borderId="52" applyNumberFormat="0" applyProtection="0">
      <alignment horizontal="left" vertical="center" indent="1"/>
    </xf>
    <xf numFmtId="176" fontId="280" fillId="109" borderId="52" applyNumberFormat="0" applyProtection="0">
      <alignment horizontal="left" vertical="center" indent="1"/>
    </xf>
    <xf numFmtId="176" fontId="280" fillId="109" borderId="52" applyNumberFormat="0" applyProtection="0">
      <alignment horizontal="left" vertical="center" indent="1"/>
    </xf>
    <xf numFmtId="176" fontId="280" fillId="109" borderId="52" applyNumberFormat="0" applyProtection="0">
      <alignment horizontal="left" vertical="center" indent="1"/>
    </xf>
    <xf numFmtId="176" fontId="280" fillId="109" borderId="52" applyNumberFormat="0" applyProtection="0">
      <alignment horizontal="left" vertical="center" indent="1"/>
    </xf>
    <xf numFmtId="176" fontId="280" fillId="109" borderId="52" applyNumberFormat="0" applyProtection="0">
      <alignment horizontal="left" vertical="center" indent="1"/>
    </xf>
    <xf numFmtId="176" fontId="280" fillId="109" borderId="52" applyNumberFormat="0" applyProtection="0">
      <alignment horizontal="left" vertical="center" indent="1"/>
    </xf>
    <xf numFmtId="0" fontId="280" fillId="109" borderId="52" applyNumberFormat="0" applyProtection="0">
      <alignment horizontal="left" vertical="center" indent="1"/>
    </xf>
    <xf numFmtId="0" fontId="280" fillId="109" borderId="52" applyNumberFormat="0" applyProtection="0">
      <alignment horizontal="left" vertical="center" indent="1"/>
    </xf>
    <xf numFmtId="0" fontId="280" fillId="109" borderId="52" applyNumberFormat="0" applyProtection="0">
      <alignment horizontal="left" vertical="center" indent="1"/>
    </xf>
    <xf numFmtId="0" fontId="280" fillId="109" borderId="52" applyNumberFormat="0" applyProtection="0">
      <alignment horizontal="left" vertical="center" indent="1"/>
    </xf>
    <xf numFmtId="0" fontId="280" fillId="109" borderId="52" applyNumberFormat="0" applyProtection="0">
      <alignment horizontal="left" vertical="center" indent="1"/>
    </xf>
    <xf numFmtId="0" fontId="280" fillId="109" borderId="52" applyNumberFormat="0" applyProtection="0">
      <alignment horizontal="left" vertical="center" indent="1"/>
    </xf>
    <xf numFmtId="0" fontId="22" fillId="109" borderId="52" applyNumberFormat="0" applyProtection="0">
      <alignment horizontal="left" vertical="center" indent="1"/>
    </xf>
    <xf numFmtId="176" fontId="22" fillId="109" borderId="52" applyNumberFormat="0" applyProtection="0">
      <alignment horizontal="left" vertical="center" indent="1"/>
    </xf>
    <xf numFmtId="176" fontId="22" fillId="109" borderId="52" applyNumberFormat="0" applyProtection="0">
      <alignment horizontal="left" vertical="center" indent="1"/>
    </xf>
    <xf numFmtId="176" fontId="22" fillId="109" borderId="52" applyNumberFormat="0" applyProtection="0">
      <alignment horizontal="left" vertical="center" indent="1"/>
    </xf>
    <xf numFmtId="176" fontId="22" fillId="109" borderId="52" applyNumberFormat="0" applyProtection="0">
      <alignment horizontal="left" vertical="center" indent="1"/>
    </xf>
    <xf numFmtId="176" fontId="22" fillId="109" borderId="52" applyNumberFormat="0" applyProtection="0">
      <alignment horizontal="left" vertical="center" indent="1"/>
    </xf>
    <xf numFmtId="176" fontId="22" fillId="109" borderId="52" applyNumberFormat="0" applyProtection="0">
      <alignment horizontal="left" vertical="center" indent="1"/>
    </xf>
    <xf numFmtId="176" fontId="22" fillId="109" borderId="52" applyNumberFormat="0" applyProtection="0">
      <alignment horizontal="left" vertical="center" indent="1"/>
    </xf>
    <xf numFmtId="0" fontId="22" fillId="109" borderId="52" applyNumberFormat="0" applyProtection="0">
      <alignment horizontal="left" vertical="center" indent="1"/>
    </xf>
    <xf numFmtId="0" fontId="22" fillId="109" borderId="52" applyNumberFormat="0" applyProtection="0">
      <alignment horizontal="left" vertical="center" indent="1"/>
    </xf>
    <xf numFmtId="0" fontId="22" fillId="109" borderId="52" applyNumberFormat="0" applyProtection="0">
      <alignment horizontal="left" vertical="center" indent="1"/>
    </xf>
    <xf numFmtId="0" fontId="22" fillId="109" borderId="52" applyNumberFormat="0" applyProtection="0">
      <alignment horizontal="left" vertical="center" indent="1"/>
    </xf>
    <xf numFmtId="0" fontId="22" fillId="109" borderId="52" applyNumberFormat="0" applyProtection="0">
      <alignment horizontal="left" vertical="center" indent="1"/>
    </xf>
    <xf numFmtId="0" fontId="22" fillId="109" borderId="52" applyNumberFormat="0" applyProtection="0">
      <alignment horizontal="left" vertical="center" indent="1"/>
    </xf>
    <xf numFmtId="0" fontId="22" fillId="109" borderId="52" applyNumberFormat="0" applyProtection="0">
      <alignment horizontal="left" vertical="center" indent="1"/>
    </xf>
    <xf numFmtId="0" fontId="22" fillId="109" borderId="52" applyNumberFormat="0" applyProtection="0">
      <alignment horizontal="left" vertical="center" indent="1"/>
    </xf>
    <xf numFmtId="0" fontId="22" fillId="109" borderId="52" applyNumberFormat="0" applyProtection="0">
      <alignment horizontal="left" vertical="center" indent="1"/>
    </xf>
    <xf numFmtId="0" fontId="22" fillId="109" borderId="52" applyNumberFormat="0" applyProtection="0">
      <alignment horizontal="left" vertical="center" indent="1"/>
    </xf>
    <xf numFmtId="0" fontId="22" fillId="109" borderId="52" applyNumberFormat="0" applyProtection="0">
      <alignment horizontal="left" vertical="center" indent="1"/>
    </xf>
    <xf numFmtId="0" fontId="22" fillId="109" borderId="52" applyNumberFormat="0" applyProtection="0">
      <alignment horizontal="left" vertical="center" indent="1"/>
    </xf>
    <xf numFmtId="0" fontId="22" fillId="109" borderId="52" applyNumberFormat="0" applyProtection="0">
      <alignment horizontal="left" vertical="center" indent="1"/>
    </xf>
    <xf numFmtId="0" fontId="22" fillId="109" borderId="52" applyNumberFormat="0" applyProtection="0">
      <alignment horizontal="left" vertical="center" indent="1"/>
    </xf>
    <xf numFmtId="0" fontId="22" fillId="109" borderId="52" applyNumberFormat="0" applyProtection="0">
      <alignment horizontal="left" vertical="center" indent="1"/>
    </xf>
    <xf numFmtId="176" fontId="22" fillId="109" borderId="52" applyNumberFormat="0" applyProtection="0">
      <alignment horizontal="left" vertical="center" indent="1"/>
    </xf>
    <xf numFmtId="176" fontId="22" fillId="109" borderId="52" applyNumberFormat="0" applyProtection="0">
      <alignment horizontal="left" vertical="center" indent="1"/>
    </xf>
    <xf numFmtId="176" fontId="22" fillId="109" borderId="52" applyNumberFormat="0" applyProtection="0">
      <alignment horizontal="left" vertical="center" indent="1"/>
    </xf>
    <xf numFmtId="176" fontId="22" fillId="109" borderId="52" applyNumberFormat="0" applyProtection="0">
      <alignment horizontal="left" vertical="center" indent="1"/>
    </xf>
    <xf numFmtId="176" fontId="22" fillId="109" borderId="52" applyNumberFormat="0" applyProtection="0">
      <alignment horizontal="left" vertical="center" indent="1"/>
    </xf>
    <xf numFmtId="176" fontId="22" fillId="109" borderId="52" applyNumberFormat="0" applyProtection="0">
      <alignment horizontal="left" vertical="center" indent="1"/>
    </xf>
    <xf numFmtId="0" fontId="22" fillId="109" borderId="52" applyNumberFormat="0" applyProtection="0">
      <alignment horizontal="left" vertical="center" indent="1"/>
    </xf>
    <xf numFmtId="0" fontId="22" fillId="109" borderId="52" applyNumberFormat="0" applyProtection="0">
      <alignment horizontal="left" vertical="center" indent="1"/>
    </xf>
    <xf numFmtId="176" fontId="22" fillId="109" borderId="52" applyNumberFormat="0" applyProtection="0">
      <alignment horizontal="left" vertical="center" indent="1"/>
    </xf>
    <xf numFmtId="176" fontId="22" fillId="109" borderId="52" applyNumberFormat="0" applyProtection="0">
      <alignment horizontal="left" vertical="center" indent="1"/>
    </xf>
    <xf numFmtId="176" fontId="22" fillId="109" borderId="52" applyNumberFormat="0" applyProtection="0">
      <alignment horizontal="left" vertical="center" indent="1"/>
    </xf>
    <xf numFmtId="176" fontId="22" fillId="109" borderId="52" applyNumberFormat="0" applyProtection="0">
      <alignment horizontal="left" vertical="center" indent="1"/>
    </xf>
    <xf numFmtId="176" fontId="31" fillId="0" borderId="0"/>
    <xf numFmtId="0" fontId="22" fillId="109" borderId="52" applyNumberFormat="0" applyProtection="0">
      <alignment horizontal="left" vertical="center" indent="1"/>
    </xf>
    <xf numFmtId="0" fontId="22" fillId="109" borderId="52" applyNumberFormat="0" applyProtection="0">
      <alignment horizontal="left" vertical="center" indent="1"/>
    </xf>
    <xf numFmtId="0" fontId="22" fillId="109" borderId="52" applyNumberFormat="0" applyProtection="0">
      <alignment horizontal="left" vertical="center" indent="1"/>
    </xf>
    <xf numFmtId="0" fontId="22" fillId="109" borderId="52" applyNumberFormat="0" applyProtection="0">
      <alignment horizontal="left" vertical="center" indent="1"/>
    </xf>
    <xf numFmtId="0" fontId="22" fillId="109" borderId="52" applyNumberFormat="0" applyProtection="0">
      <alignment horizontal="left" vertical="center" indent="1"/>
    </xf>
    <xf numFmtId="0" fontId="22" fillId="109" borderId="52" applyNumberFormat="0" applyProtection="0">
      <alignment horizontal="left" vertical="center" indent="1"/>
    </xf>
    <xf numFmtId="0" fontId="22" fillId="109" borderId="52" applyNumberFormat="0" applyProtection="0">
      <alignment horizontal="left" vertical="center" indent="1"/>
    </xf>
    <xf numFmtId="0" fontId="22" fillId="109" borderId="52" applyNumberFormat="0" applyProtection="0">
      <alignment horizontal="left" vertical="center" indent="1"/>
    </xf>
    <xf numFmtId="0" fontId="22" fillId="109" borderId="52" applyNumberFormat="0" applyProtection="0">
      <alignment horizontal="left" vertical="center" indent="1"/>
    </xf>
    <xf numFmtId="176" fontId="22" fillId="109" borderId="52" applyNumberFormat="0" applyProtection="0">
      <alignment horizontal="left" vertical="center" indent="1"/>
    </xf>
    <xf numFmtId="176" fontId="22" fillId="109" borderId="52" applyNumberFormat="0" applyProtection="0">
      <alignment horizontal="left" vertical="center" indent="1"/>
    </xf>
    <xf numFmtId="176" fontId="22" fillId="109" borderId="52" applyNumberFormat="0" applyProtection="0">
      <alignment horizontal="left" vertical="center" indent="1"/>
    </xf>
    <xf numFmtId="176" fontId="22" fillId="109" borderId="52" applyNumberFormat="0" applyProtection="0">
      <alignment horizontal="left" vertical="center" indent="1"/>
    </xf>
    <xf numFmtId="176" fontId="22" fillId="109" borderId="52" applyNumberFormat="0" applyProtection="0">
      <alignment horizontal="left" vertical="center" indent="1"/>
    </xf>
    <xf numFmtId="0" fontId="22" fillId="109" borderId="52" applyNumberFormat="0" applyProtection="0">
      <alignment horizontal="left" vertical="center" indent="1"/>
    </xf>
    <xf numFmtId="176" fontId="22" fillId="109" borderId="52" applyNumberFormat="0" applyProtection="0">
      <alignment horizontal="left" vertical="center" indent="1"/>
    </xf>
    <xf numFmtId="176" fontId="22" fillId="109" borderId="52" applyNumberFormat="0" applyProtection="0">
      <alignment horizontal="left" vertical="center" indent="1"/>
    </xf>
    <xf numFmtId="176" fontId="22" fillId="109" borderId="52" applyNumberFormat="0" applyProtection="0">
      <alignment horizontal="left" vertical="center" indent="1"/>
    </xf>
    <xf numFmtId="176" fontId="22" fillId="109" borderId="52" applyNumberFormat="0" applyProtection="0">
      <alignment horizontal="left" vertical="center" indent="1"/>
    </xf>
    <xf numFmtId="176" fontId="22" fillId="109" borderId="52" applyNumberFormat="0" applyProtection="0">
      <alignment horizontal="left" vertical="center" indent="1"/>
    </xf>
    <xf numFmtId="0" fontId="22" fillId="109" borderId="52" applyNumberFormat="0" applyProtection="0">
      <alignment horizontal="left" vertical="center" indent="1"/>
    </xf>
    <xf numFmtId="0" fontId="22" fillId="109" borderId="52" applyNumberFormat="0" applyProtection="0">
      <alignment horizontal="left" vertical="center" indent="1"/>
    </xf>
    <xf numFmtId="0" fontId="22" fillId="109" borderId="52" applyNumberFormat="0" applyProtection="0">
      <alignment horizontal="left" vertical="center" indent="1"/>
    </xf>
    <xf numFmtId="0" fontId="22" fillId="109" borderId="52" applyNumberFormat="0" applyProtection="0">
      <alignment horizontal="left" vertical="center" indent="1"/>
    </xf>
    <xf numFmtId="176" fontId="22" fillId="109" borderId="52" applyNumberFormat="0" applyProtection="0">
      <alignment horizontal="left" vertical="center" indent="1"/>
    </xf>
    <xf numFmtId="176" fontId="22" fillId="109" borderId="52" applyNumberFormat="0" applyProtection="0">
      <alignment horizontal="left" vertical="center" indent="1"/>
    </xf>
    <xf numFmtId="176" fontId="22" fillId="109" borderId="52" applyNumberFormat="0" applyProtection="0">
      <alignment horizontal="left" vertical="center" indent="1"/>
    </xf>
    <xf numFmtId="176" fontId="22" fillId="109" borderId="52" applyNumberFormat="0" applyProtection="0">
      <alignment horizontal="left" vertical="center" indent="1"/>
    </xf>
    <xf numFmtId="0" fontId="22" fillId="109" borderId="52" applyNumberFormat="0" applyProtection="0">
      <alignment horizontal="left" vertical="center" indent="1"/>
    </xf>
    <xf numFmtId="0" fontId="22" fillId="109" borderId="52" applyNumberFormat="0" applyProtection="0">
      <alignment horizontal="left" vertical="center" indent="1"/>
    </xf>
    <xf numFmtId="0" fontId="22" fillId="109" borderId="52" applyNumberFormat="0" applyProtection="0">
      <alignment horizontal="left" vertical="center" indent="1"/>
    </xf>
    <xf numFmtId="0" fontId="22" fillId="109" borderId="52" applyNumberFormat="0" applyProtection="0">
      <alignment horizontal="left" vertical="center" indent="1"/>
    </xf>
    <xf numFmtId="0" fontId="22" fillId="109" borderId="52" applyNumberFormat="0" applyProtection="0">
      <alignment horizontal="left" vertical="center" indent="1"/>
    </xf>
    <xf numFmtId="176" fontId="31" fillId="0" borderId="0"/>
    <xf numFmtId="0" fontId="22" fillId="109" borderId="52" applyNumberFormat="0" applyProtection="0">
      <alignment horizontal="left" vertical="center" indent="1"/>
    </xf>
    <xf numFmtId="0" fontId="22" fillId="109" borderId="52" applyNumberFormat="0" applyProtection="0">
      <alignment horizontal="left" vertical="center" indent="1"/>
    </xf>
    <xf numFmtId="0" fontId="22" fillId="109" borderId="52" applyNumberFormat="0" applyProtection="0">
      <alignment horizontal="left" vertical="center" indent="1"/>
    </xf>
    <xf numFmtId="0" fontId="22" fillId="109" borderId="52" applyNumberFormat="0" applyProtection="0">
      <alignment horizontal="left" vertical="center" indent="1"/>
    </xf>
    <xf numFmtId="0" fontId="22" fillId="109" borderId="52" applyNumberFormat="0" applyProtection="0">
      <alignment horizontal="left" vertical="center" indent="1"/>
    </xf>
    <xf numFmtId="0" fontId="22" fillId="109" borderId="52" applyNumberFormat="0" applyProtection="0">
      <alignment horizontal="left" vertical="center" indent="1"/>
    </xf>
    <xf numFmtId="0" fontId="22" fillId="109" borderId="52" applyNumberFormat="0" applyProtection="0">
      <alignment horizontal="left" vertical="center" indent="1"/>
    </xf>
    <xf numFmtId="0" fontId="22" fillId="109" borderId="52" applyNumberFormat="0" applyProtection="0">
      <alignment horizontal="left" vertical="center" indent="1"/>
    </xf>
    <xf numFmtId="0" fontId="22" fillId="109" borderId="52" applyNumberFormat="0" applyProtection="0">
      <alignment horizontal="left" vertical="center" indent="1"/>
    </xf>
    <xf numFmtId="0" fontId="22" fillId="109" borderId="52" applyNumberFormat="0" applyProtection="0">
      <alignment horizontal="left" vertical="center" indent="1"/>
    </xf>
    <xf numFmtId="0" fontId="22" fillId="109" borderId="52" applyNumberFormat="0" applyProtection="0">
      <alignment horizontal="left" vertical="center" indent="1"/>
    </xf>
    <xf numFmtId="0" fontId="22" fillId="109" borderId="52" applyNumberFormat="0" applyProtection="0">
      <alignment horizontal="left" vertical="center" indent="1"/>
    </xf>
    <xf numFmtId="0" fontId="22" fillId="109" borderId="52" applyNumberFormat="0" applyProtection="0">
      <alignment horizontal="left" vertical="center" indent="1"/>
    </xf>
    <xf numFmtId="176" fontId="22" fillId="109" borderId="52" applyNumberFormat="0" applyProtection="0">
      <alignment horizontal="left" vertical="center" indent="1"/>
    </xf>
    <xf numFmtId="176" fontId="22" fillId="109" borderId="52" applyNumberFormat="0" applyProtection="0">
      <alignment horizontal="left" vertical="center" indent="1"/>
    </xf>
    <xf numFmtId="0" fontId="22" fillId="109" borderId="52" applyNumberFormat="0" applyProtection="0">
      <alignment horizontal="left" vertical="center" indent="1"/>
    </xf>
    <xf numFmtId="0" fontId="22" fillId="109" borderId="52" applyNumberFormat="0" applyProtection="0">
      <alignment horizontal="left" vertical="center" indent="1"/>
    </xf>
    <xf numFmtId="0" fontId="22" fillId="109" borderId="52" applyNumberFormat="0" applyProtection="0">
      <alignment horizontal="left" vertical="center" indent="1"/>
    </xf>
    <xf numFmtId="0" fontId="22" fillId="109" borderId="52" applyNumberFormat="0" applyProtection="0">
      <alignment horizontal="left" vertical="center" indent="1"/>
    </xf>
    <xf numFmtId="0" fontId="22" fillId="109" borderId="52" applyNumberFormat="0" applyProtection="0">
      <alignment horizontal="left" vertical="center" indent="1"/>
    </xf>
    <xf numFmtId="0" fontId="22" fillId="109" borderId="52" applyNumberFormat="0" applyProtection="0">
      <alignment horizontal="left" vertical="center" indent="1"/>
    </xf>
    <xf numFmtId="0" fontId="22" fillId="109" borderId="52" applyNumberFormat="0" applyProtection="0">
      <alignment horizontal="left" vertical="center" indent="1"/>
    </xf>
    <xf numFmtId="0" fontId="22" fillId="109" borderId="52" applyNumberFormat="0" applyProtection="0">
      <alignment horizontal="left" vertical="center" indent="1"/>
    </xf>
    <xf numFmtId="0" fontId="22" fillId="109" borderId="52" applyNumberFormat="0" applyProtection="0">
      <alignment horizontal="left" vertical="center" indent="1"/>
    </xf>
    <xf numFmtId="0" fontId="22" fillId="109" borderId="52" applyNumberFormat="0" applyProtection="0">
      <alignment horizontal="left" vertical="center" indent="1"/>
    </xf>
    <xf numFmtId="0" fontId="22" fillId="109" borderId="52" applyNumberFormat="0" applyProtection="0">
      <alignment horizontal="left" vertical="center" indent="1"/>
    </xf>
    <xf numFmtId="0" fontId="22" fillId="109" borderId="52" applyNumberFormat="0" applyProtection="0">
      <alignment horizontal="left" vertical="center" indent="1"/>
    </xf>
    <xf numFmtId="0" fontId="22" fillId="109" borderId="52" applyNumberFormat="0" applyProtection="0">
      <alignment horizontal="left" vertical="center" indent="1"/>
    </xf>
    <xf numFmtId="176" fontId="31" fillId="0" borderId="0"/>
    <xf numFmtId="0" fontId="22" fillId="109" borderId="52" applyNumberFormat="0" applyProtection="0">
      <alignment horizontal="left" vertical="center" indent="1"/>
    </xf>
    <xf numFmtId="0" fontId="22" fillId="109" borderId="52" applyNumberFormat="0" applyProtection="0">
      <alignment horizontal="left" vertical="center" indent="1"/>
    </xf>
    <xf numFmtId="0" fontId="22" fillId="109" borderId="52" applyNumberFormat="0" applyProtection="0">
      <alignment horizontal="left" vertical="center" indent="1"/>
    </xf>
    <xf numFmtId="0" fontId="22" fillId="109" borderId="52" applyNumberFormat="0" applyProtection="0">
      <alignment horizontal="left" vertical="center" indent="1"/>
    </xf>
    <xf numFmtId="0" fontId="22" fillId="109" borderId="52" applyNumberFormat="0" applyProtection="0">
      <alignment horizontal="left" vertical="center" indent="1"/>
    </xf>
    <xf numFmtId="176" fontId="22" fillId="109" borderId="52" applyNumberFormat="0" applyProtection="0">
      <alignment horizontal="left" vertical="center" indent="1"/>
    </xf>
    <xf numFmtId="176" fontId="22" fillId="109" borderId="52" applyNumberFormat="0" applyProtection="0">
      <alignment horizontal="left" vertical="center" indent="1"/>
    </xf>
    <xf numFmtId="176" fontId="22" fillId="109" borderId="52" applyNumberFormat="0" applyProtection="0">
      <alignment horizontal="left" vertical="center" indent="1"/>
    </xf>
    <xf numFmtId="176" fontId="22" fillId="109" borderId="52" applyNumberFormat="0" applyProtection="0">
      <alignment horizontal="left" vertical="center" indent="1"/>
    </xf>
    <xf numFmtId="176" fontId="22" fillId="109" borderId="52" applyNumberFormat="0" applyProtection="0">
      <alignment horizontal="left" vertical="center" indent="1"/>
    </xf>
    <xf numFmtId="176" fontId="22" fillId="109" borderId="52" applyNumberFormat="0" applyProtection="0">
      <alignment horizontal="left" vertical="center" indent="1"/>
    </xf>
    <xf numFmtId="0" fontId="22" fillId="109" borderId="52" applyNumberFormat="0" applyProtection="0">
      <alignment horizontal="left" vertical="center" indent="1"/>
    </xf>
    <xf numFmtId="0" fontId="22" fillId="109" borderId="52" applyNumberFormat="0" applyProtection="0">
      <alignment horizontal="left" vertical="center" indent="1"/>
    </xf>
    <xf numFmtId="176" fontId="22" fillId="109" borderId="52" applyNumberFormat="0" applyProtection="0">
      <alignment horizontal="left" vertical="center" indent="1"/>
    </xf>
    <xf numFmtId="176" fontId="22" fillId="109" borderId="52" applyNumberFormat="0" applyProtection="0">
      <alignment horizontal="left" vertical="center" indent="1"/>
    </xf>
    <xf numFmtId="176" fontId="22" fillId="109" borderId="52" applyNumberFormat="0" applyProtection="0">
      <alignment horizontal="left" vertical="center" indent="1"/>
    </xf>
    <xf numFmtId="176" fontId="22" fillId="109" borderId="52" applyNumberFormat="0" applyProtection="0">
      <alignment horizontal="left" vertical="center" indent="1"/>
    </xf>
    <xf numFmtId="176" fontId="31" fillId="0" borderId="0"/>
    <xf numFmtId="0" fontId="22" fillId="109" borderId="52" applyNumberFormat="0" applyProtection="0">
      <alignment horizontal="left" vertical="center" indent="1"/>
    </xf>
    <xf numFmtId="0" fontId="22" fillId="109" borderId="52" applyNumberFormat="0" applyProtection="0">
      <alignment horizontal="left" vertical="center" indent="1"/>
    </xf>
    <xf numFmtId="0" fontId="22" fillId="109" borderId="52" applyNumberFormat="0" applyProtection="0">
      <alignment horizontal="left" vertical="center" indent="1"/>
    </xf>
    <xf numFmtId="0" fontId="22" fillId="109" borderId="52" applyNumberFormat="0" applyProtection="0">
      <alignment horizontal="left" vertical="center" indent="1"/>
    </xf>
    <xf numFmtId="0" fontId="22" fillId="109" borderId="52" applyNumberFormat="0" applyProtection="0">
      <alignment horizontal="left" vertical="center" indent="1"/>
    </xf>
    <xf numFmtId="0" fontId="22" fillId="109" borderId="52" applyNumberFormat="0" applyProtection="0">
      <alignment horizontal="left" vertical="center" indent="1"/>
    </xf>
    <xf numFmtId="176" fontId="22" fillId="109" borderId="52" applyNumberFormat="0" applyProtection="0">
      <alignment horizontal="left" vertical="center" indent="1"/>
    </xf>
    <xf numFmtId="176" fontId="22" fillId="109" borderId="52" applyNumberFormat="0" applyProtection="0">
      <alignment horizontal="left" vertical="center" indent="1"/>
    </xf>
    <xf numFmtId="0" fontId="22" fillId="109" borderId="52" applyNumberFormat="0" applyProtection="0">
      <alignment horizontal="left" vertical="center" indent="1"/>
    </xf>
    <xf numFmtId="0" fontId="22" fillId="109" borderId="52" applyNumberFormat="0" applyProtection="0">
      <alignment horizontal="left" vertical="center" indent="1"/>
    </xf>
    <xf numFmtId="0" fontId="22" fillId="109" borderId="52" applyNumberFormat="0" applyProtection="0">
      <alignment horizontal="left" vertical="center" indent="1"/>
    </xf>
    <xf numFmtId="0" fontId="22" fillId="109" borderId="52" applyNumberFormat="0" applyProtection="0">
      <alignment horizontal="left" vertical="center" indent="1"/>
    </xf>
    <xf numFmtId="0" fontId="22" fillId="109" borderId="52" applyNumberFormat="0" applyProtection="0">
      <alignment horizontal="left" vertical="center" indent="1"/>
    </xf>
    <xf numFmtId="0" fontId="22" fillId="109" borderId="52" applyNumberFormat="0" applyProtection="0">
      <alignment horizontal="left" vertical="center" indent="1"/>
    </xf>
    <xf numFmtId="0" fontId="22" fillId="109" borderId="52" applyNumberFormat="0" applyProtection="0">
      <alignment horizontal="left" vertical="center" indent="1"/>
    </xf>
    <xf numFmtId="0" fontId="22" fillId="109" borderId="52" applyNumberFormat="0" applyProtection="0">
      <alignment horizontal="left" vertical="center" indent="1"/>
    </xf>
    <xf numFmtId="0" fontId="22" fillId="109" borderId="52" applyNumberFormat="0" applyProtection="0">
      <alignment horizontal="left" vertical="center" indent="1"/>
    </xf>
    <xf numFmtId="0" fontId="22" fillId="109" borderId="52" applyNumberFormat="0" applyProtection="0">
      <alignment horizontal="left" vertical="center" indent="1"/>
    </xf>
    <xf numFmtId="0" fontId="22" fillId="109" borderId="52" applyNumberFormat="0" applyProtection="0">
      <alignment horizontal="left" vertical="center" indent="1"/>
    </xf>
    <xf numFmtId="176" fontId="22" fillId="109" borderId="52" applyNumberFormat="0" applyProtection="0">
      <alignment horizontal="left" vertical="center" indent="1"/>
    </xf>
    <xf numFmtId="176" fontId="22" fillId="109" borderId="52" applyNumberFormat="0" applyProtection="0">
      <alignment horizontal="left" vertical="center" indent="1"/>
    </xf>
    <xf numFmtId="176" fontId="31" fillId="0" borderId="0"/>
    <xf numFmtId="0" fontId="22" fillId="109" borderId="52" applyNumberFormat="0" applyProtection="0">
      <alignment horizontal="left" vertical="center" indent="1"/>
    </xf>
    <xf numFmtId="0" fontId="22" fillId="109" borderId="52" applyNumberFormat="0" applyProtection="0">
      <alignment horizontal="left" vertical="center" indent="1"/>
    </xf>
    <xf numFmtId="0" fontId="22" fillId="109" borderId="52" applyNumberFormat="0" applyProtection="0">
      <alignment horizontal="left" vertical="center" indent="1"/>
    </xf>
    <xf numFmtId="0" fontId="22" fillId="109" borderId="52" applyNumberFormat="0" applyProtection="0">
      <alignment horizontal="left" vertical="center" indent="1"/>
    </xf>
    <xf numFmtId="0" fontId="22" fillId="109" borderId="52" applyNumberFormat="0" applyProtection="0">
      <alignment horizontal="left" vertical="center" indent="1"/>
    </xf>
    <xf numFmtId="0" fontId="22" fillId="109" borderId="52" applyNumberFormat="0" applyProtection="0">
      <alignment horizontal="left" vertical="center" indent="1"/>
    </xf>
    <xf numFmtId="0" fontId="22" fillId="109" borderId="52" applyNumberFormat="0" applyProtection="0">
      <alignment horizontal="left" vertical="center" indent="1"/>
    </xf>
    <xf numFmtId="176" fontId="22" fillId="109" borderId="52" applyNumberFormat="0" applyProtection="0">
      <alignment horizontal="left" vertical="center" indent="1"/>
    </xf>
    <xf numFmtId="176" fontId="22" fillId="109" borderId="52" applyNumberFormat="0" applyProtection="0">
      <alignment horizontal="left" vertical="center" indent="1"/>
    </xf>
    <xf numFmtId="0" fontId="22" fillId="109" borderId="52" applyNumberFormat="0" applyProtection="0">
      <alignment horizontal="left" vertical="center" indent="1"/>
    </xf>
    <xf numFmtId="0" fontId="22" fillId="109" borderId="52" applyNumberFormat="0" applyProtection="0">
      <alignment horizontal="left" vertical="center" indent="1"/>
    </xf>
    <xf numFmtId="0" fontId="22" fillId="109" borderId="52" applyNumberFormat="0" applyProtection="0">
      <alignment horizontal="left" vertical="center" indent="1"/>
    </xf>
    <xf numFmtId="0" fontId="22" fillId="109" borderId="52" applyNumberFormat="0" applyProtection="0">
      <alignment horizontal="left" vertical="center" indent="1"/>
    </xf>
    <xf numFmtId="0" fontId="22" fillId="109" borderId="52" applyNumberFormat="0" applyProtection="0">
      <alignment horizontal="left" vertical="center" indent="1"/>
    </xf>
    <xf numFmtId="0" fontId="22" fillId="109" borderId="52" applyNumberFormat="0" applyProtection="0">
      <alignment horizontal="left" vertical="center" indent="1"/>
    </xf>
    <xf numFmtId="0" fontId="22" fillId="109" borderId="52" applyNumberFormat="0" applyProtection="0">
      <alignment horizontal="left" vertical="center" indent="1"/>
    </xf>
    <xf numFmtId="0" fontId="22" fillId="109" borderId="52" applyNumberFormat="0" applyProtection="0">
      <alignment horizontal="left" vertical="center" indent="1"/>
    </xf>
    <xf numFmtId="0" fontId="22" fillId="109" borderId="52" applyNumberFormat="0" applyProtection="0">
      <alignment horizontal="left" vertical="center" indent="1"/>
    </xf>
    <xf numFmtId="0" fontId="22" fillId="109" borderId="52" applyNumberFormat="0" applyProtection="0">
      <alignment horizontal="left" vertical="center" indent="1"/>
    </xf>
    <xf numFmtId="0" fontId="22" fillId="109" borderId="52" applyNumberFormat="0" applyProtection="0">
      <alignment horizontal="left" vertical="center" indent="1"/>
    </xf>
    <xf numFmtId="0" fontId="22" fillId="109" borderId="52" applyNumberFormat="0" applyProtection="0">
      <alignment horizontal="left" vertical="center" indent="1"/>
    </xf>
    <xf numFmtId="0" fontId="22" fillId="109" borderId="52" applyNumberFormat="0" applyProtection="0">
      <alignment horizontal="left" vertical="center" indent="1"/>
    </xf>
    <xf numFmtId="0" fontId="22" fillId="109" borderId="52" applyNumberFormat="0" applyProtection="0">
      <alignment horizontal="left" vertical="center" indent="1"/>
    </xf>
    <xf numFmtId="0" fontId="22" fillId="109" borderId="52" applyNumberFormat="0" applyProtection="0">
      <alignment horizontal="left" vertical="center" indent="1"/>
    </xf>
    <xf numFmtId="176" fontId="22" fillId="109" borderId="52" applyNumberFormat="0" applyProtection="0">
      <alignment horizontal="left" vertical="center" indent="1"/>
    </xf>
    <xf numFmtId="0" fontId="22" fillId="109" borderId="52" applyNumberFormat="0" applyProtection="0">
      <alignment horizontal="left" vertical="center" indent="1"/>
    </xf>
    <xf numFmtId="0" fontId="22" fillId="109" borderId="52" applyNumberFormat="0" applyProtection="0">
      <alignment horizontal="left" vertical="center" indent="1"/>
    </xf>
    <xf numFmtId="0" fontId="22" fillId="109" borderId="52" applyNumberFormat="0" applyProtection="0">
      <alignment horizontal="left" vertical="center" indent="1"/>
    </xf>
    <xf numFmtId="0" fontId="22" fillId="109" borderId="52" applyNumberFormat="0" applyProtection="0">
      <alignment horizontal="left" vertical="center" indent="1"/>
    </xf>
    <xf numFmtId="0" fontId="22" fillId="109" borderId="52" applyNumberFormat="0" applyProtection="0">
      <alignment horizontal="left" vertical="center" indent="1"/>
    </xf>
    <xf numFmtId="0" fontId="22" fillId="109" borderId="52" applyNumberFormat="0" applyProtection="0">
      <alignment horizontal="left" vertical="center" indent="1"/>
    </xf>
    <xf numFmtId="0" fontId="22" fillId="109" borderId="52" applyNumberFormat="0" applyProtection="0">
      <alignment horizontal="left" vertical="center" indent="1"/>
    </xf>
    <xf numFmtId="0" fontId="22" fillId="109" borderId="52" applyNumberFormat="0" applyProtection="0">
      <alignment horizontal="left" vertical="center" indent="1"/>
    </xf>
    <xf numFmtId="0" fontId="22" fillId="109" borderId="52" applyNumberFormat="0" applyProtection="0">
      <alignment horizontal="left" vertical="center" indent="1"/>
    </xf>
    <xf numFmtId="0" fontId="22" fillId="109" borderId="52" applyNumberFormat="0" applyProtection="0">
      <alignment horizontal="left" vertical="center" indent="1"/>
    </xf>
    <xf numFmtId="0" fontId="22" fillId="109" borderId="52" applyNumberFormat="0" applyProtection="0">
      <alignment horizontal="left" vertical="center" indent="1"/>
    </xf>
    <xf numFmtId="0" fontId="22" fillId="109" borderId="52" applyNumberFormat="0" applyProtection="0">
      <alignment horizontal="left" vertical="center" indent="1"/>
    </xf>
    <xf numFmtId="0" fontId="22" fillId="109" borderId="52" applyNumberFormat="0" applyProtection="0">
      <alignment horizontal="left" vertical="center" indent="1"/>
    </xf>
    <xf numFmtId="0" fontId="22" fillId="109" borderId="52" applyNumberFormat="0" applyProtection="0">
      <alignment horizontal="left" vertical="center" indent="1"/>
    </xf>
    <xf numFmtId="0" fontId="22" fillId="109" borderId="52" applyNumberFormat="0" applyProtection="0">
      <alignment horizontal="left" vertical="center" indent="1"/>
    </xf>
    <xf numFmtId="0" fontId="22" fillId="109" borderId="52" applyNumberFormat="0" applyProtection="0">
      <alignment horizontal="left" vertical="center" indent="1"/>
    </xf>
    <xf numFmtId="0" fontId="22" fillId="109" borderId="52" applyNumberFormat="0" applyProtection="0">
      <alignment horizontal="left" vertical="center" indent="1"/>
    </xf>
    <xf numFmtId="0" fontId="22" fillId="109" borderId="52" applyNumberFormat="0" applyProtection="0">
      <alignment horizontal="left" vertical="center" indent="1"/>
    </xf>
    <xf numFmtId="0" fontId="22" fillId="109" borderId="52" applyNumberFormat="0" applyProtection="0">
      <alignment horizontal="left" vertical="center" indent="1"/>
    </xf>
    <xf numFmtId="0" fontId="22" fillId="109" borderId="52" applyNumberFormat="0" applyProtection="0">
      <alignment horizontal="left" vertical="center" indent="1"/>
    </xf>
    <xf numFmtId="0" fontId="22" fillId="109" borderId="52" applyNumberFormat="0" applyProtection="0">
      <alignment horizontal="left" vertical="center" indent="1"/>
    </xf>
    <xf numFmtId="0" fontId="22" fillId="109" borderId="52" applyNumberFormat="0" applyProtection="0">
      <alignment horizontal="left" vertical="center" indent="1"/>
    </xf>
    <xf numFmtId="0" fontId="22" fillId="109" borderId="52" applyNumberFormat="0" applyProtection="0">
      <alignment horizontal="left" vertical="center" indent="1"/>
    </xf>
    <xf numFmtId="0" fontId="22" fillId="109" borderId="52" applyNumberFormat="0" applyProtection="0">
      <alignment horizontal="left" vertical="center" indent="1"/>
    </xf>
    <xf numFmtId="0" fontId="22" fillId="109" borderId="52" applyNumberFormat="0" applyProtection="0">
      <alignment horizontal="left" vertical="center" indent="1"/>
    </xf>
    <xf numFmtId="176" fontId="22" fillId="109" borderId="52" applyNumberFormat="0" applyProtection="0">
      <alignment horizontal="left" vertical="center" indent="1"/>
    </xf>
    <xf numFmtId="176" fontId="22" fillId="109" borderId="52" applyNumberFormat="0" applyProtection="0">
      <alignment horizontal="left" vertical="center" indent="1"/>
    </xf>
    <xf numFmtId="176" fontId="22" fillId="109" borderId="52" applyNumberFormat="0" applyProtection="0">
      <alignment horizontal="left" vertical="center" indent="1"/>
    </xf>
    <xf numFmtId="176" fontId="22" fillId="109" borderId="52" applyNumberFormat="0" applyProtection="0">
      <alignment horizontal="left" vertical="center" indent="1"/>
    </xf>
    <xf numFmtId="0" fontId="22" fillId="109" borderId="52" applyNumberFormat="0" applyProtection="0">
      <alignment horizontal="left" vertical="center" indent="1"/>
    </xf>
    <xf numFmtId="0" fontId="22" fillId="109" borderId="52" applyNumberFormat="0" applyProtection="0">
      <alignment horizontal="left" vertical="center" indent="1"/>
    </xf>
    <xf numFmtId="0" fontId="22" fillId="109" borderId="52" applyNumberFormat="0" applyProtection="0">
      <alignment horizontal="left" vertical="center" indent="1"/>
    </xf>
    <xf numFmtId="0" fontId="22" fillId="109" borderId="52" applyNumberFormat="0" applyProtection="0">
      <alignment horizontal="left" vertical="center" indent="1"/>
    </xf>
    <xf numFmtId="0" fontId="22" fillId="109" borderId="52" applyNumberFormat="0" applyProtection="0">
      <alignment horizontal="left" vertical="center" indent="1"/>
    </xf>
    <xf numFmtId="0" fontId="22" fillId="109" borderId="52" applyNumberFormat="0" applyProtection="0">
      <alignment horizontal="left" vertical="center" indent="1"/>
    </xf>
    <xf numFmtId="0" fontId="22" fillId="109" borderId="52" applyNumberFormat="0" applyProtection="0">
      <alignment horizontal="left" vertical="center" indent="1"/>
    </xf>
    <xf numFmtId="0" fontId="22" fillId="109" borderId="52" applyNumberFormat="0" applyProtection="0">
      <alignment horizontal="left" vertical="center" indent="1"/>
    </xf>
    <xf numFmtId="0" fontId="22" fillId="109" borderId="52" applyNumberFormat="0" applyProtection="0">
      <alignment horizontal="left" vertical="center" indent="1"/>
    </xf>
    <xf numFmtId="0" fontId="22" fillId="109" borderId="52" applyNumberFormat="0" applyProtection="0">
      <alignment horizontal="left" vertical="center" indent="1"/>
    </xf>
    <xf numFmtId="0" fontId="22" fillId="109" borderId="52" applyNumberFormat="0" applyProtection="0">
      <alignment horizontal="left" vertical="center" indent="1"/>
    </xf>
    <xf numFmtId="0" fontId="22" fillId="109" borderId="52" applyNumberFormat="0" applyProtection="0">
      <alignment horizontal="left" vertical="center" indent="1"/>
    </xf>
    <xf numFmtId="0" fontId="22" fillId="109" borderId="52" applyNumberFormat="0" applyProtection="0">
      <alignment horizontal="left" vertical="center" indent="1"/>
    </xf>
    <xf numFmtId="0" fontId="22" fillId="109" borderId="52" applyNumberFormat="0" applyProtection="0">
      <alignment horizontal="left" vertical="center" indent="1"/>
    </xf>
    <xf numFmtId="0" fontId="22" fillId="109" borderId="52" applyNumberFormat="0" applyProtection="0">
      <alignment horizontal="left" vertical="center" indent="1"/>
    </xf>
    <xf numFmtId="0" fontId="22" fillId="109" borderId="52" applyNumberFormat="0" applyProtection="0">
      <alignment horizontal="left" vertical="center" indent="1"/>
    </xf>
    <xf numFmtId="0" fontId="22" fillId="109" borderId="52" applyNumberFormat="0" applyProtection="0">
      <alignment horizontal="left" vertical="center" indent="1"/>
    </xf>
    <xf numFmtId="0" fontId="22" fillId="109" borderId="52" applyNumberFormat="0" applyProtection="0">
      <alignment horizontal="left" vertical="center" indent="1"/>
    </xf>
    <xf numFmtId="0" fontId="22" fillId="109" borderId="52" applyNumberFormat="0" applyProtection="0">
      <alignment horizontal="left" vertical="center" indent="1"/>
    </xf>
    <xf numFmtId="0" fontId="22" fillId="109" borderId="52" applyNumberFormat="0" applyProtection="0">
      <alignment horizontal="left" vertical="center" indent="1"/>
    </xf>
    <xf numFmtId="0" fontId="22" fillId="109" borderId="52" applyNumberFormat="0" applyProtection="0">
      <alignment horizontal="left" vertical="center" indent="1"/>
    </xf>
    <xf numFmtId="0" fontId="22" fillId="109" borderId="52" applyNumberFormat="0" applyProtection="0">
      <alignment horizontal="left" vertical="center" indent="1"/>
    </xf>
    <xf numFmtId="0" fontId="22" fillId="109" borderId="52" applyNumberFormat="0" applyProtection="0">
      <alignment horizontal="left" vertical="center" indent="1"/>
    </xf>
    <xf numFmtId="0" fontId="22" fillId="109" borderId="52" applyNumberFormat="0" applyProtection="0">
      <alignment horizontal="left" vertical="center" indent="1"/>
    </xf>
    <xf numFmtId="176" fontId="22" fillId="109" borderId="52" applyNumberFormat="0" applyProtection="0">
      <alignment horizontal="left" vertical="center"/>
    </xf>
    <xf numFmtId="176" fontId="22" fillId="109" borderId="52" applyNumberFormat="0" applyProtection="0">
      <alignment horizontal="left" vertical="center"/>
    </xf>
    <xf numFmtId="176" fontId="22" fillId="109" borderId="52" applyNumberFormat="0" applyProtection="0">
      <alignment horizontal="left" vertical="center"/>
    </xf>
    <xf numFmtId="176" fontId="22" fillId="109" borderId="52" applyNumberFormat="0" applyProtection="0">
      <alignment horizontal="left" vertical="center"/>
    </xf>
    <xf numFmtId="0" fontId="22" fillId="109" borderId="52" applyNumberFormat="0" applyProtection="0">
      <alignment horizontal="left" vertical="center" indent="1"/>
    </xf>
    <xf numFmtId="0" fontId="22" fillId="109" borderId="52" applyNumberFormat="0" applyProtection="0">
      <alignment horizontal="left" vertical="center" indent="1"/>
    </xf>
    <xf numFmtId="0" fontId="22" fillId="109" borderId="52" applyNumberFormat="0" applyProtection="0">
      <alignment horizontal="left" vertical="center" indent="1"/>
    </xf>
    <xf numFmtId="0" fontId="22" fillId="109" borderId="52" applyNumberFormat="0" applyProtection="0">
      <alignment horizontal="left" vertical="center" indent="1"/>
    </xf>
    <xf numFmtId="0" fontId="22" fillId="109" borderId="52" applyNumberFormat="0" applyProtection="0">
      <alignment horizontal="left" vertical="center" indent="1"/>
    </xf>
    <xf numFmtId="0" fontId="22" fillId="109" borderId="52" applyNumberFormat="0" applyProtection="0">
      <alignment horizontal="left" vertical="center" indent="1"/>
    </xf>
    <xf numFmtId="0" fontId="22" fillId="109" borderId="52" applyNumberFormat="0" applyProtection="0">
      <alignment horizontal="left" vertical="center" indent="1"/>
    </xf>
    <xf numFmtId="0" fontId="22" fillId="109" borderId="52" applyNumberFormat="0" applyProtection="0">
      <alignment horizontal="left" vertical="center" indent="1"/>
    </xf>
    <xf numFmtId="0" fontId="22" fillId="109" borderId="52" applyNumberFormat="0" applyProtection="0">
      <alignment horizontal="left" vertical="center" indent="1"/>
    </xf>
    <xf numFmtId="0" fontId="22" fillId="109" borderId="52" applyNumberFormat="0" applyProtection="0">
      <alignment horizontal="left" vertical="center" indent="1"/>
    </xf>
    <xf numFmtId="0" fontId="22" fillId="109" borderId="52" applyNumberFormat="0" applyProtection="0">
      <alignment horizontal="left" vertical="center" indent="1"/>
    </xf>
    <xf numFmtId="0" fontId="22" fillId="109" borderId="52" applyNumberFormat="0" applyProtection="0">
      <alignment horizontal="left" vertical="center" indent="1"/>
    </xf>
    <xf numFmtId="0" fontId="22" fillId="109" borderId="52" applyNumberFormat="0" applyProtection="0">
      <alignment horizontal="left" vertical="center" indent="1"/>
    </xf>
    <xf numFmtId="0" fontId="22" fillId="109" borderId="52" applyNumberFormat="0" applyProtection="0">
      <alignment horizontal="left" vertical="center" indent="1"/>
    </xf>
    <xf numFmtId="0" fontId="22" fillId="109" borderId="52" applyNumberFormat="0" applyProtection="0">
      <alignment horizontal="left" vertical="center" indent="1"/>
    </xf>
    <xf numFmtId="0" fontId="22" fillId="109" borderId="52" applyNumberFormat="0" applyProtection="0">
      <alignment horizontal="left" vertical="center" indent="1"/>
    </xf>
    <xf numFmtId="0" fontId="22" fillId="109" borderId="52" applyNumberFormat="0" applyProtection="0">
      <alignment horizontal="left" vertical="center" indent="1"/>
    </xf>
    <xf numFmtId="0" fontId="22" fillId="109" borderId="52" applyNumberFormat="0" applyProtection="0">
      <alignment horizontal="left" vertical="center" indent="1"/>
    </xf>
    <xf numFmtId="0" fontId="22" fillId="109" borderId="52" applyNumberFormat="0" applyProtection="0">
      <alignment horizontal="left" vertical="center" indent="1"/>
    </xf>
    <xf numFmtId="0" fontId="22" fillId="109" borderId="52" applyNumberFormat="0" applyProtection="0">
      <alignment horizontal="left" vertical="center" indent="1"/>
    </xf>
    <xf numFmtId="176" fontId="55" fillId="101" borderId="58" applyNumberFormat="0" applyProtection="0">
      <alignment horizontal="left" vertical="top" indent="1"/>
    </xf>
    <xf numFmtId="176" fontId="55" fillId="101" borderId="58" applyNumberFormat="0" applyProtection="0">
      <alignment horizontal="left" vertical="top" indent="1"/>
    </xf>
    <xf numFmtId="176" fontId="55" fillId="101" borderId="58" applyNumberFormat="0" applyProtection="0">
      <alignment horizontal="left" vertical="top" indent="1"/>
    </xf>
    <xf numFmtId="176" fontId="55" fillId="101" borderId="58" applyNumberFormat="0" applyProtection="0">
      <alignment horizontal="left" vertical="top" indent="1"/>
    </xf>
    <xf numFmtId="176" fontId="55" fillId="101" borderId="58" applyNumberFormat="0" applyProtection="0">
      <alignment horizontal="left" vertical="top" indent="1"/>
    </xf>
    <xf numFmtId="176" fontId="55" fillId="101" borderId="58" applyNumberFormat="0" applyProtection="0">
      <alignment horizontal="left" vertical="top" indent="1"/>
    </xf>
    <xf numFmtId="176" fontId="31" fillId="0" borderId="0"/>
    <xf numFmtId="186" fontId="280" fillId="109" borderId="52" applyNumberFormat="0" applyProtection="0">
      <alignment horizontal="left" vertical="center" indent="1"/>
    </xf>
    <xf numFmtId="0" fontId="22" fillId="109" borderId="52" applyNumberFormat="0" applyProtection="0">
      <alignment horizontal="left" vertical="center" indent="1"/>
    </xf>
    <xf numFmtId="0" fontId="22" fillId="109" borderId="52" applyNumberFormat="0" applyProtection="0">
      <alignment horizontal="left" vertical="center" indent="1"/>
    </xf>
    <xf numFmtId="0" fontId="22" fillId="109" borderId="52" applyNumberFormat="0" applyProtection="0">
      <alignment horizontal="left" vertical="center" indent="1"/>
    </xf>
    <xf numFmtId="0" fontId="22" fillId="109" borderId="52" applyNumberFormat="0" applyProtection="0">
      <alignment horizontal="left" vertical="center" indent="1"/>
    </xf>
    <xf numFmtId="0" fontId="22" fillId="109" borderId="52" applyNumberFormat="0" applyProtection="0">
      <alignment horizontal="left" vertical="center" indent="1"/>
    </xf>
    <xf numFmtId="186" fontId="280" fillId="109" borderId="52" applyNumberFormat="0" applyProtection="0">
      <alignment horizontal="left" vertical="center" indent="1"/>
    </xf>
    <xf numFmtId="0" fontId="22" fillId="109" borderId="52" applyNumberFormat="0" applyProtection="0">
      <alignment horizontal="left" vertical="center" indent="1"/>
    </xf>
    <xf numFmtId="0" fontId="22" fillId="109" borderId="52" applyNumberFormat="0" applyProtection="0">
      <alignment horizontal="left" vertical="center" indent="1"/>
    </xf>
    <xf numFmtId="0" fontId="22" fillId="109" borderId="52" applyNumberFormat="0" applyProtection="0">
      <alignment horizontal="left" vertical="center" indent="1"/>
    </xf>
    <xf numFmtId="0" fontId="22" fillId="109" borderId="52" applyNumberFormat="0" applyProtection="0">
      <alignment horizontal="left" vertical="center" indent="1"/>
    </xf>
    <xf numFmtId="186" fontId="280" fillId="109" borderId="52" applyNumberFormat="0" applyProtection="0">
      <alignment horizontal="left" vertical="center" indent="1"/>
    </xf>
    <xf numFmtId="186" fontId="280" fillId="109" borderId="52" applyNumberFormat="0" applyProtection="0">
      <alignment horizontal="left" vertical="center" indent="1"/>
    </xf>
    <xf numFmtId="176" fontId="22" fillId="109" borderId="52" applyNumberFormat="0" applyProtection="0">
      <alignment horizontal="left" vertical="center" indent="1"/>
    </xf>
    <xf numFmtId="176" fontId="22" fillId="109" borderId="52" applyNumberFormat="0" applyProtection="0">
      <alignment horizontal="left" vertical="center" indent="1"/>
    </xf>
    <xf numFmtId="176" fontId="22" fillId="109" borderId="52" applyNumberFormat="0" applyProtection="0">
      <alignment horizontal="left" vertical="center" indent="1"/>
    </xf>
    <xf numFmtId="176" fontId="22" fillId="109" borderId="52" applyNumberFormat="0" applyProtection="0">
      <alignment horizontal="left" vertical="center" indent="1"/>
    </xf>
    <xf numFmtId="176" fontId="22" fillId="109" borderId="52" applyNumberFormat="0" applyProtection="0">
      <alignment horizontal="left" vertical="center" indent="1"/>
    </xf>
    <xf numFmtId="176" fontId="22" fillId="109" borderId="52" applyNumberFormat="0" applyProtection="0">
      <alignment horizontal="left" vertical="center" indent="1"/>
    </xf>
    <xf numFmtId="176" fontId="22" fillId="109" borderId="52" applyNumberFormat="0" applyProtection="0">
      <alignment horizontal="left" vertical="center" indent="1"/>
    </xf>
    <xf numFmtId="176" fontId="22" fillId="109" borderId="52" applyNumberFormat="0" applyProtection="0">
      <alignment horizontal="left" vertical="center" indent="1"/>
    </xf>
    <xf numFmtId="176" fontId="22" fillId="109" borderId="52" applyNumberFormat="0" applyProtection="0">
      <alignment horizontal="left" vertical="center" indent="1"/>
    </xf>
    <xf numFmtId="176" fontId="22" fillId="109" borderId="52" applyNumberFormat="0" applyProtection="0">
      <alignment horizontal="left" vertical="center" indent="1"/>
    </xf>
    <xf numFmtId="176" fontId="22" fillId="109" borderId="52" applyNumberFormat="0" applyProtection="0">
      <alignment horizontal="left" vertical="center" indent="1"/>
    </xf>
    <xf numFmtId="176" fontId="22" fillId="109" borderId="52" applyNumberFormat="0" applyProtection="0">
      <alignment horizontal="left" vertical="center" indent="1"/>
    </xf>
    <xf numFmtId="176" fontId="22" fillId="109" borderId="52" applyNumberFormat="0" applyProtection="0">
      <alignment horizontal="left" vertical="center" indent="1"/>
    </xf>
    <xf numFmtId="176" fontId="31" fillId="0" borderId="0"/>
    <xf numFmtId="186" fontId="280" fillId="109" borderId="52" applyNumberFormat="0" applyProtection="0">
      <alignment horizontal="left" vertical="center" indent="1"/>
    </xf>
    <xf numFmtId="186" fontId="280" fillId="109" borderId="52" applyNumberFormat="0" applyProtection="0">
      <alignment horizontal="left" vertical="center" indent="1"/>
    </xf>
    <xf numFmtId="176" fontId="22" fillId="109" borderId="52" applyNumberFormat="0" applyProtection="0">
      <alignment horizontal="left" vertical="center" indent="1"/>
    </xf>
    <xf numFmtId="176" fontId="22" fillId="109" borderId="52" applyNumberFormat="0" applyProtection="0">
      <alignment horizontal="left" vertical="center" indent="1"/>
    </xf>
    <xf numFmtId="176" fontId="22" fillId="109" borderId="52" applyNumberFormat="0" applyProtection="0">
      <alignment horizontal="left" vertical="center" indent="1"/>
    </xf>
    <xf numFmtId="176" fontId="22" fillId="109" borderId="52" applyNumberFormat="0" applyProtection="0">
      <alignment horizontal="left" vertical="center" indent="1"/>
    </xf>
    <xf numFmtId="176" fontId="22" fillId="109" borderId="52" applyNumberFormat="0" applyProtection="0">
      <alignment horizontal="left" vertical="center" indent="1"/>
    </xf>
    <xf numFmtId="176" fontId="22" fillId="109" borderId="52" applyNumberFormat="0" applyProtection="0">
      <alignment horizontal="left" vertical="center" indent="1"/>
    </xf>
    <xf numFmtId="176" fontId="22" fillId="109" borderId="52" applyNumberFormat="0" applyProtection="0">
      <alignment horizontal="left" vertical="center" indent="1"/>
    </xf>
    <xf numFmtId="176" fontId="22" fillId="109" borderId="52" applyNumberFormat="0" applyProtection="0">
      <alignment horizontal="left" vertical="center" indent="1"/>
    </xf>
    <xf numFmtId="176" fontId="22" fillId="109" borderId="52" applyNumberFormat="0" applyProtection="0">
      <alignment horizontal="left" vertical="center" indent="1"/>
    </xf>
    <xf numFmtId="176" fontId="22" fillId="109" borderId="52" applyNumberFormat="0" applyProtection="0">
      <alignment horizontal="left" vertical="center" indent="1"/>
    </xf>
    <xf numFmtId="176" fontId="22" fillId="109" borderId="52" applyNumberFormat="0" applyProtection="0">
      <alignment horizontal="left" vertical="center" indent="1"/>
    </xf>
    <xf numFmtId="176" fontId="22" fillId="109" borderId="52" applyNumberFormat="0" applyProtection="0">
      <alignment horizontal="left" vertical="center" indent="1"/>
    </xf>
    <xf numFmtId="176" fontId="22" fillId="109" borderId="52" applyNumberFormat="0" applyProtection="0">
      <alignment horizontal="left" vertical="center" indent="1"/>
    </xf>
    <xf numFmtId="186" fontId="280" fillId="109" borderId="52" applyNumberFormat="0" applyProtection="0">
      <alignment horizontal="left" vertical="center" indent="1"/>
    </xf>
    <xf numFmtId="176" fontId="22" fillId="109" borderId="52" applyNumberFormat="0" applyProtection="0">
      <alignment horizontal="left" vertical="center" indent="1"/>
    </xf>
    <xf numFmtId="176" fontId="22" fillId="109" borderId="52" applyNumberFormat="0" applyProtection="0">
      <alignment horizontal="left" vertical="center" indent="1"/>
    </xf>
    <xf numFmtId="176" fontId="22" fillId="109" borderId="52" applyNumberFormat="0" applyProtection="0">
      <alignment horizontal="left" vertical="center" indent="1"/>
    </xf>
    <xf numFmtId="176" fontId="22" fillId="109" borderId="52" applyNumberFormat="0" applyProtection="0">
      <alignment horizontal="left" vertical="center" indent="1"/>
    </xf>
    <xf numFmtId="176" fontId="22" fillId="109" borderId="52" applyNumberFormat="0" applyProtection="0">
      <alignment horizontal="left" vertical="center" indent="1"/>
    </xf>
    <xf numFmtId="176" fontId="22" fillId="109" borderId="52" applyNumberFormat="0" applyProtection="0">
      <alignment horizontal="left" vertical="center" indent="1"/>
    </xf>
    <xf numFmtId="0" fontId="22" fillId="109" borderId="52" applyNumberFormat="0" applyProtection="0">
      <alignment horizontal="left" vertical="center" indent="1"/>
    </xf>
    <xf numFmtId="0" fontId="22" fillId="109" borderId="52" applyNumberFormat="0" applyProtection="0">
      <alignment horizontal="left" vertical="center" indent="1"/>
    </xf>
    <xf numFmtId="0" fontId="22" fillId="109" borderId="52" applyNumberFormat="0" applyProtection="0">
      <alignment horizontal="left" vertical="center" indent="1"/>
    </xf>
    <xf numFmtId="0" fontId="22" fillId="109" borderId="52" applyNumberFormat="0" applyProtection="0">
      <alignment horizontal="left" vertical="center" indent="1"/>
    </xf>
    <xf numFmtId="176" fontId="31" fillId="0" borderId="0"/>
    <xf numFmtId="186" fontId="280" fillId="109" borderId="52" applyNumberFormat="0" applyProtection="0">
      <alignment horizontal="left" vertical="center" indent="1"/>
    </xf>
    <xf numFmtId="186" fontId="280" fillId="109" borderId="52" applyNumberFormat="0" applyProtection="0">
      <alignment horizontal="left" vertical="center" indent="1"/>
    </xf>
    <xf numFmtId="186" fontId="280" fillId="109" borderId="52" applyNumberFormat="0" applyProtection="0">
      <alignment horizontal="left" vertical="center" indent="1"/>
    </xf>
    <xf numFmtId="186" fontId="280" fillId="109" borderId="52" applyNumberFormat="0" applyProtection="0">
      <alignment horizontal="left" vertical="center" indent="1"/>
    </xf>
    <xf numFmtId="176" fontId="22" fillId="109" borderId="52" applyNumberFormat="0" applyProtection="0">
      <alignment horizontal="left" vertical="center" indent="1"/>
    </xf>
    <xf numFmtId="176" fontId="22" fillId="109" borderId="52" applyNumberFormat="0" applyProtection="0">
      <alignment horizontal="left" vertical="center" indent="1"/>
    </xf>
    <xf numFmtId="176" fontId="22" fillId="109" borderId="52" applyNumberFormat="0" applyProtection="0">
      <alignment horizontal="left" vertical="center" indent="1"/>
    </xf>
    <xf numFmtId="176" fontId="22" fillId="109" borderId="52" applyNumberFormat="0" applyProtection="0">
      <alignment horizontal="left" vertical="center" indent="1"/>
    </xf>
    <xf numFmtId="176" fontId="22" fillId="109" borderId="52" applyNumberFormat="0" applyProtection="0">
      <alignment horizontal="left" vertical="center" indent="1"/>
    </xf>
    <xf numFmtId="176" fontId="22" fillId="109" borderId="52" applyNumberFormat="0" applyProtection="0">
      <alignment horizontal="left" vertical="center" indent="1"/>
    </xf>
    <xf numFmtId="186" fontId="280" fillId="109" borderId="52" applyNumberFormat="0" applyProtection="0">
      <alignment horizontal="left" vertical="center" indent="1"/>
    </xf>
    <xf numFmtId="186" fontId="280" fillId="109" borderId="52" applyNumberFormat="0" applyProtection="0">
      <alignment horizontal="left" vertical="center" indent="1"/>
    </xf>
    <xf numFmtId="186" fontId="280" fillId="109" borderId="52" applyNumberFormat="0" applyProtection="0">
      <alignment horizontal="left" vertical="center" indent="1"/>
    </xf>
    <xf numFmtId="186" fontId="280" fillId="109" borderId="52" applyNumberFormat="0" applyProtection="0">
      <alignment horizontal="left" vertical="center" indent="1"/>
    </xf>
    <xf numFmtId="186" fontId="280" fillId="109" borderId="52" applyNumberFormat="0" applyProtection="0">
      <alignment horizontal="left" vertical="center" indent="1"/>
    </xf>
    <xf numFmtId="186" fontId="280" fillId="109" borderId="52" applyNumberFormat="0" applyProtection="0">
      <alignment horizontal="left" vertical="center" indent="1"/>
    </xf>
    <xf numFmtId="176" fontId="31" fillId="0" borderId="0"/>
    <xf numFmtId="186" fontId="280" fillId="109" borderId="52" applyNumberFormat="0" applyProtection="0">
      <alignment horizontal="left" vertical="center" indent="1"/>
    </xf>
    <xf numFmtId="186" fontId="280" fillId="109" borderId="52" applyNumberFormat="0" applyProtection="0">
      <alignment horizontal="left" vertical="center" indent="1"/>
    </xf>
    <xf numFmtId="186" fontId="280" fillId="109" borderId="52" applyNumberFormat="0" applyProtection="0">
      <alignment horizontal="left" vertical="center" indent="1"/>
    </xf>
    <xf numFmtId="186" fontId="280" fillId="109" borderId="52" applyNumberFormat="0" applyProtection="0">
      <alignment horizontal="left" vertical="center" indent="1"/>
    </xf>
    <xf numFmtId="176" fontId="55" fillId="101" borderId="58" applyNumberFormat="0" applyProtection="0">
      <alignment horizontal="left" vertical="top" indent="1"/>
    </xf>
    <xf numFmtId="176" fontId="55" fillId="101" borderId="58" applyNumberFormat="0" applyProtection="0">
      <alignment horizontal="left" vertical="top" indent="1"/>
    </xf>
    <xf numFmtId="176" fontId="55" fillId="101" borderId="58" applyNumberFormat="0" applyProtection="0">
      <alignment horizontal="left" vertical="top" indent="1"/>
    </xf>
    <xf numFmtId="176" fontId="55" fillId="101" borderId="58" applyNumberFormat="0" applyProtection="0">
      <alignment horizontal="left" vertical="top" indent="1"/>
    </xf>
    <xf numFmtId="186" fontId="280" fillId="109" borderId="52" applyNumberFormat="0" applyProtection="0">
      <alignment horizontal="left" vertical="center" indent="1"/>
    </xf>
    <xf numFmtId="186" fontId="280" fillId="109" borderId="52" applyNumberFormat="0" applyProtection="0">
      <alignment horizontal="left" vertical="center" indent="1"/>
    </xf>
    <xf numFmtId="186" fontId="280" fillId="109" borderId="52" applyNumberFormat="0" applyProtection="0">
      <alignment horizontal="left" vertical="center" indent="1"/>
    </xf>
    <xf numFmtId="186" fontId="280" fillId="109" borderId="52" applyNumberFormat="0" applyProtection="0">
      <alignment horizontal="left" vertical="center" indent="1"/>
    </xf>
    <xf numFmtId="186" fontId="280" fillId="109" borderId="52" applyNumberFormat="0" applyProtection="0">
      <alignment horizontal="left" vertical="center" indent="1"/>
    </xf>
    <xf numFmtId="186" fontId="280" fillId="109" borderId="52" applyNumberFormat="0" applyProtection="0">
      <alignment horizontal="left" vertical="center" indent="1"/>
    </xf>
    <xf numFmtId="176" fontId="22" fillId="109" borderId="52" applyNumberFormat="0" applyProtection="0">
      <alignment horizontal="left" vertical="center"/>
    </xf>
    <xf numFmtId="176" fontId="22" fillId="109" borderId="52" applyNumberFormat="0" applyProtection="0">
      <alignment horizontal="left" vertical="center"/>
    </xf>
    <xf numFmtId="176" fontId="22" fillId="109" borderId="52" applyNumberFormat="0" applyProtection="0">
      <alignment horizontal="left" vertical="center"/>
    </xf>
    <xf numFmtId="176" fontId="22" fillId="109" borderId="52" applyNumberFormat="0" applyProtection="0">
      <alignment horizontal="left" vertical="center"/>
    </xf>
    <xf numFmtId="176" fontId="22" fillId="109" borderId="52" applyNumberFormat="0" applyProtection="0">
      <alignment horizontal="left" vertical="center"/>
    </xf>
    <xf numFmtId="176" fontId="22" fillId="109" borderId="52" applyNumberFormat="0" applyProtection="0">
      <alignment horizontal="left" vertical="center"/>
    </xf>
    <xf numFmtId="176" fontId="22" fillId="109" borderId="52" applyNumberFormat="0" applyProtection="0">
      <alignment horizontal="left" vertical="center"/>
    </xf>
    <xf numFmtId="176" fontId="22" fillId="109" borderId="52" applyNumberFormat="0" applyProtection="0">
      <alignment horizontal="left" vertical="center"/>
    </xf>
    <xf numFmtId="176" fontId="22" fillId="109" borderId="52" applyNumberFormat="0" applyProtection="0">
      <alignment horizontal="left" vertical="center"/>
    </xf>
    <xf numFmtId="176" fontId="22" fillId="109" borderId="52" applyNumberFormat="0" applyProtection="0">
      <alignment horizontal="left" vertical="center"/>
    </xf>
    <xf numFmtId="176" fontId="22" fillId="109" borderId="52" applyNumberFormat="0" applyProtection="0">
      <alignment horizontal="left" vertical="center"/>
    </xf>
    <xf numFmtId="176" fontId="22" fillId="109" borderId="52" applyNumberFormat="0" applyProtection="0">
      <alignment horizontal="left" vertical="center"/>
    </xf>
    <xf numFmtId="186" fontId="280" fillId="109" borderId="52" applyNumberFormat="0" applyProtection="0">
      <alignment horizontal="left" vertical="center" indent="1"/>
    </xf>
    <xf numFmtId="176" fontId="22" fillId="109" borderId="52" applyNumberFormat="0" applyProtection="0">
      <alignment horizontal="left" vertical="center" indent="1"/>
    </xf>
    <xf numFmtId="176" fontId="22" fillId="109" borderId="52" applyNumberFormat="0" applyProtection="0">
      <alignment horizontal="left" vertical="center" indent="1"/>
    </xf>
    <xf numFmtId="176" fontId="22" fillId="109" borderId="52" applyNumberFormat="0" applyProtection="0">
      <alignment horizontal="left" vertical="center" indent="1"/>
    </xf>
    <xf numFmtId="176" fontId="22" fillId="109" borderId="52" applyNumberFormat="0" applyProtection="0">
      <alignment horizontal="left" vertical="center" indent="1"/>
    </xf>
    <xf numFmtId="176" fontId="22" fillId="109" borderId="52" applyNumberFormat="0" applyProtection="0">
      <alignment horizontal="left" vertical="center" indent="1"/>
    </xf>
    <xf numFmtId="176" fontId="22" fillId="109" borderId="52" applyNumberFormat="0" applyProtection="0">
      <alignment horizontal="left" vertical="center" indent="1"/>
    </xf>
    <xf numFmtId="0" fontId="22" fillId="109" borderId="52" applyNumberFormat="0" applyProtection="0">
      <alignment horizontal="left" vertical="center" indent="1"/>
    </xf>
    <xf numFmtId="0" fontId="22" fillId="109" borderId="52" applyNumberFormat="0" applyProtection="0">
      <alignment horizontal="left" vertical="center" indent="1"/>
    </xf>
    <xf numFmtId="176" fontId="31" fillId="0" borderId="0"/>
    <xf numFmtId="186" fontId="280" fillId="109" borderId="52" applyNumberFormat="0" applyProtection="0">
      <alignment horizontal="left" vertical="center" indent="1"/>
    </xf>
    <xf numFmtId="0" fontId="280" fillId="109" borderId="52" applyNumberFormat="0" applyProtection="0">
      <alignment horizontal="left" vertical="center" indent="1"/>
    </xf>
    <xf numFmtId="186" fontId="280" fillId="109" borderId="52" applyNumberFormat="0" applyProtection="0">
      <alignment horizontal="left" vertical="center" indent="1"/>
    </xf>
    <xf numFmtId="186" fontId="280" fillId="109" borderId="52" applyNumberFormat="0" applyProtection="0">
      <alignment horizontal="left" vertical="center" indent="1"/>
    </xf>
    <xf numFmtId="186" fontId="280" fillId="109" borderId="52" applyNumberFormat="0" applyProtection="0">
      <alignment horizontal="left" vertical="center" indent="1"/>
    </xf>
    <xf numFmtId="186" fontId="280" fillId="109" borderId="52" applyNumberFormat="0" applyProtection="0">
      <alignment horizontal="left" vertical="center" indent="1"/>
    </xf>
    <xf numFmtId="186" fontId="280" fillId="109" borderId="52" applyNumberFormat="0" applyProtection="0">
      <alignment horizontal="left" vertical="center" indent="1"/>
    </xf>
    <xf numFmtId="186" fontId="280" fillId="109" borderId="52" applyNumberFormat="0" applyProtection="0">
      <alignment horizontal="left" vertical="center" indent="1"/>
    </xf>
    <xf numFmtId="186" fontId="280" fillId="109" borderId="52" applyNumberFormat="0" applyProtection="0">
      <alignment horizontal="left" vertical="center" indent="1"/>
    </xf>
    <xf numFmtId="186" fontId="280" fillId="109" borderId="52" applyNumberFormat="0" applyProtection="0">
      <alignment horizontal="left" vertical="center" indent="1"/>
    </xf>
    <xf numFmtId="186" fontId="280" fillId="109" borderId="52" applyNumberFormat="0" applyProtection="0">
      <alignment horizontal="left" vertical="center" indent="1"/>
    </xf>
    <xf numFmtId="176" fontId="22" fillId="109" borderId="52" applyNumberFormat="0" applyProtection="0">
      <alignment horizontal="left" vertical="center"/>
    </xf>
    <xf numFmtId="176" fontId="22" fillId="109" borderId="52" applyNumberFormat="0" applyProtection="0">
      <alignment horizontal="left" vertical="center"/>
    </xf>
    <xf numFmtId="176" fontId="22" fillId="109" borderId="52" applyNumberFormat="0" applyProtection="0">
      <alignment horizontal="left" vertical="center"/>
    </xf>
    <xf numFmtId="176" fontId="22" fillId="109" borderId="52" applyNumberFormat="0" applyProtection="0">
      <alignment horizontal="left" vertical="center"/>
    </xf>
    <xf numFmtId="176" fontId="22" fillId="109" borderId="52" applyNumberFormat="0" applyProtection="0">
      <alignment horizontal="left" vertical="center"/>
    </xf>
    <xf numFmtId="186" fontId="280" fillId="109" borderId="52" applyNumberFormat="0" applyProtection="0">
      <alignment horizontal="left" vertical="center" indent="1"/>
    </xf>
    <xf numFmtId="186" fontId="280" fillId="109" borderId="52" applyNumberFormat="0" applyProtection="0">
      <alignment horizontal="left" vertical="center" indent="1"/>
    </xf>
    <xf numFmtId="186" fontId="280" fillId="109" borderId="52" applyNumberFormat="0" applyProtection="0">
      <alignment horizontal="left" vertical="center" indent="1"/>
    </xf>
    <xf numFmtId="176" fontId="22" fillId="109" borderId="52" applyNumberFormat="0" applyProtection="0">
      <alignment horizontal="left" vertical="center"/>
    </xf>
    <xf numFmtId="176" fontId="22" fillId="109" borderId="52" applyNumberFormat="0" applyProtection="0">
      <alignment horizontal="left" vertical="center"/>
    </xf>
    <xf numFmtId="176" fontId="22" fillId="109" borderId="52" applyNumberFormat="0" applyProtection="0">
      <alignment horizontal="left" vertical="center"/>
    </xf>
    <xf numFmtId="186" fontId="280" fillId="109" borderId="52" applyNumberFormat="0" applyProtection="0">
      <alignment horizontal="left" vertical="center" indent="1"/>
    </xf>
    <xf numFmtId="186" fontId="280" fillId="109" borderId="52" applyNumberFormat="0" applyProtection="0">
      <alignment horizontal="left" vertical="center" indent="1"/>
    </xf>
    <xf numFmtId="186" fontId="280" fillId="109" borderId="52" applyNumberFormat="0" applyProtection="0">
      <alignment horizontal="left" vertical="center" indent="1"/>
    </xf>
    <xf numFmtId="186" fontId="280" fillId="109" borderId="52" applyNumberFormat="0" applyProtection="0">
      <alignment horizontal="left" vertical="center" indent="1"/>
    </xf>
    <xf numFmtId="176" fontId="280" fillId="109" borderId="52" applyNumberFormat="0" applyProtection="0">
      <alignment horizontal="left" vertical="center" indent="1"/>
    </xf>
    <xf numFmtId="176" fontId="280" fillId="109" borderId="52" applyNumberFormat="0" applyProtection="0">
      <alignment horizontal="left" vertical="center" indent="1"/>
    </xf>
    <xf numFmtId="176" fontId="280" fillId="109" borderId="52" applyNumberFormat="0" applyProtection="0">
      <alignment horizontal="left" vertical="center" indent="1"/>
    </xf>
    <xf numFmtId="176" fontId="280" fillId="109" borderId="52" applyNumberFormat="0" applyProtection="0">
      <alignment horizontal="left" vertical="center" indent="1"/>
    </xf>
    <xf numFmtId="186" fontId="280" fillId="109" borderId="52" applyNumberFormat="0" applyProtection="0">
      <alignment horizontal="left" vertical="center" indent="1"/>
    </xf>
    <xf numFmtId="186" fontId="280" fillId="109" borderId="52" applyNumberFormat="0" applyProtection="0">
      <alignment horizontal="left" vertical="center" indent="1"/>
    </xf>
    <xf numFmtId="186" fontId="280" fillId="109" borderId="52" applyNumberFormat="0" applyProtection="0">
      <alignment horizontal="left" vertical="center" indent="1"/>
    </xf>
    <xf numFmtId="186" fontId="280" fillId="109" borderId="52" applyNumberFormat="0" applyProtection="0">
      <alignment horizontal="left" vertical="center" indent="1"/>
    </xf>
    <xf numFmtId="186" fontId="280" fillId="109" borderId="52" applyNumberFormat="0" applyProtection="0">
      <alignment horizontal="left" vertical="center" indent="1"/>
    </xf>
    <xf numFmtId="186" fontId="280" fillId="109" borderId="52" applyNumberFormat="0" applyProtection="0">
      <alignment horizontal="left" vertical="center" indent="1"/>
    </xf>
    <xf numFmtId="186" fontId="280" fillId="109" borderId="52" applyNumberFormat="0" applyProtection="0">
      <alignment horizontal="left" vertical="center" indent="1"/>
    </xf>
    <xf numFmtId="0" fontId="280" fillId="109" borderId="52" applyNumberFormat="0" applyProtection="0">
      <alignment horizontal="left" vertical="center" indent="1"/>
    </xf>
    <xf numFmtId="0" fontId="280" fillId="109" borderId="52" applyNumberFormat="0" applyProtection="0">
      <alignment horizontal="left" vertical="center" indent="1"/>
    </xf>
    <xf numFmtId="176" fontId="31" fillId="0" borderId="0"/>
    <xf numFmtId="186" fontId="280" fillId="109" borderId="52" applyNumberFormat="0" applyProtection="0">
      <alignment horizontal="left" vertical="center" indent="1"/>
    </xf>
    <xf numFmtId="186" fontId="280" fillId="109" borderId="52" applyNumberFormat="0" applyProtection="0">
      <alignment horizontal="left" vertical="center" indent="1"/>
    </xf>
    <xf numFmtId="186" fontId="280" fillId="109" borderId="52" applyNumberFormat="0" applyProtection="0">
      <alignment horizontal="left" vertical="center" indent="1"/>
    </xf>
    <xf numFmtId="186" fontId="280" fillId="109" borderId="52" applyNumberFormat="0" applyProtection="0">
      <alignment horizontal="left" vertical="center" indent="1"/>
    </xf>
    <xf numFmtId="186" fontId="280" fillId="109" borderId="52" applyNumberFormat="0" applyProtection="0">
      <alignment horizontal="left" vertical="center" indent="1"/>
    </xf>
    <xf numFmtId="186" fontId="280" fillId="109" borderId="52" applyNumberFormat="0" applyProtection="0">
      <alignment horizontal="left" vertical="center" indent="1"/>
    </xf>
    <xf numFmtId="186" fontId="280" fillId="109" borderId="52" applyNumberFormat="0" applyProtection="0">
      <alignment horizontal="left" vertical="center" indent="1"/>
    </xf>
    <xf numFmtId="176" fontId="22" fillId="109" borderId="52" applyNumberFormat="0" applyProtection="0">
      <alignment horizontal="left" vertical="center" indent="1"/>
    </xf>
    <xf numFmtId="176" fontId="22" fillId="109" borderId="52" applyNumberFormat="0" applyProtection="0">
      <alignment horizontal="left" vertical="center" indent="1"/>
    </xf>
    <xf numFmtId="186" fontId="280" fillId="109" borderId="52" applyNumberFormat="0" applyProtection="0">
      <alignment horizontal="left" vertical="center" indent="1"/>
    </xf>
    <xf numFmtId="186" fontId="280" fillId="109" borderId="52" applyNumberFormat="0" applyProtection="0">
      <alignment horizontal="left" vertical="center" indent="1"/>
    </xf>
    <xf numFmtId="186" fontId="280" fillId="109" borderId="52" applyNumberFormat="0" applyProtection="0">
      <alignment horizontal="left" vertical="center" indent="1"/>
    </xf>
    <xf numFmtId="186" fontId="280" fillId="109" borderId="52" applyNumberFormat="0" applyProtection="0">
      <alignment horizontal="left" vertical="center" indent="1"/>
    </xf>
    <xf numFmtId="186" fontId="280" fillId="109" borderId="52" applyNumberFormat="0" applyProtection="0">
      <alignment horizontal="left" vertical="center" indent="1"/>
    </xf>
    <xf numFmtId="186" fontId="280" fillId="109" borderId="52" applyNumberFormat="0" applyProtection="0">
      <alignment horizontal="left" vertical="center" indent="1"/>
    </xf>
    <xf numFmtId="186" fontId="280" fillId="109" borderId="52" applyNumberFormat="0" applyProtection="0">
      <alignment horizontal="left" vertical="center" indent="1"/>
    </xf>
    <xf numFmtId="186" fontId="280" fillId="109" borderId="52" applyNumberFormat="0" applyProtection="0">
      <alignment horizontal="left" vertical="center" indent="1"/>
    </xf>
    <xf numFmtId="186" fontId="280" fillId="109" borderId="52" applyNumberFormat="0" applyProtection="0">
      <alignment horizontal="left" vertical="center" indent="1"/>
    </xf>
    <xf numFmtId="186" fontId="280" fillId="109" borderId="52" applyNumberFormat="0" applyProtection="0">
      <alignment horizontal="left" vertical="center" indent="1"/>
    </xf>
    <xf numFmtId="186" fontId="280" fillId="109" borderId="52" applyNumberFormat="0" applyProtection="0">
      <alignment horizontal="left" vertical="center" indent="1"/>
    </xf>
    <xf numFmtId="186" fontId="280" fillId="109" borderId="52" applyNumberFormat="0" applyProtection="0">
      <alignment horizontal="left" vertical="center" indent="1"/>
    </xf>
    <xf numFmtId="186" fontId="280" fillId="109" borderId="52" applyNumberFormat="0" applyProtection="0">
      <alignment horizontal="left" vertical="center" indent="1"/>
    </xf>
    <xf numFmtId="186" fontId="280" fillId="109" borderId="52" applyNumberFormat="0" applyProtection="0">
      <alignment horizontal="left" vertical="center" indent="1"/>
    </xf>
    <xf numFmtId="186" fontId="280" fillId="109" borderId="52" applyNumberFormat="0" applyProtection="0">
      <alignment horizontal="left" vertical="center" indent="1"/>
    </xf>
    <xf numFmtId="186" fontId="280" fillId="109" borderId="52" applyNumberFormat="0" applyProtection="0">
      <alignment horizontal="left" vertical="center" indent="1"/>
    </xf>
    <xf numFmtId="186" fontId="280" fillId="109" borderId="52" applyNumberFormat="0" applyProtection="0">
      <alignment horizontal="left" vertical="center" indent="1"/>
    </xf>
    <xf numFmtId="186" fontId="280" fillId="109" borderId="52" applyNumberFormat="0" applyProtection="0">
      <alignment horizontal="left" vertical="center" indent="1"/>
    </xf>
    <xf numFmtId="186" fontId="280" fillId="109" borderId="52" applyNumberFormat="0" applyProtection="0">
      <alignment horizontal="left" vertical="center" indent="1"/>
    </xf>
    <xf numFmtId="186" fontId="280" fillId="109" borderId="52" applyNumberFormat="0" applyProtection="0">
      <alignment horizontal="left" vertical="center" indent="1"/>
    </xf>
    <xf numFmtId="186" fontId="280" fillId="109" borderId="52" applyNumberFormat="0" applyProtection="0">
      <alignment horizontal="left" vertical="center" indent="1"/>
    </xf>
    <xf numFmtId="186" fontId="280" fillId="109" borderId="52" applyNumberFormat="0" applyProtection="0">
      <alignment horizontal="left" vertical="center" indent="1"/>
    </xf>
    <xf numFmtId="186" fontId="280" fillId="109" borderId="52" applyNumberFormat="0" applyProtection="0">
      <alignment horizontal="left" vertical="center" indent="1"/>
    </xf>
    <xf numFmtId="186" fontId="280" fillId="109" borderId="52" applyNumberFormat="0" applyProtection="0">
      <alignment horizontal="left" vertical="center" indent="1"/>
    </xf>
    <xf numFmtId="186" fontId="280" fillId="109" borderId="52" applyNumberFormat="0" applyProtection="0">
      <alignment horizontal="left" vertical="center" indent="1"/>
    </xf>
    <xf numFmtId="186" fontId="280" fillId="109" borderId="52" applyNumberFormat="0" applyProtection="0">
      <alignment horizontal="left" vertical="center" indent="1"/>
    </xf>
    <xf numFmtId="186" fontId="280" fillId="109" borderId="52" applyNumberFormat="0" applyProtection="0">
      <alignment horizontal="left" vertical="center" indent="1"/>
    </xf>
    <xf numFmtId="186" fontId="280" fillId="109" borderId="52" applyNumberFormat="0" applyProtection="0">
      <alignment horizontal="left" vertical="center" indent="1"/>
    </xf>
    <xf numFmtId="186" fontId="280" fillId="109" borderId="52" applyNumberFormat="0" applyProtection="0">
      <alignment horizontal="left" vertical="center" indent="1"/>
    </xf>
    <xf numFmtId="186" fontId="280" fillId="109" borderId="52" applyNumberFormat="0" applyProtection="0">
      <alignment horizontal="left" vertical="center" indent="1"/>
    </xf>
    <xf numFmtId="186" fontId="280" fillId="109" borderId="52" applyNumberFormat="0" applyProtection="0">
      <alignment horizontal="left" vertical="center" indent="1"/>
    </xf>
    <xf numFmtId="186" fontId="280" fillId="109" borderId="52" applyNumberFormat="0" applyProtection="0">
      <alignment horizontal="left" vertical="center" indent="1"/>
    </xf>
    <xf numFmtId="186" fontId="280" fillId="109" borderId="52" applyNumberFormat="0" applyProtection="0">
      <alignment horizontal="left" vertical="center" indent="1"/>
    </xf>
    <xf numFmtId="186" fontId="280" fillId="109" borderId="52" applyNumberFormat="0" applyProtection="0">
      <alignment horizontal="left" vertical="center" indent="1"/>
    </xf>
    <xf numFmtId="186" fontId="280" fillId="109" borderId="52" applyNumberFormat="0" applyProtection="0">
      <alignment horizontal="left" vertical="center" indent="1"/>
    </xf>
    <xf numFmtId="186" fontId="280" fillId="109" borderId="52" applyNumberFormat="0" applyProtection="0">
      <alignment horizontal="left" vertical="center" indent="1"/>
    </xf>
    <xf numFmtId="186" fontId="280" fillId="109" borderId="52" applyNumberFormat="0" applyProtection="0">
      <alignment horizontal="left" vertical="center" indent="1"/>
    </xf>
    <xf numFmtId="186" fontId="280" fillId="109" borderId="52" applyNumberFormat="0" applyProtection="0">
      <alignment horizontal="left" vertical="center" indent="1"/>
    </xf>
    <xf numFmtId="186" fontId="280" fillId="109" borderId="52" applyNumberFormat="0" applyProtection="0">
      <alignment horizontal="left" vertical="center" indent="1"/>
    </xf>
    <xf numFmtId="186" fontId="280" fillId="109" borderId="52" applyNumberFormat="0" applyProtection="0">
      <alignment horizontal="left" vertical="center" indent="1"/>
    </xf>
    <xf numFmtId="186" fontId="280" fillId="109" borderId="52" applyNumberFormat="0" applyProtection="0">
      <alignment horizontal="left" vertical="center" indent="1"/>
    </xf>
    <xf numFmtId="186" fontId="280" fillId="109" borderId="52" applyNumberFormat="0" applyProtection="0">
      <alignment horizontal="left" vertical="center" indent="1"/>
    </xf>
    <xf numFmtId="186" fontId="280" fillId="109" borderId="52" applyNumberFormat="0" applyProtection="0">
      <alignment horizontal="left" vertical="center" indent="1"/>
    </xf>
    <xf numFmtId="186" fontId="280" fillId="109" borderId="52" applyNumberFormat="0" applyProtection="0">
      <alignment horizontal="left" vertical="center" indent="1"/>
    </xf>
    <xf numFmtId="186" fontId="280" fillId="109" borderId="52" applyNumberFormat="0" applyProtection="0">
      <alignment horizontal="left" vertical="center" indent="1"/>
    </xf>
    <xf numFmtId="186" fontId="280" fillId="109" borderId="52" applyNumberFormat="0" applyProtection="0">
      <alignment horizontal="left" vertical="center" indent="1"/>
    </xf>
    <xf numFmtId="186" fontId="280" fillId="109" borderId="52" applyNumberFormat="0" applyProtection="0">
      <alignment horizontal="left" vertical="center" indent="1"/>
    </xf>
    <xf numFmtId="186" fontId="280" fillId="109" borderId="52" applyNumberFormat="0" applyProtection="0">
      <alignment horizontal="left" vertical="center" indent="1"/>
    </xf>
    <xf numFmtId="186" fontId="280" fillId="109" borderId="52" applyNumberFormat="0" applyProtection="0">
      <alignment horizontal="left" vertical="center" indent="1"/>
    </xf>
    <xf numFmtId="186" fontId="280" fillId="109" borderId="52" applyNumberFormat="0" applyProtection="0">
      <alignment horizontal="left" vertical="center" indent="1"/>
    </xf>
    <xf numFmtId="186" fontId="280" fillId="109" borderId="52" applyNumberFormat="0" applyProtection="0">
      <alignment horizontal="left" vertical="center" indent="1"/>
    </xf>
    <xf numFmtId="186" fontId="280" fillId="109" borderId="52" applyNumberFormat="0" applyProtection="0">
      <alignment horizontal="left" vertical="center" indent="1"/>
    </xf>
    <xf numFmtId="186" fontId="280" fillId="109" borderId="52" applyNumberFormat="0" applyProtection="0">
      <alignment horizontal="left" vertical="center" indent="1"/>
    </xf>
    <xf numFmtId="186" fontId="280" fillId="109" borderId="52" applyNumberFormat="0" applyProtection="0">
      <alignment horizontal="left" vertical="center" indent="1"/>
    </xf>
    <xf numFmtId="186" fontId="280" fillId="109" borderId="52" applyNumberFormat="0" applyProtection="0">
      <alignment horizontal="left" vertical="center" indent="1"/>
    </xf>
    <xf numFmtId="186" fontId="280" fillId="109" borderId="52" applyNumberFormat="0" applyProtection="0">
      <alignment horizontal="left" vertical="center" indent="1"/>
    </xf>
    <xf numFmtId="186" fontId="280" fillId="109" borderId="52" applyNumberFormat="0" applyProtection="0">
      <alignment horizontal="left" vertical="center" indent="1"/>
    </xf>
    <xf numFmtId="186" fontId="280" fillId="109" borderId="52" applyNumberFormat="0" applyProtection="0">
      <alignment horizontal="left" vertical="center" indent="1"/>
    </xf>
    <xf numFmtId="186" fontId="280" fillId="109" borderId="52" applyNumberFormat="0" applyProtection="0">
      <alignment horizontal="left" vertical="center" indent="1"/>
    </xf>
    <xf numFmtId="186" fontId="280" fillId="109" borderId="52" applyNumberFormat="0" applyProtection="0">
      <alignment horizontal="left" vertical="center" indent="1"/>
    </xf>
    <xf numFmtId="186" fontId="280" fillId="109" borderId="52" applyNumberFormat="0" applyProtection="0">
      <alignment horizontal="left" vertical="center" indent="1"/>
    </xf>
    <xf numFmtId="186" fontId="280" fillId="109" borderId="52" applyNumberFormat="0" applyProtection="0">
      <alignment horizontal="left" vertical="center" indent="1"/>
    </xf>
    <xf numFmtId="186" fontId="280" fillId="109" borderId="52" applyNumberFormat="0" applyProtection="0">
      <alignment horizontal="left" vertical="center" indent="1"/>
    </xf>
    <xf numFmtId="186" fontId="280" fillId="109" borderId="52" applyNumberFormat="0" applyProtection="0">
      <alignment horizontal="left" vertical="center" indent="1"/>
    </xf>
    <xf numFmtId="186" fontId="280" fillId="109" borderId="52" applyNumberFormat="0" applyProtection="0">
      <alignment horizontal="left" vertical="center" indent="1"/>
    </xf>
    <xf numFmtId="176" fontId="22" fillId="109" borderId="52" applyNumberFormat="0" applyProtection="0">
      <alignment horizontal="left" vertical="center" indent="1"/>
    </xf>
    <xf numFmtId="176" fontId="22" fillId="109" borderId="52" applyNumberFormat="0" applyProtection="0">
      <alignment horizontal="left" vertical="center" indent="1"/>
    </xf>
    <xf numFmtId="176" fontId="22" fillId="109" borderId="52" applyNumberFormat="0" applyProtection="0">
      <alignment horizontal="left" vertical="center" indent="1"/>
    </xf>
    <xf numFmtId="176" fontId="22" fillId="109" borderId="52" applyNumberFormat="0" applyProtection="0">
      <alignment horizontal="left" vertical="center" indent="1"/>
    </xf>
    <xf numFmtId="186" fontId="280" fillId="109" borderId="52" applyNumberFormat="0" applyProtection="0">
      <alignment horizontal="left" vertical="center" indent="1"/>
    </xf>
    <xf numFmtId="186" fontId="280" fillId="109" borderId="52" applyNumberFormat="0" applyProtection="0">
      <alignment horizontal="left" vertical="center" indent="1"/>
    </xf>
    <xf numFmtId="186" fontId="280" fillId="109" borderId="52" applyNumberFormat="0" applyProtection="0">
      <alignment horizontal="left" vertical="center" indent="1"/>
    </xf>
    <xf numFmtId="186" fontId="280" fillId="109" borderId="52" applyNumberFormat="0" applyProtection="0">
      <alignment horizontal="left" vertical="center" indent="1"/>
    </xf>
    <xf numFmtId="186" fontId="280" fillId="109" borderId="52" applyNumberFormat="0" applyProtection="0">
      <alignment horizontal="left" vertical="center" indent="1"/>
    </xf>
    <xf numFmtId="186" fontId="280" fillId="109" borderId="52" applyNumberFormat="0" applyProtection="0">
      <alignment horizontal="left" vertical="center" indent="1"/>
    </xf>
    <xf numFmtId="186" fontId="280" fillId="109" borderId="52" applyNumberFormat="0" applyProtection="0">
      <alignment horizontal="left" vertical="center" indent="1"/>
    </xf>
    <xf numFmtId="186" fontId="280" fillId="109" borderId="52" applyNumberFormat="0" applyProtection="0">
      <alignment horizontal="left" vertical="center" indent="1"/>
    </xf>
    <xf numFmtId="186" fontId="280" fillId="109" borderId="52" applyNumberFormat="0" applyProtection="0">
      <alignment horizontal="left" vertical="center" indent="1"/>
    </xf>
    <xf numFmtId="186" fontId="280" fillId="109" borderId="52" applyNumberFormat="0" applyProtection="0">
      <alignment horizontal="left" vertical="center" indent="1"/>
    </xf>
    <xf numFmtId="186" fontId="280" fillId="109" borderId="52" applyNumberFormat="0" applyProtection="0">
      <alignment horizontal="left" vertical="center" indent="1"/>
    </xf>
    <xf numFmtId="186" fontId="280" fillId="109" borderId="52" applyNumberFormat="0" applyProtection="0">
      <alignment horizontal="left" vertical="center" indent="1"/>
    </xf>
    <xf numFmtId="186" fontId="280" fillId="109" borderId="52" applyNumberFormat="0" applyProtection="0">
      <alignment horizontal="left" vertical="center" indent="1"/>
    </xf>
    <xf numFmtId="186" fontId="280" fillId="109" borderId="52" applyNumberFormat="0" applyProtection="0">
      <alignment horizontal="left" vertical="center" indent="1"/>
    </xf>
    <xf numFmtId="186" fontId="280" fillId="109" borderId="52" applyNumberFormat="0" applyProtection="0">
      <alignment horizontal="left" vertical="center" indent="1"/>
    </xf>
    <xf numFmtId="186" fontId="280" fillId="109" borderId="52" applyNumberFormat="0" applyProtection="0">
      <alignment horizontal="left" vertical="center" indent="1"/>
    </xf>
    <xf numFmtId="186" fontId="280" fillId="109" borderId="52" applyNumberFormat="0" applyProtection="0">
      <alignment horizontal="left" vertical="center" indent="1"/>
    </xf>
    <xf numFmtId="186" fontId="280" fillId="109" borderId="52" applyNumberFormat="0" applyProtection="0">
      <alignment horizontal="left" vertical="center" indent="1"/>
    </xf>
    <xf numFmtId="186" fontId="280" fillId="109" borderId="52" applyNumberFormat="0" applyProtection="0">
      <alignment horizontal="left" vertical="center" indent="1"/>
    </xf>
    <xf numFmtId="186" fontId="280" fillId="109" borderId="52" applyNumberFormat="0" applyProtection="0">
      <alignment horizontal="left" vertical="center" indent="1"/>
    </xf>
    <xf numFmtId="186" fontId="280" fillId="109" borderId="52" applyNumberFormat="0" applyProtection="0">
      <alignment horizontal="left" vertical="center" indent="1"/>
    </xf>
    <xf numFmtId="186" fontId="280" fillId="109" borderId="52" applyNumberFormat="0" applyProtection="0">
      <alignment horizontal="left" vertical="center" indent="1"/>
    </xf>
    <xf numFmtId="186" fontId="280" fillId="109" borderId="52" applyNumberFormat="0" applyProtection="0">
      <alignment horizontal="left" vertical="center" indent="1"/>
    </xf>
    <xf numFmtId="186" fontId="280" fillId="109" borderId="52" applyNumberFormat="0" applyProtection="0">
      <alignment horizontal="left" vertical="center" indent="1"/>
    </xf>
    <xf numFmtId="176" fontId="22" fillId="109" borderId="52" applyNumberFormat="0" applyProtection="0">
      <alignment horizontal="left" vertical="center" indent="1"/>
    </xf>
    <xf numFmtId="176" fontId="22" fillId="109" borderId="52" applyNumberFormat="0" applyProtection="0">
      <alignment horizontal="left" vertical="center" indent="1"/>
    </xf>
    <xf numFmtId="176" fontId="22" fillId="109" borderId="52" applyNumberFormat="0" applyProtection="0">
      <alignment horizontal="left" vertical="center" indent="1"/>
    </xf>
    <xf numFmtId="176" fontId="22" fillId="109" borderId="52" applyNumberFormat="0" applyProtection="0">
      <alignment horizontal="left" vertical="center" indent="1"/>
    </xf>
    <xf numFmtId="186" fontId="280" fillId="109" borderId="52" applyNumberFormat="0" applyProtection="0">
      <alignment horizontal="left" vertical="center" indent="1"/>
    </xf>
    <xf numFmtId="186" fontId="280" fillId="109" borderId="52" applyNumberFormat="0" applyProtection="0">
      <alignment horizontal="left" vertical="center" indent="1"/>
    </xf>
    <xf numFmtId="186" fontId="280" fillId="109" borderId="52" applyNumberFormat="0" applyProtection="0">
      <alignment horizontal="left" vertical="center" indent="1"/>
    </xf>
    <xf numFmtId="186" fontId="280" fillId="109" borderId="52" applyNumberFormat="0" applyProtection="0">
      <alignment horizontal="left" vertical="center" indent="1"/>
    </xf>
    <xf numFmtId="186" fontId="280" fillId="109" borderId="52" applyNumberFormat="0" applyProtection="0">
      <alignment horizontal="left" vertical="center" indent="1"/>
    </xf>
    <xf numFmtId="186" fontId="280" fillId="109" borderId="52" applyNumberFormat="0" applyProtection="0">
      <alignment horizontal="left" vertical="center" indent="1"/>
    </xf>
    <xf numFmtId="186" fontId="280" fillId="109" borderId="52" applyNumberFormat="0" applyProtection="0">
      <alignment horizontal="left" vertical="center" indent="1"/>
    </xf>
    <xf numFmtId="186" fontId="280" fillId="109" borderId="52" applyNumberFormat="0" applyProtection="0">
      <alignment horizontal="left" vertical="center" indent="1"/>
    </xf>
    <xf numFmtId="186" fontId="280" fillId="109" borderId="52" applyNumberFormat="0" applyProtection="0">
      <alignment horizontal="left" vertical="center" indent="1"/>
    </xf>
    <xf numFmtId="186" fontId="280" fillId="109" borderId="52" applyNumberFormat="0" applyProtection="0">
      <alignment horizontal="left" vertical="center" indent="1"/>
    </xf>
    <xf numFmtId="186" fontId="280" fillId="109" borderId="52" applyNumberFormat="0" applyProtection="0">
      <alignment horizontal="left" vertical="center" indent="1"/>
    </xf>
    <xf numFmtId="186" fontId="280" fillId="109" borderId="52" applyNumberFormat="0" applyProtection="0">
      <alignment horizontal="left" vertical="center" indent="1"/>
    </xf>
    <xf numFmtId="186" fontId="280" fillId="109" borderId="52" applyNumberFormat="0" applyProtection="0">
      <alignment horizontal="left" vertical="center" indent="1"/>
    </xf>
    <xf numFmtId="186" fontId="280" fillId="109" borderId="52" applyNumberFormat="0" applyProtection="0">
      <alignment horizontal="left" vertical="center" indent="1"/>
    </xf>
    <xf numFmtId="186" fontId="280" fillId="109" borderId="52" applyNumberFormat="0" applyProtection="0">
      <alignment horizontal="left" vertical="center" indent="1"/>
    </xf>
    <xf numFmtId="186" fontId="280" fillId="109" borderId="52" applyNumberFormat="0" applyProtection="0">
      <alignment horizontal="left" vertical="center" indent="1"/>
    </xf>
    <xf numFmtId="186" fontId="280" fillId="109" borderId="52" applyNumberFormat="0" applyProtection="0">
      <alignment horizontal="left" vertical="center" indent="1"/>
    </xf>
    <xf numFmtId="186" fontId="280" fillId="109" borderId="52" applyNumberFormat="0" applyProtection="0">
      <alignment horizontal="left" vertical="center" indent="1"/>
    </xf>
    <xf numFmtId="186" fontId="280" fillId="109" borderId="52" applyNumberFormat="0" applyProtection="0">
      <alignment horizontal="left" vertical="center" indent="1"/>
    </xf>
    <xf numFmtId="176" fontId="55" fillId="101" borderId="58" applyNumberFormat="0" applyProtection="0">
      <alignment horizontal="left" vertical="top" indent="1"/>
    </xf>
    <xf numFmtId="186" fontId="16" fillId="0" borderId="0"/>
    <xf numFmtId="176" fontId="284" fillId="0" borderId="0"/>
    <xf numFmtId="4" fontId="285" fillId="125" borderId="60" applyNumberFormat="0" applyProtection="0">
      <alignment horizontal="left" vertical="center" indent="1"/>
    </xf>
    <xf numFmtId="4" fontId="285" fillId="125" borderId="60" applyNumberFormat="0" applyProtection="0">
      <alignment horizontal="left" vertical="center" indent="1"/>
    </xf>
    <xf numFmtId="4" fontId="285" fillId="125" borderId="60" applyNumberFormat="0" applyProtection="0">
      <alignment horizontal="left" vertical="center" indent="1"/>
    </xf>
    <xf numFmtId="4" fontId="285" fillId="125" borderId="60" applyNumberFormat="0" applyProtection="0">
      <alignment horizontal="left" vertical="center" indent="1"/>
    </xf>
    <xf numFmtId="4" fontId="285" fillId="125" borderId="60" applyNumberFormat="0" applyProtection="0">
      <alignment horizontal="left" vertical="center" indent="1"/>
    </xf>
    <xf numFmtId="4" fontId="285" fillId="125" borderId="60" applyNumberFormat="0" applyProtection="0">
      <alignment horizontal="left" vertical="center" indent="1"/>
    </xf>
    <xf numFmtId="4" fontId="285" fillId="125" borderId="60" applyNumberFormat="0" applyProtection="0">
      <alignment horizontal="left" vertical="center" indent="1"/>
    </xf>
    <xf numFmtId="4" fontId="285" fillId="125" borderId="60" applyNumberFormat="0" applyProtection="0">
      <alignment horizontal="left" vertical="center" indent="1"/>
    </xf>
    <xf numFmtId="4" fontId="285" fillId="125" borderId="60" applyNumberFormat="0" applyProtection="0">
      <alignment horizontal="left" vertical="center" indent="1"/>
    </xf>
    <xf numFmtId="4" fontId="285" fillId="125" borderId="60" applyNumberFormat="0" applyProtection="0">
      <alignment horizontal="left" vertical="center" indent="1"/>
    </xf>
    <xf numFmtId="4" fontId="285" fillId="125" borderId="60" applyNumberFormat="0" applyProtection="0">
      <alignment horizontal="left" vertical="center" indent="1"/>
    </xf>
    <xf numFmtId="4" fontId="285" fillId="125" borderId="60" applyNumberFormat="0" applyProtection="0">
      <alignment horizontal="left" vertical="center" indent="1"/>
    </xf>
    <xf numFmtId="4" fontId="285" fillId="125" borderId="60" applyNumberFormat="0" applyProtection="0">
      <alignment horizontal="left" vertical="center" indent="1"/>
    </xf>
    <xf numFmtId="4" fontId="285" fillId="125" borderId="60" applyNumberFormat="0" applyProtection="0">
      <alignment horizontal="left" vertical="center" indent="1"/>
    </xf>
    <xf numFmtId="4" fontId="285" fillId="125" borderId="59" applyNumberFormat="0" applyProtection="0">
      <alignment horizontal="left" vertical="center" indent="1"/>
    </xf>
    <xf numFmtId="4" fontId="285" fillId="125" borderId="59" applyNumberFormat="0" applyProtection="0">
      <alignment horizontal="left" vertical="center" indent="1"/>
    </xf>
    <xf numFmtId="4" fontId="285" fillId="125" borderId="59" applyNumberFormat="0" applyProtection="0">
      <alignment horizontal="left" vertical="center" indent="1"/>
    </xf>
    <xf numFmtId="4" fontId="285" fillId="125" borderId="59" applyNumberFormat="0" applyProtection="0">
      <alignment horizontal="left" vertical="center" indent="1"/>
    </xf>
    <xf numFmtId="4" fontId="285" fillId="125" borderId="59" applyNumberFormat="0" applyProtection="0">
      <alignment horizontal="left" vertical="center" indent="1"/>
    </xf>
    <xf numFmtId="4" fontId="285" fillId="125" borderId="59" applyNumberFormat="0" applyProtection="0">
      <alignment horizontal="left" vertical="center" indent="1"/>
    </xf>
    <xf numFmtId="4" fontId="285" fillId="125" borderId="59" applyNumberFormat="0" applyProtection="0">
      <alignment horizontal="left" vertical="center" indent="1"/>
    </xf>
    <xf numFmtId="4" fontId="285" fillId="125" borderId="59" applyNumberFormat="0" applyProtection="0">
      <alignment horizontal="left" vertical="center" indent="1"/>
    </xf>
    <xf numFmtId="4" fontId="285" fillId="125" borderId="59" applyNumberFormat="0" applyProtection="0">
      <alignment horizontal="left" vertical="center" indent="1"/>
    </xf>
    <xf numFmtId="4" fontId="285" fillId="125" borderId="59" applyNumberFormat="0" applyProtection="0">
      <alignment horizontal="left" vertical="center" indent="1"/>
    </xf>
    <xf numFmtId="4" fontId="285" fillId="125" borderId="59" applyNumberFormat="0" applyProtection="0">
      <alignment horizontal="left" vertical="center" indent="1"/>
    </xf>
    <xf numFmtId="4" fontId="285" fillId="125" borderId="59" applyNumberFormat="0" applyProtection="0">
      <alignment horizontal="left" vertical="center" indent="1"/>
    </xf>
    <xf numFmtId="4" fontId="285" fillId="125" borderId="59" applyNumberFormat="0" applyProtection="0">
      <alignment horizontal="left" vertical="center" indent="1"/>
    </xf>
    <xf numFmtId="4" fontId="285" fillId="125" borderId="59" applyNumberFormat="0" applyProtection="0">
      <alignment horizontal="left" vertical="center" indent="1"/>
    </xf>
    <xf numFmtId="4" fontId="285" fillId="125" borderId="59" applyNumberFormat="0" applyProtection="0">
      <alignment horizontal="left" vertical="center" indent="1"/>
    </xf>
    <xf numFmtId="4" fontId="285" fillId="125" borderId="59" applyNumberFormat="0" applyProtection="0">
      <alignment horizontal="left" vertical="center" indent="1"/>
    </xf>
    <xf numFmtId="4" fontId="285" fillId="125" borderId="59" applyNumberFormat="0" applyProtection="0">
      <alignment horizontal="left" vertical="center" indent="1"/>
    </xf>
    <xf numFmtId="4" fontId="285" fillId="125" borderId="59" applyNumberFormat="0" applyProtection="0">
      <alignment horizontal="left" vertical="center" indent="1"/>
    </xf>
    <xf numFmtId="4" fontId="285" fillId="125" borderId="59" applyNumberFormat="0" applyProtection="0">
      <alignment horizontal="left" vertical="center" indent="1"/>
    </xf>
    <xf numFmtId="4" fontId="285" fillId="125" borderId="59" applyNumberFormat="0" applyProtection="0">
      <alignment horizontal="left" vertical="center" indent="1"/>
    </xf>
    <xf numFmtId="4" fontId="285" fillId="125" borderId="59" applyNumberFormat="0" applyProtection="0">
      <alignment horizontal="left" vertical="center" indent="1"/>
    </xf>
    <xf numFmtId="4" fontId="285" fillId="125" borderId="59" applyNumberFormat="0" applyProtection="0">
      <alignment horizontal="left" vertical="center" indent="1"/>
    </xf>
    <xf numFmtId="4" fontId="285" fillId="125" borderId="59" applyNumberFormat="0" applyProtection="0">
      <alignment horizontal="left" vertical="center" indent="1"/>
    </xf>
    <xf numFmtId="4" fontId="285" fillId="125" borderId="59" applyNumberFormat="0" applyProtection="0">
      <alignment horizontal="left" vertical="center" indent="1"/>
    </xf>
    <xf numFmtId="4" fontId="285" fillId="125" borderId="59" applyNumberFormat="0" applyProtection="0">
      <alignment horizontal="left" vertical="center" indent="1"/>
    </xf>
    <xf numFmtId="4" fontId="285" fillId="125" borderId="59" applyNumberFormat="0" applyProtection="0">
      <alignment horizontal="left" vertical="center" indent="1"/>
    </xf>
    <xf numFmtId="4" fontId="285" fillId="125" borderId="59" applyNumberFormat="0" applyProtection="0">
      <alignment horizontal="left" vertical="center" indent="1"/>
    </xf>
    <xf numFmtId="4" fontId="285" fillId="125" borderId="59" applyNumberFormat="0" applyProtection="0">
      <alignment horizontal="left" vertical="center" indent="1"/>
    </xf>
    <xf numFmtId="0" fontId="284" fillId="0" borderId="0"/>
    <xf numFmtId="176" fontId="284" fillId="0" borderId="0"/>
    <xf numFmtId="176" fontId="22" fillId="0" borderId="0"/>
    <xf numFmtId="176" fontId="31" fillId="0" borderId="0"/>
    <xf numFmtId="176" fontId="284" fillId="0" borderId="0"/>
    <xf numFmtId="176" fontId="284" fillId="0" borderId="0"/>
    <xf numFmtId="176" fontId="22" fillId="0" borderId="0"/>
    <xf numFmtId="176" fontId="31" fillId="0" borderId="0"/>
    <xf numFmtId="176" fontId="31" fillId="0" borderId="0"/>
    <xf numFmtId="176" fontId="284" fillId="0" borderId="0"/>
    <xf numFmtId="176" fontId="22" fillId="0" borderId="0"/>
    <xf numFmtId="176" fontId="284" fillId="0" borderId="0"/>
    <xf numFmtId="4" fontId="285" fillId="125" borderId="60" applyNumberFormat="0" applyProtection="0">
      <alignment horizontal="left" vertical="center" indent="1"/>
    </xf>
    <xf numFmtId="4" fontId="285" fillId="125" borderId="60" applyNumberFormat="0" applyProtection="0">
      <alignment horizontal="left" vertical="center" indent="1"/>
    </xf>
    <xf numFmtId="4" fontId="285" fillId="125" borderId="60" applyNumberFormat="0" applyProtection="0">
      <alignment horizontal="left" vertical="center" indent="1"/>
    </xf>
    <xf numFmtId="4" fontId="285" fillId="125" borderId="60" applyNumberFormat="0" applyProtection="0">
      <alignment horizontal="left" vertical="center" indent="1"/>
    </xf>
    <xf numFmtId="4" fontId="285" fillId="125" borderId="60" applyNumberFormat="0" applyProtection="0">
      <alignment horizontal="left" vertical="center" indent="1"/>
    </xf>
    <xf numFmtId="4" fontId="285" fillId="125" borderId="60" applyNumberFormat="0" applyProtection="0">
      <alignment horizontal="left" vertical="center" indent="1"/>
    </xf>
    <xf numFmtId="4" fontId="285" fillId="125" borderId="60" applyNumberFormat="0" applyProtection="0">
      <alignment horizontal="left" vertical="center" indent="1"/>
    </xf>
    <xf numFmtId="176" fontId="31" fillId="0" borderId="0"/>
    <xf numFmtId="4" fontId="285" fillId="125" borderId="59" applyNumberFormat="0" applyProtection="0">
      <alignment horizontal="left" vertical="center" indent="1"/>
    </xf>
    <xf numFmtId="4" fontId="285" fillId="125" borderId="59" applyNumberFormat="0" applyProtection="0">
      <alignment horizontal="left" vertical="center" indent="1"/>
    </xf>
    <xf numFmtId="4" fontId="285" fillId="125" borderId="59" applyNumberFormat="0" applyProtection="0">
      <alignment horizontal="left" vertical="center" indent="1"/>
    </xf>
    <xf numFmtId="4" fontId="285" fillId="125" borderId="59" applyNumberFormat="0" applyProtection="0">
      <alignment horizontal="left" vertical="center" indent="1"/>
    </xf>
    <xf numFmtId="4" fontId="285" fillId="125" borderId="59" applyNumberFormat="0" applyProtection="0">
      <alignment horizontal="left" vertical="center" indent="1"/>
    </xf>
    <xf numFmtId="4" fontId="285" fillId="125" borderId="59" applyNumberFormat="0" applyProtection="0">
      <alignment horizontal="left" vertical="center" indent="1"/>
    </xf>
    <xf numFmtId="4" fontId="285" fillId="125" borderId="59" applyNumberFormat="0" applyProtection="0">
      <alignment horizontal="left" vertical="center" indent="1"/>
    </xf>
    <xf numFmtId="4" fontId="285" fillId="125" borderId="59" applyNumberFormat="0" applyProtection="0">
      <alignment horizontal="left" vertical="center" indent="1"/>
    </xf>
    <xf numFmtId="176" fontId="22" fillId="0" borderId="0"/>
    <xf numFmtId="4" fontId="285" fillId="125" borderId="0" applyNumberFormat="0" applyProtection="0">
      <alignment horizontal="left" vertical="center" indent="1"/>
    </xf>
    <xf numFmtId="4" fontId="285" fillId="125" borderId="60" applyNumberFormat="0" applyProtection="0">
      <alignment horizontal="left" vertical="center" indent="1"/>
    </xf>
    <xf numFmtId="4" fontId="285" fillId="125" borderId="60" applyNumberFormat="0" applyProtection="0">
      <alignment horizontal="left" vertical="center" indent="1"/>
    </xf>
    <xf numFmtId="4" fontId="285" fillId="125" borderId="60" applyNumberFormat="0" applyProtection="0">
      <alignment horizontal="left" vertical="center" indent="1"/>
    </xf>
    <xf numFmtId="4" fontId="285" fillId="125" borderId="60" applyNumberFormat="0" applyProtection="0">
      <alignment horizontal="left" vertical="center" indent="1"/>
    </xf>
    <xf numFmtId="4" fontId="285" fillId="125" borderId="60" applyNumberFormat="0" applyProtection="0">
      <alignment horizontal="left" vertical="center" indent="1"/>
    </xf>
    <xf numFmtId="4" fontId="285" fillId="125" borderId="60" applyNumberFormat="0" applyProtection="0">
      <alignment horizontal="left" vertical="center" indent="1"/>
    </xf>
    <xf numFmtId="4" fontId="285" fillId="125" borderId="60" applyNumberFormat="0" applyProtection="0">
      <alignment horizontal="left" vertical="center" indent="1"/>
    </xf>
    <xf numFmtId="4" fontId="285" fillId="125" borderId="60" applyNumberFormat="0" applyProtection="0">
      <alignment horizontal="left" vertical="center" indent="1"/>
    </xf>
    <xf numFmtId="4" fontId="285" fillId="125" borderId="60" applyNumberFormat="0" applyProtection="0">
      <alignment horizontal="left" vertical="center" indent="1"/>
    </xf>
    <xf numFmtId="4" fontId="285" fillId="125" borderId="60" applyNumberFormat="0" applyProtection="0">
      <alignment horizontal="left" vertical="center" indent="1"/>
    </xf>
    <xf numFmtId="4" fontId="285" fillId="125" borderId="60" applyNumberFormat="0" applyProtection="0">
      <alignment horizontal="left" vertical="center" indent="1"/>
    </xf>
    <xf numFmtId="4" fontId="285" fillId="125" borderId="60" applyNumberFormat="0" applyProtection="0">
      <alignment horizontal="left" vertical="center" indent="1"/>
    </xf>
    <xf numFmtId="4" fontId="285" fillId="125" borderId="60" applyNumberFormat="0" applyProtection="0">
      <alignment horizontal="left" vertical="center" indent="1"/>
    </xf>
    <xf numFmtId="4" fontId="285" fillId="125" borderId="60" applyNumberFormat="0" applyProtection="0">
      <alignment horizontal="left" vertical="center" indent="1"/>
    </xf>
    <xf numFmtId="4" fontId="285" fillId="125" borderId="59" applyNumberFormat="0" applyProtection="0">
      <alignment horizontal="left" vertical="center" indent="1"/>
    </xf>
    <xf numFmtId="4" fontId="285" fillId="125" borderId="59" applyNumberFormat="0" applyProtection="0">
      <alignment horizontal="left" vertical="center" indent="1"/>
    </xf>
    <xf numFmtId="4" fontId="285" fillId="125" borderId="59" applyNumberFormat="0" applyProtection="0">
      <alignment horizontal="left" vertical="center" indent="1"/>
    </xf>
    <xf numFmtId="4" fontId="285" fillId="125" borderId="59" applyNumberFormat="0" applyProtection="0">
      <alignment horizontal="left" vertical="center" indent="1"/>
    </xf>
    <xf numFmtId="4" fontId="285" fillId="125" borderId="59" applyNumberFormat="0" applyProtection="0">
      <alignment horizontal="left" vertical="center" indent="1"/>
    </xf>
    <xf numFmtId="4" fontId="285" fillId="125" borderId="59" applyNumberFormat="0" applyProtection="0">
      <alignment horizontal="left" vertical="center" indent="1"/>
    </xf>
    <xf numFmtId="4" fontId="285" fillId="125" borderId="59" applyNumberFormat="0" applyProtection="0">
      <alignment horizontal="left" vertical="center" indent="1"/>
    </xf>
    <xf numFmtId="4" fontId="285" fillId="125" borderId="59" applyNumberFormat="0" applyProtection="0">
      <alignment horizontal="left" vertical="center" indent="1"/>
    </xf>
    <xf numFmtId="4" fontId="285" fillId="125" borderId="59" applyNumberFormat="0" applyProtection="0">
      <alignment horizontal="left" vertical="center" indent="1"/>
    </xf>
    <xf numFmtId="4" fontId="285" fillId="125" borderId="59" applyNumberFormat="0" applyProtection="0">
      <alignment horizontal="left" vertical="center" indent="1"/>
    </xf>
    <xf numFmtId="4" fontId="285" fillId="125" borderId="59" applyNumberFormat="0" applyProtection="0">
      <alignment horizontal="left" vertical="center" indent="1"/>
    </xf>
    <xf numFmtId="4" fontId="285" fillId="125" borderId="59" applyNumberFormat="0" applyProtection="0">
      <alignment horizontal="left" vertical="center" indent="1"/>
    </xf>
    <xf numFmtId="4" fontId="285" fillId="125" borderId="59" applyNumberFormat="0" applyProtection="0">
      <alignment horizontal="left" vertical="center" indent="1"/>
    </xf>
    <xf numFmtId="4" fontId="285" fillId="125" borderId="59" applyNumberFormat="0" applyProtection="0">
      <alignment horizontal="left" vertical="center" indent="1"/>
    </xf>
    <xf numFmtId="4" fontId="285" fillId="125" borderId="59" applyNumberFormat="0" applyProtection="0">
      <alignment horizontal="left" vertical="center" indent="1"/>
    </xf>
    <xf numFmtId="4" fontId="285" fillId="125" borderId="59" applyNumberFormat="0" applyProtection="0">
      <alignment horizontal="left" vertical="center" indent="1"/>
    </xf>
    <xf numFmtId="4" fontId="285" fillId="125" borderId="59" applyNumberFormat="0" applyProtection="0">
      <alignment horizontal="left" vertical="center" indent="1"/>
    </xf>
    <xf numFmtId="4" fontId="285" fillId="125" borderId="59" applyNumberFormat="0" applyProtection="0">
      <alignment horizontal="left" vertical="center" indent="1"/>
    </xf>
    <xf numFmtId="4" fontId="285" fillId="125" borderId="59" applyNumberFormat="0" applyProtection="0">
      <alignment horizontal="left" vertical="center" indent="1"/>
    </xf>
    <xf numFmtId="4" fontId="285" fillId="125" borderId="59" applyNumberFormat="0" applyProtection="0">
      <alignment horizontal="left" vertical="center" indent="1"/>
    </xf>
    <xf numFmtId="4" fontId="285" fillId="125" borderId="59" applyNumberFormat="0" applyProtection="0">
      <alignment horizontal="left" vertical="center" indent="1"/>
    </xf>
    <xf numFmtId="4" fontId="285" fillId="125" borderId="59" applyNumberFormat="0" applyProtection="0">
      <alignment horizontal="left" vertical="center" indent="1"/>
    </xf>
    <xf numFmtId="4" fontId="285" fillId="125" borderId="59" applyNumberFormat="0" applyProtection="0">
      <alignment horizontal="left" vertical="center" indent="1"/>
    </xf>
    <xf numFmtId="4" fontId="285" fillId="125" borderId="59" applyNumberFormat="0" applyProtection="0">
      <alignment horizontal="left" vertical="center" indent="1"/>
    </xf>
    <xf numFmtId="4" fontId="285" fillId="125" borderId="59" applyNumberFormat="0" applyProtection="0">
      <alignment horizontal="left" vertical="center" indent="1"/>
    </xf>
    <xf numFmtId="4" fontId="285" fillId="125" borderId="59" applyNumberFormat="0" applyProtection="0">
      <alignment horizontal="left" vertical="center" indent="1"/>
    </xf>
    <xf numFmtId="4" fontId="285" fillId="125" borderId="59" applyNumberFormat="0" applyProtection="0">
      <alignment horizontal="left" vertical="center" indent="1"/>
    </xf>
    <xf numFmtId="4" fontId="285" fillId="125" borderId="59" applyNumberFormat="0" applyProtection="0">
      <alignment horizontal="left" vertical="center" indent="1"/>
    </xf>
    <xf numFmtId="176" fontId="284" fillId="0" borderId="0"/>
    <xf numFmtId="4" fontId="285" fillId="125" borderId="0" applyNumberFormat="0" applyProtection="0">
      <alignment horizontal="left" vertical="center" indent="1"/>
    </xf>
    <xf numFmtId="0" fontId="111" fillId="126" borderId="16"/>
    <xf numFmtId="0" fontId="111" fillId="126" borderId="16"/>
    <xf numFmtId="0" fontId="111" fillId="126" borderId="16"/>
    <xf numFmtId="0" fontId="111" fillId="126" borderId="16"/>
    <xf numFmtId="0" fontId="111" fillId="126" borderId="16"/>
    <xf numFmtId="0" fontId="111" fillId="126" borderId="16"/>
    <xf numFmtId="0" fontId="111" fillId="126" borderId="16"/>
    <xf numFmtId="0" fontId="111" fillId="126" borderId="16"/>
    <xf numFmtId="0" fontId="111" fillId="126" borderId="16"/>
    <xf numFmtId="0" fontId="111" fillId="126" borderId="16"/>
    <xf numFmtId="0" fontId="111" fillId="126" borderId="16"/>
    <xf numFmtId="0" fontId="111" fillId="126" borderId="16"/>
    <xf numFmtId="0" fontId="111" fillId="126" borderId="16"/>
    <xf numFmtId="0" fontId="111" fillId="126" borderId="16"/>
    <xf numFmtId="0" fontId="111" fillId="126" borderId="16"/>
    <xf numFmtId="0" fontId="111" fillId="126" borderId="16"/>
    <xf numFmtId="0" fontId="111" fillId="126" borderId="16"/>
    <xf numFmtId="0" fontId="111" fillId="126" borderId="16"/>
    <xf numFmtId="0" fontId="111" fillId="126" borderId="16"/>
    <xf numFmtId="0" fontId="111" fillId="126" borderId="16"/>
    <xf numFmtId="0" fontId="111" fillId="126" borderId="16"/>
    <xf numFmtId="0" fontId="111" fillId="126" borderId="16"/>
    <xf numFmtId="0" fontId="111" fillId="126" borderId="16"/>
    <xf numFmtId="0" fontId="111" fillId="126" borderId="16"/>
    <xf numFmtId="0" fontId="111" fillId="126" borderId="16"/>
    <xf numFmtId="0" fontId="111" fillId="126" borderId="16"/>
    <xf numFmtId="0" fontId="111" fillId="126" borderId="16"/>
    <xf numFmtId="0" fontId="111" fillId="126" borderId="16"/>
    <xf numFmtId="0" fontId="111" fillId="126" borderId="16"/>
    <xf numFmtId="0" fontId="111" fillId="126" borderId="16"/>
    <xf numFmtId="0" fontId="111" fillId="126" borderId="16"/>
    <xf numFmtId="0" fontId="111" fillId="126" borderId="16"/>
    <xf numFmtId="0" fontId="111" fillId="126" borderId="16"/>
    <xf numFmtId="0" fontId="111" fillId="126" borderId="16"/>
    <xf numFmtId="0" fontId="111" fillId="126" borderId="16"/>
    <xf numFmtId="0" fontId="111" fillId="126" borderId="16"/>
    <xf numFmtId="0" fontId="111" fillId="126" borderId="16"/>
    <xf numFmtId="0" fontId="111" fillId="126" borderId="16"/>
    <xf numFmtId="0" fontId="111" fillId="126" borderId="16"/>
    <xf numFmtId="0" fontId="111" fillId="126" borderId="16"/>
    <xf numFmtId="0" fontId="111" fillId="126" borderId="16"/>
    <xf numFmtId="0" fontId="111" fillId="126" borderId="16"/>
    <xf numFmtId="0" fontId="111" fillId="126" borderId="16"/>
    <xf numFmtId="0" fontId="111" fillId="126" borderId="16"/>
    <xf numFmtId="0" fontId="111" fillId="126" borderId="16"/>
    <xf numFmtId="0" fontId="111" fillId="126" borderId="16"/>
    <xf numFmtId="0" fontId="111" fillId="126" borderId="16"/>
    <xf numFmtId="0" fontId="111" fillId="126" borderId="16"/>
    <xf numFmtId="0" fontId="111" fillId="126" borderId="16"/>
    <xf numFmtId="0" fontId="111" fillId="126" borderId="16"/>
    <xf numFmtId="0" fontId="111" fillId="126" borderId="16"/>
    <xf numFmtId="0" fontId="111" fillId="126" borderId="16"/>
    <xf numFmtId="0" fontId="111" fillId="126" borderId="16"/>
    <xf numFmtId="0" fontId="111" fillId="126" borderId="16"/>
    <xf numFmtId="0" fontId="111" fillId="126" borderId="16"/>
    <xf numFmtId="0" fontId="111" fillId="126" borderId="16"/>
    <xf numFmtId="0" fontId="111" fillId="126" borderId="16"/>
    <xf numFmtId="0" fontId="111" fillId="126" borderId="16"/>
    <xf numFmtId="0" fontId="111" fillId="126" borderId="16"/>
    <xf numFmtId="0" fontId="111" fillId="126" borderId="16"/>
    <xf numFmtId="0" fontId="111" fillId="126" borderId="16"/>
    <xf numFmtId="0" fontId="111" fillId="126" borderId="16"/>
    <xf numFmtId="0" fontId="111" fillId="126" borderId="16"/>
    <xf numFmtId="0" fontId="111" fillId="126" borderId="16"/>
    <xf numFmtId="0" fontId="111" fillId="126" borderId="16"/>
    <xf numFmtId="0" fontId="111" fillId="126" borderId="16"/>
    <xf numFmtId="0" fontId="111" fillId="126" borderId="16"/>
    <xf numFmtId="0" fontId="111" fillId="126" borderId="16"/>
    <xf numFmtId="0" fontId="111" fillId="126" borderId="16"/>
    <xf numFmtId="0" fontId="111" fillId="126" borderId="16"/>
    <xf numFmtId="0" fontId="111" fillId="126" borderId="16"/>
    <xf numFmtId="0" fontId="111" fillId="126" borderId="16"/>
    <xf numFmtId="0" fontId="111" fillId="126" borderId="16"/>
    <xf numFmtId="0" fontId="111" fillId="126" borderId="16"/>
    <xf numFmtId="0" fontId="111" fillId="126" borderId="16"/>
    <xf numFmtId="0" fontId="111" fillId="126" borderId="16"/>
    <xf numFmtId="0" fontId="111" fillId="126" borderId="16"/>
    <xf numFmtId="0" fontId="111" fillId="126" borderId="16"/>
    <xf numFmtId="0" fontId="111" fillId="126" borderId="16"/>
    <xf numFmtId="0" fontId="111" fillId="126" borderId="16"/>
    <xf numFmtId="0" fontId="111" fillId="126" borderId="16"/>
    <xf numFmtId="0" fontId="111" fillId="126" borderId="16"/>
    <xf numFmtId="0" fontId="111" fillId="126" borderId="16"/>
    <xf numFmtId="0" fontId="111" fillId="126" borderId="16"/>
    <xf numFmtId="0" fontId="111" fillId="126" borderId="16"/>
    <xf numFmtId="0" fontId="111" fillId="126" borderId="16"/>
    <xf numFmtId="0" fontId="111" fillId="126" borderId="16"/>
    <xf numFmtId="0" fontId="111" fillId="126" borderId="16"/>
    <xf numFmtId="0" fontId="111" fillId="126" borderId="16"/>
    <xf numFmtId="0" fontId="111" fillId="126" borderId="16"/>
    <xf numFmtId="0" fontId="111" fillId="126" borderId="16"/>
    <xf numFmtId="0" fontId="111" fillId="126" borderId="16"/>
    <xf numFmtId="176" fontId="31" fillId="0" borderId="0"/>
    <xf numFmtId="0" fontId="111" fillId="126" borderId="16"/>
    <xf numFmtId="0" fontId="111" fillId="126" borderId="16"/>
    <xf numFmtId="0" fontId="111" fillId="126" borderId="16"/>
    <xf numFmtId="0" fontId="111" fillId="126" borderId="16"/>
    <xf numFmtId="0" fontId="111" fillId="126" borderId="16"/>
    <xf numFmtId="176" fontId="16" fillId="0" borderId="66"/>
    <xf numFmtId="176" fontId="16" fillId="0" borderId="66"/>
    <xf numFmtId="176" fontId="16" fillId="0" borderId="66"/>
    <xf numFmtId="176" fontId="16" fillId="0" borderId="66"/>
    <xf numFmtId="0" fontId="111" fillId="126" borderId="16"/>
    <xf numFmtId="0" fontId="111" fillId="126" borderId="16"/>
    <xf numFmtId="0" fontId="111" fillId="126" borderId="16"/>
    <xf numFmtId="0" fontId="111" fillId="126" borderId="16"/>
    <xf numFmtId="0" fontId="111" fillId="126" borderId="16"/>
    <xf numFmtId="0" fontId="111" fillId="126" borderId="16"/>
    <xf numFmtId="0" fontId="111" fillId="126" borderId="16"/>
    <xf numFmtId="0" fontId="111" fillId="126" borderId="16"/>
    <xf numFmtId="0" fontId="111" fillId="126" borderId="16"/>
    <xf numFmtId="0" fontId="111" fillId="126" borderId="16"/>
    <xf numFmtId="0" fontId="111" fillId="126" borderId="16"/>
    <xf numFmtId="0" fontId="111" fillId="126" borderId="16"/>
    <xf numFmtId="0" fontId="111" fillId="126" borderId="16"/>
    <xf numFmtId="176" fontId="31" fillId="0" borderId="0"/>
    <xf numFmtId="0" fontId="111" fillId="126" borderId="16"/>
    <xf numFmtId="0" fontId="111" fillId="126" borderId="16"/>
    <xf numFmtId="0" fontId="111" fillId="126" borderId="16"/>
    <xf numFmtId="0" fontId="111" fillId="126" borderId="16"/>
    <xf numFmtId="0" fontId="111" fillId="126" borderId="16"/>
    <xf numFmtId="0" fontId="111" fillId="126" borderId="16"/>
    <xf numFmtId="0" fontId="111" fillId="126" borderId="16"/>
    <xf numFmtId="0" fontId="111" fillId="126" borderId="16"/>
    <xf numFmtId="0" fontId="111" fillId="126" borderId="16"/>
    <xf numFmtId="0" fontId="111" fillId="126" borderId="16"/>
    <xf numFmtId="0" fontId="111" fillId="126" borderId="16"/>
    <xf numFmtId="0" fontId="111" fillId="126" borderId="16"/>
    <xf numFmtId="0" fontId="111" fillId="126" borderId="16"/>
    <xf numFmtId="0" fontId="111" fillId="126" borderId="16"/>
    <xf numFmtId="0" fontId="111" fillId="126" borderId="16"/>
    <xf numFmtId="0" fontId="111" fillId="126" borderId="16"/>
    <xf numFmtId="0" fontId="111" fillId="126" borderId="16"/>
    <xf numFmtId="0" fontId="111" fillId="126" borderId="16"/>
    <xf numFmtId="0" fontId="111" fillId="126" borderId="16"/>
    <xf numFmtId="0" fontId="111" fillId="126" borderId="16"/>
    <xf numFmtId="0" fontId="111" fillId="126" borderId="16"/>
    <xf numFmtId="0" fontId="111" fillId="126" borderId="16"/>
    <xf numFmtId="0" fontId="111" fillId="126" borderId="16"/>
    <xf numFmtId="0" fontId="111" fillId="126" borderId="16"/>
    <xf numFmtId="176" fontId="31" fillId="0" borderId="0"/>
    <xf numFmtId="0" fontId="111" fillId="126" borderId="16"/>
    <xf numFmtId="0" fontId="111" fillId="126" borderId="16"/>
    <xf numFmtId="0" fontId="111" fillId="126" borderId="16"/>
    <xf numFmtId="0" fontId="111" fillId="126" borderId="16"/>
    <xf numFmtId="0" fontId="111" fillId="126" borderId="16"/>
    <xf numFmtId="176" fontId="16" fillId="0" borderId="66"/>
    <xf numFmtId="176" fontId="16" fillId="0" borderId="66"/>
    <xf numFmtId="176" fontId="16" fillId="0" borderId="66"/>
    <xf numFmtId="176" fontId="16" fillId="0" borderId="66"/>
    <xf numFmtId="0" fontId="111" fillId="126" borderId="16"/>
    <xf numFmtId="0" fontId="111" fillId="126" borderId="16"/>
    <xf numFmtId="0" fontId="111" fillId="126" borderId="16"/>
    <xf numFmtId="0" fontId="111" fillId="126" borderId="16"/>
    <xf numFmtId="0" fontId="111" fillId="126" borderId="16"/>
    <xf numFmtId="0" fontId="111" fillId="126" borderId="16"/>
    <xf numFmtId="0" fontId="111" fillId="126" borderId="16"/>
    <xf numFmtId="0" fontId="111" fillId="126" borderId="16"/>
    <xf numFmtId="0" fontId="111" fillId="126" borderId="16"/>
    <xf numFmtId="0" fontId="111" fillId="126" borderId="16"/>
    <xf numFmtId="0" fontId="111" fillId="126" borderId="16"/>
    <xf numFmtId="0" fontId="111" fillId="126" borderId="16"/>
    <xf numFmtId="0" fontId="111" fillId="126" borderId="16"/>
    <xf numFmtId="0" fontId="111" fillId="126" borderId="16"/>
    <xf numFmtId="0" fontId="111" fillId="126" borderId="16"/>
    <xf numFmtId="0" fontId="111" fillId="126" borderId="16"/>
    <xf numFmtId="0" fontId="111" fillId="126" borderId="16"/>
    <xf numFmtId="0" fontId="111" fillId="126" borderId="16"/>
    <xf numFmtId="0" fontId="111" fillId="126" borderId="16"/>
    <xf numFmtId="176" fontId="31" fillId="0" borderId="0"/>
    <xf numFmtId="0" fontId="111" fillId="126" borderId="16"/>
    <xf numFmtId="0" fontId="111" fillId="126" borderId="16"/>
    <xf numFmtId="0" fontId="111" fillId="126" borderId="16"/>
    <xf numFmtId="0" fontId="111" fillId="126" borderId="16"/>
    <xf numFmtId="0" fontId="111" fillId="126" borderId="16"/>
    <xf numFmtId="0" fontId="111" fillId="126" borderId="16"/>
    <xf numFmtId="0" fontId="111" fillId="126" borderId="16"/>
    <xf numFmtId="0" fontId="111" fillId="126" borderId="16"/>
    <xf numFmtId="0" fontId="111" fillId="126" borderId="16"/>
    <xf numFmtId="0" fontId="111" fillId="126" borderId="16"/>
    <xf numFmtId="0" fontId="111" fillId="126" borderId="16"/>
    <xf numFmtId="0" fontId="111" fillId="126" borderId="16"/>
    <xf numFmtId="0" fontId="111" fillId="126" borderId="16"/>
    <xf numFmtId="0" fontId="111" fillId="126" borderId="16"/>
    <xf numFmtId="0" fontId="111" fillId="126" borderId="16"/>
    <xf numFmtId="0" fontId="111" fillId="126" borderId="16"/>
    <xf numFmtId="0" fontId="111" fillId="126" borderId="16"/>
    <xf numFmtId="0" fontId="111" fillId="126" borderId="16"/>
    <xf numFmtId="0" fontId="111" fillId="126" borderId="16"/>
    <xf numFmtId="0" fontId="111" fillId="126" borderId="16"/>
    <xf numFmtId="0" fontId="111" fillId="126" borderId="16"/>
    <xf numFmtId="0" fontId="111" fillId="126" borderId="16"/>
    <xf numFmtId="0" fontId="111" fillId="126" borderId="16"/>
    <xf numFmtId="0" fontId="111" fillId="126" borderId="16"/>
    <xf numFmtId="176" fontId="31" fillId="0" borderId="0"/>
    <xf numFmtId="0" fontId="111" fillId="126" borderId="16"/>
    <xf numFmtId="0" fontId="111" fillId="126" borderId="16"/>
    <xf numFmtId="0" fontId="111" fillId="126" borderId="16"/>
    <xf numFmtId="0" fontId="111" fillId="126" borderId="16"/>
    <xf numFmtId="0" fontId="111" fillId="126" borderId="16"/>
    <xf numFmtId="0" fontId="111" fillId="126" borderId="16"/>
    <xf numFmtId="0" fontId="111" fillId="126" borderId="16"/>
    <xf numFmtId="0" fontId="111" fillId="126" borderId="16"/>
    <xf numFmtId="0" fontId="111" fillId="126" borderId="16"/>
    <xf numFmtId="0" fontId="111" fillId="126" borderId="16"/>
    <xf numFmtId="0" fontId="111" fillId="126" borderId="16"/>
    <xf numFmtId="0" fontId="111" fillId="126" borderId="16"/>
    <xf numFmtId="0" fontId="111" fillId="126" borderId="16"/>
    <xf numFmtId="0" fontId="111" fillId="126" borderId="16"/>
    <xf numFmtId="0" fontId="111" fillId="126" borderId="16"/>
    <xf numFmtId="0" fontId="111" fillId="126" borderId="16"/>
    <xf numFmtId="0" fontId="111" fillId="126" borderId="16"/>
    <xf numFmtId="0" fontId="111" fillId="126" borderId="16"/>
    <xf numFmtId="0" fontId="111" fillId="126" borderId="16"/>
    <xf numFmtId="0" fontId="111" fillId="126" borderId="16"/>
    <xf numFmtId="0" fontId="111" fillId="126" borderId="16"/>
    <xf numFmtId="0" fontId="111" fillId="126" borderId="16"/>
    <xf numFmtId="0" fontId="111" fillId="126" borderId="16"/>
    <xf numFmtId="0" fontId="111" fillId="126" borderId="16"/>
    <xf numFmtId="0" fontId="111" fillId="126" borderId="16"/>
    <xf numFmtId="0" fontId="111" fillId="126" borderId="16"/>
    <xf numFmtId="0" fontId="111" fillId="126" borderId="16"/>
    <xf numFmtId="0" fontId="111" fillId="126" borderId="16"/>
    <xf numFmtId="0" fontId="111" fillId="126" borderId="16"/>
    <xf numFmtId="0" fontId="111" fillId="126" borderId="16"/>
    <xf numFmtId="0" fontId="111" fillId="126" borderId="16"/>
    <xf numFmtId="0" fontId="111" fillId="126" borderId="16"/>
    <xf numFmtId="0" fontId="111" fillId="126" borderId="16"/>
    <xf numFmtId="0" fontId="111" fillId="126" borderId="16"/>
    <xf numFmtId="0" fontId="111" fillId="126" borderId="16"/>
    <xf numFmtId="0" fontId="111" fillId="126" borderId="16"/>
    <xf numFmtId="0" fontId="111" fillId="126" borderId="16"/>
    <xf numFmtId="0" fontId="111" fillId="126" borderId="16"/>
    <xf numFmtId="0" fontId="111" fillId="126" borderId="16"/>
    <xf numFmtId="0" fontId="111" fillId="126" borderId="16"/>
    <xf numFmtId="0" fontId="111" fillId="126" borderId="16"/>
    <xf numFmtId="0" fontId="111" fillId="126" borderId="16"/>
    <xf numFmtId="0" fontId="111" fillId="126" borderId="16"/>
    <xf numFmtId="0" fontId="111" fillId="126" borderId="16"/>
    <xf numFmtId="0" fontId="111" fillId="126" borderId="16"/>
    <xf numFmtId="0" fontId="111" fillId="126" borderId="16"/>
    <xf numFmtId="0" fontId="111" fillId="126" borderId="16"/>
    <xf numFmtId="0" fontId="111" fillId="126" borderId="16"/>
    <xf numFmtId="0" fontId="111" fillId="126" borderId="16"/>
    <xf numFmtId="0" fontId="111" fillId="126" borderId="16"/>
    <xf numFmtId="0" fontId="111" fillId="126" borderId="16"/>
    <xf numFmtId="0" fontId="111" fillId="126" borderId="16"/>
    <xf numFmtId="0" fontId="111" fillId="126" borderId="16"/>
    <xf numFmtId="0" fontId="111" fillId="126" borderId="16"/>
    <xf numFmtId="0" fontId="111" fillId="126" borderId="16"/>
    <xf numFmtId="0" fontId="111" fillId="126" borderId="16"/>
    <xf numFmtId="0" fontId="111" fillId="126" borderId="16"/>
    <xf numFmtId="0" fontId="111" fillId="126" borderId="16"/>
    <xf numFmtId="0" fontId="111" fillId="126" borderId="16"/>
    <xf numFmtId="0" fontId="111" fillId="126" borderId="16"/>
    <xf numFmtId="0" fontId="111" fillId="126" borderId="16"/>
    <xf numFmtId="0" fontId="111" fillId="126" borderId="16"/>
    <xf numFmtId="0" fontId="111" fillId="126" borderId="16"/>
    <xf numFmtId="0" fontId="111" fillId="126" borderId="16"/>
    <xf numFmtId="0" fontId="111" fillId="126" borderId="16"/>
    <xf numFmtId="0" fontId="111" fillId="126" borderId="16"/>
    <xf numFmtId="0" fontId="111" fillId="126" borderId="16"/>
    <xf numFmtId="0" fontId="111" fillId="126" borderId="16"/>
    <xf numFmtId="0" fontId="111" fillId="126" borderId="16"/>
    <xf numFmtId="0" fontId="111" fillId="126" borderId="16"/>
    <xf numFmtId="0" fontId="111" fillId="126" borderId="16"/>
    <xf numFmtId="0" fontId="111" fillId="126" borderId="16"/>
    <xf numFmtId="176" fontId="31" fillId="0" borderId="0"/>
    <xf numFmtId="4" fontId="16" fillId="120" borderId="52" applyNumberFormat="0" applyProtection="0">
      <alignment horizontal="right" vertical="center"/>
    </xf>
    <xf numFmtId="4" fontId="286" fillId="120" borderId="52" applyNumberFormat="0" applyProtection="0">
      <alignment horizontal="right" vertical="center"/>
    </xf>
    <xf numFmtId="4" fontId="286" fillId="120" borderId="52" applyNumberFormat="0" applyProtection="0">
      <alignment horizontal="right" vertical="center"/>
    </xf>
    <xf numFmtId="4" fontId="286" fillId="120" borderId="52" applyNumberFormat="0" applyProtection="0">
      <alignment horizontal="right" vertical="center"/>
    </xf>
    <xf numFmtId="4" fontId="286" fillId="120" borderId="52" applyNumberFormat="0" applyProtection="0">
      <alignment horizontal="right" vertical="center"/>
    </xf>
    <xf numFmtId="4" fontId="286" fillId="120" borderId="52" applyNumberFormat="0" applyProtection="0">
      <alignment horizontal="right" vertical="center"/>
    </xf>
    <xf numFmtId="4" fontId="286" fillId="120" borderId="52" applyNumberFormat="0" applyProtection="0">
      <alignment horizontal="right" vertical="center"/>
    </xf>
    <xf numFmtId="4" fontId="286" fillId="120" borderId="52" applyNumberFormat="0" applyProtection="0">
      <alignment horizontal="right" vertical="center"/>
    </xf>
    <xf numFmtId="4" fontId="286" fillId="120" borderId="52" applyNumberFormat="0" applyProtection="0">
      <alignment horizontal="right" vertical="center"/>
    </xf>
    <xf numFmtId="4" fontId="286" fillId="120" borderId="52" applyNumberFormat="0" applyProtection="0">
      <alignment horizontal="right" vertical="center"/>
    </xf>
    <xf numFmtId="4" fontId="286" fillId="120" borderId="52" applyNumberFormat="0" applyProtection="0">
      <alignment horizontal="right" vertical="center"/>
    </xf>
    <xf numFmtId="4" fontId="286" fillId="120" borderId="52" applyNumberFormat="0" applyProtection="0">
      <alignment horizontal="right" vertical="center"/>
    </xf>
    <xf numFmtId="4" fontId="286" fillId="120" borderId="52" applyNumberFormat="0" applyProtection="0">
      <alignment horizontal="right" vertical="center"/>
    </xf>
    <xf numFmtId="4" fontId="286" fillId="120" borderId="52" applyNumberFormat="0" applyProtection="0">
      <alignment horizontal="right" vertical="center"/>
    </xf>
    <xf numFmtId="4" fontId="286" fillId="120" borderId="52" applyNumberFormat="0" applyProtection="0">
      <alignment horizontal="right" vertical="center"/>
    </xf>
    <xf numFmtId="4" fontId="16" fillId="0" borderId="66" applyNumberFormat="0" applyProtection="0">
      <alignment horizontal="right" vertical="center"/>
    </xf>
    <xf numFmtId="4" fontId="16" fillId="0" borderId="66" applyNumberFormat="0" applyProtection="0">
      <alignment horizontal="right" vertical="center"/>
    </xf>
    <xf numFmtId="4" fontId="16" fillId="0" borderId="66" applyNumberFormat="0" applyProtection="0">
      <alignment horizontal="right" vertical="center"/>
    </xf>
    <xf numFmtId="4" fontId="16" fillId="0" borderId="66" applyNumberFormat="0" applyProtection="0">
      <alignment horizontal="right" vertical="center"/>
    </xf>
    <xf numFmtId="4" fontId="16" fillId="0" borderId="66" applyNumberFormat="0" applyProtection="0">
      <alignment horizontal="right" vertical="center"/>
    </xf>
    <xf numFmtId="4" fontId="16" fillId="0" borderId="66" applyNumberFormat="0" applyProtection="0">
      <alignment horizontal="right" vertical="center"/>
    </xf>
    <xf numFmtId="4" fontId="16" fillId="0" borderId="66" applyNumberFormat="0" applyProtection="0">
      <alignment horizontal="right" vertical="center"/>
    </xf>
    <xf numFmtId="4" fontId="16" fillId="0" borderId="66" applyNumberFormat="0" applyProtection="0">
      <alignment horizontal="right" vertical="center"/>
    </xf>
    <xf numFmtId="4" fontId="16" fillId="0" borderId="66" applyNumberFormat="0" applyProtection="0">
      <alignment horizontal="right" vertical="center"/>
    </xf>
    <xf numFmtId="4" fontId="16" fillId="0" borderId="66" applyNumberFormat="0" applyProtection="0">
      <alignment horizontal="right" vertical="center"/>
    </xf>
    <xf numFmtId="4" fontId="16" fillId="0" borderId="66" applyNumberFormat="0" applyProtection="0">
      <alignment horizontal="right" vertical="center"/>
    </xf>
    <xf numFmtId="4" fontId="16" fillId="0" borderId="66" applyNumberFormat="0" applyProtection="0">
      <alignment horizontal="right" vertical="center"/>
    </xf>
    <xf numFmtId="4" fontId="16" fillId="0" borderId="66" applyNumberFormat="0" applyProtection="0">
      <alignment horizontal="right" vertical="center"/>
    </xf>
    <xf numFmtId="4" fontId="16" fillId="0" borderId="66" applyNumberFormat="0" applyProtection="0">
      <alignment horizontal="right" vertical="center"/>
    </xf>
    <xf numFmtId="176" fontId="31" fillId="0" borderId="0"/>
    <xf numFmtId="4" fontId="22" fillId="0" borderId="16" applyNumberFormat="0" applyProtection="0">
      <alignment horizontal="right" vertical="center"/>
    </xf>
    <xf numFmtId="4" fontId="22" fillId="0" borderId="16" applyNumberFormat="0" applyProtection="0">
      <alignment horizontal="right" vertical="center"/>
    </xf>
    <xf numFmtId="4" fontId="22" fillId="0" borderId="16" applyNumberFormat="0" applyProtection="0">
      <alignment horizontal="right" vertical="center"/>
    </xf>
    <xf numFmtId="4" fontId="22" fillId="0" borderId="16" applyNumberFormat="0" applyProtection="0">
      <alignment horizontal="right" vertical="center"/>
    </xf>
    <xf numFmtId="176" fontId="31" fillId="0" borderId="0"/>
    <xf numFmtId="4" fontId="287" fillId="120" borderId="52" applyNumberFormat="0" applyProtection="0">
      <alignment horizontal="right" vertical="center"/>
    </xf>
    <xf numFmtId="4" fontId="287" fillId="120" borderId="52" applyNumberFormat="0" applyProtection="0">
      <alignment horizontal="right" vertical="center"/>
    </xf>
    <xf numFmtId="4" fontId="287" fillId="120" borderId="52" applyNumberFormat="0" applyProtection="0">
      <alignment horizontal="right" vertical="center"/>
    </xf>
    <xf numFmtId="4" fontId="287" fillId="120" borderId="52" applyNumberFormat="0" applyProtection="0">
      <alignment horizontal="right" vertical="center"/>
    </xf>
    <xf numFmtId="4" fontId="287" fillId="120" borderId="52" applyNumberFormat="0" applyProtection="0">
      <alignment horizontal="right" vertical="center"/>
    </xf>
    <xf numFmtId="4" fontId="287" fillId="120" borderId="52" applyNumberFormat="0" applyProtection="0">
      <alignment horizontal="right" vertical="center"/>
    </xf>
    <xf numFmtId="4" fontId="287" fillId="120" borderId="52" applyNumberFormat="0" applyProtection="0">
      <alignment horizontal="right" vertical="center"/>
    </xf>
    <xf numFmtId="4" fontId="287" fillId="120" borderId="52" applyNumberFormat="0" applyProtection="0">
      <alignment horizontal="right" vertical="center"/>
    </xf>
    <xf numFmtId="4" fontId="287" fillId="120" borderId="52" applyNumberFormat="0" applyProtection="0">
      <alignment horizontal="right" vertical="center"/>
    </xf>
    <xf numFmtId="4" fontId="287" fillId="120" borderId="52" applyNumberFormat="0" applyProtection="0">
      <alignment horizontal="right" vertical="center"/>
    </xf>
    <xf numFmtId="4" fontId="287" fillId="120" borderId="52" applyNumberFormat="0" applyProtection="0">
      <alignment horizontal="right" vertical="center"/>
    </xf>
    <xf numFmtId="4" fontId="287" fillId="120" borderId="52" applyNumberFormat="0" applyProtection="0">
      <alignment horizontal="right" vertical="center"/>
    </xf>
    <xf numFmtId="4" fontId="287" fillId="120" borderId="52" applyNumberFormat="0" applyProtection="0">
      <alignment horizontal="right" vertical="center"/>
    </xf>
    <xf numFmtId="4" fontId="287" fillId="120" borderId="52" applyNumberFormat="0" applyProtection="0">
      <alignment horizontal="right" vertical="center"/>
    </xf>
    <xf numFmtId="4" fontId="22" fillId="0" borderId="16" applyNumberFormat="0" applyProtection="0">
      <alignment horizontal="right" vertical="center"/>
    </xf>
    <xf numFmtId="4" fontId="22" fillId="0" borderId="16" applyNumberFormat="0" applyProtection="0">
      <alignment horizontal="right" vertical="center"/>
    </xf>
    <xf numFmtId="4" fontId="16" fillId="120" borderId="52" applyNumberFormat="0" applyProtection="0">
      <alignment horizontal="right" vertical="center"/>
    </xf>
    <xf numFmtId="4" fontId="16" fillId="120" borderId="52" applyNumberFormat="0" applyProtection="0">
      <alignment horizontal="right" vertical="center"/>
    </xf>
    <xf numFmtId="4" fontId="16" fillId="120" borderId="52" applyNumberFormat="0" applyProtection="0">
      <alignment horizontal="right" vertical="center"/>
    </xf>
    <xf numFmtId="4" fontId="16" fillId="120" borderId="52" applyNumberFormat="0" applyProtection="0">
      <alignment horizontal="right" vertical="center"/>
    </xf>
    <xf numFmtId="4" fontId="16" fillId="120" borderId="52" applyNumberFormat="0" applyProtection="0">
      <alignment horizontal="right" vertical="center"/>
    </xf>
    <xf numFmtId="4" fontId="16" fillId="120" borderId="52" applyNumberFormat="0" applyProtection="0">
      <alignment horizontal="right" vertical="center"/>
    </xf>
    <xf numFmtId="4" fontId="16" fillId="120" borderId="52" applyNumberFormat="0" applyProtection="0">
      <alignment horizontal="right" vertical="center"/>
    </xf>
    <xf numFmtId="4" fontId="16" fillId="120" borderId="52" applyNumberFormat="0" applyProtection="0">
      <alignment horizontal="right" vertical="center"/>
    </xf>
    <xf numFmtId="4" fontId="16" fillId="120" borderId="52" applyNumberFormat="0" applyProtection="0">
      <alignment horizontal="right" vertical="center"/>
    </xf>
    <xf numFmtId="4" fontId="16" fillId="120" borderId="52" applyNumberFormat="0" applyProtection="0">
      <alignment horizontal="right" vertical="center"/>
    </xf>
    <xf numFmtId="4" fontId="16" fillId="120" borderId="52" applyNumberFormat="0" applyProtection="0">
      <alignment horizontal="right" vertical="center"/>
    </xf>
    <xf numFmtId="4" fontId="16" fillId="120" borderId="52" applyNumberFormat="0" applyProtection="0">
      <alignment horizontal="right" vertical="center"/>
    </xf>
    <xf numFmtId="4" fontId="16" fillId="120" borderId="52" applyNumberFormat="0" applyProtection="0">
      <alignment horizontal="right" vertical="center"/>
    </xf>
    <xf numFmtId="4" fontId="16" fillId="120" borderId="52" applyNumberFormat="0" applyProtection="0">
      <alignment horizontal="right" vertical="center"/>
    </xf>
    <xf numFmtId="4" fontId="16" fillId="120" borderId="52" applyNumberFormat="0" applyProtection="0">
      <alignment horizontal="right" vertical="center"/>
    </xf>
    <xf numFmtId="4" fontId="16" fillId="120" borderId="52" applyNumberFormat="0" applyProtection="0">
      <alignment horizontal="right" vertical="center"/>
    </xf>
    <xf numFmtId="4" fontId="16" fillId="120" borderId="52" applyNumberFormat="0" applyProtection="0">
      <alignment horizontal="right" vertical="center"/>
    </xf>
    <xf numFmtId="4" fontId="16" fillId="120" borderId="52" applyNumberFormat="0" applyProtection="0">
      <alignment horizontal="right" vertical="center"/>
    </xf>
    <xf numFmtId="4" fontId="16" fillId="120" borderId="52" applyNumberFormat="0" applyProtection="0">
      <alignment horizontal="right" vertical="center"/>
    </xf>
    <xf numFmtId="4" fontId="16" fillId="120" borderId="52" applyNumberFormat="0" applyProtection="0">
      <alignment horizontal="right" vertical="center"/>
    </xf>
    <xf numFmtId="4" fontId="16" fillId="120" borderId="52" applyNumberFormat="0" applyProtection="0">
      <alignment horizontal="right" vertical="center"/>
    </xf>
    <xf numFmtId="4" fontId="16" fillId="120" borderId="52" applyNumberFormat="0" applyProtection="0">
      <alignment horizontal="right" vertical="center"/>
    </xf>
    <xf numFmtId="4" fontId="16" fillId="120" borderId="52" applyNumberFormat="0" applyProtection="0">
      <alignment horizontal="right" vertical="center"/>
    </xf>
    <xf numFmtId="4" fontId="16" fillId="120" borderId="52" applyNumberFormat="0" applyProtection="0">
      <alignment horizontal="right" vertical="center"/>
    </xf>
    <xf numFmtId="4" fontId="16" fillId="120" borderId="52" applyNumberFormat="0" applyProtection="0">
      <alignment horizontal="right" vertical="center"/>
    </xf>
    <xf numFmtId="4" fontId="16" fillId="120" borderId="52" applyNumberFormat="0" applyProtection="0">
      <alignment horizontal="right" vertical="center"/>
    </xf>
    <xf numFmtId="4" fontId="16" fillId="120" borderId="52" applyNumberFormat="0" applyProtection="0">
      <alignment horizontal="right" vertical="center"/>
    </xf>
    <xf numFmtId="4" fontId="16" fillId="120" borderId="52" applyNumberFormat="0" applyProtection="0">
      <alignment horizontal="right" vertical="center"/>
    </xf>
    <xf numFmtId="4" fontId="16" fillId="120" borderId="52" applyNumberFormat="0" applyProtection="0">
      <alignment horizontal="right" vertical="center"/>
    </xf>
    <xf numFmtId="4" fontId="16" fillId="120" borderId="52" applyNumberFormat="0" applyProtection="0">
      <alignment horizontal="right" vertical="center"/>
    </xf>
    <xf numFmtId="4" fontId="16" fillId="120" borderId="52" applyNumberFormat="0" applyProtection="0">
      <alignment horizontal="right" vertical="center"/>
    </xf>
    <xf numFmtId="4" fontId="16" fillId="120" borderId="52" applyNumberFormat="0" applyProtection="0">
      <alignment horizontal="right" vertical="center"/>
    </xf>
    <xf numFmtId="4" fontId="287" fillId="120" borderId="52" applyNumberFormat="0" applyProtection="0">
      <alignment horizontal="right" vertical="center"/>
    </xf>
    <xf numFmtId="4" fontId="287" fillId="120" borderId="52" applyNumberFormat="0" applyProtection="0">
      <alignment horizontal="right" vertical="center"/>
    </xf>
    <xf numFmtId="4" fontId="287" fillId="120" borderId="52" applyNumberFormat="0" applyProtection="0">
      <alignment horizontal="right" vertical="center"/>
    </xf>
    <xf numFmtId="4" fontId="287" fillId="120" borderId="52" applyNumberFormat="0" applyProtection="0">
      <alignment horizontal="right" vertical="center"/>
    </xf>
    <xf numFmtId="4" fontId="287" fillId="120" borderId="52" applyNumberFormat="0" applyProtection="0">
      <alignment horizontal="right" vertical="center"/>
    </xf>
    <xf numFmtId="4" fontId="16" fillId="120" borderId="52" applyNumberFormat="0" applyProtection="0">
      <alignment horizontal="right" vertical="center"/>
    </xf>
    <xf numFmtId="4" fontId="287" fillId="120" borderId="52" applyNumberFormat="0" applyProtection="0">
      <alignment horizontal="right" vertical="center"/>
    </xf>
    <xf numFmtId="4" fontId="287" fillId="120" borderId="52" applyNumberFormat="0" applyProtection="0">
      <alignment horizontal="right" vertical="center"/>
    </xf>
    <xf numFmtId="4" fontId="287" fillId="120" borderId="52" applyNumberFormat="0" applyProtection="0">
      <alignment horizontal="right" vertical="center"/>
    </xf>
    <xf numFmtId="4" fontId="287" fillId="120" borderId="52" applyNumberFormat="0" applyProtection="0">
      <alignment horizontal="right" vertical="center"/>
    </xf>
    <xf numFmtId="4" fontId="287" fillId="120" borderId="52" applyNumberFormat="0" applyProtection="0">
      <alignment horizontal="right" vertical="center"/>
    </xf>
    <xf numFmtId="4" fontId="16" fillId="120" borderId="52" applyNumberFormat="0" applyProtection="0">
      <alignment horizontal="right" vertical="center"/>
    </xf>
    <xf numFmtId="4" fontId="16" fillId="120" borderId="52" applyNumberFormat="0" applyProtection="0">
      <alignment horizontal="right" vertical="center"/>
    </xf>
    <xf numFmtId="4" fontId="16" fillId="120" borderId="52" applyNumberFormat="0" applyProtection="0">
      <alignment horizontal="right" vertical="center"/>
    </xf>
    <xf numFmtId="4" fontId="16" fillId="120" borderId="52" applyNumberFormat="0" applyProtection="0">
      <alignment horizontal="right" vertical="center"/>
    </xf>
    <xf numFmtId="4" fontId="16" fillId="120" borderId="52" applyNumberFormat="0" applyProtection="0">
      <alignment horizontal="right" vertical="center"/>
    </xf>
    <xf numFmtId="4" fontId="16" fillId="120" borderId="52" applyNumberFormat="0" applyProtection="0">
      <alignment horizontal="right" vertical="center"/>
    </xf>
    <xf numFmtId="4" fontId="16" fillId="120" borderId="52" applyNumberFormat="0" applyProtection="0">
      <alignment horizontal="right" vertical="center"/>
    </xf>
    <xf numFmtId="4" fontId="16" fillId="120" borderId="52" applyNumberFormat="0" applyProtection="0">
      <alignment horizontal="right" vertical="center"/>
    </xf>
    <xf numFmtId="4" fontId="16" fillId="120" borderId="52" applyNumberFormat="0" applyProtection="0">
      <alignment horizontal="right" vertical="center"/>
    </xf>
    <xf numFmtId="4" fontId="16" fillId="120" borderId="52" applyNumberFormat="0" applyProtection="0">
      <alignment horizontal="right" vertical="center"/>
    </xf>
    <xf numFmtId="4" fontId="16" fillId="120" borderId="52" applyNumberFormat="0" applyProtection="0">
      <alignment horizontal="right" vertical="center"/>
    </xf>
    <xf numFmtId="4" fontId="16" fillId="120" borderId="52" applyNumberFormat="0" applyProtection="0">
      <alignment horizontal="right" vertical="center"/>
    </xf>
    <xf numFmtId="4" fontId="16" fillId="120" borderId="52" applyNumberFormat="0" applyProtection="0">
      <alignment horizontal="right" vertical="center"/>
    </xf>
    <xf numFmtId="4" fontId="16" fillId="120" borderId="52" applyNumberFormat="0" applyProtection="0">
      <alignment horizontal="right" vertical="center"/>
    </xf>
    <xf numFmtId="176" fontId="31" fillId="0" borderId="0"/>
    <xf numFmtId="4" fontId="16" fillId="120" borderId="52" applyNumberFormat="0" applyProtection="0">
      <alignment horizontal="right" vertical="center"/>
    </xf>
    <xf numFmtId="4" fontId="16" fillId="120" borderId="52" applyNumberFormat="0" applyProtection="0">
      <alignment horizontal="right" vertical="center"/>
    </xf>
    <xf numFmtId="4" fontId="16" fillId="120" borderId="52" applyNumberFormat="0" applyProtection="0">
      <alignment horizontal="right" vertical="center"/>
    </xf>
    <xf numFmtId="4" fontId="16" fillId="120" borderId="52" applyNumberFormat="0" applyProtection="0">
      <alignment horizontal="right" vertical="center"/>
    </xf>
    <xf numFmtId="4" fontId="16" fillId="120" borderId="52" applyNumberFormat="0" applyProtection="0">
      <alignment horizontal="right" vertical="center"/>
    </xf>
    <xf numFmtId="4" fontId="16" fillId="120" borderId="52" applyNumberFormat="0" applyProtection="0">
      <alignment horizontal="right" vertical="center"/>
    </xf>
    <xf numFmtId="4" fontId="16" fillId="120" borderId="52" applyNumberFormat="0" applyProtection="0">
      <alignment horizontal="right" vertical="center"/>
    </xf>
    <xf numFmtId="4" fontId="16" fillId="120" borderId="52" applyNumberFormat="0" applyProtection="0">
      <alignment horizontal="right" vertical="center"/>
    </xf>
    <xf numFmtId="4" fontId="16" fillId="120" borderId="52" applyNumberFormat="0" applyProtection="0">
      <alignment horizontal="right" vertical="center"/>
    </xf>
    <xf numFmtId="4" fontId="16" fillId="120" borderId="52" applyNumberFormat="0" applyProtection="0">
      <alignment horizontal="right" vertical="center"/>
    </xf>
    <xf numFmtId="4" fontId="16" fillId="120" borderId="52" applyNumberFormat="0" applyProtection="0">
      <alignment horizontal="right" vertical="center"/>
    </xf>
    <xf numFmtId="4" fontId="16" fillId="120" borderId="52" applyNumberFormat="0" applyProtection="0">
      <alignment horizontal="right" vertical="center"/>
    </xf>
    <xf numFmtId="4" fontId="287" fillId="120" borderId="52" applyNumberFormat="0" applyProtection="0">
      <alignment horizontal="right" vertical="center"/>
    </xf>
    <xf numFmtId="4" fontId="287" fillId="120" borderId="52" applyNumberFormat="0" applyProtection="0">
      <alignment horizontal="right" vertical="center"/>
    </xf>
    <xf numFmtId="4" fontId="287" fillId="120" borderId="52" applyNumberFormat="0" applyProtection="0">
      <alignment horizontal="right" vertical="center"/>
    </xf>
    <xf numFmtId="4" fontId="287" fillId="120" borderId="52" applyNumberFormat="0" applyProtection="0">
      <alignment horizontal="right" vertical="center"/>
    </xf>
    <xf numFmtId="4" fontId="287" fillId="120" borderId="52" applyNumberFormat="0" applyProtection="0">
      <alignment horizontal="right" vertical="center"/>
    </xf>
    <xf numFmtId="4" fontId="16" fillId="120" borderId="52" applyNumberFormat="0" applyProtection="0">
      <alignment horizontal="right" vertical="center"/>
    </xf>
    <xf numFmtId="4" fontId="16" fillId="120" borderId="52" applyNumberFormat="0" applyProtection="0">
      <alignment horizontal="right" vertical="center"/>
    </xf>
    <xf numFmtId="4" fontId="16" fillId="120" borderId="52" applyNumberFormat="0" applyProtection="0">
      <alignment horizontal="right" vertical="center"/>
    </xf>
    <xf numFmtId="4" fontId="287" fillId="120" borderId="52" applyNumberFormat="0" applyProtection="0">
      <alignment horizontal="right" vertical="center"/>
    </xf>
    <xf numFmtId="4" fontId="287" fillId="120" borderId="52" applyNumberFormat="0" applyProtection="0">
      <alignment horizontal="right" vertical="center"/>
    </xf>
    <xf numFmtId="4" fontId="287" fillId="120" borderId="52" applyNumberFormat="0" applyProtection="0">
      <alignment horizontal="right" vertical="center"/>
    </xf>
    <xf numFmtId="4" fontId="16" fillId="120" borderId="52" applyNumberFormat="0" applyProtection="0">
      <alignment horizontal="right" vertical="center"/>
    </xf>
    <xf numFmtId="4" fontId="16" fillId="120" borderId="52" applyNumberFormat="0" applyProtection="0">
      <alignment horizontal="right" vertical="center"/>
    </xf>
    <xf numFmtId="4" fontId="16" fillId="120" borderId="52" applyNumberFormat="0" applyProtection="0">
      <alignment horizontal="right" vertical="center"/>
    </xf>
    <xf numFmtId="4" fontId="16" fillId="120" borderId="52" applyNumberFormat="0" applyProtection="0">
      <alignment horizontal="right" vertical="center"/>
    </xf>
    <xf numFmtId="4" fontId="16" fillId="120" borderId="52" applyNumberFormat="0" applyProtection="0">
      <alignment horizontal="right" vertical="center"/>
    </xf>
    <xf numFmtId="4" fontId="16" fillId="120" borderId="52" applyNumberFormat="0" applyProtection="0">
      <alignment horizontal="right" vertical="center"/>
    </xf>
    <xf numFmtId="4" fontId="16" fillId="120" borderId="52" applyNumberFormat="0" applyProtection="0">
      <alignment horizontal="right" vertical="center"/>
    </xf>
    <xf numFmtId="4" fontId="16" fillId="120" borderId="52" applyNumberFormat="0" applyProtection="0">
      <alignment horizontal="right" vertical="center"/>
    </xf>
    <xf numFmtId="4" fontId="16" fillId="120" borderId="52" applyNumberFormat="0" applyProtection="0">
      <alignment horizontal="right" vertical="center"/>
    </xf>
    <xf numFmtId="4" fontId="16" fillId="120" borderId="52" applyNumberFormat="0" applyProtection="0">
      <alignment horizontal="right" vertical="center"/>
    </xf>
    <xf numFmtId="4" fontId="16" fillId="120" borderId="52" applyNumberFormat="0" applyProtection="0">
      <alignment horizontal="right" vertical="center"/>
    </xf>
    <xf numFmtId="4" fontId="16" fillId="120" borderId="52" applyNumberFormat="0" applyProtection="0">
      <alignment horizontal="right" vertical="center"/>
    </xf>
    <xf numFmtId="4" fontId="16" fillId="120" borderId="52" applyNumberFormat="0" applyProtection="0">
      <alignment horizontal="right" vertical="center"/>
    </xf>
    <xf numFmtId="4" fontId="16" fillId="120" borderId="52" applyNumberFormat="0" applyProtection="0">
      <alignment horizontal="right" vertical="center"/>
    </xf>
    <xf numFmtId="4" fontId="16" fillId="120" borderId="52" applyNumberFormat="0" applyProtection="0">
      <alignment horizontal="right" vertical="center"/>
    </xf>
    <xf numFmtId="4" fontId="16" fillId="120" borderId="52" applyNumberFormat="0" applyProtection="0">
      <alignment horizontal="right" vertical="center"/>
    </xf>
    <xf numFmtId="4" fontId="16" fillId="120" borderId="52" applyNumberFormat="0" applyProtection="0">
      <alignment horizontal="right" vertical="center"/>
    </xf>
    <xf numFmtId="4" fontId="16" fillId="0" borderId="66" applyNumberFormat="0" applyProtection="0">
      <alignment horizontal="right" vertical="center"/>
    </xf>
    <xf numFmtId="176" fontId="31" fillId="0" borderId="0"/>
    <xf numFmtId="4" fontId="16" fillId="120" borderId="52" applyNumberFormat="0" applyProtection="0">
      <alignment horizontal="right" vertical="center"/>
    </xf>
    <xf numFmtId="4" fontId="16" fillId="120" borderId="52" applyNumberFormat="0" applyProtection="0">
      <alignment horizontal="right" vertical="center"/>
    </xf>
    <xf numFmtId="4" fontId="16" fillId="120" borderId="52" applyNumberFormat="0" applyProtection="0">
      <alignment horizontal="right" vertical="center"/>
    </xf>
    <xf numFmtId="4" fontId="16" fillId="120" borderId="52" applyNumberFormat="0" applyProtection="0">
      <alignment horizontal="right" vertical="center"/>
    </xf>
    <xf numFmtId="4" fontId="287" fillId="120" borderId="52" applyNumberFormat="0" applyProtection="0">
      <alignment horizontal="right" vertical="center"/>
    </xf>
    <xf numFmtId="4" fontId="287" fillId="120" borderId="52" applyNumberFormat="0" applyProtection="0">
      <alignment horizontal="right" vertical="center"/>
    </xf>
    <xf numFmtId="4" fontId="287" fillId="120" borderId="52" applyNumberFormat="0" applyProtection="0">
      <alignment horizontal="right" vertical="center"/>
    </xf>
    <xf numFmtId="4" fontId="287" fillId="120" borderId="52" applyNumberFormat="0" applyProtection="0">
      <alignment horizontal="right" vertical="center"/>
    </xf>
    <xf numFmtId="4" fontId="287" fillId="120" borderId="52" applyNumberFormat="0" applyProtection="0">
      <alignment horizontal="right" vertical="center"/>
    </xf>
    <xf numFmtId="4" fontId="16" fillId="120" borderId="52" applyNumberFormat="0" applyProtection="0">
      <alignment horizontal="right" vertical="center"/>
    </xf>
    <xf numFmtId="4" fontId="16" fillId="120" borderId="52" applyNumberFormat="0" applyProtection="0">
      <alignment horizontal="right" vertical="center"/>
    </xf>
    <xf numFmtId="4" fontId="16" fillId="120" borderId="52" applyNumberFormat="0" applyProtection="0">
      <alignment horizontal="right" vertical="center"/>
    </xf>
    <xf numFmtId="4" fontId="287" fillId="120" borderId="52" applyNumberFormat="0" applyProtection="0">
      <alignment horizontal="right" vertical="center"/>
    </xf>
    <xf numFmtId="4" fontId="287" fillId="120" borderId="52" applyNumberFormat="0" applyProtection="0">
      <alignment horizontal="right" vertical="center"/>
    </xf>
    <xf numFmtId="4" fontId="287" fillId="120" borderId="52" applyNumberFormat="0" applyProtection="0">
      <alignment horizontal="right" vertical="center"/>
    </xf>
    <xf numFmtId="4" fontId="16" fillId="120" borderId="52" applyNumberFormat="0" applyProtection="0">
      <alignment horizontal="right" vertical="center"/>
    </xf>
    <xf numFmtId="4" fontId="16" fillId="120" borderId="52" applyNumberFormat="0" applyProtection="0">
      <alignment horizontal="right" vertical="center"/>
    </xf>
    <xf numFmtId="4" fontId="16" fillId="120" borderId="52" applyNumberFormat="0" applyProtection="0">
      <alignment horizontal="right" vertical="center"/>
    </xf>
    <xf numFmtId="4" fontId="16" fillId="120" borderId="52" applyNumberFormat="0" applyProtection="0">
      <alignment horizontal="right" vertical="center"/>
    </xf>
    <xf numFmtId="4" fontId="16" fillId="120" borderId="52" applyNumberFormat="0" applyProtection="0">
      <alignment horizontal="right" vertical="center"/>
    </xf>
    <xf numFmtId="4" fontId="16" fillId="120" borderId="52" applyNumberFormat="0" applyProtection="0">
      <alignment horizontal="right" vertical="center"/>
    </xf>
    <xf numFmtId="4" fontId="16" fillId="120" borderId="52" applyNumberFormat="0" applyProtection="0">
      <alignment horizontal="right" vertical="center"/>
    </xf>
    <xf numFmtId="4" fontId="16" fillId="120" borderId="52" applyNumberFormat="0" applyProtection="0">
      <alignment horizontal="right" vertical="center"/>
    </xf>
    <xf numFmtId="4" fontId="16" fillId="120" borderId="52" applyNumberFormat="0" applyProtection="0">
      <alignment horizontal="right" vertical="center"/>
    </xf>
    <xf numFmtId="4" fontId="16" fillId="120" borderId="52" applyNumberFormat="0" applyProtection="0">
      <alignment horizontal="right" vertical="center"/>
    </xf>
    <xf numFmtId="4" fontId="16" fillId="120" borderId="52" applyNumberFormat="0" applyProtection="0">
      <alignment horizontal="right" vertical="center"/>
    </xf>
    <xf numFmtId="4" fontId="16" fillId="120" borderId="52" applyNumberFormat="0" applyProtection="0">
      <alignment horizontal="right" vertical="center"/>
    </xf>
    <xf numFmtId="4" fontId="16" fillId="120" borderId="52" applyNumberFormat="0" applyProtection="0">
      <alignment horizontal="right" vertical="center"/>
    </xf>
    <xf numFmtId="4" fontId="16" fillId="120" borderId="52" applyNumberFormat="0" applyProtection="0">
      <alignment horizontal="right" vertical="center"/>
    </xf>
    <xf numFmtId="4" fontId="16" fillId="120" borderId="52" applyNumberFormat="0" applyProtection="0">
      <alignment horizontal="right" vertical="center"/>
    </xf>
    <xf numFmtId="4" fontId="16" fillId="120" borderId="52" applyNumberFormat="0" applyProtection="0">
      <alignment horizontal="right" vertical="center"/>
    </xf>
    <xf numFmtId="4" fontId="16" fillId="120" borderId="52" applyNumberFormat="0" applyProtection="0">
      <alignment horizontal="right" vertical="center"/>
    </xf>
    <xf numFmtId="176" fontId="31" fillId="0" borderId="0"/>
    <xf numFmtId="4" fontId="16" fillId="120" borderId="52" applyNumberFormat="0" applyProtection="0">
      <alignment horizontal="right" vertical="center"/>
    </xf>
    <xf numFmtId="4" fontId="16" fillId="120" borderId="52" applyNumberFormat="0" applyProtection="0">
      <alignment horizontal="right" vertical="center"/>
    </xf>
    <xf numFmtId="4" fontId="16" fillId="120" borderId="52" applyNumberFormat="0" applyProtection="0">
      <alignment horizontal="right" vertical="center"/>
    </xf>
    <xf numFmtId="4" fontId="16" fillId="120" borderId="52" applyNumberFormat="0" applyProtection="0">
      <alignment horizontal="right" vertical="center"/>
    </xf>
    <xf numFmtId="4" fontId="16" fillId="120" borderId="52" applyNumberFormat="0" applyProtection="0">
      <alignment horizontal="right" vertical="center"/>
    </xf>
    <xf numFmtId="4" fontId="16" fillId="120" borderId="52" applyNumberFormat="0" applyProtection="0">
      <alignment horizontal="right" vertical="center"/>
    </xf>
    <xf numFmtId="4" fontId="16" fillId="120" borderId="52" applyNumberFormat="0" applyProtection="0">
      <alignment horizontal="right" vertical="center"/>
    </xf>
    <xf numFmtId="4" fontId="286" fillId="120" borderId="52" applyNumberFormat="0" applyProtection="0">
      <alignment horizontal="right" vertical="center"/>
    </xf>
    <xf numFmtId="4" fontId="286" fillId="120" borderId="52" applyNumberFormat="0" applyProtection="0">
      <alignment horizontal="right" vertical="center"/>
    </xf>
    <xf numFmtId="4" fontId="16" fillId="120" borderId="52" applyNumberFormat="0" applyProtection="0">
      <alignment horizontal="right" vertical="center"/>
    </xf>
    <xf numFmtId="4" fontId="16" fillId="120" borderId="52" applyNumberFormat="0" applyProtection="0">
      <alignment horizontal="right" vertical="center"/>
    </xf>
    <xf numFmtId="4" fontId="16" fillId="120" borderId="52" applyNumberFormat="0" applyProtection="0">
      <alignment horizontal="right" vertical="center"/>
    </xf>
    <xf numFmtId="4" fontId="16" fillId="120" borderId="52" applyNumberFormat="0" applyProtection="0">
      <alignment horizontal="right" vertical="center"/>
    </xf>
    <xf numFmtId="4" fontId="16" fillId="120" borderId="52" applyNumberFormat="0" applyProtection="0">
      <alignment horizontal="right" vertical="center"/>
    </xf>
    <xf numFmtId="4" fontId="16" fillId="120" borderId="52" applyNumberFormat="0" applyProtection="0">
      <alignment horizontal="right" vertical="center"/>
    </xf>
    <xf numFmtId="4" fontId="16" fillId="120" borderId="52" applyNumberFormat="0" applyProtection="0">
      <alignment horizontal="right" vertical="center"/>
    </xf>
    <xf numFmtId="4" fontId="16" fillId="120" borderId="52" applyNumberFormat="0" applyProtection="0">
      <alignment horizontal="right" vertical="center"/>
    </xf>
    <xf numFmtId="4" fontId="16" fillId="120" borderId="52" applyNumberFormat="0" applyProtection="0">
      <alignment horizontal="right" vertical="center"/>
    </xf>
    <xf numFmtId="4" fontId="16" fillId="120" borderId="52" applyNumberFormat="0" applyProtection="0">
      <alignment horizontal="right" vertical="center"/>
    </xf>
    <xf numFmtId="4" fontId="16" fillId="120" borderId="52" applyNumberFormat="0" applyProtection="0">
      <alignment horizontal="right" vertical="center"/>
    </xf>
    <xf numFmtId="4" fontId="16" fillId="120" borderId="52" applyNumberFormat="0" applyProtection="0">
      <alignment horizontal="right" vertical="center"/>
    </xf>
    <xf numFmtId="4" fontId="16" fillId="120" borderId="52" applyNumberFormat="0" applyProtection="0">
      <alignment horizontal="right" vertical="center"/>
    </xf>
    <xf numFmtId="4" fontId="16" fillId="120" borderId="52" applyNumberFormat="0" applyProtection="0">
      <alignment horizontal="right" vertical="center"/>
    </xf>
    <xf numFmtId="4" fontId="16" fillId="120" borderId="52" applyNumberFormat="0" applyProtection="0">
      <alignment horizontal="right" vertical="center"/>
    </xf>
    <xf numFmtId="4" fontId="286" fillId="120" borderId="52" applyNumberFormat="0" applyProtection="0">
      <alignment horizontal="right" vertical="center"/>
    </xf>
    <xf numFmtId="4" fontId="16" fillId="120" borderId="52" applyNumberFormat="0" applyProtection="0">
      <alignment horizontal="right" vertical="center"/>
    </xf>
    <xf numFmtId="4" fontId="16" fillId="120" borderId="52" applyNumberFormat="0" applyProtection="0">
      <alignment horizontal="right" vertical="center"/>
    </xf>
    <xf numFmtId="4" fontId="16" fillId="120" borderId="52" applyNumberFormat="0" applyProtection="0">
      <alignment horizontal="right" vertical="center"/>
    </xf>
    <xf numFmtId="4" fontId="16" fillId="120" borderId="52" applyNumberFormat="0" applyProtection="0">
      <alignment horizontal="right" vertical="center"/>
    </xf>
    <xf numFmtId="4" fontId="16" fillId="120" borderId="52" applyNumberFormat="0" applyProtection="0">
      <alignment horizontal="right" vertical="center"/>
    </xf>
    <xf numFmtId="4" fontId="16" fillId="0" borderId="66" applyNumberFormat="0" applyProtection="0">
      <alignment horizontal="right" vertical="center"/>
    </xf>
    <xf numFmtId="4" fontId="16" fillId="0" borderId="66" applyNumberFormat="0" applyProtection="0">
      <alignment horizontal="right" vertical="center"/>
    </xf>
    <xf numFmtId="4" fontId="16" fillId="0" borderId="66" applyNumberFormat="0" applyProtection="0">
      <alignment horizontal="right" vertical="center"/>
    </xf>
    <xf numFmtId="4" fontId="16" fillId="0" borderId="66" applyNumberFormat="0" applyProtection="0">
      <alignment horizontal="right" vertical="center"/>
    </xf>
    <xf numFmtId="4" fontId="16" fillId="120" borderId="52" applyNumberFormat="0" applyProtection="0">
      <alignment horizontal="right" vertical="center"/>
    </xf>
    <xf numFmtId="4" fontId="16" fillId="120" borderId="52" applyNumberFormat="0" applyProtection="0">
      <alignment horizontal="right" vertical="center"/>
    </xf>
    <xf numFmtId="4" fontId="16" fillId="120" borderId="52" applyNumberFormat="0" applyProtection="0">
      <alignment horizontal="right" vertical="center"/>
    </xf>
    <xf numFmtId="4" fontId="16" fillId="120" borderId="52" applyNumberFormat="0" applyProtection="0">
      <alignment horizontal="right" vertical="center"/>
    </xf>
    <xf numFmtId="4" fontId="16" fillId="120" borderId="52" applyNumberFormat="0" applyProtection="0">
      <alignment horizontal="right" vertical="center"/>
    </xf>
    <xf numFmtId="4" fontId="16" fillId="120" borderId="52" applyNumberFormat="0" applyProtection="0">
      <alignment horizontal="right" vertical="center"/>
    </xf>
    <xf numFmtId="4" fontId="16" fillId="120" borderId="52" applyNumberFormat="0" applyProtection="0">
      <alignment horizontal="right" vertical="center"/>
    </xf>
    <xf numFmtId="4" fontId="16" fillId="120" borderId="52" applyNumberFormat="0" applyProtection="0">
      <alignment horizontal="right" vertical="center"/>
    </xf>
    <xf numFmtId="4" fontId="16" fillId="120" borderId="52" applyNumberFormat="0" applyProtection="0">
      <alignment horizontal="right" vertical="center"/>
    </xf>
    <xf numFmtId="4" fontId="16" fillId="120" borderId="52" applyNumberFormat="0" applyProtection="0">
      <alignment horizontal="right" vertical="center"/>
    </xf>
    <xf numFmtId="4" fontId="16" fillId="120" borderId="52" applyNumberFormat="0" applyProtection="0">
      <alignment horizontal="right" vertical="center"/>
    </xf>
    <xf numFmtId="4" fontId="16" fillId="120" borderId="52" applyNumberFormat="0" applyProtection="0">
      <alignment horizontal="right" vertical="center"/>
    </xf>
    <xf numFmtId="4" fontId="16" fillId="120" borderId="52" applyNumberFormat="0" applyProtection="0">
      <alignment horizontal="right" vertical="center"/>
    </xf>
    <xf numFmtId="4" fontId="16" fillId="120" borderId="52" applyNumberFormat="0" applyProtection="0">
      <alignment horizontal="right" vertical="center"/>
    </xf>
    <xf numFmtId="4" fontId="16" fillId="120" borderId="52" applyNumberFormat="0" applyProtection="0">
      <alignment horizontal="right" vertical="center"/>
    </xf>
    <xf numFmtId="4" fontId="16" fillId="0" borderId="66" applyNumberFormat="0" applyProtection="0">
      <alignment horizontal="right" vertical="center"/>
    </xf>
    <xf numFmtId="176" fontId="31" fillId="0" borderId="0"/>
    <xf numFmtId="4" fontId="16" fillId="120" borderId="52" applyNumberFormat="0" applyProtection="0">
      <alignment horizontal="right" vertical="center"/>
    </xf>
    <xf numFmtId="4" fontId="16" fillId="120" borderId="52" applyNumberFormat="0" applyProtection="0">
      <alignment horizontal="right" vertical="center"/>
    </xf>
    <xf numFmtId="4" fontId="16" fillId="120" borderId="52" applyNumberFormat="0" applyProtection="0">
      <alignment horizontal="right" vertical="center"/>
    </xf>
    <xf numFmtId="4" fontId="16" fillId="120" borderId="52" applyNumberFormat="0" applyProtection="0">
      <alignment horizontal="right" vertical="center"/>
    </xf>
    <xf numFmtId="4" fontId="16" fillId="120" borderId="52" applyNumberFormat="0" applyProtection="0">
      <alignment horizontal="right" vertical="center"/>
    </xf>
    <xf numFmtId="4" fontId="16" fillId="120" borderId="52" applyNumberFormat="0" applyProtection="0">
      <alignment horizontal="right" vertical="center"/>
    </xf>
    <xf numFmtId="4" fontId="16" fillId="120" borderId="52" applyNumberFormat="0" applyProtection="0">
      <alignment horizontal="right" vertical="center"/>
    </xf>
    <xf numFmtId="4" fontId="16" fillId="120" borderId="52" applyNumberFormat="0" applyProtection="0">
      <alignment horizontal="right" vertical="center"/>
    </xf>
    <xf numFmtId="4" fontId="16" fillId="120" borderId="52" applyNumberFormat="0" applyProtection="0">
      <alignment horizontal="right" vertical="center"/>
    </xf>
    <xf numFmtId="4" fontId="16" fillId="120" borderId="52" applyNumberFormat="0" applyProtection="0">
      <alignment horizontal="right" vertical="center"/>
    </xf>
    <xf numFmtId="4" fontId="16" fillId="120" borderId="52" applyNumberFormat="0" applyProtection="0">
      <alignment horizontal="right" vertical="center"/>
    </xf>
    <xf numFmtId="4" fontId="16" fillId="120" borderId="52" applyNumberFormat="0" applyProtection="0">
      <alignment horizontal="right" vertical="center"/>
    </xf>
    <xf numFmtId="4" fontId="16" fillId="120" borderId="52" applyNumberFormat="0" applyProtection="0">
      <alignment horizontal="right" vertical="center"/>
    </xf>
    <xf numFmtId="4" fontId="16" fillId="120" borderId="52" applyNumberFormat="0" applyProtection="0">
      <alignment horizontal="right" vertical="center"/>
    </xf>
    <xf numFmtId="4" fontId="16" fillId="120" borderId="52" applyNumberFormat="0" applyProtection="0">
      <alignment horizontal="right" vertical="center"/>
    </xf>
    <xf numFmtId="4" fontId="16" fillId="120" borderId="52" applyNumberFormat="0" applyProtection="0">
      <alignment horizontal="right" vertical="center"/>
    </xf>
    <xf numFmtId="4" fontId="16" fillId="120" borderId="52" applyNumberFormat="0" applyProtection="0">
      <alignment horizontal="right" vertical="center"/>
    </xf>
    <xf numFmtId="4" fontId="16" fillId="120" borderId="52" applyNumberFormat="0" applyProtection="0">
      <alignment horizontal="right" vertical="center"/>
    </xf>
    <xf numFmtId="4" fontId="16" fillId="120" borderId="52" applyNumberFormat="0" applyProtection="0">
      <alignment horizontal="right" vertical="center"/>
    </xf>
    <xf numFmtId="4" fontId="16" fillId="120" borderId="52" applyNumberFormat="0" applyProtection="0">
      <alignment horizontal="right" vertical="center"/>
    </xf>
    <xf numFmtId="4" fontId="16" fillId="120" borderId="52" applyNumberFormat="0" applyProtection="0">
      <alignment horizontal="right" vertical="center"/>
    </xf>
    <xf numFmtId="4" fontId="16" fillId="120" borderId="52" applyNumberFormat="0" applyProtection="0">
      <alignment horizontal="right" vertical="center"/>
    </xf>
    <xf numFmtId="4" fontId="16" fillId="120" borderId="52" applyNumberFormat="0" applyProtection="0">
      <alignment horizontal="right" vertical="center"/>
    </xf>
    <xf numFmtId="4" fontId="16" fillId="120" borderId="52" applyNumberFormat="0" applyProtection="0">
      <alignment horizontal="right" vertical="center"/>
    </xf>
    <xf numFmtId="176" fontId="31" fillId="0" borderId="0"/>
    <xf numFmtId="4" fontId="16" fillId="120" borderId="52" applyNumberFormat="0" applyProtection="0">
      <alignment horizontal="right" vertical="center"/>
    </xf>
    <xf numFmtId="4" fontId="16" fillId="120" borderId="52" applyNumberFormat="0" applyProtection="0">
      <alignment horizontal="right" vertical="center"/>
    </xf>
    <xf numFmtId="4" fontId="16" fillId="120" borderId="52" applyNumberFormat="0" applyProtection="0">
      <alignment horizontal="right" vertical="center"/>
    </xf>
    <xf numFmtId="4" fontId="16" fillId="120" borderId="52" applyNumberFormat="0" applyProtection="0">
      <alignment horizontal="right" vertical="center"/>
    </xf>
    <xf numFmtId="4" fontId="16" fillId="120" borderId="52" applyNumberFormat="0" applyProtection="0">
      <alignment horizontal="right" vertical="center"/>
    </xf>
    <xf numFmtId="4" fontId="286" fillId="120" borderId="52" applyNumberFormat="0" applyProtection="0">
      <alignment horizontal="right" vertical="center"/>
    </xf>
    <xf numFmtId="4" fontId="286" fillId="120" borderId="52" applyNumberFormat="0" applyProtection="0">
      <alignment horizontal="right" vertical="center"/>
    </xf>
    <xf numFmtId="4" fontId="286" fillId="120" borderId="52" applyNumberFormat="0" applyProtection="0">
      <alignment horizontal="right" vertical="center"/>
    </xf>
    <xf numFmtId="4" fontId="286" fillId="120" borderId="52" applyNumberFormat="0" applyProtection="0">
      <alignment horizontal="right" vertical="center"/>
    </xf>
    <xf numFmtId="4" fontId="16" fillId="120" borderId="52" applyNumberFormat="0" applyProtection="0">
      <alignment horizontal="right" vertical="center"/>
    </xf>
    <xf numFmtId="4" fontId="16" fillId="120" borderId="52" applyNumberFormat="0" applyProtection="0">
      <alignment horizontal="right" vertical="center"/>
    </xf>
    <xf numFmtId="4" fontId="16" fillId="120" borderId="52" applyNumberFormat="0" applyProtection="0">
      <alignment horizontal="right" vertical="center"/>
    </xf>
    <xf numFmtId="4" fontId="16" fillId="120" borderId="52" applyNumberFormat="0" applyProtection="0">
      <alignment horizontal="right" vertical="center"/>
    </xf>
    <xf numFmtId="4" fontId="16" fillId="120" borderId="52" applyNumberFormat="0" applyProtection="0">
      <alignment horizontal="right" vertical="center"/>
    </xf>
    <xf numFmtId="4" fontId="16" fillId="120" borderId="52" applyNumberFormat="0" applyProtection="0">
      <alignment horizontal="right" vertical="center"/>
    </xf>
    <xf numFmtId="4" fontId="16" fillId="120" borderId="52" applyNumberFormat="0" applyProtection="0">
      <alignment horizontal="right" vertical="center"/>
    </xf>
    <xf numFmtId="4" fontId="16" fillId="120" borderId="52" applyNumberFormat="0" applyProtection="0">
      <alignment horizontal="right" vertical="center"/>
    </xf>
    <xf numFmtId="4" fontId="16" fillId="120" borderId="52" applyNumberFormat="0" applyProtection="0">
      <alignment horizontal="right" vertical="center"/>
    </xf>
    <xf numFmtId="4" fontId="16" fillId="120" borderId="52" applyNumberFormat="0" applyProtection="0">
      <alignment horizontal="right" vertical="center"/>
    </xf>
    <xf numFmtId="4" fontId="16" fillId="120" borderId="52" applyNumberFormat="0" applyProtection="0">
      <alignment horizontal="right" vertical="center"/>
    </xf>
    <xf numFmtId="4" fontId="16" fillId="120" borderId="52" applyNumberFormat="0" applyProtection="0">
      <alignment horizontal="right" vertical="center"/>
    </xf>
    <xf numFmtId="4" fontId="16" fillId="120" borderId="52" applyNumberFormat="0" applyProtection="0">
      <alignment horizontal="right" vertical="center"/>
    </xf>
    <xf numFmtId="4" fontId="16" fillId="120" borderId="52" applyNumberFormat="0" applyProtection="0">
      <alignment horizontal="right" vertical="center"/>
    </xf>
    <xf numFmtId="4" fontId="16" fillId="120" borderId="52" applyNumberFormat="0" applyProtection="0">
      <alignment horizontal="right" vertical="center"/>
    </xf>
    <xf numFmtId="4" fontId="16" fillId="120" borderId="52" applyNumberFormat="0" applyProtection="0">
      <alignment horizontal="right" vertical="center"/>
    </xf>
    <xf numFmtId="4" fontId="16" fillId="120" borderId="52" applyNumberFormat="0" applyProtection="0">
      <alignment horizontal="right" vertical="center"/>
    </xf>
    <xf numFmtId="4" fontId="16" fillId="120" borderId="52" applyNumberFormat="0" applyProtection="0">
      <alignment horizontal="right" vertical="center"/>
    </xf>
    <xf numFmtId="4" fontId="16" fillId="120" borderId="52" applyNumberFormat="0" applyProtection="0">
      <alignment horizontal="right" vertical="center"/>
    </xf>
    <xf numFmtId="4" fontId="16" fillId="120" borderId="52" applyNumberFormat="0" applyProtection="0">
      <alignment horizontal="right" vertical="center"/>
    </xf>
    <xf numFmtId="4" fontId="286" fillId="120" borderId="52" applyNumberFormat="0" applyProtection="0">
      <alignment horizontal="right" vertical="center"/>
    </xf>
    <xf numFmtId="4" fontId="286" fillId="120" borderId="52" applyNumberFormat="0" applyProtection="0">
      <alignment horizontal="right" vertical="center"/>
    </xf>
    <xf numFmtId="4" fontId="286" fillId="120" borderId="52" applyNumberFormat="0" applyProtection="0">
      <alignment horizontal="right" vertical="center"/>
    </xf>
    <xf numFmtId="4" fontId="286" fillId="120" borderId="52" applyNumberFormat="0" applyProtection="0">
      <alignment horizontal="right" vertical="center"/>
    </xf>
    <xf numFmtId="4" fontId="286" fillId="120" borderId="52" applyNumberFormat="0" applyProtection="0">
      <alignment horizontal="right" vertical="center"/>
    </xf>
    <xf numFmtId="4" fontId="286" fillId="120" borderId="52" applyNumberFormat="0" applyProtection="0">
      <alignment horizontal="right" vertical="center"/>
    </xf>
    <xf numFmtId="4" fontId="286" fillId="120" borderId="52" applyNumberFormat="0" applyProtection="0">
      <alignment horizontal="right" vertical="center"/>
    </xf>
    <xf numFmtId="4" fontId="286" fillId="120" borderId="52" applyNumberFormat="0" applyProtection="0">
      <alignment horizontal="right" vertical="center"/>
    </xf>
    <xf numFmtId="4" fontId="286" fillId="120" borderId="52" applyNumberFormat="0" applyProtection="0">
      <alignment horizontal="right" vertical="center"/>
    </xf>
    <xf numFmtId="4" fontId="286" fillId="120" borderId="52" applyNumberFormat="0" applyProtection="0">
      <alignment horizontal="right" vertical="center"/>
    </xf>
    <xf numFmtId="4" fontId="286" fillId="120" borderId="52" applyNumberFormat="0" applyProtection="0">
      <alignment horizontal="right" vertical="center"/>
    </xf>
    <xf numFmtId="4" fontId="286" fillId="120" borderId="52" applyNumberFormat="0" applyProtection="0">
      <alignment horizontal="right" vertical="center"/>
    </xf>
    <xf numFmtId="4" fontId="286" fillId="120" borderId="52" applyNumberFormat="0" applyProtection="0">
      <alignment horizontal="right" vertical="center"/>
    </xf>
    <xf numFmtId="4" fontId="286" fillId="121" borderId="58" applyNumberFormat="0" applyProtection="0">
      <alignment horizontal="right" vertical="center"/>
    </xf>
    <xf numFmtId="0" fontId="146" fillId="0" borderId="24"/>
    <xf numFmtId="0" fontId="146" fillId="0" borderId="24"/>
    <xf numFmtId="0" fontId="146" fillId="0" borderId="24"/>
    <xf numFmtId="0" fontId="146" fillId="0" borderId="24"/>
    <xf numFmtId="305" fontId="288" fillId="0" borderId="0" applyFill="0" applyBorder="0">
      <alignment horizontal="right"/>
      <protection hidden="1"/>
    </xf>
    <xf numFmtId="291" fontId="289" fillId="9" borderId="33" applyNumberFormat="0" applyProtection="0">
      <alignment horizontal="left" vertical="center"/>
    </xf>
    <xf numFmtId="0" fontId="290" fillId="127" borderId="16">
      <alignment horizontal="center" vertical="center" wrapText="1"/>
      <protection hidden="1"/>
    </xf>
    <xf numFmtId="0" fontId="290" fillId="127" borderId="16">
      <alignment horizontal="center" vertical="center" wrapText="1"/>
      <protection hidden="1"/>
    </xf>
    <xf numFmtId="0" fontId="290" fillId="127" borderId="16">
      <alignment horizontal="center" vertical="center" wrapText="1"/>
      <protection hidden="1"/>
    </xf>
    <xf numFmtId="0" fontId="290" fillId="127" borderId="16">
      <alignment horizontal="center" vertical="center" wrapText="1"/>
      <protection hidden="1"/>
    </xf>
    <xf numFmtId="0" fontId="290" fillId="127" borderId="16">
      <alignment horizontal="center" vertical="center" wrapText="1"/>
      <protection hidden="1"/>
    </xf>
    <xf numFmtId="0" fontId="290" fillId="127" borderId="16">
      <alignment horizontal="center" vertical="center" wrapText="1"/>
      <protection hidden="1"/>
    </xf>
    <xf numFmtId="0" fontId="290" fillId="127" borderId="16">
      <alignment horizontal="center" vertical="center" wrapText="1"/>
      <protection hidden="1"/>
    </xf>
    <xf numFmtId="0" fontId="290" fillId="127" borderId="16">
      <alignment horizontal="center" vertical="center" wrapText="1"/>
      <protection hidden="1"/>
    </xf>
    <xf numFmtId="0" fontId="290" fillId="127" borderId="16">
      <alignment horizontal="center" vertical="center" wrapText="1"/>
      <protection hidden="1"/>
    </xf>
    <xf numFmtId="0" fontId="290" fillId="127" borderId="16">
      <alignment horizontal="center" vertical="center" wrapText="1"/>
      <protection hidden="1"/>
    </xf>
    <xf numFmtId="0" fontId="290" fillId="127" borderId="16">
      <alignment horizontal="center" vertical="center" wrapText="1"/>
      <protection hidden="1"/>
    </xf>
    <xf numFmtId="0" fontId="290" fillId="127" borderId="16">
      <alignment horizontal="center" vertical="center" wrapText="1"/>
      <protection hidden="1"/>
    </xf>
    <xf numFmtId="0" fontId="290" fillId="127" borderId="16">
      <alignment horizontal="center" vertical="center" wrapText="1"/>
      <protection hidden="1"/>
    </xf>
    <xf numFmtId="0" fontId="290" fillId="127" borderId="16">
      <alignment horizontal="center" vertical="center" wrapText="1"/>
      <protection hidden="1"/>
    </xf>
    <xf numFmtId="0" fontId="290" fillId="127" borderId="16">
      <alignment horizontal="center" vertical="center" wrapText="1"/>
      <protection hidden="1"/>
    </xf>
    <xf numFmtId="0" fontId="290" fillId="127" borderId="16">
      <alignment horizontal="center" vertical="center" wrapText="1"/>
      <protection hidden="1"/>
    </xf>
    <xf numFmtId="0" fontId="290" fillId="127" borderId="16">
      <alignment horizontal="center" vertical="center" wrapText="1"/>
      <protection hidden="1"/>
    </xf>
    <xf numFmtId="0" fontId="290" fillId="127" borderId="16">
      <alignment horizontal="center" vertical="center" wrapText="1"/>
      <protection hidden="1"/>
    </xf>
    <xf numFmtId="0" fontId="290" fillId="127" borderId="16">
      <alignment horizontal="center" vertical="center" wrapText="1"/>
      <protection hidden="1"/>
    </xf>
    <xf numFmtId="0" fontId="290" fillId="127" borderId="16">
      <alignment horizontal="center" vertical="center" wrapText="1"/>
      <protection hidden="1"/>
    </xf>
    <xf numFmtId="0" fontId="290" fillId="127" borderId="16">
      <alignment horizontal="center" vertical="center" wrapText="1"/>
      <protection hidden="1"/>
    </xf>
    <xf numFmtId="0" fontId="290" fillId="127" borderId="16">
      <alignment horizontal="center" vertical="center" wrapText="1"/>
      <protection hidden="1"/>
    </xf>
    <xf numFmtId="0" fontId="290" fillId="127" borderId="16">
      <alignment horizontal="center" vertical="center" wrapText="1"/>
      <protection hidden="1"/>
    </xf>
    <xf numFmtId="0" fontId="290" fillId="127" borderId="16">
      <alignment horizontal="center" vertical="center" wrapText="1"/>
      <protection hidden="1"/>
    </xf>
    <xf numFmtId="0" fontId="290" fillId="127" borderId="16">
      <alignment horizontal="center" vertical="center" wrapText="1"/>
      <protection hidden="1"/>
    </xf>
    <xf numFmtId="0" fontId="290" fillId="127" borderId="16">
      <alignment horizontal="center" vertical="center" wrapText="1"/>
      <protection hidden="1"/>
    </xf>
    <xf numFmtId="0" fontId="290" fillId="127" borderId="16">
      <alignment horizontal="center" vertical="center" wrapText="1"/>
      <protection hidden="1"/>
    </xf>
    <xf numFmtId="0" fontId="290" fillId="127" borderId="16">
      <alignment horizontal="center" vertical="center" wrapText="1"/>
      <protection hidden="1"/>
    </xf>
    <xf numFmtId="0" fontId="290" fillId="127" borderId="16">
      <alignment horizontal="center" vertical="center" wrapText="1"/>
      <protection hidden="1"/>
    </xf>
    <xf numFmtId="0" fontId="290" fillId="127" borderId="16">
      <alignment horizontal="center" vertical="center" wrapText="1"/>
      <protection hidden="1"/>
    </xf>
    <xf numFmtId="0" fontId="290" fillId="127" borderId="16">
      <alignment horizontal="center" vertical="center" wrapText="1"/>
      <protection hidden="1"/>
    </xf>
    <xf numFmtId="0" fontId="290" fillId="127" borderId="16">
      <alignment horizontal="center" vertical="center" wrapText="1"/>
      <protection hidden="1"/>
    </xf>
    <xf numFmtId="0" fontId="290" fillId="127" borderId="16">
      <alignment horizontal="center" vertical="center" wrapText="1"/>
      <protection hidden="1"/>
    </xf>
    <xf numFmtId="0" fontId="290" fillId="127" borderId="16">
      <alignment horizontal="center" vertical="center" wrapText="1"/>
      <protection hidden="1"/>
    </xf>
    <xf numFmtId="0" fontId="290" fillId="127" borderId="16">
      <alignment horizontal="center" vertical="center" wrapText="1"/>
      <protection hidden="1"/>
    </xf>
    <xf numFmtId="0" fontId="290" fillId="127" borderId="16">
      <alignment horizontal="center" vertical="center" wrapText="1"/>
      <protection hidden="1"/>
    </xf>
    <xf numFmtId="0" fontId="290" fillId="127" borderId="16">
      <alignment horizontal="center" vertical="center" wrapText="1"/>
      <protection hidden="1"/>
    </xf>
    <xf numFmtId="0" fontId="290" fillId="127" borderId="16">
      <alignment horizontal="center" vertical="center" wrapText="1"/>
      <protection hidden="1"/>
    </xf>
    <xf numFmtId="0" fontId="290" fillId="127" borderId="16">
      <alignment horizontal="center" vertical="center" wrapText="1"/>
      <protection hidden="1"/>
    </xf>
    <xf numFmtId="0" fontId="290" fillId="127" borderId="16">
      <alignment horizontal="center" vertical="center" wrapText="1"/>
      <protection hidden="1"/>
    </xf>
    <xf numFmtId="0" fontId="290" fillId="127" borderId="16">
      <alignment horizontal="center" vertical="center" wrapText="1"/>
      <protection hidden="1"/>
    </xf>
    <xf numFmtId="0" fontId="290" fillId="127" borderId="16">
      <alignment horizontal="center" vertical="center" wrapText="1"/>
      <protection hidden="1"/>
    </xf>
    <xf numFmtId="0" fontId="290" fillId="127" borderId="16">
      <alignment horizontal="center" vertical="center" wrapText="1"/>
      <protection hidden="1"/>
    </xf>
    <xf numFmtId="0" fontId="290" fillId="127" borderId="16">
      <alignment horizontal="center" vertical="center" wrapText="1"/>
      <protection hidden="1"/>
    </xf>
    <xf numFmtId="0" fontId="290" fillId="127" borderId="16">
      <alignment horizontal="center" vertical="center" wrapText="1"/>
      <protection hidden="1"/>
    </xf>
    <xf numFmtId="0" fontId="290" fillId="127" borderId="16">
      <alignment horizontal="center" vertical="center" wrapText="1"/>
      <protection hidden="1"/>
    </xf>
    <xf numFmtId="0" fontId="290" fillId="127" borderId="16">
      <alignment horizontal="center" vertical="center" wrapText="1"/>
      <protection hidden="1"/>
    </xf>
    <xf numFmtId="0" fontId="290" fillId="127" borderId="16">
      <alignment horizontal="center" vertical="center" wrapText="1"/>
      <protection hidden="1"/>
    </xf>
    <xf numFmtId="0" fontId="290" fillId="127" borderId="16">
      <alignment horizontal="center" vertical="center" wrapText="1"/>
      <protection hidden="1"/>
    </xf>
    <xf numFmtId="0" fontId="290" fillId="127" borderId="16">
      <alignment horizontal="center" vertical="center" wrapText="1"/>
      <protection hidden="1"/>
    </xf>
    <xf numFmtId="0" fontId="290" fillId="127" borderId="16">
      <alignment horizontal="center" vertical="center" wrapText="1"/>
      <protection hidden="1"/>
    </xf>
    <xf numFmtId="0" fontId="290" fillId="127" borderId="16">
      <alignment horizontal="center" vertical="center" wrapText="1"/>
      <protection hidden="1"/>
    </xf>
    <xf numFmtId="0" fontId="290" fillId="127" borderId="16">
      <alignment horizontal="center" vertical="center" wrapText="1"/>
      <protection hidden="1"/>
    </xf>
    <xf numFmtId="0" fontId="290" fillId="127" borderId="16">
      <alignment horizontal="center" vertical="center" wrapText="1"/>
      <protection hidden="1"/>
    </xf>
    <xf numFmtId="0" fontId="290" fillId="127" borderId="16">
      <alignment horizontal="center" vertical="center" wrapText="1"/>
      <protection hidden="1"/>
    </xf>
    <xf numFmtId="0" fontId="290" fillId="127" borderId="16">
      <alignment horizontal="center" vertical="center" wrapText="1"/>
      <protection hidden="1"/>
    </xf>
    <xf numFmtId="0" fontId="290" fillId="127" borderId="16">
      <alignment horizontal="center" vertical="center" wrapText="1"/>
      <protection hidden="1"/>
    </xf>
    <xf numFmtId="0" fontId="290" fillId="127" borderId="16">
      <alignment horizontal="center" vertical="center" wrapText="1"/>
      <protection hidden="1"/>
    </xf>
    <xf numFmtId="0" fontId="290" fillId="127" borderId="16">
      <alignment horizontal="center" vertical="center" wrapText="1"/>
      <protection hidden="1"/>
    </xf>
    <xf numFmtId="0" fontId="290" fillId="127" borderId="16">
      <alignment horizontal="center" vertical="center" wrapText="1"/>
      <protection hidden="1"/>
    </xf>
    <xf numFmtId="0" fontId="290" fillId="127" borderId="16">
      <alignment horizontal="center" vertical="center" wrapText="1"/>
      <protection hidden="1"/>
    </xf>
    <xf numFmtId="0" fontId="290" fillId="127" borderId="16">
      <alignment horizontal="center" vertical="center" wrapText="1"/>
      <protection hidden="1"/>
    </xf>
    <xf numFmtId="0" fontId="290" fillId="127" borderId="16">
      <alignment horizontal="center" vertical="center" wrapText="1"/>
      <protection hidden="1"/>
    </xf>
    <xf numFmtId="0" fontId="290" fillId="127" borderId="16">
      <alignment horizontal="center" vertical="center" wrapText="1"/>
      <protection hidden="1"/>
    </xf>
    <xf numFmtId="0" fontId="290" fillId="127" borderId="16">
      <alignment horizontal="center" vertical="center" wrapText="1"/>
      <protection hidden="1"/>
    </xf>
    <xf numFmtId="0" fontId="290" fillId="127" borderId="16">
      <alignment horizontal="center" vertical="center" wrapText="1"/>
      <protection hidden="1"/>
    </xf>
    <xf numFmtId="0" fontId="290" fillId="127" borderId="16">
      <alignment horizontal="center" vertical="center" wrapText="1"/>
      <protection hidden="1"/>
    </xf>
    <xf numFmtId="0" fontId="290" fillId="127" borderId="16">
      <alignment horizontal="center" vertical="center" wrapText="1"/>
      <protection hidden="1"/>
    </xf>
    <xf numFmtId="0" fontId="290" fillId="127" borderId="16">
      <alignment horizontal="center" vertical="center" wrapText="1"/>
      <protection hidden="1"/>
    </xf>
    <xf numFmtId="0" fontId="290" fillId="127" borderId="16">
      <alignment horizontal="center" vertical="center" wrapText="1"/>
      <protection hidden="1"/>
    </xf>
    <xf numFmtId="0" fontId="290" fillId="127" borderId="16">
      <alignment horizontal="center" vertical="center" wrapText="1"/>
      <protection hidden="1"/>
    </xf>
    <xf numFmtId="0" fontId="290" fillId="127" borderId="16">
      <alignment horizontal="center" vertical="center" wrapText="1"/>
      <protection hidden="1"/>
    </xf>
    <xf numFmtId="0" fontId="290" fillId="127" borderId="16">
      <alignment horizontal="center" vertical="center" wrapText="1"/>
      <protection hidden="1"/>
    </xf>
    <xf numFmtId="0" fontId="290" fillId="127" borderId="16">
      <alignment horizontal="center" vertical="center" wrapText="1"/>
      <protection hidden="1"/>
    </xf>
    <xf numFmtId="0" fontId="290" fillId="127" borderId="16">
      <alignment horizontal="center" vertical="center" wrapText="1"/>
      <protection hidden="1"/>
    </xf>
    <xf numFmtId="0" fontId="290" fillId="127" borderId="16">
      <alignment horizontal="center" vertical="center" wrapText="1"/>
      <protection hidden="1"/>
    </xf>
    <xf numFmtId="0" fontId="290" fillId="127" borderId="16">
      <alignment horizontal="center" vertical="center" wrapText="1"/>
      <protection hidden="1"/>
    </xf>
    <xf numFmtId="0" fontId="290" fillId="127" borderId="16">
      <alignment horizontal="center" vertical="center" wrapText="1"/>
      <protection hidden="1"/>
    </xf>
    <xf numFmtId="0" fontId="290" fillId="127" borderId="16">
      <alignment horizontal="center" vertical="center" wrapText="1"/>
      <protection hidden="1"/>
    </xf>
    <xf numFmtId="0" fontId="290" fillId="127" borderId="16">
      <alignment horizontal="center" vertical="center" wrapText="1"/>
      <protection hidden="1"/>
    </xf>
    <xf numFmtId="0" fontId="290" fillId="127" borderId="16">
      <alignment horizontal="center" vertical="center" wrapText="1"/>
      <protection hidden="1"/>
    </xf>
    <xf numFmtId="0" fontId="290" fillId="127" borderId="16">
      <alignment horizontal="center" vertical="center" wrapText="1"/>
      <protection hidden="1"/>
    </xf>
    <xf numFmtId="0" fontId="290" fillId="127" borderId="16">
      <alignment horizontal="center" vertical="center" wrapText="1"/>
      <protection hidden="1"/>
    </xf>
    <xf numFmtId="0" fontId="290" fillId="127" borderId="16">
      <alignment horizontal="center" vertical="center" wrapText="1"/>
      <protection hidden="1"/>
    </xf>
    <xf numFmtId="0" fontId="290" fillId="127" borderId="16">
      <alignment horizontal="center" vertical="center" wrapText="1"/>
      <protection hidden="1"/>
    </xf>
    <xf numFmtId="0" fontId="290" fillId="127" borderId="16">
      <alignment horizontal="center" vertical="center" wrapText="1"/>
      <protection hidden="1"/>
    </xf>
    <xf numFmtId="0" fontId="290" fillId="127" borderId="16">
      <alignment horizontal="center" vertical="center" wrapText="1"/>
      <protection hidden="1"/>
    </xf>
    <xf numFmtId="0" fontId="290" fillId="127" borderId="16">
      <alignment horizontal="center" vertical="center" wrapText="1"/>
      <protection hidden="1"/>
    </xf>
    <xf numFmtId="0" fontId="290" fillId="127" borderId="16">
      <alignment horizontal="center" vertical="center" wrapText="1"/>
      <protection hidden="1"/>
    </xf>
    <xf numFmtId="0" fontId="290" fillId="127" borderId="16">
      <alignment horizontal="center" vertical="center" wrapText="1"/>
      <protection hidden="1"/>
    </xf>
    <xf numFmtId="0" fontId="290" fillId="127" borderId="16">
      <alignment horizontal="center" vertical="center" wrapText="1"/>
      <protection hidden="1"/>
    </xf>
    <xf numFmtId="0" fontId="290" fillId="127" borderId="16">
      <alignment horizontal="center" vertical="center" wrapText="1"/>
      <protection hidden="1"/>
    </xf>
    <xf numFmtId="0" fontId="290" fillId="127" borderId="16">
      <alignment horizontal="center" vertical="center" wrapText="1"/>
      <protection hidden="1"/>
    </xf>
    <xf numFmtId="0" fontId="290" fillId="127" borderId="16">
      <alignment horizontal="center" vertical="center" wrapText="1"/>
      <protection hidden="1"/>
    </xf>
    <xf numFmtId="0" fontId="290" fillId="127" borderId="16">
      <alignment horizontal="center" vertical="center" wrapText="1"/>
      <protection hidden="1"/>
    </xf>
    <xf numFmtId="0" fontId="290" fillId="127" borderId="16">
      <alignment horizontal="center" vertical="center" wrapText="1"/>
      <protection hidden="1"/>
    </xf>
    <xf numFmtId="0" fontId="290" fillId="127" borderId="16">
      <alignment horizontal="center" vertical="center" wrapText="1"/>
      <protection hidden="1"/>
    </xf>
    <xf numFmtId="0" fontId="290" fillId="127" borderId="16">
      <alignment horizontal="center" vertical="center" wrapText="1"/>
      <protection hidden="1"/>
    </xf>
    <xf numFmtId="0" fontId="290" fillId="127" borderId="16">
      <alignment horizontal="center" vertical="center" wrapText="1"/>
      <protection hidden="1"/>
    </xf>
    <xf numFmtId="0" fontId="290" fillId="127" borderId="16">
      <alignment horizontal="center" vertical="center" wrapText="1"/>
      <protection hidden="1"/>
    </xf>
    <xf numFmtId="0" fontId="290" fillId="127" borderId="16">
      <alignment horizontal="center" vertical="center" wrapText="1"/>
      <protection hidden="1"/>
    </xf>
    <xf numFmtId="0" fontId="290" fillId="127" borderId="16">
      <alignment horizontal="center" vertical="center" wrapText="1"/>
      <protection hidden="1"/>
    </xf>
    <xf numFmtId="0" fontId="290" fillId="127" borderId="16">
      <alignment horizontal="center" vertical="center" wrapText="1"/>
      <protection hidden="1"/>
    </xf>
    <xf numFmtId="0" fontId="290" fillId="127" borderId="16">
      <alignment horizontal="center" vertical="center" wrapText="1"/>
      <protection hidden="1"/>
    </xf>
    <xf numFmtId="0" fontId="290" fillId="127" borderId="16">
      <alignment horizontal="center" vertical="center" wrapText="1"/>
      <protection hidden="1"/>
    </xf>
    <xf numFmtId="0" fontId="290" fillId="127" borderId="16">
      <alignment horizontal="center" vertical="center" wrapText="1"/>
      <protection hidden="1"/>
    </xf>
    <xf numFmtId="0" fontId="290" fillId="127" borderId="16">
      <alignment horizontal="center" vertical="center" wrapText="1"/>
      <protection hidden="1"/>
    </xf>
    <xf numFmtId="0" fontId="290" fillId="127" borderId="16">
      <alignment horizontal="center" vertical="center" wrapText="1"/>
      <protection hidden="1"/>
    </xf>
    <xf numFmtId="0" fontId="290" fillId="127" borderId="16">
      <alignment horizontal="center" vertical="center" wrapText="1"/>
      <protection hidden="1"/>
    </xf>
    <xf numFmtId="0" fontId="290" fillId="127" borderId="16">
      <alignment horizontal="center" vertical="center" wrapText="1"/>
      <protection hidden="1"/>
    </xf>
    <xf numFmtId="0" fontId="290" fillId="127" borderId="16">
      <alignment horizontal="center" vertical="center" wrapText="1"/>
      <protection hidden="1"/>
    </xf>
    <xf numFmtId="0" fontId="290" fillId="127" borderId="16">
      <alignment horizontal="center" vertical="center" wrapText="1"/>
      <protection hidden="1"/>
    </xf>
    <xf numFmtId="0" fontId="290" fillId="127" borderId="16">
      <alignment horizontal="center" vertical="center" wrapText="1"/>
      <protection hidden="1"/>
    </xf>
    <xf numFmtId="0" fontId="290" fillId="127" borderId="16">
      <alignment horizontal="center" vertical="center" wrapText="1"/>
      <protection hidden="1"/>
    </xf>
    <xf numFmtId="0" fontId="290" fillId="127" borderId="16">
      <alignment horizontal="center" vertical="center" wrapText="1"/>
      <protection hidden="1"/>
    </xf>
    <xf numFmtId="0" fontId="290" fillId="127" borderId="16">
      <alignment horizontal="center" vertical="center" wrapText="1"/>
      <protection hidden="1"/>
    </xf>
    <xf numFmtId="0" fontId="290" fillId="127" borderId="16">
      <alignment horizontal="center" vertical="center" wrapText="1"/>
      <protection hidden="1"/>
    </xf>
    <xf numFmtId="0" fontId="290" fillId="127" borderId="16">
      <alignment horizontal="center" vertical="center" wrapText="1"/>
      <protection hidden="1"/>
    </xf>
    <xf numFmtId="0" fontId="290" fillId="127" borderId="16">
      <alignment horizontal="center" vertical="center" wrapText="1"/>
      <protection hidden="1"/>
    </xf>
    <xf numFmtId="0" fontId="290" fillId="127" borderId="16">
      <alignment horizontal="center" vertical="center" wrapText="1"/>
      <protection hidden="1"/>
    </xf>
    <xf numFmtId="0" fontId="290" fillId="127" borderId="16">
      <alignment horizontal="center" vertical="center" wrapText="1"/>
      <protection hidden="1"/>
    </xf>
    <xf numFmtId="0" fontId="290" fillId="127" borderId="16">
      <alignment horizontal="center" vertical="center" wrapText="1"/>
      <protection hidden="1"/>
    </xf>
    <xf numFmtId="0" fontId="290" fillId="127" borderId="16">
      <alignment horizontal="center" vertical="center" wrapText="1"/>
      <protection hidden="1"/>
    </xf>
    <xf numFmtId="0" fontId="290" fillId="127" borderId="16">
      <alignment horizontal="center" vertical="center" wrapText="1"/>
      <protection hidden="1"/>
    </xf>
    <xf numFmtId="0" fontId="290" fillId="127" borderId="16">
      <alignment horizontal="center" vertical="center" wrapText="1"/>
      <protection hidden="1"/>
    </xf>
    <xf numFmtId="0" fontId="290" fillId="127" borderId="16">
      <alignment horizontal="center" vertical="center" wrapText="1"/>
      <protection hidden="1"/>
    </xf>
    <xf numFmtId="0" fontId="290" fillId="127" borderId="16">
      <alignment horizontal="center" vertical="center" wrapText="1"/>
      <protection hidden="1"/>
    </xf>
    <xf numFmtId="0" fontId="290" fillId="127" borderId="16">
      <alignment horizontal="center" vertical="center" wrapText="1"/>
      <protection hidden="1"/>
    </xf>
    <xf numFmtId="0" fontId="290" fillId="127" borderId="16">
      <alignment horizontal="center" vertical="center" wrapText="1"/>
      <protection hidden="1"/>
    </xf>
    <xf numFmtId="0" fontId="290" fillId="127" borderId="16">
      <alignment horizontal="center" vertical="center" wrapText="1"/>
      <protection hidden="1"/>
    </xf>
    <xf numFmtId="0" fontId="290" fillId="127" borderId="16">
      <alignment horizontal="center" vertical="center" wrapText="1"/>
      <protection hidden="1"/>
    </xf>
    <xf numFmtId="0" fontId="290" fillId="127" borderId="16">
      <alignment horizontal="center" vertical="center" wrapText="1"/>
      <protection hidden="1"/>
    </xf>
    <xf numFmtId="0" fontId="290" fillId="127" borderId="16">
      <alignment horizontal="center" vertical="center" wrapText="1"/>
      <protection hidden="1"/>
    </xf>
    <xf numFmtId="0" fontId="290" fillId="127" borderId="16">
      <alignment horizontal="center" vertical="center" wrapText="1"/>
      <protection hidden="1"/>
    </xf>
    <xf numFmtId="0" fontId="290" fillId="127" borderId="16">
      <alignment horizontal="center" vertical="center" wrapText="1"/>
      <protection hidden="1"/>
    </xf>
    <xf numFmtId="0" fontId="290" fillId="127" borderId="16">
      <alignment horizontal="center" vertical="center" wrapText="1"/>
      <protection hidden="1"/>
    </xf>
    <xf numFmtId="0" fontId="290" fillId="127" borderId="16">
      <alignment horizontal="center" vertical="center" wrapText="1"/>
      <protection hidden="1"/>
    </xf>
    <xf numFmtId="0" fontId="290" fillId="127" borderId="16">
      <alignment horizontal="center" vertical="center" wrapText="1"/>
      <protection hidden="1"/>
    </xf>
    <xf numFmtId="0" fontId="290" fillId="127" borderId="16">
      <alignment horizontal="center" vertical="center" wrapText="1"/>
      <protection hidden="1"/>
    </xf>
    <xf numFmtId="0" fontId="290" fillId="127" borderId="16">
      <alignment horizontal="center" vertical="center" wrapText="1"/>
      <protection hidden="1"/>
    </xf>
    <xf numFmtId="0" fontId="290" fillId="127" borderId="16">
      <alignment horizontal="center" vertical="center" wrapText="1"/>
      <protection hidden="1"/>
    </xf>
    <xf numFmtId="0" fontId="290" fillId="127" borderId="16">
      <alignment horizontal="center" vertical="center" wrapText="1"/>
      <protection hidden="1"/>
    </xf>
    <xf numFmtId="0" fontId="290" fillId="127" borderId="16">
      <alignment horizontal="center" vertical="center" wrapText="1"/>
      <protection hidden="1"/>
    </xf>
    <xf numFmtId="0" fontId="290" fillId="127" borderId="16">
      <alignment horizontal="center" vertical="center" wrapText="1"/>
      <protection hidden="1"/>
    </xf>
    <xf numFmtId="0" fontId="290" fillId="127" borderId="16">
      <alignment horizontal="center" vertical="center" wrapText="1"/>
      <protection hidden="1"/>
    </xf>
    <xf numFmtId="0" fontId="290" fillId="127" borderId="16">
      <alignment horizontal="center" vertical="center" wrapText="1"/>
      <protection hidden="1"/>
    </xf>
    <xf numFmtId="0" fontId="290" fillId="127" borderId="16">
      <alignment horizontal="center" vertical="center" wrapText="1"/>
      <protection hidden="1"/>
    </xf>
    <xf numFmtId="0" fontId="290" fillId="127" borderId="16">
      <alignment horizontal="center" vertical="center" wrapText="1"/>
      <protection hidden="1"/>
    </xf>
    <xf numFmtId="0" fontId="290" fillId="127" borderId="16">
      <alignment horizontal="center" vertical="center" wrapText="1"/>
      <protection hidden="1"/>
    </xf>
    <xf numFmtId="0" fontId="290" fillId="127" borderId="16">
      <alignment horizontal="center" vertical="center" wrapText="1"/>
      <protection hidden="1"/>
    </xf>
    <xf numFmtId="0" fontId="290" fillId="127" borderId="16">
      <alignment horizontal="center" vertical="center" wrapText="1"/>
      <protection hidden="1"/>
    </xf>
    <xf numFmtId="0" fontId="290" fillId="127" borderId="16">
      <alignment horizontal="center" vertical="center" wrapText="1"/>
      <protection hidden="1"/>
    </xf>
    <xf numFmtId="0" fontId="290" fillId="127" borderId="16">
      <alignment horizontal="center" vertical="center" wrapText="1"/>
      <protection hidden="1"/>
    </xf>
    <xf numFmtId="0" fontId="290" fillId="127" borderId="16">
      <alignment horizontal="center" vertical="center" wrapText="1"/>
      <protection hidden="1"/>
    </xf>
    <xf numFmtId="0" fontId="290" fillId="127" borderId="16">
      <alignment horizontal="center" vertical="center" wrapText="1"/>
      <protection hidden="1"/>
    </xf>
    <xf numFmtId="0" fontId="290" fillId="127" borderId="16">
      <alignment horizontal="center" vertical="center" wrapText="1"/>
      <protection hidden="1"/>
    </xf>
    <xf numFmtId="0" fontId="290" fillId="127" borderId="16">
      <alignment horizontal="center" vertical="center" wrapText="1"/>
      <protection hidden="1"/>
    </xf>
    <xf numFmtId="0" fontId="290" fillId="127" borderId="16">
      <alignment horizontal="center" vertical="center" wrapText="1"/>
      <protection hidden="1"/>
    </xf>
    <xf numFmtId="0" fontId="290" fillId="127" borderId="16">
      <alignment horizontal="center" vertical="center" wrapText="1"/>
      <protection hidden="1"/>
    </xf>
    <xf numFmtId="0" fontId="290" fillId="127" borderId="16">
      <alignment horizontal="center" vertical="center" wrapText="1"/>
      <protection hidden="1"/>
    </xf>
    <xf numFmtId="0" fontId="290" fillId="127" borderId="16">
      <alignment horizontal="center" vertical="center" wrapText="1"/>
      <protection hidden="1"/>
    </xf>
    <xf numFmtId="0" fontId="290" fillId="127" borderId="16">
      <alignment horizontal="center" vertical="center" wrapText="1"/>
      <protection hidden="1"/>
    </xf>
    <xf numFmtId="0" fontId="290" fillId="127" borderId="16">
      <alignment horizontal="center" vertical="center" wrapText="1"/>
      <protection hidden="1"/>
    </xf>
    <xf numFmtId="0" fontId="290" fillId="127" borderId="16">
      <alignment horizontal="center" vertical="center" wrapText="1"/>
      <protection hidden="1"/>
    </xf>
    <xf numFmtId="0" fontId="290" fillId="127" borderId="16">
      <alignment horizontal="center" vertical="center" wrapText="1"/>
      <protection hidden="1"/>
    </xf>
    <xf numFmtId="0" fontId="290" fillId="127" borderId="16">
      <alignment horizontal="center" vertical="center" wrapText="1"/>
      <protection hidden="1"/>
    </xf>
    <xf numFmtId="0" fontId="290" fillId="127" borderId="16">
      <alignment horizontal="center" vertical="center" wrapText="1"/>
      <protection hidden="1"/>
    </xf>
    <xf numFmtId="0" fontId="290" fillId="127" borderId="16">
      <alignment horizontal="center" vertical="center" wrapText="1"/>
      <protection hidden="1"/>
    </xf>
    <xf numFmtId="0" fontId="290" fillId="127" borderId="16">
      <alignment horizontal="center" vertical="center" wrapText="1"/>
      <protection hidden="1"/>
    </xf>
    <xf numFmtId="0" fontId="290" fillId="127" borderId="16">
      <alignment horizontal="center" vertical="center" wrapText="1"/>
      <protection hidden="1"/>
    </xf>
    <xf numFmtId="0" fontId="290" fillId="127" borderId="16">
      <alignment horizontal="center" vertical="center" wrapText="1"/>
      <protection hidden="1"/>
    </xf>
    <xf numFmtId="0" fontId="290" fillId="127" borderId="16">
      <alignment horizontal="center" vertical="center" wrapText="1"/>
      <protection hidden="1"/>
    </xf>
    <xf numFmtId="0" fontId="290" fillId="127" borderId="16">
      <alignment horizontal="center" vertical="center" wrapText="1"/>
      <protection hidden="1"/>
    </xf>
    <xf numFmtId="0" fontId="290" fillId="127" borderId="16">
      <alignment horizontal="center" vertical="center" wrapText="1"/>
      <protection hidden="1"/>
    </xf>
    <xf numFmtId="0" fontId="290" fillId="127" borderId="16">
      <alignment horizontal="center" vertical="center" wrapText="1"/>
      <protection hidden="1"/>
    </xf>
    <xf numFmtId="0" fontId="290" fillId="127" borderId="16">
      <alignment horizontal="center" vertical="center" wrapText="1"/>
      <protection hidden="1"/>
    </xf>
    <xf numFmtId="0" fontId="290" fillId="127" borderId="16">
      <alignment horizontal="center" vertical="center" wrapText="1"/>
      <protection hidden="1"/>
    </xf>
    <xf numFmtId="0" fontId="290" fillId="127" borderId="16">
      <alignment horizontal="center" vertical="center" wrapText="1"/>
      <protection hidden="1"/>
    </xf>
    <xf numFmtId="0" fontId="290" fillId="127" borderId="16">
      <alignment horizontal="center" vertical="center" wrapText="1"/>
      <protection hidden="1"/>
    </xf>
    <xf numFmtId="0" fontId="290" fillId="127" borderId="16">
      <alignment horizontal="center" vertical="center" wrapText="1"/>
      <protection hidden="1"/>
    </xf>
    <xf numFmtId="0" fontId="290" fillId="127" borderId="16">
      <alignment horizontal="center" vertical="center" wrapText="1"/>
      <protection hidden="1"/>
    </xf>
    <xf numFmtId="0" fontId="290" fillId="127" borderId="16">
      <alignment horizontal="center" vertical="center" wrapText="1"/>
      <protection hidden="1"/>
    </xf>
    <xf numFmtId="0" fontId="290" fillId="127" borderId="16">
      <alignment horizontal="center" vertical="center" wrapText="1"/>
      <protection hidden="1"/>
    </xf>
    <xf numFmtId="0" fontId="290" fillId="127" borderId="16">
      <alignment horizontal="center" vertical="center" wrapText="1"/>
      <protection hidden="1"/>
    </xf>
    <xf numFmtId="0" fontId="290" fillId="127" borderId="16">
      <alignment horizontal="center" vertical="center" wrapText="1"/>
      <protection hidden="1"/>
    </xf>
    <xf numFmtId="0" fontId="290" fillId="127" borderId="16">
      <alignment horizontal="center" vertical="center" wrapText="1"/>
      <protection hidden="1"/>
    </xf>
    <xf numFmtId="0" fontId="290" fillId="127" borderId="16">
      <alignment horizontal="center" vertical="center" wrapText="1"/>
      <protection hidden="1"/>
    </xf>
    <xf numFmtId="0" fontId="290" fillId="127" borderId="16">
      <alignment horizontal="center" vertical="center" wrapText="1"/>
      <protection hidden="1"/>
    </xf>
    <xf numFmtId="0" fontId="290" fillId="127" borderId="16">
      <alignment horizontal="center" vertical="center" wrapText="1"/>
      <protection hidden="1"/>
    </xf>
    <xf numFmtId="0" fontId="290" fillId="127" borderId="16">
      <alignment horizontal="center" vertical="center" wrapText="1"/>
      <protection hidden="1"/>
    </xf>
    <xf numFmtId="0" fontId="290" fillId="127" borderId="16">
      <alignment horizontal="center" vertical="center" wrapText="1"/>
      <protection hidden="1"/>
    </xf>
    <xf numFmtId="0" fontId="290" fillId="127" borderId="16">
      <alignment horizontal="center" vertical="center" wrapText="1"/>
      <protection hidden="1"/>
    </xf>
    <xf numFmtId="0" fontId="290" fillId="127" borderId="16">
      <alignment horizontal="center" vertical="center" wrapText="1"/>
      <protection hidden="1"/>
    </xf>
    <xf numFmtId="0" fontId="290" fillId="127" borderId="16">
      <alignment horizontal="center" vertical="center" wrapText="1"/>
      <protection hidden="1"/>
    </xf>
    <xf numFmtId="0" fontId="290" fillId="127" borderId="16">
      <alignment horizontal="center" vertical="center" wrapText="1"/>
      <protection hidden="1"/>
    </xf>
    <xf numFmtId="0" fontId="290" fillId="127" borderId="16">
      <alignment horizontal="center" vertical="center" wrapText="1"/>
      <protection hidden="1"/>
    </xf>
    <xf numFmtId="0" fontId="290" fillId="127" borderId="16">
      <alignment horizontal="center" vertical="center" wrapText="1"/>
      <protection hidden="1"/>
    </xf>
    <xf numFmtId="0" fontId="290" fillId="127" borderId="16">
      <alignment horizontal="center" vertical="center" wrapText="1"/>
      <protection hidden="1"/>
    </xf>
    <xf numFmtId="0" fontId="290" fillId="127" borderId="16">
      <alignment horizontal="center" vertical="center" wrapText="1"/>
      <protection hidden="1"/>
    </xf>
    <xf numFmtId="0" fontId="290" fillId="127" borderId="16">
      <alignment horizontal="center" vertical="center" wrapText="1"/>
      <protection hidden="1"/>
    </xf>
    <xf numFmtId="0" fontId="290" fillId="127" borderId="16">
      <alignment horizontal="center" vertical="center" wrapText="1"/>
      <protection hidden="1"/>
    </xf>
    <xf numFmtId="0" fontId="290" fillId="127" borderId="16">
      <alignment horizontal="center" vertical="center" wrapText="1"/>
      <protection hidden="1"/>
    </xf>
    <xf numFmtId="0" fontId="290" fillId="127" borderId="16">
      <alignment horizontal="center" vertical="center" wrapText="1"/>
      <protection hidden="1"/>
    </xf>
    <xf numFmtId="0" fontId="290" fillId="127" borderId="16">
      <alignment horizontal="center" vertical="center" wrapText="1"/>
      <protection hidden="1"/>
    </xf>
    <xf numFmtId="0" fontId="290" fillId="127" borderId="16">
      <alignment horizontal="center" vertical="center" wrapText="1"/>
      <protection hidden="1"/>
    </xf>
    <xf numFmtId="0" fontId="290" fillId="127" borderId="16">
      <alignment horizontal="center" vertical="center" wrapText="1"/>
      <protection hidden="1"/>
    </xf>
    <xf numFmtId="0" fontId="290" fillId="127" borderId="16">
      <alignment horizontal="center" vertical="center" wrapText="1"/>
      <protection hidden="1"/>
    </xf>
    <xf numFmtId="0" fontId="290" fillId="127" borderId="16">
      <alignment horizontal="center" vertical="center" wrapText="1"/>
      <protection hidden="1"/>
    </xf>
    <xf numFmtId="0" fontId="290" fillId="127" borderId="16">
      <alignment horizontal="center" vertical="center" wrapText="1"/>
      <protection hidden="1"/>
    </xf>
    <xf numFmtId="0" fontId="290" fillId="127" borderId="16">
      <alignment horizontal="center" vertical="center" wrapText="1"/>
      <protection hidden="1"/>
    </xf>
    <xf numFmtId="0" fontId="290" fillId="127" borderId="16">
      <alignment horizontal="center" vertical="center" wrapText="1"/>
      <protection hidden="1"/>
    </xf>
    <xf numFmtId="0" fontId="290" fillId="127" borderId="16">
      <alignment horizontal="center" vertical="center" wrapText="1"/>
      <protection hidden="1"/>
    </xf>
    <xf numFmtId="0" fontId="290" fillId="127" borderId="16">
      <alignment horizontal="center" vertical="center" wrapText="1"/>
      <protection hidden="1"/>
    </xf>
    <xf numFmtId="0" fontId="290" fillId="127" borderId="16">
      <alignment horizontal="center" vertical="center" wrapText="1"/>
      <protection hidden="1"/>
    </xf>
    <xf numFmtId="0" fontId="290" fillId="127" borderId="16">
      <alignment horizontal="center" vertical="center" wrapText="1"/>
      <protection hidden="1"/>
    </xf>
    <xf numFmtId="0" fontId="290" fillId="127" borderId="16">
      <alignment horizontal="center" vertical="center" wrapText="1"/>
      <protection hidden="1"/>
    </xf>
    <xf numFmtId="0" fontId="290" fillId="127" borderId="16">
      <alignment horizontal="center" vertical="center" wrapText="1"/>
      <protection hidden="1"/>
    </xf>
    <xf numFmtId="0" fontId="290" fillId="127" borderId="16">
      <alignment horizontal="center" vertical="center" wrapText="1"/>
      <protection hidden="1"/>
    </xf>
    <xf numFmtId="0" fontId="290" fillId="127" borderId="16">
      <alignment horizontal="center" vertical="center" wrapText="1"/>
      <protection hidden="1"/>
    </xf>
    <xf numFmtId="0" fontId="290" fillId="127" borderId="16">
      <alignment horizontal="center" vertical="center" wrapText="1"/>
      <protection hidden="1"/>
    </xf>
    <xf numFmtId="0" fontId="290" fillId="127" borderId="16">
      <alignment horizontal="center" vertical="center" wrapText="1"/>
      <protection hidden="1"/>
    </xf>
    <xf numFmtId="0" fontId="290" fillId="127" borderId="16">
      <alignment horizontal="center" vertical="center" wrapText="1"/>
      <protection hidden="1"/>
    </xf>
    <xf numFmtId="0" fontId="290" fillId="127" borderId="16">
      <alignment horizontal="center" vertical="center" wrapText="1"/>
      <protection hidden="1"/>
    </xf>
    <xf numFmtId="0" fontId="290" fillId="127" borderId="16">
      <alignment horizontal="center" vertical="center" wrapText="1"/>
      <protection hidden="1"/>
    </xf>
    <xf numFmtId="0" fontId="290" fillId="127" borderId="16">
      <alignment horizontal="center" vertical="center" wrapText="1"/>
      <protection hidden="1"/>
    </xf>
    <xf numFmtId="0" fontId="290" fillId="127" borderId="16">
      <alignment horizontal="center" vertical="center" wrapText="1"/>
      <protection hidden="1"/>
    </xf>
    <xf numFmtId="0" fontId="290" fillId="127" borderId="16">
      <alignment horizontal="center" vertical="center" wrapText="1"/>
      <protection hidden="1"/>
    </xf>
    <xf numFmtId="0" fontId="290" fillId="127" borderId="16">
      <alignment horizontal="center" vertical="center" wrapText="1"/>
      <protection hidden="1"/>
    </xf>
    <xf numFmtId="0" fontId="290" fillId="127" borderId="16">
      <alignment horizontal="center" vertical="center" wrapText="1"/>
      <protection hidden="1"/>
    </xf>
    <xf numFmtId="0" fontId="290" fillId="127" borderId="16">
      <alignment horizontal="center" vertical="center" wrapText="1"/>
      <protection hidden="1"/>
    </xf>
    <xf numFmtId="0" fontId="290" fillId="127" borderId="16">
      <alignment horizontal="center" vertical="center" wrapText="1"/>
      <protection hidden="1"/>
    </xf>
    <xf numFmtId="0" fontId="290" fillId="127" borderId="16">
      <alignment horizontal="center" vertical="center" wrapText="1"/>
      <protection hidden="1"/>
    </xf>
    <xf numFmtId="0" fontId="290" fillId="127" borderId="16">
      <alignment horizontal="center" vertical="center" wrapText="1"/>
      <protection hidden="1"/>
    </xf>
    <xf numFmtId="0" fontId="290" fillId="127" borderId="16">
      <alignment horizontal="center" vertical="center" wrapText="1"/>
      <protection hidden="1"/>
    </xf>
    <xf numFmtId="0" fontId="290" fillId="127" borderId="16">
      <alignment horizontal="center" vertical="center" wrapText="1"/>
      <protection hidden="1"/>
    </xf>
    <xf numFmtId="0" fontId="290" fillId="127" borderId="16">
      <alignment horizontal="center" vertical="center" wrapText="1"/>
      <protection hidden="1"/>
    </xf>
    <xf numFmtId="0" fontId="290" fillId="127" borderId="16">
      <alignment horizontal="center" vertical="center" wrapText="1"/>
      <protection hidden="1"/>
    </xf>
    <xf numFmtId="0" fontId="290" fillId="127" borderId="16">
      <alignment horizontal="center" vertical="center" wrapText="1"/>
      <protection hidden="1"/>
    </xf>
    <xf numFmtId="0" fontId="290" fillId="127" borderId="16">
      <alignment horizontal="center" vertical="center" wrapText="1"/>
      <protection hidden="1"/>
    </xf>
    <xf numFmtId="0" fontId="290" fillId="127" borderId="16">
      <alignment horizontal="center" vertical="center" wrapText="1"/>
      <protection hidden="1"/>
    </xf>
    <xf numFmtId="0" fontId="290" fillId="127" borderId="16">
      <alignment horizontal="center" vertical="center" wrapText="1"/>
      <protection hidden="1"/>
    </xf>
    <xf numFmtId="0" fontId="290" fillId="127" borderId="16">
      <alignment horizontal="center" vertical="center" wrapText="1"/>
      <protection hidden="1"/>
    </xf>
    <xf numFmtId="0" fontId="290" fillId="127" borderId="16">
      <alignment horizontal="center" vertical="center" wrapText="1"/>
      <protection hidden="1"/>
    </xf>
    <xf numFmtId="0" fontId="290" fillId="127" borderId="16">
      <alignment horizontal="center" vertical="center" wrapText="1"/>
      <protection hidden="1"/>
    </xf>
    <xf numFmtId="0" fontId="290" fillId="127" borderId="16">
      <alignment horizontal="center" vertical="center" wrapText="1"/>
      <protection hidden="1"/>
    </xf>
    <xf numFmtId="0" fontId="290" fillId="127" borderId="16">
      <alignment horizontal="center" vertical="center" wrapText="1"/>
      <protection hidden="1"/>
    </xf>
    <xf numFmtId="0" fontId="290" fillId="127" borderId="16">
      <alignment horizontal="center" vertical="center" wrapText="1"/>
      <protection hidden="1"/>
    </xf>
    <xf numFmtId="0" fontId="290" fillId="127" borderId="16">
      <alignment horizontal="center" vertical="center" wrapText="1"/>
      <protection hidden="1"/>
    </xf>
    <xf numFmtId="0" fontId="290" fillId="127" borderId="16">
      <alignment horizontal="center" vertical="center" wrapText="1"/>
      <protection hidden="1"/>
    </xf>
    <xf numFmtId="0" fontId="290" fillId="127" borderId="16">
      <alignment horizontal="center" vertical="center" wrapText="1"/>
      <protection hidden="1"/>
    </xf>
    <xf numFmtId="0" fontId="290" fillId="127" borderId="16">
      <alignment horizontal="center" vertical="center" wrapText="1"/>
      <protection hidden="1"/>
    </xf>
    <xf numFmtId="0" fontId="290" fillId="127" borderId="16">
      <alignment horizontal="center" vertical="center" wrapText="1"/>
      <protection hidden="1"/>
    </xf>
    <xf numFmtId="0" fontId="290" fillId="127" borderId="16">
      <alignment horizontal="center" vertical="center" wrapText="1"/>
      <protection hidden="1"/>
    </xf>
    <xf numFmtId="0" fontId="290" fillId="127" borderId="16">
      <alignment horizontal="center" vertical="center" wrapText="1"/>
      <protection hidden="1"/>
    </xf>
    <xf numFmtId="0" fontId="291" fillId="128" borderId="0"/>
    <xf numFmtId="49" fontId="292" fillId="128" borderId="0"/>
    <xf numFmtId="49" fontId="293" fillId="128" borderId="67"/>
    <xf numFmtId="49" fontId="293" fillId="128" borderId="0"/>
    <xf numFmtId="0" fontId="291" fillId="12" borderId="67">
      <protection locked="0"/>
    </xf>
    <xf numFmtId="0" fontId="291" fillId="128" borderId="0"/>
    <xf numFmtId="0" fontId="293" fillId="98" borderId="0"/>
    <xf numFmtId="0" fontId="293" fillId="87" borderId="0"/>
    <xf numFmtId="0" fontId="293" fillId="113" borderId="0"/>
    <xf numFmtId="0" fontId="294" fillId="0" borderId="11"/>
    <xf numFmtId="0" fontId="295" fillId="0" borderId="0" applyNumberFormat="0" applyFill="0" applyBorder="0" applyAlignment="0" applyProtection="0"/>
    <xf numFmtId="176" fontId="22" fillId="0" borderId="0"/>
    <xf numFmtId="176" fontId="31" fillId="0" borderId="0"/>
    <xf numFmtId="306" fontId="22" fillId="70" borderId="64">
      <alignment vertical="center"/>
    </xf>
    <xf numFmtId="0" fontId="110" fillId="0" borderId="0" applyFill="0" applyBorder="0" applyAlignment="0" applyProtection="0"/>
    <xf numFmtId="0" fontId="81" fillId="0" borderId="0" applyNumberFormat="0" applyFill="0" applyBorder="0" applyAlignment="0" applyProtection="0">
      <alignment horizontal="center"/>
    </xf>
    <xf numFmtId="0" fontId="296" fillId="0" borderId="56"/>
    <xf numFmtId="0" fontId="296" fillId="0" borderId="56"/>
    <xf numFmtId="0" fontId="296" fillId="0" borderId="56"/>
    <xf numFmtId="0" fontId="296" fillId="0" borderId="56"/>
    <xf numFmtId="0" fontId="22" fillId="0" borderId="0"/>
    <xf numFmtId="0" fontId="65" fillId="0" borderId="0">
      <protection locked="0"/>
    </xf>
    <xf numFmtId="0" fontId="267" fillId="0" borderId="0"/>
    <xf numFmtId="0" fontId="213" fillId="0" borderId="0"/>
    <xf numFmtId="0" fontId="113" fillId="0" borderId="68">
      <alignment vertical="center" wrapText="1"/>
    </xf>
    <xf numFmtId="0" fontId="113" fillId="0" borderId="68">
      <alignment vertical="center" wrapText="1"/>
    </xf>
    <xf numFmtId="0" fontId="109" fillId="0" borderId="0">
      <alignment horizontal="right"/>
    </xf>
    <xf numFmtId="186" fontId="21" fillId="0" borderId="0"/>
    <xf numFmtId="186" fontId="21" fillId="0" borderId="0"/>
    <xf numFmtId="0" fontId="190" fillId="129" borderId="69" applyNumberFormat="0" applyProtection="0">
      <alignment horizontal="center" wrapText="1"/>
    </xf>
    <xf numFmtId="0" fontId="190" fillId="129" borderId="69" applyNumberFormat="0" applyProtection="0">
      <alignment horizontal="center" wrapText="1"/>
    </xf>
    <xf numFmtId="0" fontId="190" fillId="129" borderId="69" applyNumberFormat="0" applyProtection="0">
      <alignment horizontal="center" wrapText="1"/>
    </xf>
    <xf numFmtId="0" fontId="190" fillId="129" borderId="69" applyNumberFormat="0" applyProtection="0">
      <alignment horizontal="center" wrapText="1"/>
    </xf>
    <xf numFmtId="0" fontId="190" fillId="129" borderId="70" applyNumberFormat="0" applyAlignment="0" applyProtection="0">
      <alignment wrapText="1"/>
    </xf>
    <xf numFmtId="0" fontId="190" fillId="129" borderId="70" applyNumberFormat="0" applyAlignment="0" applyProtection="0">
      <alignment wrapText="1"/>
    </xf>
    <xf numFmtId="0" fontId="190" fillId="129" borderId="70" applyNumberFormat="0" applyAlignment="0" applyProtection="0">
      <alignment wrapText="1"/>
    </xf>
    <xf numFmtId="0" fontId="190" fillId="129" borderId="70" applyNumberFormat="0" applyAlignment="0" applyProtection="0">
      <alignment wrapText="1"/>
    </xf>
    <xf numFmtId="0" fontId="22" fillId="130" borderId="0" applyNumberFormat="0" applyBorder="0">
      <alignment horizontal="center" wrapText="1"/>
    </xf>
    <xf numFmtId="0" fontId="22" fillId="130" borderId="0" applyNumberFormat="0" applyBorder="0">
      <alignment wrapText="1"/>
    </xf>
    <xf numFmtId="0" fontId="22" fillId="0" borderId="0" applyNumberFormat="0" applyFill="0" applyBorder="0" applyProtection="0">
      <alignment horizontal="right" wrapText="1"/>
    </xf>
    <xf numFmtId="307" fontId="22" fillId="0" borderId="0" applyFill="0" applyBorder="0" applyAlignment="0" applyProtection="0">
      <alignment wrapText="1"/>
    </xf>
    <xf numFmtId="308" fontId="22" fillId="0" borderId="0" applyFill="0" applyBorder="0" applyAlignment="0" applyProtection="0">
      <alignment wrapText="1"/>
    </xf>
    <xf numFmtId="309" fontId="22" fillId="0" borderId="0" applyFill="0" applyBorder="0" applyAlignment="0" applyProtection="0">
      <alignment wrapText="1"/>
    </xf>
    <xf numFmtId="0" fontId="22" fillId="0" borderId="0" applyNumberFormat="0" applyFill="0" applyBorder="0" applyProtection="0">
      <alignment horizontal="right" wrapText="1"/>
    </xf>
    <xf numFmtId="0" fontId="22" fillId="0" borderId="0" applyNumberFormat="0" applyFill="0" applyBorder="0">
      <alignment horizontal="right" wrapText="1"/>
    </xf>
    <xf numFmtId="17" fontId="22" fillId="0" borderId="0" applyFill="0" applyBorder="0">
      <alignment horizontal="right" wrapText="1"/>
    </xf>
    <xf numFmtId="310" fontId="22" fillId="0" borderId="0" applyFill="0" applyBorder="0" applyAlignment="0" applyProtection="0">
      <alignment wrapText="1"/>
    </xf>
    <xf numFmtId="0" fontId="59" fillId="0" borderId="0" applyNumberFormat="0" applyFill="0" applyBorder="0">
      <alignment horizontal="left" wrapText="1"/>
    </xf>
    <xf numFmtId="0" fontId="190" fillId="0" borderId="0" applyNumberFormat="0" applyFill="0" applyBorder="0">
      <alignment horizontal="center" wrapText="1"/>
    </xf>
    <xf numFmtId="0" fontId="190" fillId="0" borderId="0" applyNumberFormat="0" applyFill="0" applyBorder="0">
      <alignment horizontal="center" wrapText="1"/>
    </xf>
    <xf numFmtId="0" fontId="48" fillId="0" borderId="0"/>
    <xf numFmtId="2" fontId="297" fillId="131" borderId="71" applyProtection="0"/>
    <xf numFmtId="2" fontId="297" fillId="131" borderId="71" applyProtection="0"/>
    <xf numFmtId="2" fontId="297" fillId="131" borderId="71" applyProtection="0"/>
    <xf numFmtId="2" fontId="297" fillId="131" borderId="71" applyProtection="0"/>
    <xf numFmtId="2" fontId="297" fillId="131" borderId="71" applyProtection="0"/>
    <xf numFmtId="2" fontId="297" fillId="131" borderId="71" applyProtection="0"/>
    <xf numFmtId="2" fontId="297" fillId="131" borderId="71" applyProtection="0"/>
    <xf numFmtId="2" fontId="297" fillId="131" borderId="71" applyProtection="0"/>
    <xf numFmtId="2" fontId="297" fillId="131" borderId="71" applyProtection="0"/>
    <xf numFmtId="2" fontId="297" fillId="131" borderId="71" applyProtection="0"/>
    <xf numFmtId="2" fontId="297" fillId="131" borderId="71" applyProtection="0"/>
    <xf numFmtId="2" fontId="297" fillId="131" borderId="71" applyProtection="0"/>
    <xf numFmtId="2" fontId="297" fillId="131" borderId="71" applyProtection="0"/>
    <xf numFmtId="2" fontId="297" fillId="131" borderId="71" applyProtection="0"/>
    <xf numFmtId="2" fontId="297" fillId="131" borderId="71" applyProtection="0"/>
    <xf numFmtId="2" fontId="297" fillId="131" borderId="71" applyProtection="0"/>
    <xf numFmtId="2" fontId="297" fillId="131" borderId="71" applyProtection="0"/>
    <xf numFmtId="2" fontId="297" fillId="131" borderId="71" applyProtection="0"/>
    <xf numFmtId="2" fontId="297" fillId="131" borderId="71" applyProtection="0"/>
    <xf numFmtId="2" fontId="297" fillId="131" borderId="71" applyProtection="0"/>
    <xf numFmtId="2" fontId="297" fillId="131" borderId="71" applyProtection="0"/>
    <xf numFmtId="2" fontId="297" fillId="131" borderId="71" applyProtection="0"/>
    <xf numFmtId="2" fontId="297" fillId="131" borderId="71" applyProtection="0"/>
    <xf numFmtId="2" fontId="297" fillId="131" borderId="71" applyProtection="0"/>
    <xf numFmtId="2" fontId="297" fillId="131" borderId="71" applyProtection="0"/>
    <xf numFmtId="2" fontId="297" fillId="131" borderId="71" applyProtection="0"/>
    <xf numFmtId="2" fontId="297" fillId="131" borderId="71" applyProtection="0"/>
    <xf numFmtId="2" fontId="297" fillId="131" borderId="71" applyProtection="0"/>
    <xf numFmtId="2" fontId="297" fillId="131" borderId="71" applyProtection="0"/>
    <xf numFmtId="2" fontId="297" fillId="131" borderId="71" applyProtection="0"/>
    <xf numFmtId="2" fontId="297" fillId="131" borderId="71" applyProtection="0"/>
    <xf numFmtId="2" fontId="297" fillId="131" borderId="71" applyProtection="0"/>
    <xf numFmtId="2" fontId="297" fillId="131" borderId="71" applyProtection="0"/>
    <xf numFmtId="2" fontId="297" fillId="131" borderId="71" applyProtection="0"/>
    <xf numFmtId="2" fontId="297" fillId="131" borderId="71" applyProtection="0"/>
    <xf numFmtId="2" fontId="297" fillId="131" borderId="71" applyProtection="0"/>
    <xf numFmtId="2" fontId="297" fillId="131" borderId="71" applyProtection="0"/>
    <xf numFmtId="2" fontId="297" fillId="131" borderId="71" applyProtection="0"/>
    <xf numFmtId="2" fontId="297" fillId="131" borderId="71" applyProtection="0"/>
    <xf numFmtId="2" fontId="297" fillId="131" borderId="71" applyProtection="0"/>
    <xf numFmtId="2" fontId="298" fillId="0" borderId="0" applyFill="0" applyBorder="0" applyProtection="0"/>
    <xf numFmtId="2" fontId="299" fillId="0" borderId="0" applyFill="0" applyBorder="0" applyProtection="0"/>
    <xf numFmtId="2" fontId="299" fillId="18" borderId="71" applyProtection="0"/>
    <xf numFmtId="2" fontId="299" fillId="18" borderId="71" applyProtection="0"/>
    <xf numFmtId="2" fontId="299" fillId="18" borderId="71" applyProtection="0"/>
    <xf numFmtId="2" fontId="299" fillId="18" borderId="71" applyProtection="0"/>
    <xf numFmtId="2" fontId="299" fillId="18" borderId="71" applyProtection="0"/>
    <xf numFmtId="2" fontId="299" fillId="18" borderId="71" applyProtection="0"/>
    <xf numFmtId="2" fontId="299" fillId="18" borderId="71" applyProtection="0"/>
    <xf numFmtId="2" fontId="299" fillId="18" borderId="71" applyProtection="0"/>
    <xf numFmtId="2" fontId="299" fillId="18" borderId="71" applyProtection="0"/>
    <xf numFmtId="2" fontId="299" fillId="18" borderId="71" applyProtection="0"/>
    <xf numFmtId="2" fontId="299" fillId="18" borderId="71" applyProtection="0"/>
    <xf numFmtId="2" fontId="299" fillId="18" borderId="71" applyProtection="0"/>
    <xf numFmtId="2" fontId="299" fillId="18" borderId="71" applyProtection="0"/>
    <xf numFmtId="2" fontId="299" fillId="18" borderId="71" applyProtection="0"/>
    <xf numFmtId="2" fontId="299" fillId="18" borderId="71" applyProtection="0"/>
    <xf numFmtId="2" fontId="299" fillId="18" borderId="71" applyProtection="0"/>
    <xf numFmtId="2" fontId="299" fillId="18" borderId="71" applyProtection="0"/>
    <xf numFmtId="2" fontId="299" fillId="18" borderId="71" applyProtection="0"/>
    <xf numFmtId="2" fontId="299" fillId="18" borderId="71" applyProtection="0"/>
    <xf numFmtId="2" fontId="299" fillId="18" borderId="71" applyProtection="0"/>
    <xf numFmtId="2" fontId="299" fillId="14" borderId="71" applyProtection="0"/>
    <xf numFmtId="2" fontId="299" fillId="14" borderId="71" applyProtection="0"/>
    <xf numFmtId="2" fontId="299" fillId="14" borderId="71" applyProtection="0"/>
    <xf numFmtId="2" fontId="299" fillId="14" borderId="71" applyProtection="0"/>
    <xf numFmtId="2" fontId="299" fillId="14" borderId="71" applyProtection="0"/>
    <xf numFmtId="2" fontId="299" fillId="14" borderId="71" applyProtection="0"/>
    <xf numFmtId="2" fontId="299" fillId="14" borderId="71" applyProtection="0"/>
    <xf numFmtId="2" fontId="299" fillId="14" borderId="71" applyProtection="0"/>
    <xf numFmtId="2" fontId="299" fillId="14" borderId="71" applyProtection="0"/>
    <xf numFmtId="2" fontId="299" fillId="14" borderId="71" applyProtection="0"/>
    <xf numFmtId="2" fontId="299" fillId="14" borderId="71" applyProtection="0"/>
    <xf numFmtId="2" fontId="299" fillId="14" borderId="71" applyProtection="0"/>
    <xf numFmtId="2" fontId="299" fillId="14" borderId="71" applyProtection="0"/>
    <xf numFmtId="2" fontId="299" fillId="14" borderId="71" applyProtection="0"/>
    <xf numFmtId="2" fontId="299" fillId="14" borderId="71" applyProtection="0"/>
    <xf numFmtId="2" fontId="299" fillId="14" borderId="71" applyProtection="0"/>
    <xf numFmtId="2" fontId="299" fillId="14" borderId="71" applyProtection="0"/>
    <xf numFmtId="2" fontId="299" fillId="14" borderId="71" applyProtection="0"/>
    <xf numFmtId="2" fontId="299" fillId="14" borderId="71" applyProtection="0"/>
    <xf numFmtId="2" fontId="299" fillId="14" borderId="71" applyProtection="0"/>
    <xf numFmtId="2" fontId="299" fillId="132" borderId="71" applyProtection="0"/>
    <xf numFmtId="2" fontId="299" fillId="132" borderId="71" applyProtection="0"/>
    <xf numFmtId="2" fontId="299" fillId="132" borderId="71" applyProtection="0"/>
    <xf numFmtId="2" fontId="299" fillId="132" borderId="71" applyProtection="0"/>
    <xf numFmtId="2" fontId="299" fillId="132" borderId="71" applyProtection="0"/>
    <xf numFmtId="2" fontId="299" fillId="132" borderId="71" applyProtection="0"/>
    <xf numFmtId="2" fontId="299" fillId="132" borderId="71" applyProtection="0"/>
    <xf numFmtId="2" fontId="299" fillId="132" borderId="71" applyProtection="0"/>
    <xf numFmtId="2" fontId="299" fillId="132" borderId="71" applyProtection="0"/>
    <xf numFmtId="2" fontId="299" fillId="132" borderId="71" applyProtection="0"/>
    <xf numFmtId="2" fontId="299" fillId="132" borderId="71" applyProtection="0"/>
    <xf numFmtId="2" fontId="299" fillId="132" borderId="71" applyProtection="0"/>
    <xf numFmtId="2" fontId="299" fillId="132" borderId="71" applyProtection="0"/>
    <xf numFmtId="2" fontId="299" fillId="132" borderId="71" applyProtection="0"/>
    <xf numFmtId="2" fontId="299" fillId="132" borderId="71" applyProtection="0"/>
    <xf numFmtId="2" fontId="299" fillId="132" borderId="71" applyProtection="0"/>
    <xf numFmtId="2" fontId="299" fillId="132" borderId="71" applyProtection="0"/>
    <xf numFmtId="2" fontId="299" fillId="132" borderId="71" applyProtection="0"/>
    <xf numFmtId="2" fontId="299" fillId="132" borderId="71" applyProtection="0"/>
    <xf numFmtId="2" fontId="299" fillId="132" borderId="71" applyProtection="0"/>
    <xf numFmtId="2" fontId="299" fillId="132" borderId="71" applyProtection="0">
      <alignment horizontal="center"/>
    </xf>
    <xf numFmtId="2" fontId="299" fillId="132" borderId="71" applyProtection="0">
      <alignment horizontal="center"/>
    </xf>
    <xf numFmtId="2" fontId="299" fillId="132" borderId="71" applyProtection="0">
      <alignment horizontal="center"/>
    </xf>
    <xf numFmtId="2" fontId="299" fillId="132" borderId="71" applyProtection="0">
      <alignment horizontal="center"/>
    </xf>
    <xf numFmtId="2" fontId="299" fillId="132" borderId="71" applyProtection="0">
      <alignment horizontal="center"/>
    </xf>
    <xf numFmtId="2" fontId="299" fillId="132" borderId="71" applyProtection="0">
      <alignment horizontal="center"/>
    </xf>
    <xf numFmtId="2" fontId="299" fillId="132" borderId="71" applyProtection="0">
      <alignment horizontal="center"/>
    </xf>
    <xf numFmtId="2" fontId="299" fillId="132" borderId="71" applyProtection="0">
      <alignment horizontal="center"/>
    </xf>
    <xf numFmtId="2" fontId="299" fillId="132" borderId="71" applyProtection="0">
      <alignment horizontal="center"/>
    </xf>
    <xf numFmtId="2" fontId="299" fillId="132" borderId="71" applyProtection="0">
      <alignment horizontal="center"/>
    </xf>
    <xf numFmtId="2" fontId="299" fillId="132" borderId="71" applyProtection="0">
      <alignment horizontal="center"/>
    </xf>
    <xf numFmtId="2" fontId="299" fillId="132" borderId="71" applyProtection="0">
      <alignment horizontal="center"/>
    </xf>
    <xf numFmtId="2" fontId="299" fillId="132" borderId="71" applyProtection="0">
      <alignment horizontal="center"/>
    </xf>
    <xf numFmtId="2" fontId="299" fillId="132" borderId="71" applyProtection="0">
      <alignment horizontal="center"/>
    </xf>
    <xf numFmtId="2" fontId="299" fillId="132" borderId="71" applyProtection="0">
      <alignment horizontal="center"/>
    </xf>
    <xf numFmtId="2" fontId="299" fillId="132" borderId="71" applyProtection="0">
      <alignment horizontal="center"/>
    </xf>
    <xf numFmtId="2" fontId="299" fillId="132" borderId="71" applyProtection="0">
      <alignment horizontal="center"/>
    </xf>
    <xf numFmtId="2" fontId="299" fillId="132" borderId="71" applyProtection="0">
      <alignment horizontal="center"/>
    </xf>
    <xf numFmtId="2" fontId="299" fillId="132" borderId="71" applyProtection="0">
      <alignment horizontal="center"/>
    </xf>
    <xf numFmtId="2" fontId="299" fillId="132" borderId="71" applyProtection="0">
      <alignment horizontal="center"/>
    </xf>
    <xf numFmtId="2" fontId="299" fillId="14" borderId="71" applyProtection="0">
      <alignment horizontal="center"/>
    </xf>
    <xf numFmtId="2" fontId="299" fillId="14" borderId="71" applyProtection="0">
      <alignment horizontal="center"/>
    </xf>
    <xf numFmtId="2" fontId="299" fillId="14" borderId="71" applyProtection="0">
      <alignment horizontal="center"/>
    </xf>
    <xf numFmtId="2" fontId="299" fillId="14" borderId="71" applyProtection="0">
      <alignment horizontal="center"/>
    </xf>
    <xf numFmtId="2" fontId="299" fillId="14" borderId="71" applyProtection="0">
      <alignment horizontal="center"/>
    </xf>
    <xf numFmtId="2" fontId="299" fillId="14" borderId="71" applyProtection="0">
      <alignment horizontal="center"/>
    </xf>
    <xf numFmtId="2" fontId="299" fillId="14" borderId="71" applyProtection="0">
      <alignment horizontal="center"/>
    </xf>
    <xf numFmtId="2" fontId="299" fillId="14" borderId="71" applyProtection="0">
      <alignment horizontal="center"/>
    </xf>
    <xf numFmtId="2" fontId="299" fillId="14" borderId="71" applyProtection="0">
      <alignment horizontal="center"/>
    </xf>
    <xf numFmtId="2" fontId="299" fillId="14" borderId="71" applyProtection="0">
      <alignment horizontal="center"/>
    </xf>
    <xf numFmtId="2" fontId="299" fillId="14" borderId="71" applyProtection="0">
      <alignment horizontal="center"/>
    </xf>
    <xf numFmtId="2" fontId="299" fillId="14" borderId="71" applyProtection="0">
      <alignment horizontal="center"/>
    </xf>
    <xf numFmtId="2" fontId="299" fillId="14" borderId="71" applyProtection="0">
      <alignment horizontal="center"/>
    </xf>
    <xf numFmtId="2" fontId="299" fillId="14" borderId="71" applyProtection="0">
      <alignment horizontal="center"/>
    </xf>
    <xf numFmtId="2" fontId="299" fillId="14" borderId="71" applyProtection="0">
      <alignment horizontal="center"/>
    </xf>
    <xf numFmtId="2" fontId="299" fillId="14" borderId="71" applyProtection="0">
      <alignment horizontal="center"/>
    </xf>
    <xf numFmtId="2" fontId="299" fillId="14" borderId="71" applyProtection="0">
      <alignment horizontal="center"/>
    </xf>
    <xf numFmtId="2" fontId="299" fillId="14" borderId="71" applyProtection="0">
      <alignment horizontal="center"/>
    </xf>
    <xf numFmtId="2" fontId="299" fillId="14" borderId="71" applyProtection="0">
      <alignment horizontal="center"/>
    </xf>
    <xf numFmtId="2" fontId="299" fillId="14" borderId="71" applyProtection="0">
      <alignment horizontal="center"/>
    </xf>
    <xf numFmtId="38" fontId="142" fillId="0" borderId="0"/>
    <xf numFmtId="0" fontId="192" fillId="0" borderId="0"/>
    <xf numFmtId="0" fontId="22" fillId="0" borderId="0"/>
    <xf numFmtId="0" fontId="11" fillId="0" borderId="2">
      <alignment horizontal="center"/>
    </xf>
    <xf numFmtId="0" fontId="11" fillId="0" borderId="2">
      <alignment horizontal="center"/>
    </xf>
    <xf numFmtId="0" fontId="11" fillId="0" borderId="2">
      <alignment horizontal="center"/>
    </xf>
    <xf numFmtId="0" fontId="11" fillId="0" borderId="2">
      <alignment horizontal="center"/>
    </xf>
    <xf numFmtId="0" fontId="11" fillId="0" borderId="2">
      <alignment horizontal="center"/>
    </xf>
    <xf numFmtId="0" fontId="11" fillId="0" borderId="2">
      <alignment horizontal="centerContinuous"/>
    </xf>
    <xf numFmtId="0" fontId="11" fillId="0" borderId="2">
      <alignment horizontal="centerContinuous"/>
    </xf>
    <xf numFmtId="0" fontId="11" fillId="0" borderId="2">
      <alignment horizontal="centerContinuous"/>
    </xf>
    <xf numFmtId="0" fontId="11" fillId="0" borderId="2">
      <alignment horizontal="centerContinuous"/>
    </xf>
    <xf numFmtId="0" fontId="11" fillId="0" borderId="2">
      <alignment horizontal="centerContinuous"/>
    </xf>
    <xf numFmtId="0" fontId="11" fillId="0" borderId="2">
      <alignment horizontal="centerContinuous"/>
    </xf>
    <xf numFmtId="0" fontId="11" fillId="0" borderId="2">
      <alignment horizontal="centerContinuous"/>
    </xf>
    <xf numFmtId="0" fontId="11" fillId="0" borderId="2">
      <alignment horizontal="centerContinuous"/>
    </xf>
    <xf numFmtId="0" fontId="11" fillId="0" borderId="2">
      <alignment horizontal="centerContinuous"/>
    </xf>
    <xf numFmtId="0" fontId="11" fillId="0" borderId="2">
      <alignment horizontal="centerContinuous"/>
    </xf>
    <xf numFmtId="0" fontId="11" fillId="0" borderId="2">
      <alignment horizontal="centerContinuous"/>
    </xf>
    <xf numFmtId="0" fontId="11" fillId="0" borderId="2">
      <alignment horizontal="centerContinuous"/>
    </xf>
    <xf numFmtId="0" fontId="11" fillId="0" borderId="2">
      <alignment horizontal="centerContinuous"/>
    </xf>
    <xf numFmtId="0" fontId="11" fillId="0" borderId="2">
      <alignment horizontal="centerContinuous"/>
    </xf>
    <xf numFmtId="0" fontId="11" fillId="0" borderId="2">
      <alignment horizontal="centerContinuous"/>
    </xf>
    <xf numFmtId="0" fontId="11" fillId="0" borderId="2">
      <alignment horizontal="centerContinuous"/>
    </xf>
    <xf numFmtId="0" fontId="11" fillId="0" borderId="2">
      <alignment horizontal="centerContinuous"/>
    </xf>
    <xf numFmtId="0" fontId="11" fillId="0" borderId="2">
      <alignment horizontal="centerContinuous"/>
    </xf>
    <xf numFmtId="0" fontId="11" fillId="0" borderId="2">
      <alignment horizontal="centerContinuous"/>
    </xf>
    <xf numFmtId="0" fontId="11" fillId="0" borderId="2">
      <alignment horizontal="centerContinuous"/>
    </xf>
    <xf numFmtId="0" fontId="11" fillId="0" borderId="2">
      <alignment horizontal="centerContinuous"/>
    </xf>
    <xf numFmtId="0" fontId="11" fillId="0" borderId="2">
      <alignment horizontal="centerContinuous"/>
    </xf>
    <xf numFmtId="0" fontId="11" fillId="0" borderId="2">
      <alignment horizontal="centerContinuous"/>
    </xf>
    <xf numFmtId="0" fontId="11" fillId="0" borderId="2">
      <alignment horizontal="centerContinuous"/>
    </xf>
    <xf numFmtId="0" fontId="11" fillId="0" borderId="2">
      <alignment horizontal="centerContinuous"/>
    </xf>
    <xf numFmtId="0" fontId="11" fillId="0" borderId="2">
      <alignment horizontal="centerContinuous"/>
    </xf>
    <xf numFmtId="0" fontId="11" fillId="0" borderId="2">
      <alignment horizontal="centerContinuous"/>
    </xf>
    <xf numFmtId="0" fontId="11" fillId="0" borderId="2">
      <alignment horizontal="centerContinuous"/>
    </xf>
    <xf numFmtId="0" fontId="11" fillId="0" borderId="2">
      <alignment horizontal="centerContinuous"/>
    </xf>
    <xf numFmtId="0" fontId="11" fillId="0" borderId="2">
      <alignment horizontal="centerContinuous"/>
    </xf>
    <xf numFmtId="0" fontId="11" fillId="0" borderId="2">
      <alignment horizontal="centerContinuous"/>
    </xf>
    <xf numFmtId="0" fontId="11" fillId="0" borderId="2">
      <alignment horizontal="centerContinuous"/>
    </xf>
    <xf numFmtId="0" fontId="11" fillId="0" borderId="2">
      <alignment horizontal="centerContinuous"/>
    </xf>
    <xf numFmtId="0" fontId="11" fillId="0" borderId="2">
      <alignment horizontal="centerContinuous"/>
    </xf>
    <xf numFmtId="0" fontId="11" fillId="0" borderId="2">
      <alignment horizontal="centerContinuous"/>
    </xf>
    <xf numFmtId="0" fontId="11" fillId="0" borderId="2">
      <alignment horizontal="centerContinuous"/>
    </xf>
    <xf numFmtId="0" fontId="11" fillId="0" borderId="2">
      <alignment horizontal="centerContinuous"/>
    </xf>
    <xf numFmtId="0" fontId="11" fillId="0" borderId="2">
      <alignment horizontal="centerContinuous"/>
    </xf>
    <xf numFmtId="0" fontId="11" fillId="0" borderId="2">
      <alignment horizontal="centerContinuous"/>
    </xf>
    <xf numFmtId="0" fontId="11" fillId="0" borderId="2">
      <alignment horizontal="centerContinuous"/>
    </xf>
    <xf numFmtId="0" fontId="11" fillId="0" borderId="2">
      <alignment horizontal="center"/>
    </xf>
    <xf numFmtId="0" fontId="11" fillId="0" borderId="2">
      <alignment horizontal="center"/>
    </xf>
    <xf numFmtId="0" fontId="11" fillId="0" borderId="2">
      <alignment horizontal="center"/>
    </xf>
    <xf numFmtId="0" fontId="11" fillId="0" borderId="2">
      <alignment horizontal="center"/>
    </xf>
    <xf numFmtId="0" fontId="11" fillId="0" borderId="2">
      <alignment horizontal="center"/>
    </xf>
    <xf numFmtId="0" fontId="11" fillId="0" borderId="2">
      <alignment horizontal="center"/>
    </xf>
    <xf numFmtId="0" fontId="11" fillId="0" borderId="2">
      <alignment horizontal="center"/>
    </xf>
    <xf numFmtId="0" fontId="11" fillId="0" borderId="2">
      <alignment horizontal="center"/>
    </xf>
    <xf numFmtId="0" fontId="11" fillId="0" borderId="2">
      <alignment horizontal="center"/>
    </xf>
    <xf numFmtId="0" fontId="11" fillId="0" borderId="2">
      <alignment horizontal="center"/>
    </xf>
    <xf numFmtId="0" fontId="11" fillId="0" borderId="2">
      <alignment horizontal="center"/>
    </xf>
    <xf numFmtId="0" fontId="11" fillId="0" borderId="2">
      <alignment horizontal="center"/>
    </xf>
    <xf numFmtId="0" fontId="11" fillId="0" borderId="2">
      <alignment horizontal="center"/>
    </xf>
    <xf numFmtId="0" fontId="11" fillId="0" borderId="2">
      <alignment horizontal="center"/>
    </xf>
    <xf numFmtId="0" fontId="11" fillId="0" borderId="2">
      <alignment horizontal="center"/>
    </xf>
    <xf numFmtId="0" fontId="11" fillId="0" borderId="2">
      <alignment horizontal="center"/>
    </xf>
    <xf numFmtId="0" fontId="11" fillId="0" borderId="2">
      <alignment horizontal="center"/>
    </xf>
    <xf numFmtId="0" fontId="11" fillId="0" borderId="2">
      <alignment horizontal="center"/>
    </xf>
    <xf numFmtId="0" fontId="11" fillId="0" borderId="2">
      <alignment horizontal="center"/>
    </xf>
    <xf numFmtId="0" fontId="11" fillId="0" borderId="2">
      <alignment horizontal="center"/>
    </xf>
    <xf numFmtId="0" fontId="11" fillId="0" borderId="2">
      <alignment horizontal="center"/>
    </xf>
    <xf numFmtId="0" fontId="11" fillId="0" borderId="2">
      <alignment horizontal="center"/>
    </xf>
    <xf numFmtId="0" fontId="11" fillId="0" borderId="2">
      <alignment horizontal="center"/>
    </xf>
    <xf numFmtId="0" fontId="11" fillId="0" borderId="2">
      <alignment horizontal="center"/>
    </xf>
    <xf numFmtId="0" fontId="11" fillId="0" borderId="2">
      <alignment horizontal="center"/>
    </xf>
    <xf numFmtId="0" fontId="11" fillId="0" borderId="2">
      <alignment horizontal="center"/>
    </xf>
    <xf numFmtId="0" fontId="11" fillId="0" borderId="2">
      <alignment horizontal="center"/>
    </xf>
    <xf numFmtId="0" fontId="11" fillId="0" borderId="2">
      <alignment horizontal="center"/>
    </xf>
    <xf numFmtId="0" fontId="11" fillId="0" borderId="2">
      <alignment horizontal="center"/>
    </xf>
    <xf numFmtId="0" fontId="11" fillId="0" borderId="2">
      <alignment horizontal="center"/>
    </xf>
    <xf numFmtId="0" fontId="11" fillId="0" borderId="2">
      <alignment horizontal="center"/>
    </xf>
    <xf numFmtId="0" fontId="11" fillId="0" borderId="2">
      <alignment horizontal="center"/>
    </xf>
    <xf numFmtId="0" fontId="11" fillId="0" borderId="2">
      <alignment horizontal="center"/>
    </xf>
    <xf numFmtId="0" fontId="11" fillId="0" borderId="2">
      <alignment horizontal="center"/>
    </xf>
    <xf numFmtId="0" fontId="11" fillId="0" borderId="2">
      <alignment horizontal="center"/>
    </xf>
    <xf numFmtId="0" fontId="22" fillId="8" borderId="0"/>
    <xf numFmtId="206" fontId="22" fillId="12" borderId="72" applyNumberFormat="0" applyFont="0" applyAlignment="0">
      <alignment horizontal="left"/>
    </xf>
    <xf numFmtId="0" fontId="300" fillId="0" borderId="0" applyBorder="0" applyProtection="0">
      <alignment vertical="center"/>
    </xf>
    <xf numFmtId="0" fontId="300" fillId="0" borderId="2" applyBorder="0" applyProtection="0">
      <alignment horizontal="right" vertical="center"/>
    </xf>
    <xf numFmtId="0" fontId="300" fillId="0" borderId="2" applyBorder="0" applyProtection="0">
      <alignment horizontal="right" vertical="center"/>
    </xf>
    <xf numFmtId="0" fontId="300" fillId="0" borderId="2" applyBorder="0" applyProtection="0">
      <alignment horizontal="right" vertical="center"/>
    </xf>
    <xf numFmtId="0" fontId="300" fillId="0" borderId="2" applyBorder="0" applyProtection="0">
      <alignment horizontal="right" vertical="center"/>
    </xf>
    <xf numFmtId="0" fontId="300" fillId="0" borderId="2" applyBorder="0" applyProtection="0">
      <alignment horizontal="right" vertical="center"/>
    </xf>
    <xf numFmtId="0" fontId="300" fillId="0" borderId="2" applyBorder="0" applyProtection="0">
      <alignment horizontal="right" vertical="center"/>
    </xf>
    <xf numFmtId="0" fontId="300" fillId="0" borderId="2" applyBorder="0" applyProtection="0">
      <alignment horizontal="right" vertical="center"/>
    </xf>
    <xf numFmtId="0" fontId="300" fillId="0" borderId="2" applyBorder="0" applyProtection="0">
      <alignment horizontal="right" vertical="center"/>
    </xf>
    <xf numFmtId="0" fontId="300" fillId="0" borderId="2" applyBorder="0" applyProtection="0">
      <alignment horizontal="right" vertical="center"/>
    </xf>
    <xf numFmtId="0" fontId="300" fillId="0" borderId="2" applyBorder="0" applyProtection="0">
      <alignment horizontal="right" vertical="center"/>
    </xf>
    <xf numFmtId="0" fontId="300" fillId="0" borderId="2" applyBorder="0" applyProtection="0">
      <alignment horizontal="right" vertical="center"/>
    </xf>
    <xf numFmtId="0" fontId="300" fillId="0" borderId="2" applyBorder="0" applyProtection="0">
      <alignment horizontal="right" vertical="center"/>
    </xf>
    <xf numFmtId="0" fontId="300" fillId="0" borderId="2" applyBorder="0" applyProtection="0">
      <alignment horizontal="right" vertical="center"/>
    </xf>
    <xf numFmtId="0" fontId="300" fillId="0" borderId="2" applyBorder="0" applyProtection="0">
      <alignment horizontal="right" vertical="center"/>
    </xf>
    <xf numFmtId="0" fontId="300" fillId="0" borderId="2" applyBorder="0" applyProtection="0">
      <alignment horizontal="right" vertical="center"/>
    </xf>
    <xf numFmtId="0" fontId="300" fillId="0" borderId="2" applyBorder="0" applyProtection="0">
      <alignment horizontal="right" vertical="center"/>
    </xf>
    <xf numFmtId="0" fontId="300" fillId="0" borderId="2" applyBorder="0" applyProtection="0">
      <alignment horizontal="right" vertical="center"/>
    </xf>
    <xf numFmtId="0" fontId="300" fillId="0" borderId="2" applyBorder="0" applyProtection="0">
      <alignment horizontal="right" vertical="center"/>
    </xf>
    <xf numFmtId="0" fontId="300" fillId="0" borderId="2" applyBorder="0" applyProtection="0">
      <alignment horizontal="right" vertical="center"/>
    </xf>
    <xf numFmtId="0" fontId="300" fillId="0" borderId="2" applyBorder="0" applyProtection="0">
      <alignment horizontal="right" vertical="center"/>
    </xf>
    <xf numFmtId="0" fontId="300" fillId="0" borderId="2" applyBorder="0" applyProtection="0">
      <alignment horizontal="right" vertical="center"/>
    </xf>
    <xf numFmtId="0" fontId="301" fillId="133" borderId="0" applyBorder="0" applyProtection="0">
      <alignment horizontal="centerContinuous" vertical="center"/>
    </xf>
    <xf numFmtId="0" fontId="301" fillId="134" borderId="2" applyBorder="0" applyProtection="0">
      <alignment horizontal="centerContinuous" vertical="center"/>
    </xf>
    <xf numFmtId="0" fontId="301" fillId="134" borderId="2" applyBorder="0" applyProtection="0">
      <alignment horizontal="centerContinuous" vertical="center"/>
    </xf>
    <xf numFmtId="0" fontId="301" fillId="134" borderId="2" applyBorder="0" applyProtection="0">
      <alignment horizontal="centerContinuous" vertical="center"/>
    </xf>
    <xf numFmtId="0" fontId="301" fillId="134" borderId="2" applyBorder="0" applyProtection="0">
      <alignment horizontal="centerContinuous" vertical="center"/>
    </xf>
    <xf numFmtId="0" fontId="301" fillId="134" borderId="2" applyBorder="0" applyProtection="0">
      <alignment horizontal="centerContinuous" vertical="center"/>
    </xf>
    <xf numFmtId="0" fontId="301" fillId="134" borderId="2" applyBorder="0" applyProtection="0">
      <alignment horizontal="centerContinuous" vertical="center"/>
    </xf>
    <xf numFmtId="0" fontId="301" fillId="134" borderId="2" applyBorder="0" applyProtection="0">
      <alignment horizontal="centerContinuous" vertical="center"/>
    </xf>
    <xf numFmtId="0" fontId="301" fillId="134" borderId="2" applyBorder="0" applyProtection="0">
      <alignment horizontal="centerContinuous" vertical="center"/>
    </xf>
    <xf numFmtId="0" fontId="301" fillId="134" borderId="2" applyBorder="0" applyProtection="0">
      <alignment horizontal="centerContinuous" vertical="center"/>
    </xf>
    <xf numFmtId="0" fontId="301" fillId="134" borderId="2" applyBorder="0" applyProtection="0">
      <alignment horizontal="centerContinuous" vertical="center"/>
    </xf>
    <xf numFmtId="0" fontId="301" fillId="134" borderId="2" applyBorder="0" applyProtection="0">
      <alignment horizontal="centerContinuous" vertical="center"/>
    </xf>
    <xf numFmtId="0" fontId="301" fillId="134" borderId="2" applyBorder="0" applyProtection="0">
      <alignment horizontal="centerContinuous" vertical="center"/>
    </xf>
    <xf numFmtId="0" fontId="301" fillId="134" borderId="2" applyBorder="0" applyProtection="0">
      <alignment horizontal="centerContinuous" vertical="center"/>
    </xf>
    <xf numFmtId="0" fontId="301" fillId="134" borderId="2" applyBorder="0" applyProtection="0">
      <alignment horizontal="centerContinuous" vertical="center"/>
    </xf>
    <xf numFmtId="0" fontId="301" fillId="134" borderId="2" applyBorder="0" applyProtection="0">
      <alignment horizontal="centerContinuous" vertical="center"/>
    </xf>
    <xf numFmtId="0" fontId="301" fillId="134" borderId="2" applyBorder="0" applyProtection="0">
      <alignment horizontal="centerContinuous" vertical="center"/>
    </xf>
    <xf numFmtId="0" fontId="301" fillId="134" borderId="2" applyBorder="0" applyProtection="0">
      <alignment horizontal="centerContinuous" vertical="center"/>
    </xf>
    <xf numFmtId="0" fontId="301" fillId="134" borderId="2" applyBorder="0" applyProtection="0">
      <alignment horizontal="centerContinuous" vertical="center"/>
    </xf>
    <xf numFmtId="0" fontId="301" fillId="134" borderId="2" applyBorder="0" applyProtection="0">
      <alignment horizontal="centerContinuous" vertical="center"/>
    </xf>
    <xf numFmtId="0" fontId="301" fillId="134" borderId="2" applyBorder="0" applyProtection="0">
      <alignment horizontal="centerContinuous" vertical="center"/>
    </xf>
    <xf numFmtId="0" fontId="301" fillId="134" borderId="2" applyBorder="0" applyProtection="0">
      <alignment horizontal="centerContinuous" vertical="center"/>
    </xf>
    <xf numFmtId="0" fontId="302" fillId="0" borderId="0"/>
    <xf numFmtId="38" fontId="16" fillId="135" borderId="0">
      <alignment horizontal="right" vertical="top"/>
    </xf>
    <xf numFmtId="176" fontId="22" fillId="0" borderId="0"/>
    <xf numFmtId="180" fontId="303" fillId="135" borderId="0">
      <alignment horizontal="right" vertical="top"/>
    </xf>
    <xf numFmtId="176" fontId="31" fillId="0" borderId="0"/>
    <xf numFmtId="0" fontId="242" fillId="0" borderId="0"/>
    <xf numFmtId="0" fontId="304" fillId="0" borderId="0" applyFill="0" applyBorder="0" applyProtection="0">
      <alignment horizontal="left"/>
    </xf>
    <xf numFmtId="0" fontId="161" fillId="0" borderId="11" applyFill="0" applyBorder="0" applyProtection="0">
      <alignment horizontal="left" vertical="top"/>
    </xf>
    <xf numFmtId="0" fontId="215" fillId="0" borderId="0">
      <alignment horizontal="centerContinuous"/>
    </xf>
    <xf numFmtId="311" fontId="305" fillId="0" borderId="0"/>
    <xf numFmtId="312" fontId="129" fillId="0" borderId="0" applyFont="0" applyFill="0" applyBorder="0" applyProtection="0">
      <alignment horizontal="left"/>
    </xf>
    <xf numFmtId="313" fontId="129" fillId="0" borderId="0" applyFont="0" applyFill="0" applyBorder="0" applyProtection="0">
      <alignment horizontal="left"/>
    </xf>
    <xf numFmtId="314" fontId="129" fillId="0" borderId="0" applyFont="0" applyFill="0" applyBorder="0" applyProtection="0">
      <alignment horizontal="left"/>
    </xf>
    <xf numFmtId="0" fontId="306" fillId="0" borderId="0"/>
    <xf numFmtId="0" fontId="307" fillId="0" borderId="0"/>
    <xf numFmtId="49" fontId="28" fillId="0" borderId="0" applyFill="0" applyAlignment="0"/>
    <xf numFmtId="315" fontId="16" fillId="0" borderId="0" applyFill="0" applyAlignment="0"/>
    <xf numFmtId="316" fontId="16" fillId="0" borderId="0" applyFill="0" applyAlignment="0"/>
    <xf numFmtId="0" fontId="308" fillId="0" borderId="0" applyFill="0" applyBorder="0" applyProtection="0">
      <alignment horizontal="left" vertical="top"/>
    </xf>
    <xf numFmtId="0" fontId="61" fillId="0" borderId="0" applyNumberFormat="0" applyFill="0" applyBorder="0" applyAlignment="0" applyProtection="0"/>
    <xf numFmtId="0" fontId="229" fillId="0" borderId="0" applyNumberFormat="0" applyFill="0" applyBorder="0" applyAlignment="0" applyProtection="0"/>
    <xf numFmtId="40" fontId="309" fillId="0" borderId="0"/>
    <xf numFmtId="215" fontId="23" fillId="123" borderId="54" applyFont="0" applyAlignment="0" applyProtection="0"/>
    <xf numFmtId="215" fontId="23" fillId="123" borderId="54" applyFont="0" applyAlignment="0" applyProtection="0"/>
    <xf numFmtId="0" fontId="61" fillId="96" borderId="54">
      <alignment horizontal="left" vertical="center" wrapText="1"/>
    </xf>
    <xf numFmtId="0" fontId="61" fillId="96" borderId="54">
      <alignment horizontal="left" vertical="center" wrapText="1"/>
    </xf>
    <xf numFmtId="317" fontId="111" fillId="0" borderId="54">
      <alignment horizontal="center" vertical="center" wrapText="1"/>
    </xf>
    <xf numFmtId="317" fontId="111" fillId="0" borderId="54">
      <alignment horizontal="center" vertical="center" wrapText="1"/>
    </xf>
    <xf numFmtId="0" fontId="310" fillId="0" borderId="0" applyNumberFormat="0" applyFill="0" applyBorder="0" applyAlignment="0" applyProtection="0"/>
    <xf numFmtId="0" fontId="311" fillId="0" borderId="0"/>
    <xf numFmtId="0" fontId="312" fillId="133" borderId="0" applyBorder="0"/>
    <xf numFmtId="0" fontId="313" fillId="0" borderId="73" applyNumberFormat="0" applyFill="0" applyAlignment="0" applyProtection="0"/>
    <xf numFmtId="0" fontId="313" fillId="0" borderId="73" applyNumberFormat="0" applyFill="0" applyAlignment="0" applyProtection="0"/>
    <xf numFmtId="0" fontId="313" fillId="0" borderId="73" applyNumberFormat="0" applyFill="0" applyAlignment="0" applyProtection="0"/>
    <xf numFmtId="0" fontId="313" fillId="0" borderId="73" applyNumberFormat="0" applyFill="0" applyAlignment="0" applyProtection="0"/>
    <xf numFmtId="0" fontId="313" fillId="0" borderId="73" applyNumberFormat="0" applyFill="0" applyAlignment="0" applyProtection="0"/>
    <xf numFmtId="0" fontId="313" fillId="0" borderId="73" applyNumberFormat="0" applyFill="0" applyAlignment="0" applyProtection="0"/>
    <xf numFmtId="0" fontId="313" fillId="0" borderId="73" applyNumberFormat="0" applyFill="0" applyAlignment="0" applyProtection="0"/>
    <xf numFmtId="0" fontId="313" fillId="0" borderId="73" applyNumberFormat="0" applyFill="0" applyAlignment="0" applyProtection="0"/>
    <xf numFmtId="0" fontId="313" fillId="0" borderId="73" applyNumberFormat="0" applyFill="0" applyAlignment="0" applyProtection="0"/>
    <xf numFmtId="0" fontId="313" fillId="0" borderId="73" applyNumberFormat="0" applyFill="0" applyAlignment="0" applyProtection="0"/>
    <xf numFmtId="0" fontId="313" fillId="0" borderId="73" applyNumberFormat="0" applyFill="0" applyAlignment="0" applyProtection="0"/>
    <xf numFmtId="0" fontId="313" fillId="0" borderId="73" applyNumberFormat="0" applyFill="0" applyAlignment="0" applyProtection="0"/>
    <xf numFmtId="0" fontId="313" fillId="0" borderId="73" applyNumberFormat="0" applyFill="0" applyAlignment="0" applyProtection="0"/>
    <xf numFmtId="0" fontId="313" fillId="0" borderId="73" applyNumberFormat="0" applyFill="0" applyAlignment="0" applyProtection="0"/>
    <xf numFmtId="0" fontId="313" fillId="0" borderId="73" applyNumberFormat="0" applyFill="0" applyAlignment="0" applyProtection="0"/>
    <xf numFmtId="0" fontId="313" fillId="0" borderId="73" applyNumberFormat="0" applyFill="0" applyAlignment="0" applyProtection="0"/>
    <xf numFmtId="0" fontId="313" fillId="0" borderId="73" applyNumberFormat="0" applyFill="0" applyAlignment="0" applyProtection="0"/>
    <xf numFmtId="0" fontId="313" fillId="0" borderId="73" applyNumberFormat="0" applyFill="0" applyAlignment="0" applyProtection="0"/>
    <xf numFmtId="0" fontId="313" fillId="0" borderId="73" applyNumberFormat="0" applyFill="0" applyAlignment="0" applyProtection="0"/>
    <xf numFmtId="0" fontId="313" fillId="0" borderId="73" applyNumberFormat="0" applyFill="0" applyAlignment="0" applyProtection="0"/>
    <xf numFmtId="0" fontId="313" fillId="0" borderId="73" applyNumberFormat="0" applyFill="0" applyAlignment="0" applyProtection="0"/>
    <xf numFmtId="0" fontId="313" fillId="0" borderId="73" applyNumberFormat="0" applyFill="0" applyAlignment="0" applyProtection="0"/>
    <xf numFmtId="0" fontId="313" fillId="0" borderId="73" applyNumberFormat="0" applyFill="0" applyAlignment="0" applyProtection="0"/>
    <xf numFmtId="0" fontId="313" fillId="0" borderId="73" applyNumberFormat="0" applyFill="0" applyAlignment="0" applyProtection="0"/>
    <xf numFmtId="0" fontId="313" fillId="0" borderId="73" applyNumberFormat="0" applyFill="0" applyAlignment="0" applyProtection="0"/>
    <xf numFmtId="0" fontId="313" fillId="0" borderId="73" applyNumberFormat="0" applyFill="0" applyAlignment="0" applyProtection="0"/>
    <xf numFmtId="0" fontId="313" fillId="0" borderId="73" applyNumberFormat="0" applyFill="0" applyAlignment="0" applyProtection="0"/>
    <xf numFmtId="0" fontId="313" fillId="0" borderId="73" applyNumberFormat="0" applyFill="0" applyAlignment="0" applyProtection="0"/>
    <xf numFmtId="0" fontId="313" fillId="0" borderId="73" applyNumberFormat="0" applyFill="0" applyAlignment="0" applyProtection="0"/>
    <xf numFmtId="0" fontId="313" fillId="0" borderId="73" applyNumberFormat="0" applyFill="0" applyAlignment="0" applyProtection="0"/>
    <xf numFmtId="0" fontId="313" fillId="0" borderId="73" applyNumberFormat="0" applyFill="0" applyAlignment="0" applyProtection="0"/>
    <xf numFmtId="0" fontId="313" fillId="0" borderId="73" applyNumberFormat="0" applyFill="0" applyAlignment="0" applyProtection="0"/>
    <xf numFmtId="0" fontId="313" fillId="0" borderId="73" applyNumberFormat="0" applyFill="0" applyAlignment="0" applyProtection="0"/>
    <xf numFmtId="0" fontId="313" fillId="0" borderId="73" applyNumberFormat="0" applyFill="0" applyAlignment="0" applyProtection="0"/>
    <xf numFmtId="0" fontId="313" fillId="0" borderId="73" applyNumberFormat="0" applyFill="0" applyAlignment="0" applyProtection="0"/>
    <xf numFmtId="0" fontId="313" fillId="0" borderId="73" applyNumberFormat="0" applyFill="0" applyAlignment="0" applyProtection="0"/>
    <xf numFmtId="0" fontId="313" fillId="0" borderId="73" applyNumberFormat="0" applyFill="0" applyAlignment="0" applyProtection="0"/>
    <xf numFmtId="0" fontId="313" fillId="0" borderId="73" applyNumberFormat="0" applyFill="0" applyAlignment="0" applyProtection="0"/>
    <xf numFmtId="0" fontId="313" fillId="0" borderId="73" applyNumberFormat="0" applyFill="0" applyAlignment="0" applyProtection="0"/>
    <xf numFmtId="0" fontId="313" fillId="0" borderId="73" applyNumberFormat="0" applyFill="0" applyAlignment="0" applyProtection="0"/>
    <xf numFmtId="0" fontId="313" fillId="0" borderId="73" applyNumberFormat="0" applyFill="0" applyAlignment="0" applyProtection="0"/>
    <xf numFmtId="0" fontId="313" fillId="0" borderId="73" applyNumberFormat="0" applyFill="0" applyAlignment="0" applyProtection="0"/>
    <xf numFmtId="0" fontId="313" fillId="0" borderId="73" applyNumberFormat="0" applyFill="0" applyAlignment="0" applyProtection="0"/>
    <xf numFmtId="0" fontId="313" fillId="0" borderId="73" applyNumberFormat="0" applyFill="0" applyAlignment="0" applyProtection="0"/>
    <xf numFmtId="0" fontId="313" fillId="0" borderId="73" applyNumberFormat="0" applyFill="0" applyAlignment="0" applyProtection="0"/>
    <xf numFmtId="0" fontId="313" fillId="0" borderId="73" applyNumberFormat="0" applyFill="0" applyAlignment="0" applyProtection="0"/>
    <xf numFmtId="0" fontId="313" fillId="0" borderId="73" applyNumberFormat="0" applyFill="0" applyAlignment="0" applyProtection="0"/>
    <xf numFmtId="0" fontId="313" fillId="0" borderId="73" applyNumberFormat="0" applyFill="0" applyAlignment="0" applyProtection="0"/>
    <xf numFmtId="0" fontId="313" fillId="0" borderId="73" applyNumberFormat="0" applyFill="0" applyAlignment="0" applyProtection="0"/>
    <xf numFmtId="0" fontId="313" fillId="0" borderId="73" applyNumberFormat="0" applyFill="0" applyAlignment="0" applyProtection="0"/>
    <xf numFmtId="0" fontId="313" fillId="0" borderId="73" applyNumberFormat="0" applyFill="0" applyAlignment="0" applyProtection="0"/>
    <xf numFmtId="0" fontId="313" fillId="0" borderId="73" applyNumberFormat="0" applyFill="0" applyAlignment="0" applyProtection="0"/>
    <xf numFmtId="0" fontId="313" fillId="0" borderId="73" applyNumberFormat="0" applyFill="0" applyAlignment="0" applyProtection="0"/>
    <xf numFmtId="0" fontId="313" fillId="0" borderId="73" applyNumberFormat="0" applyFill="0" applyAlignment="0" applyProtection="0"/>
    <xf numFmtId="0" fontId="313" fillId="0" borderId="73" applyNumberFormat="0" applyFill="0" applyAlignment="0" applyProtection="0"/>
    <xf numFmtId="0" fontId="313" fillId="0" borderId="73" applyNumberFormat="0" applyFill="0" applyAlignment="0" applyProtection="0"/>
    <xf numFmtId="0" fontId="313" fillId="0" borderId="73" applyNumberFormat="0" applyFill="0" applyAlignment="0" applyProtection="0"/>
    <xf numFmtId="0" fontId="313" fillId="0" borderId="73" applyNumberFormat="0" applyFill="0" applyAlignment="0" applyProtection="0"/>
    <xf numFmtId="0" fontId="313" fillId="0" borderId="73" applyNumberFormat="0" applyFill="0" applyAlignment="0" applyProtection="0"/>
    <xf numFmtId="0" fontId="313" fillId="0" borderId="73" applyNumberFormat="0" applyFill="0" applyAlignment="0" applyProtection="0"/>
    <xf numFmtId="0" fontId="313" fillId="0" borderId="73" applyNumberFormat="0" applyFill="0" applyAlignment="0" applyProtection="0"/>
    <xf numFmtId="0" fontId="313" fillId="0" borderId="73" applyNumberFormat="0" applyFill="0" applyAlignment="0" applyProtection="0"/>
    <xf numFmtId="0" fontId="313" fillId="0" borderId="73" applyNumberFormat="0" applyFill="0" applyAlignment="0" applyProtection="0"/>
    <xf numFmtId="0" fontId="313" fillId="0" borderId="73" applyNumberFormat="0" applyFill="0" applyAlignment="0" applyProtection="0"/>
    <xf numFmtId="0" fontId="313" fillId="0" borderId="73" applyNumberFormat="0" applyFill="0" applyAlignment="0" applyProtection="0"/>
    <xf numFmtId="0" fontId="313" fillId="0" borderId="73" applyNumberFormat="0" applyFill="0" applyAlignment="0" applyProtection="0"/>
    <xf numFmtId="0" fontId="313" fillId="0" borderId="73" applyNumberFormat="0" applyFill="0" applyAlignment="0" applyProtection="0"/>
    <xf numFmtId="0" fontId="313" fillId="0" borderId="73" applyNumberFormat="0" applyFill="0" applyAlignment="0" applyProtection="0"/>
    <xf numFmtId="0" fontId="313" fillId="0" borderId="73" applyNumberFormat="0" applyFill="0" applyAlignment="0" applyProtection="0"/>
    <xf numFmtId="0" fontId="313" fillId="0" borderId="73" applyNumberFormat="0" applyFill="0" applyAlignment="0" applyProtection="0"/>
    <xf numFmtId="0" fontId="313" fillId="0" borderId="73" applyNumberFormat="0" applyFill="0" applyAlignment="0" applyProtection="0"/>
    <xf numFmtId="0" fontId="145" fillId="0" borderId="74" applyNumberFormat="0" applyFont="0" applyFill="0" applyAlignment="0" applyProtection="0"/>
    <xf numFmtId="0" fontId="313" fillId="0" borderId="73" applyNumberFormat="0" applyFill="0" applyAlignment="0" applyProtection="0"/>
    <xf numFmtId="0" fontId="313" fillId="0" borderId="73" applyNumberFormat="0" applyFill="0" applyAlignment="0" applyProtection="0"/>
    <xf numFmtId="0" fontId="313" fillId="0" borderId="73" applyNumberFormat="0" applyFill="0" applyAlignment="0" applyProtection="0"/>
    <xf numFmtId="0" fontId="313" fillId="0" borderId="73" applyNumberFormat="0" applyFill="0" applyAlignment="0" applyProtection="0"/>
    <xf numFmtId="0" fontId="313" fillId="0" borderId="73" applyNumberFormat="0" applyFill="0" applyAlignment="0" applyProtection="0"/>
    <xf numFmtId="0" fontId="313" fillId="0" borderId="73" applyNumberFormat="0" applyFill="0" applyAlignment="0" applyProtection="0"/>
    <xf numFmtId="0" fontId="313" fillId="0" borderId="73" applyNumberFormat="0" applyFill="0" applyAlignment="0" applyProtection="0"/>
    <xf numFmtId="0" fontId="313" fillId="0" borderId="73" applyNumberFormat="0" applyFill="0" applyAlignment="0" applyProtection="0"/>
    <xf numFmtId="0" fontId="313" fillId="0" borderId="73" applyNumberFormat="0" applyFill="0" applyAlignment="0" applyProtection="0"/>
    <xf numFmtId="0" fontId="313" fillId="0" borderId="73" applyNumberFormat="0" applyFill="0" applyAlignment="0" applyProtection="0"/>
    <xf numFmtId="0" fontId="313" fillId="0" borderId="73" applyNumberFormat="0" applyFill="0" applyAlignment="0" applyProtection="0"/>
    <xf numFmtId="0" fontId="313" fillId="0" borderId="73" applyNumberFormat="0" applyFill="0" applyAlignment="0" applyProtection="0"/>
    <xf numFmtId="0" fontId="313" fillId="0" borderId="73" applyNumberFormat="0" applyFill="0" applyAlignment="0" applyProtection="0"/>
    <xf numFmtId="0" fontId="313" fillId="0" borderId="73" applyNumberFormat="0" applyFill="0" applyAlignment="0" applyProtection="0"/>
    <xf numFmtId="0" fontId="313" fillId="0" borderId="73" applyNumberFormat="0" applyFill="0" applyAlignment="0" applyProtection="0"/>
    <xf numFmtId="0" fontId="313" fillId="0" borderId="73" applyNumberFormat="0" applyFill="0" applyAlignment="0" applyProtection="0"/>
    <xf numFmtId="0" fontId="313" fillId="0" borderId="73" applyNumberFormat="0" applyFill="0" applyAlignment="0" applyProtection="0"/>
    <xf numFmtId="0" fontId="313" fillId="0" borderId="73" applyNumberFormat="0" applyFill="0" applyAlignment="0" applyProtection="0"/>
    <xf numFmtId="0" fontId="313" fillId="0" borderId="73" applyNumberFormat="0" applyFill="0" applyAlignment="0" applyProtection="0"/>
    <xf numFmtId="0" fontId="313" fillId="0" borderId="73" applyNumberFormat="0" applyFill="0" applyAlignment="0" applyProtection="0"/>
    <xf numFmtId="0" fontId="313" fillId="0" borderId="73" applyNumberFormat="0" applyFill="0" applyAlignment="0" applyProtection="0"/>
    <xf numFmtId="0" fontId="313" fillId="0" borderId="73" applyNumberFormat="0" applyFill="0" applyAlignment="0" applyProtection="0"/>
    <xf numFmtId="0" fontId="313" fillId="0" borderId="73" applyNumberFormat="0" applyFill="0" applyAlignment="0" applyProtection="0"/>
    <xf numFmtId="0" fontId="313" fillId="0" borderId="73" applyNumberFormat="0" applyFill="0" applyAlignment="0" applyProtection="0"/>
    <xf numFmtId="0" fontId="313" fillId="0" borderId="73" applyNumberFormat="0" applyFill="0" applyAlignment="0" applyProtection="0"/>
    <xf numFmtId="0" fontId="313" fillId="0" borderId="73" applyNumberFormat="0" applyFill="0" applyAlignment="0" applyProtection="0"/>
    <xf numFmtId="0" fontId="313" fillId="0" borderId="73" applyNumberFormat="0" applyFill="0" applyAlignment="0" applyProtection="0"/>
    <xf numFmtId="0" fontId="313" fillId="0" borderId="73" applyNumberFormat="0" applyFill="0" applyAlignment="0" applyProtection="0"/>
    <xf numFmtId="0" fontId="313" fillId="0" borderId="73" applyNumberFormat="0" applyFill="0" applyAlignment="0" applyProtection="0"/>
    <xf numFmtId="0" fontId="313" fillId="0" borderId="73" applyNumberFormat="0" applyFill="0" applyAlignment="0" applyProtection="0"/>
    <xf numFmtId="0" fontId="313" fillId="0" borderId="73" applyNumberFormat="0" applyFill="0" applyAlignment="0" applyProtection="0"/>
    <xf numFmtId="0" fontId="313" fillId="0" borderId="73" applyNumberFormat="0" applyFill="0" applyAlignment="0" applyProtection="0"/>
    <xf numFmtId="0" fontId="313" fillId="0" borderId="73" applyNumberFormat="0" applyFill="0" applyAlignment="0" applyProtection="0"/>
    <xf numFmtId="0" fontId="313" fillId="0" borderId="73" applyNumberFormat="0" applyFill="0" applyAlignment="0" applyProtection="0"/>
    <xf numFmtId="0" fontId="313" fillId="0" borderId="73" applyNumberFormat="0" applyFill="0" applyAlignment="0" applyProtection="0"/>
    <xf numFmtId="0" fontId="313" fillId="0" borderId="73" applyNumberFormat="0" applyFill="0" applyAlignment="0" applyProtection="0"/>
    <xf numFmtId="0" fontId="313" fillId="0" borderId="73" applyNumberFormat="0" applyFill="0" applyAlignment="0" applyProtection="0"/>
    <xf numFmtId="0" fontId="313" fillId="0" borderId="73" applyNumberFormat="0" applyFill="0" applyAlignment="0" applyProtection="0"/>
    <xf numFmtId="0" fontId="313" fillId="0" borderId="73" applyNumberFormat="0" applyFill="0" applyAlignment="0" applyProtection="0"/>
    <xf numFmtId="0" fontId="313" fillId="0" borderId="73" applyNumberFormat="0" applyFill="0" applyAlignment="0" applyProtection="0"/>
    <xf numFmtId="0" fontId="313" fillId="0" borderId="73" applyNumberFormat="0" applyFill="0" applyAlignment="0" applyProtection="0"/>
    <xf numFmtId="0" fontId="313" fillId="0" borderId="73" applyNumberFormat="0" applyFill="0" applyAlignment="0" applyProtection="0"/>
    <xf numFmtId="0" fontId="313" fillId="0" borderId="73" applyNumberFormat="0" applyFill="0" applyAlignment="0" applyProtection="0"/>
    <xf numFmtId="0" fontId="313" fillId="0" borderId="73" applyNumberFormat="0" applyFill="0" applyAlignment="0" applyProtection="0"/>
    <xf numFmtId="0" fontId="313" fillId="0" borderId="73" applyNumberFormat="0" applyFill="0" applyAlignment="0" applyProtection="0"/>
    <xf numFmtId="0" fontId="313" fillId="0" borderId="73" applyNumberFormat="0" applyFill="0" applyAlignment="0" applyProtection="0"/>
    <xf numFmtId="0" fontId="313" fillId="0" borderId="73" applyNumberFormat="0" applyFill="0" applyAlignment="0" applyProtection="0"/>
    <xf numFmtId="0" fontId="313" fillId="0" borderId="73" applyNumberFormat="0" applyFill="0" applyAlignment="0" applyProtection="0"/>
    <xf numFmtId="0" fontId="313" fillId="0" borderId="73" applyNumberFormat="0" applyFill="0" applyAlignment="0" applyProtection="0"/>
    <xf numFmtId="0" fontId="313" fillId="0" borderId="73" applyNumberFormat="0" applyFill="0" applyAlignment="0" applyProtection="0"/>
    <xf numFmtId="0" fontId="313" fillId="0" borderId="73" applyNumberFormat="0" applyFill="0" applyAlignment="0" applyProtection="0"/>
    <xf numFmtId="0" fontId="313" fillId="0" borderId="73" applyNumberFormat="0" applyFill="0" applyAlignment="0" applyProtection="0"/>
    <xf numFmtId="0" fontId="313" fillId="0" borderId="73" applyNumberFormat="0" applyFill="0" applyAlignment="0" applyProtection="0"/>
    <xf numFmtId="0" fontId="313" fillId="0" borderId="73" applyNumberFormat="0" applyFill="0" applyAlignment="0" applyProtection="0"/>
    <xf numFmtId="0" fontId="313" fillId="0" borderId="73" applyNumberFormat="0" applyFill="0" applyAlignment="0" applyProtection="0"/>
    <xf numFmtId="0" fontId="313" fillId="0" borderId="73" applyNumberFormat="0" applyFill="0" applyAlignment="0" applyProtection="0"/>
    <xf numFmtId="0" fontId="313" fillId="0" borderId="73" applyNumberFormat="0" applyFill="0" applyAlignment="0" applyProtection="0"/>
    <xf numFmtId="0" fontId="313" fillId="0" borderId="73" applyNumberFormat="0" applyFill="0" applyAlignment="0" applyProtection="0"/>
    <xf numFmtId="0" fontId="313" fillId="0" borderId="73" applyNumberFormat="0" applyFill="0" applyAlignment="0" applyProtection="0"/>
    <xf numFmtId="0" fontId="313" fillId="0" borderId="73" applyNumberFormat="0" applyFill="0" applyAlignment="0" applyProtection="0"/>
    <xf numFmtId="0" fontId="313" fillId="0" borderId="73" applyNumberFormat="0" applyFill="0" applyAlignment="0" applyProtection="0"/>
    <xf numFmtId="0" fontId="313" fillId="0" borderId="73" applyNumberFormat="0" applyFill="0" applyAlignment="0" applyProtection="0"/>
    <xf numFmtId="0" fontId="313" fillId="0" borderId="73" applyNumberFormat="0" applyFill="0" applyAlignment="0" applyProtection="0"/>
    <xf numFmtId="0" fontId="313" fillId="0" borderId="73" applyNumberFormat="0" applyFill="0" applyAlignment="0" applyProtection="0"/>
    <xf numFmtId="0" fontId="313" fillId="0" borderId="73" applyNumberFormat="0" applyFill="0" applyAlignment="0" applyProtection="0"/>
    <xf numFmtId="0" fontId="313" fillId="0" borderId="73" applyNumberFormat="0" applyFill="0" applyAlignment="0" applyProtection="0"/>
    <xf numFmtId="0" fontId="313" fillId="0" borderId="73" applyNumberFormat="0" applyFill="0" applyAlignment="0" applyProtection="0"/>
    <xf numFmtId="0" fontId="313" fillId="0" borderId="73" applyNumberFormat="0" applyFill="0" applyAlignment="0" applyProtection="0"/>
    <xf numFmtId="0" fontId="313" fillId="0" borderId="73" applyNumberFormat="0" applyFill="0" applyAlignment="0" applyProtection="0"/>
    <xf numFmtId="0" fontId="313" fillId="0" borderId="73" applyNumberFormat="0" applyFill="0" applyAlignment="0" applyProtection="0"/>
    <xf numFmtId="0" fontId="313" fillId="0" borderId="73" applyNumberFormat="0" applyFill="0" applyAlignment="0" applyProtection="0"/>
    <xf numFmtId="0" fontId="313" fillId="0" borderId="73" applyNumberFormat="0" applyFill="0" applyAlignment="0" applyProtection="0"/>
    <xf numFmtId="0" fontId="313" fillId="0" borderId="73" applyNumberFormat="0" applyFill="0" applyAlignment="0" applyProtection="0"/>
    <xf numFmtId="0" fontId="313" fillId="0" borderId="73" applyNumberFormat="0" applyFill="0" applyAlignment="0" applyProtection="0"/>
    <xf numFmtId="0" fontId="313" fillId="0" borderId="73" applyNumberFormat="0" applyFill="0" applyAlignment="0" applyProtection="0"/>
    <xf numFmtId="0" fontId="313" fillId="0" borderId="73" applyNumberFormat="0" applyFill="0" applyAlignment="0" applyProtection="0"/>
    <xf numFmtId="0" fontId="313" fillId="0" borderId="73" applyNumberFormat="0" applyFill="0" applyAlignment="0" applyProtection="0"/>
    <xf numFmtId="0" fontId="313" fillId="0" borderId="73" applyNumberFormat="0" applyFill="0" applyAlignment="0" applyProtection="0"/>
    <xf numFmtId="0" fontId="313" fillId="0" borderId="73" applyNumberFormat="0" applyFill="0" applyAlignment="0" applyProtection="0"/>
    <xf numFmtId="0" fontId="313" fillId="0" borderId="73" applyNumberFormat="0" applyFill="0" applyAlignment="0" applyProtection="0"/>
    <xf numFmtId="0" fontId="313" fillId="0" borderId="73" applyNumberFormat="0" applyFill="0" applyAlignment="0" applyProtection="0"/>
    <xf numFmtId="0" fontId="313" fillId="0" borderId="73" applyNumberFormat="0" applyFill="0" applyAlignment="0" applyProtection="0"/>
    <xf numFmtId="0" fontId="313" fillId="0" borderId="73" applyNumberFormat="0" applyFill="0" applyAlignment="0" applyProtection="0"/>
    <xf numFmtId="0" fontId="313" fillId="0" borderId="73" applyNumberFormat="0" applyFill="0" applyAlignment="0" applyProtection="0"/>
    <xf numFmtId="0" fontId="313" fillId="0" borderId="73" applyNumberFormat="0" applyFill="0" applyAlignment="0" applyProtection="0"/>
    <xf numFmtId="0" fontId="313" fillId="0" borderId="73" applyNumberFormat="0" applyFill="0" applyAlignment="0" applyProtection="0"/>
    <xf numFmtId="0" fontId="313" fillId="0" borderId="73" applyNumberFormat="0" applyFill="0" applyAlignment="0" applyProtection="0"/>
    <xf numFmtId="0" fontId="313" fillId="0" borderId="73" applyNumberFormat="0" applyFill="0" applyAlignment="0" applyProtection="0"/>
    <xf numFmtId="0" fontId="313" fillId="0" borderId="73" applyNumberFormat="0" applyFill="0" applyAlignment="0" applyProtection="0"/>
    <xf numFmtId="0" fontId="313" fillId="0" borderId="73" applyNumberFormat="0" applyFill="0" applyAlignment="0" applyProtection="0"/>
    <xf numFmtId="0" fontId="313" fillId="0" borderId="73" applyNumberFormat="0" applyFill="0" applyAlignment="0" applyProtection="0"/>
    <xf numFmtId="0" fontId="313" fillId="0" borderId="73" applyNumberFormat="0" applyFill="0" applyAlignment="0" applyProtection="0"/>
    <xf numFmtId="0" fontId="313" fillId="0" borderId="73" applyNumberFormat="0" applyFill="0" applyAlignment="0" applyProtection="0"/>
    <xf numFmtId="0" fontId="313" fillId="0" borderId="73" applyNumberFormat="0" applyFill="0" applyAlignment="0" applyProtection="0"/>
    <xf numFmtId="0" fontId="313" fillId="0" borderId="73" applyNumberFormat="0" applyFill="0" applyAlignment="0" applyProtection="0"/>
    <xf numFmtId="0" fontId="313" fillId="0" borderId="73" applyNumberFormat="0" applyFill="0" applyAlignment="0" applyProtection="0"/>
    <xf numFmtId="0" fontId="313" fillId="0" borderId="73" applyNumberFormat="0" applyFill="0" applyAlignment="0" applyProtection="0"/>
    <xf numFmtId="0" fontId="313" fillId="0" borderId="73" applyNumberFormat="0" applyFill="0" applyAlignment="0" applyProtection="0"/>
    <xf numFmtId="0" fontId="313" fillId="0" borderId="73" applyNumberFormat="0" applyFill="0" applyAlignment="0" applyProtection="0"/>
    <xf numFmtId="0" fontId="313" fillId="0" borderId="73" applyNumberFormat="0" applyFill="0" applyAlignment="0" applyProtection="0"/>
    <xf numFmtId="0" fontId="313" fillId="0" borderId="73" applyNumberFormat="0" applyFill="0" applyAlignment="0" applyProtection="0"/>
    <xf numFmtId="0" fontId="313" fillId="0" borderId="73" applyNumberFormat="0" applyFill="0" applyAlignment="0" applyProtection="0"/>
    <xf numFmtId="0" fontId="313" fillId="0" borderId="73" applyNumberFormat="0" applyFill="0" applyAlignment="0" applyProtection="0"/>
    <xf numFmtId="0" fontId="313" fillId="0" borderId="73" applyNumberFormat="0" applyFill="0" applyAlignment="0" applyProtection="0"/>
    <xf numFmtId="0" fontId="313" fillId="0" borderId="73" applyNumberFormat="0" applyFill="0" applyAlignment="0" applyProtection="0"/>
    <xf numFmtId="0" fontId="313" fillId="0" borderId="73" applyNumberFormat="0" applyFill="0" applyAlignment="0" applyProtection="0"/>
    <xf numFmtId="0" fontId="313" fillId="0" borderId="73" applyNumberFormat="0" applyFill="0" applyAlignment="0" applyProtection="0"/>
    <xf numFmtId="0" fontId="313" fillId="0" borderId="73" applyNumberFormat="0" applyFill="0" applyAlignment="0" applyProtection="0"/>
    <xf numFmtId="0" fontId="313" fillId="0" borderId="73" applyNumberFormat="0" applyFill="0" applyAlignment="0" applyProtection="0"/>
    <xf numFmtId="0" fontId="313" fillId="0" borderId="73" applyNumberFormat="0" applyFill="0" applyAlignment="0" applyProtection="0"/>
    <xf numFmtId="0" fontId="313" fillId="0" borderId="73" applyNumberFormat="0" applyFill="0" applyAlignment="0" applyProtection="0"/>
    <xf numFmtId="0" fontId="313" fillId="0" borderId="73" applyNumberFormat="0" applyFill="0" applyAlignment="0" applyProtection="0"/>
    <xf numFmtId="0" fontId="313" fillId="0" borderId="73" applyNumberFormat="0" applyFill="0" applyAlignment="0" applyProtection="0"/>
    <xf numFmtId="0" fontId="313" fillId="0" borderId="73" applyNumberFormat="0" applyFill="0" applyAlignment="0" applyProtection="0"/>
    <xf numFmtId="0" fontId="313" fillId="0" borderId="73" applyNumberFormat="0" applyFill="0" applyAlignment="0" applyProtection="0"/>
    <xf numFmtId="0" fontId="313" fillId="0" borderId="73" applyNumberFormat="0" applyFill="0" applyAlignment="0" applyProtection="0"/>
    <xf numFmtId="0" fontId="313" fillId="0" borderId="73" applyNumberFormat="0" applyFill="0" applyAlignment="0" applyProtection="0"/>
    <xf numFmtId="0" fontId="313" fillId="0" borderId="73" applyNumberFormat="0" applyFill="0" applyAlignment="0" applyProtection="0"/>
    <xf numFmtId="0" fontId="313" fillId="0" borderId="73" applyNumberFormat="0" applyFill="0" applyAlignment="0" applyProtection="0"/>
    <xf numFmtId="0" fontId="313" fillId="0" borderId="73" applyNumberFormat="0" applyFill="0" applyAlignment="0" applyProtection="0"/>
    <xf numFmtId="0" fontId="313" fillId="0" borderId="73" applyNumberFormat="0" applyFill="0" applyAlignment="0" applyProtection="0"/>
    <xf numFmtId="0" fontId="313" fillId="0" borderId="73" applyNumberFormat="0" applyFill="0" applyAlignment="0" applyProtection="0"/>
    <xf numFmtId="0" fontId="313" fillId="0" borderId="73" applyNumberFormat="0" applyFill="0" applyAlignment="0" applyProtection="0"/>
    <xf numFmtId="0" fontId="313" fillId="0" borderId="73" applyNumberFormat="0" applyFill="0" applyAlignment="0" applyProtection="0"/>
    <xf numFmtId="0" fontId="313" fillId="0" borderId="73" applyNumberFormat="0" applyFill="0" applyAlignment="0" applyProtection="0"/>
    <xf numFmtId="0" fontId="313" fillId="0" borderId="73" applyNumberFormat="0" applyFill="0" applyAlignment="0" applyProtection="0"/>
    <xf numFmtId="0" fontId="313" fillId="0" borderId="73" applyNumberFormat="0" applyFill="0" applyAlignment="0" applyProtection="0"/>
    <xf numFmtId="0" fontId="313" fillId="0" borderId="73" applyNumberFormat="0" applyFill="0" applyAlignment="0" applyProtection="0"/>
    <xf numFmtId="0" fontId="313" fillId="0" borderId="73" applyNumberFormat="0" applyFill="0" applyAlignment="0" applyProtection="0"/>
    <xf numFmtId="0" fontId="313" fillId="0" borderId="73" applyNumberFormat="0" applyFill="0" applyAlignment="0" applyProtection="0"/>
    <xf numFmtId="0" fontId="313" fillId="0" borderId="73" applyNumberFormat="0" applyFill="0" applyAlignment="0" applyProtection="0"/>
    <xf numFmtId="0" fontId="313" fillId="0" borderId="73" applyNumberFormat="0" applyFill="0" applyAlignment="0" applyProtection="0"/>
    <xf numFmtId="0" fontId="313" fillId="0" borderId="73" applyNumberFormat="0" applyFill="0" applyAlignment="0" applyProtection="0"/>
    <xf numFmtId="0" fontId="313" fillId="0" borderId="73" applyNumberFormat="0" applyFill="0" applyAlignment="0" applyProtection="0"/>
    <xf numFmtId="0" fontId="313" fillId="0" borderId="73" applyNumberFormat="0" applyFill="0" applyAlignment="0" applyProtection="0"/>
    <xf numFmtId="0" fontId="313" fillId="0" borderId="73" applyNumberFormat="0" applyFill="0" applyAlignment="0" applyProtection="0"/>
    <xf numFmtId="0" fontId="313" fillId="0" borderId="73" applyNumberFormat="0" applyFill="0" applyAlignment="0" applyProtection="0"/>
    <xf numFmtId="0" fontId="313" fillId="0" borderId="73" applyNumberFormat="0" applyFill="0" applyAlignment="0" applyProtection="0"/>
    <xf numFmtId="0" fontId="313" fillId="0" borderId="73" applyNumberFormat="0" applyFill="0" applyAlignment="0" applyProtection="0"/>
    <xf numFmtId="0" fontId="313" fillId="0" borderId="73" applyNumberFormat="0" applyFill="0" applyAlignment="0" applyProtection="0"/>
    <xf numFmtId="0" fontId="313" fillId="0" borderId="73" applyNumberFormat="0" applyFill="0" applyAlignment="0" applyProtection="0"/>
    <xf numFmtId="0" fontId="313" fillId="0" borderId="73" applyNumberFormat="0" applyFill="0" applyAlignment="0" applyProtection="0"/>
    <xf numFmtId="0" fontId="313" fillId="0" borderId="73" applyNumberFormat="0" applyFill="0" applyAlignment="0" applyProtection="0"/>
    <xf numFmtId="0" fontId="313" fillId="0" borderId="73" applyNumberFormat="0" applyFill="0" applyAlignment="0" applyProtection="0"/>
    <xf numFmtId="0" fontId="313" fillId="0" borderId="73" applyNumberFormat="0" applyFill="0" applyAlignment="0" applyProtection="0"/>
    <xf numFmtId="0" fontId="313" fillId="0" borderId="73" applyNumberFormat="0" applyFill="0" applyAlignment="0" applyProtection="0"/>
    <xf numFmtId="0" fontId="313" fillId="0" borderId="73" applyNumberFormat="0" applyFill="0" applyAlignment="0" applyProtection="0"/>
    <xf numFmtId="0" fontId="313" fillId="0" borderId="73" applyNumberFormat="0" applyFill="0" applyAlignment="0" applyProtection="0"/>
    <xf numFmtId="0" fontId="313" fillId="0" borderId="73" applyNumberFormat="0" applyFill="0" applyAlignment="0" applyProtection="0"/>
    <xf numFmtId="0" fontId="313" fillId="0" borderId="73" applyNumberFormat="0" applyFill="0" applyAlignment="0" applyProtection="0"/>
    <xf numFmtId="0" fontId="313" fillId="0" borderId="73" applyNumberFormat="0" applyFill="0" applyAlignment="0" applyProtection="0"/>
    <xf numFmtId="0" fontId="313" fillId="0" borderId="73" applyNumberFormat="0" applyFill="0" applyAlignment="0" applyProtection="0"/>
    <xf numFmtId="0" fontId="313" fillId="0" borderId="73" applyNumberFormat="0" applyFill="0" applyAlignment="0" applyProtection="0"/>
    <xf numFmtId="0" fontId="313" fillId="0" borderId="73" applyNumberFormat="0" applyFill="0" applyAlignment="0" applyProtection="0"/>
    <xf numFmtId="0" fontId="313" fillId="0" borderId="73" applyNumberFormat="0" applyFill="0" applyAlignment="0" applyProtection="0"/>
    <xf numFmtId="0" fontId="313" fillId="0" borderId="73" applyNumberFormat="0" applyFill="0" applyAlignment="0" applyProtection="0"/>
    <xf numFmtId="0" fontId="313" fillId="0" borderId="73" applyNumberFormat="0" applyFill="0" applyAlignment="0" applyProtection="0"/>
    <xf numFmtId="0" fontId="313" fillId="0" borderId="73" applyNumberFormat="0" applyFill="0" applyAlignment="0" applyProtection="0"/>
    <xf numFmtId="0" fontId="313" fillId="0" borderId="73" applyNumberFormat="0" applyFill="0" applyAlignment="0" applyProtection="0"/>
    <xf numFmtId="0" fontId="313" fillId="0" borderId="73" applyNumberFormat="0" applyFill="0" applyAlignment="0" applyProtection="0"/>
    <xf numFmtId="0" fontId="313" fillId="0" borderId="73" applyNumberFormat="0" applyFill="0" applyAlignment="0" applyProtection="0"/>
    <xf numFmtId="0" fontId="313" fillId="0" borderId="73" applyNumberFormat="0" applyFill="0" applyAlignment="0" applyProtection="0"/>
    <xf numFmtId="0" fontId="313" fillId="0" borderId="73" applyNumberFormat="0" applyFill="0" applyAlignment="0" applyProtection="0"/>
    <xf numFmtId="0" fontId="313" fillId="0" borderId="73" applyNumberFormat="0" applyFill="0" applyAlignment="0" applyProtection="0"/>
    <xf numFmtId="0" fontId="313" fillId="0" borderId="73" applyNumberFormat="0" applyFill="0" applyAlignment="0" applyProtection="0"/>
    <xf numFmtId="0" fontId="313" fillId="0" borderId="73" applyNumberFormat="0" applyFill="0" applyAlignment="0" applyProtection="0"/>
    <xf numFmtId="0" fontId="313" fillId="0" borderId="73" applyNumberFormat="0" applyFill="0" applyAlignment="0" applyProtection="0"/>
    <xf numFmtId="0" fontId="313" fillId="0" borderId="73" applyNumberFormat="0" applyFill="0" applyAlignment="0" applyProtection="0"/>
    <xf numFmtId="0" fontId="313" fillId="0" borderId="73" applyNumberFormat="0" applyFill="0" applyAlignment="0" applyProtection="0"/>
    <xf numFmtId="0" fontId="313" fillId="0" borderId="73" applyNumberFormat="0" applyFill="0" applyAlignment="0" applyProtection="0"/>
    <xf numFmtId="0" fontId="313" fillId="0" borderId="73" applyNumberFormat="0" applyFill="0" applyAlignment="0" applyProtection="0"/>
    <xf numFmtId="0" fontId="313" fillId="0" borderId="73" applyNumberFormat="0" applyFill="0" applyAlignment="0" applyProtection="0"/>
    <xf numFmtId="0" fontId="313" fillId="0" borderId="73" applyNumberFormat="0" applyFill="0" applyAlignment="0" applyProtection="0"/>
    <xf numFmtId="0" fontId="313" fillId="0" borderId="73" applyNumberFormat="0" applyFill="0" applyAlignment="0" applyProtection="0"/>
    <xf numFmtId="0" fontId="313" fillId="0" borderId="73" applyNumberFormat="0" applyFill="0" applyAlignment="0" applyProtection="0"/>
    <xf numFmtId="0" fontId="313" fillId="0" borderId="73" applyNumberFormat="0" applyFill="0" applyAlignment="0" applyProtection="0"/>
    <xf numFmtId="0" fontId="313" fillId="0" borderId="73" applyNumberFormat="0" applyFill="0" applyAlignment="0" applyProtection="0"/>
    <xf numFmtId="0" fontId="313" fillId="0" borderId="73" applyNumberFormat="0" applyFill="0" applyAlignment="0" applyProtection="0"/>
    <xf numFmtId="0" fontId="313" fillId="0" borderId="73" applyNumberFormat="0" applyFill="0" applyAlignment="0" applyProtection="0"/>
    <xf numFmtId="0" fontId="313" fillId="0" borderId="73" applyNumberFormat="0" applyFill="0" applyAlignment="0" applyProtection="0"/>
    <xf numFmtId="0" fontId="313" fillId="0" borderId="73" applyNumberFormat="0" applyFill="0" applyAlignment="0" applyProtection="0"/>
    <xf numFmtId="0" fontId="313" fillId="0" borderId="73" applyNumberFormat="0" applyFill="0" applyAlignment="0" applyProtection="0"/>
    <xf numFmtId="0" fontId="313" fillId="0" borderId="73" applyNumberFormat="0" applyFill="0" applyAlignment="0" applyProtection="0"/>
    <xf numFmtId="0" fontId="313" fillId="0" borderId="73" applyNumberFormat="0" applyFill="0" applyAlignment="0" applyProtection="0"/>
    <xf numFmtId="0" fontId="313" fillId="0" borderId="73" applyNumberFormat="0" applyFill="0" applyAlignment="0" applyProtection="0"/>
    <xf numFmtId="0" fontId="313" fillId="0" borderId="73" applyNumberFormat="0" applyFill="0" applyAlignment="0" applyProtection="0"/>
    <xf numFmtId="0" fontId="313" fillId="0" borderId="73" applyNumberFormat="0" applyFill="0" applyAlignment="0" applyProtection="0"/>
    <xf numFmtId="0" fontId="313" fillId="0" borderId="73" applyNumberFormat="0" applyFill="0" applyAlignment="0" applyProtection="0"/>
    <xf numFmtId="0" fontId="313" fillId="0" borderId="73" applyNumberFormat="0" applyFill="0" applyAlignment="0" applyProtection="0"/>
    <xf numFmtId="0" fontId="313" fillId="0" borderId="73" applyNumberFormat="0" applyFill="0" applyAlignment="0" applyProtection="0"/>
    <xf numFmtId="0" fontId="313" fillId="0" borderId="73" applyNumberFormat="0" applyFill="0" applyAlignment="0" applyProtection="0"/>
    <xf numFmtId="0" fontId="313" fillId="0" borderId="73" applyNumberFormat="0" applyFill="0" applyAlignment="0" applyProtection="0"/>
    <xf numFmtId="0" fontId="313" fillId="0" borderId="73" applyNumberFormat="0" applyFill="0" applyAlignment="0" applyProtection="0"/>
    <xf numFmtId="0" fontId="313" fillId="0" borderId="73" applyNumberFormat="0" applyFill="0" applyAlignment="0" applyProtection="0"/>
    <xf numFmtId="0" fontId="313" fillId="0" borderId="73" applyNumberFormat="0" applyFill="0" applyAlignment="0" applyProtection="0"/>
    <xf numFmtId="0" fontId="313" fillId="0" borderId="73" applyNumberFormat="0" applyFill="0" applyAlignment="0" applyProtection="0"/>
    <xf numFmtId="0" fontId="313" fillId="0" borderId="73" applyNumberFormat="0" applyFill="0" applyAlignment="0" applyProtection="0"/>
    <xf numFmtId="0" fontId="313" fillId="0" borderId="73" applyNumberFormat="0" applyFill="0" applyAlignment="0" applyProtection="0"/>
    <xf numFmtId="0" fontId="313" fillId="0" borderId="73" applyNumberFormat="0" applyFill="0" applyAlignment="0" applyProtection="0"/>
    <xf numFmtId="0" fontId="313" fillId="0" borderId="73" applyNumberFormat="0" applyFill="0" applyAlignment="0" applyProtection="0"/>
    <xf numFmtId="0" fontId="313" fillId="0" borderId="73" applyNumberFormat="0" applyFill="0" applyAlignment="0" applyProtection="0"/>
    <xf numFmtId="0" fontId="313" fillId="0" borderId="73" applyNumberFormat="0" applyFill="0" applyAlignment="0" applyProtection="0"/>
    <xf numFmtId="0" fontId="313" fillId="0" borderId="73" applyNumberFormat="0" applyFill="0" applyAlignment="0" applyProtection="0"/>
    <xf numFmtId="0" fontId="313" fillId="0" borderId="73" applyNumberFormat="0" applyFill="0" applyAlignment="0" applyProtection="0"/>
    <xf numFmtId="0" fontId="313" fillId="0" borderId="73" applyNumberFormat="0" applyFill="0" applyAlignment="0" applyProtection="0"/>
    <xf numFmtId="0" fontId="313" fillId="0" borderId="73" applyNumberFormat="0" applyFill="0" applyAlignment="0" applyProtection="0"/>
    <xf numFmtId="0" fontId="313" fillId="0" borderId="73" applyNumberFormat="0" applyFill="0" applyAlignment="0" applyProtection="0"/>
    <xf numFmtId="0" fontId="313" fillId="0" borderId="73" applyNumberFormat="0" applyFill="0" applyAlignment="0" applyProtection="0"/>
    <xf numFmtId="0" fontId="313" fillId="0" borderId="73" applyNumberFormat="0" applyFill="0" applyAlignment="0" applyProtection="0"/>
    <xf numFmtId="0" fontId="313" fillId="0" borderId="73" applyNumberFormat="0" applyFill="0" applyAlignment="0" applyProtection="0"/>
    <xf numFmtId="0" fontId="313" fillId="0" borderId="73" applyNumberFormat="0" applyFill="0" applyAlignment="0" applyProtection="0"/>
    <xf numFmtId="0" fontId="313" fillId="0" borderId="73" applyNumberFormat="0" applyFill="0" applyAlignment="0" applyProtection="0"/>
    <xf numFmtId="0" fontId="313" fillId="0" borderId="73" applyNumberFormat="0" applyFill="0" applyAlignment="0" applyProtection="0"/>
    <xf numFmtId="0" fontId="313" fillId="0" borderId="73" applyNumberFormat="0" applyFill="0" applyAlignment="0" applyProtection="0"/>
    <xf numFmtId="0" fontId="313" fillId="0" borderId="73" applyNumberFormat="0" applyFill="0" applyAlignment="0" applyProtection="0"/>
    <xf numFmtId="0" fontId="313" fillId="0" borderId="73" applyNumberFormat="0" applyFill="0" applyAlignment="0" applyProtection="0"/>
    <xf numFmtId="0" fontId="313" fillId="0" borderId="73" applyNumberFormat="0" applyFill="0" applyAlignment="0" applyProtection="0"/>
    <xf numFmtId="0" fontId="313" fillId="0" borderId="73" applyNumberFormat="0" applyFill="0" applyAlignment="0" applyProtection="0"/>
    <xf numFmtId="0" fontId="313" fillId="0" borderId="73" applyNumberFormat="0" applyFill="0" applyAlignment="0" applyProtection="0"/>
    <xf numFmtId="0" fontId="313" fillId="0" borderId="73" applyNumberFormat="0" applyFill="0" applyAlignment="0" applyProtection="0"/>
    <xf numFmtId="0" fontId="313" fillId="0" borderId="73" applyNumberFormat="0" applyFill="0" applyAlignment="0" applyProtection="0"/>
    <xf numFmtId="0" fontId="313" fillId="0" borderId="73" applyNumberFormat="0" applyFill="0" applyAlignment="0" applyProtection="0"/>
    <xf numFmtId="0" fontId="313" fillId="0" borderId="73" applyNumberFormat="0" applyFill="0" applyAlignment="0" applyProtection="0"/>
    <xf numFmtId="0" fontId="313" fillId="0" borderId="73" applyNumberFormat="0" applyFill="0" applyAlignment="0" applyProtection="0"/>
    <xf numFmtId="0" fontId="313" fillId="0" borderId="73" applyNumberFormat="0" applyFill="0" applyAlignment="0" applyProtection="0"/>
    <xf numFmtId="0" fontId="313" fillId="0" borderId="73" applyNumberFormat="0" applyFill="0" applyAlignment="0" applyProtection="0"/>
    <xf numFmtId="0" fontId="313" fillId="0" borderId="73" applyNumberFormat="0" applyFill="0" applyAlignment="0" applyProtection="0"/>
    <xf numFmtId="0" fontId="313" fillId="0" borderId="73" applyNumberFormat="0" applyFill="0" applyAlignment="0" applyProtection="0"/>
    <xf numFmtId="0" fontId="313" fillId="0" borderId="73" applyNumberFormat="0" applyFill="0" applyAlignment="0" applyProtection="0"/>
    <xf numFmtId="0" fontId="313" fillId="0" borderId="73" applyNumberFormat="0" applyFill="0" applyAlignment="0" applyProtection="0"/>
    <xf numFmtId="0" fontId="313" fillId="0" borderId="73" applyNumberFormat="0" applyFill="0" applyAlignment="0" applyProtection="0"/>
    <xf numFmtId="0" fontId="313" fillId="0" borderId="73" applyNumberFormat="0" applyFill="0" applyAlignment="0" applyProtection="0"/>
    <xf numFmtId="0" fontId="313" fillId="0" borderId="73" applyNumberFormat="0" applyFill="0" applyAlignment="0" applyProtection="0"/>
    <xf numFmtId="0" fontId="313" fillId="0" borderId="73" applyNumberFormat="0" applyFill="0" applyAlignment="0" applyProtection="0"/>
    <xf numFmtId="0" fontId="313" fillId="0" borderId="73" applyNumberFormat="0" applyFill="0" applyAlignment="0" applyProtection="0"/>
    <xf numFmtId="0" fontId="313" fillId="0" borderId="73" applyNumberFormat="0" applyFill="0" applyAlignment="0" applyProtection="0"/>
    <xf numFmtId="0" fontId="313" fillId="0" borderId="73" applyNumberFormat="0" applyFill="0" applyAlignment="0" applyProtection="0"/>
    <xf numFmtId="0" fontId="313" fillId="0" borderId="73" applyNumberFormat="0" applyFill="0" applyAlignment="0" applyProtection="0"/>
    <xf numFmtId="0" fontId="313" fillId="0" borderId="73" applyNumberFormat="0" applyFill="0" applyAlignment="0" applyProtection="0"/>
    <xf numFmtId="0" fontId="313" fillId="0" borderId="73" applyNumberFormat="0" applyFill="0" applyAlignment="0" applyProtection="0"/>
    <xf numFmtId="0" fontId="313" fillId="0" borderId="73" applyNumberFormat="0" applyFill="0" applyAlignment="0" applyProtection="0"/>
    <xf numFmtId="0" fontId="313" fillId="0" borderId="73" applyNumberFormat="0" applyFill="0" applyAlignment="0" applyProtection="0"/>
    <xf numFmtId="0" fontId="313" fillId="0" borderId="73" applyNumberFormat="0" applyFill="0" applyAlignment="0" applyProtection="0"/>
    <xf numFmtId="0" fontId="313" fillId="0" borderId="73" applyNumberFormat="0" applyFill="0" applyAlignment="0" applyProtection="0"/>
    <xf numFmtId="0" fontId="313" fillId="0" borderId="73" applyNumberFormat="0" applyFill="0" applyAlignment="0" applyProtection="0"/>
    <xf numFmtId="0" fontId="313" fillId="0" borderId="73" applyNumberFormat="0" applyFill="0" applyAlignment="0" applyProtection="0"/>
    <xf numFmtId="0" fontId="313" fillId="0" borderId="73" applyNumberFormat="0" applyFill="0" applyAlignment="0" applyProtection="0"/>
    <xf numFmtId="0" fontId="313" fillId="0" borderId="73" applyNumberFormat="0" applyFill="0" applyAlignment="0" applyProtection="0"/>
    <xf numFmtId="0" fontId="313" fillId="0" borderId="73" applyNumberFormat="0" applyFill="0" applyAlignment="0" applyProtection="0"/>
    <xf numFmtId="0" fontId="313" fillId="0" borderId="73" applyNumberFormat="0" applyFill="0" applyAlignment="0" applyProtection="0"/>
    <xf numFmtId="0" fontId="313" fillId="0" borderId="73" applyNumberFormat="0" applyFill="0" applyAlignment="0" applyProtection="0"/>
    <xf numFmtId="0" fontId="313" fillId="0" borderId="73" applyNumberFormat="0" applyFill="0" applyAlignment="0" applyProtection="0"/>
    <xf numFmtId="0" fontId="313" fillId="0" borderId="73" applyNumberFormat="0" applyFill="0" applyAlignment="0" applyProtection="0"/>
    <xf numFmtId="0" fontId="313" fillId="0" borderId="73" applyNumberFormat="0" applyFill="0" applyAlignment="0" applyProtection="0"/>
    <xf numFmtId="0" fontId="313" fillId="0" borderId="73" applyNumberFormat="0" applyFill="0" applyAlignment="0" applyProtection="0"/>
    <xf numFmtId="0" fontId="313" fillId="0" borderId="73" applyNumberFormat="0" applyFill="0" applyAlignment="0" applyProtection="0"/>
    <xf numFmtId="0" fontId="313" fillId="0" borderId="73" applyNumberFormat="0" applyFill="0" applyAlignment="0" applyProtection="0"/>
    <xf numFmtId="0" fontId="313" fillId="0" borderId="73" applyNumberFormat="0" applyFill="0" applyAlignment="0" applyProtection="0"/>
    <xf numFmtId="0" fontId="313" fillId="0" borderId="73" applyNumberFormat="0" applyFill="0" applyAlignment="0" applyProtection="0"/>
    <xf numFmtId="0" fontId="313" fillId="0" borderId="73" applyNumberFormat="0" applyFill="0" applyAlignment="0" applyProtection="0"/>
    <xf numFmtId="0" fontId="313" fillId="0" borderId="73" applyNumberFormat="0" applyFill="0" applyAlignment="0" applyProtection="0"/>
    <xf numFmtId="0" fontId="313" fillId="0" borderId="73" applyNumberFormat="0" applyFill="0" applyAlignment="0" applyProtection="0"/>
    <xf numFmtId="0" fontId="313" fillId="0" borderId="73" applyNumberFormat="0" applyFill="0" applyAlignment="0" applyProtection="0"/>
    <xf numFmtId="0" fontId="313" fillId="0" borderId="73" applyNumberFormat="0" applyFill="0" applyAlignment="0" applyProtection="0"/>
    <xf numFmtId="0" fontId="313" fillId="0" borderId="73" applyNumberFormat="0" applyFill="0" applyAlignment="0" applyProtection="0"/>
    <xf numFmtId="0" fontId="313" fillId="0" borderId="73" applyNumberFormat="0" applyFill="0" applyAlignment="0" applyProtection="0"/>
    <xf numFmtId="0" fontId="313" fillId="0" borderId="73" applyNumberFormat="0" applyFill="0" applyAlignment="0" applyProtection="0"/>
    <xf numFmtId="0" fontId="313" fillId="0" borderId="73" applyNumberFormat="0" applyFill="0" applyAlignment="0" applyProtection="0"/>
    <xf numFmtId="0" fontId="22" fillId="0" borderId="0"/>
    <xf numFmtId="0" fontId="314" fillId="0" borderId="0">
      <alignment horizontal="fill"/>
    </xf>
    <xf numFmtId="0" fontId="22" fillId="0" borderId="0"/>
    <xf numFmtId="37" fontId="97" fillId="0" borderId="0" applyFill="0" applyBorder="0" applyAlignment="0">
      <alignment vertical="center"/>
    </xf>
    <xf numFmtId="0" fontId="9" fillId="0" borderId="0"/>
    <xf numFmtId="318" fontId="22" fillId="0" borderId="0" applyFont="0" applyFill="0" applyBorder="0" applyAlignment="0" applyProtection="0"/>
    <xf numFmtId="319" fontId="22" fillId="0" borderId="0" applyFont="0" applyFill="0" applyBorder="0" applyAlignment="0" applyProtection="0"/>
    <xf numFmtId="0" fontId="22" fillId="0" borderId="0">
      <alignment horizontal="center" vertical="center" textRotation="180"/>
    </xf>
    <xf numFmtId="320" fontId="22" fillId="0" borderId="0" applyFont="0" applyFill="0" applyBorder="0" applyAlignment="0" applyProtection="0"/>
    <xf numFmtId="202" fontId="22" fillId="0" borderId="0" applyFont="0" applyFill="0" applyBorder="0" applyAlignment="0" applyProtection="0"/>
    <xf numFmtId="321" fontId="22" fillId="0" borderId="0" applyFont="0" applyFill="0" applyBorder="0" applyAlignment="0" applyProtection="0"/>
    <xf numFmtId="203" fontId="22" fillId="0" borderId="0" applyFont="0" applyFill="0" applyBorder="0" applyAlignment="0" applyProtection="0"/>
    <xf numFmtId="231" fontId="65" fillId="0" borderId="0" applyFont="0" applyFill="0" applyBorder="0" applyAlignment="0" applyProtection="0"/>
    <xf numFmtId="322" fontId="65" fillId="0" borderId="0" applyFont="0" applyFill="0" applyBorder="0" applyAlignment="0" applyProtection="0"/>
    <xf numFmtId="0" fontId="315" fillId="0" borderId="0" applyNumberFormat="0" applyFill="0" applyBorder="0" applyAlignment="0" applyProtection="0"/>
    <xf numFmtId="323" fontId="237" fillId="0" borderId="0" applyFont="0" applyFill="0" applyBorder="0" applyAlignment="0" applyProtection="0"/>
    <xf numFmtId="324" fontId="237" fillId="0" borderId="0" applyFont="0" applyFill="0" applyBorder="0" applyAlignment="0" applyProtection="0"/>
    <xf numFmtId="1" fontId="316" fillId="0" borderId="0">
      <alignment horizontal="right"/>
    </xf>
    <xf numFmtId="325" fontId="97" fillId="0" borderId="0" applyFill="0" applyBorder="0" applyProtection="0"/>
    <xf numFmtId="326" fontId="97" fillId="0" borderId="0" applyFill="0" applyBorder="0" applyProtection="0"/>
    <xf numFmtId="0" fontId="22" fillId="0" borderId="2" applyFill="0" applyBorder="0" applyProtection="0">
      <alignment horizontal="center"/>
    </xf>
    <xf numFmtId="327" fontId="110" fillId="0" borderId="0" applyFont="0" applyFill="0" applyBorder="0" applyAlignment="0" applyProtection="0"/>
    <xf numFmtId="0" fontId="78" fillId="49" borderId="0" applyNumberFormat="0" applyBorder="0" applyAlignment="0" applyProtection="0"/>
    <xf numFmtId="186" fontId="16" fillId="49" borderId="0" applyNumberFormat="0" applyBorder="0" applyAlignment="0" applyProtection="0"/>
    <xf numFmtId="186" fontId="16" fillId="49" borderId="0" applyNumberFormat="0" applyBorder="0" applyAlignment="0" applyProtection="0"/>
    <xf numFmtId="186" fontId="16" fillId="49" borderId="0" applyNumberFormat="0" applyBorder="0" applyAlignment="0" applyProtection="0"/>
    <xf numFmtId="186" fontId="16" fillId="49" borderId="0" applyNumberFormat="0" applyBorder="0" applyAlignment="0" applyProtection="0"/>
    <xf numFmtId="0" fontId="78" fillId="49" borderId="0" applyNumberFormat="0" applyBorder="0" applyAlignment="0" applyProtection="0"/>
    <xf numFmtId="0" fontId="79" fillId="136" borderId="0" applyNumberFormat="0" applyBorder="0" applyAlignment="0" applyProtection="0"/>
    <xf numFmtId="0" fontId="78" fillId="49" borderId="0" applyNumberFormat="0" applyBorder="0" applyAlignment="0" applyProtection="0"/>
    <xf numFmtId="0" fontId="78" fillId="52" borderId="0" applyNumberFormat="0" applyBorder="0" applyAlignment="0" applyProtection="0"/>
    <xf numFmtId="186" fontId="16" fillId="52" borderId="0" applyNumberFormat="0" applyBorder="0" applyAlignment="0" applyProtection="0"/>
    <xf numFmtId="186" fontId="16" fillId="52" borderId="0" applyNumberFormat="0" applyBorder="0" applyAlignment="0" applyProtection="0"/>
    <xf numFmtId="186" fontId="16" fillId="52" borderId="0" applyNumberFormat="0" applyBorder="0" applyAlignment="0" applyProtection="0"/>
    <xf numFmtId="186" fontId="16" fillId="52" borderId="0" applyNumberFormat="0" applyBorder="0" applyAlignment="0" applyProtection="0"/>
    <xf numFmtId="0" fontId="78" fillId="52" borderId="0" applyNumberFormat="0" applyBorder="0" applyAlignment="0" applyProtection="0"/>
    <xf numFmtId="0" fontId="79" fillId="137" borderId="0" applyNumberFormat="0" applyBorder="0" applyAlignment="0" applyProtection="0"/>
    <xf numFmtId="0" fontId="78" fillId="52" borderId="0" applyNumberFormat="0" applyBorder="0" applyAlignment="0" applyProtection="0"/>
    <xf numFmtId="0" fontId="78" fillId="56" borderId="0" applyNumberFormat="0" applyBorder="0" applyAlignment="0" applyProtection="0"/>
    <xf numFmtId="186" fontId="16" fillId="56" borderId="0" applyNumberFormat="0" applyBorder="0" applyAlignment="0" applyProtection="0"/>
    <xf numFmtId="186" fontId="16" fillId="56" borderId="0" applyNumberFormat="0" applyBorder="0" applyAlignment="0" applyProtection="0"/>
    <xf numFmtId="186" fontId="16" fillId="56" borderId="0" applyNumberFormat="0" applyBorder="0" applyAlignment="0" applyProtection="0"/>
    <xf numFmtId="186" fontId="16" fillId="56" borderId="0" applyNumberFormat="0" applyBorder="0" applyAlignment="0" applyProtection="0"/>
    <xf numFmtId="0" fontId="78" fillId="56" borderId="0" applyNumberFormat="0" applyBorder="0" applyAlignment="0" applyProtection="0"/>
    <xf numFmtId="0" fontId="79" fillId="138" borderId="0" applyNumberFormat="0" applyBorder="0" applyAlignment="0" applyProtection="0"/>
    <xf numFmtId="0" fontId="78" fillId="56" borderId="0" applyNumberFormat="0" applyBorder="0" applyAlignment="0" applyProtection="0"/>
    <xf numFmtId="0" fontId="78" fillId="42" borderId="0" applyNumberFormat="0" applyBorder="0" applyAlignment="0" applyProtection="0"/>
    <xf numFmtId="186" fontId="16" fillId="42" borderId="0" applyNumberFormat="0" applyBorder="0" applyAlignment="0" applyProtection="0"/>
    <xf numFmtId="186" fontId="16" fillId="42" borderId="0" applyNumberFormat="0" applyBorder="0" applyAlignment="0" applyProtection="0"/>
    <xf numFmtId="186" fontId="16" fillId="42" borderId="0" applyNumberFormat="0" applyBorder="0" applyAlignment="0" applyProtection="0"/>
    <xf numFmtId="186" fontId="16" fillId="42" borderId="0" applyNumberFormat="0" applyBorder="0" applyAlignment="0" applyProtection="0"/>
    <xf numFmtId="0" fontId="78" fillId="42" borderId="0" applyNumberFormat="0" applyBorder="0" applyAlignment="0" applyProtection="0"/>
    <xf numFmtId="0" fontId="79" fillId="46" borderId="0" applyNumberFormat="0" applyBorder="0" applyAlignment="0" applyProtection="0"/>
    <xf numFmtId="0" fontId="78" fillId="42" borderId="0" applyNumberFormat="0" applyBorder="0" applyAlignment="0" applyProtection="0"/>
    <xf numFmtId="0" fontId="78" fillId="43" borderId="0" applyNumberFormat="0" applyBorder="0" applyAlignment="0" applyProtection="0"/>
    <xf numFmtId="186" fontId="16" fillId="43" borderId="0" applyNumberFormat="0" applyBorder="0" applyAlignment="0" applyProtection="0"/>
    <xf numFmtId="186" fontId="16" fillId="43" borderId="0" applyNumberFormat="0" applyBorder="0" applyAlignment="0" applyProtection="0"/>
    <xf numFmtId="186" fontId="16" fillId="43" borderId="0" applyNumberFormat="0" applyBorder="0" applyAlignment="0" applyProtection="0"/>
    <xf numFmtId="186" fontId="16" fillId="43" borderId="0" applyNumberFormat="0" applyBorder="0" applyAlignment="0" applyProtection="0"/>
    <xf numFmtId="0" fontId="78" fillId="43" borderId="0" applyNumberFormat="0" applyBorder="0" applyAlignment="0" applyProtection="0"/>
    <xf numFmtId="0" fontId="79" fillId="47" borderId="0" applyNumberFormat="0" applyBorder="0" applyAlignment="0" applyProtection="0"/>
    <xf numFmtId="0" fontId="78" fillId="43" borderId="0" applyNumberFormat="0" applyBorder="0" applyAlignment="0" applyProtection="0"/>
    <xf numFmtId="0" fontId="78" fillId="65" borderId="0" applyNumberFormat="0" applyBorder="0" applyAlignment="0" applyProtection="0"/>
    <xf numFmtId="186" fontId="16" fillId="65" borderId="0" applyNumberFormat="0" applyBorder="0" applyAlignment="0" applyProtection="0"/>
    <xf numFmtId="186" fontId="16" fillId="65" borderId="0" applyNumberFormat="0" applyBorder="0" applyAlignment="0" applyProtection="0"/>
    <xf numFmtId="186" fontId="16" fillId="65" borderId="0" applyNumberFormat="0" applyBorder="0" applyAlignment="0" applyProtection="0"/>
    <xf numFmtId="186" fontId="16" fillId="65" borderId="0" applyNumberFormat="0" applyBorder="0" applyAlignment="0" applyProtection="0"/>
    <xf numFmtId="0" fontId="78" fillId="65" borderId="0" applyNumberFormat="0" applyBorder="0" applyAlignment="0" applyProtection="0"/>
    <xf numFmtId="0" fontId="79" fillId="139" borderId="0" applyNumberFormat="0" applyBorder="0" applyAlignment="0" applyProtection="0"/>
    <xf numFmtId="0" fontId="78" fillId="65" borderId="0" applyNumberFormat="0" applyBorder="0" applyAlignment="0" applyProtection="0"/>
    <xf numFmtId="209" fontId="317" fillId="0" borderId="75">
      <protection locked="0"/>
    </xf>
    <xf numFmtId="209" fontId="39" fillId="0" borderId="75">
      <protection locked="0"/>
    </xf>
    <xf numFmtId="209" fontId="39" fillId="0" borderId="75">
      <protection locked="0"/>
    </xf>
    <xf numFmtId="328" fontId="318" fillId="0" borderId="41">
      <alignment horizontal="center"/>
    </xf>
    <xf numFmtId="0" fontId="200" fillId="24" borderId="76" applyNumberFormat="0" applyAlignment="0" applyProtection="0"/>
    <xf numFmtId="0" fontId="200" fillId="24" borderId="76" applyNumberFormat="0" applyAlignment="0" applyProtection="0"/>
    <xf numFmtId="0" fontId="200" fillId="24" borderId="76" applyNumberFormat="0" applyAlignment="0" applyProtection="0"/>
    <xf numFmtId="0" fontId="200" fillId="24" borderId="76" applyNumberFormat="0" applyAlignment="0" applyProtection="0"/>
    <xf numFmtId="0" fontId="200" fillId="24" borderId="76" applyNumberFormat="0" applyAlignment="0" applyProtection="0"/>
    <xf numFmtId="0" fontId="200" fillId="24" borderId="76" applyNumberFormat="0" applyAlignment="0" applyProtection="0"/>
    <xf numFmtId="0" fontId="200" fillId="24" borderId="76" applyNumberFormat="0" applyAlignment="0" applyProtection="0"/>
    <xf numFmtId="0" fontId="200" fillId="24" borderId="76" applyNumberFormat="0" applyAlignment="0" applyProtection="0"/>
    <xf numFmtId="0" fontId="200" fillId="24" borderId="76" applyNumberFormat="0" applyAlignment="0" applyProtection="0"/>
    <xf numFmtId="0" fontId="200" fillId="24" borderId="76" applyNumberFormat="0" applyAlignment="0" applyProtection="0"/>
    <xf numFmtId="0" fontId="200" fillId="24" borderId="76" applyNumberFormat="0" applyAlignment="0" applyProtection="0"/>
    <xf numFmtId="0" fontId="200" fillId="24" borderId="76" applyNumberFormat="0" applyAlignment="0" applyProtection="0"/>
    <xf numFmtId="0" fontId="200" fillId="24" borderId="76" applyNumberFormat="0" applyAlignment="0" applyProtection="0"/>
    <xf numFmtId="0" fontId="200" fillId="24" borderId="76" applyNumberFormat="0" applyAlignment="0" applyProtection="0"/>
    <xf numFmtId="0" fontId="200" fillId="24" borderId="76" applyNumberFormat="0" applyAlignment="0" applyProtection="0"/>
    <xf numFmtId="0" fontId="200" fillId="24" borderId="76" applyNumberFormat="0" applyAlignment="0" applyProtection="0"/>
    <xf numFmtId="0" fontId="200" fillId="24" borderId="76" applyNumberFormat="0" applyAlignment="0" applyProtection="0"/>
    <xf numFmtId="0" fontId="200" fillId="24" borderId="76" applyNumberFormat="0" applyAlignment="0" applyProtection="0"/>
    <xf numFmtId="0" fontId="200" fillId="24" borderId="76" applyNumberFormat="0" applyAlignment="0" applyProtection="0"/>
    <xf numFmtId="0" fontId="200" fillId="24" borderId="76" applyNumberFormat="0" applyAlignment="0" applyProtection="0"/>
    <xf numFmtId="0" fontId="200" fillId="24" borderId="76" applyNumberFormat="0" applyAlignment="0" applyProtection="0"/>
    <xf numFmtId="0" fontId="200" fillId="24" borderId="76" applyNumberFormat="0" applyAlignment="0" applyProtection="0"/>
    <xf numFmtId="0" fontId="200" fillId="24" borderId="76" applyNumberFormat="0" applyAlignment="0" applyProtection="0"/>
    <xf numFmtId="0" fontId="200" fillId="24" borderId="76" applyNumberFormat="0" applyAlignment="0" applyProtection="0"/>
    <xf numFmtId="0" fontId="200" fillId="24" borderId="76" applyNumberFormat="0" applyAlignment="0" applyProtection="0"/>
    <xf numFmtId="0" fontId="200" fillId="24" borderId="76" applyNumberFormat="0" applyAlignment="0" applyProtection="0"/>
    <xf numFmtId="0" fontId="200" fillId="24" borderId="76" applyNumberFormat="0" applyAlignment="0" applyProtection="0"/>
    <xf numFmtId="0" fontId="200" fillId="24" borderId="76" applyNumberFormat="0" applyAlignment="0" applyProtection="0"/>
    <xf numFmtId="0" fontId="200" fillId="24" borderId="76" applyNumberFormat="0" applyAlignment="0" applyProtection="0"/>
    <xf numFmtId="0" fontId="200" fillId="24" borderId="76" applyNumberFormat="0" applyAlignment="0" applyProtection="0"/>
    <xf numFmtId="0" fontId="200" fillId="24" borderId="76" applyNumberFormat="0" applyAlignment="0" applyProtection="0"/>
    <xf numFmtId="0" fontId="200" fillId="24" borderId="76" applyNumberFormat="0" applyAlignment="0" applyProtection="0"/>
    <xf numFmtId="0" fontId="200" fillId="24" borderId="76" applyNumberFormat="0" applyAlignment="0" applyProtection="0"/>
    <xf numFmtId="0" fontId="200" fillId="24" borderId="76" applyNumberFormat="0" applyAlignment="0" applyProtection="0"/>
    <xf numFmtId="0" fontId="200" fillId="24" borderId="76" applyNumberFormat="0" applyAlignment="0" applyProtection="0"/>
    <xf numFmtId="0" fontId="200" fillId="24" borderId="76" applyNumberFormat="0" applyAlignment="0" applyProtection="0"/>
    <xf numFmtId="0" fontId="200" fillId="24" borderId="76" applyNumberFormat="0" applyAlignment="0" applyProtection="0"/>
    <xf numFmtId="0" fontId="200" fillId="24" borderId="76" applyNumberFormat="0" applyAlignment="0" applyProtection="0"/>
    <xf numFmtId="0" fontId="200" fillId="24" borderId="76" applyNumberFormat="0" applyAlignment="0" applyProtection="0"/>
    <xf numFmtId="0" fontId="200" fillId="24" borderId="76" applyNumberFormat="0" applyAlignment="0" applyProtection="0"/>
    <xf numFmtId="0" fontId="200" fillId="24" borderId="76" applyNumberFormat="0" applyAlignment="0" applyProtection="0"/>
    <xf numFmtId="0" fontId="200" fillId="24" borderId="76" applyNumberFormat="0" applyAlignment="0" applyProtection="0"/>
    <xf numFmtId="0" fontId="200" fillId="24" borderId="76" applyNumberFormat="0" applyAlignment="0" applyProtection="0"/>
    <xf numFmtId="0" fontId="200" fillId="24" borderId="76" applyNumberFormat="0" applyAlignment="0" applyProtection="0"/>
    <xf numFmtId="0" fontId="200" fillId="24" borderId="76" applyNumberFormat="0" applyAlignment="0" applyProtection="0"/>
    <xf numFmtId="0" fontId="200" fillId="24" borderId="76" applyNumberFormat="0" applyAlignment="0" applyProtection="0"/>
    <xf numFmtId="0" fontId="200" fillId="24" borderId="76" applyNumberFormat="0" applyAlignment="0" applyProtection="0"/>
    <xf numFmtId="0" fontId="200" fillId="24" borderId="76" applyNumberFormat="0" applyAlignment="0" applyProtection="0"/>
    <xf numFmtId="0" fontId="200" fillId="24" borderId="76" applyNumberFormat="0" applyAlignment="0" applyProtection="0"/>
    <xf numFmtId="0" fontId="200" fillId="24" borderId="76" applyNumberFormat="0" applyAlignment="0" applyProtection="0"/>
    <xf numFmtId="0" fontId="200" fillId="24" borderId="76" applyNumberFormat="0" applyAlignment="0" applyProtection="0"/>
    <xf numFmtId="0" fontId="200" fillId="24" borderId="76" applyNumberFormat="0" applyAlignment="0" applyProtection="0"/>
    <xf numFmtId="0" fontId="200" fillId="24" borderId="76" applyNumberFormat="0" applyAlignment="0" applyProtection="0"/>
    <xf numFmtId="0" fontId="200" fillId="24" borderId="76" applyNumberFormat="0" applyAlignment="0" applyProtection="0"/>
    <xf numFmtId="0" fontId="200" fillId="24" borderId="76" applyNumberFormat="0" applyAlignment="0" applyProtection="0"/>
    <xf numFmtId="0" fontId="200" fillId="24" borderId="76" applyNumberFormat="0" applyAlignment="0" applyProtection="0"/>
    <xf numFmtId="0" fontId="200" fillId="24" borderId="76" applyNumberFormat="0" applyAlignment="0" applyProtection="0"/>
    <xf numFmtId="0" fontId="200" fillId="24" borderId="76" applyNumberFormat="0" applyAlignment="0" applyProtection="0"/>
    <xf numFmtId="0" fontId="200" fillId="24" borderId="76" applyNumberFormat="0" applyAlignment="0" applyProtection="0"/>
    <xf numFmtId="0" fontId="200" fillId="24" borderId="76" applyNumberFormat="0" applyAlignment="0" applyProtection="0"/>
    <xf numFmtId="0" fontId="200" fillId="24" borderId="76" applyNumberFormat="0" applyAlignment="0" applyProtection="0"/>
    <xf numFmtId="0" fontId="200" fillId="24" borderId="76" applyNumberFormat="0" applyAlignment="0" applyProtection="0"/>
    <xf numFmtId="0" fontId="200" fillId="24" borderId="76" applyNumberFormat="0" applyAlignment="0" applyProtection="0"/>
    <xf numFmtId="0" fontId="200" fillId="24" borderId="76" applyNumberFormat="0" applyAlignment="0" applyProtection="0"/>
    <xf numFmtId="0" fontId="200" fillId="24" borderId="76" applyNumberFormat="0" applyAlignment="0" applyProtection="0"/>
    <xf numFmtId="0" fontId="200" fillId="24" borderId="76" applyNumberFormat="0" applyAlignment="0" applyProtection="0"/>
    <xf numFmtId="0" fontId="200" fillId="24" borderId="76" applyNumberFormat="0" applyAlignment="0" applyProtection="0"/>
    <xf numFmtId="0" fontId="200" fillId="24" borderId="76" applyNumberFormat="0" applyAlignment="0" applyProtection="0"/>
    <xf numFmtId="0" fontId="200" fillId="24" borderId="76" applyNumberFormat="0" applyAlignment="0" applyProtection="0"/>
    <xf numFmtId="0" fontId="200" fillId="24" borderId="76" applyNumberFormat="0" applyAlignment="0" applyProtection="0"/>
    <xf numFmtId="0" fontId="200" fillId="24" borderId="76" applyNumberFormat="0" applyAlignment="0" applyProtection="0"/>
    <xf numFmtId="0" fontId="200" fillId="24" borderId="76" applyNumberFormat="0" applyAlignment="0" applyProtection="0"/>
    <xf numFmtId="0" fontId="200" fillId="24" borderId="76" applyNumberFormat="0" applyAlignment="0" applyProtection="0"/>
    <xf numFmtId="0" fontId="200" fillId="24" borderId="76" applyNumberFormat="0" applyAlignment="0" applyProtection="0"/>
    <xf numFmtId="0" fontId="200" fillId="24" borderId="76" applyNumberFormat="0" applyAlignment="0" applyProtection="0"/>
    <xf numFmtId="0" fontId="200" fillId="24" borderId="76" applyNumberFormat="0" applyAlignment="0" applyProtection="0"/>
    <xf numFmtId="0" fontId="200" fillId="24" borderId="76" applyNumberFormat="0" applyAlignment="0" applyProtection="0"/>
    <xf numFmtId="0" fontId="319" fillId="31" borderId="76" applyNumberFormat="0" applyAlignment="0" applyProtection="0"/>
    <xf numFmtId="0" fontId="319" fillId="31" borderId="76" applyNumberFormat="0" applyAlignment="0" applyProtection="0"/>
    <xf numFmtId="0" fontId="319" fillId="31" borderId="76" applyNumberFormat="0" applyAlignment="0" applyProtection="0"/>
    <xf numFmtId="0" fontId="319" fillId="31" borderId="76" applyNumberFormat="0" applyAlignment="0" applyProtection="0"/>
    <xf numFmtId="0" fontId="319" fillId="31" borderId="76" applyNumberFormat="0" applyAlignment="0" applyProtection="0"/>
    <xf numFmtId="0" fontId="319" fillId="31" borderId="76" applyNumberFormat="0" applyAlignment="0" applyProtection="0"/>
    <xf numFmtId="0" fontId="200" fillId="24" borderId="76" applyNumberFormat="0" applyAlignment="0" applyProtection="0"/>
    <xf numFmtId="0" fontId="200" fillId="24" borderId="76" applyNumberFormat="0" applyAlignment="0" applyProtection="0"/>
    <xf numFmtId="0" fontId="200" fillId="24" borderId="76" applyNumberFormat="0" applyAlignment="0" applyProtection="0"/>
    <xf numFmtId="0" fontId="200" fillId="24" borderId="76" applyNumberFormat="0" applyAlignment="0" applyProtection="0"/>
    <xf numFmtId="0" fontId="200" fillId="24" borderId="76" applyNumberFormat="0" applyAlignment="0" applyProtection="0"/>
    <xf numFmtId="0" fontId="200" fillId="24" borderId="76" applyNumberFormat="0" applyAlignment="0" applyProtection="0"/>
    <xf numFmtId="0" fontId="200" fillId="24" borderId="76" applyNumberFormat="0" applyAlignment="0" applyProtection="0"/>
    <xf numFmtId="0" fontId="200" fillId="24" borderId="76" applyNumberFormat="0" applyAlignment="0" applyProtection="0"/>
    <xf numFmtId="0" fontId="200" fillId="24" borderId="76" applyNumberFormat="0" applyAlignment="0" applyProtection="0"/>
    <xf numFmtId="0" fontId="200" fillId="24" borderId="76" applyNumberFormat="0" applyAlignment="0" applyProtection="0"/>
    <xf numFmtId="0" fontId="200" fillId="24" borderId="76" applyNumberFormat="0" applyAlignment="0" applyProtection="0"/>
    <xf numFmtId="0" fontId="200" fillId="24" borderId="76" applyNumberFormat="0" applyAlignment="0" applyProtection="0"/>
    <xf numFmtId="0" fontId="200" fillId="24" borderId="76" applyNumberFormat="0" applyAlignment="0" applyProtection="0"/>
    <xf numFmtId="0" fontId="200" fillId="24" borderId="76" applyNumberFormat="0" applyAlignment="0" applyProtection="0"/>
    <xf numFmtId="0" fontId="200" fillId="24" borderId="76" applyNumberFormat="0" applyAlignment="0" applyProtection="0"/>
    <xf numFmtId="0" fontId="200" fillId="24" borderId="76" applyNumberFormat="0" applyAlignment="0" applyProtection="0"/>
    <xf numFmtId="0" fontId="200" fillId="24" borderId="76" applyNumberFormat="0" applyAlignment="0" applyProtection="0"/>
    <xf numFmtId="0" fontId="200" fillId="24" borderId="76" applyNumberFormat="0" applyAlignment="0" applyProtection="0"/>
    <xf numFmtId="0" fontId="200" fillId="24" borderId="76" applyNumberFormat="0" applyAlignment="0" applyProtection="0"/>
    <xf numFmtId="0" fontId="200" fillId="24" borderId="76" applyNumberFormat="0" applyAlignment="0" applyProtection="0"/>
    <xf numFmtId="0" fontId="200" fillId="24" borderId="76" applyNumberFormat="0" applyAlignment="0" applyProtection="0"/>
    <xf numFmtId="0" fontId="200" fillId="24" borderId="76" applyNumberFormat="0" applyAlignment="0" applyProtection="0"/>
    <xf numFmtId="0" fontId="200" fillId="24" borderId="76" applyNumberFormat="0" applyAlignment="0" applyProtection="0"/>
    <xf numFmtId="0" fontId="200" fillId="24" borderId="76" applyNumberFormat="0" applyAlignment="0" applyProtection="0"/>
    <xf numFmtId="186" fontId="16" fillId="24" borderId="76" applyNumberFormat="0" applyAlignment="0" applyProtection="0"/>
    <xf numFmtId="186" fontId="16" fillId="24" borderId="76" applyNumberFormat="0" applyAlignment="0" applyProtection="0"/>
    <xf numFmtId="186" fontId="16" fillId="24" borderId="76" applyNumberFormat="0" applyAlignment="0" applyProtection="0"/>
    <xf numFmtId="186" fontId="16" fillId="24" borderId="76" applyNumberFormat="0" applyAlignment="0" applyProtection="0"/>
    <xf numFmtId="186" fontId="16" fillId="24" borderId="76" applyNumberFormat="0" applyAlignment="0" applyProtection="0"/>
    <xf numFmtId="186" fontId="16" fillId="24" borderId="76" applyNumberFormat="0" applyAlignment="0" applyProtection="0"/>
    <xf numFmtId="186" fontId="16" fillId="24" borderId="76" applyNumberFormat="0" applyAlignment="0" applyProtection="0"/>
    <xf numFmtId="186" fontId="16" fillId="24" borderId="76" applyNumberFormat="0" applyAlignment="0" applyProtection="0"/>
    <xf numFmtId="186" fontId="16" fillId="24" borderId="76" applyNumberFormat="0" applyAlignment="0" applyProtection="0"/>
    <xf numFmtId="186" fontId="16" fillId="24" borderId="76" applyNumberFormat="0" applyAlignment="0" applyProtection="0"/>
    <xf numFmtId="186" fontId="16" fillId="24" borderId="76" applyNumberFormat="0" applyAlignment="0" applyProtection="0"/>
    <xf numFmtId="186" fontId="16" fillId="24" borderId="76" applyNumberFormat="0" applyAlignment="0" applyProtection="0"/>
    <xf numFmtId="186" fontId="16" fillId="24" borderId="76" applyNumberFormat="0" applyAlignment="0" applyProtection="0"/>
    <xf numFmtId="186" fontId="16" fillId="24" borderId="76" applyNumberFormat="0" applyAlignment="0" applyProtection="0"/>
    <xf numFmtId="186" fontId="16" fillId="24" borderId="76" applyNumberFormat="0" applyAlignment="0" applyProtection="0"/>
    <xf numFmtId="186" fontId="16" fillId="24" borderId="76" applyNumberFormat="0" applyAlignment="0" applyProtection="0"/>
    <xf numFmtId="186" fontId="16" fillId="24" borderId="76" applyNumberFormat="0" applyAlignment="0" applyProtection="0"/>
    <xf numFmtId="186" fontId="16" fillId="24" borderId="76" applyNumberFormat="0" applyAlignment="0" applyProtection="0"/>
    <xf numFmtId="186" fontId="16" fillId="24" borderId="76" applyNumberFormat="0" applyAlignment="0" applyProtection="0"/>
    <xf numFmtId="186" fontId="16" fillId="24" borderId="76" applyNumberFormat="0" applyAlignment="0" applyProtection="0"/>
    <xf numFmtId="186" fontId="16" fillId="24" borderId="76" applyNumberFormat="0" applyAlignment="0" applyProtection="0"/>
    <xf numFmtId="186" fontId="16" fillId="24" borderId="76" applyNumberFormat="0" applyAlignment="0" applyProtection="0"/>
    <xf numFmtId="186" fontId="16" fillId="24" borderId="76" applyNumberFormat="0" applyAlignment="0" applyProtection="0"/>
    <xf numFmtId="186" fontId="16" fillId="24" borderId="76" applyNumberFormat="0" applyAlignment="0" applyProtection="0"/>
    <xf numFmtId="0" fontId="200" fillId="24" borderId="76" applyNumberFormat="0" applyAlignment="0" applyProtection="0"/>
    <xf numFmtId="0" fontId="200" fillId="24" borderId="76" applyNumberFormat="0" applyAlignment="0" applyProtection="0"/>
    <xf numFmtId="0" fontId="200" fillId="24" borderId="76" applyNumberFormat="0" applyAlignment="0" applyProtection="0"/>
    <xf numFmtId="0" fontId="200" fillId="24" borderId="76" applyNumberFormat="0" applyAlignment="0" applyProtection="0"/>
    <xf numFmtId="186" fontId="16" fillId="24" borderId="76" applyNumberFormat="0" applyAlignment="0" applyProtection="0"/>
    <xf numFmtId="186" fontId="16" fillId="24" borderId="76" applyNumberFormat="0" applyAlignment="0" applyProtection="0"/>
    <xf numFmtId="186" fontId="16" fillId="24" borderId="76" applyNumberFormat="0" applyAlignment="0" applyProtection="0"/>
    <xf numFmtId="186" fontId="16" fillId="24" borderId="76" applyNumberFormat="0" applyAlignment="0" applyProtection="0"/>
    <xf numFmtId="186" fontId="16" fillId="24" borderId="76" applyNumberFormat="0" applyAlignment="0" applyProtection="0"/>
    <xf numFmtId="186" fontId="16" fillId="24" borderId="76" applyNumberFormat="0" applyAlignment="0" applyProtection="0"/>
    <xf numFmtId="186" fontId="16" fillId="24" borderId="76" applyNumberFormat="0" applyAlignment="0" applyProtection="0"/>
    <xf numFmtId="186" fontId="16" fillId="24" borderId="76" applyNumberFormat="0" applyAlignment="0" applyProtection="0"/>
    <xf numFmtId="186" fontId="16" fillId="24" borderId="76" applyNumberFormat="0" applyAlignment="0" applyProtection="0"/>
    <xf numFmtId="186" fontId="16" fillId="24" borderId="76" applyNumberFormat="0" applyAlignment="0" applyProtection="0"/>
    <xf numFmtId="186" fontId="16" fillId="24" borderId="76" applyNumberFormat="0" applyAlignment="0" applyProtection="0"/>
    <xf numFmtId="186" fontId="16" fillId="24" borderId="76" applyNumberFormat="0" applyAlignment="0" applyProtection="0"/>
    <xf numFmtId="186" fontId="16" fillId="24" borderId="76" applyNumberFormat="0" applyAlignment="0" applyProtection="0"/>
    <xf numFmtId="186" fontId="16" fillId="24" borderId="76" applyNumberFormat="0" applyAlignment="0" applyProtection="0"/>
    <xf numFmtId="186" fontId="16" fillId="24" borderId="76" applyNumberFormat="0" applyAlignment="0" applyProtection="0"/>
    <xf numFmtId="186" fontId="16" fillId="24" borderId="76" applyNumberFormat="0" applyAlignment="0" applyProtection="0"/>
    <xf numFmtId="186" fontId="16" fillId="24" borderId="76" applyNumberFormat="0" applyAlignment="0" applyProtection="0"/>
    <xf numFmtId="186" fontId="16" fillId="24" borderId="76" applyNumberFormat="0" applyAlignment="0" applyProtection="0"/>
    <xf numFmtId="186" fontId="16" fillId="24" borderId="76" applyNumberFormat="0" applyAlignment="0" applyProtection="0"/>
    <xf numFmtId="186" fontId="16" fillId="24" borderId="76" applyNumberFormat="0" applyAlignment="0" applyProtection="0"/>
    <xf numFmtId="186" fontId="16" fillId="24" borderId="76" applyNumberFormat="0" applyAlignment="0" applyProtection="0"/>
    <xf numFmtId="186" fontId="16" fillId="24" borderId="76" applyNumberFormat="0" applyAlignment="0" applyProtection="0"/>
    <xf numFmtId="186" fontId="16" fillId="24" borderId="76" applyNumberFormat="0" applyAlignment="0" applyProtection="0"/>
    <xf numFmtId="186" fontId="16" fillId="24" borderId="76" applyNumberFormat="0" applyAlignment="0" applyProtection="0"/>
    <xf numFmtId="0" fontId="200" fillId="24" borderId="76" applyNumberFormat="0" applyAlignment="0" applyProtection="0"/>
    <xf numFmtId="0" fontId="200" fillId="24" borderId="76" applyNumberFormat="0" applyAlignment="0" applyProtection="0"/>
    <xf numFmtId="0" fontId="200" fillId="24" borderId="76" applyNumberFormat="0" applyAlignment="0" applyProtection="0"/>
    <xf numFmtId="0" fontId="200" fillId="24" borderId="76" applyNumberFormat="0" applyAlignment="0" applyProtection="0"/>
    <xf numFmtId="186" fontId="16" fillId="24" borderId="76" applyNumberFormat="0" applyAlignment="0" applyProtection="0"/>
    <xf numFmtId="186" fontId="16" fillId="24" borderId="76" applyNumberFormat="0" applyAlignment="0" applyProtection="0"/>
    <xf numFmtId="186" fontId="16" fillId="24" borderId="76" applyNumberFormat="0" applyAlignment="0" applyProtection="0"/>
    <xf numFmtId="186" fontId="16" fillId="24" borderId="76" applyNumberFormat="0" applyAlignment="0" applyProtection="0"/>
    <xf numFmtId="186" fontId="16" fillId="24" borderId="76" applyNumberFormat="0" applyAlignment="0" applyProtection="0"/>
    <xf numFmtId="186" fontId="16" fillId="24" borderId="76" applyNumberFormat="0" applyAlignment="0" applyProtection="0"/>
    <xf numFmtId="186" fontId="16" fillId="24" borderId="76" applyNumberFormat="0" applyAlignment="0" applyProtection="0"/>
    <xf numFmtId="186" fontId="16" fillId="24" borderId="76" applyNumberFormat="0" applyAlignment="0" applyProtection="0"/>
    <xf numFmtId="186" fontId="16" fillId="24" borderId="76" applyNumberFormat="0" applyAlignment="0" applyProtection="0"/>
    <xf numFmtId="186" fontId="16" fillId="24" borderId="76" applyNumberFormat="0" applyAlignment="0" applyProtection="0"/>
    <xf numFmtId="186" fontId="16" fillId="24" borderId="76" applyNumberFormat="0" applyAlignment="0" applyProtection="0"/>
    <xf numFmtId="186" fontId="16" fillId="24" borderId="76" applyNumberFormat="0" applyAlignment="0" applyProtection="0"/>
    <xf numFmtId="186" fontId="16" fillId="24" borderId="76" applyNumberFormat="0" applyAlignment="0" applyProtection="0"/>
    <xf numFmtId="186" fontId="16" fillId="24" borderId="76" applyNumberFormat="0" applyAlignment="0" applyProtection="0"/>
    <xf numFmtId="186" fontId="16" fillId="24" borderId="76" applyNumberFormat="0" applyAlignment="0" applyProtection="0"/>
    <xf numFmtId="186" fontId="16" fillId="24" borderId="76" applyNumberFormat="0" applyAlignment="0" applyProtection="0"/>
    <xf numFmtId="186" fontId="16" fillId="24" borderId="76" applyNumberFormat="0" applyAlignment="0" applyProtection="0"/>
    <xf numFmtId="186" fontId="16" fillId="24" borderId="76" applyNumberFormat="0" applyAlignment="0" applyProtection="0"/>
    <xf numFmtId="186" fontId="16" fillId="24" borderId="76" applyNumberFormat="0" applyAlignment="0" applyProtection="0"/>
    <xf numFmtId="186" fontId="16" fillId="24" borderId="76" applyNumberFormat="0" applyAlignment="0" applyProtection="0"/>
    <xf numFmtId="186" fontId="16" fillId="24" borderId="76" applyNumberFormat="0" applyAlignment="0" applyProtection="0"/>
    <xf numFmtId="186" fontId="16" fillId="24" borderId="76" applyNumberFormat="0" applyAlignment="0" applyProtection="0"/>
    <xf numFmtId="186" fontId="16" fillId="24" borderId="76" applyNumberFormat="0" applyAlignment="0" applyProtection="0"/>
    <xf numFmtId="186" fontId="16" fillId="24" borderId="76" applyNumberFormat="0" applyAlignment="0" applyProtection="0"/>
    <xf numFmtId="186" fontId="16" fillId="24" borderId="76" applyNumberFormat="0" applyAlignment="0" applyProtection="0"/>
    <xf numFmtId="186" fontId="16" fillId="24" borderId="76" applyNumberFormat="0" applyAlignment="0" applyProtection="0"/>
    <xf numFmtId="186" fontId="16" fillId="24" borderId="76" applyNumberFormat="0" applyAlignment="0" applyProtection="0"/>
    <xf numFmtId="186" fontId="16" fillId="24" borderId="76" applyNumberFormat="0" applyAlignment="0" applyProtection="0"/>
    <xf numFmtId="186" fontId="16" fillId="24" borderId="76" applyNumberFormat="0" applyAlignment="0" applyProtection="0"/>
    <xf numFmtId="186" fontId="16" fillId="24" borderId="76" applyNumberFormat="0" applyAlignment="0" applyProtection="0"/>
    <xf numFmtId="186" fontId="16" fillId="24" borderId="76" applyNumberFormat="0" applyAlignment="0" applyProtection="0"/>
    <xf numFmtId="186" fontId="16" fillId="24" borderId="76" applyNumberFormat="0" applyAlignment="0" applyProtection="0"/>
    <xf numFmtId="186" fontId="16" fillId="24" borderId="76" applyNumberFormat="0" applyAlignment="0" applyProtection="0"/>
    <xf numFmtId="186" fontId="16" fillId="24" borderId="76" applyNumberFormat="0" applyAlignment="0" applyProtection="0"/>
    <xf numFmtId="186" fontId="16" fillId="24" borderId="76" applyNumberFormat="0" applyAlignment="0" applyProtection="0"/>
    <xf numFmtId="186" fontId="16" fillId="24" borderId="76" applyNumberFormat="0" applyAlignment="0" applyProtection="0"/>
    <xf numFmtId="186" fontId="16" fillId="24" borderId="76" applyNumberFormat="0" applyAlignment="0" applyProtection="0"/>
    <xf numFmtId="186" fontId="16" fillId="24" borderId="76" applyNumberFormat="0" applyAlignment="0" applyProtection="0"/>
    <xf numFmtId="186" fontId="16" fillId="24" borderId="76" applyNumberFormat="0" applyAlignment="0" applyProtection="0"/>
    <xf numFmtId="186" fontId="16" fillId="24" borderId="76" applyNumberFormat="0" applyAlignment="0" applyProtection="0"/>
    <xf numFmtId="186" fontId="16" fillId="24" borderId="76" applyNumberFormat="0" applyAlignment="0" applyProtection="0"/>
    <xf numFmtId="186" fontId="16" fillId="24" borderId="76" applyNumberFormat="0" applyAlignment="0" applyProtection="0"/>
    <xf numFmtId="186" fontId="16" fillId="24" borderId="76" applyNumberFormat="0" applyAlignment="0" applyProtection="0"/>
    <xf numFmtId="186" fontId="16" fillId="24" borderId="76" applyNumberFormat="0" applyAlignment="0" applyProtection="0"/>
    <xf numFmtId="186" fontId="16" fillId="24" borderId="76" applyNumberFormat="0" applyAlignment="0" applyProtection="0"/>
    <xf numFmtId="186" fontId="16" fillId="24" borderId="76" applyNumberFormat="0" applyAlignment="0" applyProtection="0"/>
    <xf numFmtId="186" fontId="16" fillId="24" borderId="76" applyNumberFormat="0" applyAlignment="0" applyProtection="0"/>
    <xf numFmtId="186" fontId="16" fillId="24" borderId="76" applyNumberFormat="0" applyAlignment="0" applyProtection="0"/>
    <xf numFmtId="186" fontId="16" fillId="24" borderId="76" applyNumberFormat="0" applyAlignment="0" applyProtection="0"/>
    <xf numFmtId="186" fontId="16" fillId="24" borderId="76" applyNumberFormat="0" applyAlignment="0" applyProtection="0"/>
    <xf numFmtId="186" fontId="16" fillId="24" borderId="76" applyNumberFormat="0" applyAlignment="0" applyProtection="0"/>
    <xf numFmtId="186" fontId="16" fillId="24" borderId="76" applyNumberFormat="0" applyAlignment="0" applyProtection="0"/>
    <xf numFmtId="186" fontId="16" fillId="24" borderId="76" applyNumberFormat="0" applyAlignment="0" applyProtection="0"/>
    <xf numFmtId="186" fontId="16" fillId="24" borderId="76" applyNumberFormat="0" applyAlignment="0" applyProtection="0"/>
    <xf numFmtId="186" fontId="16" fillId="24" borderId="76" applyNumberFormat="0" applyAlignment="0" applyProtection="0"/>
    <xf numFmtId="186" fontId="16" fillId="24" borderId="76" applyNumberFormat="0" applyAlignment="0" applyProtection="0"/>
    <xf numFmtId="186" fontId="16" fillId="24" borderId="76" applyNumberFormat="0" applyAlignment="0" applyProtection="0"/>
    <xf numFmtId="186" fontId="16" fillId="24" borderId="76" applyNumberFormat="0" applyAlignment="0" applyProtection="0"/>
    <xf numFmtId="186" fontId="16" fillId="24" borderId="76" applyNumberFormat="0" applyAlignment="0" applyProtection="0"/>
    <xf numFmtId="186" fontId="16" fillId="24" borderId="76" applyNumberFormat="0" applyAlignment="0" applyProtection="0"/>
    <xf numFmtId="186" fontId="16" fillId="24" borderId="76" applyNumberFormat="0" applyAlignment="0" applyProtection="0"/>
    <xf numFmtId="186" fontId="16" fillId="24" borderId="76" applyNumberFormat="0" applyAlignment="0" applyProtection="0"/>
    <xf numFmtId="186" fontId="16" fillId="24" borderId="76" applyNumberFormat="0" applyAlignment="0" applyProtection="0"/>
    <xf numFmtId="186" fontId="16" fillId="24" borderId="76" applyNumberFormat="0" applyAlignment="0" applyProtection="0"/>
    <xf numFmtId="186" fontId="16" fillId="24" borderId="76" applyNumberFormat="0" applyAlignment="0" applyProtection="0"/>
    <xf numFmtId="186" fontId="16" fillId="24" borderId="76" applyNumberFormat="0" applyAlignment="0" applyProtection="0"/>
    <xf numFmtId="186" fontId="16" fillId="24" borderId="76" applyNumberFormat="0" applyAlignment="0" applyProtection="0"/>
    <xf numFmtId="186" fontId="16" fillId="24" borderId="76" applyNumberFormat="0" applyAlignment="0" applyProtection="0"/>
    <xf numFmtId="186" fontId="16" fillId="24" borderId="76" applyNumberFormat="0" applyAlignment="0" applyProtection="0"/>
    <xf numFmtId="186" fontId="16" fillId="24" borderId="76" applyNumberFormat="0" applyAlignment="0" applyProtection="0"/>
    <xf numFmtId="186" fontId="16" fillId="24" borderId="76" applyNumberFormat="0" applyAlignment="0" applyProtection="0"/>
    <xf numFmtId="186" fontId="16" fillId="24" borderId="76" applyNumberFormat="0" applyAlignment="0" applyProtection="0"/>
    <xf numFmtId="186" fontId="16" fillId="24" borderId="76" applyNumberFormat="0" applyAlignment="0" applyProtection="0"/>
    <xf numFmtId="186" fontId="16" fillId="24" borderId="76" applyNumberFormat="0" applyAlignment="0" applyProtection="0"/>
    <xf numFmtId="186" fontId="16" fillId="24" borderId="76" applyNumberFormat="0" applyAlignment="0" applyProtection="0"/>
    <xf numFmtId="186" fontId="16" fillId="24" borderId="76" applyNumberFormat="0" applyAlignment="0" applyProtection="0"/>
    <xf numFmtId="186" fontId="16" fillId="24" borderId="76" applyNumberFormat="0" applyAlignment="0" applyProtection="0"/>
    <xf numFmtId="186" fontId="16" fillId="24" borderId="76" applyNumberFormat="0" applyAlignment="0" applyProtection="0"/>
    <xf numFmtId="186" fontId="16" fillId="24" borderId="76" applyNumberFormat="0" applyAlignment="0" applyProtection="0"/>
    <xf numFmtId="186" fontId="16" fillId="24" borderId="76" applyNumberFormat="0" applyAlignment="0" applyProtection="0"/>
    <xf numFmtId="186" fontId="16" fillId="24" borderId="76" applyNumberFormat="0" applyAlignment="0" applyProtection="0"/>
    <xf numFmtId="186" fontId="16" fillId="24" borderId="76" applyNumberFormat="0" applyAlignment="0" applyProtection="0"/>
    <xf numFmtId="186" fontId="16" fillId="24" borderId="76" applyNumberFormat="0" applyAlignment="0" applyProtection="0"/>
    <xf numFmtId="186" fontId="16" fillId="24" borderId="76" applyNumberFormat="0" applyAlignment="0" applyProtection="0"/>
    <xf numFmtId="186" fontId="16" fillId="24" borderId="76" applyNumberFormat="0" applyAlignment="0" applyProtection="0"/>
    <xf numFmtId="186" fontId="16" fillId="24" borderId="76" applyNumberFormat="0" applyAlignment="0" applyProtection="0"/>
    <xf numFmtId="186" fontId="16" fillId="24" borderId="76" applyNumberFormat="0" applyAlignment="0" applyProtection="0"/>
    <xf numFmtId="186" fontId="16" fillId="24" borderId="76" applyNumberFormat="0" applyAlignment="0" applyProtection="0"/>
    <xf numFmtId="186" fontId="16" fillId="24" borderId="76" applyNumberFormat="0" applyAlignment="0" applyProtection="0"/>
    <xf numFmtId="186" fontId="16" fillId="24" borderId="76" applyNumberFormat="0" applyAlignment="0" applyProtection="0"/>
    <xf numFmtId="186" fontId="16" fillId="24" borderId="76" applyNumberFormat="0" applyAlignment="0" applyProtection="0"/>
    <xf numFmtId="186" fontId="16" fillId="24" borderId="76" applyNumberFormat="0" applyAlignment="0" applyProtection="0"/>
    <xf numFmtId="186" fontId="16" fillId="24" borderId="76" applyNumberFormat="0" applyAlignment="0" applyProtection="0"/>
    <xf numFmtId="186" fontId="16" fillId="24" borderId="76" applyNumberFormat="0" applyAlignment="0" applyProtection="0"/>
    <xf numFmtId="186" fontId="16" fillId="24" borderId="76" applyNumberFormat="0" applyAlignment="0" applyProtection="0"/>
    <xf numFmtId="186" fontId="16" fillId="24" borderId="76" applyNumberFormat="0" applyAlignment="0" applyProtection="0"/>
    <xf numFmtId="186" fontId="16" fillId="24" borderId="76" applyNumberFormat="0" applyAlignment="0" applyProtection="0"/>
    <xf numFmtId="186" fontId="16" fillId="24" borderId="76" applyNumberFormat="0" applyAlignment="0" applyProtection="0"/>
    <xf numFmtId="186" fontId="16" fillId="24" borderId="76" applyNumberFormat="0" applyAlignment="0" applyProtection="0"/>
    <xf numFmtId="186" fontId="16" fillId="24" borderId="76" applyNumberFormat="0" applyAlignment="0" applyProtection="0"/>
    <xf numFmtId="186" fontId="16" fillId="24" borderId="76" applyNumberFormat="0" applyAlignment="0" applyProtection="0"/>
    <xf numFmtId="186" fontId="16" fillId="24" borderId="76" applyNumberFormat="0" applyAlignment="0" applyProtection="0"/>
    <xf numFmtId="186" fontId="16" fillId="24" borderId="76" applyNumberFormat="0" applyAlignment="0" applyProtection="0"/>
    <xf numFmtId="186" fontId="16" fillId="24" borderId="76" applyNumberFormat="0" applyAlignment="0" applyProtection="0"/>
    <xf numFmtId="186" fontId="16" fillId="24" borderId="76" applyNumberFormat="0" applyAlignment="0" applyProtection="0"/>
    <xf numFmtId="186" fontId="16" fillId="24" borderId="76" applyNumberFormat="0" applyAlignment="0" applyProtection="0"/>
    <xf numFmtId="186" fontId="16" fillId="24" borderId="76" applyNumberFormat="0" applyAlignment="0" applyProtection="0"/>
    <xf numFmtId="186" fontId="16" fillId="24" borderId="76" applyNumberFormat="0" applyAlignment="0" applyProtection="0"/>
    <xf numFmtId="186" fontId="16" fillId="24" borderId="76" applyNumberFormat="0" applyAlignment="0" applyProtection="0"/>
    <xf numFmtId="186" fontId="16" fillId="24" borderId="76" applyNumberFormat="0" applyAlignment="0" applyProtection="0"/>
    <xf numFmtId="186" fontId="16" fillId="24" borderId="76" applyNumberFormat="0" applyAlignment="0" applyProtection="0"/>
    <xf numFmtId="186" fontId="16" fillId="24" borderId="76" applyNumberFormat="0" applyAlignment="0" applyProtection="0"/>
    <xf numFmtId="186" fontId="16" fillId="24" borderId="76" applyNumberFormat="0" applyAlignment="0" applyProtection="0"/>
    <xf numFmtId="186" fontId="16" fillId="24" borderId="76" applyNumberFormat="0" applyAlignment="0" applyProtection="0"/>
    <xf numFmtId="186" fontId="16" fillId="24" borderId="76" applyNumberFormat="0" applyAlignment="0" applyProtection="0"/>
    <xf numFmtId="186" fontId="16" fillId="24" borderId="76" applyNumberFormat="0" applyAlignment="0" applyProtection="0"/>
    <xf numFmtId="186" fontId="16" fillId="24" borderId="76" applyNumberFormat="0" applyAlignment="0" applyProtection="0"/>
    <xf numFmtId="186" fontId="16" fillId="24" borderId="76" applyNumberFormat="0" applyAlignment="0" applyProtection="0"/>
    <xf numFmtId="186" fontId="16" fillId="24" borderId="76" applyNumberFormat="0" applyAlignment="0" applyProtection="0"/>
    <xf numFmtId="186" fontId="16" fillId="24" borderId="76" applyNumberFormat="0" applyAlignment="0" applyProtection="0"/>
    <xf numFmtId="186" fontId="16" fillId="24" borderId="76" applyNumberFormat="0" applyAlignment="0" applyProtection="0"/>
    <xf numFmtId="186" fontId="16" fillId="24" borderId="76" applyNumberFormat="0" applyAlignment="0" applyProtection="0"/>
    <xf numFmtId="186" fontId="16" fillId="24" borderId="76" applyNumberFormat="0" applyAlignment="0" applyProtection="0"/>
    <xf numFmtId="186" fontId="16" fillId="24" borderId="76" applyNumberFormat="0" applyAlignment="0" applyProtection="0"/>
    <xf numFmtId="0" fontId="200" fillId="24" borderId="76" applyNumberFormat="0" applyAlignment="0" applyProtection="0"/>
    <xf numFmtId="0" fontId="200" fillId="24" borderId="76" applyNumberFormat="0" applyAlignment="0" applyProtection="0"/>
    <xf numFmtId="0" fontId="200" fillId="24" borderId="76" applyNumberFormat="0" applyAlignment="0" applyProtection="0"/>
    <xf numFmtId="0" fontId="200" fillId="24" borderId="76" applyNumberFormat="0" applyAlignment="0" applyProtection="0"/>
    <xf numFmtId="0" fontId="200" fillId="24" borderId="76" applyNumberFormat="0" applyAlignment="0" applyProtection="0"/>
    <xf numFmtId="0" fontId="200" fillId="24" borderId="76" applyNumberFormat="0" applyAlignment="0" applyProtection="0"/>
    <xf numFmtId="0" fontId="200" fillId="24" borderId="76" applyNumberFormat="0" applyAlignment="0" applyProtection="0"/>
    <xf numFmtId="0" fontId="200" fillId="24" borderId="76" applyNumberFormat="0" applyAlignment="0" applyProtection="0"/>
    <xf numFmtId="0" fontId="200" fillId="24" borderId="76" applyNumberFormat="0" applyAlignment="0" applyProtection="0"/>
    <xf numFmtId="0" fontId="200" fillId="24" borderId="76" applyNumberFormat="0" applyAlignment="0" applyProtection="0"/>
    <xf numFmtId="0" fontId="200" fillId="24" borderId="76" applyNumberFormat="0" applyAlignment="0" applyProtection="0"/>
    <xf numFmtId="0" fontId="200" fillId="24" borderId="76" applyNumberFormat="0" applyAlignment="0" applyProtection="0"/>
    <xf numFmtId="186" fontId="16" fillId="24" borderId="76" applyNumberFormat="0" applyAlignment="0" applyProtection="0"/>
    <xf numFmtId="186" fontId="16" fillId="24" borderId="76" applyNumberFormat="0" applyAlignment="0" applyProtection="0"/>
    <xf numFmtId="186" fontId="16" fillId="24" borderId="76" applyNumberFormat="0" applyAlignment="0" applyProtection="0"/>
    <xf numFmtId="186" fontId="16" fillId="24" borderId="76" applyNumberFormat="0" applyAlignment="0" applyProtection="0"/>
    <xf numFmtId="186" fontId="16" fillId="24" borderId="76" applyNumberFormat="0" applyAlignment="0" applyProtection="0"/>
    <xf numFmtId="186" fontId="16" fillId="24" borderId="76" applyNumberFormat="0" applyAlignment="0" applyProtection="0"/>
    <xf numFmtId="186" fontId="16" fillId="24" borderId="76" applyNumberFormat="0" applyAlignment="0" applyProtection="0"/>
    <xf numFmtId="186" fontId="16" fillId="24" borderId="76" applyNumberFormat="0" applyAlignment="0" applyProtection="0"/>
    <xf numFmtId="186" fontId="16" fillId="24" borderId="76" applyNumberFormat="0" applyAlignment="0" applyProtection="0"/>
    <xf numFmtId="186" fontId="16" fillId="24" borderId="76" applyNumberFormat="0" applyAlignment="0" applyProtection="0"/>
    <xf numFmtId="186" fontId="16" fillId="24" borderId="76" applyNumberFormat="0" applyAlignment="0" applyProtection="0"/>
    <xf numFmtId="186" fontId="16" fillId="24" borderId="76" applyNumberFormat="0" applyAlignment="0" applyProtection="0"/>
    <xf numFmtId="186" fontId="16" fillId="24" borderId="76" applyNumberFormat="0" applyAlignment="0" applyProtection="0"/>
    <xf numFmtId="186" fontId="16" fillId="24" borderId="76" applyNumberFormat="0" applyAlignment="0" applyProtection="0"/>
    <xf numFmtId="186" fontId="16" fillId="24" borderId="76" applyNumberFormat="0" applyAlignment="0" applyProtection="0"/>
    <xf numFmtId="186" fontId="16" fillId="24" borderId="76" applyNumberFormat="0" applyAlignment="0" applyProtection="0"/>
    <xf numFmtId="186" fontId="16" fillId="24" borderId="76" applyNumberFormat="0" applyAlignment="0" applyProtection="0"/>
    <xf numFmtId="186" fontId="16" fillId="24" borderId="76" applyNumberFormat="0" applyAlignment="0" applyProtection="0"/>
    <xf numFmtId="186" fontId="16" fillId="24" borderId="76" applyNumberFormat="0" applyAlignment="0" applyProtection="0"/>
    <xf numFmtId="186" fontId="16" fillId="24" borderId="76" applyNumberFormat="0" applyAlignment="0" applyProtection="0"/>
    <xf numFmtId="186" fontId="16" fillId="24" borderId="76" applyNumberFormat="0" applyAlignment="0" applyProtection="0"/>
    <xf numFmtId="186" fontId="16" fillId="24" borderId="76" applyNumberFormat="0" applyAlignment="0" applyProtection="0"/>
    <xf numFmtId="186" fontId="16" fillId="24" borderId="76" applyNumberFormat="0" applyAlignment="0" applyProtection="0"/>
    <xf numFmtId="186" fontId="16" fillId="24" borderId="76" applyNumberFormat="0" applyAlignment="0" applyProtection="0"/>
    <xf numFmtId="0" fontId="200" fillId="24" borderId="76" applyNumberFormat="0" applyAlignment="0" applyProtection="0"/>
    <xf numFmtId="0" fontId="200" fillId="24" borderId="76" applyNumberFormat="0" applyAlignment="0" applyProtection="0"/>
    <xf numFmtId="0" fontId="200" fillId="24" borderId="76" applyNumberFormat="0" applyAlignment="0" applyProtection="0"/>
    <xf numFmtId="0" fontId="200" fillId="24" borderId="76" applyNumberFormat="0" applyAlignment="0" applyProtection="0"/>
    <xf numFmtId="186" fontId="16" fillId="24" borderId="76" applyNumberFormat="0" applyAlignment="0" applyProtection="0"/>
    <xf numFmtId="186" fontId="16" fillId="24" borderId="76" applyNumberFormat="0" applyAlignment="0" applyProtection="0"/>
    <xf numFmtId="186" fontId="16" fillId="24" borderId="76" applyNumberFormat="0" applyAlignment="0" applyProtection="0"/>
    <xf numFmtId="186" fontId="16" fillId="24" borderId="76" applyNumberFormat="0" applyAlignment="0" applyProtection="0"/>
    <xf numFmtId="186" fontId="16" fillId="24" borderId="76" applyNumberFormat="0" applyAlignment="0" applyProtection="0"/>
    <xf numFmtId="186" fontId="16" fillId="24" borderId="76" applyNumberFormat="0" applyAlignment="0" applyProtection="0"/>
    <xf numFmtId="186" fontId="16" fillId="24" borderId="76" applyNumberFormat="0" applyAlignment="0" applyProtection="0"/>
    <xf numFmtId="186" fontId="16" fillId="24" borderId="76" applyNumberFormat="0" applyAlignment="0" applyProtection="0"/>
    <xf numFmtId="186" fontId="16" fillId="24" borderId="76" applyNumberFormat="0" applyAlignment="0" applyProtection="0"/>
    <xf numFmtId="186" fontId="16" fillId="24" borderId="76" applyNumberFormat="0" applyAlignment="0" applyProtection="0"/>
    <xf numFmtId="186" fontId="16" fillId="24" borderId="76" applyNumberFormat="0" applyAlignment="0" applyProtection="0"/>
    <xf numFmtId="186" fontId="16" fillId="24" borderId="76" applyNumberFormat="0" applyAlignment="0" applyProtection="0"/>
    <xf numFmtId="186" fontId="16" fillId="24" borderId="76" applyNumberFormat="0" applyAlignment="0" applyProtection="0"/>
    <xf numFmtId="186" fontId="16" fillId="24" borderId="76" applyNumberFormat="0" applyAlignment="0" applyProtection="0"/>
    <xf numFmtId="186" fontId="16" fillId="24" borderId="76" applyNumberFormat="0" applyAlignment="0" applyProtection="0"/>
    <xf numFmtId="186" fontId="16" fillId="24" borderId="76" applyNumberFormat="0" applyAlignment="0" applyProtection="0"/>
    <xf numFmtId="186" fontId="16" fillId="24" borderId="76" applyNumberFormat="0" applyAlignment="0" applyProtection="0"/>
    <xf numFmtId="186" fontId="16" fillId="24" borderId="76" applyNumberFormat="0" applyAlignment="0" applyProtection="0"/>
    <xf numFmtId="186" fontId="16" fillId="24" borderId="76" applyNumberFormat="0" applyAlignment="0" applyProtection="0"/>
    <xf numFmtId="186" fontId="16" fillId="24" borderId="76" applyNumberFormat="0" applyAlignment="0" applyProtection="0"/>
    <xf numFmtId="186" fontId="16" fillId="24" borderId="76" applyNumberFormat="0" applyAlignment="0" applyProtection="0"/>
    <xf numFmtId="186" fontId="16" fillId="24" borderId="76" applyNumberFormat="0" applyAlignment="0" applyProtection="0"/>
    <xf numFmtId="186" fontId="16" fillId="24" borderId="76" applyNumberFormat="0" applyAlignment="0" applyProtection="0"/>
    <xf numFmtId="186" fontId="16" fillId="24" borderId="76" applyNumberFormat="0" applyAlignment="0" applyProtection="0"/>
    <xf numFmtId="186" fontId="16" fillId="24" borderId="76" applyNumberFormat="0" applyAlignment="0" applyProtection="0"/>
    <xf numFmtId="186" fontId="16" fillId="24" borderId="76" applyNumberFormat="0" applyAlignment="0" applyProtection="0"/>
    <xf numFmtId="186" fontId="16" fillId="24" borderId="76" applyNumberFormat="0" applyAlignment="0" applyProtection="0"/>
    <xf numFmtId="186" fontId="16" fillId="24" borderId="76" applyNumberFormat="0" applyAlignment="0" applyProtection="0"/>
    <xf numFmtId="186" fontId="16" fillId="24" borderId="76" applyNumberFormat="0" applyAlignment="0" applyProtection="0"/>
    <xf numFmtId="186" fontId="16" fillId="24" borderId="76" applyNumberFormat="0" applyAlignment="0" applyProtection="0"/>
    <xf numFmtId="186" fontId="16" fillId="24" borderId="76" applyNumberFormat="0" applyAlignment="0" applyProtection="0"/>
    <xf numFmtId="186" fontId="16" fillId="24" borderId="76" applyNumberFormat="0" applyAlignment="0" applyProtection="0"/>
    <xf numFmtId="186" fontId="16" fillId="24" borderId="76" applyNumberFormat="0" applyAlignment="0" applyProtection="0"/>
    <xf numFmtId="186" fontId="16" fillId="24" borderId="76" applyNumberFormat="0" applyAlignment="0" applyProtection="0"/>
    <xf numFmtId="186" fontId="16" fillId="24" borderId="76" applyNumberFormat="0" applyAlignment="0" applyProtection="0"/>
    <xf numFmtId="186" fontId="16" fillId="24" borderId="76" applyNumberFormat="0" applyAlignment="0" applyProtection="0"/>
    <xf numFmtId="186" fontId="16" fillId="24" borderId="76" applyNumberFormat="0" applyAlignment="0" applyProtection="0"/>
    <xf numFmtId="186" fontId="16" fillId="24" borderId="76" applyNumberFormat="0" applyAlignment="0" applyProtection="0"/>
    <xf numFmtId="186" fontId="16" fillId="24" borderId="76" applyNumberFormat="0" applyAlignment="0" applyProtection="0"/>
    <xf numFmtId="186" fontId="16" fillId="24" borderId="76" applyNumberFormat="0" applyAlignment="0" applyProtection="0"/>
    <xf numFmtId="186" fontId="16" fillId="24" borderId="76" applyNumberFormat="0" applyAlignment="0" applyProtection="0"/>
    <xf numFmtId="186" fontId="16" fillId="24" borderId="76" applyNumberFormat="0" applyAlignment="0" applyProtection="0"/>
    <xf numFmtId="186" fontId="16" fillId="24" borderId="76" applyNumberFormat="0" applyAlignment="0" applyProtection="0"/>
    <xf numFmtId="186" fontId="16" fillId="24" borderId="76" applyNumberFormat="0" applyAlignment="0" applyProtection="0"/>
    <xf numFmtId="186" fontId="16" fillId="24" borderId="76" applyNumberFormat="0" applyAlignment="0" applyProtection="0"/>
    <xf numFmtId="186" fontId="16" fillId="24" borderId="76" applyNumberFormat="0" applyAlignment="0" applyProtection="0"/>
    <xf numFmtId="186" fontId="16" fillId="24" borderId="76" applyNumberFormat="0" applyAlignment="0" applyProtection="0"/>
    <xf numFmtId="186" fontId="16" fillId="24" borderId="76" applyNumberFormat="0" applyAlignment="0" applyProtection="0"/>
    <xf numFmtId="186" fontId="16" fillId="24" borderId="76" applyNumberFormat="0" applyAlignment="0" applyProtection="0"/>
    <xf numFmtId="186" fontId="16" fillId="24" borderId="76" applyNumberFormat="0" applyAlignment="0" applyProtection="0"/>
    <xf numFmtId="186" fontId="16" fillId="24" borderId="76" applyNumberFormat="0" applyAlignment="0" applyProtection="0"/>
    <xf numFmtId="186" fontId="16" fillId="24" borderId="76" applyNumberFormat="0" applyAlignment="0" applyProtection="0"/>
    <xf numFmtId="186" fontId="16" fillId="24" borderId="76" applyNumberFormat="0" applyAlignment="0" applyProtection="0"/>
    <xf numFmtId="186" fontId="16" fillId="24" borderId="76" applyNumberFormat="0" applyAlignment="0" applyProtection="0"/>
    <xf numFmtId="186" fontId="16" fillId="24" borderId="76" applyNumberFormat="0" applyAlignment="0" applyProtection="0"/>
    <xf numFmtId="186" fontId="16" fillId="24" borderId="76" applyNumberFormat="0" applyAlignment="0" applyProtection="0"/>
    <xf numFmtId="186" fontId="16" fillId="24" borderId="76" applyNumberFormat="0" applyAlignment="0" applyProtection="0"/>
    <xf numFmtId="186" fontId="16" fillId="24" borderId="76" applyNumberFormat="0" applyAlignment="0" applyProtection="0"/>
    <xf numFmtId="186" fontId="16" fillId="24" borderId="76" applyNumberFormat="0" applyAlignment="0" applyProtection="0"/>
    <xf numFmtId="186" fontId="16" fillId="24" borderId="76" applyNumberFormat="0" applyAlignment="0" applyProtection="0"/>
    <xf numFmtId="186" fontId="16" fillId="24" borderId="76" applyNumberFormat="0" applyAlignment="0" applyProtection="0"/>
    <xf numFmtId="186" fontId="16" fillId="24" borderId="76" applyNumberFormat="0" applyAlignment="0" applyProtection="0"/>
    <xf numFmtId="186" fontId="16" fillId="24" borderId="76" applyNumberFormat="0" applyAlignment="0" applyProtection="0"/>
    <xf numFmtId="186" fontId="16" fillId="24" borderId="76" applyNumberFormat="0" applyAlignment="0" applyProtection="0"/>
    <xf numFmtId="186" fontId="16" fillId="24" borderId="76" applyNumberFormat="0" applyAlignment="0" applyProtection="0"/>
    <xf numFmtId="186" fontId="16" fillId="24" borderId="76" applyNumberFormat="0" applyAlignment="0" applyProtection="0"/>
    <xf numFmtId="186" fontId="16" fillId="24" borderId="76" applyNumberFormat="0" applyAlignment="0" applyProtection="0"/>
    <xf numFmtId="186" fontId="16" fillId="24" borderId="76" applyNumberFormat="0" applyAlignment="0" applyProtection="0"/>
    <xf numFmtId="186" fontId="16" fillId="24" borderId="76" applyNumberFormat="0" applyAlignment="0" applyProtection="0"/>
    <xf numFmtId="186" fontId="16" fillId="24" borderId="76" applyNumberFormat="0" applyAlignment="0" applyProtection="0"/>
    <xf numFmtId="186" fontId="16" fillId="24" borderId="76" applyNumberFormat="0" applyAlignment="0" applyProtection="0"/>
    <xf numFmtId="186" fontId="16" fillId="24" borderId="76" applyNumberFormat="0" applyAlignment="0" applyProtection="0"/>
    <xf numFmtId="186" fontId="16" fillId="24" borderId="76" applyNumberFormat="0" applyAlignment="0" applyProtection="0"/>
    <xf numFmtId="186" fontId="16" fillId="24" borderId="76" applyNumberFormat="0" applyAlignment="0" applyProtection="0"/>
    <xf numFmtId="186" fontId="16" fillId="24" borderId="76" applyNumberFormat="0" applyAlignment="0" applyProtection="0"/>
    <xf numFmtId="186" fontId="16" fillId="24" borderId="76" applyNumberFormat="0" applyAlignment="0" applyProtection="0"/>
    <xf numFmtId="186" fontId="16" fillId="24" borderId="76" applyNumberFormat="0" applyAlignment="0" applyProtection="0"/>
    <xf numFmtId="186" fontId="16" fillId="24" borderId="76" applyNumberFormat="0" applyAlignment="0" applyProtection="0"/>
    <xf numFmtId="186" fontId="16" fillId="24" borderId="76" applyNumberFormat="0" applyAlignment="0" applyProtection="0"/>
    <xf numFmtId="186" fontId="16" fillId="24" borderId="76" applyNumberFormat="0" applyAlignment="0" applyProtection="0"/>
    <xf numFmtId="186" fontId="16" fillId="24" borderId="76" applyNumberFormat="0" applyAlignment="0" applyProtection="0"/>
    <xf numFmtId="186" fontId="16" fillId="24" borderId="76" applyNumberFormat="0" applyAlignment="0" applyProtection="0"/>
    <xf numFmtId="186" fontId="16" fillId="24" borderId="76" applyNumberFormat="0" applyAlignment="0" applyProtection="0"/>
    <xf numFmtId="186" fontId="16" fillId="24" borderId="76" applyNumberFormat="0" applyAlignment="0" applyProtection="0"/>
    <xf numFmtId="186" fontId="16" fillId="24" borderId="76" applyNumberFormat="0" applyAlignment="0" applyProtection="0"/>
    <xf numFmtId="186" fontId="16" fillId="24" borderId="76" applyNumberFormat="0" applyAlignment="0" applyProtection="0"/>
    <xf numFmtId="186" fontId="16" fillId="24" borderId="76" applyNumberFormat="0" applyAlignment="0" applyProtection="0"/>
    <xf numFmtId="186" fontId="16" fillId="24" borderId="76" applyNumberFormat="0" applyAlignment="0" applyProtection="0"/>
    <xf numFmtId="186" fontId="16" fillId="24" borderId="76" applyNumberFormat="0" applyAlignment="0" applyProtection="0"/>
    <xf numFmtId="186" fontId="16" fillId="24" borderId="76" applyNumberFormat="0" applyAlignment="0" applyProtection="0"/>
    <xf numFmtId="186" fontId="16" fillId="24" borderId="76" applyNumberFormat="0" applyAlignment="0" applyProtection="0"/>
    <xf numFmtId="186" fontId="16" fillId="24" borderId="76" applyNumberFormat="0" applyAlignment="0" applyProtection="0"/>
    <xf numFmtId="186" fontId="16" fillId="24" borderId="76" applyNumberFormat="0" applyAlignment="0" applyProtection="0"/>
    <xf numFmtId="186" fontId="16" fillId="24" borderId="76" applyNumberFormat="0" applyAlignment="0" applyProtection="0"/>
    <xf numFmtId="186" fontId="16" fillId="24" borderId="76" applyNumberFormat="0" applyAlignment="0" applyProtection="0"/>
    <xf numFmtId="186" fontId="16" fillId="24" borderId="76" applyNumberFormat="0" applyAlignment="0" applyProtection="0"/>
    <xf numFmtId="186" fontId="16" fillId="24" borderId="76" applyNumberFormat="0" applyAlignment="0" applyProtection="0"/>
    <xf numFmtId="186" fontId="16" fillId="24" borderId="76" applyNumberFormat="0" applyAlignment="0" applyProtection="0"/>
    <xf numFmtId="186" fontId="16" fillId="24" borderId="76" applyNumberFormat="0" applyAlignment="0" applyProtection="0"/>
    <xf numFmtId="186" fontId="16" fillId="24" borderId="76" applyNumberFormat="0" applyAlignment="0" applyProtection="0"/>
    <xf numFmtId="186" fontId="16" fillId="24" borderId="76" applyNumberFormat="0" applyAlignment="0" applyProtection="0"/>
    <xf numFmtId="186" fontId="16" fillId="24" borderId="76" applyNumberFormat="0" applyAlignment="0" applyProtection="0"/>
    <xf numFmtId="186" fontId="16" fillId="24" borderId="76" applyNumberFormat="0" applyAlignment="0" applyProtection="0"/>
    <xf numFmtId="186" fontId="16" fillId="24" borderId="76" applyNumberFormat="0" applyAlignment="0" applyProtection="0"/>
    <xf numFmtId="186" fontId="16" fillId="24" borderId="76" applyNumberFormat="0" applyAlignment="0" applyProtection="0"/>
    <xf numFmtId="186" fontId="16" fillId="24" borderId="76" applyNumberFormat="0" applyAlignment="0" applyProtection="0"/>
    <xf numFmtId="186" fontId="16" fillId="24" borderId="76" applyNumberFormat="0" applyAlignment="0" applyProtection="0"/>
    <xf numFmtId="186" fontId="16" fillId="24" borderId="76" applyNumberFormat="0" applyAlignment="0" applyProtection="0"/>
    <xf numFmtId="186" fontId="16" fillId="24" borderId="76" applyNumberFormat="0" applyAlignment="0" applyProtection="0"/>
    <xf numFmtId="186" fontId="16" fillId="24" borderId="76" applyNumberFormat="0" applyAlignment="0" applyProtection="0"/>
    <xf numFmtId="186" fontId="16" fillId="24" borderId="76" applyNumberFormat="0" applyAlignment="0" applyProtection="0"/>
    <xf numFmtId="186" fontId="16" fillId="24" borderId="76" applyNumberFormat="0" applyAlignment="0" applyProtection="0"/>
    <xf numFmtId="186" fontId="16" fillId="24" borderId="76" applyNumberFormat="0" applyAlignment="0" applyProtection="0"/>
    <xf numFmtId="186" fontId="16" fillId="24" borderId="76" applyNumberFormat="0" applyAlignment="0" applyProtection="0"/>
    <xf numFmtId="186" fontId="16" fillId="24" borderId="76" applyNumberFormat="0" applyAlignment="0" applyProtection="0"/>
    <xf numFmtId="186" fontId="16" fillId="24" borderId="76" applyNumberFormat="0" applyAlignment="0" applyProtection="0"/>
    <xf numFmtId="186" fontId="16" fillId="24" borderId="76" applyNumberFormat="0" applyAlignment="0" applyProtection="0"/>
    <xf numFmtId="186" fontId="16" fillId="24" borderId="76" applyNumberFormat="0" applyAlignment="0" applyProtection="0"/>
    <xf numFmtId="186" fontId="16" fillId="24" borderId="76" applyNumberFormat="0" applyAlignment="0" applyProtection="0"/>
    <xf numFmtId="186" fontId="16" fillId="24" borderId="76" applyNumberFormat="0" applyAlignment="0" applyProtection="0"/>
    <xf numFmtId="186" fontId="16" fillId="24" borderId="76" applyNumberFormat="0" applyAlignment="0" applyProtection="0"/>
    <xf numFmtId="186" fontId="16" fillId="24" borderId="76" applyNumberFormat="0" applyAlignment="0" applyProtection="0"/>
    <xf numFmtId="186" fontId="16" fillId="24" borderId="76" applyNumberFormat="0" applyAlignment="0" applyProtection="0"/>
    <xf numFmtId="186" fontId="16" fillId="24" borderId="76" applyNumberFormat="0" applyAlignment="0" applyProtection="0"/>
    <xf numFmtId="186" fontId="16" fillId="24" borderId="76" applyNumberFormat="0" applyAlignment="0" applyProtection="0"/>
    <xf numFmtId="186" fontId="16" fillId="24" borderId="76" applyNumberFormat="0" applyAlignment="0" applyProtection="0"/>
    <xf numFmtId="186" fontId="16" fillId="24" borderId="76" applyNumberFormat="0" applyAlignment="0" applyProtection="0"/>
    <xf numFmtId="186" fontId="16" fillId="24" borderId="76" applyNumberFormat="0" applyAlignment="0" applyProtection="0"/>
    <xf numFmtId="186" fontId="16" fillId="24" borderId="76" applyNumberFormat="0" applyAlignment="0" applyProtection="0"/>
    <xf numFmtId="186" fontId="16" fillId="24" borderId="76" applyNumberFormat="0" applyAlignment="0" applyProtection="0"/>
    <xf numFmtId="186" fontId="16" fillId="24" borderId="76" applyNumberFormat="0" applyAlignment="0" applyProtection="0"/>
    <xf numFmtId="186" fontId="16" fillId="24" borderId="76" applyNumberFormat="0" applyAlignment="0" applyProtection="0"/>
    <xf numFmtId="186" fontId="16" fillId="24" borderId="76" applyNumberFormat="0" applyAlignment="0" applyProtection="0"/>
    <xf numFmtId="186" fontId="16" fillId="24" borderId="76" applyNumberFormat="0" applyAlignment="0" applyProtection="0"/>
    <xf numFmtId="186" fontId="16" fillId="24" borderId="76" applyNumberFormat="0" applyAlignment="0" applyProtection="0"/>
    <xf numFmtId="186" fontId="16" fillId="24" borderId="76" applyNumberFormat="0" applyAlignment="0" applyProtection="0"/>
    <xf numFmtId="186" fontId="16" fillId="24" borderId="76" applyNumberFormat="0" applyAlignment="0" applyProtection="0"/>
    <xf numFmtId="186" fontId="16" fillId="24" borderId="76" applyNumberFormat="0" applyAlignment="0" applyProtection="0"/>
    <xf numFmtId="186" fontId="16" fillId="24" borderId="76" applyNumberFormat="0" applyAlignment="0" applyProtection="0"/>
    <xf numFmtId="186" fontId="16" fillId="24" borderId="76" applyNumberFormat="0" applyAlignment="0" applyProtection="0"/>
    <xf numFmtId="186" fontId="16" fillId="24" borderId="76" applyNumberFormat="0" applyAlignment="0" applyProtection="0"/>
    <xf numFmtId="186" fontId="16" fillId="24" borderId="76" applyNumberFormat="0" applyAlignment="0" applyProtection="0"/>
    <xf numFmtId="186" fontId="16" fillId="24" borderId="76" applyNumberFormat="0" applyAlignment="0" applyProtection="0"/>
    <xf numFmtId="186" fontId="16" fillId="24" borderId="76" applyNumberFormat="0" applyAlignment="0" applyProtection="0"/>
    <xf numFmtId="186" fontId="16" fillId="24" borderId="76" applyNumberFormat="0" applyAlignment="0" applyProtection="0"/>
    <xf numFmtId="186" fontId="16" fillId="24" borderId="76" applyNumberFormat="0" applyAlignment="0" applyProtection="0"/>
    <xf numFmtId="186" fontId="16" fillId="24" borderId="76" applyNumberFormat="0" applyAlignment="0" applyProtection="0"/>
    <xf numFmtId="186" fontId="16" fillId="24" borderId="76" applyNumberFormat="0" applyAlignment="0" applyProtection="0"/>
    <xf numFmtId="0" fontId="200" fillId="24" borderId="76" applyNumberFormat="0" applyAlignment="0" applyProtection="0"/>
    <xf numFmtId="0" fontId="200" fillId="24" borderId="76" applyNumberFormat="0" applyAlignment="0" applyProtection="0"/>
    <xf numFmtId="0" fontId="200" fillId="24" borderId="76" applyNumberFormat="0" applyAlignment="0" applyProtection="0"/>
    <xf numFmtId="0" fontId="200" fillId="24" borderId="76" applyNumberFormat="0" applyAlignment="0" applyProtection="0"/>
    <xf numFmtId="0" fontId="200" fillId="24" borderId="76" applyNumberFormat="0" applyAlignment="0" applyProtection="0"/>
    <xf numFmtId="0" fontId="200" fillId="24" borderId="76" applyNumberFormat="0" applyAlignment="0" applyProtection="0"/>
    <xf numFmtId="186" fontId="16" fillId="24" borderId="76" applyNumberFormat="0" applyAlignment="0" applyProtection="0"/>
    <xf numFmtId="186" fontId="16" fillId="24" borderId="76" applyNumberFormat="0" applyAlignment="0" applyProtection="0"/>
    <xf numFmtId="186" fontId="16" fillId="24" borderId="76" applyNumberFormat="0" applyAlignment="0" applyProtection="0"/>
    <xf numFmtId="186" fontId="16" fillId="24" borderId="76" applyNumberFormat="0" applyAlignment="0" applyProtection="0"/>
    <xf numFmtId="186" fontId="16" fillId="24" borderId="76" applyNumberFormat="0" applyAlignment="0" applyProtection="0"/>
    <xf numFmtId="186" fontId="16" fillId="24" borderId="76" applyNumberFormat="0" applyAlignment="0" applyProtection="0"/>
    <xf numFmtId="186" fontId="16" fillId="24" borderId="76" applyNumberFormat="0" applyAlignment="0" applyProtection="0"/>
    <xf numFmtId="186" fontId="16" fillId="24" borderId="76" applyNumberFormat="0" applyAlignment="0" applyProtection="0"/>
    <xf numFmtId="186" fontId="16" fillId="24" borderId="76" applyNumberFormat="0" applyAlignment="0" applyProtection="0"/>
    <xf numFmtId="186" fontId="16" fillId="24" borderId="76" applyNumberFormat="0" applyAlignment="0" applyProtection="0"/>
    <xf numFmtId="186" fontId="16" fillId="24" borderId="76" applyNumberFormat="0" applyAlignment="0" applyProtection="0"/>
    <xf numFmtId="186" fontId="16" fillId="24" borderId="76" applyNumberFormat="0" applyAlignment="0" applyProtection="0"/>
    <xf numFmtId="186" fontId="16" fillId="24" borderId="76" applyNumberFormat="0" applyAlignment="0" applyProtection="0"/>
    <xf numFmtId="186" fontId="16" fillId="24" borderId="76" applyNumberFormat="0" applyAlignment="0" applyProtection="0"/>
    <xf numFmtId="186" fontId="16" fillId="24" borderId="76" applyNumberFormat="0" applyAlignment="0" applyProtection="0"/>
    <xf numFmtId="186" fontId="16" fillId="24" borderId="76" applyNumberFormat="0" applyAlignment="0" applyProtection="0"/>
    <xf numFmtId="186" fontId="16" fillId="24" borderId="76" applyNumberFormat="0" applyAlignment="0" applyProtection="0"/>
    <xf numFmtId="186" fontId="16" fillId="24" borderId="76" applyNumberFormat="0" applyAlignment="0" applyProtection="0"/>
    <xf numFmtId="186" fontId="16" fillId="24" borderId="76" applyNumberFormat="0" applyAlignment="0" applyProtection="0"/>
    <xf numFmtId="186" fontId="16" fillId="24" borderId="76" applyNumberFormat="0" applyAlignment="0" applyProtection="0"/>
    <xf numFmtId="186" fontId="16" fillId="24" borderId="76" applyNumberFormat="0" applyAlignment="0" applyProtection="0"/>
    <xf numFmtId="186" fontId="16" fillId="24" borderId="76" applyNumberFormat="0" applyAlignment="0" applyProtection="0"/>
    <xf numFmtId="186" fontId="16" fillId="24" borderId="76" applyNumberFormat="0" applyAlignment="0" applyProtection="0"/>
    <xf numFmtId="186" fontId="16" fillId="24" borderId="76" applyNumberFormat="0" applyAlignment="0" applyProtection="0"/>
    <xf numFmtId="186" fontId="16" fillId="24" borderId="76" applyNumberFormat="0" applyAlignment="0" applyProtection="0"/>
    <xf numFmtId="186" fontId="16" fillId="24" borderId="76" applyNumberFormat="0" applyAlignment="0" applyProtection="0"/>
    <xf numFmtId="186" fontId="16" fillId="24" borderId="76" applyNumberFormat="0" applyAlignment="0" applyProtection="0"/>
    <xf numFmtId="186" fontId="16" fillId="24" borderId="76" applyNumberFormat="0" applyAlignment="0" applyProtection="0"/>
    <xf numFmtId="186" fontId="16" fillId="24" borderId="76" applyNumberFormat="0" applyAlignment="0" applyProtection="0"/>
    <xf numFmtId="186" fontId="16" fillId="24" borderId="76" applyNumberFormat="0" applyAlignment="0" applyProtection="0"/>
    <xf numFmtId="186" fontId="16" fillId="24" borderId="76" applyNumberFormat="0" applyAlignment="0" applyProtection="0"/>
    <xf numFmtId="186" fontId="16" fillId="24" borderId="76" applyNumberFormat="0" applyAlignment="0" applyProtection="0"/>
    <xf numFmtId="186" fontId="16" fillId="24" borderId="76" applyNumberFormat="0" applyAlignment="0" applyProtection="0"/>
    <xf numFmtId="186" fontId="16" fillId="24" borderId="76" applyNumberFormat="0" applyAlignment="0" applyProtection="0"/>
    <xf numFmtId="186" fontId="16" fillId="24" borderId="76" applyNumberFormat="0" applyAlignment="0" applyProtection="0"/>
    <xf numFmtId="186" fontId="16" fillId="24" borderId="76" applyNumberFormat="0" applyAlignment="0" applyProtection="0"/>
    <xf numFmtId="186" fontId="16" fillId="24" borderId="76" applyNumberFormat="0" applyAlignment="0" applyProtection="0"/>
    <xf numFmtId="186" fontId="16" fillId="24" borderId="76" applyNumberFormat="0" applyAlignment="0" applyProtection="0"/>
    <xf numFmtId="186" fontId="16" fillId="24" borderId="76" applyNumberFormat="0" applyAlignment="0" applyProtection="0"/>
    <xf numFmtId="186" fontId="16" fillId="24" borderId="76" applyNumberFormat="0" applyAlignment="0" applyProtection="0"/>
    <xf numFmtId="186" fontId="16" fillId="24" borderId="76" applyNumberFormat="0" applyAlignment="0" applyProtection="0"/>
    <xf numFmtId="186" fontId="16" fillId="24" borderId="76" applyNumberFormat="0" applyAlignment="0" applyProtection="0"/>
    <xf numFmtId="186" fontId="16" fillId="24" borderId="76" applyNumberFormat="0" applyAlignment="0" applyProtection="0"/>
    <xf numFmtId="186" fontId="16" fillId="24" borderId="76" applyNumberFormat="0" applyAlignment="0" applyProtection="0"/>
    <xf numFmtId="186" fontId="16" fillId="24" borderId="76" applyNumberFormat="0" applyAlignment="0" applyProtection="0"/>
    <xf numFmtId="186" fontId="16" fillId="24" borderId="76" applyNumberFormat="0" applyAlignment="0" applyProtection="0"/>
    <xf numFmtId="186" fontId="16" fillId="24" borderId="76" applyNumberFormat="0" applyAlignment="0" applyProtection="0"/>
    <xf numFmtId="186" fontId="16" fillId="24" borderId="76" applyNumberFormat="0" applyAlignment="0" applyProtection="0"/>
    <xf numFmtId="186" fontId="16" fillId="24" borderId="76" applyNumberFormat="0" applyAlignment="0" applyProtection="0"/>
    <xf numFmtId="186" fontId="16" fillId="24" borderId="76" applyNumberFormat="0" applyAlignment="0" applyProtection="0"/>
    <xf numFmtId="186" fontId="16" fillId="24" borderId="76" applyNumberFormat="0" applyAlignment="0" applyProtection="0"/>
    <xf numFmtId="186" fontId="16" fillId="24" borderId="76" applyNumberFormat="0" applyAlignment="0" applyProtection="0"/>
    <xf numFmtId="186" fontId="16" fillId="24" borderId="76" applyNumberFormat="0" applyAlignment="0" applyProtection="0"/>
    <xf numFmtId="186" fontId="16" fillId="24" borderId="76" applyNumberFormat="0" applyAlignment="0" applyProtection="0"/>
    <xf numFmtId="186" fontId="16" fillId="24" borderId="76" applyNumberFormat="0" applyAlignment="0" applyProtection="0"/>
    <xf numFmtId="186" fontId="16" fillId="24" borderId="76" applyNumberFormat="0" applyAlignment="0" applyProtection="0"/>
    <xf numFmtId="186" fontId="16" fillId="24" borderId="76" applyNumberFormat="0" applyAlignment="0" applyProtection="0"/>
    <xf numFmtId="186" fontId="16" fillId="24" borderId="76" applyNumberFormat="0" applyAlignment="0" applyProtection="0"/>
    <xf numFmtId="186" fontId="16" fillId="24" borderId="76" applyNumberFormat="0" applyAlignment="0" applyProtection="0"/>
    <xf numFmtId="186" fontId="16" fillId="24" borderId="76" applyNumberFormat="0" applyAlignment="0" applyProtection="0"/>
    <xf numFmtId="186" fontId="16" fillId="24" borderId="76" applyNumberFormat="0" applyAlignment="0" applyProtection="0"/>
    <xf numFmtId="186" fontId="16" fillId="24" borderId="76" applyNumberFormat="0" applyAlignment="0" applyProtection="0"/>
    <xf numFmtId="186" fontId="16" fillId="24" borderId="76" applyNumberFormat="0" applyAlignment="0" applyProtection="0"/>
    <xf numFmtId="186" fontId="16" fillId="24" borderId="76" applyNumberFormat="0" applyAlignment="0" applyProtection="0"/>
    <xf numFmtId="186" fontId="16" fillId="24" borderId="76" applyNumberFormat="0" applyAlignment="0" applyProtection="0"/>
    <xf numFmtId="186" fontId="16" fillId="24" borderId="76" applyNumberFormat="0" applyAlignment="0" applyProtection="0"/>
    <xf numFmtId="186" fontId="16" fillId="24" borderId="76" applyNumberFormat="0" applyAlignment="0" applyProtection="0"/>
    <xf numFmtId="186" fontId="16" fillId="24" borderId="76" applyNumberFormat="0" applyAlignment="0" applyProtection="0"/>
    <xf numFmtId="186" fontId="16" fillId="24" borderId="76" applyNumberFormat="0" applyAlignment="0" applyProtection="0"/>
    <xf numFmtId="186" fontId="16" fillId="24" borderId="76" applyNumberFormat="0" applyAlignment="0" applyProtection="0"/>
    <xf numFmtId="186" fontId="16" fillId="24" borderId="76" applyNumberFormat="0" applyAlignment="0" applyProtection="0"/>
    <xf numFmtId="186" fontId="16" fillId="24" borderId="76" applyNumberFormat="0" applyAlignment="0" applyProtection="0"/>
    <xf numFmtId="186" fontId="16" fillId="24" borderId="76" applyNumberFormat="0" applyAlignment="0" applyProtection="0"/>
    <xf numFmtId="186" fontId="16" fillId="24" borderId="76" applyNumberFormat="0" applyAlignment="0" applyProtection="0"/>
    <xf numFmtId="186" fontId="16" fillId="24" borderId="76" applyNumberFormat="0" applyAlignment="0" applyProtection="0"/>
    <xf numFmtId="186" fontId="16" fillId="24" borderId="76" applyNumberFormat="0" applyAlignment="0" applyProtection="0"/>
    <xf numFmtId="186" fontId="16" fillId="24" borderId="76" applyNumberFormat="0" applyAlignment="0" applyProtection="0"/>
    <xf numFmtId="186" fontId="16" fillId="24" borderId="76" applyNumberFormat="0" applyAlignment="0" applyProtection="0"/>
    <xf numFmtId="186" fontId="16" fillId="24" borderId="76" applyNumberFormat="0" applyAlignment="0" applyProtection="0"/>
    <xf numFmtId="186" fontId="16" fillId="24" borderId="76" applyNumberFormat="0" applyAlignment="0" applyProtection="0"/>
    <xf numFmtId="186" fontId="16" fillId="24" borderId="76" applyNumberFormat="0" applyAlignment="0" applyProtection="0"/>
    <xf numFmtId="186" fontId="16" fillId="24" borderId="76" applyNumberFormat="0" applyAlignment="0" applyProtection="0"/>
    <xf numFmtId="186" fontId="16" fillId="24" borderId="76" applyNumberFormat="0" applyAlignment="0" applyProtection="0"/>
    <xf numFmtId="186" fontId="16" fillId="24" borderId="76" applyNumberFormat="0" applyAlignment="0" applyProtection="0"/>
    <xf numFmtId="186" fontId="16" fillId="24" borderId="76" applyNumberFormat="0" applyAlignment="0" applyProtection="0"/>
    <xf numFmtId="186" fontId="16" fillId="24" borderId="76" applyNumberFormat="0" applyAlignment="0" applyProtection="0"/>
    <xf numFmtId="186" fontId="16" fillId="24" borderId="76" applyNumberFormat="0" applyAlignment="0" applyProtection="0"/>
    <xf numFmtId="186" fontId="16" fillId="24" borderId="76" applyNumberFormat="0" applyAlignment="0" applyProtection="0"/>
    <xf numFmtId="186" fontId="16" fillId="24" borderId="76" applyNumberFormat="0" applyAlignment="0" applyProtection="0"/>
    <xf numFmtId="186" fontId="16" fillId="24" borderId="76" applyNumberFormat="0" applyAlignment="0" applyProtection="0"/>
    <xf numFmtId="186" fontId="16" fillId="24" borderId="76" applyNumberFormat="0" applyAlignment="0" applyProtection="0"/>
    <xf numFmtId="186" fontId="16" fillId="24" borderId="76" applyNumberFormat="0" applyAlignment="0" applyProtection="0"/>
    <xf numFmtId="186" fontId="16" fillId="24" borderId="76" applyNumberFormat="0" applyAlignment="0" applyProtection="0"/>
    <xf numFmtId="186" fontId="16" fillId="24" borderId="76" applyNumberFormat="0" applyAlignment="0" applyProtection="0"/>
    <xf numFmtId="186" fontId="16" fillId="24" borderId="76" applyNumberFormat="0" applyAlignment="0" applyProtection="0"/>
    <xf numFmtId="186" fontId="16" fillId="24" borderId="76" applyNumberFormat="0" applyAlignment="0" applyProtection="0"/>
    <xf numFmtId="186" fontId="16" fillId="24" borderId="76" applyNumberFormat="0" applyAlignment="0" applyProtection="0"/>
    <xf numFmtId="186" fontId="16" fillId="24" borderId="76" applyNumberFormat="0" applyAlignment="0" applyProtection="0"/>
    <xf numFmtId="186" fontId="16" fillId="24" borderId="76" applyNumberFormat="0" applyAlignment="0" applyProtection="0"/>
    <xf numFmtId="186" fontId="16" fillId="24" borderId="76" applyNumberFormat="0" applyAlignment="0" applyProtection="0"/>
    <xf numFmtId="186" fontId="16" fillId="24" borderId="76" applyNumberFormat="0" applyAlignment="0" applyProtection="0"/>
    <xf numFmtId="186" fontId="16" fillId="24" borderId="76" applyNumberFormat="0" applyAlignment="0" applyProtection="0"/>
    <xf numFmtId="186" fontId="16" fillId="24" borderId="76" applyNumberFormat="0" applyAlignment="0" applyProtection="0"/>
    <xf numFmtId="186" fontId="16" fillId="24" borderId="76" applyNumberFormat="0" applyAlignment="0" applyProtection="0"/>
    <xf numFmtId="186" fontId="16" fillId="24" borderId="76" applyNumberFormat="0" applyAlignment="0" applyProtection="0"/>
    <xf numFmtId="186" fontId="16" fillId="24" borderId="76" applyNumberFormat="0" applyAlignment="0" applyProtection="0"/>
    <xf numFmtId="186" fontId="16" fillId="24" borderId="76" applyNumberFormat="0" applyAlignment="0" applyProtection="0"/>
    <xf numFmtId="186" fontId="16" fillId="24" borderId="76" applyNumberFormat="0" applyAlignment="0" applyProtection="0"/>
    <xf numFmtId="186" fontId="16" fillId="24" borderId="76" applyNumberFormat="0" applyAlignment="0" applyProtection="0"/>
    <xf numFmtId="186" fontId="16" fillId="24" borderId="76" applyNumberFormat="0" applyAlignment="0" applyProtection="0"/>
    <xf numFmtId="186" fontId="16" fillId="24" borderId="76" applyNumberFormat="0" applyAlignment="0" applyProtection="0"/>
    <xf numFmtId="186" fontId="16" fillId="24" borderId="76" applyNumberFormat="0" applyAlignment="0" applyProtection="0"/>
    <xf numFmtId="186" fontId="16" fillId="24" borderId="76" applyNumberFormat="0" applyAlignment="0" applyProtection="0"/>
    <xf numFmtId="186" fontId="16" fillId="24" borderId="76" applyNumberFormat="0" applyAlignment="0" applyProtection="0"/>
    <xf numFmtId="186" fontId="16" fillId="24" borderId="76" applyNumberFormat="0" applyAlignment="0" applyProtection="0"/>
    <xf numFmtId="186" fontId="16" fillId="24" borderId="76" applyNumberFormat="0" applyAlignment="0" applyProtection="0"/>
    <xf numFmtId="186" fontId="16" fillId="24" borderId="76" applyNumberFormat="0" applyAlignment="0" applyProtection="0"/>
    <xf numFmtId="186" fontId="16" fillId="24" borderId="76" applyNumberFormat="0" applyAlignment="0" applyProtection="0"/>
    <xf numFmtId="186" fontId="16" fillId="24" borderId="76" applyNumberFormat="0" applyAlignment="0" applyProtection="0"/>
    <xf numFmtId="186" fontId="16" fillId="24" borderId="76" applyNumberFormat="0" applyAlignment="0" applyProtection="0"/>
    <xf numFmtId="186" fontId="16" fillId="24" borderId="76" applyNumberFormat="0" applyAlignment="0" applyProtection="0"/>
    <xf numFmtId="186" fontId="16" fillId="24" borderId="76" applyNumberFormat="0" applyAlignment="0" applyProtection="0"/>
    <xf numFmtId="186" fontId="16" fillId="24" borderId="76" applyNumberFormat="0" applyAlignment="0" applyProtection="0"/>
    <xf numFmtId="186" fontId="16" fillId="24" borderId="76" applyNumberFormat="0" applyAlignment="0" applyProtection="0"/>
    <xf numFmtId="186" fontId="16" fillId="24" borderId="76" applyNumberFormat="0" applyAlignment="0" applyProtection="0"/>
    <xf numFmtId="186" fontId="16" fillId="24" borderId="76" applyNumberFormat="0" applyAlignment="0" applyProtection="0"/>
    <xf numFmtId="186" fontId="16" fillId="24" borderId="76" applyNumberFormat="0" applyAlignment="0" applyProtection="0"/>
    <xf numFmtId="186" fontId="16" fillId="24" borderId="76" applyNumberFormat="0" applyAlignment="0" applyProtection="0"/>
    <xf numFmtId="186" fontId="16" fillId="24" borderId="76" applyNumberFormat="0" applyAlignment="0" applyProtection="0"/>
    <xf numFmtId="186" fontId="16" fillId="24" borderId="76" applyNumberFormat="0" applyAlignment="0" applyProtection="0"/>
    <xf numFmtId="186" fontId="16" fillId="24" borderId="76" applyNumberFormat="0" applyAlignment="0" applyProtection="0"/>
    <xf numFmtId="186" fontId="16" fillId="24" borderId="76" applyNumberFormat="0" applyAlignment="0" applyProtection="0"/>
    <xf numFmtId="186" fontId="16" fillId="24" borderId="76" applyNumberFormat="0" applyAlignment="0" applyProtection="0"/>
    <xf numFmtId="186" fontId="16" fillId="24" borderId="76" applyNumberFormat="0" applyAlignment="0" applyProtection="0"/>
    <xf numFmtId="186" fontId="16" fillId="24" borderId="76" applyNumberFormat="0" applyAlignment="0" applyProtection="0"/>
    <xf numFmtId="186" fontId="16" fillId="24" borderId="76" applyNumberFormat="0" applyAlignment="0" applyProtection="0"/>
    <xf numFmtId="186" fontId="16" fillId="24" borderId="76" applyNumberFormat="0" applyAlignment="0" applyProtection="0"/>
    <xf numFmtId="186" fontId="16" fillId="24" borderId="76" applyNumberFormat="0" applyAlignment="0" applyProtection="0"/>
    <xf numFmtId="186" fontId="16" fillId="24" borderId="76" applyNumberFormat="0" applyAlignment="0" applyProtection="0"/>
    <xf numFmtId="186" fontId="16" fillId="24" borderId="76" applyNumberFormat="0" applyAlignment="0" applyProtection="0"/>
    <xf numFmtId="186" fontId="16" fillId="24" borderId="76" applyNumberFormat="0" applyAlignment="0" applyProtection="0"/>
    <xf numFmtId="186" fontId="16" fillId="24" borderId="76" applyNumberFormat="0" applyAlignment="0" applyProtection="0"/>
    <xf numFmtId="186" fontId="16" fillId="24" borderId="76" applyNumberFormat="0" applyAlignment="0" applyProtection="0"/>
    <xf numFmtId="186" fontId="16" fillId="24" borderId="76" applyNumberFormat="0" applyAlignment="0" applyProtection="0"/>
    <xf numFmtId="186" fontId="16" fillId="24" borderId="76" applyNumberFormat="0" applyAlignment="0" applyProtection="0"/>
    <xf numFmtId="186" fontId="16" fillId="24" borderId="76" applyNumberFormat="0" applyAlignment="0" applyProtection="0"/>
    <xf numFmtId="186" fontId="16" fillId="24" borderId="76" applyNumberFormat="0" applyAlignment="0" applyProtection="0"/>
    <xf numFmtId="186" fontId="16" fillId="24" borderId="76" applyNumberFormat="0" applyAlignment="0" applyProtection="0"/>
    <xf numFmtId="186" fontId="16" fillId="24" borderId="76" applyNumberFormat="0" applyAlignment="0" applyProtection="0"/>
    <xf numFmtId="186" fontId="16" fillId="24" borderId="76" applyNumberFormat="0" applyAlignment="0" applyProtection="0"/>
    <xf numFmtId="186" fontId="16" fillId="24" borderId="76" applyNumberFormat="0" applyAlignment="0" applyProtection="0"/>
    <xf numFmtId="186" fontId="16" fillId="24" borderId="76" applyNumberFormat="0" applyAlignment="0" applyProtection="0"/>
    <xf numFmtId="186" fontId="16" fillId="24" borderId="76" applyNumberFormat="0" applyAlignment="0" applyProtection="0"/>
    <xf numFmtId="186" fontId="16" fillId="24" borderId="76" applyNumberFormat="0" applyAlignment="0" applyProtection="0"/>
    <xf numFmtId="186" fontId="16" fillId="24" borderId="76" applyNumberFormat="0" applyAlignment="0" applyProtection="0"/>
    <xf numFmtId="186" fontId="16" fillId="24" borderId="76" applyNumberFormat="0" applyAlignment="0" applyProtection="0"/>
    <xf numFmtId="186" fontId="16" fillId="24" borderId="76" applyNumberFormat="0" applyAlignment="0" applyProtection="0"/>
    <xf numFmtId="186" fontId="16" fillId="24" borderId="76" applyNumberFormat="0" applyAlignment="0" applyProtection="0"/>
    <xf numFmtId="186" fontId="16" fillId="24" borderId="76" applyNumberFormat="0" applyAlignment="0" applyProtection="0"/>
    <xf numFmtId="186" fontId="16" fillId="24" borderId="76" applyNumberFormat="0" applyAlignment="0" applyProtection="0"/>
    <xf numFmtId="186" fontId="16" fillId="24" borderId="76" applyNumberFormat="0" applyAlignment="0" applyProtection="0"/>
    <xf numFmtId="186" fontId="16" fillId="24" borderId="76" applyNumberFormat="0" applyAlignment="0" applyProtection="0"/>
    <xf numFmtId="186" fontId="16" fillId="24" borderId="76" applyNumberFormat="0" applyAlignment="0" applyProtection="0"/>
    <xf numFmtId="186" fontId="16" fillId="24" borderId="76" applyNumberFormat="0" applyAlignment="0" applyProtection="0"/>
    <xf numFmtId="186" fontId="16" fillId="24" borderId="76" applyNumberFormat="0" applyAlignment="0" applyProtection="0"/>
    <xf numFmtId="186" fontId="16" fillId="24" borderId="76" applyNumberFormat="0" applyAlignment="0" applyProtection="0"/>
    <xf numFmtId="186" fontId="16" fillId="24" borderId="76" applyNumberFormat="0" applyAlignment="0" applyProtection="0"/>
    <xf numFmtId="186" fontId="16" fillId="24" borderId="76" applyNumberFormat="0" applyAlignment="0" applyProtection="0"/>
    <xf numFmtId="186" fontId="16" fillId="24" borderId="76" applyNumberFormat="0" applyAlignment="0" applyProtection="0"/>
    <xf numFmtId="186" fontId="16" fillId="24" borderId="76" applyNumberFormat="0" applyAlignment="0" applyProtection="0"/>
    <xf numFmtId="186" fontId="16" fillId="24" borderId="76" applyNumberFormat="0" applyAlignment="0" applyProtection="0"/>
    <xf numFmtId="186" fontId="16" fillId="24" borderId="76" applyNumberFormat="0" applyAlignment="0" applyProtection="0"/>
    <xf numFmtId="186" fontId="16" fillId="24" borderId="76" applyNumberFormat="0" applyAlignment="0" applyProtection="0"/>
    <xf numFmtId="186" fontId="16" fillId="24" borderId="76" applyNumberFormat="0" applyAlignment="0" applyProtection="0"/>
    <xf numFmtId="186" fontId="16" fillId="24" borderId="76" applyNumberFormat="0" applyAlignment="0" applyProtection="0"/>
    <xf numFmtId="186" fontId="16" fillId="24" borderId="76" applyNumberFormat="0" applyAlignment="0" applyProtection="0"/>
    <xf numFmtId="186" fontId="16" fillId="24" borderId="76" applyNumberFormat="0" applyAlignment="0" applyProtection="0"/>
    <xf numFmtId="186" fontId="16" fillId="24" borderId="76" applyNumberFormat="0" applyAlignment="0" applyProtection="0"/>
    <xf numFmtId="186" fontId="16" fillId="24" borderId="76" applyNumberFormat="0" applyAlignment="0" applyProtection="0"/>
    <xf numFmtId="186" fontId="16" fillId="24" borderId="76" applyNumberFormat="0" applyAlignment="0" applyProtection="0"/>
    <xf numFmtId="186" fontId="16" fillId="24" borderId="76" applyNumberFormat="0" applyAlignment="0" applyProtection="0"/>
    <xf numFmtId="186" fontId="16" fillId="24" borderId="76" applyNumberFormat="0" applyAlignment="0" applyProtection="0"/>
    <xf numFmtId="186" fontId="16" fillId="24" borderId="76" applyNumberFormat="0" applyAlignment="0" applyProtection="0"/>
    <xf numFmtId="186" fontId="16" fillId="24" borderId="76" applyNumberFormat="0" applyAlignment="0" applyProtection="0"/>
    <xf numFmtId="186" fontId="16" fillId="24" borderId="76" applyNumberFormat="0" applyAlignment="0" applyProtection="0"/>
    <xf numFmtId="186" fontId="16" fillId="24" borderId="76" applyNumberFormat="0" applyAlignment="0" applyProtection="0"/>
    <xf numFmtId="186" fontId="16" fillId="24" borderId="76" applyNumberFormat="0" applyAlignment="0" applyProtection="0"/>
    <xf numFmtId="186" fontId="16" fillId="24" borderId="76" applyNumberFormat="0" applyAlignment="0" applyProtection="0"/>
    <xf numFmtId="186" fontId="16" fillId="24" borderId="76" applyNumberFormat="0" applyAlignment="0" applyProtection="0"/>
    <xf numFmtId="186" fontId="16" fillId="24" borderId="76" applyNumberFormat="0" applyAlignment="0" applyProtection="0"/>
    <xf numFmtId="186" fontId="16" fillId="24" borderId="76" applyNumberFormat="0" applyAlignment="0" applyProtection="0"/>
    <xf numFmtId="186" fontId="16" fillId="24" borderId="76" applyNumberFormat="0" applyAlignment="0" applyProtection="0"/>
    <xf numFmtId="186" fontId="16" fillId="24" borderId="76" applyNumberFormat="0" applyAlignment="0" applyProtection="0"/>
    <xf numFmtId="186" fontId="16" fillId="24" borderId="76" applyNumberFormat="0" applyAlignment="0" applyProtection="0"/>
    <xf numFmtId="186" fontId="16" fillId="24" borderId="76" applyNumberFormat="0" applyAlignment="0" applyProtection="0"/>
    <xf numFmtId="186" fontId="16" fillId="24" borderId="76" applyNumberFormat="0" applyAlignment="0" applyProtection="0"/>
    <xf numFmtId="186" fontId="16" fillId="24" borderId="76" applyNumberFormat="0" applyAlignment="0" applyProtection="0"/>
    <xf numFmtId="186" fontId="16" fillId="24" borderId="76" applyNumberFormat="0" applyAlignment="0" applyProtection="0"/>
    <xf numFmtId="186" fontId="16" fillId="24" borderId="76" applyNumberFormat="0" applyAlignment="0" applyProtection="0"/>
    <xf numFmtId="186" fontId="16" fillId="24" borderId="76" applyNumberFormat="0" applyAlignment="0" applyProtection="0"/>
    <xf numFmtId="186" fontId="16" fillId="24" borderId="76" applyNumberFormat="0" applyAlignment="0" applyProtection="0"/>
    <xf numFmtId="186" fontId="16" fillId="24" borderId="76" applyNumberFormat="0" applyAlignment="0" applyProtection="0"/>
    <xf numFmtId="186" fontId="16" fillId="24" borderId="76" applyNumberFormat="0" applyAlignment="0" applyProtection="0"/>
    <xf numFmtId="186" fontId="16" fillId="24" borderId="76" applyNumberFormat="0" applyAlignment="0" applyProtection="0"/>
    <xf numFmtId="186" fontId="16" fillId="24" borderId="76" applyNumberFormat="0" applyAlignment="0" applyProtection="0"/>
    <xf numFmtId="186" fontId="16" fillId="24" borderId="76" applyNumberFormat="0" applyAlignment="0" applyProtection="0"/>
    <xf numFmtId="186" fontId="16" fillId="24" borderId="76" applyNumberFormat="0" applyAlignment="0" applyProtection="0"/>
    <xf numFmtId="186" fontId="16" fillId="24" borderId="76" applyNumberFormat="0" applyAlignment="0" applyProtection="0"/>
    <xf numFmtId="186" fontId="16" fillId="24" borderId="76" applyNumberFormat="0" applyAlignment="0" applyProtection="0"/>
    <xf numFmtId="186" fontId="16" fillId="24" borderId="76" applyNumberFormat="0" applyAlignment="0" applyProtection="0"/>
    <xf numFmtId="186" fontId="16" fillId="24" borderId="76" applyNumberFormat="0" applyAlignment="0" applyProtection="0"/>
    <xf numFmtId="186" fontId="16" fillId="24" borderId="76" applyNumberFormat="0" applyAlignment="0" applyProtection="0"/>
    <xf numFmtId="186" fontId="16" fillId="24" borderId="76" applyNumberFormat="0" applyAlignment="0" applyProtection="0"/>
    <xf numFmtId="186" fontId="16" fillId="24" borderId="76" applyNumberFormat="0" applyAlignment="0" applyProtection="0"/>
    <xf numFmtId="186" fontId="16" fillId="24" borderId="76" applyNumberFormat="0" applyAlignment="0" applyProtection="0"/>
    <xf numFmtId="186" fontId="16" fillId="24" borderId="76" applyNumberFormat="0" applyAlignment="0" applyProtection="0"/>
    <xf numFmtId="186" fontId="16" fillId="24" borderId="76" applyNumberFormat="0" applyAlignment="0" applyProtection="0"/>
    <xf numFmtId="186" fontId="16" fillId="24" borderId="76" applyNumberFormat="0" applyAlignment="0" applyProtection="0"/>
    <xf numFmtId="186" fontId="16" fillId="24" borderId="76" applyNumberFormat="0" applyAlignment="0" applyProtection="0"/>
    <xf numFmtId="186" fontId="16" fillId="24" borderId="76" applyNumberFormat="0" applyAlignment="0" applyProtection="0"/>
    <xf numFmtId="186" fontId="16" fillId="24" borderId="76" applyNumberFormat="0" applyAlignment="0" applyProtection="0"/>
    <xf numFmtId="186" fontId="16" fillId="24" borderId="76" applyNumberFormat="0" applyAlignment="0" applyProtection="0"/>
    <xf numFmtId="186" fontId="16" fillId="24" borderId="76" applyNumberFormat="0" applyAlignment="0" applyProtection="0"/>
    <xf numFmtId="186" fontId="16" fillId="24" borderId="76" applyNumberFormat="0" applyAlignment="0" applyProtection="0"/>
    <xf numFmtId="186" fontId="16" fillId="24" borderId="76" applyNumberFormat="0" applyAlignment="0" applyProtection="0"/>
    <xf numFmtId="186" fontId="16" fillId="24" borderId="76" applyNumberFormat="0" applyAlignment="0" applyProtection="0"/>
    <xf numFmtId="186" fontId="16" fillId="24" borderId="76" applyNumberFormat="0" applyAlignment="0" applyProtection="0"/>
    <xf numFmtId="186" fontId="16" fillId="24" borderId="76" applyNumberFormat="0" applyAlignment="0" applyProtection="0"/>
    <xf numFmtId="186" fontId="16" fillId="24" borderId="76" applyNumberFormat="0" applyAlignment="0" applyProtection="0"/>
    <xf numFmtId="186" fontId="16" fillId="24" borderId="76" applyNumberFormat="0" applyAlignment="0" applyProtection="0"/>
    <xf numFmtId="186" fontId="16" fillId="24" borderId="76" applyNumberFormat="0" applyAlignment="0" applyProtection="0"/>
    <xf numFmtId="186" fontId="16" fillId="24" borderId="76" applyNumberFormat="0" applyAlignment="0" applyProtection="0"/>
    <xf numFmtId="186" fontId="16" fillId="24" borderId="76" applyNumberFormat="0" applyAlignment="0" applyProtection="0"/>
    <xf numFmtId="186" fontId="16" fillId="24" borderId="76" applyNumberFormat="0" applyAlignment="0" applyProtection="0"/>
    <xf numFmtId="186" fontId="16" fillId="24" borderId="76" applyNumberFormat="0" applyAlignment="0" applyProtection="0"/>
    <xf numFmtId="186" fontId="16" fillId="24" borderId="76" applyNumberFormat="0" applyAlignment="0" applyProtection="0"/>
    <xf numFmtId="186" fontId="16" fillId="24" borderId="76" applyNumberFormat="0" applyAlignment="0" applyProtection="0"/>
    <xf numFmtId="186" fontId="16" fillId="24" borderId="76" applyNumberFormat="0" applyAlignment="0" applyProtection="0"/>
    <xf numFmtId="186" fontId="16" fillId="24" borderId="76" applyNumberFormat="0" applyAlignment="0" applyProtection="0"/>
    <xf numFmtId="186" fontId="16" fillId="24" borderId="76" applyNumberFormat="0" applyAlignment="0" applyProtection="0"/>
    <xf numFmtId="186" fontId="16" fillId="24" borderId="76" applyNumberFormat="0" applyAlignment="0" applyProtection="0"/>
    <xf numFmtId="186" fontId="16" fillId="24" borderId="76" applyNumberFormat="0" applyAlignment="0" applyProtection="0"/>
    <xf numFmtId="186" fontId="16" fillId="24" borderId="76" applyNumberFormat="0" applyAlignment="0" applyProtection="0"/>
    <xf numFmtId="186" fontId="16" fillId="24" borderId="76" applyNumberFormat="0" applyAlignment="0" applyProtection="0"/>
    <xf numFmtId="186" fontId="16" fillId="24" borderId="76" applyNumberFormat="0" applyAlignment="0" applyProtection="0"/>
    <xf numFmtId="186" fontId="16" fillId="24" borderId="76" applyNumberFormat="0" applyAlignment="0" applyProtection="0"/>
    <xf numFmtId="186" fontId="16" fillId="24" borderId="76" applyNumberFormat="0" applyAlignment="0" applyProtection="0"/>
    <xf numFmtId="186" fontId="16" fillId="24" borderId="76" applyNumberFormat="0" applyAlignment="0" applyProtection="0"/>
    <xf numFmtId="186" fontId="16" fillId="24" borderId="76" applyNumberFormat="0" applyAlignment="0" applyProtection="0"/>
    <xf numFmtId="186" fontId="16" fillId="24" borderId="76" applyNumberFormat="0" applyAlignment="0" applyProtection="0"/>
    <xf numFmtId="186" fontId="16" fillId="24" borderId="76" applyNumberFormat="0" applyAlignment="0" applyProtection="0"/>
    <xf numFmtId="186" fontId="16" fillId="24" borderId="76" applyNumberFormat="0" applyAlignment="0" applyProtection="0"/>
    <xf numFmtId="186" fontId="16" fillId="24" borderId="76" applyNumberFormat="0" applyAlignment="0" applyProtection="0"/>
    <xf numFmtId="186" fontId="16" fillId="24" borderId="76" applyNumberFormat="0" applyAlignment="0" applyProtection="0"/>
    <xf numFmtId="186" fontId="16" fillId="24" borderId="76" applyNumberFormat="0" applyAlignment="0" applyProtection="0"/>
    <xf numFmtId="186" fontId="16" fillId="24" borderId="76" applyNumberFormat="0" applyAlignment="0" applyProtection="0"/>
    <xf numFmtId="186" fontId="16" fillId="24" borderId="76" applyNumberFormat="0" applyAlignment="0" applyProtection="0"/>
    <xf numFmtId="186" fontId="16" fillId="24" borderId="76" applyNumberFormat="0" applyAlignment="0" applyProtection="0"/>
    <xf numFmtId="186" fontId="16" fillId="24" borderId="76" applyNumberFormat="0" applyAlignment="0" applyProtection="0"/>
    <xf numFmtId="186" fontId="16" fillId="24" borderId="76" applyNumberFormat="0" applyAlignment="0" applyProtection="0"/>
    <xf numFmtId="186" fontId="16" fillId="24" borderId="76" applyNumberFormat="0" applyAlignment="0" applyProtection="0"/>
    <xf numFmtId="186" fontId="16" fillId="24" borderId="76" applyNumberFormat="0" applyAlignment="0" applyProtection="0"/>
    <xf numFmtId="186" fontId="16" fillId="24" borderId="76" applyNumberFormat="0" applyAlignment="0" applyProtection="0"/>
    <xf numFmtId="186" fontId="16" fillId="24" borderId="76" applyNumberFormat="0" applyAlignment="0" applyProtection="0"/>
    <xf numFmtId="186" fontId="16" fillId="24" borderId="76" applyNumberFormat="0" applyAlignment="0" applyProtection="0"/>
    <xf numFmtId="186" fontId="16" fillId="24" borderId="76" applyNumberFormat="0" applyAlignment="0" applyProtection="0"/>
    <xf numFmtId="186" fontId="16" fillId="24" borderId="76" applyNumberFormat="0" applyAlignment="0" applyProtection="0"/>
    <xf numFmtId="186" fontId="16" fillId="24" borderId="76" applyNumberFormat="0" applyAlignment="0" applyProtection="0"/>
    <xf numFmtId="186" fontId="16" fillId="24" borderId="76" applyNumberFormat="0" applyAlignment="0" applyProtection="0"/>
    <xf numFmtId="186" fontId="16" fillId="24" borderId="76" applyNumberFormat="0" applyAlignment="0" applyProtection="0"/>
    <xf numFmtId="186" fontId="16" fillId="24" borderId="76" applyNumberFormat="0" applyAlignment="0" applyProtection="0"/>
    <xf numFmtId="186" fontId="16" fillId="24" borderId="76" applyNumberFormat="0" applyAlignment="0" applyProtection="0"/>
    <xf numFmtId="186" fontId="16" fillId="24" borderId="76" applyNumberFormat="0" applyAlignment="0" applyProtection="0"/>
    <xf numFmtId="186" fontId="16" fillId="24" borderId="76" applyNumberFormat="0" applyAlignment="0" applyProtection="0"/>
    <xf numFmtId="186" fontId="16" fillId="24" borderId="76" applyNumberFormat="0" applyAlignment="0" applyProtection="0"/>
    <xf numFmtId="186" fontId="16" fillId="24" borderId="76" applyNumberFormat="0" applyAlignment="0" applyProtection="0"/>
    <xf numFmtId="186" fontId="16" fillId="24" borderId="76" applyNumberFormat="0" applyAlignment="0" applyProtection="0"/>
    <xf numFmtId="186" fontId="16" fillId="24" borderId="76" applyNumberFormat="0" applyAlignment="0" applyProtection="0"/>
    <xf numFmtId="186" fontId="16" fillId="24" borderId="76" applyNumberFormat="0" applyAlignment="0" applyProtection="0"/>
    <xf numFmtId="186" fontId="16" fillId="24" borderId="76" applyNumberFormat="0" applyAlignment="0" applyProtection="0"/>
    <xf numFmtId="186" fontId="16" fillId="24" borderId="76" applyNumberFormat="0" applyAlignment="0" applyProtection="0"/>
    <xf numFmtId="186" fontId="16" fillId="24" borderId="76" applyNumberFormat="0" applyAlignment="0" applyProtection="0"/>
    <xf numFmtId="186" fontId="16" fillId="24" borderId="76" applyNumberFormat="0" applyAlignment="0" applyProtection="0"/>
    <xf numFmtId="186" fontId="16" fillId="24" borderId="76" applyNumberFormat="0" applyAlignment="0" applyProtection="0"/>
    <xf numFmtId="186" fontId="16" fillId="24" borderId="76" applyNumberFormat="0" applyAlignment="0" applyProtection="0"/>
    <xf numFmtId="186" fontId="16" fillId="24" borderId="76" applyNumberFormat="0" applyAlignment="0" applyProtection="0"/>
    <xf numFmtId="186" fontId="16" fillId="24" borderId="76" applyNumberFormat="0" applyAlignment="0" applyProtection="0"/>
    <xf numFmtId="186" fontId="16" fillId="24" borderId="76" applyNumberFormat="0" applyAlignment="0" applyProtection="0"/>
    <xf numFmtId="186" fontId="16" fillId="24" borderId="76" applyNumberFormat="0" applyAlignment="0" applyProtection="0"/>
    <xf numFmtId="186" fontId="16" fillId="24" borderId="76" applyNumberFormat="0" applyAlignment="0" applyProtection="0"/>
    <xf numFmtId="186" fontId="16" fillId="24" borderId="76" applyNumberFormat="0" applyAlignment="0" applyProtection="0"/>
    <xf numFmtId="186" fontId="16" fillId="24" borderId="76" applyNumberFormat="0" applyAlignment="0" applyProtection="0"/>
    <xf numFmtId="186" fontId="16" fillId="24" borderId="76" applyNumberFormat="0" applyAlignment="0" applyProtection="0"/>
    <xf numFmtId="186" fontId="16" fillId="24" borderId="76" applyNumberFormat="0" applyAlignment="0" applyProtection="0"/>
    <xf numFmtId="186" fontId="16" fillId="24" borderId="76" applyNumberFormat="0" applyAlignment="0" applyProtection="0"/>
    <xf numFmtId="186" fontId="16" fillId="24" borderId="76" applyNumberFormat="0" applyAlignment="0" applyProtection="0"/>
    <xf numFmtId="186" fontId="16" fillId="24" borderId="76" applyNumberFormat="0" applyAlignment="0" applyProtection="0"/>
    <xf numFmtId="186" fontId="16" fillId="24" borderId="76" applyNumberFormat="0" applyAlignment="0" applyProtection="0"/>
    <xf numFmtId="186" fontId="16" fillId="24" borderId="76" applyNumberFormat="0" applyAlignment="0" applyProtection="0"/>
    <xf numFmtId="186" fontId="16" fillId="24" borderId="76" applyNumberFormat="0" applyAlignment="0" applyProtection="0"/>
    <xf numFmtId="186" fontId="16" fillId="24" borderId="76" applyNumberFormat="0" applyAlignment="0" applyProtection="0"/>
    <xf numFmtId="186" fontId="16" fillId="24" borderId="76" applyNumberFormat="0" applyAlignment="0" applyProtection="0"/>
    <xf numFmtId="186" fontId="16" fillId="24" borderId="76" applyNumberFormat="0" applyAlignment="0" applyProtection="0"/>
    <xf numFmtId="186" fontId="16" fillId="24" borderId="76" applyNumberFormat="0" applyAlignment="0" applyProtection="0"/>
    <xf numFmtId="186" fontId="16" fillId="24" borderId="76" applyNumberFormat="0" applyAlignment="0" applyProtection="0"/>
    <xf numFmtId="186" fontId="16" fillId="24" borderId="76" applyNumberFormat="0" applyAlignment="0" applyProtection="0"/>
    <xf numFmtId="186" fontId="16" fillId="24" borderId="76" applyNumberFormat="0" applyAlignment="0" applyProtection="0"/>
    <xf numFmtId="186" fontId="16" fillId="24" borderId="76" applyNumberFormat="0" applyAlignment="0" applyProtection="0"/>
    <xf numFmtId="186" fontId="16" fillId="24" borderId="76" applyNumberFormat="0" applyAlignment="0" applyProtection="0"/>
    <xf numFmtId="186" fontId="16" fillId="24" borderId="76" applyNumberFormat="0" applyAlignment="0" applyProtection="0"/>
    <xf numFmtId="186" fontId="16" fillId="24" borderId="76" applyNumberFormat="0" applyAlignment="0" applyProtection="0"/>
    <xf numFmtId="186" fontId="16" fillId="24" borderId="76" applyNumberFormat="0" applyAlignment="0" applyProtection="0"/>
    <xf numFmtId="186" fontId="16" fillId="24" borderId="76" applyNumberFormat="0" applyAlignment="0" applyProtection="0"/>
    <xf numFmtId="186" fontId="16" fillId="24" borderId="76" applyNumberFormat="0" applyAlignment="0" applyProtection="0"/>
    <xf numFmtId="186" fontId="16" fillId="24" borderId="76" applyNumberFormat="0" applyAlignment="0" applyProtection="0"/>
    <xf numFmtId="186" fontId="16" fillId="24" borderId="76" applyNumberFormat="0" applyAlignment="0" applyProtection="0"/>
    <xf numFmtId="186" fontId="16" fillId="24" borderId="76" applyNumberFormat="0" applyAlignment="0" applyProtection="0"/>
    <xf numFmtId="186" fontId="16" fillId="24" borderId="76" applyNumberFormat="0" applyAlignment="0" applyProtection="0"/>
    <xf numFmtId="186" fontId="16" fillId="24" borderId="76" applyNumberFormat="0" applyAlignment="0" applyProtection="0"/>
    <xf numFmtId="186" fontId="16" fillId="24" borderId="76" applyNumberFormat="0" applyAlignment="0" applyProtection="0"/>
    <xf numFmtId="186" fontId="16" fillId="24" borderId="76" applyNumberFormat="0" applyAlignment="0" applyProtection="0"/>
    <xf numFmtId="186" fontId="16" fillId="24" borderId="76" applyNumberFormat="0" applyAlignment="0" applyProtection="0"/>
    <xf numFmtId="186" fontId="16" fillId="24" borderId="76" applyNumberFormat="0" applyAlignment="0" applyProtection="0"/>
    <xf numFmtId="186" fontId="16" fillId="24" borderId="76" applyNumberFormat="0" applyAlignment="0" applyProtection="0"/>
    <xf numFmtId="186" fontId="16" fillId="24" borderId="76" applyNumberFormat="0" applyAlignment="0" applyProtection="0"/>
    <xf numFmtId="186" fontId="16" fillId="24" borderId="76" applyNumberFormat="0" applyAlignment="0" applyProtection="0"/>
    <xf numFmtId="186" fontId="16" fillId="24" borderId="76" applyNumberFormat="0" applyAlignment="0" applyProtection="0"/>
    <xf numFmtId="186" fontId="16" fillId="24" borderId="76" applyNumberFormat="0" applyAlignment="0" applyProtection="0"/>
    <xf numFmtId="186" fontId="16" fillId="24" borderId="76" applyNumberFormat="0" applyAlignment="0" applyProtection="0"/>
    <xf numFmtId="186" fontId="16" fillId="24" borderId="76" applyNumberFormat="0" applyAlignment="0" applyProtection="0"/>
    <xf numFmtId="186" fontId="16" fillId="24" borderId="76" applyNumberFormat="0" applyAlignment="0" applyProtection="0"/>
    <xf numFmtId="186" fontId="16" fillId="24" borderId="76" applyNumberFormat="0" applyAlignment="0" applyProtection="0"/>
    <xf numFmtId="186" fontId="16" fillId="24" borderId="76" applyNumberFormat="0" applyAlignment="0" applyProtection="0"/>
    <xf numFmtId="186" fontId="16" fillId="24" borderId="76" applyNumberFormat="0" applyAlignment="0" applyProtection="0"/>
    <xf numFmtId="186" fontId="16" fillId="24" borderId="76" applyNumberFormat="0" applyAlignment="0" applyProtection="0"/>
    <xf numFmtId="186" fontId="16" fillId="24" borderId="76" applyNumberFormat="0" applyAlignment="0" applyProtection="0"/>
    <xf numFmtId="186" fontId="16" fillId="24" borderId="76" applyNumberFormat="0" applyAlignment="0" applyProtection="0"/>
    <xf numFmtId="186" fontId="16" fillId="24" borderId="76" applyNumberFormat="0" applyAlignment="0" applyProtection="0"/>
    <xf numFmtId="186" fontId="16" fillId="24" borderId="76" applyNumberFormat="0" applyAlignment="0" applyProtection="0"/>
    <xf numFmtId="186" fontId="16" fillId="24" borderId="76" applyNumberFormat="0" applyAlignment="0" applyProtection="0"/>
    <xf numFmtId="186" fontId="16" fillId="24" borderId="76" applyNumberFormat="0" applyAlignment="0" applyProtection="0"/>
    <xf numFmtId="186" fontId="16" fillId="24" borderId="76" applyNumberFormat="0" applyAlignment="0" applyProtection="0"/>
    <xf numFmtId="0" fontId="200" fillId="24" borderId="76" applyNumberFormat="0" applyAlignment="0" applyProtection="0"/>
    <xf numFmtId="0" fontId="200" fillId="24" borderId="76" applyNumberFormat="0" applyAlignment="0" applyProtection="0"/>
    <xf numFmtId="0" fontId="200" fillId="24" borderId="76" applyNumberFormat="0" applyAlignment="0" applyProtection="0"/>
    <xf numFmtId="0" fontId="200" fillId="24" borderId="76" applyNumberFormat="0" applyAlignment="0" applyProtection="0"/>
    <xf numFmtId="0" fontId="200" fillId="24" borderId="76" applyNumberFormat="0" applyAlignment="0" applyProtection="0"/>
    <xf numFmtId="0" fontId="200" fillId="24" borderId="76" applyNumberFormat="0" applyAlignment="0" applyProtection="0"/>
    <xf numFmtId="0" fontId="200" fillId="24" borderId="76" applyNumberFormat="0" applyAlignment="0" applyProtection="0"/>
    <xf numFmtId="0" fontId="200" fillId="24" borderId="76" applyNumberFormat="0" applyAlignment="0" applyProtection="0"/>
    <xf numFmtId="0" fontId="200" fillId="24" borderId="76" applyNumberFormat="0" applyAlignment="0" applyProtection="0"/>
    <xf numFmtId="0" fontId="200" fillId="24" borderId="76" applyNumberFormat="0" applyAlignment="0" applyProtection="0"/>
    <xf numFmtId="0" fontId="200" fillId="24" borderId="76" applyNumberFormat="0" applyAlignment="0" applyProtection="0"/>
    <xf numFmtId="0" fontId="200" fillId="24" borderId="76" applyNumberFormat="0" applyAlignment="0" applyProtection="0"/>
    <xf numFmtId="0" fontId="200" fillId="24" borderId="76" applyNumberFormat="0" applyAlignment="0" applyProtection="0"/>
    <xf numFmtId="0" fontId="200" fillId="24" borderId="76" applyNumberFormat="0" applyAlignment="0" applyProtection="0"/>
    <xf numFmtId="0" fontId="200" fillId="24" borderId="76" applyNumberFormat="0" applyAlignment="0" applyProtection="0"/>
    <xf numFmtId="0" fontId="200" fillId="24" borderId="76" applyNumberFormat="0" applyAlignment="0" applyProtection="0"/>
    <xf numFmtId="0" fontId="200" fillId="24" borderId="76" applyNumberFormat="0" applyAlignment="0" applyProtection="0"/>
    <xf numFmtId="0" fontId="200" fillId="24" borderId="76" applyNumberFormat="0" applyAlignment="0" applyProtection="0"/>
    <xf numFmtId="0" fontId="200" fillId="24" borderId="76" applyNumberFormat="0" applyAlignment="0" applyProtection="0"/>
    <xf numFmtId="0" fontId="200" fillId="24" borderId="76" applyNumberFormat="0" applyAlignment="0" applyProtection="0"/>
    <xf numFmtId="0" fontId="200" fillId="24" borderId="76" applyNumberFormat="0" applyAlignment="0" applyProtection="0"/>
    <xf numFmtId="0" fontId="200" fillId="24" borderId="76" applyNumberFormat="0" applyAlignment="0" applyProtection="0"/>
    <xf numFmtId="0" fontId="200" fillId="24" borderId="76" applyNumberFormat="0" applyAlignment="0" applyProtection="0"/>
    <xf numFmtId="0" fontId="200" fillId="24" borderId="76" applyNumberFormat="0" applyAlignment="0" applyProtection="0"/>
    <xf numFmtId="0" fontId="200" fillId="24" borderId="76" applyNumberFormat="0" applyAlignment="0" applyProtection="0"/>
    <xf numFmtId="0" fontId="200" fillId="24" borderId="76" applyNumberFormat="0" applyAlignment="0" applyProtection="0"/>
    <xf numFmtId="0" fontId="200" fillId="24" borderId="76" applyNumberFormat="0" applyAlignment="0" applyProtection="0"/>
    <xf numFmtId="0" fontId="200" fillId="24" borderId="76" applyNumberFormat="0" applyAlignment="0" applyProtection="0"/>
    <xf numFmtId="0" fontId="200" fillId="24" borderId="76" applyNumberFormat="0" applyAlignment="0" applyProtection="0"/>
    <xf numFmtId="0" fontId="200" fillId="24" borderId="76" applyNumberFormat="0" applyAlignment="0" applyProtection="0"/>
    <xf numFmtId="0" fontId="200" fillId="24" borderId="76" applyNumberFormat="0" applyAlignment="0" applyProtection="0"/>
    <xf numFmtId="0" fontId="200" fillId="24" borderId="76" applyNumberFormat="0" applyAlignment="0" applyProtection="0"/>
    <xf numFmtId="0" fontId="200" fillId="24" borderId="76" applyNumberFormat="0" applyAlignment="0" applyProtection="0"/>
    <xf numFmtId="0" fontId="200" fillId="24" borderId="76" applyNumberFormat="0" applyAlignment="0" applyProtection="0"/>
    <xf numFmtId="0" fontId="200" fillId="24" borderId="76" applyNumberFormat="0" applyAlignment="0" applyProtection="0"/>
    <xf numFmtId="0" fontId="200" fillId="24" borderId="76" applyNumberFormat="0" applyAlignment="0" applyProtection="0"/>
    <xf numFmtId="0" fontId="200" fillId="24" borderId="76" applyNumberFormat="0" applyAlignment="0" applyProtection="0"/>
    <xf numFmtId="0" fontId="200" fillId="24" borderId="76" applyNumberFormat="0" applyAlignment="0" applyProtection="0"/>
    <xf numFmtId="0" fontId="200" fillId="24" borderId="76" applyNumberFormat="0" applyAlignment="0" applyProtection="0"/>
    <xf numFmtId="0" fontId="200" fillId="24" borderId="76" applyNumberFormat="0" applyAlignment="0" applyProtection="0"/>
    <xf numFmtId="0" fontId="200" fillId="24" borderId="76" applyNumberFormat="0" applyAlignment="0" applyProtection="0"/>
    <xf numFmtId="0" fontId="200" fillId="24" borderId="76" applyNumberFormat="0" applyAlignment="0" applyProtection="0"/>
    <xf numFmtId="0" fontId="200" fillId="24" borderId="76" applyNumberFormat="0" applyAlignment="0" applyProtection="0"/>
    <xf numFmtId="0" fontId="200" fillId="24" borderId="76" applyNumberFormat="0" applyAlignment="0" applyProtection="0"/>
    <xf numFmtId="0" fontId="200" fillId="24" borderId="76" applyNumberFormat="0" applyAlignment="0" applyProtection="0"/>
    <xf numFmtId="0" fontId="200" fillId="24" borderId="76" applyNumberFormat="0" applyAlignment="0" applyProtection="0"/>
    <xf numFmtId="0" fontId="200" fillId="24" borderId="76" applyNumberFormat="0" applyAlignment="0" applyProtection="0"/>
    <xf numFmtId="0" fontId="200" fillId="24" borderId="76" applyNumberFormat="0" applyAlignment="0" applyProtection="0"/>
    <xf numFmtId="0" fontId="200" fillId="24" borderId="76" applyNumberFormat="0" applyAlignment="0" applyProtection="0"/>
    <xf numFmtId="0" fontId="200" fillId="24" borderId="76" applyNumberFormat="0" applyAlignment="0" applyProtection="0"/>
    <xf numFmtId="0" fontId="200" fillId="24" borderId="76" applyNumberFormat="0" applyAlignment="0" applyProtection="0"/>
    <xf numFmtId="0" fontId="200" fillId="24" borderId="76" applyNumberFormat="0" applyAlignment="0" applyProtection="0"/>
    <xf numFmtId="0" fontId="200" fillId="24" borderId="76" applyNumberFormat="0" applyAlignment="0" applyProtection="0"/>
    <xf numFmtId="0" fontId="200" fillId="24" borderId="76" applyNumberFormat="0" applyAlignment="0" applyProtection="0"/>
    <xf numFmtId="0" fontId="200" fillId="24" borderId="76" applyNumberFormat="0" applyAlignment="0" applyProtection="0"/>
    <xf numFmtId="0" fontId="200" fillId="24" borderId="76" applyNumberFormat="0" applyAlignment="0" applyProtection="0"/>
    <xf numFmtId="0" fontId="200" fillId="24" borderId="76" applyNumberFormat="0" applyAlignment="0" applyProtection="0"/>
    <xf numFmtId="0" fontId="200" fillId="24" borderId="76" applyNumberFormat="0" applyAlignment="0" applyProtection="0"/>
    <xf numFmtId="0" fontId="200" fillId="24" borderId="76" applyNumberFormat="0" applyAlignment="0" applyProtection="0"/>
    <xf numFmtId="0" fontId="200" fillId="24" borderId="76" applyNumberFormat="0" applyAlignment="0" applyProtection="0"/>
    <xf numFmtId="0" fontId="200" fillId="24" borderId="76" applyNumberFormat="0" applyAlignment="0" applyProtection="0"/>
    <xf numFmtId="0" fontId="200" fillId="24" borderId="76" applyNumberFormat="0" applyAlignment="0" applyProtection="0"/>
    <xf numFmtId="0" fontId="200" fillId="24" borderId="76" applyNumberFormat="0" applyAlignment="0" applyProtection="0"/>
    <xf numFmtId="0" fontId="200" fillId="24" borderId="76" applyNumberFormat="0" applyAlignment="0" applyProtection="0"/>
    <xf numFmtId="0" fontId="200" fillId="24" borderId="76" applyNumberFormat="0" applyAlignment="0" applyProtection="0"/>
    <xf numFmtId="0" fontId="200" fillId="24" borderId="76" applyNumberFormat="0" applyAlignment="0" applyProtection="0"/>
    <xf numFmtId="0" fontId="200" fillId="24" borderId="76" applyNumberFormat="0" applyAlignment="0" applyProtection="0"/>
    <xf numFmtId="0" fontId="200" fillId="24" borderId="76" applyNumberFormat="0" applyAlignment="0" applyProtection="0"/>
    <xf numFmtId="0" fontId="200" fillId="24" borderId="76" applyNumberFormat="0" applyAlignment="0" applyProtection="0"/>
    <xf numFmtId="0" fontId="200" fillId="24" borderId="76" applyNumberFormat="0" applyAlignment="0" applyProtection="0"/>
    <xf numFmtId="0" fontId="200" fillId="24" borderId="76" applyNumberFormat="0" applyAlignment="0" applyProtection="0"/>
    <xf numFmtId="0" fontId="200" fillId="24" borderId="76" applyNumberFormat="0" applyAlignment="0" applyProtection="0"/>
    <xf numFmtId="0" fontId="200" fillId="24" borderId="76" applyNumberFormat="0" applyAlignment="0" applyProtection="0"/>
    <xf numFmtId="0" fontId="200" fillId="24" borderId="76" applyNumberFormat="0" applyAlignment="0" applyProtection="0"/>
    <xf numFmtId="0" fontId="200" fillId="24" borderId="76" applyNumberFormat="0" applyAlignment="0" applyProtection="0"/>
    <xf numFmtId="0" fontId="200" fillId="24" borderId="76" applyNumberFormat="0" applyAlignment="0" applyProtection="0"/>
    <xf numFmtId="0" fontId="200" fillId="24" borderId="76" applyNumberFormat="0" applyAlignment="0" applyProtection="0"/>
    <xf numFmtId="0" fontId="200" fillId="24" borderId="76" applyNumberFormat="0" applyAlignment="0" applyProtection="0"/>
    <xf numFmtId="0" fontId="200" fillId="24" borderId="76" applyNumberFormat="0" applyAlignment="0" applyProtection="0"/>
    <xf numFmtId="0" fontId="200" fillId="24" borderId="76" applyNumberFormat="0" applyAlignment="0" applyProtection="0"/>
    <xf numFmtId="0" fontId="200" fillId="24" borderId="76" applyNumberFormat="0" applyAlignment="0" applyProtection="0"/>
    <xf numFmtId="0" fontId="200" fillId="24" borderId="76" applyNumberFormat="0" applyAlignment="0" applyProtection="0"/>
    <xf numFmtId="0" fontId="200" fillId="24" borderId="76" applyNumberFormat="0" applyAlignment="0" applyProtection="0"/>
    <xf numFmtId="0" fontId="200" fillId="24" borderId="76" applyNumberFormat="0" applyAlignment="0" applyProtection="0"/>
    <xf numFmtId="0" fontId="200" fillId="24" borderId="76" applyNumberFormat="0" applyAlignment="0" applyProtection="0"/>
    <xf numFmtId="0" fontId="200" fillId="24" borderId="76" applyNumberFormat="0" applyAlignment="0" applyProtection="0"/>
    <xf numFmtId="0" fontId="200" fillId="24" borderId="76" applyNumberFormat="0" applyAlignment="0" applyProtection="0"/>
    <xf numFmtId="0" fontId="200" fillId="24" borderId="76" applyNumberFormat="0" applyAlignment="0" applyProtection="0"/>
    <xf numFmtId="0" fontId="200" fillId="24" borderId="76" applyNumberFormat="0" applyAlignment="0" applyProtection="0"/>
    <xf numFmtId="0" fontId="200" fillId="24" borderId="76" applyNumberFormat="0" applyAlignment="0" applyProtection="0"/>
    <xf numFmtId="0" fontId="200" fillId="24" borderId="76" applyNumberFormat="0" applyAlignment="0" applyProtection="0"/>
    <xf numFmtId="0" fontId="200" fillId="24" borderId="76" applyNumberFormat="0" applyAlignment="0" applyProtection="0"/>
    <xf numFmtId="0" fontId="200" fillId="24" borderId="76" applyNumberFormat="0" applyAlignment="0" applyProtection="0"/>
    <xf numFmtId="0" fontId="200" fillId="24" borderId="76" applyNumberFormat="0" applyAlignment="0" applyProtection="0"/>
    <xf numFmtId="0" fontId="200" fillId="24" borderId="76" applyNumberFormat="0" applyAlignment="0" applyProtection="0"/>
    <xf numFmtId="0" fontId="200" fillId="24" borderId="76" applyNumberFormat="0" applyAlignment="0" applyProtection="0"/>
    <xf numFmtId="0" fontId="200" fillId="24" borderId="76" applyNumberFormat="0" applyAlignment="0" applyProtection="0"/>
    <xf numFmtId="0" fontId="200" fillId="24" borderId="76" applyNumberFormat="0" applyAlignment="0" applyProtection="0"/>
    <xf numFmtId="0" fontId="200" fillId="24" borderId="76" applyNumberFormat="0" applyAlignment="0" applyProtection="0"/>
    <xf numFmtId="0" fontId="200" fillId="24" borderId="76" applyNumberFormat="0" applyAlignment="0" applyProtection="0"/>
    <xf numFmtId="0" fontId="200" fillId="24" borderId="76" applyNumberFormat="0" applyAlignment="0" applyProtection="0"/>
    <xf numFmtId="0" fontId="200" fillId="24" borderId="76" applyNumberFormat="0" applyAlignment="0" applyProtection="0"/>
    <xf numFmtId="0" fontId="200" fillId="24" borderId="76" applyNumberFormat="0" applyAlignment="0" applyProtection="0"/>
    <xf numFmtId="0" fontId="200" fillId="24" borderId="76" applyNumberFormat="0" applyAlignment="0" applyProtection="0"/>
    <xf numFmtId="0" fontId="200" fillId="24" borderId="76" applyNumberFormat="0" applyAlignment="0" applyProtection="0"/>
    <xf numFmtId="0" fontId="200" fillId="24" borderId="76" applyNumberFormat="0" applyAlignment="0" applyProtection="0"/>
    <xf numFmtId="0" fontId="200" fillId="24" borderId="76" applyNumberFormat="0" applyAlignment="0" applyProtection="0"/>
    <xf numFmtId="0" fontId="200" fillId="24" borderId="76" applyNumberFormat="0" applyAlignment="0" applyProtection="0"/>
    <xf numFmtId="0" fontId="200" fillId="24" borderId="76" applyNumberFormat="0" applyAlignment="0" applyProtection="0"/>
    <xf numFmtId="0" fontId="200" fillId="24" borderId="76" applyNumberFormat="0" applyAlignment="0" applyProtection="0"/>
    <xf numFmtId="0" fontId="200" fillId="24" borderId="76" applyNumberFormat="0" applyAlignment="0" applyProtection="0"/>
    <xf numFmtId="0" fontId="200" fillId="24" borderId="76" applyNumberFormat="0" applyAlignment="0" applyProtection="0"/>
    <xf numFmtId="0" fontId="200" fillId="24" borderId="76" applyNumberFormat="0" applyAlignment="0" applyProtection="0"/>
    <xf numFmtId="0" fontId="200" fillId="24" borderId="76" applyNumberFormat="0" applyAlignment="0" applyProtection="0"/>
    <xf numFmtId="0" fontId="200" fillId="24" borderId="76" applyNumberFormat="0" applyAlignment="0" applyProtection="0"/>
    <xf numFmtId="0" fontId="200" fillId="24" borderId="76" applyNumberFormat="0" applyAlignment="0" applyProtection="0"/>
    <xf numFmtId="0" fontId="200" fillId="24" borderId="76" applyNumberFormat="0" applyAlignment="0" applyProtection="0"/>
    <xf numFmtId="0" fontId="200" fillId="24" borderId="76" applyNumberFormat="0" applyAlignment="0" applyProtection="0"/>
    <xf numFmtId="0" fontId="200" fillId="24" borderId="76" applyNumberFormat="0" applyAlignment="0" applyProtection="0"/>
    <xf numFmtId="0" fontId="200" fillId="24" borderId="76" applyNumberFormat="0" applyAlignment="0" applyProtection="0"/>
    <xf numFmtId="0" fontId="200" fillId="24" borderId="76" applyNumberFormat="0" applyAlignment="0" applyProtection="0"/>
    <xf numFmtId="0" fontId="200" fillId="24" borderId="76" applyNumberFormat="0" applyAlignment="0" applyProtection="0"/>
    <xf numFmtId="0" fontId="200" fillId="24" borderId="76" applyNumberFormat="0" applyAlignment="0" applyProtection="0"/>
    <xf numFmtId="0" fontId="200" fillId="24" borderId="76" applyNumberFormat="0" applyAlignment="0" applyProtection="0"/>
    <xf numFmtId="0" fontId="200" fillId="24" borderId="76" applyNumberFormat="0" applyAlignment="0" applyProtection="0"/>
    <xf numFmtId="0" fontId="200" fillId="24" borderId="76" applyNumberFormat="0" applyAlignment="0" applyProtection="0"/>
    <xf numFmtId="0" fontId="200" fillId="24" borderId="76" applyNumberFormat="0" applyAlignment="0" applyProtection="0"/>
    <xf numFmtId="0" fontId="200" fillId="24" borderId="76" applyNumberFormat="0" applyAlignment="0" applyProtection="0"/>
    <xf numFmtId="0" fontId="200" fillId="24" borderId="76" applyNumberFormat="0" applyAlignment="0" applyProtection="0"/>
    <xf numFmtId="0" fontId="200" fillId="24" borderId="76" applyNumberFormat="0" applyAlignment="0" applyProtection="0"/>
    <xf numFmtId="0" fontId="200" fillId="24" borderId="76" applyNumberFormat="0" applyAlignment="0" applyProtection="0"/>
    <xf numFmtId="0" fontId="200" fillId="24" borderId="76" applyNumberFormat="0" applyAlignment="0" applyProtection="0"/>
    <xf numFmtId="0" fontId="200" fillId="24" borderId="76" applyNumberFormat="0" applyAlignment="0" applyProtection="0"/>
    <xf numFmtId="0" fontId="200" fillId="24" borderId="76" applyNumberFormat="0" applyAlignment="0" applyProtection="0"/>
    <xf numFmtId="0" fontId="200" fillId="24" borderId="76" applyNumberFormat="0" applyAlignment="0" applyProtection="0"/>
    <xf numFmtId="0" fontId="200" fillId="24" borderId="76" applyNumberFormat="0" applyAlignment="0" applyProtection="0"/>
    <xf numFmtId="0" fontId="200" fillId="24" borderId="76" applyNumberFormat="0" applyAlignment="0" applyProtection="0"/>
    <xf numFmtId="0" fontId="200" fillId="24" borderId="76" applyNumberFormat="0" applyAlignment="0" applyProtection="0"/>
    <xf numFmtId="0" fontId="200" fillId="24" borderId="76" applyNumberFormat="0" applyAlignment="0" applyProtection="0"/>
    <xf numFmtId="0" fontId="200" fillId="24" borderId="76" applyNumberFormat="0" applyAlignment="0" applyProtection="0"/>
    <xf numFmtId="0" fontId="200" fillId="24" borderId="76" applyNumberFormat="0" applyAlignment="0" applyProtection="0"/>
    <xf numFmtId="0" fontId="200" fillId="24" borderId="76" applyNumberFormat="0" applyAlignment="0" applyProtection="0"/>
    <xf numFmtId="0" fontId="200" fillId="24" borderId="76" applyNumberFormat="0" applyAlignment="0" applyProtection="0"/>
    <xf numFmtId="0" fontId="200" fillId="24" borderId="76" applyNumberFormat="0" applyAlignment="0" applyProtection="0"/>
    <xf numFmtId="0" fontId="200" fillId="24" borderId="76" applyNumberFormat="0" applyAlignment="0" applyProtection="0"/>
    <xf numFmtId="0" fontId="200" fillId="24" borderId="76" applyNumberFormat="0" applyAlignment="0" applyProtection="0"/>
    <xf numFmtId="0" fontId="200" fillId="24" borderId="76" applyNumberFormat="0" applyAlignment="0" applyProtection="0"/>
    <xf numFmtId="0" fontId="200" fillId="24" borderId="76" applyNumberFormat="0" applyAlignment="0" applyProtection="0"/>
    <xf numFmtId="0" fontId="200" fillId="24" borderId="76" applyNumberFormat="0" applyAlignment="0" applyProtection="0"/>
    <xf numFmtId="0" fontId="200" fillId="24" borderId="76" applyNumberFormat="0" applyAlignment="0" applyProtection="0"/>
    <xf numFmtId="0" fontId="200" fillId="24" borderId="76" applyNumberFormat="0" applyAlignment="0" applyProtection="0"/>
    <xf numFmtId="0" fontId="200" fillId="24" borderId="76" applyNumberFormat="0" applyAlignment="0" applyProtection="0"/>
    <xf numFmtId="0" fontId="200" fillId="24" borderId="76" applyNumberFormat="0" applyAlignment="0" applyProtection="0"/>
    <xf numFmtId="0" fontId="200" fillId="24" borderId="76" applyNumberFormat="0" applyAlignment="0" applyProtection="0"/>
    <xf numFmtId="0" fontId="200" fillId="24" borderId="76" applyNumberFormat="0" applyAlignment="0" applyProtection="0"/>
    <xf numFmtId="0" fontId="200" fillId="24" borderId="76" applyNumberFormat="0" applyAlignment="0" applyProtection="0"/>
    <xf numFmtId="0" fontId="200" fillId="24" borderId="76" applyNumberFormat="0" applyAlignment="0" applyProtection="0"/>
    <xf numFmtId="0" fontId="200" fillId="24" borderId="76" applyNumberFormat="0" applyAlignment="0" applyProtection="0"/>
    <xf numFmtId="0" fontId="200" fillId="24" borderId="76" applyNumberFormat="0" applyAlignment="0" applyProtection="0"/>
    <xf numFmtId="0" fontId="200" fillId="24" borderId="76" applyNumberFormat="0" applyAlignment="0" applyProtection="0"/>
    <xf numFmtId="0" fontId="200" fillId="24" borderId="76" applyNumberFormat="0" applyAlignment="0" applyProtection="0"/>
    <xf numFmtId="0" fontId="200" fillId="24" borderId="76" applyNumberFormat="0" applyAlignment="0" applyProtection="0"/>
    <xf numFmtId="0" fontId="200" fillId="24" borderId="76" applyNumberFormat="0" applyAlignment="0" applyProtection="0"/>
    <xf numFmtId="0" fontId="200" fillId="24" borderId="76" applyNumberFormat="0" applyAlignment="0" applyProtection="0"/>
    <xf numFmtId="0" fontId="200" fillId="24" borderId="76" applyNumberFormat="0" applyAlignment="0" applyProtection="0"/>
    <xf numFmtId="0" fontId="200" fillId="24" borderId="76" applyNumberFormat="0" applyAlignment="0" applyProtection="0"/>
    <xf numFmtId="0" fontId="200" fillId="24" borderId="76" applyNumberFormat="0" applyAlignment="0" applyProtection="0"/>
    <xf numFmtId="0" fontId="200" fillId="24" borderId="76" applyNumberFormat="0" applyAlignment="0" applyProtection="0"/>
    <xf numFmtId="0" fontId="200" fillId="24" borderId="76" applyNumberFormat="0" applyAlignment="0" applyProtection="0"/>
    <xf numFmtId="0" fontId="200" fillId="24" borderId="76" applyNumberFormat="0" applyAlignment="0" applyProtection="0"/>
    <xf numFmtId="0" fontId="200" fillId="24" borderId="76" applyNumberFormat="0" applyAlignment="0" applyProtection="0"/>
    <xf numFmtId="0" fontId="200" fillId="24" borderId="76" applyNumberFormat="0" applyAlignment="0" applyProtection="0"/>
    <xf numFmtId="0" fontId="200" fillId="24" borderId="76" applyNumberFormat="0" applyAlignment="0" applyProtection="0"/>
    <xf numFmtId="0" fontId="200" fillId="24" borderId="76" applyNumberFormat="0" applyAlignment="0" applyProtection="0"/>
    <xf numFmtId="0" fontId="200" fillId="24" borderId="76" applyNumberFormat="0" applyAlignment="0" applyProtection="0"/>
    <xf numFmtId="0" fontId="200" fillId="24" borderId="76" applyNumberFormat="0" applyAlignment="0" applyProtection="0"/>
    <xf numFmtId="0" fontId="200" fillId="24" borderId="76" applyNumberFormat="0" applyAlignment="0" applyProtection="0"/>
    <xf numFmtId="0" fontId="200" fillId="24" borderId="76" applyNumberFormat="0" applyAlignment="0" applyProtection="0"/>
    <xf numFmtId="0" fontId="200" fillId="24" borderId="76" applyNumberFormat="0" applyAlignment="0" applyProtection="0"/>
    <xf numFmtId="0" fontId="200" fillId="24" borderId="76" applyNumberFormat="0" applyAlignment="0" applyProtection="0"/>
    <xf numFmtId="0" fontId="200" fillId="24" borderId="76" applyNumberFormat="0" applyAlignment="0" applyProtection="0"/>
    <xf numFmtId="0" fontId="200" fillId="24" borderId="76" applyNumberFormat="0" applyAlignment="0" applyProtection="0"/>
    <xf numFmtId="0" fontId="200" fillId="24" borderId="76" applyNumberFormat="0" applyAlignment="0" applyProtection="0"/>
    <xf numFmtId="0" fontId="200" fillId="24" borderId="76" applyNumberFormat="0" applyAlignment="0" applyProtection="0"/>
    <xf numFmtId="0" fontId="200" fillId="24" borderId="76" applyNumberFormat="0" applyAlignment="0" applyProtection="0"/>
    <xf numFmtId="0" fontId="200" fillId="24" borderId="76" applyNumberFormat="0" applyAlignment="0" applyProtection="0"/>
    <xf numFmtId="0" fontId="200" fillId="24" borderId="76" applyNumberFormat="0" applyAlignment="0" applyProtection="0"/>
    <xf numFmtId="0" fontId="200" fillId="24" borderId="76" applyNumberFormat="0" applyAlignment="0" applyProtection="0"/>
    <xf numFmtId="0" fontId="200" fillId="24" borderId="76" applyNumberFormat="0" applyAlignment="0" applyProtection="0"/>
    <xf numFmtId="0" fontId="200" fillId="24" borderId="76" applyNumberFormat="0" applyAlignment="0" applyProtection="0"/>
    <xf numFmtId="0" fontId="200" fillId="24" borderId="76" applyNumberFormat="0" applyAlignment="0" applyProtection="0"/>
    <xf numFmtId="0" fontId="200" fillId="24" borderId="76" applyNumberFormat="0" applyAlignment="0" applyProtection="0"/>
    <xf numFmtId="0" fontId="200" fillId="24" borderId="76" applyNumberFormat="0" applyAlignment="0" applyProtection="0"/>
    <xf numFmtId="0" fontId="200" fillId="24" borderId="76" applyNumberFormat="0" applyAlignment="0" applyProtection="0"/>
    <xf numFmtId="0" fontId="200" fillId="24" borderId="76" applyNumberFormat="0" applyAlignment="0" applyProtection="0"/>
    <xf numFmtId="0" fontId="200" fillId="24" borderId="76" applyNumberFormat="0" applyAlignment="0" applyProtection="0"/>
    <xf numFmtId="0" fontId="200" fillId="24" borderId="76" applyNumberFormat="0" applyAlignment="0" applyProtection="0"/>
    <xf numFmtId="0" fontId="200" fillId="24" borderId="76" applyNumberFormat="0" applyAlignment="0" applyProtection="0"/>
    <xf numFmtId="0" fontId="200" fillId="24" borderId="76" applyNumberFormat="0" applyAlignment="0" applyProtection="0"/>
    <xf numFmtId="0" fontId="200" fillId="24" borderId="76" applyNumberFormat="0" applyAlignment="0" applyProtection="0"/>
    <xf numFmtId="0" fontId="200" fillId="24" borderId="76" applyNumberFormat="0" applyAlignment="0" applyProtection="0"/>
    <xf numFmtId="0" fontId="200" fillId="24" borderId="76" applyNumberFormat="0" applyAlignment="0" applyProtection="0"/>
    <xf numFmtId="0" fontId="200" fillId="24" borderId="76" applyNumberFormat="0" applyAlignment="0" applyProtection="0"/>
    <xf numFmtId="0" fontId="200" fillId="24" borderId="76" applyNumberFormat="0" applyAlignment="0" applyProtection="0"/>
    <xf numFmtId="0" fontId="200" fillId="24" borderId="76" applyNumberFormat="0" applyAlignment="0" applyProtection="0"/>
    <xf numFmtId="0" fontId="200" fillId="24" borderId="76" applyNumberFormat="0" applyAlignment="0" applyProtection="0"/>
    <xf numFmtId="0" fontId="200" fillId="24" borderId="76" applyNumberFormat="0" applyAlignment="0" applyProtection="0"/>
    <xf numFmtId="0" fontId="200" fillId="24" borderId="76" applyNumberFormat="0" applyAlignment="0" applyProtection="0"/>
    <xf numFmtId="0" fontId="200" fillId="24" borderId="76" applyNumberFormat="0" applyAlignment="0" applyProtection="0"/>
    <xf numFmtId="0" fontId="200" fillId="24" borderId="76" applyNumberFormat="0" applyAlignment="0" applyProtection="0"/>
    <xf numFmtId="0" fontId="200" fillId="24" borderId="76" applyNumberFormat="0" applyAlignment="0" applyProtection="0"/>
    <xf numFmtId="0" fontId="200" fillId="24" borderId="76" applyNumberFormat="0" applyAlignment="0" applyProtection="0"/>
    <xf numFmtId="0" fontId="200" fillId="24" borderId="76" applyNumberFormat="0" applyAlignment="0" applyProtection="0"/>
    <xf numFmtId="0" fontId="200" fillId="24" borderId="76" applyNumberFormat="0" applyAlignment="0" applyProtection="0"/>
    <xf numFmtId="0" fontId="200" fillId="24" borderId="76" applyNumberFormat="0" applyAlignment="0" applyProtection="0"/>
    <xf numFmtId="0" fontId="200" fillId="24" borderId="76" applyNumberFormat="0" applyAlignment="0" applyProtection="0"/>
    <xf numFmtId="0" fontId="200" fillId="24" borderId="76" applyNumberFormat="0" applyAlignment="0" applyProtection="0"/>
    <xf numFmtId="0" fontId="200" fillId="24" borderId="76" applyNumberFormat="0" applyAlignment="0" applyProtection="0"/>
    <xf numFmtId="0" fontId="200" fillId="24" borderId="76" applyNumberFormat="0" applyAlignment="0" applyProtection="0"/>
    <xf numFmtId="0" fontId="200" fillId="24" borderId="76" applyNumberFormat="0" applyAlignment="0" applyProtection="0"/>
    <xf numFmtId="0" fontId="200" fillId="24" borderId="76" applyNumberFormat="0" applyAlignment="0" applyProtection="0"/>
    <xf numFmtId="0" fontId="200" fillId="24" borderId="76" applyNumberFormat="0" applyAlignment="0" applyProtection="0"/>
    <xf numFmtId="0" fontId="200" fillId="24" borderId="76" applyNumberFormat="0" applyAlignment="0" applyProtection="0"/>
    <xf numFmtId="0" fontId="200" fillId="24" borderId="76" applyNumberFormat="0" applyAlignment="0" applyProtection="0"/>
    <xf numFmtId="0" fontId="200" fillId="24" borderId="76" applyNumberFormat="0" applyAlignment="0" applyProtection="0"/>
    <xf numFmtId="0" fontId="200" fillId="24" borderId="76" applyNumberFormat="0" applyAlignment="0" applyProtection="0"/>
    <xf numFmtId="0" fontId="200" fillId="24" borderId="76" applyNumberFormat="0" applyAlignment="0" applyProtection="0"/>
    <xf numFmtId="0" fontId="200" fillId="24" borderId="76" applyNumberFormat="0" applyAlignment="0" applyProtection="0"/>
    <xf numFmtId="0" fontId="200" fillId="24" borderId="76" applyNumberFormat="0" applyAlignment="0" applyProtection="0"/>
    <xf numFmtId="0" fontId="200" fillId="24" borderId="76" applyNumberFormat="0" applyAlignment="0" applyProtection="0"/>
    <xf numFmtId="0" fontId="200" fillId="24" borderId="76" applyNumberFormat="0" applyAlignment="0" applyProtection="0"/>
    <xf numFmtId="0" fontId="200" fillId="24" borderId="76" applyNumberFormat="0" applyAlignment="0" applyProtection="0"/>
    <xf numFmtId="0" fontId="200" fillId="24" borderId="76" applyNumberFormat="0" applyAlignment="0" applyProtection="0"/>
    <xf numFmtId="0" fontId="200" fillId="24" borderId="76" applyNumberFormat="0" applyAlignment="0" applyProtection="0"/>
    <xf numFmtId="0" fontId="200" fillId="24" borderId="76" applyNumberFormat="0" applyAlignment="0" applyProtection="0"/>
    <xf numFmtId="0" fontId="200" fillId="24" borderId="76" applyNumberFormat="0" applyAlignment="0" applyProtection="0"/>
    <xf numFmtId="0" fontId="200" fillId="24" borderId="76" applyNumberFormat="0" applyAlignment="0" applyProtection="0"/>
    <xf numFmtId="0" fontId="200" fillId="24" borderId="76" applyNumberFormat="0" applyAlignment="0" applyProtection="0"/>
    <xf numFmtId="0" fontId="200" fillId="24" borderId="76" applyNumberFormat="0" applyAlignment="0" applyProtection="0"/>
    <xf numFmtId="0" fontId="200" fillId="24" borderId="76" applyNumberFormat="0" applyAlignment="0" applyProtection="0"/>
    <xf numFmtId="0" fontId="200" fillId="24" borderId="76" applyNumberFormat="0" applyAlignment="0" applyProtection="0"/>
    <xf numFmtId="0" fontId="200" fillId="24" borderId="76" applyNumberFormat="0" applyAlignment="0" applyProtection="0"/>
    <xf numFmtId="0" fontId="200" fillId="24" borderId="76" applyNumberFormat="0" applyAlignment="0" applyProtection="0"/>
    <xf numFmtId="0" fontId="200" fillId="24" borderId="76" applyNumberFormat="0" applyAlignment="0" applyProtection="0"/>
    <xf numFmtId="0" fontId="200" fillId="24" borderId="76" applyNumberFormat="0" applyAlignment="0" applyProtection="0"/>
    <xf numFmtId="0" fontId="200" fillId="24" borderId="76" applyNumberFormat="0" applyAlignment="0" applyProtection="0"/>
    <xf numFmtId="0" fontId="200" fillId="24" borderId="76" applyNumberFormat="0" applyAlignment="0" applyProtection="0"/>
    <xf numFmtId="0" fontId="200" fillId="24" borderId="76" applyNumberFormat="0" applyAlignment="0" applyProtection="0"/>
    <xf numFmtId="0" fontId="200" fillId="24" borderId="76" applyNumberFormat="0" applyAlignment="0" applyProtection="0"/>
    <xf numFmtId="0" fontId="200" fillId="24" borderId="76" applyNumberFormat="0" applyAlignment="0" applyProtection="0"/>
    <xf numFmtId="0" fontId="200" fillId="24" borderId="76" applyNumberFormat="0" applyAlignment="0" applyProtection="0"/>
    <xf numFmtId="0" fontId="200" fillId="24" borderId="76" applyNumberFormat="0" applyAlignment="0" applyProtection="0"/>
    <xf numFmtId="0" fontId="200" fillId="24" borderId="76" applyNumberFormat="0" applyAlignment="0" applyProtection="0"/>
    <xf numFmtId="0" fontId="200" fillId="24" borderId="76" applyNumberFormat="0" applyAlignment="0" applyProtection="0"/>
    <xf numFmtId="0" fontId="200" fillId="24" borderId="76" applyNumberFormat="0" applyAlignment="0" applyProtection="0"/>
    <xf numFmtId="0" fontId="200" fillId="24" borderId="76" applyNumberFormat="0" applyAlignment="0" applyProtection="0"/>
    <xf numFmtId="0" fontId="200" fillId="24" borderId="76" applyNumberFormat="0" applyAlignment="0" applyProtection="0"/>
    <xf numFmtId="0" fontId="200" fillId="24" borderId="76" applyNumberFormat="0" applyAlignment="0" applyProtection="0"/>
    <xf numFmtId="0" fontId="200" fillId="24" borderId="76" applyNumberFormat="0" applyAlignment="0" applyProtection="0"/>
    <xf numFmtId="0" fontId="200" fillId="24" borderId="76" applyNumberFormat="0" applyAlignment="0" applyProtection="0"/>
    <xf numFmtId="0" fontId="200" fillId="24" borderId="76" applyNumberFormat="0" applyAlignment="0" applyProtection="0"/>
    <xf numFmtId="0" fontId="200" fillId="24" borderId="76" applyNumberFormat="0" applyAlignment="0" applyProtection="0"/>
    <xf numFmtId="0" fontId="200" fillId="24" borderId="76" applyNumberFormat="0" applyAlignment="0" applyProtection="0"/>
    <xf numFmtId="0" fontId="200" fillId="24" borderId="76" applyNumberFormat="0" applyAlignment="0" applyProtection="0"/>
    <xf numFmtId="0" fontId="200" fillId="24" borderId="76" applyNumberFormat="0" applyAlignment="0" applyProtection="0"/>
    <xf numFmtId="0" fontId="200" fillId="24" borderId="76" applyNumberFormat="0" applyAlignment="0" applyProtection="0"/>
    <xf numFmtId="0" fontId="200" fillId="24" borderId="76" applyNumberFormat="0" applyAlignment="0" applyProtection="0"/>
    <xf numFmtId="0" fontId="200" fillId="24" borderId="76" applyNumberFormat="0" applyAlignment="0" applyProtection="0"/>
    <xf numFmtId="0" fontId="200" fillId="24" borderId="76" applyNumberFormat="0" applyAlignment="0" applyProtection="0"/>
    <xf numFmtId="0" fontId="200" fillId="24" borderId="76" applyNumberFormat="0" applyAlignment="0" applyProtection="0"/>
    <xf numFmtId="0" fontId="200" fillId="24" borderId="76" applyNumberFormat="0" applyAlignment="0" applyProtection="0"/>
    <xf numFmtId="0" fontId="200" fillId="24" borderId="76" applyNumberFormat="0" applyAlignment="0" applyProtection="0"/>
    <xf numFmtId="0" fontId="200" fillId="24" borderId="76" applyNumberFormat="0" applyAlignment="0" applyProtection="0"/>
    <xf numFmtId="0" fontId="200" fillId="24" borderId="76" applyNumberFormat="0" applyAlignment="0" applyProtection="0"/>
    <xf numFmtId="0" fontId="200" fillId="24" borderId="76" applyNumberFormat="0" applyAlignment="0" applyProtection="0"/>
    <xf numFmtId="0" fontId="200" fillId="24" borderId="76" applyNumberFormat="0" applyAlignment="0" applyProtection="0"/>
    <xf numFmtId="0" fontId="200" fillId="24" borderId="76" applyNumberFormat="0" applyAlignment="0" applyProtection="0"/>
    <xf numFmtId="0" fontId="200" fillId="24" borderId="76" applyNumberFormat="0" applyAlignment="0" applyProtection="0"/>
    <xf numFmtId="0" fontId="200" fillId="24" borderId="76" applyNumberFormat="0" applyAlignment="0" applyProtection="0"/>
    <xf numFmtId="0" fontId="200" fillId="24" borderId="76" applyNumberFormat="0" applyAlignment="0" applyProtection="0"/>
    <xf numFmtId="0" fontId="200" fillId="24" borderId="76" applyNumberFormat="0" applyAlignment="0" applyProtection="0"/>
    <xf numFmtId="0" fontId="200" fillId="24" borderId="76" applyNumberFormat="0" applyAlignment="0" applyProtection="0"/>
    <xf numFmtId="0" fontId="200" fillId="24" borderId="76" applyNumberFormat="0" applyAlignment="0" applyProtection="0"/>
    <xf numFmtId="0" fontId="200" fillId="24" borderId="76" applyNumberFormat="0" applyAlignment="0" applyProtection="0"/>
    <xf numFmtId="0" fontId="200" fillId="24" borderId="76" applyNumberFormat="0" applyAlignment="0" applyProtection="0"/>
    <xf numFmtId="0" fontId="200" fillId="24" borderId="76" applyNumberFormat="0" applyAlignment="0" applyProtection="0"/>
    <xf numFmtId="0" fontId="200" fillId="24" borderId="76" applyNumberFormat="0" applyAlignment="0" applyProtection="0"/>
    <xf numFmtId="0" fontId="200" fillId="24" borderId="76" applyNumberFormat="0" applyAlignment="0" applyProtection="0"/>
    <xf numFmtId="0" fontId="200" fillId="24" borderId="76" applyNumberFormat="0" applyAlignment="0" applyProtection="0"/>
    <xf numFmtId="0" fontId="200" fillId="24" borderId="76" applyNumberFormat="0" applyAlignment="0" applyProtection="0"/>
    <xf numFmtId="0" fontId="200" fillId="24" borderId="76" applyNumberFormat="0" applyAlignment="0" applyProtection="0"/>
    <xf numFmtId="0" fontId="200" fillId="24" borderId="76" applyNumberFormat="0" applyAlignment="0" applyProtection="0"/>
    <xf numFmtId="0" fontId="200" fillId="24" borderId="76" applyNumberFormat="0" applyAlignment="0" applyProtection="0"/>
    <xf numFmtId="0" fontId="200" fillId="24" borderId="76" applyNumberFormat="0" applyAlignment="0" applyProtection="0"/>
    <xf numFmtId="0" fontId="200" fillId="24" borderId="76" applyNumberFormat="0" applyAlignment="0" applyProtection="0"/>
    <xf numFmtId="0" fontId="200" fillId="24" borderId="76" applyNumberFormat="0" applyAlignment="0" applyProtection="0"/>
    <xf numFmtId="0" fontId="200" fillId="24" borderId="76" applyNumberFormat="0" applyAlignment="0" applyProtection="0"/>
    <xf numFmtId="0" fontId="200" fillId="24" borderId="76" applyNumberFormat="0" applyAlignment="0" applyProtection="0"/>
    <xf numFmtId="0" fontId="200" fillId="24" borderId="76" applyNumberFormat="0" applyAlignment="0" applyProtection="0"/>
    <xf numFmtId="0" fontId="200" fillId="24" borderId="76" applyNumberFormat="0" applyAlignment="0" applyProtection="0"/>
    <xf numFmtId="0" fontId="200" fillId="24" borderId="76" applyNumberFormat="0" applyAlignment="0" applyProtection="0"/>
    <xf numFmtId="0" fontId="200" fillId="24" borderId="76" applyNumberFormat="0" applyAlignment="0" applyProtection="0"/>
    <xf numFmtId="0" fontId="200" fillId="24" borderId="76" applyNumberFormat="0" applyAlignment="0" applyProtection="0"/>
    <xf numFmtId="0" fontId="200" fillId="24" borderId="76" applyNumberFormat="0" applyAlignment="0" applyProtection="0"/>
    <xf numFmtId="0" fontId="200" fillId="24" borderId="76" applyNumberFormat="0" applyAlignment="0" applyProtection="0"/>
    <xf numFmtId="0" fontId="200" fillId="24" borderId="76" applyNumberFormat="0" applyAlignment="0" applyProtection="0"/>
    <xf numFmtId="0" fontId="200" fillId="24" borderId="76" applyNumberFormat="0" applyAlignment="0" applyProtection="0"/>
    <xf numFmtId="0" fontId="200" fillId="24" borderId="76" applyNumberFormat="0" applyAlignment="0" applyProtection="0"/>
    <xf numFmtId="0" fontId="200" fillId="24" borderId="76" applyNumberFormat="0" applyAlignment="0" applyProtection="0"/>
    <xf numFmtId="0" fontId="200" fillId="24" borderId="76" applyNumberFormat="0" applyAlignment="0" applyProtection="0"/>
    <xf numFmtId="0" fontId="200" fillId="24" borderId="76" applyNumberFormat="0" applyAlignment="0" applyProtection="0"/>
    <xf numFmtId="0" fontId="200" fillId="24" borderId="76" applyNumberFormat="0" applyAlignment="0" applyProtection="0"/>
    <xf numFmtId="0" fontId="200" fillId="24" borderId="76" applyNumberFormat="0" applyAlignment="0" applyProtection="0"/>
    <xf numFmtId="0" fontId="200" fillId="24" borderId="76" applyNumberFormat="0" applyAlignment="0" applyProtection="0"/>
    <xf numFmtId="0" fontId="200" fillId="24" borderId="76" applyNumberFormat="0" applyAlignment="0" applyProtection="0"/>
    <xf numFmtId="0" fontId="200" fillId="24" borderId="76" applyNumberFormat="0" applyAlignment="0" applyProtection="0"/>
    <xf numFmtId="0" fontId="200" fillId="24" borderId="76" applyNumberFormat="0" applyAlignment="0" applyProtection="0"/>
    <xf numFmtId="0" fontId="200" fillId="24" borderId="76" applyNumberFormat="0" applyAlignment="0" applyProtection="0"/>
    <xf numFmtId="0" fontId="200" fillId="24" borderId="76" applyNumberFormat="0" applyAlignment="0" applyProtection="0"/>
    <xf numFmtId="0" fontId="200" fillId="24" borderId="76" applyNumberFormat="0" applyAlignment="0" applyProtection="0"/>
    <xf numFmtId="0" fontId="200" fillId="24" borderId="76" applyNumberFormat="0" applyAlignment="0" applyProtection="0"/>
    <xf numFmtId="0" fontId="200" fillId="24" borderId="76" applyNumberFormat="0" applyAlignment="0" applyProtection="0"/>
    <xf numFmtId="0" fontId="200" fillId="24" borderId="76" applyNumberFormat="0" applyAlignment="0" applyProtection="0"/>
    <xf numFmtId="0" fontId="200" fillId="24" borderId="76" applyNumberFormat="0" applyAlignment="0" applyProtection="0"/>
    <xf numFmtId="0" fontId="200" fillId="24" borderId="76" applyNumberFormat="0" applyAlignment="0" applyProtection="0"/>
    <xf numFmtId="0" fontId="200" fillId="24" borderId="76" applyNumberFormat="0" applyAlignment="0" applyProtection="0"/>
    <xf numFmtId="0" fontId="200" fillId="24" borderId="76" applyNumberFormat="0" applyAlignment="0" applyProtection="0"/>
    <xf numFmtId="0" fontId="200" fillId="24" borderId="76" applyNumberFormat="0" applyAlignment="0" applyProtection="0"/>
    <xf numFmtId="0" fontId="200" fillId="24" borderId="76" applyNumberFormat="0" applyAlignment="0" applyProtection="0"/>
    <xf numFmtId="0" fontId="200" fillId="24" borderId="76" applyNumberFormat="0" applyAlignment="0" applyProtection="0"/>
    <xf numFmtId="0" fontId="200" fillId="24" borderId="76" applyNumberFormat="0" applyAlignment="0" applyProtection="0"/>
    <xf numFmtId="0" fontId="200" fillId="24" borderId="76" applyNumberFormat="0" applyAlignment="0" applyProtection="0"/>
    <xf numFmtId="0" fontId="200" fillId="24" borderId="76" applyNumberFormat="0" applyAlignment="0" applyProtection="0"/>
    <xf numFmtId="0" fontId="200" fillId="24" borderId="76" applyNumberFormat="0" applyAlignment="0" applyProtection="0"/>
    <xf numFmtId="0" fontId="200" fillId="24" borderId="76" applyNumberFormat="0" applyAlignment="0" applyProtection="0"/>
    <xf numFmtId="0" fontId="200" fillId="24" borderId="76" applyNumberFormat="0" applyAlignment="0" applyProtection="0"/>
    <xf numFmtId="0" fontId="200" fillId="24" borderId="76" applyNumberFormat="0" applyAlignment="0" applyProtection="0"/>
    <xf numFmtId="0" fontId="200" fillId="24" borderId="76" applyNumberFormat="0" applyAlignment="0" applyProtection="0"/>
    <xf numFmtId="0" fontId="200" fillId="24" borderId="76" applyNumberFormat="0" applyAlignment="0" applyProtection="0"/>
    <xf numFmtId="0" fontId="200" fillId="24" borderId="76" applyNumberFormat="0" applyAlignment="0" applyProtection="0"/>
    <xf numFmtId="0" fontId="200" fillId="24" borderId="76" applyNumberFormat="0" applyAlignment="0" applyProtection="0"/>
    <xf numFmtId="0" fontId="200" fillId="24" borderId="76" applyNumberFormat="0" applyAlignment="0" applyProtection="0"/>
    <xf numFmtId="0" fontId="200" fillId="24" borderId="76" applyNumberFormat="0" applyAlignment="0" applyProtection="0"/>
    <xf numFmtId="0" fontId="200" fillId="24" borderId="76" applyNumberFormat="0" applyAlignment="0" applyProtection="0"/>
    <xf numFmtId="0" fontId="200" fillId="24" borderId="76" applyNumberFormat="0" applyAlignment="0" applyProtection="0"/>
    <xf numFmtId="0" fontId="200" fillId="24" borderId="76" applyNumberFormat="0" applyAlignment="0" applyProtection="0"/>
    <xf numFmtId="0" fontId="200" fillId="24" borderId="76" applyNumberFormat="0" applyAlignment="0" applyProtection="0"/>
    <xf numFmtId="0" fontId="200" fillId="24" borderId="76" applyNumberFormat="0" applyAlignment="0" applyProtection="0"/>
    <xf numFmtId="0" fontId="200" fillId="24" borderId="76" applyNumberFormat="0" applyAlignment="0" applyProtection="0"/>
    <xf numFmtId="0" fontId="200" fillId="24" borderId="76" applyNumberFormat="0" applyAlignment="0" applyProtection="0"/>
    <xf numFmtId="0" fontId="200" fillId="24" borderId="76" applyNumberFormat="0" applyAlignment="0" applyProtection="0"/>
    <xf numFmtId="0" fontId="200" fillId="24" borderId="76" applyNumberFormat="0" applyAlignment="0" applyProtection="0"/>
    <xf numFmtId="0" fontId="200" fillId="24" borderId="76" applyNumberFormat="0" applyAlignment="0" applyProtection="0"/>
    <xf numFmtId="0" fontId="200" fillId="24" borderId="76" applyNumberFormat="0" applyAlignment="0" applyProtection="0"/>
    <xf numFmtId="0" fontId="200" fillId="24" borderId="76" applyNumberFormat="0" applyAlignment="0" applyProtection="0"/>
    <xf numFmtId="0" fontId="200" fillId="24" borderId="76" applyNumberFormat="0" applyAlignment="0" applyProtection="0"/>
    <xf numFmtId="0" fontId="200" fillId="24" borderId="76" applyNumberFormat="0" applyAlignment="0" applyProtection="0"/>
    <xf numFmtId="0" fontId="200" fillId="24" borderId="76" applyNumberFormat="0" applyAlignment="0" applyProtection="0"/>
    <xf numFmtId="0" fontId="200" fillId="24" borderId="76" applyNumberFormat="0" applyAlignment="0" applyProtection="0"/>
    <xf numFmtId="0" fontId="200" fillId="24" borderId="76" applyNumberFormat="0" applyAlignment="0" applyProtection="0"/>
    <xf numFmtId="0" fontId="200" fillId="24" borderId="76" applyNumberFormat="0" applyAlignment="0" applyProtection="0"/>
    <xf numFmtId="0" fontId="200" fillId="24" borderId="76" applyNumberFormat="0" applyAlignment="0" applyProtection="0"/>
    <xf numFmtId="0" fontId="200" fillId="24" borderId="76" applyNumberFormat="0" applyAlignment="0" applyProtection="0"/>
    <xf numFmtId="0" fontId="200" fillId="24" borderId="76" applyNumberFormat="0" applyAlignment="0" applyProtection="0"/>
    <xf numFmtId="0" fontId="200" fillId="24" borderId="76" applyNumberFormat="0" applyAlignment="0" applyProtection="0"/>
    <xf numFmtId="0" fontId="200" fillId="24" borderId="76" applyNumberFormat="0" applyAlignment="0" applyProtection="0"/>
    <xf numFmtId="0" fontId="200" fillId="24" borderId="76" applyNumberFormat="0" applyAlignment="0" applyProtection="0"/>
    <xf numFmtId="0" fontId="200" fillId="24" borderId="76" applyNumberFormat="0" applyAlignment="0" applyProtection="0"/>
    <xf numFmtId="0" fontId="200" fillId="24" borderId="76" applyNumberFormat="0" applyAlignment="0" applyProtection="0"/>
    <xf numFmtId="0" fontId="200" fillId="24" borderId="76" applyNumberFormat="0" applyAlignment="0" applyProtection="0"/>
    <xf numFmtId="0" fontId="200" fillId="24" borderId="76" applyNumberFormat="0" applyAlignment="0" applyProtection="0"/>
    <xf numFmtId="0" fontId="200" fillId="24" borderId="76" applyNumberFormat="0" applyAlignment="0" applyProtection="0"/>
    <xf numFmtId="0" fontId="200" fillId="24" borderId="76" applyNumberFormat="0" applyAlignment="0" applyProtection="0"/>
    <xf numFmtId="0" fontId="200" fillId="24" borderId="76" applyNumberFormat="0" applyAlignment="0" applyProtection="0"/>
    <xf numFmtId="0" fontId="200" fillId="24" borderId="76" applyNumberFormat="0" applyAlignment="0" applyProtection="0"/>
    <xf numFmtId="0" fontId="200" fillId="24" borderId="76" applyNumberFormat="0" applyAlignment="0" applyProtection="0"/>
    <xf numFmtId="0" fontId="200" fillId="24" borderId="76" applyNumberFormat="0" applyAlignment="0" applyProtection="0"/>
    <xf numFmtId="0" fontId="200" fillId="24" borderId="76" applyNumberFormat="0" applyAlignment="0" applyProtection="0"/>
    <xf numFmtId="0" fontId="200" fillId="24" borderId="76" applyNumberFormat="0" applyAlignment="0" applyProtection="0"/>
    <xf numFmtId="0" fontId="200" fillId="24" borderId="76" applyNumberFormat="0" applyAlignment="0" applyProtection="0"/>
    <xf numFmtId="0" fontId="200" fillId="24" borderId="76" applyNumberFormat="0" applyAlignment="0" applyProtection="0"/>
    <xf numFmtId="0" fontId="200" fillId="24" borderId="76" applyNumberFormat="0" applyAlignment="0" applyProtection="0"/>
    <xf numFmtId="0" fontId="200" fillId="24" borderId="76" applyNumberFormat="0" applyAlignment="0" applyProtection="0"/>
    <xf numFmtId="0" fontId="200" fillId="24" borderId="76" applyNumberFormat="0" applyAlignment="0" applyProtection="0"/>
    <xf numFmtId="0" fontId="200" fillId="24" borderId="76" applyNumberFormat="0" applyAlignment="0" applyProtection="0"/>
    <xf numFmtId="0" fontId="200" fillId="24" borderId="76" applyNumberFormat="0" applyAlignment="0" applyProtection="0"/>
    <xf numFmtId="0" fontId="200" fillId="24" borderId="76" applyNumberFormat="0" applyAlignment="0" applyProtection="0"/>
    <xf numFmtId="0" fontId="200" fillId="24" borderId="76" applyNumberFormat="0" applyAlignment="0" applyProtection="0"/>
    <xf numFmtId="0" fontId="200" fillId="24" borderId="76" applyNumberFormat="0" applyAlignment="0" applyProtection="0"/>
    <xf numFmtId="0" fontId="200" fillId="24" borderId="76" applyNumberFormat="0" applyAlignment="0" applyProtection="0"/>
    <xf numFmtId="0" fontId="200" fillId="24" borderId="76" applyNumberFormat="0" applyAlignment="0" applyProtection="0"/>
    <xf numFmtId="0" fontId="200" fillId="24" borderId="76" applyNumberFormat="0" applyAlignment="0" applyProtection="0"/>
    <xf numFmtId="0" fontId="200" fillId="24" borderId="76" applyNumberFormat="0" applyAlignment="0" applyProtection="0"/>
    <xf numFmtId="0" fontId="200" fillId="24" borderId="76" applyNumberFormat="0" applyAlignment="0" applyProtection="0"/>
    <xf numFmtId="0" fontId="200" fillId="24" borderId="76" applyNumberFormat="0" applyAlignment="0" applyProtection="0"/>
    <xf numFmtId="0" fontId="200" fillId="24" borderId="76" applyNumberFormat="0" applyAlignment="0" applyProtection="0"/>
    <xf numFmtId="0" fontId="200" fillId="24" borderId="76" applyNumberFormat="0" applyAlignment="0" applyProtection="0"/>
    <xf numFmtId="0" fontId="200" fillId="24" borderId="76" applyNumberFormat="0" applyAlignment="0" applyProtection="0"/>
    <xf numFmtId="0" fontId="200" fillId="24" borderId="76" applyNumberFormat="0" applyAlignment="0" applyProtection="0"/>
    <xf numFmtId="0" fontId="200" fillId="24" borderId="76" applyNumberFormat="0" applyAlignment="0" applyProtection="0"/>
    <xf numFmtId="0" fontId="200" fillId="24" borderId="76" applyNumberFormat="0" applyAlignment="0" applyProtection="0"/>
    <xf numFmtId="0" fontId="200" fillId="24" borderId="76" applyNumberFormat="0" applyAlignment="0" applyProtection="0"/>
    <xf numFmtId="0" fontId="200" fillId="24" borderId="76" applyNumberFormat="0" applyAlignment="0" applyProtection="0"/>
    <xf numFmtId="0" fontId="200" fillId="24" borderId="76" applyNumberFormat="0" applyAlignment="0" applyProtection="0"/>
    <xf numFmtId="0" fontId="200" fillId="24" borderId="76" applyNumberFormat="0" applyAlignment="0" applyProtection="0"/>
    <xf numFmtId="0" fontId="200" fillId="24" borderId="76" applyNumberFormat="0" applyAlignment="0" applyProtection="0"/>
    <xf numFmtId="0" fontId="200" fillId="24" borderId="76" applyNumberFormat="0" applyAlignment="0" applyProtection="0"/>
    <xf numFmtId="0" fontId="200" fillId="24" borderId="76" applyNumberFormat="0" applyAlignment="0" applyProtection="0"/>
    <xf numFmtId="0" fontId="200" fillId="24" borderId="76" applyNumberFormat="0" applyAlignment="0" applyProtection="0"/>
    <xf numFmtId="0" fontId="200" fillId="24" borderId="76" applyNumberFormat="0" applyAlignment="0" applyProtection="0"/>
    <xf numFmtId="0" fontId="200" fillId="24" borderId="76" applyNumberFormat="0" applyAlignment="0" applyProtection="0"/>
    <xf numFmtId="0" fontId="200" fillId="24" borderId="76" applyNumberFormat="0" applyAlignment="0" applyProtection="0"/>
    <xf numFmtId="0" fontId="200" fillId="24" borderId="76" applyNumberFormat="0" applyAlignment="0" applyProtection="0"/>
    <xf numFmtId="0" fontId="200" fillId="24" borderId="76" applyNumberFormat="0" applyAlignment="0" applyProtection="0"/>
    <xf numFmtId="0" fontId="200" fillId="24" borderId="76" applyNumberFormat="0" applyAlignment="0" applyProtection="0"/>
    <xf numFmtId="0" fontId="200" fillId="24" borderId="76" applyNumberFormat="0" applyAlignment="0" applyProtection="0"/>
    <xf numFmtId="0" fontId="200" fillId="24" borderId="76" applyNumberFormat="0" applyAlignment="0" applyProtection="0"/>
    <xf numFmtId="0" fontId="200" fillId="24" borderId="76" applyNumberFormat="0" applyAlignment="0" applyProtection="0"/>
    <xf numFmtId="0" fontId="200" fillId="24" borderId="76" applyNumberFormat="0" applyAlignment="0" applyProtection="0"/>
    <xf numFmtId="0" fontId="200" fillId="24" borderId="76" applyNumberFormat="0" applyAlignment="0" applyProtection="0"/>
    <xf numFmtId="0" fontId="200" fillId="24" borderId="76" applyNumberFormat="0" applyAlignment="0" applyProtection="0"/>
    <xf numFmtId="0" fontId="200" fillId="24" borderId="76" applyNumberFormat="0" applyAlignment="0" applyProtection="0"/>
    <xf numFmtId="0" fontId="200" fillId="24" borderId="76" applyNumberFormat="0" applyAlignment="0" applyProtection="0"/>
    <xf numFmtId="0" fontId="200" fillId="24" borderId="76" applyNumberFormat="0" applyAlignment="0" applyProtection="0"/>
    <xf numFmtId="0" fontId="200" fillId="24" borderId="76" applyNumberFormat="0" applyAlignment="0" applyProtection="0"/>
    <xf numFmtId="0" fontId="200" fillId="24" borderId="76" applyNumberFormat="0" applyAlignment="0" applyProtection="0"/>
    <xf numFmtId="0" fontId="200" fillId="24" borderId="76" applyNumberFormat="0" applyAlignment="0" applyProtection="0"/>
    <xf numFmtId="0" fontId="200" fillId="24" borderId="76" applyNumberFormat="0" applyAlignment="0" applyProtection="0"/>
    <xf numFmtId="0" fontId="255" fillId="72" borderId="52" applyNumberFormat="0" applyAlignment="0" applyProtection="0"/>
    <xf numFmtId="0" fontId="255" fillId="72" borderId="52" applyNumberFormat="0" applyAlignment="0" applyProtection="0"/>
    <xf numFmtId="0" fontId="255" fillId="72" borderId="52" applyNumberFormat="0" applyAlignment="0" applyProtection="0"/>
    <xf numFmtId="0" fontId="255" fillId="72" borderId="52" applyNumberFormat="0" applyAlignment="0" applyProtection="0"/>
    <xf numFmtId="0" fontId="255" fillId="72" borderId="52" applyNumberFormat="0" applyAlignment="0" applyProtection="0"/>
    <xf numFmtId="0" fontId="255" fillId="72" borderId="52" applyNumberFormat="0" applyAlignment="0" applyProtection="0"/>
    <xf numFmtId="0" fontId="255" fillId="72" borderId="52" applyNumberFormat="0" applyAlignment="0" applyProtection="0"/>
    <xf numFmtId="0" fontId="255" fillId="72" borderId="52" applyNumberFormat="0" applyAlignment="0" applyProtection="0"/>
    <xf numFmtId="0" fontId="255" fillId="72" borderId="52" applyNumberFormat="0" applyAlignment="0" applyProtection="0"/>
    <xf numFmtId="0" fontId="255" fillId="72" borderId="52" applyNumberFormat="0" applyAlignment="0" applyProtection="0"/>
    <xf numFmtId="0" fontId="255" fillId="72" borderId="52" applyNumberFormat="0" applyAlignment="0" applyProtection="0"/>
    <xf numFmtId="0" fontId="255" fillId="72" borderId="52" applyNumberFormat="0" applyAlignment="0" applyProtection="0"/>
    <xf numFmtId="0" fontId="255" fillId="72" borderId="52" applyNumberFormat="0" applyAlignment="0" applyProtection="0"/>
    <xf numFmtId="0" fontId="255" fillId="72" borderId="52" applyNumberFormat="0" applyAlignment="0" applyProtection="0"/>
    <xf numFmtId="0" fontId="255" fillId="72" borderId="52" applyNumberFormat="0" applyAlignment="0" applyProtection="0"/>
    <xf numFmtId="0" fontId="255" fillId="72" borderId="52" applyNumberFormat="0" applyAlignment="0" applyProtection="0"/>
    <xf numFmtId="0" fontId="255" fillId="72" borderId="52" applyNumberFormat="0" applyAlignment="0" applyProtection="0"/>
    <xf numFmtId="0" fontId="255" fillId="72" borderId="52" applyNumberFormat="0" applyAlignment="0" applyProtection="0"/>
    <xf numFmtId="0" fontId="255" fillId="72" borderId="52" applyNumberFormat="0" applyAlignment="0" applyProtection="0"/>
    <xf numFmtId="0" fontId="255" fillId="72" borderId="52" applyNumberFormat="0" applyAlignment="0" applyProtection="0"/>
    <xf numFmtId="0" fontId="255" fillId="72" borderId="52" applyNumberFormat="0" applyAlignment="0" applyProtection="0"/>
    <xf numFmtId="0" fontId="255" fillId="72" borderId="52" applyNumberFormat="0" applyAlignment="0" applyProtection="0"/>
    <xf numFmtId="0" fontId="255" fillId="72" borderId="52" applyNumberFormat="0" applyAlignment="0" applyProtection="0"/>
    <xf numFmtId="0" fontId="255" fillId="72" borderId="52" applyNumberFormat="0" applyAlignment="0" applyProtection="0"/>
    <xf numFmtId="0" fontId="255" fillId="72" borderId="52" applyNumberFormat="0" applyAlignment="0" applyProtection="0"/>
    <xf numFmtId="0" fontId="255" fillId="72" borderId="52" applyNumberFormat="0" applyAlignment="0" applyProtection="0"/>
    <xf numFmtId="0" fontId="255" fillId="72" borderId="52" applyNumberFormat="0" applyAlignment="0" applyProtection="0"/>
    <xf numFmtId="0" fontId="255" fillId="72" borderId="52" applyNumberFormat="0" applyAlignment="0" applyProtection="0"/>
    <xf numFmtId="0" fontId="255" fillId="72" borderId="52" applyNumberFormat="0" applyAlignment="0" applyProtection="0"/>
    <xf numFmtId="0" fontId="255" fillId="72" borderId="52" applyNumberFormat="0" applyAlignment="0" applyProtection="0"/>
    <xf numFmtId="0" fontId="255" fillId="72" borderId="52" applyNumberFormat="0" applyAlignment="0" applyProtection="0"/>
    <xf numFmtId="0" fontId="255" fillId="72" borderId="52" applyNumberFormat="0" applyAlignment="0" applyProtection="0"/>
    <xf numFmtId="0" fontId="255" fillId="72" borderId="52" applyNumberFormat="0" applyAlignment="0" applyProtection="0"/>
    <xf numFmtId="0" fontId="255" fillId="72" borderId="52" applyNumberFormat="0" applyAlignment="0" applyProtection="0"/>
    <xf numFmtId="0" fontId="255" fillId="72" borderId="52" applyNumberFormat="0" applyAlignment="0" applyProtection="0"/>
    <xf numFmtId="0" fontId="255" fillId="72" borderId="52" applyNumberFormat="0" applyAlignment="0" applyProtection="0"/>
    <xf numFmtId="0" fontId="255" fillId="72" borderId="52" applyNumberFormat="0" applyAlignment="0" applyProtection="0"/>
    <xf numFmtId="0" fontId="255" fillId="72" borderId="52" applyNumberFormat="0" applyAlignment="0" applyProtection="0"/>
    <xf numFmtId="0" fontId="255" fillId="72" borderId="52" applyNumberFormat="0" applyAlignment="0" applyProtection="0"/>
    <xf numFmtId="0" fontId="255" fillId="72" borderId="52" applyNumberFormat="0" applyAlignment="0" applyProtection="0"/>
    <xf numFmtId="0" fontId="255" fillId="72" borderId="52" applyNumberFormat="0" applyAlignment="0" applyProtection="0"/>
    <xf numFmtId="0" fontId="255" fillId="72" borderId="52" applyNumberFormat="0" applyAlignment="0" applyProtection="0"/>
    <xf numFmtId="0" fontId="255" fillId="72" borderId="52" applyNumberFormat="0" applyAlignment="0" applyProtection="0"/>
    <xf numFmtId="0" fontId="255" fillId="72" borderId="52" applyNumberFormat="0" applyAlignment="0" applyProtection="0"/>
    <xf numFmtId="0" fontId="255" fillId="72" borderId="52" applyNumberFormat="0" applyAlignment="0" applyProtection="0"/>
    <xf numFmtId="0" fontId="255" fillId="72" borderId="52" applyNumberFormat="0" applyAlignment="0" applyProtection="0"/>
    <xf numFmtId="0" fontId="255" fillId="72" borderId="52" applyNumberFormat="0" applyAlignment="0" applyProtection="0"/>
    <xf numFmtId="0" fontId="255" fillId="72" borderId="52" applyNumberFormat="0" applyAlignment="0" applyProtection="0"/>
    <xf numFmtId="0" fontId="255" fillId="72" borderId="52" applyNumberFormat="0" applyAlignment="0" applyProtection="0"/>
    <xf numFmtId="0" fontId="255" fillId="72" borderId="52" applyNumberFormat="0" applyAlignment="0" applyProtection="0"/>
    <xf numFmtId="0" fontId="255" fillId="72" borderId="52" applyNumberFormat="0" applyAlignment="0" applyProtection="0"/>
    <xf numFmtId="0" fontId="255" fillId="72" borderId="52" applyNumberFormat="0" applyAlignment="0" applyProtection="0"/>
    <xf numFmtId="0" fontId="255" fillId="72" borderId="52" applyNumberFormat="0" applyAlignment="0" applyProtection="0"/>
    <xf numFmtId="0" fontId="255" fillId="72" borderId="52" applyNumberFormat="0" applyAlignment="0" applyProtection="0"/>
    <xf numFmtId="0" fontId="255" fillId="72" borderId="52" applyNumberFormat="0" applyAlignment="0" applyProtection="0"/>
    <xf numFmtId="0" fontId="255" fillId="72" borderId="52" applyNumberFormat="0" applyAlignment="0" applyProtection="0"/>
    <xf numFmtId="0" fontId="255" fillId="72" borderId="52" applyNumberFormat="0" applyAlignment="0" applyProtection="0"/>
    <xf numFmtId="0" fontId="255" fillId="72" borderId="52" applyNumberFormat="0" applyAlignment="0" applyProtection="0"/>
    <xf numFmtId="0" fontId="255" fillId="72" borderId="52" applyNumberFormat="0" applyAlignment="0" applyProtection="0"/>
    <xf numFmtId="0" fontId="255" fillId="72" borderId="52" applyNumberFormat="0" applyAlignment="0" applyProtection="0"/>
    <xf numFmtId="0" fontId="255" fillId="72" borderId="52" applyNumberFormat="0" applyAlignment="0" applyProtection="0"/>
    <xf numFmtId="0" fontId="255" fillId="72" borderId="52" applyNumberFormat="0" applyAlignment="0" applyProtection="0"/>
    <xf numFmtId="0" fontId="255" fillId="72" borderId="52" applyNumberFormat="0" applyAlignment="0" applyProtection="0"/>
    <xf numFmtId="0" fontId="255" fillId="72" borderId="52" applyNumberFormat="0" applyAlignment="0" applyProtection="0"/>
    <xf numFmtId="0" fontId="255" fillId="72" borderId="52" applyNumberFormat="0" applyAlignment="0" applyProtection="0"/>
    <xf numFmtId="0" fontId="255" fillId="72" borderId="52" applyNumberFormat="0" applyAlignment="0" applyProtection="0"/>
    <xf numFmtId="0" fontId="255" fillId="72" borderId="52" applyNumberFormat="0" applyAlignment="0" applyProtection="0"/>
    <xf numFmtId="0" fontId="255" fillId="72" borderId="52" applyNumberFormat="0" applyAlignment="0" applyProtection="0"/>
    <xf numFmtId="0" fontId="255" fillId="72" borderId="52" applyNumberFormat="0" applyAlignment="0" applyProtection="0"/>
    <xf numFmtId="0" fontId="255" fillId="72" borderId="52" applyNumberFormat="0" applyAlignment="0" applyProtection="0"/>
    <xf numFmtId="0" fontId="255" fillId="72" borderId="52" applyNumberFormat="0" applyAlignment="0" applyProtection="0"/>
    <xf numFmtId="0" fontId="255" fillId="72" borderId="52" applyNumberFormat="0" applyAlignment="0" applyProtection="0"/>
    <xf numFmtId="0" fontId="255" fillId="72" borderId="52" applyNumberFormat="0" applyAlignment="0" applyProtection="0"/>
    <xf numFmtId="0" fontId="320" fillId="108" borderId="52" applyNumberFormat="0" applyAlignment="0" applyProtection="0"/>
    <xf numFmtId="0" fontId="320" fillId="108" borderId="52" applyNumberFormat="0" applyAlignment="0" applyProtection="0"/>
    <xf numFmtId="0" fontId="320" fillId="108" borderId="52" applyNumberFormat="0" applyAlignment="0" applyProtection="0"/>
    <xf numFmtId="0" fontId="320" fillId="108" borderId="52" applyNumberFormat="0" applyAlignment="0" applyProtection="0"/>
    <xf numFmtId="0" fontId="320" fillId="108" borderId="52" applyNumberFormat="0" applyAlignment="0" applyProtection="0"/>
    <xf numFmtId="0" fontId="320" fillId="108" borderId="52" applyNumberFormat="0" applyAlignment="0" applyProtection="0"/>
    <xf numFmtId="0" fontId="255" fillId="72" borderId="52" applyNumberFormat="0" applyAlignment="0" applyProtection="0"/>
    <xf numFmtId="0" fontId="255" fillId="72" borderId="52" applyNumberFormat="0" applyAlignment="0" applyProtection="0"/>
    <xf numFmtId="0" fontId="255" fillId="72" borderId="52" applyNumberFormat="0" applyAlignment="0" applyProtection="0"/>
    <xf numFmtId="0" fontId="255" fillId="72" borderId="52" applyNumberFormat="0" applyAlignment="0" applyProtection="0"/>
    <xf numFmtId="0" fontId="255" fillId="72" borderId="52" applyNumberFormat="0" applyAlignment="0" applyProtection="0"/>
    <xf numFmtId="0" fontId="255" fillId="72" borderId="52" applyNumberFormat="0" applyAlignment="0" applyProtection="0"/>
    <xf numFmtId="0" fontId="255" fillId="72" borderId="52" applyNumberFormat="0" applyAlignment="0" applyProtection="0"/>
    <xf numFmtId="0" fontId="255" fillId="72" borderId="52" applyNumberFormat="0" applyAlignment="0" applyProtection="0"/>
    <xf numFmtId="0" fontId="255" fillId="72" borderId="52" applyNumberFormat="0" applyAlignment="0" applyProtection="0"/>
    <xf numFmtId="0" fontId="255" fillId="72" borderId="52" applyNumberFormat="0" applyAlignment="0" applyProtection="0"/>
    <xf numFmtId="0" fontId="255" fillId="72" borderId="52" applyNumberFormat="0" applyAlignment="0" applyProtection="0"/>
    <xf numFmtId="0" fontId="255" fillId="72" borderId="52" applyNumberFormat="0" applyAlignment="0" applyProtection="0"/>
    <xf numFmtId="0" fontId="255" fillId="72" borderId="52" applyNumberFormat="0" applyAlignment="0" applyProtection="0"/>
    <xf numFmtId="0" fontId="255" fillId="72" borderId="52" applyNumberFormat="0" applyAlignment="0" applyProtection="0"/>
    <xf numFmtId="0" fontId="255" fillId="72" borderId="52" applyNumberFormat="0" applyAlignment="0" applyProtection="0"/>
    <xf numFmtId="0" fontId="255" fillId="72" borderId="52" applyNumberFormat="0" applyAlignment="0" applyProtection="0"/>
    <xf numFmtId="0" fontId="255" fillId="72" borderId="52" applyNumberFormat="0" applyAlignment="0" applyProtection="0"/>
    <xf numFmtId="0" fontId="255" fillId="72" borderId="52" applyNumberFormat="0" applyAlignment="0" applyProtection="0"/>
    <xf numFmtId="0" fontId="255" fillId="72" borderId="52" applyNumberFormat="0" applyAlignment="0" applyProtection="0"/>
    <xf numFmtId="0" fontId="255" fillId="72" borderId="52" applyNumberFormat="0" applyAlignment="0" applyProtection="0"/>
    <xf numFmtId="0" fontId="255" fillId="72" borderId="52" applyNumberFormat="0" applyAlignment="0" applyProtection="0"/>
    <xf numFmtId="0" fontId="255" fillId="72" borderId="52" applyNumberFormat="0" applyAlignment="0" applyProtection="0"/>
    <xf numFmtId="186" fontId="16" fillId="72" borderId="52" applyNumberFormat="0" applyAlignment="0" applyProtection="0"/>
    <xf numFmtId="186" fontId="16" fillId="72" borderId="52" applyNumberFormat="0" applyAlignment="0" applyProtection="0"/>
    <xf numFmtId="186" fontId="16" fillId="72" borderId="52" applyNumberFormat="0" applyAlignment="0" applyProtection="0"/>
    <xf numFmtId="186" fontId="16" fillId="72" borderId="52" applyNumberFormat="0" applyAlignment="0" applyProtection="0"/>
    <xf numFmtId="186" fontId="16" fillId="72" borderId="52" applyNumberFormat="0" applyAlignment="0" applyProtection="0"/>
    <xf numFmtId="186" fontId="16" fillId="72" borderId="52" applyNumberFormat="0" applyAlignment="0" applyProtection="0"/>
    <xf numFmtId="186" fontId="16" fillId="72" borderId="52" applyNumberFormat="0" applyAlignment="0" applyProtection="0"/>
    <xf numFmtId="186" fontId="16" fillId="72" borderId="52" applyNumberFormat="0" applyAlignment="0" applyProtection="0"/>
    <xf numFmtId="186" fontId="16" fillId="72" borderId="52" applyNumberFormat="0" applyAlignment="0" applyProtection="0"/>
    <xf numFmtId="186" fontId="16" fillId="72" borderId="52" applyNumberFormat="0" applyAlignment="0" applyProtection="0"/>
    <xf numFmtId="186" fontId="16" fillId="72" borderId="52" applyNumberFormat="0" applyAlignment="0" applyProtection="0"/>
    <xf numFmtId="186" fontId="16" fillId="72" borderId="52" applyNumberFormat="0" applyAlignment="0" applyProtection="0"/>
    <xf numFmtId="186" fontId="16" fillId="72" borderId="52" applyNumberFormat="0" applyAlignment="0" applyProtection="0"/>
    <xf numFmtId="186" fontId="16" fillId="72" borderId="52" applyNumberFormat="0" applyAlignment="0" applyProtection="0"/>
    <xf numFmtId="186" fontId="16" fillId="72" borderId="52" applyNumberFormat="0" applyAlignment="0" applyProtection="0"/>
    <xf numFmtId="186" fontId="16" fillId="72" borderId="52" applyNumberFormat="0" applyAlignment="0" applyProtection="0"/>
    <xf numFmtId="186" fontId="16" fillId="72" borderId="52" applyNumberFormat="0" applyAlignment="0" applyProtection="0"/>
    <xf numFmtId="186" fontId="16" fillId="72" borderId="52" applyNumberFormat="0" applyAlignment="0" applyProtection="0"/>
    <xf numFmtId="186" fontId="16" fillId="72" borderId="52" applyNumberFormat="0" applyAlignment="0" applyProtection="0"/>
    <xf numFmtId="186" fontId="16" fillId="72" borderId="52" applyNumberFormat="0" applyAlignment="0" applyProtection="0"/>
    <xf numFmtId="0" fontId="255" fillId="72" borderId="52" applyNumberFormat="0" applyAlignment="0" applyProtection="0"/>
    <xf numFmtId="0" fontId="255" fillId="72" borderId="52" applyNumberFormat="0" applyAlignment="0" applyProtection="0"/>
    <xf numFmtId="0" fontId="255" fillId="72" borderId="52" applyNumberFormat="0" applyAlignment="0" applyProtection="0"/>
    <xf numFmtId="0" fontId="255" fillId="72" borderId="52" applyNumberFormat="0" applyAlignment="0" applyProtection="0"/>
    <xf numFmtId="0" fontId="255" fillId="72" borderId="52" applyNumberFormat="0" applyAlignment="0" applyProtection="0"/>
    <xf numFmtId="186" fontId="16" fillId="72" borderId="52" applyNumberFormat="0" applyAlignment="0" applyProtection="0"/>
    <xf numFmtId="186" fontId="16" fillId="72" borderId="52" applyNumberFormat="0" applyAlignment="0" applyProtection="0"/>
    <xf numFmtId="186" fontId="16" fillId="72" borderId="52" applyNumberFormat="0" applyAlignment="0" applyProtection="0"/>
    <xf numFmtId="186" fontId="16" fillId="72" borderId="52" applyNumberFormat="0" applyAlignment="0" applyProtection="0"/>
    <xf numFmtId="186" fontId="16" fillId="72" borderId="52" applyNumberFormat="0" applyAlignment="0" applyProtection="0"/>
    <xf numFmtId="186" fontId="16" fillId="72" borderId="52" applyNumberFormat="0" applyAlignment="0" applyProtection="0"/>
    <xf numFmtId="186" fontId="16" fillId="72" borderId="52" applyNumberFormat="0" applyAlignment="0" applyProtection="0"/>
    <xf numFmtId="186" fontId="16" fillId="72" borderId="52" applyNumberFormat="0" applyAlignment="0" applyProtection="0"/>
    <xf numFmtId="186" fontId="16" fillId="72" borderId="52" applyNumberFormat="0" applyAlignment="0" applyProtection="0"/>
    <xf numFmtId="186" fontId="16" fillId="72" borderId="52" applyNumberFormat="0" applyAlignment="0" applyProtection="0"/>
    <xf numFmtId="186" fontId="16" fillId="72" borderId="52" applyNumberFormat="0" applyAlignment="0" applyProtection="0"/>
    <xf numFmtId="186" fontId="16" fillId="72" borderId="52" applyNumberFormat="0" applyAlignment="0" applyProtection="0"/>
    <xf numFmtId="186" fontId="16" fillId="72" borderId="52" applyNumberFormat="0" applyAlignment="0" applyProtection="0"/>
    <xf numFmtId="186" fontId="16" fillId="72" borderId="52" applyNumberFormat="0" applyAlignment="0" applyProtection="0"/>
    <xf numFmtId="186" fontId="16" fillId="72" borderId="52" applyNumberFormat="0" applyAlignment="0" applyProtection="0"/>
    <xf numFmtId="186" fontId="16" fillId="72" borderId="52" applyNumberFormat="0" applyAlignment="0" applyProtection="0"/>
    <xf numFmtId="186" fontId="16" fillId="72" borderId="52" applyNumberFormat="0" applyAlignment="0" applyProtection="0"/>
    <xf numFmtId="186" fontId="16" fillId="72" borderId="52" applyNumberFormat="0" applyAlignment="0" applyProtection="0"/>
    <xf numFmtId="186" fontId="16" fillId="72" borderId="52" applyNumberFormat="0" applyAlignment="0" applyProtection="0"/>
    <xf numFmtId="186" fontId="16" fillId="72" borderId="52" applyNumberFormat="0" applyAlignment="0" applyProtection="0"/>
    <xf numFmtId="0" fontId="255" fillId="72" borderId="52" applyNumberFormat="0" applyAlignment="0" applyProtection="0"/>
    <xf numFmtId="0" fontId="255" fillId="72" borderId="52" applyNumberFormat="0" applyAlignment="0" applyProtection="0"/>
    <xf numFmtId="0" fontId="255" fillId="72" borderId="52" applyNumberFormat="0" applyAlignment="0" applyProtection="0"/>
    <xf numFmtId="0" fontId="255" fillId="72" borderId="52" applyNumberFormat="0" applyAlignment="0" applyProtection="0"/>
    <xf numFmtId="0" fontId="255" fillId="72" borderId="52" applyNumberFormat="0" applyAlignment="0" applyProtection="0"/>
    <xf numFmtId="186" fontId="16" fillId="72" borderId="52" applyNumberFormat="0" applyAlignment="0" applyProtection="0"/>
    <xf numFmtId="186" fontId="16" fillId="72" borderId="52" applyNumberFormat="0" applyAlignment="0" applyProtection="0"/>
    <xf numFmtId="186" fontId="16" fillId="72" borderId="52" applyNumberFormat="0" applyAlignment="0" applyProtection="0"/>
    <xf numFmtId="186" fontId="16" fillId="72" borderId="52" applyNumberFormat="0" applyAlignment="0" applyProtection="0"/>
    <xf numFmtId="186" fontId="16" fillId="72" borderId="52" applyNumberFormat="0" applyAlignment="0" applyProtection="0"/>
    <xf numFmtId="186" fontId="16" fillId="72" borderId="52" applyNumberFormat="0" applyAlignment="0" applyProtection="0"/>
    <xf numFmtId="186" fontId="16" fillId="72" borderId="52" applyNumberFormat="0" applyAlignment="0" applyProtection="0"/>
    <xf numFmtId="186" fontId="16" fillId="72" borderId="52" applyNumberFormat="0" applyAlignment="0" applyProtection="0"/>
    <xf numFmtId="186" fontId="16" fillId="72" borderId="52" applyNumberFormat="0" applyAlignment="0" applyProtection="0"/>
    <xf numFmtId="186" fontId="16" fillId="72" borderId="52" applyNumberFormat="0" applyAlignment="0" applyProtection="0"/>
    <xf numFmtId="186" fontId="16" fillId="72" borderId="52" applyNumberFormat="0" applyAlignment="0" applyProtection="0"/>
    <xf numFmtId="186" fontId="16" fillId="72" borderId="52" applyNumberFormat="0" applyAlignment="0" applyProtection="0"/>
    <xf numFmtId="186" fontId="16" fillId="72" borderId="52" applyNumberFormat="0" applyAlignment="0" applyProtection="0"/>
    <xf numFmtId="186" fontId="16" fillId="72" borderId="52" applyNumberFormat="0" applyAlignment="0" applyProtection="0"/>
    <xf numFmtId="186" fontId="16" fillId="72" borderId="52" applyNumberFormat="0" applyAlignment="0" applyProtection="0"/>
    <xf numFmtId="186" fontId="16" fillId="72" borderId="52" applyNumberFormat="0" applyAlignment="0" applyProtection="0"/>
    <xf numFmtId="186" fontId="16" fillId="72" borderId="52" applyNumberFormat="0" applyAlignment="0" applyProtection="0"/>
    <xf numFmtId="186" fontId="16" fillId="72" borderId="52" applyNumberFormat="0" applyAlignment="0" applyProtection="0"/>
    <xf numFmtId="186" fontId="16" fillId="72" borderId="52" applyNumberFormat="0" applyAlignment="0" applyProtection="0"/>
    <xf numFmtId="186" fontId="16" fillId="72" borderId="52" applyNumberFormat="0" applyAlignment="0" applyProtection="0"/>
    <xf numFmtId="186" fontId="16" fillId="72" borderId="52" applyNumberFormat="0" applyAlignment="0" applyProtection="0"/>
    <xf numFmtId="186" fontId="16" fillId="72" borderId="52" applyNumberFormat="0" applyAlignment="0" applyProtection="0"/>
    <xf numFmtId="186" fontId="16" fillId="72" borderId="52" applyNumberFormat="0" applyAlignment="0" applyProtection="0"/>
    <xf numFmtId="186" fontId="16" fillId="72" borderId="52" applyNumberFormat="0" applyAlignment="0" applyProtection="0"/>
    <xf numFmtId="186" fontId="16" fillId="72" borderId="52" applyNumberFormat="0" applyAlignment="0" applyProtection="0"/>
    <xf numFmtId="186" fontId="16" fillId="72" borderId="52" applyNumberFormat="0" applyAlignment="0" applyProtection="0"/>
    <xf numFmtId="186" fontId="16" fillId="72" borderId="52" applyNumberFormat="0" applyAlignment="0" applyProtection="0"/>
    <xf numFmtId="186" fontId="16" fillId="72" borderId="52" applyNumberFormat="0" applyAlignment="0" applyProtection="0"/>
    <xf numFmtId="186" fontId="16" fillId="72" borderId="52" applyNumberFormat="0" applyAlignment="0" applyProtection="0"/>
    <xf numFmtId="186" fontId="16" fillId="72" borderId="52" applyNumberFormat="0" applyAlignment="0" applyProtection="0"/>
    <xf numFmtId="186" fontId="16" fillId="72" borderId="52" applyNumberFormat="0" applyAlignment="0" applyProtection="0"/>
    <xf numFmtId="186" fontId="16" fillId="72" borderId="52" applyNumberFormat="0" applyAlignment="0" applyProtection="0"/>
    <xf numFmtId="186" fontId="16" fillId="72" borderId="52" applyNumberFormat="0" applyAlignment="0" applyProtection="0"/>
    <xf numFmtId="186" fontId="16" fillId="72" borderId="52" applyNumberFormat="0" applyAlignment="0" applyProtection="0"/>
    <xf numFmtId="186" fontId="16" fillId="72" borderId="52" applyNumberFormat="0" applyAlignment="0" applyProtection="0"/>
    <xf numFmtId="186" fontId="16" fillId="72" borderId="52" applyNumberFormat="0" applyAlignment="0" applyProtection="0"/>
    <xf numFmtId="186" fontId="16" fillId="72" borderId="52" applyNumberFormat="0" applyAlignment="0" applyProtection="0"/>
    <xf numFmtId="186" fontId="16" fillId="72" borderId="52" applyNumberFormat="0" applyAlignment="0" applyProtection="0"/>
    <xf numFmtId="186" fontId="16" fillId="72" borderId="52" applyNumberFormat="0" applyAlignment="0" applyProtection="0"/>
    <xf numFmtId="186" fontId="16" fillId="72" borderId="52" applyNumberFormat="0" applyAlignment="0" applyProtection="0"/>
    <xf numFmtId="186" fontId="16" fillId="72" borderId="52" applyNumberFormat="0" applyAlignment="0" applyProtection="0"/>
    <xf numFmtId="186" fontId="16" fillId="72" borderId="52" applyNumberFormat="0" applyAlignment="0" applyProtection="0"/>
    <xf numFmtId="186" fontId="16" fillId="72" borderId="52" applyNumberFormat="0" applyAlignment="0" applyProtection="0"/>
    <xf numFmtId="186" fontId="16" fillId="72" borderId="52" applyNumberFormat="0" applyAlignment="0" applyProtection="0"/>
    <xf numFmtId="186" fontId="16" fillId="72" borderId="52" applyNumberFormat="0" applyAlignment="0" applyProtection="0"/>
    <xf numFmtId="186" fontId="16" fillId="72" borderId="52" applyNumberFormat="0" applyAlignment="0" applyProtection="0"/>
    <xf numFmtId="186" fontId="16" fillId="72" borderId="52" applyNumberFormat="0" applyAlignment="0" applyProtection="0"/>
    <xf numFmtId="186" fontId="16" fillId="72" borderId="52" applyNumberFormat="0" applyAlignment="0" applyProtection="0"/>
    <xf numFmtId="186" fontId="16" fillId="72" borderId="52" applyNumberFormat="0" applyAlignment="0" applyProtection="0"/>
    <xf numFmtId="186" fontId="16" fillId="72" borderId="52" applyNumberFormat="0" applyAlignment="0" applyProtection="0"/>
    <xf numFmtId="186" fontId="16" fillId="72" borderId="52" applyNumberFormat="0" applyAlignment="0" applyProtection="0"/>
    <xf numFmtId="186" fontId="16" fillId="72" borderId="52" applyNumberFormat="0" applyAlignment="0" applyProtection="0"/>
    <xf numFmtId="186" fontId="16" fillId="72" borderId="52" applyNumberFormat="0" applyAlignment="0" applyProtection="0"/>
    <xf numFmtId="186" fontId="16" fillId="72" borderId="52" applyNumberFormat="0" applyAlignment="0" applyProtection="0"/>
    <xf numFmtId="186" fontId="16" fillId="72" borderId="52" applyNumberFormat="0" applyAlignment="0" applyProtection="0"/>
    <xf numFmtId="186" fontId="16" fillId="72" borderId="52" applyNumberFormat="0" applyAlignment="0" applyProtection="0"/>
    <xf numFmtId="186" fontId="16" fillId="72" borderId="52" applyNumberFormat="0" applyAlignment="0" applyProtection="0"/>
    <xf numFmtId="186" fontId="16" fillId="72" borderId="52" applyNumberFormat="0" applyAlignment="0" applyProtection="0"/>
    <xf numFmtId="186" fontId="16" fillId="72" borderId="52" applyNumberFormat="0" applyAlignment="0" applyProtection="0"/>
    <xf numFmtId="186" fontId="16" fillId="72" borderId="52" applyNumberFormat="0" applyAlignment="0" applyProtection="0"/>
    <xf numFmtId="186" fontId="16" fillId="72" borderId="52" applyNumberFormat="0" applyAlignment="0" applyProtection="0"/>
    <xf numFmtId="186" fontId="16" fillId="72" borderId="52" applyNumberFormat="0" applyAlignment="0" applyProtection="0"/>
    <xf numFmtId="186" fontId="16" fillId="72" borderId="52" applyNumberFormat="0" applyAlignment="0" applyProtection="0"/>
    <xf numFmtId="186" fontId="16" fillId="72" borderId="52" applyNumberFormat="0" applyAlignment="0" applyProtection="0"/>
    <xf numFmtId="186" fontId="16" fillId="72" borderId="52" applyNumberFormat="0" applyAlignment="0" applyProtection="0"/>
    <xf numFmtId="186" fontId="16" fillId="72" borderId="52" applyNumberFormat="0" applyAlignment="0" applyProtection="0"/>
    <xf numFmtId="186" fontId="16" fillId="72" borderId="52" applyNumberFormat="0" applyAlignment="0" applyProtection="0"/>
    <xf numFmtId="186" fontId="16" fillId="72" borderId="52" applyNumberFormat="0" applyAlignment="0" applyProtection="0"/>
    <xf numFmtId="186" fontId="16" fillId="72" borderId="52" applyNumberFormat="0" applyAlignment="0" applyProtection="0"/>
    <xf numFmtId="186" fontId="16" fillId="72" borderId="52" applyNumberFormat="0" applyAlignment="0" applyProtection="0"/>
    <xf numFmtId="186" fontId="16" fillId="72" borderId="52" applyNumberFormat="0" applyAlignment="0" applyProtection="0"/>
    <xf numFmtId="186" fontId="16" fillId="72" borderId="52" applyNumberFormat="0" applyAlignment="0" applyProtection="0"/>
    <xf numFmtId="186" fontId="16" fillId="72" borderId="52" applyNumberFormat="0" applyAlignment="0" applyProtection="0"/>
    <xf numFmtId="186" fontId="16" fillId="72" borderId="52" applyNumberFormat="0" applyAlignment="0" applyProtection="0"/>
    <xf numFmtId="186" fontId="16" fillId="72" borderId="52" applyNumberFormat="0" applyAlignment="0" applyProtection="0"/>
    <xf numFmtId="186" fontId="16" fillId="72" borderId="52" applyNumberFormat="0" applyAlignment="0" applyProtection="0"/>
    <xf numFmtId="186" fontId="16" fillId="72" borderId="52" applyNumberFormat="0" applyAlignment="0" applyProtection="0"/>
    <xf numFmtId="186" fontId="16" fillId="72" borderId="52" applyNumberFormat="0" applyAlignment="0" applyProtection="0"/>
    <xf numFmtId="186" fontId="16" fillId="72" borderId="52" applyNumberFormat="0" applyAlignment="0" applyProtection="0"/>
    <xf numFmtId="186" fontId="16" fillId="72" borderId="52" applyNumberFormat="0" applyAlignment="0" applyProtection="0"/>
    <xf numFmtId="186" fontId="16" fillId="72" borderId="52" applyNumberFormat="0" applyAlignment="0" applyProtection="0"/>
    <xf numFmtId="186" fontId="16" fillId="72" borderId="52" applyNumberFormat="0" applyAlignment="0" applyProtection="0"/>
    <xf numFmtId="186" fontId="16" fillId="72" borderId="52" applyNumberFormat="0" applyAlignment="0" applyProtection="0"/>
    <xf numFmtId="186" fontId="16" fillId="72" borderId="52" applyNumberFormat="0" applyAlignment="0" applyProtection="0"/>
    <xf numFmtId="186" fontId="16" fillId="72" borderId="52" applyNumberFormat="0" applyAlignment="0" applyProtection="0"/>
    <xf numFmtId="186" fontId="16" fillId="72" borderId="52" applyNumberFormat="0" applyAlignment="0" applyProtection="0"/>
    <xf numFmtId="186" fontId="16" fillId="72" borderId="52" applyNumberFormat="0" applyAlignment="0" applyProtection="0"/>
    <xf numFmtId="186" fontId="16" fillId="72" borderId="52" applyNumberFormat="0" applyAlignment="0" applyProtection="0"/>
    <xf numFmtId="186" fontId="16" fillId="72" borderId="52" applyNumberFormat="0" applyAlignment="0" applyProtection="0"/>
    <xf numFmtId="186" fontId="16" fillId="72" borderId="52" applyNumberFormat="0" applyAlignment="0" applyProtection="0"/>
    <xf numFmtId="186" fontId="16" fillId="72" borderId="52" applyNumberFormat="0" applyAlignment="0" applyProtection="0"/>
    <xf numFmtId="186" fontId="16" fillId="72" borderId="52" applyNumberFormat="0" applyAlignment="0" applyProtection="0"/>
    <xf numFmtId="186" fontId="16" fillId="72" borderId="52" applyNumberFormat="0" applyAlignment="0" applyProtection="0"/>
    <xf numFmtId="186" fontId="16" fillId="72" borderId="52" applyNumberFormat="0" applyAlignment="0" applyProtection="0"/>
    <xf numFmtId="186" fontId="16" fillId="72" borderId="52" applyNumberFormat="0" applyAlignment="0" applyProtection="0"/>
    <xf numFmtId="186" fontId="16" fillId="72" borderId="52" applyNumberFormat="0" applyAlignment="0" applyProtection="0"/>
    <xf numFmtId="186" fontId="16" fillId="72" borderId="52" applyNumberFormat="0" applyAlignment="0" applyProtection="0"/>
    <xf numFmtId="186" fontId="16" fillId="72" borderId="52" applyNumberFormat="0" applyAlignment="0" applyProtection="0"/>
    <xf numFmtId="186" fontId="16" fillId="72" borderId="52" applyNumberFormat="0" applyAlignment="0" applyProtection="0"/>
    <xf numFmtId="186" fontId="16" fillId="72" borderId="52" applyNumberFormat="0" applyAlignment="0" applyProtection="0"/>
    <xf numFmtId="186" fontId="16" fillId="72" borderId="52" applyNumberFormat="0" applyAlignment="0" applyProtection="0"/>
    <xf numFmtId="186" fontId="16" fillId="72" borderId="52" applyNumberFormat="0" applyAlignment="0" applyProtection="0"/>
    <xf numFmtId="186" fontId="16" fillId="72" borderId="52" applyNumberFormat="0" applyAlignment="0" applyProtection="0"/>
    <xf numFmtId="186" fontId="16" fillId="72" borderId="52" applyNumberFormat="0" applyAlignment="0" applyProtection="0"/>
    <xf numFmtId="186" fontId="16" fillId="72" borderId="52" applyNumberFormat="0" applyAlignment="0" applyProtection="0"/>
    <xf numFmtId="186" fontId="16" fillId="72" borderId="52" applyNumberFormat="0" applyAlignment="0" applyProtection="0"/>
    <xf numFmtId="186" fontId="16" fillId="72" borderId="52" applyNumberFormat="0" applyAlignment="0" applyProtection="0"/>
    <xf numFmtId="186" fontId="16" fillId="72" borderId="52" applyNumberFormat="0" applyAlignment="0" applyProtection="0"/>
    <xf numFmtId="186" fontId="16" fillId="72" borderId="52" applyNumberFormat="0" applyAlignment="0" applyProtection="0"/>
    <xf numFmtId="186" fontId="16" fillId="72" borderId="52" applyNumberFormat="0" applyAlignment="0" applyProtection="0"/>
    <xf numFmtId="186" fontId="16" fillId="72" borderId="52" applyNumberFormat="0" applyAlignment="0" applyProtection="0"/>
    <xf numFmtId="186" fontId="16" fillId="72" borderId="52" applyNumberFormat="0" applyAlignment="0" applyProtection="0"/>
    <xf numFmtId="0" fontId="255" fillId="72" borderId="52" applyNumberFormat="0" applyAlignment="0" applyProtection="0"/>
    <xf numFmtId="0" fontId="255" fillId="72" borderId="52" applyNumberFormat="0" applyAlignment="0" applyProtection="0"/>
    <xf numFmtId="0" fontId="255" fillId="72" borderId="52" applyNumberFormat="0" applyAlignment="0" applyProtection="0"/>
    <xf numFmtId="0" fontId="255" fillId="72" borderId="52" applyNumberFormat="0" applyAlignment="0" applyProtection="0"/>
    <xf numFmtId="0" fontId="255" fillId="72" borderId="52" applyNumberFormat="0" applyAlignment="0" applyProtection="0"/>
    <xf numFmtId="0" fontId="255" fillId="72" borderId="52" applyNumberFormat="0" applyAlignment="0" applyProtection="0"/>
    <xf numFmtId="0" fontId="255" fillId="72" borderId="52" applyNumberFormat="0" applyAlignment="0" applyProtection="0"/>
    <xf numFmtId="0" fontId="255" fillId="72" borderId="52" applyNumberFormat="0" applyAlignment="0" applyProtection="0"/>
    <xf numFmtId="0" fontId="255" fillId="72" borderId="52" applyNumberFormat="0" applyAlignment="0" applyProtection="0"/>
    <xf numFmtId="0" fontId="255" fillId="72" borderId="52" applyNumberFormat="0" applyAlignment="0" applyProtection="0"/>
    <xf numFmtId="0" fontId="255" fillId="72" borderId="52" applyNumberFormat="0" applyAlignment="0" applyProtection="0"/>
    <xf numFmtId="186" fontId="16" fillId="72" borderId="52" applyNumberFormat="0" applyAlignment="0" applyProtection="0"/>
    <xf numFmtId="186" fontId="16" fillId="72" borderId="52" applyNumberFormat="0" applyAlignment="0" applyProtection="0"/>
    <xf numFmtId="186" fontId="16" fillId="72" borderId="52" applyNumberFormat="0" applyAlignment="0" applyProtection="0"/>
    <xf numFmtId="186" fontId="16" fillId="72" borderId="52" applyNumberFormat="0" applyAlignment="0" applyProtection="0"/>
    <xf numFmtId="186" fontId="16" fillId="72" borderId="52" applyNumberFormat="0" applyAlignment="0" applyProtection="0"/>
    <xf numFmtId="186" fontId="16" fillId="72" borderId="52" applyNumberFormat="0" applyAlignment="0" applyProtection="0"/>
    <xf numFmtId="186" fontId="16" fillId="72" borderId="52" applyNumberFormat="0" applyAlignment="0" applyProtection="0"/>
    <xf numFmtId="186" fontId="16" fillId="72" borderId="52" applyNumberFormat="0" applyAlignment="0" applyProtection="0"/>
    <xf numFmtId="186" fontId="16" fillId="72" borderId="52" applyNumberFormat="0" applyAlignment="0" applyProtection="0"/>
    <xf numFmtId="186" fontId="16" fillId="72" borderId="52" applyNumberFormat="0" applyAlignment="0" applyProtection="0"/>
    <xf numFmtId="186" fontId="16" fillId="72" borderId="52" applyNumberFormat="0" applyAlignment="0" applyProtection="0"/>
    <xf numFmtId="186" fontId="16" fillId="72" borderId="52" applyNumberFormat="0" applyAlignment="0" applyProtection="0"/>
    <xf numFmtId="186" fontId="16" fillId="72" borderId="52" applyNumberFormat="0" applyAlignment="0" applyProtection="0"/>
    <xf numFmtId="186" fontId="16" fillId="72" borderId="52" applyNumberFormat="0" applyAlignment="0" applyProtection="0"/>
    <xf numFmtId="186" fontId="16" fillId="72" borderId="52" applyNumberFormat="0" applyAlignment="0" applyProtection="0"/>
    <xf numFmtId="186" fontId="16" fillId="72" borderId="52" applyNumberFormat="0" applyAlignment="0" applyProtection="0"/>
    <xf numFmtId="186" fontId="16" fillId="72" borderId="52" applyNumberFormat="0" applyAlignment="0" applyProtection="0"/>
    <xf numFmtId="186" fontId="16" fillId="72" borderId="52" applyNumberFormat="0" applyAlignment="0" applyProtection="0"/>
    <xf numFmtId="186" fontId="16" fillId="72" borderId="52" applyNumberFormat="0" applyAlignment="0" applyProtection="0"/>
    <xf numFmtId="186" fontId="16" fillId="72" borderId="52" applyNumberFormat="0" applyAlignment="0" applyProtection="0"/>
    <xf numFmtId="0" fontId="255" fillId="72" borderId="52" applyNumberFormat="0" applyAlignment="0" applyProtection="0"/>
    <xf numFmtId="0" fontId="255" fillId="72" borderId="52" applyNumberFormat="0" applyAlignment="0" applyProtection="0"/>
    <xf numFmtId="0" fontId="255" fillId="72" borderId="52" applyNumberFormat="0" applyAlignment="0" applyProtection="0"/>
    <xf numFmtId="0" fontId="255" fillId="72" borderId="52" applyNumberFormat="0" applyAlignment="0" applyProtection="0"/>
    <xf numFmtId="0" fontId="255" fillId="72" borderId="52" applyNumberFormat="0" applyAlignment="0" applyProtection="0"/>
    <xf numFmtId="186" fontId="16" fillId="72" borderId="52" applyNumberFormat="0" applyAlignment="0" applyProtection="0"/>
    <xf numFmtId="186" fontId="16" fillId="72" borderId="52" applyNumberFormat="0" applyAlignment="0" applyProtection="0"/>
    <xf numFmtId="186" fontId="16" fillId="72" borderId="52" applyNumberFormat="0" applyAlignment="0" applyProtection="0"/>
    <xf numFmtId="186" fontId="16" fillId="72" borderId="52" applyNumberFormat="0" applyAlignment="0" applyProtection="0"/>
    <xf numFmtId="186" fontId="16" fillId="72" borderId="52" applyNumberFormat="0" applyAlignment="0" applyProtection="0"/>
    <xf numFmtId="186" fontId="16" fillId="72" borderId="52" applyNumberFormat="0" applyAlignment="0" applyProtection="0"/>
    <xf numFmtId="186" fontId="16" fillId="72" borderId="52" applyNumberFormat="0" applyAlignment="0" applyProtection="0"/>
    <xf numFmtId="186" fontId="16" fillId="72" borderId="52" applyNumberFormat="0" applyAlignment="0" applyProtection="0"/>
    <xf numFmtId="186" fontId="16" fillId="72" borderId="52" applyNumberFormat="0" applyAlignment="0" applyProtection="0"/>
    <xf numFmtId="186" fontId="16" fillId="72" borderId="52" applyNumberFormat="0" applyAlignment="0" applyProtection="0"/>
    <xf numFmtId="186" fontId="16" fillId="72" borderId="52" applyNumberFormat="0" applyAlignment="0" applyProtection="0"/>
    <xf numFmtId="186" fontId="16" fillId="72" borderId="52" applyNumberFormat="0" applyAlignment="0" applyProtection="0"/>
    <xf numFmtId="186" fontId="16" fillId="72" borderId="52" applyNumberFormat="0" applyAlignment="0" applyProtection="0"/>
    <xf numFmtId="186" fontId="16" fillId="72" borderId="52" applyNumberFormat="0" applyAlignment="0" applyProtection="0"/>
    <xf numFmtId="186" fontId="16" fillId="72" borderId="52" applyNumberFormat="0" applyAlignment="0" applyProtection="0"/>
    <xf numFmtId="186" fontId="16" fillId="72" borderId="52" applyNumberFormat="0" applyAlignment="0" applyProtection="0"/>
    <xf numFmtId="186" fontId="16" fillId="72" borderId="52" applyNumberFormat="0" applyAlignment="0" applyProtection="0"/>
    <xf numFmtId="186" fontId="16" fillId="72" borderId="52" applyNumberFormat="0" applyAlignment="0" applyProtection="0"/>
    <xf numFmtId="186" fontId="16" fillId="72" borderId="52" applyNumberFormat="0" applyAlignment="0" applyProtection="0"/>
    <xf numFmtId="186" fontId="16" fillId="72" borderId="52" applyNumberFormat="0" applyAlignment="0" applyProtection="0"/>
    <xf numFmtId="186" fontId="16" fillId="72" borderId="52" applyNumberFormat="0" applyAlignment="0" applyProtection="0"/>
    <xf numFmtId="186" fontId="16" fillId="72" borderId="52" applyNumberFormat="0" applyAlignment="0" applyProtection="0"/>
    <xf numFmtId="186" fontId="16" fillId="72" borderId="52" applyNumberFormat="0" applyAlignment="0" applyProtection="0"/>
    <xf numFmtId="186" fontId="16" fillId="72" borderId="52" applyNumberFormat="0" applyAlignment="0" applyProtection="0"/>
    <xf numFmtId="186" fontId="16" fillId="72" borderId="52" applyNumberFormat="0" applyAlignment="0" applyProtection="0"/>
    <xf numFmtId="186" fontId="16" fillId="72" borderId="52" applyNumberFormat="0" applyAlignment="0" applyProtection="0"/>
    <xf numFmtId="186" fontId="16" fillId="72" borderId="52" applyNumberFormat="0" applyAlignment="0" applyProtection="0"/>
    <xf numFmtId="186" fontId="16" fillId="72" borderId="52" applyNumberFormat="0" applyAlignment="0" applyProtection="0"/>
    <xf numFmtId="186" fontId="16" fillId="72" borderId="52" applyNumberFormat="0" applyAlignment="0" applyProtection="0"/>
    <xf numFmtId="186" fontId="16" fillId="72" borderId="52" applyNumberFormat="0" applyAlignment="0" applyProtection="0"/>
    <xf numFmtId="186" fontId="16" fillId="72" borderId="52" applyNumberFormat="0" applyAlignment="0" applyProtection="0"/>
    <xf numFmtId="186" fontId="16" fillId="72" borderId="52" applyNumberFormat="0" applyAlignment="0" applyProtection="0"/>
    <xf numFmtId="186" fontId="16" fillId="72" borderId="52" applyNumberFormat="0" applyAlignment="0" applyProtection="0"/>
    <xf numFmtId="186" fontId="16" fillId="72" borderId="52" applyNumberFormat="0" applyAlignment="0" applyProtection="0"/>
    <xf numFmtId="186" fontId="16" fillId="72" borderId="52" applyNumberFormat="0" applyAlignment="0" applyProtection="0"/>
    <xf numFmtId="186" fontId="16" fillId="72" borderId="52" applyNumberFormat="0" applyAlignment="0" applyProtection="0"/>
    <xf numFmtId="186" fontId="16" fillId="72" borderId="52" applyNumberFormat="0" applyAlignment="0" applyProtection="0"/>
    <xf numFmtId="186" fontId="16" fillId="72" borderId="52" applyNumberFormat="0" applyAlignment="0" applyProtection="0"/>
    <xf numFmtId="186" fontId="16" fillId="72" borderId="52" applyNumberFormat="0" applyAlignment="0" applyProtection="0"/>
    <xf numFmtId="186" fontId="16" fillId="72" borderId="52" applyNumberFormat="0" applyAlignment="0" applyProtection="0"/>
    <xf numFmtId="186" fontId="16" fillId="72" borderId="52" applyNumberFormat="0" applyAlignment="0" applyProtection="0"/>
    <xf numFmtId="186" fontId="16" fillId="72" borderId="52" applyNumberFormat="0" applyAlignment="0" applyProtection="0"/>
    <xf numFmtId="186" fontId="16" fillId="72" borderId="52" applyNumberFormat="0" applyAlignment="0" applyProtection="0"/>
    <xf numFmtId="186" fontId="16" fillId="72" borderId="52" applyNumberFormat="0" applyAlignment="0" applyProtection="0"/>
    <xf numFmtId="186" fontId="16" fillId="72" borderId="52" applyNumberFormat="0" applyAlignment="0" applyProtection="0"/>
    <xf numFmtId="186" fontId="16" fillId="72" borderId="52" applyNumberFormat="0" applyAlignment="0" applyProtection="0"/>
    <xf numFmtId="186" fontId="16" fillId="72" borderId="52" applyNumberFormat="0" applyAlignment="0" applyProtection="0"/>
    <xf numFmtId="186" fontId="16" fillId="72" borderId="52" applyNumberFormat="0" applyAlignment="0" applyProtection="0"/>
    <xf numFmtId="186" fontId="16" fillId="72" borderId="52" applyNumberFormat="0" applyAlignment="0" applyProtection="0"/>
    <xf numFmtId="186" fontId="16" fillId="72" borderId="52" applyNumberFormat="0" applyAlignment="0" applyProtection="0"/>
    <xf numFmtId="186" fontId="16" fillId="72" borderId="52" applyNumberFormat="0" applyAlignment="0" applyProtection="0"/>
    <xf numFmtId="186" fontId="16" fillId="72" borderId="52" applyNumberFormat="0" applyAlignment="0" applyProtection="0"/>
    <xf numFmtId="186" fontId="16" fillId="72" borderId="52" applyNumberFormat="0" applyAlignment="0" applyProtection="0"/>
    <xf numFmtId="186" fontId="16" fillId="72" borderId="52" applyNumberFormat="0" applyAlignment="0" applyProtection="0"/>
    <xf numFmtId="186" fontId="16" fillId="72" borderId="52" applyNumberFormat="0" applyAlignment="0" applyProtection="0"/>
    <xf numFmtId="186" fontId="16" fillId="72" borderId="52" applyNumberFormat="0" applyAlignment="0" applyProtection="0"/>
    <xf numFmtId="186" fontId="16" fillId="72" borderId="52" applyNumberFormat="0" applyAlignment="0" applyProtection="0"/>
    <xf numFmtId="186" fontId="16" fillId="72" borderId="52" applyNumberFormat="0" applyAlignment="0" applyProtection="0"/>
    <xf numFmtId="186" fontId="16" fillId="72" borderId="52" applyNumberFormat="0" applyAlignment="0" applyProtection="0"/>
    <xf numFmtId="186" fontId="16" fillId="72" borderId="52" applyNumberFormat="0" applyAlignment="0" applyProtection="0"/>
    <xf numFmtId="186" fontId="16" fillId="72" borderId="52" applyNumberFormat="0" applyAlignment="0" applyProtection="0"/>
    <xf numFmtId="186" fontId="16" fillId="72" borderId="52" applyNumberFormat="0" applyAlignment="0" applyProtection="0"/>
    <xf numFmtId="186" fontId="16" fillId="72" borderId="52" applyNumberFormat="0" applyAlignment="0" applyProtection="0"/>
    <xf numFmtId="186" fontId="16" fillId="72" borderId="52" applyNumberFormat="0" applyAlignment="0" applyProtection="0"/>
    <xf numFmtId="186" fontId="16" fillId="72" borderId="52" applyNumberFormat="0" applyAlignment="0" applyProtection="0"/>
    <xf numFmtId="186" fontId="16" fillId="72" borderId="52" applyNumberFormat="0" applyAlignment="0" applyProtection="0"/>
    <xf numFmtId="186" fontId="16" fillId="72" borderId="52" applyNumberFormat="0" applyAlignment="0" applyProtection="0"/>
    <xf numFmtId="186" fontId="16" fillId="72" borderId="52" applyNumberFormat="0" applyAlignment="0" applyProtection="0"/>
    <xf numFmtId="186" fontId="16" fillId="72" borderId="52" applyNumberFormat="0" applyAlignment="0" applyProtection="0"/>
    <xf numFmtId="186" fontId="16" fillId="72" borderId="52" applyNumberFormat="0" applyAlignment="0" applyProtection="0"/>
    <xf numFmtId="186" fontId="16" fillId="72" borderId="52" applyNumberFormat="0" applyAlignment="0" applyProtection="0"/>
    <xf numFmtId="186" fontId="16" fillId="72" borderId="52" applyNumberFormat="0" applyAlignment="0" applyProtection="0"/>
    <xf numFmtId="186" fontId="16" fillId="72" borderId="52" applyNumberFormat="0" applyAlignment="0" applyProtection="0"/>
    <xf numFmtId="186" fontId="16" fillId="72" borderId="52" applyNumberFormat="0" applyAlignment="0" applyProtection="0"/>
    <xf numFmtId="186" fontId="16" fillId="72" borderId="52" applyNumberFormat="0" applyAlignment="0" applyProtection="0"/>
    <xf numFmtId="186" fontId="16" fillId="72" borderId="52" applyNumberFormat="0" applyAlignment="0" applyProtection="0"/>
    <xf numFmtId="186" fontId="16" fillId="72" borderId="52" applyNumberFormat="0" applyAlignment="0" applyProtection="0"/>
    <xf numFmtId="186" fontId="16" fillId="72" borderId="52" applyNumberFormat="0" applyAlignment="0" applyProtection="0"/>
    <xf numFmtId="186" fontId="16" fillId="72" borderId="52" applyNumberFormat="0" applyAlignment="0" applyProtection="0"/>
    <xf numFmtId="186" fontId="16" fillId="72" borderId="52" applyNumberFormat="0" applyAlignment="0" applyProtection="0"/>
    <xf numFmtId="186" fontId="16" fillId="72" borderId="52" applyNumberFormat="0" applyAlignment="0" applyProtection="0"/>
    <xf numFmtId="186" fontId="16" fillId="72" borderId="52" applyNumberFormat="0" applyAlignment="0" applyProtection="0"/>
    <xf numFmtId="186" fontId="16" fillId="72" borderId="52" applyNumberFormat="0" applyAlignment="0" applyProtection="0"/>
    <xf numFmtId="186" fontId="16" fillId="72" borderId="52" applyNumberFormat="0" applyAlignment="0" applyProtection="0"/>
    <xf numFmtId="186" fontId="16" fillId="72" borderId="52" applyNumberFormat="0" applyAlignment="0" applyProtection="0"/>
    <xf numFmtId="186" fontId="16" fillId="72" borderId="52" applyNumberFormat="0" applyAlignment="0" applyProtection="0"/>
    <xf numFmtId="186" fontId="16" fillId="72" borderId="52" applyNumberFormat="0" applyAlignment="0" applyProtection="0"/>
    <xf numFmtId="186" fontId="16" fillId="72" borderId="52" applyNumberFormat="0" applyAlignment="0" applyProtection="0"/>
    <xf numFmtId="186" fontId="16" fillId="72" borderId="52" applyNumberFormat="0" applyAlignment="0" applyProtection="0"/>
    <xf numFmtId="186" fontId="16" fillId="72" borderId="52" applyNumberFormat="0" applyAlignment="0" applyProtection="0"/>
    <xf numFmtId="186" fontId="16" fillId="72" borderId="52" applyNumberFormat="0" applyAlignment="0" applyProtection="0"/>
    <xf numFmtId="186" fontId="16" fillId="72" borderId="52" applyNumberFormat="0" applyAlignment="0" applyProtection="0"/>
    <xf numFmtId="186" fontId="16" fillId="72" borderId="52" applyNumberFormat="0" applyAlignment="0" applyProtection="0"/>
    <xf numFmtId="186" fontId="16" fillId="72" borderId="52" applyNumberFormat="0" applyAlignment="0" applyProtection="0"/>
    <xf numFmtId="186" fontId="16" fillId="72" borderId="52" applyNumberFormat="0" applyAlignment="0" applyProtection="0"/>
    <xf numFmtId="186" fontId="16" fillId="72" borderId="52" applyNumberFormat="0" applyAlignment="0" applyProtection="0"/>
    <xf numFmtId="186" fontId="16" fillId="72" borderId="52" applyNumberFormat="0" applyAlignment="0" applyProtection="0"/>
    <xf numFmtId="186" fontId="16" fillId="72" borderId="52" applyNumberFormat="0" applyAlignment="0" applyProtection="0"/>
    <xf numFmtId="186" fontId="16" fillId="72" borderId="52" applyNumberFormat="0" applyAlignment="0" applyProtection="0"/>
    <xf numFmtId="186" fontId="16" fillId="72" borderId="52" applyNumberFormat="0" applyAlignment="0" applyProtection="0"/>
    <xf numFmtId="186" fontId="16" fillId="72" borderId="52" applyNumberFormat="0" applyAlignment="0" applyProtection="0"/>
    <xf numFmtId="186" fontId="16" fillId="72" borderId="52" applyNumberFormat="0" applyAlignment="0" applyProtection="0"/>
    <xf numFmtId="186" fontId="16" fillId="72" borderId="52" applyNumberFormat="0" applyAlignment="0" applyProtection="0"/>
    <xf numFmtId="186" fontId="16" fillId="72" borderId="52" applyNumberFormat="0" applyAlignment="0" applyProtection="0"/>
    <xf numFmtId="186" fontId="16" fillId="72" borderId="52" applyNumberFormat="0" applyAlignment="0" applyProtection="0"/>
    <xf numFmtId="186" fontId="16" fillId="72" borderId="52" applyNumberFormat="0" applyAlignment="0" applyProtection="0"/>
    <xf numFmtId="186" fontId="16" fillId="72" borderId="52" applyNumberFormat="0" applyAlignment="0" applyProtection="0"/>
    <xf numFmtId="186" fontId="16" fillId="72" borderId="52" applyNumberFormat="0" applyAlignment="0" applyProtection="0"/>
    <xf numFmtId="186" fontId="16" fillId="72" borderId="52" applyNumberFormat="0" applyAlignment="0" applyProtection="0"/>
    <xf numFmtId="186" fontId="16" fillId="72" borderId="52" applyNumberFormat="0" applyAlignment="0" applyProtection="0"/>
    <xf numFmtId="186" fontId="16" fillId="72" borderId="52" applyNumberFormat="0" applyAlignment="0" applyProtection="0"/>
    <xf numFmtId="186" fontId="16" fillId="72" borderId="52" applyNumberFormat="0" applyAlignment="0" applyProtection="0"/>
    <xf numFmtId="186" fontId="16" fillId="72" borderId="52" applyNumberFormat="0" applyAlignment="0" applyProtection="0"/>
    <xf numFmtId="186" fontId="16" fillId="72" borderId="52" applyNumberFormat="0" applyAlignment="0" applyProtection="0"/>
    <xf numFmtId="186" fontId="16" fillId="72" borderId="52" applyNumberFormat="0" applyAlignment="0" applyProtection="0"/>
    <xf numFmtId="186" fontId="16" fillId="72" borderId="52" applyNumberFormat="0" applyAlignment="0" applyProtection="0"/>
    <xf numFmtId="186" fontId="16" fillId="72" borderId="52" applyNumberFormat="0" applyAlignment="0" applyProtection="0"/>
    <xf numFmtId="186" fontId="16" fillId="72" borderId="52" applyNumberFormat="0" applyAlignment="0" applyProtection="0"/>
    <xf numFmtId="186" fontId="16" fillId="72" borderId="52" applyNumberFormat="0" applyAlignment="0" applyProtection="0"/>
    <xf numFmtId="186" fontId="16" fillId="72" borderId="52" applyNumberFormat="0" applyAlignment="0" applyProtection="0"/>
    <xf numFmtId="186" fontId="16" fillId="72" borderId="52" applyNumberFormat="0" applyAlignment="0" applyProtection="0"/>
    <xf numFmtId="186" fontId="16" fillId="72" borderId="52" applyNumberFormat="0" applyAlignment="0" applyProtection="0"/>
    <xf numFmtId="186" fontId="16" fillId="72" borderId="52" applyNumberFormat="0" applyAlignment="0" applyProtection="0"/>
    <xf numFmtId="186" fontId="16" fillId="72" borderId="52" applyNumberFormat="0" applyAlignment="0" applyProtection="0"/>
    <xf numFmtId="186" fontId="16" fillId="72" borderId="52" applyNumberFormat="0" applyAlignment="0" applyProtection="0"/>
    <xf numFmtId="186" fontId="16" fillId="72" borderId="52" applyNumberFormat="0" applyAlignment="0" applyProtection="0"/>
    <xf numFmtId="186" fontId="16" fillId="72" borderId="52" applyNumberFormat="0" applyAlignment="0" applyProtection="0"/>
    <xf numFmtId="186" fontId="16" fillId="72" borderId="52" applyNumberFormat="0" applyAlignment="0" applyProtection="0"/>
    <xf numFmtId="186" fontId="16" fillId="72" borderId="52" applyNumberFormat="0" applyAlignment="0" applyProtection="0"/>
    <xf numFmtId="186" fontId="16" fillId="72" borderId="52" applyNumberFormat="0" applyAlignment="0" applyProtection="0"/>
    <xf numFmtId="186" fontId="16" fillId="72" borderId="52" applyNumberFormat="0" applyAlignment="0" applyProtection="0"/>
    <xf numFmtId="186" fontId="16" fillId="72" borderId="52" applyNumberFormat="0" applyAlignment="0" applyProtection="0"/>
    <xf numFmtId="0" fontId="255" fillId="72" borderId="52" applyNumberFormat="0" applyAlignment="0" applyProtection="0"/>
    <xf numFmtId="0" fontId="255" fillId="72" borderId="52" applyNumberFormat="0" applyAlignment="0" applyProtection="0"/>
    <xf numFmtId="0" fontId="255" fillId="72" borderId="52" applyNumberFormat="0" applyAlignment="0" applyProtection="0"/>
    <xf numFmtId="0" fontId="255" fillId="72" borderId="52" applyNumberFormat="0" applyAlignment="0" applyProtection="0"/>
    <xf numFmtId="0" fontId="255" fillId="72" borderId="52" applyNumberFormat="0" applyAlignment="0" applyProtection="0"/>
    <xf numFmtId="0" fontId="255" fillId="72" borderId="52" applyNumberFormat="0" applyAlignment="0" applyProtection="0"/>
    <xf numFmtId="186" fontId="16" fillId="72" borderId="52" applyNumberFormat="0" applyAlignment="0" applyProtection="0"/>
    <xf numFmtId="186" fontId="16" fillId="72" borderId="52" applyNumberFormat="0" applyAlignment="0" applyProtection="0"/>
    <xf numFmtId="186" fontId="16" fillId="72" borderId="52" applyNumberFormat="0" applyAlignment="0" applyProtection="0"/>
    <xf numFmtId="186" fontId="16" fillId="72" borderId="52" applyNumberFormat="0" applyAlignment="0" applyProtection="0"/>
    <xf numFmtId="186" fontId="16" fillId="72" borderId="52" applyNumberFormat="0" applyAlignment="0" applyProtection="0"/>
    <xf numFmtId="186" fontId="16" fillId="72" borderId="52" applyNumberFormat="0" applyAlignment="0" applyProtection="0"/>
    <xf numFmtId="186" fontId="16" fillId="72" borderId="52" applyNumberFormat="0" applyAlignment="0" applyProtection="0"/>
    <xf numFmtId="186" fontId="16" fillId="72" borderId="52" applyNumberFormat="0" applyAlignment="0" applyProtection="0"/>
    <xf numFmtId="186" fontId="16" fillId="72" borderId="52" applyNumberFormat="0" applyAlignment="0" applyProtection="0"/>
    <xf numFmtId="186" fontId="16" fillId="72" borderId="52" applyNumberFormat="0" applyAlignment="0" applyProtection="0"/>
    <xf numFmtId="186" fontId="16" fillId="72" borderId="52" applyNumberFormat="0" applyAlignment="0" applyProtection="0"/>
    <xf numFmtId="186" fontId="16" fillId="72" borderId="52" applyNumberFormat="0" applyAlignment="0" applyProtection="0"/>
    <xf numFmtId="186" fontId="16" fillId="72" borderId="52" applyNumberFormat="0" applyAlignment="0" applyProtection="0"/>
    <xf numFmtId="186" fontId="16" fillId="72" borderId="52" applyNumberFormat="0" applyAlignment="0" applyProtection="0"/>
    <xf numFmtId="186" fontId="16" fillId="72" borderId="52" applyNumberFormat="0" applyAlignment="0" applyProtection="0"/>
    <xf numFmtId="186" fontId="16" fillId="72" borderId="52" applyNumberFormat="0" applyAlignment="0" applyProtection="0"/>
    <xf numFmtId="186" fontId="16" fillId="72" borderId="52" applyNumberFormat="0" applyAlignment="0" applyProtection="0"/>
    <xf numFmtId="186" fontId="16" fillId="72" borderId="52" applyNumberFormat="0" applyAlignment="0" applyProtection="0"/>
    <xf numFmtId="186" fontId="16" fillId="72" borderId="52" applyNumberFormat="0" applyAlignment="0" applyProtection="0"/>
    <xf numFmtId="186" fontId="16" fillId="72" borderId="52" applyNumberFormat="0" applyAlignment="0" applyProtection="0"/>
    <xf numFmtId="186" fontId="16" fillId="72" borderId="52" applyNumberFormat="0" applyAlignment="0" applyProtection="0"/>
    <xf numFmtId="186" fontId="16" fillId="72" borderId="52" applyNumberFormat="0" applyAlignment="0" applyProtection="0"/>
    <xf numFmtId="186" fontId="16" fillId="72" borderId="52" applyNumberFormat="0" applyAlignment="0" applyProtection="0"/>
    <xf numFmtId="186" fontId="16" fillId="72" borderId="52" applyNumberFormat="0" applyAlignment="0" applyProtection="0"/>
    <xf numFmtId="186" fontId="16" fillId="72" borderId="52" applyNumberFormat="0" applyAlignment="0" applyProtection="0"/>
    <xf numFmtId="186" fontId="16" fillId="72" borderId="52" applyNumberFormat="0" applyAlignment="0" applyProtection="0"/>
    <xf numFmtId="186" fontId="16" fillId="72" borderId="52" applyNumberFormat="0" applyAlignment="0" applyProtection="0"/>
    <xf numFmtId="186" fontId="16" fillId="72" borderId="52" applyNumberFormat="0" applyAlignment="0" applyProtection="0"/>
    <xf numFmtId="186" fontId="16" fillId="72" borderId="52" applyNumberFormat="0" applyAlignment="0" applyProtection="0"/>
    <xf numFmtId="186" fontId="16" fillId="72" borderId="52" applyNumberFormat="0" applyAlignment="0" applyProtection="0"/>
    <xf numFmtId="186" fontId="16" fillId="72" borderId="52" applyNumberFormat="0" applyAlignment="0" applyProtection="0"/>
    <xf numFmtId="186" fontId="16" fillId="72" borderId="52" applyNumberFormat="0" applyAlignment="0" applyProtection="0"/>
    <xf numFmtId="186" fontId="16" fillId="72" borderId="52" applyNumberFormat="0" applyAlignment="0" applyProtection="0"/>
    <xf numFmtId="186" fontId="16" fillId="72" borderId="52" applyNumberFormat="0" applyAlignment="0" applyProtection="0"/>
    <xf numFmtId="186" fontId="16" fillId="72" borderId="52" applyNumberFormat="0" applyAlignment="0" applyProtection="0"/>
    <xf numFmtId="186" fontId="16" fillId="72" borderId="52" applyNumberFormat="0" applyAlignment="0" applyProtection="0"/>
    <xf numFmtId="186" fontId="16" fillId="72" borderId="52" applyNumberFormat="0" applyAlignment="0" applyProtection="0"/>
    <xf numFmtId="186" fontId="16" fillId="72" borderId="52" applyNumberFormat="0" applyAlignment="0" applyProtection="0"/>
    <xf numFmtId="186" fontId="16" fillId="72" borderId="52" applyNumberFormat="0" applyAlignment="0" applyProtection="0"/>
    <xf numFmtId="186" fontId="16" fillId="72" borderId="52" applyNumberFormat="0" applyAlignment="0" applyProtection="0"/>
    <xf numFmtId="186" fontId="16" fillId="72" borderId="52" applyNumberFormat="0" applyAlignment="0" applyProtection="0"/>
    <xf numFmtId="186" fontId="16" fillId="72" borderId="52" applyNumberFormat="0" applyAlignment="0" applyProtection="0"/>
    <xf numFmtId="186" fontId="16" fillId="72" borderId="52" applyNumberFormat="0" applyAlignment="0" applyProtection="0"/>
    <xf numFmtId="186" fontId="16" fillId="72" borderId="52" applyNumberFormat="0" applyAlignment="0" applyProtection="0"/>
    <xf numFmtId="186" fontId="16" fillId="72" borderId="52" applyNumberFormat="0" applyAlignment="0" applyProtection="0"/>
    <xf numFmtId="186" fontId="16" fillId="72" borderId="52" applyNumberFormat="0" applyAlignment="0" applyProtection="0"/>
    <xf numFmtId="186" fontId="16" fillId="72" borderId="52" applyNumberFormat="0" applyAlignment="0" applyProtection="0"/>
    <xf numFmtId="186" fontId="16" fillId="72" borderId="52" applyNumberFormat="0" applyAlignment="0" applyProtection="0"/>
    <xf numFmtId="186" fontId="16" fillId="72" borderId="52" applyNumberFormat="0" applyAlignment="0" applyProtection="0"/>
    <xf numFmtId="186" fontId="16" fillId="72" borderId="52" applyNumberFormat="0" applyAlignment="0" applyProtection="0"/>
    <xf numFmtId="186" fontId="16" fillId="72" borderId="52" applyNumberFormat="0" applyAlignment="0" applyProtection="0"/>
    <xf numFmtId="186" fontId="16" fillId="72" borderId="52" applyNumberFormat="0" applyAlignment="0" applyProtection="0"/>
    <xf numFmtId="186" fontId="16" fillId="72" borderId="52" applyNumberFormat="0" applyAlignment="0" applyProtection="0"/>
    <xf numFmtId="186" fontId="16" fillId="72" borderId="52" applyNumberFormat="0" applyAlignment="0" applyProtection="0"/>
    <xf numFmtId="186" fontId="16" fillId="72" borderId="52" applyNumberFormat="0" applyAlignment="0" applyProtection="0"/>
    <xf numFmtId="186" fontId="16" fillId="72" borderId="52" applyNumberFormat="0" applyAlignment="0" applyProtection="0"/>
    <xf numFmtId="186" fontId="16" fillId="72" borderId="52" applyNumberFormat="0" applyAlignment="0" applyProtection="0"/>
    <xf numFmtId="186" fontId="16" fillId="72" borderId="52" applyNumberFormat="0" applyAlignment="0" applyProtection="0"/>
    <xf numFmtId="186" fontId="16" fillId="72" borderId="52" applyNumberFormat="0" applyAlignment="0" applyProtection="0"/>
    <xf numFmtId="186" fontId="16" fillId="72" borderId="52" applyNumberFormat="0" applyAlignment="0" applyProtection="0"/>
    <xf numFmtId="186" fontId="16" fillId="72" borderId="52" applyNumberFormat="0" applyAlignment="0" applyProtection="0"/>
    <xf numFmtId="186" fontId="16" fillId="72" borderId="52" applyNumberFormat="0" applyAlignment="0" applyProtection="0"/>
    <xf numFmtId="186" fontId="16" fillId="72" borderId="52" applyNumberFormat="0" applyAlignment="0" applyProtection="0"/>
    <xf numFmtId="186" fontId="16" fillId="72" borderId="52" applyNumberFormat="0" applyAlignment="0" applyProtection="0"/>
    <xf numFmtId="186" fontId="16" fillId="72" borderId="52" applyNumberFormat="0" applyAlignment="0" applyProtection="0"/>
    <xf numFmtId="186" fontId="16" fillId="72" borderId="52" applyNumberFormat="0" applyAlignment="0" applyProtection="0"/>
    <xf numFmtId="186" fontId="16" fillId="72" borderId="52" applyNumberFormat="0" applyAlignment="0" applyProtection="0"/>
    <xf numFmtId="186" fontId="16" fillId="72" borderId="52" applyNumberFormat="0" applyAlignment="0" applyProtection="0"/>
    <xf numFmtId="186" fontId="16" fillId="72" borderId="52" applyNumberFormat="0" applyAlignment="0" applyProtection="0"/>
    <xf numFmtId="186" fontId="16" fillId="72" borderId="52" applyNumberFormat="0" applyAlignment="0" applyProtection="0"/>
    <xf numFmtId="186" fontId="16" fillId="72" borderId="52" applyNumberFormat="0" applyAlignment="0" applyProtection="0"/>
    <xf numFmtId="186" fontId="16" fillId="72" borderId="52" applyNumberFormat="0" applyAlignment="0" applyProtection="0"/>
    <xf numFmtId="186" fontId="16" fillId="72" borderId="52" applyNumberFormat="0" applyAlignment="0" applyProtection="0"/>
    <xf numFmtId="186" fontId="16" fillId="72" borderId="52" applyNumberFormat="0" applyAlignment="0" applyProtection="0"/>
    <xf numFmtId="186" fontId="16" fillId="72" borderId="52" applyNumberFormat="0" applyAlignment="0" applyProtection="0"/>
    <xf numFmtId="186" fontId="16" fillId="72" borderId="52" applyNumberFormat="0" applyAlignment="0" applyProtection="0"/>
    <xf numFmtId="186" fontId="16" fillId="72" borderId="52" applyNumberFormat="0" applyAlignment="0" applyProtection="0"/>
    <xf numFmtId="186" fontId="16" fillId="72" borderId="52" applyNumberFormat="0" applyAlignment="0" applyProtection="0"/>
    <xf numFmtId="186" fontId="16" fillId="72" borderId="52" applyNumberFormat="0" applyAlignment="0" applyProtection="0"/>
    <xf numFmtId="186" fontId="16" fillId="72" borderId="52" applyNumberFormat="0" applyAlignment="0" applyProtection="0"/>
    <xf numFmtId="186" fontId="16" fillId="72" borderId="52" applyNumberFormat="0" applyAlignment="0" applyProtection="0"/>
    <xf numFmtId="186" fontId="16" fillId="72" borderId="52" applyNumberFormat="0" applyAlignment="0" applyProtection="0"/>
    <xf numFmtId="186" fontId="16" fillId="72" borderId="52" applyNumberFormat="0" applyAlignment="0" applyProtection="0"/>
    <xf numFmtId="186" fontId="16" fillId="72" borderId="52" applyNumberFormat="0" applyAlignment="0" applyProtection="0"/>
    <xf numFmtId="186" fontId="16" fillId="72" borderId="52" applyNumberFormat="0" applyAlignment="0" applyProtection="0"/>
    <xf numFmtId="186" fontId="16" fillId="72" borderId="52" applyNumberFormat="0" applyAlignment="0" applyProtection="0"/>
    <xf numFmtId="186" fontId="16" fillId="72" borderId="52" applyNumberFormat="0" applyAlignment="0" applyProtection="0"/>
    <xf numFmtId="186" fontId="16" fillId="72" borderId="52" applyNumberFormat="0" applyAlignment="0" applyProtection="0"/>
    <xf numFmtId="186" fontId="16" fillId="72" borderId="52" applyNumberFormat="0" applyAlignment="0" applyProtection="0"/>
    <xf numFmtId="186" fontId="16" fillId="72" borderId="52" applyNumberFormat="0" applyAlignment="0" applyProtection="0"/>
    <xf numFmtId="186" fontId="16" fillId="72" borderId="52" applyNumberFormat="0" applyAlignment="0" applyProtection="0"/>
    <xf numFmtId="186" fontId="16" fillId="72" borderId="52" applyNumberFormat="0" applyAlignment="0" applyProtection="0"/>
    <xf numFmtId="186" fontId="16" fillId="72" borderId="52" applyNumberFormat="0" applyAlignment="0" applyProtection="0"/>
    <xf numFmtId="186" fontId="16" fillId="72" borderId="52" applyNumberFormat="0" applyAlignment="0" applyProtection="0"/>
    <xf numFmtId="186" fontId="16" fillId="72" borderId="52" applyNumberFormat="0" applyAlignment="0" applyProtection="0"/>
    <xf numFmtId="186" fontId="16" fillId="72" borderId="52" applyNumberFormat="0" applyAlignment="0" applyProtection="0"/>
    <xf numFmtId="186" fontId="16" fillId="72" borderId="52" applyNumberFormat="0" applyAlignment="0" applyProtection="0"/>
    <xf numFmtId="186" fontId="16" fillId="72" borderId="52" applyNumberFormat="0" applyAlignment="0" applyProtection="0"/>
    <xf numFmtId="186" fontId="16" fillId="72" borderId="52" applyNumberFormat="0" applyAlignment="0" applyProtection="0"/>
    <xf numFmtId="186" fontId="16" fillId="72" borderId="52" applyNumberFormat="0" applyAlignment="0" applyProtection="0"/>
    <xf numFmtId="186" fontId="16" fillId="72" borderId="52" applyNumberFormat="0" applyAlignment="0" applyProtection="0"/>
    <xf numFmtId="186" fontId="16" fillId="72" borderId="52" applyNumberFormat="0" applyAlignment="0" applyProtection="0"/>
    <xf numFmtId="186" fontId="16" fillId="72" borderId="52" applyNumberFormat="0" applyAlignment="0" applyProtection="0"/>
    <xf numFmtId="186" fontId="16" fillId="72" borderId="52" applyNumberFormat="0" applyAlignment="0" applyProtection="0"/>
    <xf numFmtId="186" fontId="16" fillId="72" borderId="52" applyNumberFormat="0" applyAlignment="0" applyProtection="0"/>
    <xf numFmtId="186" fontId="16" fillId="72" borderId="52" applyNumberFormat="0" applyAlignment="0" applyProtection="0"/>
    <xf numFmtId="186" fontId="16" fillId="72" borderId="52" applyNumberFormat="0" applyAlignment="0" applyProtection="0"/>
    <xf numFmtId="186" fontId="16" fillId="72" borderId="52" applyNumberFormat="0" applyAlignment="0" applyProtection="0"/>
    <xf numFmtId="186" fontId="16" fillId="72" borderId="52" applyNumberFormat="0" applyAlignment="0" applyProtection="0"/>
    <xf numFmtId="186" fontId="16" fillId="72" borderId="52" applyNumberFormat="0" applyAlignment="0" applyProtection="0"/>
    <xf numFmtId="186" fontId="16" fillId="72" borderId="52" applyNumberFormat="0" applyAlignment="0" applyProtection="0"/>
    <xf numFmtId="186" fontId="16" fillId="72" borderId="52" applyNumberFormat="0" applyAlignment="0" applyProtection="0"/>
    <xf numFmtId="186" fontId="16" fillId="72" borderId="52" applyNumberFormat="0" applyAlignment="0" applyProtection="0"/>
    <xf numFmtId="186" fontId="16" fillId="72" borderId="52" applyNumberFormat="0" applyAlignment="0" applyProtection="0"/>
    <xf numFmtId="186" fontId="16" fillId="72" borderId="52" applyNumberFormat="0" applyAlignment="0" applyProtection="0"/>
    <xf numFmtId="186" fontId="16" fillId="72" borderId="52" applyNumberFormat="0" applyAlignment="0" applyProtection="0"/>
    <xf numFmtId="186" fontId="16" fillId="72" borderId="52" applyNumberFormat="0" applyAlignment="0" applyProtection="0"/>
    <xf numFmtId="186" fontId="16" fillId="72" borderId="52" applyNumberFormat="0" applyAlignment="0" applyProtection="0"/>
    <xf numFmtId="186" fontId="16" fillId="72" borderId="52" applyNumberFormat="0" applyAlignment="0" applyProtection="0"/>
    <xf numFmtId="186" fontId="16" fillId="72" borderId="52" applyNumberFormat="0" applyAlignment="0" applyProtection="0"/>
    <xf numFmtId="186" fontId="16" fillId="72" borderId="52" applyNumberFormat="0" applyAlignment="0" applyProtection="0"/>
    <xf numFmtId="186" fontId="16" fillId="72" borderId="52" applyNumberFormat="0" applyAlignment="0" applyProtection="0"/>
    <xf numFmtId="186" fontId="16" fillId="72" borderId="52" applyNumberFormat="0" applyAlignment="0" applyProtection="0"/>
    <xf numFmtId="186" fontId="16" fillId="72" borderId="52" applyNumberFormat="0" applyAlignment="0" applyProtection="0"/>
    <xf numFmtId="186" fontId="16" fillId="72" borderId="52" applyNumberFormat="0" applyAlignment="0" applyProtection="0"/>
    <xf numFmtId="186" fontId="16" fillId="72" borderId="52" applyNumberFormat="0" applyAlignment="0" applyProtection="0"/>
    <xf numFmtId="186" fontId="16" fillId="72" borderId="52" applyNumberFormat="0" applyAlignment="0" applyProtection="0"/>
    <xf numFmtId="186" fontId="16" fillId="72" borderId="52" applyNumberFormat="0" applyAlignment="0" applyProtection="0"/>
    <xf numFmtId="186" fontId="16" fillId="72" borderId="52" applyNumberFormat="0" applyAlignment="0" applyProtection="0"/>
    <xf numFmtId="186" fontId="16" fillId="72" borderId="52" applyNumberFormat="0" applyAlignment="0" applyProtection="0"/>
    <xf numFmtId="186" fontId="16" fillId="72" borderId="52" applyNumberFormat="0" applyAlignment="0" applyProtection="0"/>
    <xf numFmtId="186" fontId="16" fillId="72" borderId="52" applyNumberFormat="0" applyAlignment="0" applyProtection="0"/>
    <xf numFmtId="186" fontId="16" fillId="72" borderId="52" applyNumberFormat="0" applyAlignment="0" applyProtection="0"/>
    <xf numFmtId="186" fontId="16" fillId="72" borderId="52" applyNumberFormat="0" applyAlignment="0" applyProtection="0"/>
    <xf numFmtId="186" fontId="16" fillId="72" borderId="52" applyNumberFormat="0" applyAlignment="0" applyProtection="0"/>
    <xf numFmtId="186" fontId="16" fillId="72" borderId="52" applyNumberFormat="0" applyAlignment="0" applyProtection="0"/>
    <xf numFmtId="186" fontId="16" fillId="72" borderId="52" applyNumberFormat="0" applyAlignment="0" applyProtection="0"/>
    <xf numFmtId="186" fontId="16" fillId="72" borderId="52" applyNumberFormat="0" applyAlignment="0" applyProtection="0"/>
    <xf numFmtId="186" fontId="16" fillId="72" borderId="52" applyNumberFormat="0" applyAlignment="0" applyProtection="0"/>
    <xf numFmtId="186" fontId="16" fillId="72" borderId="52" applyNumberFormat="0" applyAlignment="0" applyProtection="0"/>
    <xf numFmtId="186" fontId="16" fillId="72" borderId="52" applyNumberFormat="0" applyAlignment="0" applyProtection="0"/>
    <xf numFmtId="186" fontId="16" fillId="72" borderId="52" applyNumberFormat="0" applyAlignment="0" applyProtection="0"/>
    <xf numFmtId="186" fontId="16" fillId="72" borderId="52" applyNumberFormat="0" applyAlignment="0" applyProtection="0"/>
    <xf numFmtId="186" fontId="16" fillId="72" borderId="52" applyNumberFormat="0" applyAlignment="0" applyProtection="0"/>
    <xf numFmtId="186" fontId="16" fillId="72" borderId="52" applyNumberFormat="0" applyAlignment="0" applyProtection="0"/>
    <xf numFmtId="186" fontId="16" fillId="72" borderId="52" applyNumberFormat="0" applyAlignment="0" applyProtection="0"/>
    <xf numFmtId="186" fontId="16" fillId="72" borderId="52" applyNumberFormat="0" applyAlignment="0" applyProtection="0"/>
    <xf numFmtId="186" fontId="16" fillId="72" borderId="52" applyNumberFormat="0" applyAlignment="0" applyProtection="0"/>
    <xf numFmtId="186" fontId="16" fillId="72" borderId="52" applyNumberFormat="0" applyAlignment="0" applyProtection="0"/>
    <xf numFmtId="186" fontId="16" fillId="72" borderId="52" applyNumberFormat="0" applyAlignment="0" applyProtection="0"/>
    <xf numFmtId="186" fontId="16" fillId="72" borderId="52" applyNumberFormat="0" applyAlignment="0" applyProtection="0"/>
    <xf numFmtId="186" fontId="16" fillId="72" borderId="52" applyNumberFormat="0" applyAlignment="0" applyProtection="0"/>
    <xf numFmtId="186" fontId="16" fillId="72" borderId="52" applyNumberFormat="0" applyAlignment="0" applyProtection="0"/>
    <xf numFmtId="186" fontId="16" fillId="72" borderId="52" applyNumberFormat="0" applyAlignment="0" applyProtection="0"/>
    <xf numFmtId="186" fontId="16" fillId="72" borderId="52" applyNumberFormat="0" applyAlignment="0" applyProtection="0"/>
    <xf numFmtId="186" fontId="16" fillId="72" borderId="52" applyNumberFormat="0" applyAlignment="0" applyProtection="0"/>
    <xf numFmtId="186" fontId="16" fillId="72" borderId="52" applyNumberFormat="0" applyAlignment="0" applyProtection="0"/>
    <xf numFmtId="186" fontId="16" fillId="72" borderId="52" applyNumberFormat="0" applyAlignment="0" applyProtection="0"/>
    <xf numFmtId="186" fontId="16" fillId="72" borderId="52" applyNumberFormat="0" applyAlignment="0" applyProtection="0"/>
    <xf numFmtId="186" fontId="16" fillId="72" borderId="52" applyNumberFormat="0" applyAlignment="0" applyProtection="0"/>
    <xf numFmtId="186" fontId="16" fillId="72" borderId="52" applyNumberFormat="0" applyAlignment="0" applyProtection="0"/>
    <xf numFmtId="186" fontId="16" fillId="72" borderId="52" applyNumberFormat="0" applyAlignment="0" applyProtection="0"/>
    <xf numFmtId="186" fontId="16" fillId="72" borderId="52" applyNumberFormat="0" applyAlignment="0" applyProtection="0"/>
    <xf numFmtId="186" fontId="16" fillId="72" borderId="52" applyNumberFormat="0" applyAlignment="0" applyProtection="0"/>
    <xf numFmtId="186" fontId="16" fillId="72" borderId="52" applyNumberFormat="0" applyAlignment="0" applyProtection="0"/>
    <xf numFmtId="186" fontId="16" fillId="72" borderId="52" applyNumberFormat="0" applyAlignment="0" applyProtection="0"/>
    <xf numFmtId="186" fontId="16" fillId="72" borderId="52" applyNumberFormat="0" applyAlignment="0" applyProtection="0"/>
    <xf numFmtId="186" fontId="16" fillId="72" borderId="52" applyNumberFormat="0" applyAlignment="0" applyProtection="0"/>
    <xf numFmtId="186" fontId="16" fillId="72" borderId="52" applyNumberFormat="0" applyAlignment="0" applyProtection="0"/>
    <xf numFmtId="186" fontId="16" fillId="72" borderId="52" applyNumberFormat="0" applyAlignment="0" applyProtection="0"/>
    <xf numFmtId="186" fontId="16" fillId="72" borderId="52" applyNumberFormat="0" applyAlignment="0" applyProtection="0"/>
    <xf numFmtId="186" fontId="16" fillId="72" borderId="52" applyNumberFormat="0" applyAlignment="0" applyProtection="0"/>
    <xf numFmtId="186" fontId="16" fillId="72" borderId="52" applyNumberFormat="0" applyAlignment="0" applyProtection="0"/>
    <xf numFmtId="186" fontId="16" fillId="72" borderId="52" applyNumberFormat="0" applyAlignment="0" applyProtection="0"/>
    <xf numFmtId="186" fontId="16" fillId="72" borderId="52" applyNumberFormat="0" applyAlignment="0" applyProtection="0"/>
    <xf numFmtId="186" fontId="16" fillId="72" borderId="52" applyNumberFormat="0" applyAlignment="0" applyProtection="0"/>
    <xf numFmtId="186" fontId="16" fillId="72" borderId="52" applyNumberFormat="0" applyAlignment="0" applyProtection="0"/>
    <xf numFmtId="186" fontId="16" fillId="72" borderId="52" applyNumberFormat="0" applyAlignment="0" applyProtection="0"/>
    <xf numFmtId="186" fontId="16" fillId="72" borderId="52" applyNumberFormat="0" applyAlignment="0" applyProtection="0"/>
    <xf numFmtId="186" fontId="16" fillId="72" borderId="52" applyNumberFormat="0" applyAlignment="0" applyProtection="0"/>
    <xf numFmtId="186" fontId="16" fillId="72" borderId="52" applyNumberFormat="0" applyAlignment="0" applyProtection="0"/>
    <xf numFmtId="186" fontId="16" fillId="72" borderId="52" applyNumberFormat="0" applyAlignment="0" applyProtection="0"/>
    <xf numFmtId="186" fontId="16" fillId="72" borderId="52" applyNumberFormat="0" applyAlignment="0" applyProtection="0"/>
    <xf numFmtId="186" fontId="16" fillId="72" borderId="52" applyNumberFormat="0" applyAlignment="0" applyProtection="0"/>
    <xf numFmtId="186" fontId="16" fillId="72" borderId="52" applyNumberFormat="0" applyAlignment="0" applyProtection="0"/>
    <xf numFmtId="186" fontId="16" fillId="72" borderId="52" applyNumberFormat="0" applyAlignment="0" applyProtection="0"/>
    <xf numFmtId="186" fontId="16" fillId="72" borderId="52" applyNumberFormat="0" applyAlignment="0" applyProtection="0"/>
    <xf numFmtId="186" fontId="16" fillId="72" borderId="52" applyNumberFormat="0" applyAlignment="0" applyProtection="0"/>
    <xf numFmtId="186" fontId="16" fillId="72" borderId="52" applyNumberFormat="0" applyAlignment="0" applyProtection="0"/>
    <xf numFmtId="186" fontId="16" fillId="72" borderId="52" applyNumberFormat="0" applyAlignment="0" applyProtection="0"/>
    <xf numFmtId="186" fontId="16" fillId="72" borderId="52" applyNumberFormat="0" applyAlignment="0" applyProtection="0"/>
    <xf numFmtId="186" fontId="16" fillId="72" borderId="52" applyNumberFormat="0" applyAlignment="0" applyProtection="0"/>
    <xf numFmtId="186" fontId="16" fillId="72" borderId="52" applyNumberFormat="0" applyAlignment="0" applyProtection="0"/>
    <xf numFmtId="186" fontId="16" fillId="72" borderId="52" applyNumberFormat="0" applyAlignment="0" applyProtection="0"/>
    <xf numFmtId="186" fontId="16" fillId="72" borderId="52" applyNumberFormat="0" applyAlignment="0" applyProtection="0"/>
    <xf numFmtId="186" fontId="16" fillId="72" borderId="52" applyNumberFormat="0" applyAlignment="0" applyProtection="0"/>
    <xf numFmtId="186" fontId="16" fillId="72" borderId="52" applyNumberFormat="0" applyAlignment="0" applyProtection="0"/>
    <xf numFmtId="186" fontId="16" fillId="72" borderId="52" applyNumberFormat="0" applyAlignment="0" applyProtection="0"/>
    <xf numFmtId="186" fontId="16" fillId="72" borderId="52" applyNumberFormat="0" applyAlignment="0" applyProtection="0"/>
    <xf numFmtId="186" fontId="16" fillId="72" borderId="52" applyNumberFormat="0" applyAlignment="0" applyProtection="0"/>
    <xf numFmtId="186" fontId="16" fillId="72" borderId="52" applyNumberFormat="0" applyAlignment="0" applyProtection="0"/>
    <xf numFmtId="186" fontId="16" fillId="72" borderId="52" applyNumberFormat="0" applyAlignment="0" applyProtection="0"/>
    <xf numFmtId="186" fontId="16" fillId="72" borderId="52" applyNumberFormat="0" applyAlignment="0" applyProtection="0"/>
    <xf numFmtId="186" fontId="16" fillId="72" borderId="52" applyNumberFormat="0" applyAlignment="0" applyProtection="0"/>
    <xf numFmtId="186" fontId="16" fillId="72" borderId="52" applyNumberFormat="0" applyAlignment="0" applyProtection="0"/>
    <xf numFmtId="186" fontId="16" fillId="72" borderId="52" applyNumberFormat="0" applyAlignment="0" applyProtection="0"/>
    <xf numFmtId="186" fontId="16" fillId="72" borderId="52" applyNumberFormat="0" applyAlignment="0" applyProtection="0"/>
    <xf numFmtId="186" fontId="16" fillId="72" borderId="52" applyNumberFormat="0" applyAlignment="0" applyProtection="0"/>
    <xf numFmtId="186" fontId="16" fillId="72" borderId="52" applyNumberFormat="0" applyAlignment="0" applyProtection="0"/>
    <xf numFmtId="186" fontId="16" fillId="72" borderId="52" applyNumberFormat="0" applyAlignment="0" applyProtection="0"/>
    <xf numFmtId="186" fontId="16" fillId="72" borderId="52" applyNumberFormat="0" applyAlignment="0" applyProtection="0"/>
    <xf numFmtId="186" fontId="16" fillId="72" borderId="52" applyNumberFormat="0" applyAlignment="0" applyProtection="0"/>
    <xf numFmtId="186" fontId="16" fillId="72" borderId="52" applyNumberFormat="0" applyAlignment="0" applyProtection="0"/>
    <xf numFmtId="186" fontId="16" fillId="72" borderId="52" applyNumberFormat="0" applyAlignment="0" applyProtection="0"/>
    <xf numFmtId="186" fontId="16" fillId="72" borderId="52" applyNumberFormat="0" applyAlignment="0" applyProtection="0"/>
    <xf numFmtId="186" fontId="16" fillId="72" borderId="52" applyNumberFormat="0" applyAlignment="0" applyProtection="0"/>
    <xf numFmtId="186" fontId="16" fillId="72" borderId="52" applyNumberFormat="0" applyAlignment="0" applyProtection="0"/>
    <xf numFmtId="186" fontId="16" fillId="72" borderId="52" applyNumberFormat="0" applyAlignment="0" applyProtection="0"/>
    <xf numFmtId="186" fontId="16" fillId="72" borderId="52" applyNumberFormat="0" applyAlignment="0" applyProtection="0"/>
    <xf numFmtId="186" fontId="16" fillId="72" borderId="52" applyNumberFormat="0" applyAlignment="0" applyProtection="0"/>
    <xf numFmtId="186" fontId="16" fillId="72" borderId="52" applyNumberFormat="0" applyAlignment="0" applyProtection="0"/>
    <xf numFmtId="186" fontId="16" fillId="72" borderId="52" applyNumberFormat="0" applyAlignment="0" applyProtection="0"/>
    <xf numFmtId="186" fontId="16" fillId="72" borderId="52" applyNumberFormat="0" applyAlignment="0" applyProtection="0"/>
    <xf numFmtId="186" fontId="16" fillId="72" borderId="52" applyNumberFormat="0" applyAlignment="0" applyProtection="0"/>
    <xf numFmtId="186" fontId="16" fillId="72" borderId="52" applyNumberFormat="0" applyAlignment="0" applyProtection="0"/>
    <xf numFmtId="186" fontId="16" fillId="72" borderId="52" applyNumberFormat="0" applyAlignment="0" applyProtection="0"/>
    <xf numFmtId="186" fontId="16" fillId="72" borderId="52" applyNumberFormat="0" applyAlignment="0" applyProtection="0"/>
    <xf numFmtId="186" fontId="16" fillId="72" borderId="52" applyNumberFormat="0" applyAlignment="0" applyProtection="0"/>
    <xf numFmtId="186" fontId="16" fillId="72" borderId="52" applyNumberFormat="0" applyAlignment="0" applyProtection="0"/>
    <xf numFmtId="186" fontId="16" fillId="72" borderId="52" applyNumberFormat="0" applyAlignment="0" applyProtection="0"/>
    <xf numFmtId="186" fontId="16" fillId="72" borderId="52" applyNumberFormat="0" applyAlignment="0" applyProtection="0"/>
    <xf numFmtId="186" fontId="16" fillId="72" borderId="52" applyNumberFormat="0" applyAlignment="0" applyProtection="0"/>
    <xf numFmtId="186" fontId="16" fillId="72" borderId="52" applyNumberFormat="0" applyAlignment="0" applyProtection="0"/>
    <xf numFmtId="186" fontId="16" fillId="72" borderId="52" applyNumberFormat="0" applyAlignment="0" applyProtection="0"/>
    <xf numFmtId="186" fontId="16" fillId="72" borderId="52" applyNumberFormat="0" applyAlignment="0" applyProtection="0"/>
    <xf numFmtId="186" fontId="16" fillId="72" borderId="52" applyNumberFormat="0" applyAlignment="0" applyProtection="0"/>
    <xf numFmtId="186" fontId="16" fillId="72" borderId="52" applyNumberFormat="0" applyAlignment="0" applyProtection="0"/>
    <xf numFmtId="186" fontId="16" fillId="72" borderId="52" applyNumberFormat="0" applyAlignment="0" applyProtection="0"/>
    <xf numFmtId="186" fontId="16" fillId="72" borderId="52" applyNumberFormat="0" applyAlignment="0" applyProtection="0"/>
    <xf numFmtId="186" fontId="16" fillId="72" borderId="52" applyNumberFormat="0" applyAlignment="0" applyProtection="0"/>
    <xf numFmtId="186" fontId="16" fillId="72" borderId="52" applyNumberFormat="0" applyAlignment="0" applyProtection="0"/>
    <xf numFmtId="186" fontId="16" fillId="72" borderId="52" applyNumberFormat="0" applyAlignment="0" applyProtection="0"/>
    <xf numFmtId="186" fontId="16" fillId="72" borderId="52" applyNumberFormat="0" applyAlignment="0" applyProtection="0"/>
    <xf numFmtId="186" fontId="16" fillId="72" borderId="52" applyNumberFormat="0" applyAlignment="0" applyProtection="0"/>
    <xf numFmtId="186" fontId="16" fillId="72" borderId="52" applyNumberFormat="0" applyAlignment="0" applyProtection="0"/>
    <xf numFmtId="186" fontId="16" fillId="72" borderId="52" applyNumberFormat="0" applyAlignment="0" applyProtection="0"/>
    <xf numFmtId="186" fontId="16" fillId="72" borderId="52" applyNumberFormat="0" applyAlignment="0" applyProtection="0"/>
    <xf numFmtId="186" fontId="16" fillId="72" borderId="52" applyNumberFormat="0" applyAlignment="0" applyProtection="0"/>
    <xf numFmtId="186" fontId="16" fillId="72" borderId="52" applyNumberFormat="0" applyAlignment="0" applyProtection="0"/>
    <xf numFmtId="186" fontId="16" fillId="72" borderId="52" applyNumberFormat="0" applyAlignment="0" applyProtection="0"/>
    <xf numFmtId="186" fontId="16" fillId="72" borderId="52" applyNumberFormat="0" applyAlignment="0" applyProtection="0"/>
    <xf numFmtId="186" fontId="16" fillId="72" borderId="52" applyNumberFormat="0" applyAlignment="0" applyProtection="0"/>
    <xf numFmtId="186" fontId="16" fillId="72" borderId="52" applyNumberFormat="0" applyAlignment="0" applyProtection="0"/>
    <xf numFmtId="186" fontId="16" fillId="72" borderId="52" applyNumberFormat="0" applyAlignment="0" applyProtection="0"/>
    <xf numFmtId="186" fontId="16" fillId="72" borderId="52" applyNumberFormat="0" applyAlignment="0" applyProtection="0"/>
    <xf numFmtId="186" fontId="16" fillId="72" borderId="52" applyNumberFormat="0" applyAlignment="0" applyProtection="0"/>
    <xf numFmtId="186" fontId="16" fillId="72" borderId="52" applyNumberFormat="0" applyAlignment="0" applyProtection="0"/>
    <xf numFmtId="186" fontId="16" fillId="72" borderId="52" applyNumberFormat="0" applyAlignment="0" applyProtection="0"/>
    <xf numFmtId="186" fontId="16" fillId="72" borderId="52" applyNumberFormat="0" applyAlignment="0" applyProtection="0"/>
    <xf numFmtId="186" fontId="16" fillId="72" borderId="52" applyNumberFormat="0" applyAlignment="0" applyProtection="0"/>
    <xf numFmtId="186" fontId="16" fillId="72" borderId="52" applyNumberFormat="0" applyAlignment="0" applyProtection="0"/>
    <xf numFmtId="186" fontId="16" fillId="72" borderId="52" applyNumberFormat="0" applyAlignment="0" applyProtection="0"/>
    <xf numFmtId="186" fontId="16" fillId="72" borderId="52" applyNumberFormat="0" applyAlignment="0" applyProtection="0"/>
    <xf numFmtId="186" fontId="16" fillId="72" borderId="52" applyNumberFormat="0" applyAlignment="0" applyProtection="0"/>
    <xf numFmtId="186" fontId="16" fillId="72" borderId="52" applyNumberFormat="0" applyAlignment="0" applyProtection="0"/>
    <xf numFmtId="186" fontId="16" fillId="72" borderId="52" applyNumberFormat="0" applyAlignment="0" applyProtection="0"/>
    <xf numFmtId="186" fontId="16" fillId="72" borderId="52" applyNumberFormat="0" applyAlignment="0" applyProtection="0"/>
    <xf numFmtId="186" fontId="16" fillId="72" borderId="52" applyNumberFormat="0" applyAlignment="0" applyProtection="0"/>
    <xf numFmtId="186" fontId="16" fillId="72" borderId="52" applyNumberFormat="0" applyAlignment="0" applyProtection="0"/>
    <xf numFmtId="186" fontId="16" fillId="72" borderId="52" applyNumberFormat="0" applyAlignment="0" applyProtection="0"/>
    <xf numFmtId="186" fontId="16" fillId="72" borderId="52" applyNumberFormat="0" applyAlignment="0" applyProtection="0"/>
    <xf numFmtId="186" fontId="16" fillId="72" borderId="52" applyNumberFormat="0" applyAlignment="0" applyProtection="0"/>
    <xf numFmtId="186" fontId="16" fillId="72" borderId="52" applyNumberFormat="0" applyAlignment="0" applyProtection="0"/>
    <xf numFmtId="186" fontId="16" fillId="72" borderId="52" applyNumberFormat="0" applyAlignment="0" applyProtection="0"/>
    <xf numFmtId="186" fontId="16" fillId="72" borderId="52" applyNumberFormat="0" applyAlignment="0" applyProtection="0"/>
    <xf numFmtId="186" fontId="16" fillId="72" borderId="52" applyNumberFormat="0" applyAlignment="0" applyProtection="0"/>
    <xf numFmtId="186" fontId="16" fillId="72" borderId="52" applyNumberFormat="0" applyAlignment="0" applyProtection="0"/>
    <xf numFmtId="186" fontId="16" fillId="72" borderId="52" applyNumberFormat="0" applyAlignment="0" applyProtection="0"/>
    <xf numFmtId="186" fontId="16" fillId="72" borderId="52" applyNumberFormat="0" applyAlignment="0" applyProtection="0"/>
    <xf numFmtId="186" fontId="16" fillId="72" borderId="52" applyNumberFormat="0" applyAlignment="0" applyProtection="0"/>
    <xf numFmtId="186" fontId="16" fillId="72" borderId="52" applyNumberFormat="0" applyAlignment="0" applyProtection="0"/>
    <xf numFmtId="186" fontId="16" fillId="72" borderId="52" applyNumberFormat="0" applyAlignment="0" applyProtection="0"/>
    <xf numFmtId="186" fontId="16" fillId="72" borderId="52" applyNumberFormat="0" applyAlignment="0" applyProtection="0"/>
    <xf numFmtId="186" fontId="16" fillId="72" borderId="52" applyNumberFormat="0" applyAlignment="0" applyProtection="0"/>
    <xf numFmtId="186" fontId="16" fillId="72" borderId="52" applyNumberFormat="0" applyAlignment="0" applyProtection="0"/>
    <xf numFmtId="186" fontId="16" fillId="72" borderId="52" applyNumberFormat="0" applyAlignment="0" applyProtection="0"/>
    <xf numFmtId="186" fontId="16" fillId="72" borderId="52" applyNumberFormat="0" applyAlignment="0" applyProtection="0"/>
    <xf numFmtId="186" fontId="16" fillId="72" borderId="52" applyNumberFormat="0" applyAlignment="0" applyProtection="0"/>
    <xf numFmtId="186" fontId="16" fillId="72" borderId="52" applyNumberFormat="0" applyAlignment="0" applyProtection="0"/>
    <xf numFmtId="186" fontId="16" fillId="72" borderId="52" applyNumberFormat="0" applyAlignment="0" applyProtection="0"/>
    <xf numFmtId="186" fontId="16" fillId="72" borderId="52" applyNumberFormat="0" applyAlignment="0" applyProtection="0"/>
    <xf numFmtId="186" fontId="16" fillId="72" borderId="52" applyNumberFormat="0" applyAlignment="0" applyProtection="0"/>
    <xf numFmtId="186" fontId="16" fillId="72" borderId="52" applyNumberFormat="0" applyAlignment="0" applyProtection="0"/>
    <xf numFmtId="186" fontId="16" fillId="72" borderId="52" applyNumberFormat="0" applyAlignment="0" applyProtection="0"/>
    <xf numFmtId="186" fontId="16" fillId="72" borderId="52" applyNumberFormat="0" applyAlignment="0" applyProtection="0"/>
    <xf numFmtId="186" fontId="16" fillId="72" borderId="52" applyNumberFormat="0" applyAlignment="0" applyProtection="0"/>
    <xf numFmtId="186" fontId="16" fillId="72" borderId="52" applyNumberFormat="0" applyAlignment="0" applyProtection="0"/>
    <xf numFmtId="186" fontId="16" fillId="72" borderId="52" applyNumberFormat="0" applyAlignment="0" applyProtection="0"/>
    <xf numFmtId="186" fontId="16" fillId="72" borderId="52" applyNumberFormat="0" applyAlignment="0" applyProtection="0"/>
    <xf numFmtId="186" fontId="16" fillId="72" borderId="52" applyNumberFormat="0" applyAlignment="0" applyProtection="0"/>
    <xf numFmtId="186" fontId="16" fillId="72" borderId="52" applyNumberFormat="0" applyAlignment="0" applyProtection="0"/>
    <xf numFmtId="186" fontId="16" fillId="72" borderId="52" applyNumberFormat="0" applyAlignment="0" applyProtection="0"/>
    <xf numFmtId="0" fontId="255" fillId="72" borderId="52" applyNumberFormat="0" applyAlignment="0" applyProtection="0"/>
    <xf numFmtId="0" fontId="255" fillId="72" borderId="52" applyNumberFormat="0" applyAlignment="0" applyProtection="0"/>
    <xf numFmtId="0" fontId="255" fillId="72" borderId="52" applyNumberFormat="0" applyAlignment="0" applyProtection="0"/>
    <xf numFmtId="0" fontId="255" fillId="72" borderId="52" applyNumberFormat="0" applyAlignment="0" applyProtection="0"/>
    <xf numFmtId="0" fontId="255" fillId="72" borderId="52" applyNumberFormat="0" applyAlignment="0" applyProtection="0"/>
    <xf numFmtId="0" fontId="255" fillId="72" borderId="52" applyNumberFormat="0" applyAlignment="0" applyProtection="0"/>
    <xf numFmtId="0" fontId="255" fillId="72" borderId="52" applyNumberFormat="0" applyAlignment="0" applyProtection="0"/>
    <xf numFmtId="0" fontId="255" fillId="72" borderId="52" applyNumberFormat="0" applyAlignment="0" applyProtection="0"/>
    <xf numFmtId="0" fontId="255" fillId="72" borderId="52" applyNumberFormat="0" applyAlignment="0" applyProtection="0"/>
    <xf numFmtId="0" fontId="255" fillId="72" borderId="52" applyNumberFormat="0" applyAlignment="0" applyProtection="0"/>
    <xf numFmtId="0" fontId="255" fillId="72" borderId="52" applyNumberFormat="0" applyAlignment="0" applyProtection="0"/>
    <xf numFmtId="0" fontId="255" fillId="72" borderId="52" applyNumberFormat="0" applyAlignment="0" applyProtection="0"/>
    <xf numFmtId="0" fontId="255" fillId="72" borderId="52" applyNumberFormat="0" applyAlignment="0" applyProtection="0"/>
    <xf numFmtId="0" fontId="255" fillId="72" borderId="52" applyNumberFormat="0" applyAlignment="0" applyProtection="0"/>
    <xf numFmtId="0" fontId="255" fillId="72" borderId="52" applyNumberFormat="0" applyAlignment="0" applyProtection="0"/>
    <xf numFmtId="0" fontId="255" fillId="72" borderId="52" applyNumberFormat="0" applyAlignment="0" applyProtection="0"/>
    <xf numFmtId="0" fontId="255" fillId="72" borderId="52" applyNumberFormat="0" applyAlignment="0" applyProtection="0"/>
    <xf numFmtId="0" fontId="255" fillId="72" borderId="52" applyNumberFormat="0" applyAlignment="0" applyProtection="0"/>
    <xf numFmtId="0" fontId="255" fillId="72" borderId="52" applyNumberFormat="0" applyAlignment="0" applyProtection="0"/>
    <xf numFmtId="0" fontId="255" fillId="72" borderId="52" applyNumberFormat="0" applyAlignment="0" applyProtection="0"/>
    <xf numFmtId="0" fontId="255" fillId="72" borderId="52" applyNumberFormat="0" applyAlignment="0" applyProtection="0"/>
    <xf numFmtId="0" fontId="255" fillId="72" borderId="52" applyNumberFormat="0" applyAlignment="0" applyProtection="0"/>
    <xf numFmtId="0" fontId="255" fillId="72" borderId="52" applyNumberFormat="0" applyAlignment="0" applyProtection="0"/>
    <xf numFmtId="0" fontId="255" fillId="72" borderId="52" applyNumberFormat="0" applyAlignment="0" applyProtection="0"/>
    <xf numFmtId="0" fontId="255" fillId="72" borderId="52" applyNumberFormat="0" applyAlignment="0" applyProtection="0"/>
    <xf numFmtId="0" fontId="255" fillId="72" borderId="52" applyNumberFormat="0" applyAlignment="0" applyProtection="0"/>
    <xf numFmtId="0" fontId="255" fillId="72" borderId="52" applyNumberFormat="0" applyAlignment="0" applyProtection="0"/>
    <xf numFmtId="0" fontId="255" fillId="72" borderId="52" applyNumberFormat="0" applyAlignment="0" applyProtection="0"/>
    <xf numFmtId="0" fontId="255" fillId="72" borderId="52" applyNumberFormat="0" applyAlignment="0" applyProtection="0"/>
    <xf numFmtId="0" fontId="255" fillId="72" borderId="52" applyNumberFormat="0" applyAlignment="0" applyProtection="0"/>
    <xf numFmtId="0" fontId="255" fillId="72" borderId="52" applyNumberFormat="0" applyAlignment="0" applyProtection="0"/>
    <xf numFmtId="0" fontId="255" fillId="72" borderId="52" applyNumberFormat="0" applyAlignment="0" applyProtection="0"/>
    <xf numFmtId="0" fontId="255" fillId="72" borderId="52" applyNumberFormat="0" applyAlignment="0" applyProtection="0"/>
    <xf numFmtId="0" fontId="255" fillId="72" borderId="52" applyNumberFormat="0" applyAlignment="0" applyProtection="0"/>
    <xf numFmtId="0" fontId="255" fillId="72" borderId="52" applyNumberFormat="0" applyAlignment="0" applyProtection="0"/>
    <xf numFmtId="0" fontId="255" fillId="72" borderId="52" applyNumberFormat="0" applyAlignment="0" applyProtection="0"/>
    <xf numFmtId="0" fontId="255" fillId="72" borderId="52" applyNumberFormat="0" applyAlignment="0" applyProtection="0"/>
    <xf numFmtId="0" fontId="255" fillId="72" borderId="52" applyNumberFormat="0" applyAlignment="0" applyProtection="0"/>
    <xf numFmtId="0" fontId="255" fillId="72" borderId="52" applyNumberFormat="0" applyAlignment="0" applyProtection="0"/>
    <xf numFmtId="0" fontId="255" fillId="72" borderId="52" applyNumberFormat="0" applyAlignment="0" applyProtection="0"/>
    <xf numFmtId="0" fontId="255" fillId="72" borderId="52" applyNumberFormat="0" applyAlignment="0" applyProtection="0"/>
    <xf numFmtId="0" fontId="255" fillId="72" borderId="52" applyNumberFormat="0" applyAlignment="0" applyProtection="0"/>
    <xf numFmtId="0" fontId="255" fillId="72" borderId="52" applyNumberFormat="0" applyAlignment="0" applyProtection="0"/>
    <xf numFmtId="0" fontId="255" fillId="72" borderId="52" applyNumberFormat="0" applyAlignment="0" applyProtection="0"/>
    <xf numFmtId="0" fontId="255" fillId="72" borderId="52" applyNumberFormat="0" applyAlignment="0" applyProtection="0"/>
    <xf numFmtId="0" fontId="255" fillId="72" borderId="52" applyNumberFormat="0" applyAlignment="0" applyProtection="0"/>
    <xf numFmtId="0" fontId="255" fillId="72" borderId="52" applyNumberFormat="0" applyAlignment="0" applyProtection="0"/>
    <xf numFmtId="0" fontId="255" fillId="72" borderId="52" applyNumberFormat="0" applyAlignment="0" applyProtection="0"/>
    <xf numFmtId="0" fontId="255" fillId="72" borderId="52" applyNumberFormat="0" applyAlignment="0" applyProtection="0"/>
    <xf numFmtId="0" fontId="255" fillId="72" borderId="52" applyNumberFormat="0" applyAlignment="0" applyProtection="0"/>
    <xf numFmtId="0" fontId="255" fillId="72" borderId="52" applyNumberFormat="0" applyAlignment="0" applyProtection="0"/>
    <xf numFmtId="0" fontId="255" fillId="72" borderId="52" applyNumberFormat="0" applyAlignment="0" applyProtection="0"/>
    <xf numFmtId="0" fontId="255" fillId="72" borderId="52" applyNumberFormat="0" applyAlignment="0" applyProtection="0"/>
    <xf numFmtId="0" fontId="255" fillId="72" borderId="52" applyNumberFormat="0" applyAlignment="0" applyProtection="0"/>
    <xf numFmtId="0" fontId="255" fillId="72" borderId="52" applyNumberFormat="0" applyAlignment="0" applyProtection="0"/>
    <xf numFmtId="0" fontId="255" fillId="72" borderId="52" applyNumberFormat="0" applyAlignment="0" applyProtection="0"/>
    <xf numFmtId="0" fontId="255" fillId="72" borderId="52" applyNumberFormat="0" applyAlignment="0" applyProtection="0"/>
    <xf numFmtId="0" fontId="255" fillId="72" borderId="52" applyNumberFormat="0" applyAlignment="0" applyProtection="0"/>
    <xf numFmtId="0" fontId="255" fillId="72" borderId="52" applyNumberFormat="0" applyAlignment="0" applyProtection="0"/>
    <xf numFmtId="0" fontId="255" fillId="72" borderId="52" applyNumberFormat="0" applyAlignment="0" applyProtection="0"/>
    <xf numFmtId="0" fontId="255" fillId="72" borderId="52" applyNumberFormat="0" applyAlignment="0" applyProtection="0"/>
    <xf numFmtId="0" fontId="255" fillId="72" borderId="52" applyNumberFormat="0" applyAlignment="0" applyProtection="0"/>
    <xf numFmtId="0" fontId="255" fillId="72" borderId="52" applyNumberFormat="0" applyAlignment="0" applyProtection="0"/>
    <xf numFmtId="0" fontId="255" fillId="72" borderId="52" applyNumberFormat="0" applyAlignment="0" applyProtection="0"/>
    <xf numFmtId="0" fontId="255" fillId="72" borderId="52" applyNumberFormat="0" applyAlignment="0" applyProtection="0"/>
    <xf numFmtId="0" fontId="255" fillId="72" borderId="52" applyNumberFormat="0" applyAlignment="0" applyProtection="0"/>
    <xf numFmtId="0" fontId="255" fillId="72" borderId="52" applyNumberFormat="0" applyAlignment="0" applyProtection="0"/>
    <xf numFmtId="0" fontId="255" fillId="72" borderId="52" applyNumberFormat="0" applyAlignment="0" applyProtection="0"/>
    <xf numFmtId="0" fontId="255" fillId="72" borderId="52" applyNumberFormat="0" applyAlignment="0" applyProtection="0"/>
    <xf numFmtId="0" fontId="255" fillId="72" borderId="52" applyNumberFormat="0" applyAlignment="0" applyProtection="0"/>
    <xf numFmtId="0" fontId="255" fillId="72" borderId="52" applyNumberFormat="0" applyAlignment="0" applyProtection="0"/>
    <xf numFmtId="0" fontId="255" fillId="72" borderId="52" applyNumberFormat="0" applyAlignment="0" applyProtection="0"/>
    <xf numFmtId="0" fontId="255" fillId="72" borderId="52" applyNumberFormat="0" applyAlignment="0" applyProtection="0"/>
    <xf numFmtId="0" fontId="255" fillId="72" borderId="52" applyNumberFormat="0" applyAlignment="0" applyProtection="0"/>
    <xf numFmtId="0" fontId="255" fillId="72" borderId="52" applyNumberFormat="0" applyAlignment="0" applyProtection="0"/>
    <xf numFmtId="0" fontId="255" fillId="72" borderId="52" applyNumberFormat="0" applyAlignment="0" applyProtection="0"/>
    <xf numFmtId="0" fontId="255" fillId="72" borderId="52" applyNumberFormat="0" applyAlignment="0" applyProtection="0"/>
    <xf numFmtId="0" fontId="255" fillId="72" borderId="52" applyNumberFormat="0" applyAlignment="0" applyProtection="0"/>
    <xf numFmtId="0" fontId="255" fillId="72" borderId="52" applyNumberFormat="0" applyAlignment="0" applyProtection="0"/>
    <xf numFmtId="0" fontId="255" fillId="72" borderId="52" applyNumberFormat="0" applyAlignment="0" applyProtection="0"/>
    <xf numFmtId="0" fontId="255" fillId="72" borderId="52" applyNumberFormat="0" applyAlignment="0" applyProtection="0"/>
    <xf numFmtId="0" fontId="255" fillId="72" borderId="52" applyNumberFormat="0" applyAlignment="0" applyProtection="0"/>
    <xf numFmtId="0" fontId="255" fillId="72" borderId="52" applyNumberFormat="0" applyAlignment="0" applyProtection="0"/>
    <xf numFmtId="0" fontId="255" fillId="72" borderId="52" applyNumberFormat="0" applyAlignment="0" applyProtection="0"/>
    <xf numFmtId="0" fontId="255" fillId="72" borderId="52" applyNumberFormat="0" applyAlignment="0" applyProtection="0"/>
    <xf numFmtId="0" fontId="255" fillId="72" borderId="52" applyNumberFormat="0" applyAlignment="0" applyProtection="0"/>
    <xf numFmtId="0" fontId="255" fillId="72" borderId="52" applyNumberFormat="0" applyAlignment="0" applyProtection="0"/>
    <xf numFmtId="0" fontId="255" fillId="72" borderId="52" applyNumberFormat="0" applyAlignment="0" applyProtection="0"/>
    <xf numFmtId="0" fontId="255" fillId="72" borderId="52" applyNumberFormat="0" applyAlignment="0" applyProtection="0"/>
    <xf numFmtId="0" fontId="255" fillId="72" borderId="52" applyNumberFormat="0" applyAlignment="0" applyProtection="0"/>
    <xf numFmtId="0" fontId="255" fillId="72" borderId="52" applyNumberFormat="0" applyAlignment="0" applyProtection="0"/>
    <xf numFmtId="0" fontId="255" fillId="72" borderId="52" applyNumberFormat="0" applyAlignment="0" applyProtection="0"/>
    <xf numFmtId="0" fontId="255" fillId="72" borderId="52" applyNumberFormat="0" applyAlignment="0" applyProtection="0"/>
    <xf numFmtId="0" fontId="255" fillId="72" borderId="52" applyNumberFormat="0" applyAlignment="0" applyProtection="0"/>
    <xf numFmtId="0" fontId="255" fillId="72" borderId="52" applyNumberFormat="0" applyAlignment="0" applyProtection="0"/>
    <xf numFmtId="0" fontId="255" fillId="72" borderId="52" applyNumberFormat="0" applyAlignment="0" applyProtection="0"/>
    <xf numFmtId="0" fontId="255" fillId="72" borderId="52" applyNumberFormat="0" applyAlignment="0" applyProtection="0"/>
    <xf numFmtId="0" fontId="255" fillId="72" borderId="52" applyNumberFormat="0" applyAlignment="0" applyProtection="0"/>
    <xf numFmtId="0" fontId="255" fillId="72" borderId="52" applyNumberFormat="0" applyAlignment="0" applyProtection="0"/>
    <xf numFmtId="0" fontId="255" fillId="72" borderId="52" applyNumberFormat="0" applyAlignment="0" applyProtection="0"/>
    <xf numFmtId="0" fontId="255" fillId="72" borderId="52" applyNumberFormat="0" applyAlignment="0" applyProtection="0"/>
    <xf numFmtId="0" fontId="255" fillId="72" borderId="52" applyNumberFormat="0" applyAlignment="0" applyProtection="0"/>
    <xf numFmtId="0" fontId="255" fillId="72" borderId="52" applyNumberFormat="0" applyAlignment="0" applyProtection="0"/>
    <xf numFmtId="0" fontId="255" fillId="72" borderId="52" applyNumberFormat="0" applyAlignment="0" applyProtection="0"/>
    <xf numFmtId="0" fontId="255" fillId="72" borderId="52" applyNumberFormat="0" applyAlignment="0" applyProtection="0"/>
    <xf numFmtId="0" fontId="255" fillId="72" borderId="52" applyNumberFormat="0" applyAlignment="0" applyProtection="0"/>
    <xf numFmtId="0" fontId="255" fillId="72" borderId="52" applyNumberFormat="0" applyAlignment="0" applyProtection="0"/>
    <xf numFmtId="0" fontId="255" fillId="72" borderId="52" applyNumberFormat="0" applyAlignment="0" applyProtection="0"/>
    <xf numFmtId="0" fontId="255" fillId="72" borderId="52" applyNumberFormat="0" applyAlignment="0" applyProtection="0"/>
    <xf numFmtId="0" fontId="255" fillId="72" borderId="52" applyNumberFormat="0" applyAlignment="0" applyProtection="0"/>
    <xf numFmtId="0" fontId="255" fillId="72" borderId="52" applyNumberFormat="0" applyAlignment="0" applyProtection="0"/>
    <xf numFmtId="0" fontId="255" fillId="72" borderId="52" applyNumberFormat="0" applyAlignment="0" applyProtection="0"/>
    <xf numFmtId="0" fontId="255" fillId="72" borderId="52" applyNumberFormat="0" applyAlignment="0" applyProtection="0"/>
    <xf numFmtId="0" fontId="255" fillId="72" borderId="52" applyNumberFormat="0" applyAlignment="0" applyProtection="0"/>
    <xf numFmtId="0" fontId="255" fillId="72" borderId="52" applyNumberFormat="0" applyAlignment="0" applyProtection="0"/>
    <xf numFmtId="0" fontId="255" fillId="72" borderId="52" applyNumberFormat="0" applyAlignment="0" applyProtection="0"/>
    <xf numFmtId="0" fontId="255" fillId="72" borderId="52" applyNumberFormat="0" applyAlignment="0" applyProtection="0"/>
    <xf numFmtId="0" fontId="255" fillId="72" borderId="52" applyNumberFormat="0" applyAlignment="0" applyProtection="0"/>
    <xf numFmtId="0" fontId="255" fillId="72" borderId="52" applyNumberFormat="0" applyAlignment="0" applyProtection="0"/>
    <xf numFmtId="0" fontId="255" fillId="72" borderId="52" applyNumberFormat="0" applyAlignment="0" applyProtection="0"/>
    <xf numFmtId="0" fontId="255" fillId="72" borderId="52" applyNumberFormat="0" applyAlignment="0" applyProtection="0"/>
    <xf numFmtId="0" fontId="255" fillId="72" borderId="52" applyNumberFormat="0" applyAlignment="0" applyProtection="0"/>
    <xf numFmtId="0" fontId="255" fillId="72" borderId="52" applyNumberFormat="0" applyAlignment="0" applyProtection="0"/>
    <xf numFmtId="0" fontId="255" fillId="72" borderId="52" applyNumberFormat="0" applyAlignment="0" applyProtection="0"/>
    <xf numFmtId="0" fontId="255" fillId="72" borderId="52" applyNumberFormat="0" applyAlignment="0" applyProtection="0"/>
    <xf numFmtId="0" fontId="255" fillId="72" borderId="52" applyNumberFormat="0" applyAlignment="0" applyProtection="0"/>
    <xf numFmtId="0" fontId="255" fillId="72" borderId="52" applyNumberFormat="0" applyAlignment="0" applyProtection="0"/>
    <xf numFmtId="0" fontId="255" fillId="72" borderId="52" applyNumberFormat="0" applyAlignment="0" applyProtection="0"/>
    <xf numFmtId="0" fontId="255" fillId="72" borderId="52" applyNumberFormat="0" applyAlignment="0" applyProtection="0"/>
    <xf numFmtId="0" fontId="255" fillId="72" borderId="52" applyNumberFormat="0" applyAlignment="0" applyProtection="0"/>
    <xf numFmtId="0" fontId="255" fillId="72" borderId="52" applyNumberFormat="0" applyAlignment="0" applyProtection="0"/>
    <xf numFmtId="0" fontId="255" fillId="72" borderId="52" applyNumberFormat="0" applyAlignment="0" applyProtection="0"/>
    <xf numFmtId="0" fontId="255" fillId="72" borderId="52" applyNumberFormat="0" applyAlignment="0" applyProtection="0"/>
    <xf numFmtId="0" fontId="255" fillId="72" borderId="52" applyNumberFormat="0" applyAlignment="0" applyProtection="0"/>
    <xf numFmtId="0" fontId="255" fillId="72" borderId="52" applyNumberFormat="0" applyAlignment="0" applyProtection="0"/>
    <xf numFmtId="0" fontId="255" fillId="72" borderId="52" applyNumberFormat="0" applyAlignment="0" applyProtection="0"/>
    <xf numFmtId="0" fontId="255" fillId="72" borderId="52" applyNumberFormat="0" applyAlignment="0" applyProtection="0"/>
    <xf numFmtId="0" fontId="255" fillId="72" borderId="52" applyNumberFormat="0" applyAlignment="0" applyProtection="0"/>
    <xf numFmtId="0" fontId="255" fillId="72" borderId="52" applyNumberFormat="0" applyAlignment="0" applyProtection="0"/>
    <xf numFmtId="0" fontId="255" fillId="72" borderId="52" applyNumberFormat="0" applyAlignment="0" applyProtection="0"/>
    <xf numFmtId="0" fontId="255" fillId="72" borderId="52" applyNumberFormat="0" applyAlignment="0" applyProtection="0"/>
    <xf numFmtId="0" fontId="255" fillId="72" borderId="52" applyNumberFormat="0" applyAlignment="0" applyProtection="0"/>
    <xf numFmtId="0" fontId="255" fillId="72" borderId="52" applyNumberFormat="0" applyAlignment="0" applyProtection="0"/>
    <xf numFmtId="0" fontId="255" fillId="72" borderId="52" applyNumberFormat="0" applyAlignment="0" applyProtection="0"/>
    <xf numFmtId="0" fontId="255" fillId="72" borderId="52" applyNumberFormat="0" applyAlignment="0" applyProtection="0"/>
    <xf numFmtId="0" fontId="255" fillId="72" borderId="52" applyNumberFormat="0" applyAlignment="0" applyProtection="0"/>
    <xf numFmtId="0" fontId="255" fillId="72" borderId="52" applyNumberFormat="0" applyAlignment="0" applyProtection="0"/>
    <xf numFmtId="0" fontId="255" fillId="72" borderId="52" applyNumberFormat="0" applyAlignment="0" applyProtection="0"/>
    <xf numFmtId="0" fontId="255" fillId="72" borderId="52" applyNumberFormat="0" applyAlignment="0" applyProtection="0"/>
    <xf numFmtId="0" fontId="255" fillId="72" borderId="52" applyNumberFormat="0" applyAlignment="0" applyProtection="0"/>
    <xf numFmtId="0" fontId="255" fillId="72" borderId="52" applyNumberFormat="0" applyAlignment="0" applyProtection="0"/>
    <xf numFmtId="0" fontId="255" fillId="72" borderId="52" applyNumberFormat="0" applyAlignment="0" applyProtection="0"/>
    <xf numFmtId="0" fontId="255" fillId="72" borderId="52" applyNumberFormat="0" applyAlignment="0" applyProtection="0"/>
    <xf numFmtId="0" fontId="255" fillId="72" borderId="52" applyNumberFormat="0" applyAlignment="0" applyProtection="0"/>
    <xf numFmtId="0" fontId="255" fillId="72" borderId="52" applyNumberFormat="0" applyAlignment="0" applyProtection="0"/>
    <xf numFmtId="0" fontId="255" fillId="72" borderId="52" applyNumberFormat="0" applyAlignment="0" applyProtection="0"/>
    <xf numFmtId="0" fontId="255" fillId="72" borderId="52" applyNumberFormat="0" applyAlignment="0" applyProtection="0"/>
    <xf numFmtId="0" fontId="255" fillId="72" borderId="52" applyNumberFormat="0" applyAlignment="0" applyProtection="0"/>
    <xf numFmtId="0" fontId="255" fillId="72" borderId="52" applyNumberFormat="0" applyAlignment="0" applyProtection="0"/>
    <xf numFmtId="0" fontId="255" fillId="72" borderId="52" applyNumberFormat="0" applyAlignment="0" applyProtection="0"/>
    <xf numFmtId="0" fontId="255" fillId="72" borderId="52" applyNumberFormat="0" applyAlignment="0" applyProtection="0"/>
    <xf numFmtId="0" fontId="255" fillId="72" borderId="52" applyNumberFormat="0" applyAlignment="0" applyProtection="0"/>
    <xf numFmtId="0" fontId="255" fillId="72" borderId="52" applyNumberFormat="0" applyAlignment="0" applyProtection="0"/>
    <xf numFmtId="0" fontId="255" fillId="72" borderId="52" applyNumberFormat="0" applyAlignment="0" applyProtection="0"/>
    <xf numFmtId="0" fontId="255" fillId="72" borderId="52" applyNumberFormat="0" applyAlignment="0" applyProtection="0"/>
    <xf numFmtId="0" fontId="255" fillId="72" borderId="52" applyNumberFormat="0" applyAlignment="0" applyProtection="0"/>
    <xf numFmtId="0" fontId="255" fillId="72" borderId="52" applyNumberFormat="0" applyAlignment="0" applyProtection="0"/>
    <xf numFmtId="0" fontId="255" fillId="72" borderId="52" applyNumberFormat="0" applyAlignment="0" applyProtection="0"/>
    <xf numFmtId="0" fontId="255" fillId="72" borderId="52" applyNumberFormat="0" applyAlignment="0" applyProtection="0"/>
    <xf numFmtId="0" fontId="255" fillId="72" borderId="52" applyNumberFormat="0" applyAlignment="0" applyProtection="0"/>
    <xf numFmtId="0" fontId="255" fillId="72" borderId="52" applyNumberFormat="0" applyAlignment="0" applyProtection="0"/>
    <xf numFmtId="0" fontId="255" fillId="72" borderId="52" applyNumberFormat="0" applyAlignment="0" applyProtection="0"/>
    <xf numFmtId="0" fontId="255" fillId="72" borderId="52" applyNumberFormat="0" applyAlignment="0" applyProtection="0"/>
    <xf numFmtId="0" fontId="255" fillId="72" borderId="52" applyNumberFormat="0" applyAlignment="0" applyProtection="0"/>
    <xf numFmtId="0" fontId="255" fillId="72" borderId="52" applyNumberFormat="0" applyAlignment="0" applyProtection="0"/>
    <xf numFmtId="0" fontId="255" fillId="72" borderId="52" applyNumberFormat="0" applyAlignment="0" applyProtection="0"/>
    <xf numFmtId="0" fontId="255" fillId="72" borderId="52" applyNumberFormat="0" applyAlignment="0" applyProtection="0"/>
    <xf numFmtId="0" fontId="255" fillId="72" borderId="52" applyNumberFormat="0" applyAlignment="0" applyProtection="0"/>
    <xf numFmtId="0" fontId="255" fillId="72" borderId="52" applyNumberFormat="0" applyAlignment="0" applyProtection="0"/>
    <xf numFmtId="0" fontId="255" fillId="72" borderId="52" applyNumberFormat="0" applyAlignment="0" applyProtection="0"/>
    <xf numFmtId="0" fontId="255" fillId="72" borderId="52" applyNumberFormat="0" applyAlignment="0" applyProtection="0"/>
    <xf numFmtId="0" fontId="255" fillId="72" borderId="52" applyNumberFormat="0" applyAlignment="0" applyProtection="0"/>
    <xf numFmtId="0" fontId="255" fillId="72" borderId="52" applyNumberFormat="0" applyAlignment="0" applyProtection="0"/>
    <xf numFmtId="0" fontId="255" fillId="72" borderId="52" applyNumberFormat="0" applyAlignment="0" applyProtection="0"/>
    <xf numFmtId="0" fontId="255" fillId="72" borderId="52" applyNumberFormat="0" applyAlignment="0" applyProtection="0"/>
    <xf numFmtId="0" fontId="255" fillId="72" borderId="52" applyNumberFormat="0" applyAlignment="0" applyProtection="0"/>
    <xf numFmtId="0" fontId="255" fillId="72" borderId="52" applyNumberFormat="0" applyAlignment="0" applyProtection="0"/>
    <xf numFmtId="0" fontId="255" fillId="72" borderId="52" applyNumberFormat="0" applyAlignment="0" applyProtection="0"/>
    <xf numFmtId="0" fontId="255" fillId="72" borderId="52" applyNumberFormat="0" applyAlignment="0" applyProtection="0"/>
    <xf numFmtId="0" fontId="255" fillId="72" borderId="52" applyNumberFormat="0" applyAlignment="0" applyProtection="0"/>
    <xf numFmtId="0" fontId="255" fillId="72" borderId="52" applyNumberFormat="0" applyAlignment="0" applyProtection="0"/>
    <xf numFmtId="0" fontId="255" fillId="72" borderId="52" applyNumberFormat="0" applyAlignment="0" applyProtection="0"/>
    <xf numFmtId="0" fontId="255" fillId="72" borderId="52" applyNumberFormat="0" applyAlignment="0" applyProtection="0"/>
    <xf numFmtId="0" fontId="255" fillId="72" borderId="52" applyNumberFormat="0" applyAlignment="0" applyProtection="0"/>
    <xf numFmtId="0" fontId="255" fillId="72" borderId="52" applyNumberFormat="0" applyAlignment="0" applyProtection="0"/>
    <xf numFmtId="0" fontId="255" fillId="72" borderId="52" applyNumberFormat="0" applyAlignment="0" applyProtection="0"/>
    <xf numFmtId="0" fontId="255" fillId="72" borderId="52" applyNumberFormat="0" applyAlignment="0" applyProtection="0"/>
    <xf numFmtId="0" fontId="255" fillId="72" borderId="52" applyNumberFormat="0" applyAlignment="0" applyProtection="0"/>
    <xf numFmtId="0" fontId="255" fillId="72" borderId="52" applyNumberFormat="0" applyAlignment="0" applyProtection="0"/>
    <xf numFmtId="0" fontId="255" fillId="72" borderId="52" applyNumberFormat="0" applyAlignment="0" applyProtection="0"/>
    <xf numFmtId="0" fontId="255" fillId="72" borderId="52" applyNumberFormat="0" applyAlignment="0" applyProtection="0"/>
    <xf numFmtId="0" fontId="255" fillId="72" borderId="52" applyNumberFormat="0" applyAlignment="0" applyProtection="0"/>
    <xf numFmtId="0" fontId="255" fillId="72" borderId="52" applyNumberFormat="0" applyAlignment="0" applyProtection="0"/>
    <xf numFmtId="0" fontId="255" fillId="72" borderId="52" applyNumberFormat="0" applyAlignment="0" applyProtection="0"/>
    <xf numFmtId="0" fontId="255" fillId="72" borderId="52" applyNumberFormat="0" applyAlignment="0" applyProtection="0"/>
    <xf numFmtId="0" fontId="255" fillId="72" borderId="52" applyNumberFormat="0" applyAlignment="0" applyProtection="0"/>
    <xf numFmtId="0" fontId="255" fillId="72" borderId="52" applyNumberFormat="0" applyAlignment="0" applyProtection="0"/>
    <xf numFmtId="0" fontId="255" fillId="72" borderId="52" applyNumberFormat="0" applyAlignment="0" applyProtection="0"/>
    <xf numFmtId="0" fontId="255" fillId="72" borderId="52" applyNumberFormat="0" applyAlignment="0" applyProtection="0"/>
    <xf numFmtId="0" fontId="255" fillId="72" borderId="52" applyNumberFormat="0" applyAlignment="0" applyProtection="0"/>
    <xf numFmtId="0" fontId="255" fillId="72" borderId="52" applyNumberFormat="0" applyAlignment="0" applyProtection="0"/>
    <xf numFmtId="0" fontId="255" fillId="72" borderId="52" applyNumberFormat="0" applyAlignment="0" applyProtection="0"/>
    <xf numFmtId="0" fontId="255" fillId="72" borderId="52" applyNumberFormat="0" applyAlignment="0" applyProtection="0"/>
    <xf numFmtId="0" fontId="255" fillId="72" borderId="52" applyNumberFormat="0" applyAlignment="0" applyProtection="0"/>
    <xf numFmtId="0" fontId="255" fillId="72" borderId="52" applyNumberFormat="0" applyAlignment="0" applyProtection="0"/>
    <xf numFmtId="0" fontId="255" fillId="72" borderId="52" applyNumberFormat="0" applyAlignment="0" applyProtection="0"/>
    <xf numFmtId="0" fontId="255" fillId="72" borderId="52" applyNumberFormat="0" applyAlignment="0" applyProtection="0"/>
    <xf numFmtId="0" fontId="255" fillId="72" borderId="52" applyNumberFormat="0" applyAlignment="0" applyProtection="0"/>
    <xf numFmtId="0" fontId="255" fillId="72" borderId="52" applyNumberFormat="0" applyAlignment="0" applyProtection="0"/>
    <xf numFmtId="0" fontId="255" fillId="72" borderId="52" applyNumberFormat="0" applyAlignment="0" applyProtection="0"/>
    <xf numFmtId="0" fontId="255" fillId="72" borderId="52" applyNumberFormat="0" applyAlignment="0" applyProtection="0"/>
    <xf numFmtId="0" fontId="255" fillId="72" borderId="52" applyNumberFormat="0" applyAlignment="0" applyProtection="0"/>
    <xf numFmtId="0" fontId="255" fillId="72" borderId="52" applyNumberFormat="0" applyAlignment="0" applyProtection="0"/>
    <xf numFmtId="0" fontId="255" fillId="72" borderId="52" applyNumberFormat="0" applyAlignment="0" applyProtection="0"/>
    <xf numFmtId="0" fontId="255" fillId="72" borderId="52" applyNumberFormat="0" applyAlignment="0" applyProtection="0"/>
    <xf numFmtId="0" fontId="255" fillId="72" borderId="52" applyNumberFormat="0" applyAlignment="0" applyProtection="0"/>
    <xf numFmtId="0" fontId="255" fillId="72" borderId="52" applyNumberFormat="0" applyAlignment="0" applyProtection="0"/>
    <xf numFmtId="0" fontId="255" fillId="72" borderId="52" applyNumberFormat="0" applyAlignment="0" applyProtection="0"/>
    <xf numFmtId="0" fontId="255" fillId="72" borderId="52" applyNumberFormat="0" applyAlignment="0" applyProtection="0"/>
    <xf numFmtId="0" fontId="255" fillId="72" borderId="52" applyNumberFormat="0" applyAlignment="0" applyProtection="0"/>
    <xf numFmtId="0" fontId="255" fillId="72" borderId="52" applyNumberFormat="0" applyAlignment="0" applyProtection="0"/>
    <xf numFmtId="0" fontId="255" fillId="72" borderId="52" applyNumberFormat="0" applyAlignment="0" applyProtection="0"/>
    <xf numFmtId="0" fontId="255" fillId="72" borderId="52" applyNumberFormat="0" applyAlignment="0" applyProtection="0"/>
    <xf numFmtId="0" fontId="255" fillId="72" borderId="52" applyNumberFormat="0" applyAlignment="0" applyProtection="0"/>
    <xf numFmtId="0" fontId="255" fillId="72" borderId="52" applyNumberFormat="0" applyAlignment="0" applyProtection="0"/>
    <xf numFmtId="0" fontId="255" fillId="72" borderId="52" applyNumberFormat="0" applyAlignment="0" applyProtection="0"/>
    <xf numFmtId="0" fontId="255" fillId="72" borderId="52" applyNumberFormat="0" applyAlignment="0" applyProtection="0"/>
    <xf numFmtId="0" fontId="255" fillId="72" borderId="52" applyNumberFormat="0" applyAlignment="0" applyProtection="0"/>
    <xf numFmtId="0" fontId="255" fillId="72" borderId="52" applyNumberFormat="0" applyAlignment="0" applyProtection="0"/>
    <xf numFmtId="0" fontId="255" fillId="72" borderId="52" applyNumberFormat="0" applyAlignment="0" applyProtection="0"/>
    <xf numFmtId="0" fontId="255" fillId="72" borderId="52" applyNumberFormat="0" applyAlignment="0" applyProtection="0"/>
    <xf numFmtId="0" fontId="255" fillId="72" borderId="52" applyNumberFormat="0" applyAlignment="0" applyProtection="0"/>
    <xf numFmtId="0" fontId="255" fillId="72" borderId="52" applyNumberFormat="0" applyAlignment="0" applyProtection="0"/>
    <xf numFmtId="0" fontId="255" fillId="72" borderId="52" applyNumberFormat="0" applyAlignment="0" applyProtection="0"/>
    <xf numFmtId="0" fontId="255" fillId="72" borderId="52" applyNumberFormat="0" applyAlignment="0" applyProtection="0"/>
    <xf numFmtId="0" fontId="255" fillId="72" borderId="52" applyNumberFormat="0" applyAlignment="0" applyProtection="0"/>
    <xf numFmtId="0" fontId="255" fillId="72" borderId="52" applyNumberFormat="0" applyAlignment="0" applyProtection="0"/>
    <xf numFmtId="0" fontId="255" fillId="72" borderId="52" applyNumberFormat="0" applyAlignment="0" applyProtection="0"/>
    <xf numFmtId="0" fontId="255" fillId="72" borderId="52" applyNumberFormat="0" applyAlignment="0" applyProtection="0"/>
    <xf numFmtId="0" fontId="255" fillId="72" borderId="52" applyNumberFormat="0" applyAlignment="0" applyProtection="0"/>
    <xf numFmtId="0" fontId="255" fillId="72" borderId="52" applyNumberFormat="0" applyAlignment="0" applyProtection="0"/>
    <xf numFmtId="0" fontId="255" fillId="72" borderId="52" applyNumberFormat="0" applyAlignment="0" applyProtection="0"/>
    <xf numFmtId="0" fontId="255" fillId="72" borderId="52" applyNumberFormat="0" applyAlignment="0" applyProtection="0"/>
    <xf numFmtId="0" fontId="255" fillId="72" borderId="52" applyNumberFormat="0" applyAlignment="0" applyProtection="0"/>
    <xf numFmtId="0" fontId="255" fillId="72" borderId="52" applyNumberFormat="0" applyAlignment="0" applyProtection="0"/>
    <xf numFmtId="0" fontId="255" fillId="72" borderId="52" applyNumberFormat="0" applyAlignment="0" applyProtection="0"/>
    <xf numFmtId="0" fontId="255" fillId="72" borderId="52" applyNumberFormat="0" applyAlignment="0" applyProtection="0"/>
    <xf numFmtId="0" fontId="255" fillId="72" borderId="52" applyNumberFormat="0" applyAlignment="0" applyProtection="0"/>
    <xf numFmtId="0" fontId="255" fillId="72" borderId="52" applyNumberFormat="0" applyAlignment="0" applyProtection="0"/>
    <xf numFmtId="0" fontId="255" fillId="72" borderId="52" applyNumberFormat="0" applyAlignment="0" applyProtection="0"/>
    <xf numFmtId="0" fontId="255" fillId="72" borderId="52" applyNumberFormat="0" applyAlignment="0" applyProtection="0"/>
    <xf numFmtId="0" fontId="255" fillId="72" borderId="52" applyNumberFormat="0" applyAlignment="0" applyProtection="0"/>
    <xf numFmtId="0" fontId="255" fillId="72" borderId="52" applyNumberFormat="0" applyAlignment="0" applyProtection="0"/>
    <xf numFmtId="0" fontId="255" fillId="72" borderId="52" applyNumberFormat="0" applyAlignment="0" applyProtection="0"/>
    <xf numFmtId="0" fontId="255" fillId="72" borderId="52" applyNumberFormat="0" applyAlignment="0" applyProtection="0"/>
    <xf numFmtId="0" fontId="255" fillId="72" borderId="52" applyNumberFormat="0" applyAlignment="0" applyProtection="0"/>
    <xf numFmtId="0" fontId="255" fillId="72" borderId="52" applyNumberFormat="0" applyAlignment="0" applyProtection="0"/>
    <xf numFmtId="0" fontId="255" fillId="72" borderId="52" applyNumberFormat="0" applyAlignment="0" applyProtection="0"/>
    <xf numFmtId="0" fontId="255" fillId="72" borderId="52" applyNumberFormat="0" applyAlignment="0" applyProtection="0"/>
    <xf numFmtId="0" fontId="255" fillId="72" borderId="52" applyNumberFormat="0" applyAlignment="0" applyProtection="0"/>
    <xf numFmtId="0" fontId="255" fillId="72" borderId="52" applyNumberFormat="0" applyAlignment="0" applyProtection="0"/>
    <xf numFmtId="0" fontId="255" fillId="72" borderId="52" applyNumberFormat="0" applyAlignment="0" applyProtection="0"/>
    <xf numFmtId="0" fontId="255" fillId="72" borderId="52" applyNumberFormat="0" applyAlignment="0" applyProtection="0"/>
    <xf numFmtId="0" fontId="255" fillId="72" borderId="52" applyNumberFormat="0" applyAlignment="0" applyProtection="0"/>
    <xf numFmtId="0" fontId="255" fillId="72" borderId="52" applyNumberFormat="0" applyAlignment="0" applyProtection="0"/>
    <xf numFmtId="0" fontId="255" fillId="72" borderId="52" applyNumberFormat="0" applyAlignment="0" applyProtection="0"/>
    <xf numFmtId="0" fontId="255" fillId="72" borderId="52" applyNumberFormat="0" applyAlignment="0" applyProtection="0"/>
    <xf numFmtId="0" fontId="255" fillId="72" borderId="52" applyNumberFormat="0" applyAlignment="0" applyProtection="0"/>
    <xf numFmtId="0" fontId="255" fillId="72" borderId="52" applyNumberFormat="0" applyAlignment="0" applyProtection="0"/>
    <xf numFmtId="0" fontId="255" fillId="72" borderId="52" applyNumberFormat="0" applyAlignment="0" applyProtection="0"/>
    <xf numFmtId="0" fontId="255" fillId="72" borderId="52" applyNumberFormat="0" applyAlignment="0" applyProtection="0"/>
    <xf numFmtId="0" fontId="255" fillId="72" borderId="52" applyNumberFormat="0" applyAlignment="0" applyProtection="0"/>
    <xf numFmtId="0" fontId="255" fillId="72" borderId="52" applyNumberFormat="0" applyAlignment="0" applyProtection="0"/>
    <xf numFmtId="0" fontId="255" fillId="72" borderId="52" applyNumberFormat="0" applyAlignment="0" applyProtection="0"/>
    <xf numFmtId="0" fontId="255" fillId="72" borderId="52" applyNumberFormat="0" applyAlignment="0" applyProtection="0"/>
    <xf numFmtId="0" fontId="255" fillId="72" borderId="52" applyNumberFormat="0" applyAlignment="0" applyProtection="0"/>
    <xf numFmtId="0" fontId="255" fillId="72" borderId="52" applyNumberFormat="0" applyAlignment="0" applyProtection="0"/>
    <xf numFmtId="0" fontId="255" fillId="72" borderId="52" applyNumberFormat="0" applyAlignment="0" applyProtection="0"/>
    <xf numFmtId="0" fontId="255" fillId="72" borderId="52" applyNumberFormat="0" applyAlignment="0" applyProtection="0"/>
    <xf numFmtId="0" fontId="255" fillId="72" borderId="52" applyNumberFormat="0" applyAlignment="0" applyProtection="0"/>
    <xf numFmtId="0" fontId="255" fillId="72" borderId="52" applyNumberFormat="0" applyAlignment="0" applyProtection="0"/>
    <xf numFmtId="0" fontId="255" fillId="72" borderId="52" applyNumberFormat="0" applyAlignment="0" applyProtection="0"/>
    <xf numFmtId="0" fontId="255" fillId="72" borderId="52" applyNumberFormat="0" applyAlignment="0" applyProtection="0"/>
    <xf numFmtId="0" fontId="255" fillId="72" borderId="52" applyNumberFormat="0" applyAlignment="0" applyProtection="0"/>
    <xf numFmtId="0" fontId="255" fillId="72" borderId="52" applyNumberFormat="0" applyAlignment="0" applyProtection="0"/>
    <xf numFmtId="0" fontId="255" fillId="72" borderId="52" applyNumberFormat="0" applyAlignment="0" applyProtection="0"/>
    <xf numFmtId="0" fontId="255" fillId="72" borderId="52" applyNumberFormat="0" applyAlignment="0" applyProtection="0"/>
    <xf numFmtId="0" fontId="255" fillId="72" borderId="52" applyNumberFormat="0" applyAlignment="0" applyProtection="0"/>
    <xf numFmtId="0" fontId="255" fillId="72" borderId="52" applyNumberFormat="0" applyAlignment="0" applyProtection="0"/>
    <xf numFmtId="0" fontId="255" fillId="72" borderId="52" applyNumberFormat="0" applyAlignment="0" applyProtection="0"/>
    <xf numFmtId="0" fontId="255" fillId="72" borderId="52" applyNumberFormat="0" applyAlignment="0" applyProtection="0"/>
    <xf numFmtId="0" fontId="255" fillId="72" borderId="52" applyNumberFormat="0" applyAlignment="0" applyProtection="0"/>
    <xf numFmtId="0" fontId="255" fillId="72" borderId="52" applyNumberFormat="0" applyAlignment="0" applyProtection="0"/>
    <xf numFmtId="0" fontId="255" fillId="72" borderId="52" applyNumberFormat="0" applyAlignment="0" applyProtection="0"/>
    <xf numFmtId="0" fontId="255" fillId="72" borderId="52" applyNumberFormat="0" applyAlignment="0" applyProtection="0"/>
    <xf numFmtId="0" fontId="255" fillId="72" borderId="52" applyNumberFormat="0" applyAlignment="0" applyProtection="0"/>
    <xf numFmtId="0" fontId="255" fillId="72" borderId="52" applyNumberFormat="0" applyAlignment="0" applyProtection="0"/>
    <xf numFmtId="0" fontId="255" fillId="72" borderId="52" applyNumberFormat="0" applyAlignment="0" applyProtection="0"/>
    <xf numFmtId="0" fontId="255" fillId="72" borderId="52" applyNumberFormat="0" applyAlignment="0" applyProtection="0"/>
    <xf numFmtId="0" fontId="255" fillId="72" borderId="52" applyNumberFormat="0" applyAlignment="0" applyProtection="0"/>
    <xf numFmtId="0" fontId="255" fillId="72" borderId="52" applyNumberFormat="0" applyAlignment="0" applyProtection="0"/>
    <xf numFmtId="0" fontId="255" fillId="72" borderId="52" applyNumberFormat="0" applyAlignment="0" applyProtection="0"/>
    <xf numFmtId="0" fontId="255" fillId="72" borderId="52" applyNumberFormat="0" applyAlignment="0" applyProtection="0"/>
    <xf numFmtId="0" fontId="255" fillId="72" borderId="52" applyNumberFormat="0" applyAlignment="0" applyProtection="0"/>
    <xf numFmtId="0" fontId="255" fillId="72" borderId="52" applyNumberFormat="0" applyAlignment="0" applyProtection="0"/>
    <xf numFmtId="0" fontId="255" fillId="72" borderId="52" applyNumberFormat="0" applyAlignment="0" applyProtection="0"/>
    <xf numFmtId="0" fontId="255" fillId="72" borderId="52" applyNumberFormat="0" applyAlignment="0" applyProtection="0"/>
    <xf numFmtId="0" fontId="255" fillId="72" borderId="52" applyNumberFormat="0" applyAlignment="0" applyProtection="0"/>
    <xf numFmtId="0" fontId="255" fillId="72" borderId="52" applyNumberFormat="0" applyAlignment="0" applyProtection="0"/>
    <xf numFmtId="0" fontId="255" fillId="72" borderId="52" applyNumberFormat="0" applyAlignment="0" applyProtection="0"/>
    <xf numFmtId="0" fontId="255" fillId="72" borderId="52" applyNumberFormat="0" applyAlignment="0" applyProtection="0"/>
    <xf numFmtId="0" fontId="255" fillId="72" borderId="52" applyNumberFormat="0" applyAlignment="0" applyProtection="0"/>
    <xf numFmtId="0" fontId="255" fillId="72" borderId="52" applyNumberFormat="0" applyAlignment="0" applyProtection="0"/>
    <xf numFmtId="0" fontId="255" fillId="72" borderId="52" applyNumberFormat="0" applyAlignment="0" applyProtection="0"/>
    <xf numFmtId="0" fontId="255" fillId="72" borderId="52" applyNumberFormat="0" applyAlignment="0" applyProtection="0"/>
    <xf numFmtId="0" fontId="255" fillId="72" borderId="52" applyNumberFormat="0" applyAlignment="0" applyProtection="0"/>
    <xf numFmtId="0" fontId="255" fillId="72" borderId="52" applyNumberFormat="0" applyAlignment="0" applyProtection="0"/>
    <xf numFmtId="0" fontId="255" fillId="72" borderId="52" applyNumberFormat="0" applyAlignment="0" applyProtection="0"/>
    <xf numFmtId="0" fontId="255" fillId="72" borderId="52" applyNumberFormat="0" applyAlignment="0" applyProtection="0"/>
    <xf numFmtId="0" fontId="255" fillId="72" borderId="52" applyNumberFormat="0" applyAlignment="0" applyProtection="0"/>
    <xf numFmtId="0" fontId="255" fillId="72" borderId="52" applyNumberFormat="0" applyAlignment="0" applyProtection="0"/>
    <xf numFmtId="0" fontId="255" fillId="72" borderId="52" applyNumberFormat="0" applyAlignment="0" applyProtection="0"/>
    <xf numFmtId="0" fontId="255" fillId="72" borderId="52" applyNumberFormat="0" applyAlignment="0" applyProtection="0"/>
    <xf numFmtId="0" fontId="255" fillId="72" borderId="52" applyNumberFormat="0" applyAlignment="0" applyProtection="0"/>
    <xf numFmtId="0" fontId="255" fillId="72" borderId="52" applyNumberFormat="0" applyAlignment="0" applyProtection="0"/>
    <xf numFmtId="0" fontId="255" fillId="72" borderId="52" applyNumberFormat="0" applyAlignment="0" applyProtection="0"/>
    <xf numFmtId="0" fontId="255" fillId="72" borderId="52" applyNumberFormat="0" applyAlignment="0" applyProtection="0"/>
    <xf numFmtId="0" fontId="255" fillId="72" borderId="52" applyNumberFormat="0" applyAlignment="0" applyProtection="0"/>
    <xf numFmtId="0" fontId="255" fillId="72" borderId="52" applyNumberFormat="0" applyAlignment="0" applyProtection="0"/>
    <xf numFmtId="0" fontId="255" fillId="72" borderId="52" applyNumberFormat="0" applyAlignment="0" applyProtection="0"/>
    <xf numFmtId="0" fontId="255" fillId="72" borderId="52" applyNumberFormat="0" applyAlignment="0" applyProtection="0"/>
    <xf numFmtId="0" fontId="255" fillId="72" borderId="52" applyNumberFormat="0" applyAlignment="0" applyProtection="0"/>
    <xf numFmtId="0" fontId="255" fillId="72" borderId="52" applyNumberFormat="0" applyAlignment="0" applyProtection="0"/>
    <xf numFmtId="0" fontId="255" fillId="72" borderId="52" applyNumberFormat="0" applyAlignment="0" applyProtection="0"/>
    <xf numFmtId="0" fontId="255" fillId="72" borderId="52" applyNumberFormat="0" applyAlignment="0" applyProtection="0"/>
    <xf numFmtId="0" fontId="255" fillId="72" borderId="52" applyNumberFormat="0" applyAlignment="0" applyProtection="0"/>
    <xf numFmtId="0" fontId="255" fillId="72" borderId="52" applyNumberFormat="0" applyAlignment="0" applyProtection="0"/>
    <xf numFmtId="0" fontId="255" fillId="72" borderId="52" applyNumberFormat="0" applyAlignment="0" applyProtection="0"/>
    <xf numFmtId="0" fontId="255" fillId="72" borderId="52" applyNumberFormat="0" applyAlignment="0" applyProtection="0"/>
    <xf numFmtId="0" fontId="255" fillId="72" borderId="52" applyNumberFormat="0" applyAlignment="0" applyProtection="0"/>
    <xf numFmtId="0" fontId="255" fillId="72" borderId="52" applyNumberFormat="0" applyAlignment="0" applyProtection="0"/>
    <xf numFmtId="0" fontId="255" fillId="72" borderId="52" applyNumberFormat="0" applyAlignment="0" applyProtection="0"/>
    <xf numFmtId="0" fontId="255" fillId="72" borderId="52" applyNumberFormat="0" applyAlignment="0" applyProtection="0"/>
    <xf numFmtId="0" fontId="255" fillId="72" borderId="52" applyNumberFormat="0" applyAlignment="0" applyProtection="0"/>
    <xf numFmtId="0" fontId="255" fillId="72" borderId="52" applyNumberFormat="0" applyAlignment="0" applyProtection="0"/>
    <xf numFmtId="0" fontId="255" fillId="72" borderId="52" applyNumberFormat="0" applyAlignment="0" applyProtection="0"/>
    <xf numFmtId="0" fontId="255" fillId="72" borderId="52" applyNumberFormat="0" applyAlignment="0" applyProtection="0"/>
    <xf numFmtId="0" fontId="255" fillId="72" borderId="52" applyNumberFormat="0" applyAlignment="0" applyProtection="0"/>
    <xf numFmtId="0" fontId="255" fillId="72" borderId="52" applyNumberFormat="0" applyAlignment="0" applyProtection="0"/>
    <xf numFmtId="0" fontId="255" fillId="72" borderId="52" applyNumberFormat="0" applyAlignment="0" applyProtection="0"/>
    <xf numFmtId="0" fontId="255" fillId="72" borderId="52" applyNumberFormat="0" applyAlignment="0" applyProtection="0"/>
    <xf numFmtId="0" fontId="255" fillId="72" borderId="52" applyNumberFormat="0" applyAlignment="0" applyProtection="0"/>
    <xf numFmtId="0" fontId="255" fillId="72" borderId="52" applyNumberFormat="0" applyAlignment="0" applyProtection="0"/>
    <xf numFmtId="0" fontId="255" fillId="72" borderId="52" applyNumberFormat="0" applyAlignment="0" applyProtection="0"/>
    <xf numFmtId="0" fontId="255" fillId="72" borderId="52" applyNumberFormat="0" applyAlignment="0" applyProtection="0"/>
    <xf numFmtId="0" fontId="255" fillId="72" borderId="52" applyNumberFormat="0" applyAlignment="0" applyProtection="0"/>
    <xf numFmtId="0" fontId="255" fillId="72" borderId="52" applyNumberFormat="0" applyAlignment="0" applyProtection="0"/>
    <xf numFmtId="0" fontId="255" fillId="72" borderId="52" applyNumberFormat="0" applyAlignment="0" applyProtection="0"/>
    <xf numFmtId="0" fontId="255" fillId="72" borderId="52" applyNumberFormat="0" applyAlignment="0" applyProtection="0"/>
    <xf numFmtId="0" fontId="255" fillId="72" borderId="52" applyNumberFormat="0" applyAlignment="0" applyProtection="0"/>
    <xf numFmtId="0" fontId="255" fillId="72" borderId="52" applyNumberFormat="0" applyAlignment="0" applyProtection="0"/>
    <xf numFmtId="0" fontId="255" fillId="72" borderId="52" applyNumberFormat="0" applyAlignment="0" applyProtection="0"/>
    <xf numFmtId="0" fontId="255" fillId="72" borderId="52" applyNumberFormat="0" applyAlignment="0" applyProtection="0"/>
    <xf numFmtId="0" fontId="255" fillId="72" borderId="52" applyNumberFormat="0" applyAlignment="0" applyProtection="0"/>
    <xf numFmtId="0" fontId="255" fillId="72" borderId="52" applyNumberFormat="0" applyAlignment="0" applyProtection="0"/>
    <xf numFmtId="0" fontId="255" fillId="72" borderId="52" applyNumberFormat="0" applyAlignment="0" applyProtection="0"/>
    <xf numFmtId="0" fontId="255" fillId="72" borderId="52" applyNumberFormat="0" applyAlignment="0" applyProtection="0"/>
    <xf numFmtId="0" fontId="255" fillId="72" borderId="52" applyNumberFormat="0" applyAlignment="0" applyProtection="0"/>
    <xf numFmtId="0" fontId="255" fillId="72" borderId="52" applyNumberFormat="0" applyAlignment="0" applyProtection="0"/>
    <xf numFmtId="0" fontId="255" fillId="72" borderId="52" applyNumberFormat="0" applyAlignment="0" applyProtection="0"/>
    <xf numFmtId="0" fontId="255" fillId="72" borderId="52" applyNumberFormat="0" applyAlignment="0" applyProtection="0"/>
    <xf numFmtId="0" fontId="255" fillId="72" borderId="52" applyNumberFormat="0" applyAlignment="0" applyProtection="0"/>
    <xf numFmtId="0" fontId="115" fillId="72" borderId="76" applyNumberFormat="0" applyAlignment="0" applyProtection="0"/>
    <xf numFmtId="0" fontId="115" fillId="72" borderId="76" applyNumberFormat="0" applyAlignment="0" applyProtection="0"/>
    <xf numFmtId="0" fontId="115" fillId="72" borderId="76" applyNumberFormat="0" applyAlignment="0" applyProtection="0"/>
    <xf numFmtId="0" fontId="115" fillId="72" borderId="76" applyNumberFormat="0" applyAlignment="0" applyProtection="0"/>
    <xf numFmtId="0" fontId="115" fillId="72" borderId="76" applyNumberFormat="0" applyAlignment="0" applyProtection="0"/>
    <xf numFmtId="0" fontId="115" fillId="72" borderId="76" applyNumberFormat="0" applyAlignment="0" applyProtection="0"/>
    <xf numFmtId="0" fontId="115" fillId="72" borderId="76" applyNumberFormat="0" applyAlignment="0" applyProtection="0"/>
    <xf numFmtId="0" fontId="115" fillId="72" borderId="76" applyNumberFormat="0" applyAlignment="0" applyProtection="0"/>
    <xf numFmtId="0" fontId="115" fillId="72" borderId="76" applyNumberFormat="0" applyAlignment="0" applyProtection="0"/>
    <xf numFmtId="0" fontId="115" fillId="72" borderId="76" applyNumberFormat="0" applyAlignment="0" applyProtection="0"/>
    <xf numFmtId="0" fontId="115" fillId="72" borderId="76" applyNumberFormat="0" applyAlignment="0" applyProtection="0"/>
    <xf numFmtId="0" fontId="115" fillId="72" borderId="76" applyNumberFormat="0" applyAlignment="0" applyProtection="0"/>
    <xf numFmtId="0" fontId="115" fillId="72" borderId="76" applyNumberFormat="0" applyAlignment="0" applyProtection="0"/>
    <xf numFmtId="0" fontId="115" fillId="72" borderId="76" applyNumberFormat="0" applyAlignment="0" applyProtection="0"/>
    <xf numFmtId="0" fontId="115" fillId="72" borderId="76" applyNumberFormat="0" applyAlignment="0" applyProtection="0"/>
    <xf numFmtId="0" fontId="115" fillId="72" borderId="76" applyNumberFormat="0" applyAlignment="0" applyProtection="0"/>
    <xf numFmtId="0" fontId="115" fillId="72" borderId="76" applyNumberFormat="0" applyAlignment="0" applyProtection="0"/>
    <xf numFmtId="0" fontId="115" fillId="72" borderId="76" applyNumberFormat="0" applyAlignment="0" applyProtection="0"/>
    <xf numFmtId="0" fontId="115" fillId="72" borderId="76" applyNumberFormat="0" applyAlignment="0" applyProtection="0"/>
    <xf numFmtId="0" fontId="115" fillId="72" borderId="76" applyNumberFormat="0" applyAlignment="0" applyProtection="0"/>
    <xf numFmtId="0" fontId="115" fillId="72" borderId="76" applyNumberFormat="0" applyAlignment="0" applyProtection="0"/>
    <xf numFmtId="0" fontId="115" fillId="72" borderId="76" applyNumberFormat="0" applyAlignment="0" applyProtection="0"/>
    <xf numFmtId="0" fontId="115" fillId="72" borderId="76" applyNumberFormat="0" applyAlignment="0" applyProtection="0"/>
    <xf numFmtId="0" fontId="115" fillId="72" borderId="76" applyNumberFormat="0" applyAlignment="0" applyProtection="0"/>
    <xf numFmtId="0" fontId="115" fillId="72" borderId="76" applyNumberFormat="0" applyAlignment="0" applyProtection="0"/>
    <xf numFmtId="0" fontId="115" fillId="72" borderId="76" applyNumberFormat="0" applyAlignment="0" applyProtection="0"/>
    <xf numFmtId="0" fontId="115" fillId="72" borderId="76" applyNumberFormat="0" applyAlignment="0" applyProtection="0"/>
    <xf numFmtId="0" fontId="115" fillId="72" borderId="76" applyNumberFormat="0" applyAlignment="0" applyProtection="0"/>
    <xf numFmtId="0" fontId="115" fillId="72" borderId="76" applyNumberFormat="0" applyAlignment="0" applyProtection="0"/>
    <xf numFmtId="0" fontId="115" fillId="72" borderId="76" applyNumberFormat="0" applyAlignment="0" applyProtection="0"/>
    <xf numFmtId="0" fontId="115" fillId="72" borderId="76" applyNumberFormat="0" applyAlignment="0" applyProtection="0"/>
    <xf numFmtId="0" fontId="115" fillId="72" borderId="76" applyNumberFormat="0" applyAlignment="0" applyProtection="0"/>
    <xf numFmtId="0" fontId="115" fillId="72" borderId="76" applyNumberFormat="0" applyAlignment="0" applyProtection="0"/>
    <xf numFmtId="0" fontId="115" fillId="72" borderId="76" applyNumberFormat="0" applyAlignment="0" applyProtection="0"/>
    <xf numFmtId="0" fontId="115" fillId="72" borderId="76" applyNumberFormat="0" applyAlignment="0" applyProtection="0"/>
    <xf numFmtId="0" fontId="115" fillId="72" borderId="76" applyNumberFormat="0" applyAlignment="0" applyProtection="0"/>
    <xf numFmtId="0" fontId="115" fillId="72" borderId="76" applyNumberFormat="0" applyAlignment="0" applyProtection="0"/>
    <xf numFmtId="0" fontId="115" fillId="72" borderId="76" applyNumberFormat="0" applyAlignment="0" applyProtection="0"/>
    <xf numFmtId="0" fontId="115" fillId="72" borderId="76" applyNumberFormat="0" applyAlignment="0" applyProtection="0"/>
    <xf numFmtId="0" fontId="115" fillId="72" borderId="76" applyNumberFormat="0" applyAlignment="0" applyProtection="0"/>
    <xf numFmtId="0" fontId="115" fillId="72" borderId="76" applyNumberFormat="0" applyAlignment="0" applyProtection="0"/>
    <xf numFmtId="0" fontId="115" fillId="72" borderId="76" applyNumberFormat="0" applyAlignment="0" applyProtection="0"/>
    <xf numFmtId="0" fontId="115" fillId="72" borderId="76" applyNumberFormat="0" applyAlignment="0" applyProtection="0"/>
    <xf numFmtId="0" fontId="115" fillId="72" borderId="76" applyNumberFormat="0" applyAlignment="0" applyProtection="0"/>
    <xf numFmtId="0" fontId="115" fillId="72" borderId="76" applyNumberFormat="0" applyAlignment="0" applyProtection="0"/>
    <xf numFmtId="0" fontId="115" fillId="72" borderId="76" applyNumberFormat="0" applyAlignment="0" applyProtection="0"/>
    <xf numFmtId="0" fontId="115" fillId="72" borderId="76" applyNumberFormat="0" applyAlignment="0" applyProtection="0"/>
    <xf numFmtId="0" fontId="115" fillId="72" borderId="76" applyNumberFormat="0" applyAlignment="0" applyProtection="0"/>
    <xf numFmtId="0" fontId="115" fillId="72" borderId="76" applyNumberFormat="0" applyAlignment="0" applyProtection="0"/>
    <xf numFmtId="0" fontId="115" fillId="72" borderId="76" applyNumberFormat="0" applyAlignment="0" applyProtection="0"/>
    <xf numFmtId="0" fontId="115" fillId="72" borderId="76" applyNumberFormat="0" applyAlignment="0" applyProtection="0"/>
    <xf numFmtId="0" fontId="115" fillId="72" borderId="76" applyNumberFormat="0" applyAlignment="0" applyProtection="0"/>
    <xf numFmtId="0" fontId="115" fillId="72" borderId="76" applyNumberFormat="0" applyAlignment="0" applyProtection="0"/>
    <xf numFmtId="0" fontId="115" fillId="72" borderId="76" applyNumberFormat="0" applyAlignment="0" applyProtection="0"/>
    <xf numFmtId="0" fontId="115" fillId="72" borderId="76" applyNumberFormat="0" applyAlignment="0" applyProtection="0"/>
    <xf numFmtId="0" fontId="115" fillId="72" borderId="76" applyNumberFormat="0" applyAlignment="0" applyProtection="0"/>
    <xf numFmtId="0" fontId="115" fillId="72" borderId="76" applyNumberFormat="0" applyAlignment="0" applyProtection="0"/>
    <xf numFmtId="0" fontId="115" fillId="72" borderId="76" applyNumberFormat="0" applyAlignment="0" applyProtection="0"/>
    <xf numFmtId="0" fontId="115" fillId="72" borderId="76" applyNumberFormat="0" applyAlignment="0" applyProtection="0"/>
    <xf numFmtId="0" fontId="115" fillId="72" borderId="76" applyNumberFormat="0" applyAlignment="0" applyProtection="0"/>
    <xf numFmtId="0" fontId="115" fillId="72" borderId="76" applyNumberFormat="0" applyAlignment="0" applyProtection="0"/>
    <xf numFmtId="0" fontId="115" fillId="72" borderId="76" applyNumberFormat="0" applyAlignment="0" applyProtection="0"/>
    <xf numFmtId="0" fontId="115" fillId="72" borderId="76" applyNumberFormat="0" applyAlignment="0" applyProtection="0"/>
    <xf numFmtId="0" fontId="115" fillId="72" borderId="76" applyNumberFormat="0" applyAlignment="0" applyProtection="0"/>
    <xf numFmtId="0" fontId="115" fillId="72" borderId="76" applyNumberFormat="0" applyAlignment="0" applyProtection="0"/>
    <xf numFmtId="0" fontId="115" fillId="72" borderId="76" applyNumberFormat="0" applyAlignment="0" applyProtection="0"/>
    <xf numFmtId="0" fontId="115" fillId="72" borderId="76" applyNumberFormat="0" applyAlignment="0" applyProtection="0"/>
    <xf numFmtId="0" fontId="115" fillId="72" borderId="76" applyNumberFormat="0" applyAlignment="0" applyProtection="0"/>
    <xf numFmtId="0" fontId="115" fillId="72" borderId="76" applyNumberFormat="0" applyAlignment="0" applyProtection="0"/>
    <xf numFmtId="0" fontId="115" fillId="72" borderId="76" applyNumberFormat="0" applyAlignment="0" applyProtection="0"/>
    <xf numFmtId="0" fontId="115" fillId="72" borderId="76" applyNumberFormat="0" applyAlignment="0" applyProtection="0"/>
    <xf numFmtId="0" fontId="115" fillId="72" borderId="76" applyNumberFormat="0" applyAlignment="0" applyProtection="0"/>
    <xf numFmtId="0" fontId="115" fillId="72" borderId="76" applyNumberFormat="0" applyAlignment="0" applyProtection="0"/>
    <xf numFmtId="0" fontId="115" fillId="72" borderId="76" applyNumberFormat="0" applyAlignment="0" applyProtection="0"/>
    <xf numFmtId="0" fontId="115" fillId="72" borderId="76" applyNumberFormat="0" applyAlignment="0" applyProtection="0"/>
    <xf numFmtId="0" fontId="115" fillId="72" borderId="76" applyNumberFormat="0" applyAlignment="0" applyProtection="0"/>
    <xf numFmtId="0" fontId="115" fillId="72" borderId="76" applyNumberFormat="0" applyAlignment="0" applyProtection="0"/>
    <xf numFmtId="0" fontId="321" fillId="108" borderId="76" applyNumberFormat="0" applyAlignment="0" applyProtection="0"/>
    <xf numFmtId="0" fontId="321" fillId="108" borderId="76" applyNumberFormat="0" applyAlignment="0" applyProtection="0"/>
    <xf numFmtId="0" fontId="321" fillId="108" borderId="76" applyNumberFormat="0" applyAlignment="0" applyProtection="0"/>
    <xf numFmtId="0" fontId="321" fillId="108" borderId="76" applyNumberFormat="0" applyAlignment="0" applyProtection="0"/>
    <xf numFmtId="0" fontId="321" fillId="108" borderId="76" applyNumberFormat="0" applyAlignment="0" applyProtection="0"/>
    <xf numFmtId="0" fontId="321" fillId="108" borderId="76" applyNumberFormat="0" applyAlignment="0" applyProtection="0"/>
    <xf numFmtId="0" fontId="115" fillId="72" borderId="76" applyNumberFormat="0" applyAlignment="0" applyProtection="0"/>
    <xf numFmtId="0" fontId="115" fillId="72" borderId="76" applyNumberFormat="0" applyAlignment="0" applyProtection="0"/>
    <xf numFmtId="0" fontId="115" fillId="72" borderId="76" applyNumberFormat="0" applyAlignment="0" applyProtection="0"/>
    <xf numFmtId="0" fontId="115" fillId="72" borderId="76" applyNumberFormat="0" applyAlignment="0" applyProtection="0"/>
    <xf numFmtId="0" fontId="115" fillId="72" borderId="76" applyNumberFormat="0" applyAlignment="0" applyProtection="0"/>
    <xf numFmtId="0" fontId="115" fillId="72" borderId="76" applyNumberFormat="0" applyAlignment="0" applyProtection="0"/>
    <xf numFmtId="0" fontId="115" fillId="72" borderId="76" applyNumberFormat="0" applyAlignment="0" applyProtection="0"/>
    <xf numFmtId="0" fontId="115" fillId="72" borderId="76" applyNumberFormat="0" applyAlignment="0" applyProtection="0"/>
    <xf numFmtId="0" fontId="115" fillId="72" borderId="76" applyNumberFormat="0" applyAlignment="0" applyProtection="0"/>
    <xf numFmtId="0" fontId="115" fillId="72" borderId="76" applyNumberFormat="0" applyAlignment="0" applyProtection="0"/>
    <xf numFmtId="0" fontId="115" fillId="72" borderId="76" applyNumberFormat="0" applyAlignment="0" applyProtection="0"/>
    <xf numFmtId="0" fontId="115" fillId="72" borderId="76" applyNumberFormat="0" applyAlignment="0" applyProtection="0"/>
    <xf numFmtId="0" fontId="115" fillId="72" borderId="76" applyNumberFormat="0" applyAlignment="0" applyProtection="0"/>
    <xf numFmtId="0" fontId="115" fillId="72" borderId="76" applyNumberFormat="0" applyAlignment="0" applyProtection="0"/>
    <xf numFmtId="0" fontId="115" fillId="72" borderId="76" applyNumberFormat="0" applyAlignment="0" applyProtection="0"/>
    <xf numFmtId="0" fontId="115" fillId="72" borderId="76" applyNumberFormat="0" applyAlignment="0" applyProtection="0"/>
    <xf numFmtId="0" fontId="115" fillId="72" borderId="76" applyNumberFormat="0" applyAlignment="0" applyProtection="0"/>
    <xf numFmtId="0" fontId="115" fillId="72" borderId="76" applyNumberFormat="0" applyAlignment="0" applyProtection="0"/>
    <xf numFmtId="0" fontId="115" fillId="72" borderId="76" applyNumberFormat="0" applyAlignment="0" applyProtection="0"/>
    <xf numFmtId="0" fontId="115" fillId="72" borderId="76" applyNumberFormat="0" applyAlignment="0" applyProtection="0"/>
    <xf numFmtId="0" fontId="115" fillId="72" borderId="76" applyNumberFormat="0" applyAlignment="0" applyProtection="0"/>
    <xf numFmtId="0" fontId="115" fillId="72" borderId="76" applyNumberFormat="0" applyAlignment="0" applyProtection="0"/>
    <xf numFmtId="0" fontId="115" fillId="72" borderId="76" applyNumberFormat="0" applyAlignment="0" applyProtection="0"/>
    <xf numFmtId="0" fontId="115" fillId="72" borderId="76" applyNumberFormat="0" applyAlignment="0" applyProtection="0"/>
    <xf numFmtId="186" fontId="16" fillId="72" borderId="76" applyNumberFormat="0" applyAlignment="0" applyProtection="0"/>
    <xf numFmtId="186" fontId="16" fillId="72" borderId="76" applyNumberFormat="0" applyAlignment="0" applyProtection="0"/>
    <xf numFmtId="186" fontId="16" fillId="72" borderId="76" applyNumberFormat="0" applyAlignment="0" applyProtection="0"/>
    <xf numFmtId="186" fontId="16" fillId="72" borderId="76" applyNumberFormat="0" applyAlignment="0" applyProtection="0"/>
    <xf numFmtId="186" fontId="16" fillId="72" borderId="76" applyNumberFormat="0" applyAlignment="0" applyProtection="0"/>
    <xf numFmtId="186" fontId="16" fillId="72" borderId="76" applyNumberFormat="0" applyAlignment="0" applyProtection="0"/>
    <xf numFmtId="186" fontId="16" fillId="72" borderId="76" applyNumberFormat="0" applyAlignment="0" applyProtection="0"/>
    <xf numFmtId="186" fontId="16" fillId="72" borderId="76" applyNumberFormat="0" applyAlignment="0" applyProtection="0"/>
    <xf numFmtId="186" fontId="16" fillId="72" borderId="76" applyNumberFormat="0" applyAlignment="0" applyProtection="0"/>
    <xf numFmtId="186" fontId="16" fillId="72" borderId="76" applyNumberFormat="0" applyAlignment="0" applyProtection="0"/>
    <xf numFmtId="186" fontId="16" fillId="72" borderId="76" applyNumberFormat="0" applyAlignment="0" applyProtection="0"/>
    <xf numFmtId="186" fontId="16" fillId="72" borderId="76" applyNumberFormat="0" applyAlignment="0" applyProtection="0"/>
    <xf numFmtId="186" fontId="16" fillId="72" borderId="76" applyNumberFormat="0" applyAlignment="0" applyProtection="0"/>
    <xf numFmtId="186" fontId="16" fillId="72" borderId="76" applyNumberFormat="0" applyAlignment="0" applyProtection="0"/>
    <xf numFmtId="186" fontId="16" fillId="72" borderId="76" applyNumberFormat="0" applyAlignment="0" applyProtection="0"/>
    <xf numFmtId="186" fontId="16" fillId="72" borderId="76" applyNumberFormat="0" applyAlignment="0" applyProtection="0"/>
    <xf numFmtId="186" fontId="16" fillId="72" borderId="76" applyNumberFormat="0" applyAlignment="0" applyProtection="0"/>
    <xf numFmtId="186" fontId="16" fillId="72" borderId="76" applyNumberFormat="0" applyAlignment="0" applyProtection="0"/>
    <xf numFmtId="186" fontId="16" fillId="72" borderId="76" applyNumberFormat="0" applyAlignment="0" applyProtection="0"/>
    <xf numFmtId="186" fontId="16" fillId="72" borderId="76" applyNumberFormat="0" applyAlignment="0" applyProtection="0"/>
    <xf numFmtId="186" fontId="16" fillId="72" borderId="76" applyNumberFormat="0" applyAlignment="0" applyProtection="0"/>
    <xf numFmtId="186" fontId="16" fillId="72" borderId="76" applyNumberFormat="0" applyAlignment="0" applyProtection="0"/>
    <xf numFmtId="186" fontId="16" fillId="72" borderId="76" applyNumberFormat="0" applyAlignment="0" applyProtection="0"/>
    <xf numFmtId="186" fontId="16" fillId="72" borderId="76" applyNumberFormat="0" applyAlignment="0" applyProtection="0"/>
    <xf numFmtId="0" fontId="115" fillId="72" borderId="76" applyNumberFormat="0" applyAlignment="0" applyProtection="0"/>
    <xf numFmtId="0" fontId="115" fillId="72" borderId="76" applyNumberFormat="0" applyAlignment="0" applyProtection="0"/>
    <xf numFmtId="0" fontId="115" fillId="72" borderId="76" applyNumberFormat="0" applyAlignment="0" applyProtection="0"/>
    <xf numFmtId="0" fontId="115" fillId="72" borderId="76" applyNumberFormat="0" applyAlignment="0" applyProtection="0"/>
    <xf numFmtId="186" fontId="16" fillId="72" borderId="76" applyNumberFormat="0" applyAlignment="0" applyProtection="0"/>
    <xf numFmtId="186" fontId="16" fillId="72" borderId="76" applyNumberFormat="0" applyAlignment="0" applyProtection="0"/>
    <xf numFmtId="186" fontId="16" fillId="72" borderId="76" applyNumberFormat="0" applyAlignment="0" applyProtection="0"/>
    <xf numFmtId="186" fontId="16" fillId="72" borderId="76" applyNumberFormat="0" applyAlignment="0" applyProtection="0"/>
    <xf numFmtId="186" fontId="16" fillId="72" borderId="76" applyNumberFormat="0" applyAlignment="0" applyProtection="0"/>
    <xf numFmtId="186" fontId="16" fillId="72" borderId="76" applyNumberFormat="0" applyAlignment="0" applyProtection="0"/>
    <xf numFmtId="186" fontId="16" fillId="72" borderId="76" applyNumberFormat="0" applyAlignment="0" applyProtection="0"/>
    <xf numFmtId="186" fontId="16" fillId="72" borderId="76" applyNumberFormat="0" applyAlignment="0" applyProtection="0"/>
    <xf numFmtId="186" fontId="16" fillId="72" borderId="76" applyNumberFormat="0" applyAlignment="0" applyProtection="0"/>
    <xf numFmtId="186" fontId="16" fillId="72" borderId="76" applyNumberFormat="0" applyAlignment="0" applyProtection="0"/>
    <xf numFmtId="186" fontId="16" fillId="72" borderId="76" applyNumberFormat="0" applyAlignment="0" applyProtection="0"/>
    <xf numFmtId="186" fontId="16" fillId="72" borderId="76" applyNumberFormat="0" applyAlignment="0" applyProtection="0"/>
    <xf numFmtId="186" fontId="16" fillId="72" borderId="76" applyNumberFormat="0" applyAlignment="0" applyProtection="0"/>
    <xf numFmtId="186" fontId="16" fillId="72" borderId="76" applyNumberFormat="0" applyAlignment="0" applyProtection="0"/>
    <xf numFmtId="186" fontId="16" fillId="72" borderId="76" applyNumberFormat="0" applyAlignment="0" applyProtection="0"/>
    <xf numFmtId="186" fontId="16" fillId="72" borderId="76" applyNumberFormat="0" applyAlignment="0" applyProtection="0"/>
    <xf numFmtId="186" fontId="16" fillId="72" borderId="76" applyNumberFormat="0" applyAlignment="0" applyProtection="0"/>
    <xf numFmtId="186" fontId="16" fillId="72" borderId="76" applyNumberFormat="0" applyAlignment="0" applyProtection="0"/>
    <xf numFmtId="186" fontId="16" fillId="72" borderId="76" applyNumberFormat="0" applyAlignment="0" applyProtection="0"/>
    <xf numFmtId="186" fontId="16" fillId="72" borderId="76" applyNumberFormat="0" applyAlignment="0" applyProtection="0"/>
    <xf numFmtId="186" fontId="16" fillId="72" borderId="76" applyNumberFormat="0" applyAlignment="0" applyProtection="0"/>
    <xf numFmtId="186" fontId="16" fillId="72" borderId="76" applyNumberFormat="0" applyAlignment="0" applyProtection="0"/>
    <xf numFmtId="186" fontId="16" fillId="72" borderId="76" applyNumberFormat="0" applyAlignment="0" applyProtection="0"/>
    <xf numFmtId="186" fontId="16" fillId="72" borderId="76" applyNumberFormat="0" applyAlignment="0" applyProtection="0"/>
    <xf numFmtId="0" fontId="115" fillId="72" borderId="76" applyNumberFormat="0" applyAlignment="0" applyProtection="0"/>
    <xf numFmtId="0" fontId="115" fillId="72" borderId="76" applyNumberFormat="0" applyAlignment="0" applyProtection="0"/>
    <xf numFmtId="0" fontId="115" fillId="72" borderId="76" applyNumberFormat="0" applyAlignment="0" applyProtection="0"/>
    <xf numFmtId="0" fontId="115" fillId="72" borderId="76" applyNumberFormat="0" applyAlignment="0" applyProtection="0"/>
    <xf numFmtId="186" fontId="16" fillId="72" borderId="76" applyNumberFormat="0" applyAlignment="0" applyProtection="0"/>
    <xf numFmtId="186" fontId="16" fillId="72" borderId="76" applyNumberFormat="0" applyAlignment="0" applyProtection="0"/>
    <xf numFmtId="186" fontId="16" fillId="72" borderId="76" applyNumberFormat="0" applyAlignment="0" applyProtection="0"/>
    <xf numFmtId="186" fontId="16" fillId="72" borderId="76" applyNumberFormat="0" applyAlignment="0" applyProtection="0"/>
    <xf numFmtId="186" fontId="16" fillId="72" borderId="76" applyNumberFormat="0" applyAlignment="0" applyProtection="0"/>
    <xf numFmtId="186" fontId="16" fillId="72" borderId="76" applyNumberFormat="0" applyAlignment="0" applyProtection="0"/>
    <xf numFmtId="186" fontId="16" fillId="72" borderId="76" applyNumberFormat="0" applyAlignment="0" applyProtection="0"/>
    <xf numFmtId="186" fontId="16" fillId="72" borderId="76" applyNumberFormat="0" applyAlignment="0" applyProtection="0"/>
    <xf numFmtId="186" fontId="16" fillId="72" borderId="76" applyNumberFormat="0" applyAlignment="0" applyProtection="0"/>
    <xf numFmtId="186" fontId="16" fillId="72" borderId="76" applyNumberFormat="0" applyAlignment="0" applyProtection="0"/>
    <xf numFmtId="186" fontId="16" fillId="72" borderId="76" applyNumberFormat="0" applyAlignment="0" applyProtection="0"/>
    <xf numFmtId="186" fontId="16" fillId="72" borderId="76" applyNumberFormat="0" applyAlignment="0" applyProtection="0"/>
    <xf numFmtId="186" fontId="16" fillId="72" borderId="76" applyNumberFormat="0" applyAlignment="0" applyProtection="0"/>
    <xf numFmtId="186" fontId="16" fillId="72" borderId="76" applyNumberFormat="0" applyAlignment="0" applyProtection="0"/>
    <xf numFmtId="186" fontId="16" fillId="72" borderId="76" applyNumberFormat="0" applyAlignment="0" applyProtection="0"/>
    <xf numFmtId="186" fontId="16" fillId="72" borderId="76" applyNumberFormat="0" applyAlignment="0" applyProtection="0"/>
    <xf numFmtId="186" fontId="16" fillId="72" borderId="76" applyNumberFormat="0" applyAlignment="0" applyProtection="0"/>
    <xf numFmtId="186" fontId="16" fillId="72" borderId="76" applyNumberFormat="0" applyAlignment="0" applyProtection="0"/>
    <xf numFmtId="186" fontId="16" fillId="72" borderId="76" applyNumberFormat="0" applyAlignment="0" applyProtection="0"/>
    <xf numFmtId="186" fontId="16" fillId="72" borderId="76" applyNumberFormat="0" applyAlignment="0" applyProtection="0"/>
    <xf numFmtId="186" fontId="16" fillId="72" borderId="76" applyNumberFormat="0" applyAlignment="0" applyProtection="0"/>
    <xf numFmtId="186" fontId="16" fillId="72" borderId="76" applyNumberFormat="0" applyAlignment="0" applyProtection="0"/>
    <xf numFmtId="186" fontId="16" fillId="72" borderId="76" applyNumberFormat="0" applyAlignment="0" applyProtection="0"/>
    <xf numFmtId="186" fontId="16" fillId="72" borderId="76" applyNumberFormat="0" applyAlignment="0" applyProtection="0"/>
    <xf numFmtId="186" fontId="16" fillId="72" borderId="76" applyNumberFormat="0" applyAlignment="0" applyProtection="0"/>
    <xf numFmtId="186" fontId="16" fillId="72" borderId="76" applyNumberFormat="0" applyAlignment="0" applyProtection="0"/>
    <xf numFmtId="186" fontId="16" fillId="72" borderId="76" applyNumberFormat="0" applyAlignment="0" applyProtection="0"/>
    <xf numFmtId="186" fontId="16" fillId="72" borderId="76" applyNumberFormat="0" applyAlignment="0" applyProtection="0"/>
    <xf numFmtId="186" fontId="16" fillId="72" borderId="76" applyNumberFormat="0" applyAlignment="0" applyProtection="0"/>
    <xf numFmtId="186" fontId="16" fillId="72" borderId="76" applyNumberFormat="0" applyAlignment="0" applyProtection="0"/>
    <xf numFmtId="186" fontId="16" fillId="72" borderId="76" applyNumberFormat="0" applyAlignment="0" applyProtection="0"/>
    <xf numFmtId="186" fontId="16" fillId="72" borderId="76" applyNumberFormat="0" applyAlignment="0" applyProtection="0"/>
    <xf numFmtId="186" fontId="16" fillId="72" borderId="76" applyNumberFormat="0" applyAlignment="0" applyProtection="0"/>
    <xf numFmtId="186" fontId="16" fillId="72" borderId="76" applyNumberFormat="0" applyAlignment="0" applyProtection="0"/>
    <xf numFmtId="186" fontId="16" fillId="72" borderId="76" applyNumberFormat="0" applyAlignment="0" applyProtection="0"/>
    <xf numFmtId="186" fontId="16" fillId="72" borderId="76" applyNumberFormat="0" applyAlignment="0" applyProtection="0"/>
    <xf numFmtId="186" fontId="16" fillId="72" borderId="76" applyNumberFormat="0" applyAlignment="0" applyProtection="0"/>
    <xf numFmtId="186" fontId="16" fillId="72" borderId="76" applyNumberFormat="0" applyAlignment="0" applyProtection="0"/>
    <xf numFmtId="186" fontId="16" fillId="72" borderId="76" applyNumberFormat="0" applyAlignment="0" applyProtection="0"/>
    <xf numFmtId="186" fontId="16" fillId="72" borderId="76" applyNumberFormat="0" applyAlignment="0" applyProtection="0"/>
    <xf numFmtId="186" fontId="16" fillId="72" borderId="76" applyNumberFormat="0" applyAlignment="0" applyProtection="0"/>
    <xf numFmtId="186" fontId="16" fillId="72" borderId="76" applyNumberFormat="0" applyAlignment="0" applyProtection="0"/>
    <xf numFmtId="186" fontId="16" fillId="72" borderId="76" applyNumberFormat="0" applyAlignment="0" applyProtection="0"/>
    <xf numFmtId="186" fontId="16" fillId="72" borderId="76" applyNumberFormat="0" applyAlignment="0" applyProtection="0"/>
    <xf numFmtId="186" fontId="16" fillId="72" borderId="76" applyNumberFormat="0" applyAlignment="0" applyProtection="0"/>
    <xf numFmtId="186" fontId="16" fillId="72" borderId="76" applyNumberFormat="0" applyAlignment="0" applyProtection="0"/>
    <xf numFmtId="186" fontId="16" fillId="72" borderId="76" applyNumberFormat="0" applyAlignment="0" applyProtection="0"/>
    <xf numFmtId="186" fontId="16" fillId="72" borderId="76" applyNumberFormat="0" applyAlignment="0" applyProtection="0"/>
    <xf numFmtId="186" fontId="16" fillId="72" borderId="76" applyNumberFormat="0" applyAlignment="0" applyProtection="0"/>
    <xf numFmtId="186" fontId="16" fillId="72" borderId="76" applyNumberFormat="0" applyAlignment="0" applyProtection="0"/>
    <xf numFmtId="186" fontId="16" fillId="72" borderId="76" applyNumberFormat="0" applyAlignment="0" applyProtection="0"/>
    <xf numFmtId="186" fontId="16" fillId="72" borderId="76" applyNumberFormat="0" applyAlignment="0" applyProtection="0"/>
    <xf numFmtId="186" fontId="16" fillId="72" borderId="76" applyNumberFormat="0" applyAlignment="0" applyProtection="0"/>
    <xf numFmtId="186" fontId="16" fillId="72" borderId="76" applyNumberFormat="0" applyAlignment="0" applyProtection="0"/>
    <xf numFmtId="186" fontId="16" fillId="72" borderId="76" applyNumberFormat="0" applyAlignment="0" applyProtection="0"/>
    <xf numFmtId="186" fontId="16" fillId="72" borderId="76" applyNumberFormat="0" applyAlignment="0" applyProtection="0"/>
    <xf numFmtId="186" fontId="16" fillId="72" borderId="76" applyNumberFormat="0" applyAlignment="0" applyProtection="0"/>
    <xf numFmtId="186" fontId="16" fillId="72" borderId="76" applyNumberFormat="0" applyAlignment="0" applyProtection="0"/>
    <xf numFmtId="186" fontId="16" fillId="72" borderId="76" applyNumberFormat="0" applyAlignment="0" applyProtection="0"/>
    <xf numFmtId="186" fontId="16" fillId="72" borderId="76" applyNumberFormat="0" applyAlignment="0" applyProtection="0"/>
    <xf numFmtId="186" fontId="16" fillId="72" borderId="76" applyNumberFormat="0" applyAlignment="0" applyProtection="0"/>
    <xf numFmtId="186" fontId="16" fillId="72" borderId="76" applyNumberFormat="0" applyAlignment="0" applyProtection="0"/>
    <xf numFmtId="186" fontId="16" fillId="72" borderId="76" applyNumberFormat="0" applyAlignment="0" applyProtection="0"/>
    <xf numFmtId="186" fontId="16" fillId="72" borderId="76" applyNumberFormat="0" applyAlignment="0" applyProtection="0"/>
    <xf numFmtId="186" fontId="16" fillId="72" borderId="76" applyNumberFormat="0" applyAlignment="0" applyProtection="0"/>
    <xf numFmtId="186" fontId="16" fillId="72" borderId="76" applyNumberFormat="0" applyAlignment="0" applyProtection="0"/>
    <xf numFmtId="186" fontId="16" fillId="72" borderId="76" applyNumberFormat="0" applyAlignment="0" applyProtection="0"/>
    <xf numFmtId="186" fontId="16" fillId="72" borderId="76" applyNumberFormat="0" applyAlignment="0" applyProtection="0"/>
    <xf numFmtId="186" fontId="16" fillId="72" borderId="76" applyNumberFormat="0" applyAlignment="0" applyProtection="0"/>
    <xf numFmtId="186" fontId="16" fillId="72" borderId="76" applyNumberFormat="0" applyAlignment="0" applyProtection="0"/>
    <xf numFmtId="186" fontId="16" fillId="72" borderId="76" applyNumberFormat="0" applyAlignment="0" applyProtection="0"/>
    <xf numFmtId="186" fontId="16" fillId="72" borderId="76" applyNumberFormat="0" applyAlignment="0" applyProtection="0"/>
    <xf numFmtId="186" fontId="16" fillId="72" borderId="76" applyNumberFormat="0" applyAlignment="0" applyProtection="0"/>
    <xf numFmtId="186" fontId="16" fillId="72" borderId="76" applyNumberFormat="0" applyAlignment="0" applyProtection="0"/>
    <xf numFmtId="186" fontId="16" fillId="72" borderId="76" applyNumberFormat="0" applyAlignment="0" applyProtection="0"/>
    <xf numFmtId="186" fontId="16" fillId="72" borderId="76" applyNumberFormat="0" applyAlignment="0" applyProtection="0"/>
    <xf numFmtId="186" fontId="16" fillId="72" borderId="76" applyNumberFormat="0" applyAlignment="0" applyProtection="0"/>
    <xf numFmtId="186" fontId="16" fillId="72" borderId="76" applyNumberFormat="0" applyAlignment="0" applyProtection="0"/>
    <xf numFmtId="186" fontId="16" fillId="72" borderId="76" applyNumberFormat="0" applyAlignment="0" applyProtection="0"/>
    <xf numFmtId="186" fontId="16" fillId="72" borderId="76" applyNumberFormat="0" applyAlignment="0" applyProtection="0"/>
    <xf numFmtId="186" fontId="16" fillId="72" borderId="76" applyNumberFormat="0" applyAlignment="0" applyProtection="0"/>
    <xf numFmtId="186" fontId="16" fillId="72" borderId="76" applyNumberFormat="0" applyAlignment="0" applyProtection="0"/>
    <xf numFmtId="186" fontId="16" fillId="72" borderId="76" applyNumberFormat="0" applyAlignment="0" applyProtection="0"/>
    <xf numFmtId="186" fontId="16" fillId="72" borderId="76" applyNumberFormat="0" applyAlignment="0" applyProtection="0"/>
    <xf numFmtId="186" fontId="16" fillId="72" borderId="76" applyNumberFormat="0" applyAlignment="0" applyProtection="0"/>
    <xf numFmtId="186" fontId="16" fillId="72" borderId="76" applyNumberFormat="0" applyAlignment="0" applyProtection="0"/>
    <xf numFmtId="186" fontId="16" fillId="72" borderId="76" applyNumberFormat="0" applyAlignment="0" applyProtection="0"/>
    <xf numFmtId="186" fontId="16" fillId="72" borderId="76" applyNumberFormat="0" applyAlignment="0" applyProtection="0"/>
    <xf numFmtId="186" fontId="16" fillId="72" borderId="76" applyNumberFormat="0" applyAlignment="0" applyProtection="0"/>
    <xf numFmtId="186" fontId="16" fillId="72" borderId="76" applyNumberFormat="0" applyAlignment="0" applyProtection="0"/>
    <xf numFmtId="186" fontId="16" fillId="72" borderId="76" applyNumberFormat="0" applyAlignment="0" applyProtection="0"/>
    <xf numFmtId="186" fontId="16" fillId="72" borderId="76" applyNumberFormat="0" applyAlignment="0" applyProtection="0"/>
    <xf numFmtId="186" fontId="16" fillId="72" borderId="76" applyNumberFormat="0" applyAlignment="0" applyProtection="0"/>
    <xf numFmtId="186" fontId="16" fillId="72" borderId="76" applyNumberFormat="0" applyAlignment="0" applyProtection="0"/>
    <xf numFmtId="186" fontId="16" fillId="72" borderId="76" applyNumberFormat="0" applyAlignment="0" applyProtection="0"/>
    <xf numFmtId="186" fontId="16" fillId="72" borderId="76" applyNumberFormat="0" applyAlignment="0" applyProtection="0"/>
    <xf numFmtId="186" fontId="16" fillId="72" borderId="76" applyNumberFormat="0" applyAlignment="0" applyProtection="0"/>
    <xf numFmtId="186" fontId="16" fillId="72" borderId="76" applyNumberFormat="0" applyAlignment="0" applyProtection="0"/>
    <xf numFmtId="186" fontId="16" fillId="72" borderId="76" applyNumberFormat="0" applyAlignment="0" applyProtection="0"/>
    <xf numFmtId="186" fontId="16" fillId="72" borderId="76" applyNumberFormat="0" applyAlignment="0" applyProtection="0"/>
    <xf numFmtId="186" fontId="16" fillId="72" borderId="76" applyNumberFormat="0" applyAlignment="0" applyProtection="0"/>
    <xf numFmtId="186" fontId="16" fillId="72" borderId="76" applyNumberFormat="0" applyAlignment="0" applyProtection="0"/>
    <xf numFmtId="186" fontId="16" fillId="72" borderId="76" applyNumberFormat="0" applyAlignment="0" applyProtection="0"/>
    <xf numFmtId="186" fontId="16" fillId="72" borderId="76" applyNumberFormat="0" applyAlignment="0" applyProtection="0"/>
    <xf numFmtId="186" fontId="16" fillId="72" borderId="76" applyNumberFormat="0" applyAlignment="0" applyProtection="0"/>
    <xf numFmtId="186" fontId="16" fillId="72" borderId="76" applyNumberFormat="0" applyAlignment="0" applyProtection="0"/>
    <xf numFmtId="186" fontId="16" fillId="72" borderId="76" applyNumberFormat="0" applyAlignment="0" applyProtection="0"/>
    <xf numFmtId="186" fontId="16" fillId="72" borderId="76" applyNumberFormat="0" applyAlignment="0" applyProtection="0"/>
    <xf numFmtId="186" fontId="16" fillId="72" borderId="76" applyNumberFormat="0" applyAlignment="0" applyProtection="0"/>
    <xf numFmtId="186" fontId="16" fillId="72" borderId="76" applyNumberFormat="0" applyAlignment="0" applyProtection="0"/>
    <xf numFmtId="186" fontId="16" fillId="72" borderId="76" applyNumberFormat="0" applyAlignment="0" applyProtection="0"/>
    <xf numFmtId="186" fontId="16" fillId="72" borderId="76" applyNumberFormat="0" applyAlignment="0" applyProtection="0"/>
    <xf numFmtId="186" fontId="16" fillId="72" borderId="76" applyNumberFormat="0" applyAlignment="0" applyProtection="0"/>
    <xf numFmtId="186" fontId="16" fillId="72" borderId="76" applyNumberFormat="0" applyAlignment="0" applyProtection="0"/>
    <xf numFmtId="186" fontId="16" fillId="72" borderId="76" applyNumberFormat="0" applyAlignment="0" applyProtection="0"/>
    <xf numFmtId="186" fontId="16" fillId="72" borderId="76" applyNumberFormat="0" applyAlignment="0" applyProtection="0"/>
    <xf numFmtId="186" fontId="16" fillId="72" borderId="76" applyNumberFormat="0" applyAlignment="0" applyProtection="0"/>
    <xf numFmtId="186" fontId="16" fillId="72" borderId="76" applyNumberFormat="0" applyAlignment="0" applyProtection="0"/>
    <xf numFmtId="186" fontId="16" fillId="72" borderId="76" applyNumberFormat="0" applyAlignment="0" applyProtection="0"/>
    <xf numFmtId="186" fontId="16" fillId="72" borderId="76" applyNumberFormat="0" applyAlignment="0" applyProtection="0"/>
    <xf numFmtId="186" fontId="16" fillId="72" borderId="76" applyNumberFormat="0" applyAlignment="0" applyProtection="0"/>
    <xf numFmtId="186" fontId="16" fillId="72" borderId="76" applyNumberFormat="0" applyAlignment="0" applyProtection="0"/>
    <xf numFmtId="186" fontId="16" fillId="72" borderId="76" applyNumberFormat="0" applyAlignment="0" applyProtection="0"/>
    <xf numFmtId="186" fontId="16" fillId="72" borderId="76" applyNumberFormat="0" applyAlignment="0" applyProtection="0"/>
    <xf numFmtId="0" fontId="115" fillId="72" borderId="76" applyNumberFormat="0" applyAlignment="0" applyProtection="0"/>
    <xf numFmtId="0" fontId="115" fillId="72" borderId="76" applyNumberFormat="0" applyAlignment="0" applyProtection="0"/>
    <xf numFmtId="0" fontId="115" fillId="72" borderId="76" applyNumberFormat="0" applyAlignment="0" applyProtection="0"/>
    <xf numFmtId="0" fontId="115" fillId="72" borderId="76" applyNumberFormat="0" applyAlignment="0" applyProtection="0"/>
    <xf numFmtId="0" fontId="115" fillId="72" borderId="76" applyNumberFormat="0" applyAlignment="0" applyProtection="0"/>
    <xf numFmtId="0" fontId="115" fillId="72" borderId="76" applyNumberFormat="0" applyAlignment="0" applyProtection="0"/>
    <xf numFmtId="0" fontId="115" fillId="72" borderId="76" applyNumberFormat="0" applyAlignment="0" applyProtection="0"/>
    <xf numFmtId="0" fontId="115" fillId="72" borderId="76" applyNumberFormat="0" applyAlignment="0" applyProtection="0"/>
    <xf numFmtId="0" fontId="115" fillId="72" borderId="76" applyNumberFormat="0" applyAlignment="0" applyProtection="0"/>
    <xf numFmtId="0" fontId="115" fillId="72" borderId="76" applyNumberFormat="0" applyAlignment="0" applyProtection="0"/>
    <xf numFmtId="0" fontId="115" fillId="72" borderId="76" applyNumberFormat="0" applyAlignment="0" applyProtection="0"/>
    <xf numFmtId="0" fontId="115" fillId="72" borderId="76" applyNumberFormat="0" applyAlignment="0" applyProtection="0"/>
    <xf numFmtId="186" fontId="16" fillId="72" borderId="76" applyNumberFormat="0" applyAlignment="0" applyProtection="0"/>
    <xf numFmtId="186" fontId="16" fillId="72" borderId="76" applyNumberFormat="0" applyAlignment="0" applyProtection="0"/>
    <xf numFmtId="186" fontId="16" fillId="72" borderId="76" applyNumberFormat="0" applyAlignment="0" applyProtection="0"/>
    <xf numFmtId="186" fontId="16" fillId="72" borderId="76" applyNumberFormat="0" applyAlignment="0" applyProtection="0"/>
    <xf numFmtId="186" fontId="16" fillId="72" borderId="76" applyNumberFormat="0" applyAlignment="0" applyProtection="0"/>
    <xf numFmtId="186" fontId="16" fillId="72" borderId="76" applyNumberFormat="0" applyAlignment="0" applyProtection="0"/>
    <xf numFmtId="186" fontId="16" fillId="72" borderId="76" applyNumberFormat="0" applyAlignment="0" applyProtection="0"/>
    <xf numFmtId="186" fontId="16" fillId="72" borderId="76" applyNumberFormat="0" applyAlignment="0" applyProtection="0"/>
    <xf numFmtId="186" fontId="16" fillId="72" borderId="76" applyNumberFormat="0" applyAlignment="0" applyProtection="0"/>
    <xf numFmtId="186" fontId="16" fillId="72" borderId="76" applyNumberFormat="0" applyAlignment="0" applyProtection="0"/>
    <xf numFmtId="186" fontId="16" fillId="72" borderId="76" applyNumberFormat="0" applyAlignment="0" applyProtection="0"/>
    <xf numFmtId="186" fontId="16" fillId="72" borderId="76" applyNumberFormat="0" applyAlignment="0" applyProtection="0"/>
    <xf numFmtId="186" fontId="16" fillId="72" borderId="76" applyNumberFormat="0" applyAlignment="0" applyProtection="0"/>
    <xf numFmtId="186" fontId="16" fillId="72" borderId="76" applyNumberFormat="0" applyAlignment="0" applyProtection="0"/>
    <xf numFmtId="186" fontId="16" fillId="72" borderId="76" applyNumberFormat="0" applyAlignment="0" applyProtection="0"/>
    <xf numFmtId="186" fontId="16" fillId="72" borderId="76" applyNumberFormat="0" applyAlignment="0" applyProtection="0"/>
    <xf numFmtId="186" fontId="16" fillId="72" borderId="76" applyNumberFormat="0" applyAlignment="0" applyProtection="0"/>
    <xf numFmtId="186" fontId="16" fillId="72" borderId="76" applyNumberFormat="0" applyAlignment="0" applyProtection="0"/>
    <xf numFmtId="186" fontId="16" fillId="72" borderId="76" applyNumberFormat="0" applyAlignment="0" applyProtection="0"/>
    <xf numFmtId="186" fontId="16" fillId="72" borderId="76" applyNumberFormat="0" applyAlignment="0" applyProtection="0"/>
    <xf numFmtId="186" fontId="16" fillId="72" borderId="76" applyNumberFormat="0" applyAlignment="0" applyProtection="0"/>
    <xf numFmtId="186" fontId="16" fillId="72" borderId="76" applyNumberFormat="0" applyAlignment="0" applyProtection="0"/>
    <xf numFmtId="186" fontId="16" fillId="72" borderId="76" applyNumberFormat="0" applyAlignment="0" applyProtection="0"/>
    <xf numFmtId="186" fontId="16" fillId="72" borderId="76" applyNumberFormat="0" applyAlignment="0" applyProtection="0"/>
    <xf numFmtId="0" fontId="115" fillId="72" borderId="76" applyNumberFormat="0" applyAlignment="0" applyProtection="0"/>
    <xf numFmtId="0" fontId="115" fillId="72" borderId="76" applyNumberFormat="0" applyAlignment="0" applyProtection="0"/>
    <xf numFmtId="0" fontId="115" fillId="72" borderId="76" applyNumberFormat="0" applyAlignment="0" applyProtection="0"/>
    <xf numFmtId="0" fontId="115" fillId="72" borderId="76" applyNumberFormat="0" applyAlignment="0" applyProtection="0"/>
    <xf numFmtId="186" fontId="16" fillId="72" borderId="76" applyNumberFormat="0" applyAlignment="0" applyProtection="0"/>
    <xf numFmtId="186" fontId="16" fillId="72" borderId="76" applyNumberFormat="0" applyAlignment="0" applyProtection="0"/>
    <xf numFmtId="186" fontId="16" fillId="72" borderId="76" applyNumberFormat="0" applyAlignment="0" applyProtection="0"/>
    <xf numFmtId="186" fontId="16" fillId="72" borderId="76" applyNumberFormat="0" applyAlignment="0" applyProtection="0"/>
    <xf numFmtId="186" fontId="16" fillId="72" borderId="76" applyNumberFormat="0" applyAlignment="0" applyProtection="0"/>
    <xf numFmtId="186" fontId="16" fillId="72" borderId="76" applyNumberFormat="0" applyAlignment="0" applyProtection="0"/>
    <xf numFmtId="186" fontId="16" fillId="72" borderId="76" applyNumberFormat="0" applyAlignment="0" applyProtection="0"/>
    <xf numFmtId="186" fontId="16" fillId="72" borderId="76" applyNumberFormat="0" applyAlignment="0" applyProtection="0"/>
    <xf numFmtId="186" fontId="16" fillId="72" borderId="76" applyNumberFormat="0" applyAlignment="0" applyProtection="0"/>
    <xf numFmtId="186" fontId="16" fillId="72" borderId="76" applyNumberFormat="0" applyAlignment="0" applyProtection="0"/>
    <xf numFmtId="186" fontId="16" fillId="72" borderId="76" applyNumberFormat="0" applyAlignment="0" applyProtection="0"/>
    <xf numFmtId="186" fontId="16" fillId="72" borderId="76" applyNumberFormat="0" applyAlignment="0" applyProtection="0"/>
    <xf numFmtId="186" fontId="16" fillId="72" borderId="76" applyNumberFormat="0" applyAlignment="0" applyProtection="0"/>
    <xf numFmtId="186" fontId="16" fillId="72" borderId="76" applyNumberFormat="0" applyAlignment="0" applyProtection="0"/>
    <xf numFmtId="186" fontId="16" fillId="72" borderId="76" applyNumberFormat="0" applyAlignment="0" applyProtection="0"/>
    <xf numFmtId="186" fontId="16" fillId="72" borderId="76" applyNumberFormat="0" applyAlignment="0" applyProtection="0"/>
    <xf numFmtId="186" fontId="16" fillId="72" borderId="76" applyNumberFormat="0" applyAlignment="0" applyProtection="0"/>
    <xf numFmtId="186" fontId="16" fillId="72" borderId="76" applyNumberFormat="0" applyAlignment="0" applyProtection="0"/>
    <xf numFmtId="186" fontId="16" fillId="72" borderId="76" applyNumberFormat="0" applyAlignment="0" applyProtection="0"/>
    <xf numFmtId="186" fontId="16" fillId="72" borderId="76" applyNumberFormat="0" applyAlignment="0" applyProtection="0"/>
    <xf numFmtId="186" fontId="16" fillId="72" borderId="76" applyNumberFormat="0" applyAlignment="0" applyProtection="0"/>
    <xf numFmtId="186" fontId="16" fillId="72" borderId="76" applyNumberFormat="0" applyAlignment="0" applyProtection="0"/>
    <xf numFmtId="186" fontId="16" fillId="72" borderId="76" applyNumberFormat="0" applyAlignment="0" applyProtection="0"/>
    <xf numFmtId="186" fontId="16" fillId="72" borderId="76" applyNumberFormat="0" applyAlignment="0" applyProtection="0"/>
    <xf numFmtId="186" fontId="16" fillId="72" borderId="76" applyNumberFormat="0" applyAlignment="0" applyProtection="0"/>
    <xf numFmtId="186" fontId="16" fillId="72" borderId="76" applyNumberFormat="0" applyAlignment="0" applyProtection="0"/>
    <xf numFmtId="186" fontId="16" fillId="72" borderId="76" applyNumberFormat="0" applyAlignment="0" applyProtection="0"/>
    <xf numFmtId="186" fontId="16" fillId="72" borderId="76" applyNumberFormat="0" applyAlignment="0" applyProtection="0"/>
    <xf numFmtId="186" fontId="16" fillId="72" borderId="76" applyNumberFormat="0" applyAlignment="0" applyProtection="0"/>
    <xf numFmtId="186" fontId="16" fillId="72" borderId="76" applyNumberFormat="0" applyAlignment="0" applyProtection="0"/>
    <xf numFmtId="186" fontId="16" fillId="72" borderId="76" applyNumberFormat="0" applyAlignment="0" applyProtection="0"/>
    <xf numFmtId="186" fontId="16" fillId="72" borderId="76" applyNumberFormat="0" applyAlignment="0" applyProtection="0"/>
    <xf numFmtId="186" fontId="16" fillId="72" borderId="76" applyNumberFormat="0" applyAlignment="0" applyProtection="0"/>
    <xf numFmtId="186" fontId="16" fillId="72" borderId="76" applyNumberFormat="0" applyAlignment="0" applyProtection="0"/>
    <xf numFmtId="186" fontId="16" fillId="72" borderId="76" applyNumberFormat="0" applyAlignment="0" applyProtection="0"/>
    <xf numFmtId="186" fontId="16" fillId="72" borderId="76" applyNumberFormat="0" applyAlignment="0" applyProtection="0"/>
    <xf numFmtId="186" fontId="16" fillId="72" borderId="76" applyNumberFormat="0" applyAlignment="0" applyProtection="0"/>
    <xf numFmtId="186" fontId="16" fillId="72" borderId="76" applyNumberFormat="0" applyAlignment="0" applyProtection="0"/>
    <xf numFmtId="186" fontId="16" fillId="72" borderId="76" applyNumberFormat="0" applyAlignment="0" applyProtection="0"/>
    <xf numFmtId="186" fontId="16" fillId="72" borderId="76" applyNumberFormat="0" applyAlignment="0" applyProtection="0"/>
    <xf numFmtId="186" fontId="16" fillId="72" borderId="76" applyNumberFormat="0" applyAlignment="0" applyProtection="0"/>
    <xf numFmtId="186" fontId="16" fillId="72" borderId="76" applyNumberFormat="0" applyAlignment="0" applyProtection="0"/>
    <xf numFmtId="186" fontId="16" fillId="72" borderId="76" applyNumberFormat="0" applyAlignment="0" applyProtection="0"/>
    <xf numFmtId="186" fontId="16" fillId="72" borderId="76" applyNumberFormat="0" applyAlignment="0" applyProtection="0"/>
    <xf numFmtId="186" fontId="16" fillId="72" borderId="76" applyNumberFormat="0" applyAlignment="0" applyProtection="0"/>
    <xf numFmtId="186" fontId="16" fillId="72" borderId="76" applyNumberFormat="0" applyAlignment="0" applyProtection="0"/>
    <xf numFmtId="186" fontId="16" fillId="72" borderId="76" applyNumberFormat="0" applyAlignment="0" applyProtection="0"/>
    <xf numFmtId="186" fontId="16" fillId="72" borderId="76" applyNumberFormat="0" applyAlignment="0" applyProtection="0"/>
    <xf numFmtId="186" fontId="16" fillId="72" borderId="76" applyNumberFormat="0" applyAlignment="0" applyProtection="0"/>
    <xf numFmtId="186" fontId="16" fillId="72" borderId="76" applyNumberFormat="0" applyAlignment="0" applyProtection="0"/>
    <xf numFmtId="186" fontId="16" fillId="72" borderId="76" applyNumberFormat="0" applyAlignment="0" applyProtection="0"/>
    <xf numFmtId="186" fontId="16" fillId="72" borderId="76" applyNumberFormat="0" applyAlignment="0" applyProtection="0"/>
    <xf numFmtId="186" fontId="16" fillId="72" borderId="76" applyNumberFormat="0" applyAlignment="0" applyProtection="0"/>
    <xf numFmtId="186" fontId="16" fillId="72" borderId="76" applyNumberFormat="0" applyAlignment="0" applyProtection="0"/>
    <xf numFmtId="186" fontId="16" fillId="72" borderId="76" applyNumberFormat="0" applyAlignment="0" applyProtection="0"/>
    <xf numFmtId="186" fontId="16" fillId="72" borderId="76" applyNumberFormat="0" applyAlignment="0" applyProtection="0"/>
    <xf numFmtId="186" fontId="16" fillId="72" borderId="76" applyNumberFormat="0" applyAlignment="0" applyProtection="0"/>
    <xf numFmtId="186" fontId="16" fillId="72" borderId="76" applyNumberFormat="0" applyAlignment="0" applyProtection="0"/>
    <xf numFmtId="186" fontId="16" fillId="72" borderId="76" applyNumberFormat="0" applyAlignment="0" applyProtection="0"/>
    <xf numFmtId="186" fontId="16" fillId="72" borderId="76" applyNumberFormat="0" applyAlignment="0" applyProtection="0"/>
    <xf numFmtId="186" fontId="16" fillId="72" borderId="76" applyNumberFormat="0" applyAlignment="0" applyProtection="0"/>
    <xf numFmtId="186" fontId="16" fillId="72" borderId="76" applyNumberFormat="0" applyAlignment="0" applyProtection="0"/>
    <xf numFmtId="186" fontId="16" fillId="72" borderId="76" applyNumberFormat="0" applyAlignment="0" applyProtection="0"/>
    <xf numFmtId="186" fontId="16" fillId="72" borderId="76" applyNumberFormat="0" applyAlignment="0" applyProtection="0"/>
    <xf numFmtId="186" fontId="16" fillId="72" borderId="76" applyNumberFormat="0" applyAlignment="0" applyProtection="0"/>
    <xf numFmtId="186" fontId="16" fillId="72" borderId="76" applyNumberFormat="0" applyAlignment="0" applyProtection="0"/>
    <xf numFmtId="186" fontId="16" fillId="72" borderId="76" applyNumberFormat="0" applyAlignment="0" applyProtection="0"/>
    <xf numFmtId="186" fontId="16" fillId="72" borderId="76" applyNumberFormat="0" applyAlignment="0" applyProtection="0"/>
    <xf numFmtId="186" fontId="16" fillId="72" borderId="76" applyNumberFormat="0" applyAlignment="0" applyProtection="0"/>
    <xf numFmtId="186" fontId="16" fillId="72" borderId="76" applyNumberFormat="0" applyAlignment="0" applyProtection="0"/>
    <xf numFmtId="186" fontId="16" fillId="72" borderId="76" applyNumberFormat="0" applyAlignment="0" applyProtection="0"/>
    <xf numFmtId="186" fontId="16" fillId="72" borderId="76" applyNumberFormat="0" applyAlignment="0" applyProtection="0"/>
    <xf numFmtId="186" fontId="16" fillId="72" borderId="76" applyNumberFormat="0" applyAlignment="0" applyProtection="0"/>
    <xf numFmtId="186" fontId="16" fillId="72" borderId="76" applyNumberFormat="0" applyAlignment="0" applyProtection="0"/>
    <xf numFmtId="186" fontId="16" fillId="72" borderId="76" applyNumberFormat="0" applyAlignment="0" applyProtection="0"/>
    <xf numFmtId="186" fontId="16" fillId="72" borderId="76" applyNumberFormat="0" applyAlignment="0" applyProtection="0"/>
    <xf numFmtId="186" fontId="16" fillId="72" borderId="76" applyNumberFormat="0" applyAlignment="0" applyProtection="0"/>
    <xf numFmtId="186" fontId="16" fillId="72" borderId="76" applyNumberFormat="0" applyAlignment="0" applyProtection="0"/>
    <xf numFmtId="186" fontId="16" fillId="72" borderId="76" applyNumberFormat="0" applyAlignment="0" applyProtection="0"/>
    <xf numFmtId="186" fontId="16" fillId="72" borderId="76" applyNumberFormat="0" applyAlignment="0" applyProtection="0"/>
    <xf numFmtId="186" fontId="16" fillId="72" borderId="76" applyNumberFormat="0" applyAlignment="0" applyProtection="0"/>
    <xf numFmtId="186" fontId="16" fillId="72" borderId="76" applyNumberFormat="0" applyAlignment="0" applyProtection="0"/>
    <xf numFmtId="186" fontId="16" fillId="72" borderId="76" applyNumberFormat="0" applyAlignment="0" applyProtection="0"/>
    <xf numFmtId="186" fontId="16" fillId="72" borderId="76" applyNumberFormat="0" applyAlignment="0" applyProtection="0"/>
    <xf numFmtId="186" fontId="16" fillId="72" borderId="76" applyNumberFormat="0" applyAlignment="0" applyProtection="0"/>
    <xf numFmtId="186" fontId="16" fillId="72" borderId="76" applyNumberFormat="0" applyAlignment="0" applyProtection="0"/>
    <xf numFmtId="186" fontId="16" fillId="72" borderId="76" applyNumberFormat="0" applyAlignment="0" applyProtection="0"/>
    <xf numFmtId="186" fontId="16" fillId="72" borderId="76" applyNumberFormat="0" applyAlignment="0" applyProtection="0"/>
    <xf numFmtId="186" fontId="16" fillId="72" borderId="76" applyNumberFormat="0" applyAlignment="0" applyProtection="0"/>
    <xf numFmtId="186" fontId="16" fillId="72" borderId="76" applyNumberFormat="0" applyAlignment="0" applyProtection="0"/>
    <xf numFmtId="186" fontId="16" fillId="72" borderId="76" applyNumberFormat="0" applyAlignment="0" applyProtection="0"/>
    <xf numFmtId="186" fontId="16" fillId="72" borderId="76" applyNumberFormat="0" applyAlignment="0" applyProtection="0"/>
    <xf numFmtId="186" fontId="16" fillId="72" borderId="76" applyNumberFormat="0" applyAlignment="0" applyProtection="0"/>
    <xf numFmtId="186" fontId="16" fillId="72" borderId="76" applyNumberFormat="0" applyAlignment="0" applyProtection="0"/>
    <xf numFmtId="186" fontId="16" fillId="72" borderId="76" applyNumberFormat="0" applyAlignment="0" applyProtection="0"/>
    <xf numFmtId="186" fontId="16" fillId="72" borderId="76" applyNumberFormat="0" applyAlignment="0" applyProtection="0"/>
    <xf numFmtId="186" fontId="16" fillId="72" borderId="76" applyNumberFormat="0" applyAlignment="0" applyProtection="0"/>
    <xf numFmtId="186" fontId="16" fillId="72" borderId="76" applyNumberFormat="0" applyAlignment="0" applyProtection="0"/>
    <xf numFmtId="186" fontId="16" fillId="72" borderId="76" applyNumberFormat="0" applyAlignment="0" applyProtection="0"/>
    <xf numFmtId="186" fontId="16" fillId="72" borderId="76" applyNumberFormat="0" applyAlignment="0" applyProtection="0"/>
    <xf numFmtId="186" fontId="16" fillId="72" borderId="76" applyNumberFormat="0" applyAlignment="0" applyProtection="0"/>
    <xf numFmtId="186" fontId="16" fillId="72" borderId="76" applyNumberFormat="0" applyAlignment="0" applyProtection="0"/>
    <xf numFmtId="186" fontId="16" fillId="72" borderId="76" applyNumberFormat="0" applyAlignment="0" applyProtection="0"/>
    <xf numFmtId="186" fontId="16" fillId="72" borderId="76" applyNumberFormat="0" applyAlignment="0" applyProtection="0"/>
    <xf numFmtId="186" fontId="16" fillId="72" borderId="76" applyNumberFormat="0" applyAlignment="0" applyProtection="0"/>
    <xf numFmtId="186" fontId="16" fillId="72" borderId="76" applyNumberFormat="0" applyAlignment="0" applyProtection="0"/>
    <xf numFmtId="186" fontId="16" fillId="72" borderId="76" applyNumberFormat="0" applyAlignment="0" applyProtection="0"/>
    <xf numFmtId="186" fontId="16" fillId="72" borderId="76" applyNumberFormat="0" applyAlignment="0" applyProtection="0"/>
    <xf numFmtId="186" fontId="16" fillId="72" borderId="76" applyNumberFormat="0" applyAlignment="0" applyProtection="0"/>
    <xf numFmtId="186" fontId="16" fillId="72" borderId="76" applyNumberFormat="0" applyAlignment="0" applyProtection="0"/>
    <xf numFmtId="186" fontId="16" fillId="72" borderId="76" applyNumberFormat="0" applyAlignment="0" applyProtection="0"/>
    <xf numFmtId="186" fontId="16" fillId="72" borderId="76" applyNumberFormat="0" applyAlignment="0" applyProtection="0"/>
    <xf numFmtId="186" fontId="16" fillId="72" borderId="76" applyNumberFormat="0" applyAlignment="0" applyProtection="0"/>
    <xf numFmtId="186" fontId="16" fillId="72" borderId="76" applyNumberFormat="0" applyAlignment="0" applyProtection="0"/>
    <xf numFmtId="186" fontId="16" fillId="72" borderId="76" applyNumberFormat="0" applyAlignment="0" applyProtection="0"/>
    <xf numFmtId="186" fontId="16" fillId="72" borderId="76" applyNumberFormat="0" applyAlignment="0" applyProtection="0"/>
    <xf numFmtId="186" fontId="16" fillId="72" borderId="76" applyNumberFormat="0" applyAlignment="0" applyProtection="0"/>
    <xf numFmtId="186" fontId="16" fillId="72" borderId="76" applyNumberFormat="0" applyAlignment="0" applyProtection="0"/>
    <xf numFmtId="186" fontId="16" fillId="72" borderId="76" applyNumberFormat="0" applyAlignment="0" applyProtection="0"/>
    <xf numFmtId="186" fontId="16" fillId="72" borderId="76" applyNumberFormat="0" applyAlignment="0" applyProtection="0"/>
    <xf numFmtId="186" fontId="16" fillId="72" borderId="76" applyNumberFormat="0" applyAlignment="0" applyProtection="0"/>
    <xf numFmtId="186" fontId="16" fillId="72" borderId="76" applyNumberFormat="0" applyAlignment="0" applyProtection="0"/>
    <xf numFmtId="186" fontId="16" fillId="72" borderId="76" applyNumberFormat="0" applyAlignment="0" applyProtection="0"/>
    <xf numFmtId="186" fontId="16" fillId="72" borderId="76" applyNumberFormat="0" applyAlignment="0" applyProtection="0"/>
    <xf numFmtId="186" fontId="16" fillId="72" borderId="76" applyNumberFormat="0" applyAlignment="0" applyProtection="0"/>
    <xf numFmtId="186" fontId="16" fillId="72" borderId="76" applyNumberFormat="0" applyAlignment="0" applyProtection="0"/>
    <xf numFmtId="186" fontId="16" fillId="72" borderId="76" applyNumberFormat="0" applyAlignment="0" applyProtection="0"/>
    <xf numFmtId="186" fontId="16" fillId="72" borderId="76" applyNumberFormat="0" applyAlignment="0" applyProtection="0"/>
    <xf numFmtId="186" fontId="16" fillId="72" borderId="76" applyNumberFormat="0" applyAlignment="0" applyProtection="0"/>
    <xf numFmtId="186" fontId="16" fillId="72" borderId="76" applyNumberFormat="0" applyAlignment="0" applyProtection="0"/>
    <xf numFmtId="186" fontId="16" fillId="72" borderId="76" applyNumberFormat="0" applyAlignment="0" applyProtection="0"/>
    <xf numFmtId="186" fontId="16" fillId="72" borderId="76" applyNumberFormat="0" applyAlignment="0" applyProtection="0"/>
    <xf numFmtId="186" fontId="16" fillId="72" borderId="76" applyNumberFormat="0" applyAlignment="0" applyProtection="0"/>
    <xf numFmtId="186" fontId="16" fillId="72" borderId="76" applyNumberFormat="0" applyAlignment="0" applyProtection="0"/>
    <xf numFmtId="186" fontId="16" fillId="72" borderId="76" applyNumberFormat="0" applyAlignment="0" applyProtection="0"/>
    <xf numFmtId="186" fontId="16" fillId="72" borderId="76" applyNumberFormat="0" applyAlignment="0" applyProtection="0"/>
    <xf numFmtId="186" fontId="16" fillId="72" borderId="76" applyNumberFormat="0" applyAlignment="0" applyProtection="0"/>
    <xf numFmtId="186" fontId="16" fillId="72" borderId="76" applyNumberFormat="0" applyAlignment="0" applyProtection="0"/>
    <xf numFmtId="186" fontId="16" fillId="72" borderId="76" applyNumberFormat="0" applyAlignment="0" applyProtection="0"/>
    <xf numFmtId="186" fontId="16" fillId="72" borderId="76" applyNumberFormat="0" applyAlignment="0" applyProtection="0"/>
    <xf numFmtId="186" fontId="16" fillId="72" borderId="76" applyNumberFormat="0" applyAlignment="0" applyProtection="0"/>
    <xf numFmtId="186" fontId="16" fillId="72" borderId="76" applyNumberFormat="0" applyAlignment="0" applyProtection="0"/>
    <xf numFmtId="186" fontId="16" fillId="72" borderId="76" applyNumberFormat="0" applyAlignment="0" applyProtection="0"/>
    <xf numFmtId="186" fontId="16" fillId="72" borderId="76" applyNumberFormat="0" applyAlignment="0" applyProtection="0"/>
    <xf numFmtId="186" fontId="16" fillId="72" borderId="76" applyNumberFormat="0" applyAlignment="0" applyProtection="0"/>
    <xf numFmtId="186" fontId="16" fillId="72" borderId="76" applyNumberFormat="0" applyAlignment="0" applyProtection="0"/>
    <xf numFmtId="186" fontId="16" fillId="72" borderId="76" applyNumberFormat="0" applyAlignment="0" applyProtection="0"/>
    <xf numFmtId="186" fontId="16" fillId="72" borderId="76" applyNumberFormat="0" applyAlignment="0" applyProtection="0"/>
    <xf numFmtId="0" fontId="115" fillId="72" borderId="76" applyNumberFormat="0" applyAlignment="0" applyProtection="0"/>
    <xf numFmtId="0" fontId="115" fillId="72" borderId="76" applyNumberFormat="0" applyAlignment="0" applyProtection="0"/>
    <xf numFmtId="0" fontId="115" fillId="72" borderId="76" applyNumberFormat="0" applyAlignment="0" applyProtection="0"/>
    <xf numFmtId="0" fontId="115" fillId="72" borderId="76" applyNumberFormat="0" applyAlignment="0" applyProtection="0"/>
    <xf numFmtId="0" fontId="115" fillId="72" borderId="76" applyNumberFormat="0" applyAlignment="0" applyProtection="0"/>
    <xf numFmtId="0" fontId="115" fillId="72" borderId="76" applyNumberFormat="0" applyAlignment="0" applyProtection="0"/>
    <xf numFmtId="186" fontId="16" fillId="72" borderId="76" applyNumberFormat="0" applyAlignment="0" applyProtection="0"/>
    <xf numFmtId="186" fontId="16" fillId="72" borderId="76" applyNumberFormat="0" applyAlignment="0" applyProtection="0"/>
    <xf numFmtId="186" fontId="16" fillId="72" borderId="76" applyNumberFormat="0" applyAlignment="0" applyProtection="0"/>
    <xf numFmtId="186" fontId="16" fillId="72" borderId="76" applyNumberFormat="0" applyAlignment="0" applyProtection="0"/>
    <xf numFmtId="186" fontId="16" fillId="72" borderId="76" applyNumberFormat="0" applyAlignment="0" applyProtection="0"/>
    <xf numFmtId="186" fontId="16" fillId="72" borderId="76" applyNumberFormat="0" applyAlignment="0" applyProtection="0"/>
    <xf numFmtId="186" fontId="16" fillId="72" borderId="76" applyNumberFormat="0" applyAlignment="0" applyProtection="0"/>
    <xf numFmtId="186" fontId="16" fillId="72" borderId="76" applyNumberFormat="0" applyAlignment="0" applyProtection="0"/>
    <xf numFmtId="186" fontId="16" fillId="72" borderId="76" applyNumberFormat="0" applyAlignment="0" applyProtection="0"/>
    <xf numFmtId="186" fontId="16" fillId="72" borderId="76" applyNumberFormat="0" applyAlignment="0" applyProtection="0"/>
    <xf numFmtId="186" fontId="16" fillId="72" borderId="76" applyNumberFormat="0" applyAlignment="0" applyProtection="0"/>
    <xf numFmtId="186" fontId="16" fillId="72" borderId="76" applyNumberFormat="0" applyAlignment="0" applyProtection="0"/>
    <xf numFmtId="186" fontId="16" fillId="72" borderId="76" applyNumberFormat="0" applyAlignment="0" applyProtection="0"/>
    <xf numFmtId="186" fontId="16" fillId="72" borderId="76" applyNumberFormat="0" applyAlignment="0" applyProtection="0"/>
    <xf numFmtId="186" fontId="16" fillId="72" borderId="76" applyNumberFormat="0" applyAlignment="0" applyProtection="0"/>
    <xf numFmtId="186" fontId="16" fillId="72" borderId="76" applyNumberFormat="0" applyAlignment="0" applyProtection="0"/>
    <xf numFmtId="186" fontId="16" fillId="72" borderId="76" applyNumberFormat="0" applyAlignment="0" applyProtection="0"/>
    <xf numFmtId="186" fontId="16" fillId="72" borderId="76" applyNumberFormat="0" applyAlignment="0" applyProtection="0"/>
    <xf numFmtId="186" fontId="16" fillId="72" borderId="76" applyNumberFormat="0" applyAlignment="0" applyProtection="0"/>
    <xf numFmtId="186" fontId="16" fillId="72" borderId="76" applyNumberFormat="0" applyAlignment="0" applyProtection="0"/>
    <xf numFmtId="186" fontId="16" fillId="72" borderId="76" applyNumberFormat="0" applyAlignment="0" applyProtection="0"/>
    <xf numFmtId="186" fontId="16" fillId="72" borderId="76" applyNumberFormat="0" applyAlignment="0" applyProtection="0"/>
    <xf numFmtId="186" fontId="16" fillId="72" borderId="76" applyNumberFormat="0" applyAlignment="0" applyProtection="0"/>
    <xf numFmtId="186" fontId="16" fillId="72" borderId="76" applyNumberFormat="0" applyAlignment="0" applyProtection="0"/>
    <xf numFmtId="186" fontId="16" fillId="72" borderId="76" applyNumberFormat="0" applyAlignment="0" applyProtection="0"/>
    <xf numFmtId="186" fontId="16" fillId="72" borderId="76" applyNumberFormat="0" applyAlignment="0" applyProtection="0"/>
    <xf numFmtId="186" fontId="16" fillId="72" borderId="76" applyNumberFormat="0" applyAlignment="0" applyProtection="0"/>
    <xf numFmtId="186" fontId="16" fillId="72" borderId="76" applyNumberFormat="0" applyAlignment="0" applyProtection="0"/>
    <xf numFmtId="186" fontId="16" fillId="72" borderId="76" applyNumberFormat="0" applyAlignment="0" applyProtection="0"/>
    <xf numFmtId="186" fontId="16" fillId="72" borderId="76" applyNumberFormat="0" applyAlignment="0" applyProtection="0"/>
    <xf numFmtId="186" fontId="16" fillId="72" borderId="76" applyNumberFormat="0" applyAlignment="0" applyProtection="0"/>
    <xf numFmtId="186" fontId="16" fillId="72" borderId="76" applyNumberFormat="0" applyAlignment="0" applyProtection="0"/>
    <xf numFmtId="186" fontId="16" fillId="72" borderId="76" applyNumberFormat="0" applyAlignment="0" applyProtection="0"/>
    <xf numFmtId="186" fontId="16" fillId="72" borderId="76" applyNumberFormat="0" applyAlignment="0" applyProtection="0"/>
    <xf numFmtId="186" fontId="16" fillId="72" borderId="76" applyNumberFormat="0" applyAlignment="0" applyProtection="0"/>
    <xf numFmtId="186" fontId="16" fillId="72" borderId="76" applyNumberFormat="0" applyAlignment="0" applyProtection="0"/>
    <xf numFmtId="186" fontId="16" fillId="72" borderId="76" applyNumberFormat="0" applyAlignment="0" applyProtection="0"/>
    <xf numFmtId="186" fontId="16" fillId="72" borderId="76" applyNumberFormat="0" applyAlignment="0" applyProtection="0"/>
    <xf numFmtId="186" fontId="16" fillId="72" borderId="76" applyNumberFormat="0" applyAlignment="0" applyProtection="0"/>
    <xf numFmtId="186" fontId="16" fillId="72" borderId="76" applyNumberFormat="0" applyAlignment="0" applyProtection="0"/>
    <xf numFmtId="186" fontId="16" fillId="72" borderId="76" applyNumberFormat="0" applyAlignment="0" applyProtection="0"/>
    <xf numFmtId="186" fontId="16" fillId="72" borderId="76" applyNumberFormat="0" applyAlignment="0" applyProtection="0"/>
    <xf numFmtId="186" fontId="16" fillId="72" borderId="76" applyNumberFormat="0" applyAlignment="0" applyProtection="0"/>
    <xf numFmtId="186" fontId="16" fillId="72" borderId="76" applyNumberFormat="0" applyAlignment="0" applyProtection="0"/>
    <xf numFmtId="186" fontId="16" fillId="72" borderId="76" applyNumberFormat="0" applyAlignment="0" applyProtection="0"/>
    <xf numFmtId="186" fontId="16" fillId="72" borderId="76" applyNumberFormat="0" applyAlignment="0" applyProtection="0"/>
    <xf numFmtId="186" fontId="16" fillId="72" borderId="76" applyNumberFormat="0" applyAlignment="0" applyProtection="0"/>
    <xf numFmtId="186" fontId="16" fillId="72" borderId="76" applyNumberFormat="0" applyAlignment="0" applyProtection="0"/>
    <xf numFmtId="186" fontId="16" fillId="72" borderId="76" applyNumberFormat="0" applyAlignment="0" applyProtection="0"/>
    <xf numFmtId="186" fontId="16" fillId="72" borderId="76" applyNumberFormat="0" applyAlignment="0" applyProtection="0"/>
    <xf numFmtId="186" fontId="16" fillId="72" borderId="76" applyNumberFormat="0" applyAlignment="0" applyProtection="0"/>
    <xf numFmtId="186" fontId="16" fillId="72" borderId="76" applyNumberFormat="0" applyAlignment="0" applyProtection="0"/>
    <xf numFmtId="186" fontId="16" fillId="72" borderId="76" applyNumberFormat="0" applyAlignment="0" applyProtection="0"/>
    <xf numFmtId="186" fontId="16" fillId="72" borderId="76" applyNumberFormat="0" applyAlignment="0" applyProtection="0"/>
    <xf numFmtId="186" fontId="16" fillId="72" borderId="76" applyNumberFormat="0" applyAlignment="0" applyProtection="0"/>
    <xf numFmtId="186" fontId="16" fillId="72" borderId="76" applyNumberFormat="0" applyAlignment="0" applyProtection="0"/>
    <xf numFmtId="186" fontId="16" fillId="72" borderId="76" applyNumberFormat="0" applyAlignment="0" applyProtection="0"/>
    <xf numFmtId="186" fontId="16" fillId="72" borderId="76" applyNumberFormat="0" applyAlignment="0" applyProtection="0"/>
    <xf numFmtId="186" fontId="16" fillId="72" borderId="76" applyNumberFormat="0" applyAlignment="0" applyProtection="0"/>
    <xf numFmtId="186" fontId="16" fillId="72" borderId="76" applyNumberFormat="0" applyAlignment="0" applyProtection="0"/>
    <xf numFmtId="186" fontId="16" fillId="72" borderId="76" applyNumberFormat="0" applyAlignment="0" applyProtection="0"/>
    <xf numFmtId="186" fontId="16" fillId="72" borderId="76" applyNumberFormat="0" applyAlignment="0" applyProtection="0"/>
    <xf numFmtId="186" fontId="16" fillId="72" borderId="76" applyNumberFormat="0" applyAlignment="0" applyProtection="0"/>
    <xf numFmtId="186" fontId="16" fillId="72" borderId="76" applyNumberFormat="0" applyAlignment="0" applyProtection="0"/>
    <xf numFmtId="186" fontId="16" fillId="72" borderId="76" applyNumberFormat="0" applyAlignment="0" applyProtection="0"/>
    <xf numFmtId="186" fontId="16" fillId="72" borderId="76" applyNumberFormat="0" applyAlignment="0" applyProtection="0"/>
    <xf numFmtId="186" fontId="16" fillId="72" borderId="76" applyNumberFormat="0" applyAlignment="0" applyProtection="0"/>
    <xf numFmtId="186" fontId="16" fillId="72" borderId="76" applyNumberFormat="0" applyAlignment="0" applyProtection="0"/>
    <xf numFmtId="186" fontId="16" fillId="72" borderId="76" applyNumberFormat="0" applyAlignment="0" applyProtection="0"/>
    <xf numFmtId="186" fontId="16" fillId="72" borderId="76" applyNumberFormat="0" applyAlignment="0" applyProtection="0"/>
    <xf numFmtId="186" fontId="16" fillId="72" borderId="76" applyNumberFormat="0" applyAlignment="0" applyProtection="0"/>
    <xf numFmtId="186" fontId="16" fillId="72" borderId="76" applyNumberFormat="0" applyAlignment="0" applyProtection="0"/>
    <xf numFmtId="186" fontId="16" fillId="72" borderId="76" applyNumberFormat="0" applyAlignment="0" applyProtection="0"/>
    <xf numFmtId="186" fontId="16" fillId="72" borderId="76" applyNumberFormat="0" applyAlignment="0" applyProtection="0"/>
    <xf numFmtId="186" fontId="16" fillId="72" borderId="76" applyNumberFormat="0" applyAlignment="0" applyProtection="0"/>
    <xf numFmtId="186" fontId="16" fillId="72" borderId="76" applyNumberFormat="0" applyAlignment="0" applyProtection="0"/>
    <xf numFmtId="186" fontId="16" fillId="72" borderId="76" applyNumberFormat="0" applyAlignment="0" applyProtection="0"/>
    <xf numFmtId="186" fontId="16" fillId="72" borderId="76" applyNumberFormat="0" applyAlignment="0" applyProtection="0"/>
    <xf numFmtId="186" fontId="16" fillId="72" borderId="76" applyNumberFormat="0" applyAlignment="0" applyProtection="0"/>
    <xf numFmtId="186" fontId="16" fillId="72" borderId="76" applyNumberFormat="0" applyAlignment="0" applyProtection="0"/>
    <xf numFmtId="186" fontId="16" fillId="72" borderId="76" applyNumberFormat="0" applyAlignment="0" applyProtection="0"/>
    <xf numFmtId="186" fontId="16" fillId="72" borderId="76" applyNumberFormat="0" applyAlignment="0" applyProtection="0"/>
    <xf numFmtId="186" fontId="16" fillId="72" borderId="76" applyNumberFormat="0" applyAlignment="0" applyProtection="0"/>
    <xf numFmtId="186" fontId="16" fillId="72" borderId="76" applyNumberFormat="0" applyAlignment="0" applyProtection="0"/>
    <xf numFmtId="186" fontId="16" fillId="72" borderId="76" applyNumberFormat="0" applyAlignment="0" applyProtection="0"/>
    <xf numFmtId="186" fontId="16" fillId="72" borderId="76" applyNumberFormat="0" applyAlignment="0" applyProtection="0"/>
    <xf numFmtId="186" fontId="16" fillId="72" borderId="76" applyNumberFormat="0" applyAlignment="0" applyProtection="0"/>
    <xf numFmtId="186" fontId="16" fillId="72" borderId="76" applyNumberFormat="0" applyAlignment="0" applyProtection="0"/>
    <xf numFmtId="186" fontId="16" fillId="72" borderId="76" applyNumberFormat="0" applyAlignment="0" applyProtection="0"/>
    <xf numFmtId="186" fontId="16" fillId="72" borderId="76" applyNumberFormat="0" applyAlignment="0" applyProtection="0"/>
    <xf numFmtId="186" fontId="16" fillId="72" borderId="76" applyNumberFormat="0" applyAlignment="0" applyProtection="0"/>
    <xf numFmtId="186" fontId="16" fillId="72" borderId="76" applyNumberFormat="0" applyAlignment="0" applyProtection="0"/>
    <xf numFmtId="186" fontId="16" fillId="72" borderId="76" applyNumberFormat="0" applyAlignment="0" applyProtection="0"/>
    <xf numFmtId="186" fontId="16" fillId="72" borderId="76" applyNumberFormat="0" applyAlignment="0" applyProtection="0"/>
    <xf numFmtId="186" fontId="16" fillId="72" borderId="76" applyNumberFormat="0" applyAlignment="0" applyProtection="0"/>
    <xf numFmtId="186" fontId="16" fillId="72" borderId="76" applyNumberFormat="0" applyAlignment="0" applyProtection="0"/>
    <xf numFmtId="186" fontId="16" fillId="72" borderId="76" applyNumberFormat="0" applyAlignment="0" applyProtection="0"/>
    <xf numFmtId="186" fontId="16" fillId="72" borderId="76" applyNumberFormat="0" applyAlignment="0" applyProtection="0"/>
    <xf numFmtId="186" fontId="16" fillId="72" borderId="76" applyNumberFormat="0" applyAlignment="0" applyProtection="0"/>
    <xf numFmtId="186" fontId="16" fillId="72" borderId="76" applyNumberFormat="0" applyAlignment="0" applyProtection="0"/>
    <xf numFmtId="186" fontId="16" fillId="72" borderId="76" applyNumberFormat="0" applyAlignment="0" applyProtection="0"/>
    <xf numFmtId="186" fontId="16" fillId="72" borderId="76" applyNumberFormat="0" applyAlignment="0" applyProtection="0"/>
    <xf numFmtId="186" fontId="16" fillId="72" borderId="76" applyNumberFormat="0" applyAlignment="0" applyProtection="0"/>
    <xf numFmtId="186" fontId="16" fillId="72" borderId="76" applyNumberFormat="0" applyAlignment="0" applyProtection="0"/>
    <xf numFmtId="186" fontId="16" fillId="72" borderId="76" applyNumberFormat="0" applyAlignment="0" applyProtection="0"/>
    <xf numFmtId="186" fontId="16" fillId="72" borderId="76" applyNumberFormat="0" applyAlignment="0" applyProtection="0"/>
    <xf numFmtId="186" fontId="16" fillId="72" borderId="76" applyNumberFormat="0" applyAlignment="0" applyProtection="0"/>
    <xf numFmtId="186" fontId="16" fillId="72" borderId="76" applyNumberFormat="0" applyAlignment="0" applyProtection="0"/>
    <xf numFmtId="186" fontId="16" fillId="72" borderId="76" applyNumberFormat="0" applyAlignment="0" applyProtection="0"/>
    <xf numFmtId="186" fontId="16" fillId="72" borderId="76" applyNumberFormat="0" applyAlignment="0" applyProtection="0"/>
    <xf numFmtId="186" fontId="16" fillId="72" borderId="76" applyNumberFormat="0" applyAlignment="0" applyProtection="0"/>
    <xf numFmtId="186" fontId="16" fillId="72" borderId="76" applyNumberFormat="0" applyAlignment="0" applyProtection="0"/>
    <xf numFmtId="186" fontId="16" fillId="72" borderId="76" applyNumberFormat="0" applyAlignment="0" applyProtection="0"/>
    <xf numFmtId="186" fontId="16" fillId="72" borderId="76" applyNumberFormat="0" applyAlignment="0" applyProtection="0"/>
    <xf numFmtId="186" fontId="16" fillId="72" borderId="76" applyNumberFormat="0" applyAlignment="0" applyProtection="0"/>
    <xf numFmtId="186" fontId="16" fillId="72" borderId="76" applyNumberFormat="0" applyAlignment="0" applyProtection="0"/>
    <xf numFmtId="186" fontId="16" fillId="72" borderId="76" applyNumberFormat="0" applyAlignment="0" applyProtection="0"/>
    <xf numFmtId="186" fontId="16" fillId="72" borderId="76" applyNumberFormat="0" applyAlignment="0" applyProtection="0"/>
    <xf numFmtId="186" fontId="16" fillId="72" borderId="76" applyNumberFormat="0" applyAlignment="0" applyProtection="0"/>
    <xf numFmtId="186" fontId="16" fillId="72" borderId="76" applyNumberFormat="0" applyAlignment="0" applyProtection="0"/>
    <xf numFmtId="186" fontId="16" fillId="72" borderId="76" applyNumberFormat="0" applyAlignment="0" applyProtection="0"/>
    <xf numFmtId="186" fontId="16" fillId="72" borderId="76" applyNumberFormat="0" applyAlignment="0" applyProtection="0"/>
    <xf numFmtId="186" fontId="16" fillId="72" borderId="76" applyNumberFormat="0" applyAlignment="0" applyProtection="0"/>
    <xf numFmtId="186" fontId="16" fillId="72" borderId="76" applyNumberFormat="0" applyAlignment="0" applyProtection="0"/>
    <xf numFmtId="186" fontId="16" fillId="72" borderId="76" applyNumberFormat="0" applyAlignment="0" applyProtection="0"/>
    <xf numFmtId="186" fontId="16" fillId="72" borderId="76" applyNumberFormat="0" applyAlignment="0" applyProtection="0"/>
    <xf numFmtId="186" fontId="16" fillId="72" borderId="76" applyNumberFormat="0" applyAlignment="0" applyProtection="0"/>
    <xf numFmtId="186" fontId="16" fillId="72" borderId="76" applyNumberFormat="0" applyAlignment="0" applyProtection="0"/>
    <xf numFmtId="186" fontId="16" fillId="72" borderId="76" applyNumberFormat="0" applyAlignment="0" applyProtection="0"/>
    <xf numFmtId="186" fontId="16" fillId="72" borderId="76" applyNumberFormat="0" applyAlignment="0" applyProtection="0"/>
    <xf numFmtId="186" fontId="16" fillId="72" borderId="76" applyNumberFormat="0" applyAlignment="0" applyProtection="0"/>
    <xf numFmtId="186" fontId="16" fillId="72" borderId="76" applyNumberFormat="0" applyAlignment="0" applyProtection="0"/>
    <xf numFmtId="186" fontId="16" fillId="72" borderId="76" applyNumberFormat="0" applyAlignment="0" applyProtection="0"/>
    <xf numFmtId="186" fontId="16" fillId="72" borderId="76" applyNumberFormat="0" applyAlignment="0" applyProtection="0"/>
    <xf numFmtId="186" fontId="16" fillId="72" borderId="76" applyNumberFormat="0" applyAlignment="0" applyProtection="0"/>
    <xf numFmtId="186" fontId="16" fillId="72" borderId="76" applyNumberFormat="0" applyAlignment="0" applyProtection="0"/>
    <xf numFmtId="186" fontId="16" fillId="72" borderId="76" applyNumberFormat="0" applyAlignment="0" applyProtection="0"/>
    <xf numFmtId="186" fontId="16" fillId="72" borderId="76" applyNumberFormat="0" applyAlignment="0" applyProtection="0"/>
    <xf numFmtId="186" fontId="16" fillId="72" borderId="76" applyNumberFormat="0" applyAlignment="0" applyProtection="0"/>
    <xf numFmtId="186" fontId="16" fillId="72" borderId="76" applyNumberFormat="0" applyAlignment="0" applyProtection="0"/>
    <xf numFmtId="186" fontId="16" fillId="72" borderId="76" applyNumberFormat="0" applyAlignment="0" applyProtection="0"/>
    <xf numFmtId="186" fontId="16" fillId="72" borderId="76" applyNumberFormat="0" applyAlignment="0" applyProtection="0"/>
    <xf numFmtId="186" fontId="16" fillId="72" borderId="76" applyNumberFormat="0" applyAlignment="0" applyProtection="0"/>
    <xf numFmtId="186" fontId="16" fillId="72" borderId="76" applyNumberFormat="0" applyAlignment="0" applyProtection="0"/>
    <xf numFmtId="186" fontId="16" fillId="72" borderId="76" applyNumberFormat="0" applyAlignment="0" applyProtection="0"/>
    <xf numFmtId="186" fontId="16" fillId="72" borderId="76" applyNumberFormat="0" applyAlignment="0" applyProtection="0"/>
    <xf numFmtId="186" fontId="16" fillId="72" borderId="76" applyNumberFormat="0" applyAlignment="0" applyProtection="0"/>
    <xf numFmtId="186" fontId="16" fillId="72" borderId="76" applyNumberFormat="0" applyAlignment="0" applyProtection="0"/>
    <xf numFmtId="186" fontId="16" fillId="72" borderId="76" applyNumberFormat="0" applyAlignment="0" applyProtection="0"/>
    <xf numFmtId="186" fontId="16" fillId="72" borderId="76" applyNumberFormat="0" applyAlignment="0" applyProtection="0"/>
    <xf numFmtId="186" fontId="16" fillId="72" borderId="76" applyNumberFormat="0" applyAlignment="0" applyProtection="0"/>
    <xf numFmtId="186" fontId="16" fillId="72" borderId="76" applyNumberFormat="0" applyAlignment="0" applyProtection="0"/>
    <xf numFmtId="186" fontId="16" fillId="72" borderId="76" applyNumberFormat="0" applyAlignment="0" applyProtection="0"/>
    <xf numFmtId="186" fontId="16" fillId="72" borderId="76" applyNumberFormat="0" applyAlignment="0" applyProtection="0"/>
    <xf numFmtId="186" fontId="16" fillId="72" borderId="76" applyNumberFormat="0" applyAlignment="0" applyProtection="0"/>
    <xf numFmtId="186" fontId="16" fillId="72" borderId="76" applyNumberFormat="0" applyAlignment="0" applyProtection="0"/>
    <xf numFmtId="186" fontId="16" fillId="72" borderId="76" applyNumberFormat="0" applyAlignment="0" applyProtection="0"/>
    <xf numFmtId="186" fontId="16" fillId="72" borderId="76" applyNumberFormat="0" applyAlignment="0" applyProtection="0"/>
    <xf numFmtId="186" fontId="16" fillId="72" borderId="76" applyNumberFormat="0" applyAlignment="0" applyProtection="0"/>
    <xf numFmtId="186" fontId="16" fillId="72" borderId="76" applyNumberFormat="0" applyAlignment="0" applyProtection="0"/>
    <xf numFmtId="186" fontId="16" fillId="72" borderId="76" applyNumberFormat="0" applyAlignment="0" applyProtection="0"/>
    <xf numFmtId="186" fontId="16" fillId="72" borderId="76" applyNumberFormat="0" applyAlignment="0" applyProtection="0"/>
    <xf numFmtId="186" fontId="16" fillId="72" borderId="76" applyNumberFormat="0" applyAlignment="0" applyProtection="0"/>
    <xf numFmtId="186" fontId="16" fillId="72" borderId="76" applyNumberFormat="0" applyAlignment="0" applyProtection="0"/>
    <xf numFmtId="186" fontId="16" fillId="72" borderId="76" applyNumberFormat="0" applyAlignment="0" applyProtection="0"/>
    <xf numFmtId="186" fontId="16" fillId="72" borderId="76" applyNumberFormat="0" applyAlignment="0" applyProtection="0"/>
    <xf numFmtId="186" fontId="16" fillId="72" borderId="76" applyNumberFormat="0" applyAlignment="0" applyProtection="0"/>
    <xf numFmtId="186" fontId="16" fillId="72" borderId="76" applyNumberFormat="0" applyAlignment="0" applyProtection="0"/>
    <xf numFmtId="186" fontId="16" fillId="72" borderId="76" applyNumberFormat="0" applyAlignment="0" applyProtection="0"/>
    <xf numFmtId="186" fontId="16" fillId="72" borderId="76" applyNumberFormat="0" applyAlignment="0" applyProtection="0"/>
    <xf numFmtId="186" fontId="16" fillId="72" borderId="76" applyNumberFormat="0" applyAlignment="0" applyProtection="0"/>
    <xf numFmtId="186" fontId="16" fillId="72" borderId="76" applyNumberFormat="0" applyAlignment="0" applyProtection="0"/>
    <xf numFmtId="186" fontId="16" fillId="72" borderId="76" applyNumberFormat="0" applyAlignment="0" applyProtection="0"/>
    <xf numFmtId="186" fontId="16" fillId="72" borderId="76" applyNumberFormat="0" applyAlignment="0" applyProtection="0"/>
    <xf numFmtId="186" fontId="16" fillId="72" borderId="76" applyNumberFormat="0" applyAlignment="0" applyProtection="0"/>
    <xf numFmtId="186" fontId="16" fillId="72" borderId="76" applyNumberFormat="0" applyAlignment="0" applyProtection="0"/>
    <xf numFmtId="186" fontId="16" fillId="72" borderId="76" applyNumberFormat="0" applyAlignment="0" applyProtection="0"/>
    <xf numFmtId="186" fontId="16" fillId="72" borderId="76" applyNumberFormat="0" applyAlignment="0" applyProtection="0"/>
    <xf numFmtId="186" fontId="16" fillId="72" borderId="76" applyNumberFormat="0" applyAlignment="0" applyProtection="0"/>
    <xf numFmtId="186" fontId="16" fillId="72" borderId="76" applyNumberFormat="0" applyAlignment="0" applyProtection="0"/>
    <xf numFmtId="186" fontId="16" fillId="72" borderId="76" applyNumberFormat="0" applyAlignment="0" applyProtection="0"/>
    <xf numFmtId="186" fontId="16" fillId="72" borderId="76" applyNumberFormat="0" applyAlignment="0" applyProtection="0"/>
    <xf numFmtId="186" fontId="16" fillId="72" borderId="76" applyNumberFormat="0" applyAlignment="0" applyProtection="0"/>
    <xf numFmtId="186" fontId="16" fillId="72" borderId="76" applyNumberFormat="0" applyAlignment="0" applyProtection="0"/>
    <xf numFmtId="186" fontId="16" fillId="72" borderId="76" applyNumberFormat="0" applyAlignment="0" applyProtection="0"/>
    <xf numFmtId="186" fontId="16" fillId="72" borderId="76" applyNumberFormat="0" applyAlignment="0" applyProtection="0"/>
    <xf numFmtId="186" fontId="16" fillId="72" borderId="76" applyNumberFormat="0" applyAlignment="0" applyProtection="0"/>
    <xf numFmtId="186" fontId="16" fillId="72" borderId="76" applyNumberFormat="0" applyAlignment="0" applyProtection="0"/>
    <xf numFmtId="186" fontId="16" fillId="72" borderId="76" applyNumberFormat="0" applyAlignment="0" applyProtection="0"/>
    <xf numFmtId="186" fontId="16" fillId="72" borderId="76" applyNumberFormat="0" applyAlignment="0" applyProtection="0"/>
    <xf numFmtId="186" fontId="16" fillId="72" borderId="76" applyNumberFormat="0" applyAlignment="0" applyProtection="0"/>
    <xf numFmtId="186" fontId="16" fillId="72" borderId="76" applyNumberFormat="0" applyAlignment="0" applyProtection="0"/>
    <xf numFmtId="186" fontId="16" fillId="72" borderId="76" applyNumberFormat="0" applyAlignment="0" applyProtection="0"/>
    <xf numFmtId="186" fontId="16" fillId="72" borderId="76" applyNumberFormat="0" applyAlignment="0" applyProtection="0"/>
    <xf numFmtId="186" fontId="16" fillId="72" borderId="76" applyNumberFormat="0" applyAlignment="0" applyProtection="0"/>
    <xf numFmtId="186" fontId="16" fillId="72" borderId="76" applyNumberFormat="0" applyAlignment="0" applyProtection="0"/>
    <xf numFmtId="186" fontId="16" fillId="72" borderId="76" applyNumberFormat="0" applyAlignment="0" applyProtection="0"/>
    <xf numFmtId="186" fontId="16" fillId="72" borderId="76" applyNumberFormat="0" applyAlignment="0" applyProtection="0"/>
    <xf numFmtId="186" fontId="16" fillId="72" borderId="76" applyNumberFormat="0" applyAlignment="0" applyProtection="0"/>
    <xf numFmtId="186" fontId="16" fillId="72" borderId="76" applyNumberFormat="0" applyAlignment="0" applyProtection="0"/>
    <xf numFmtId="186" fontId="16" fillId="72" borderId="76" applyNumberFormat="0" applyAlignment="0" applyProtection="0"/>
    <xf numFmtId="186" fontId="16" fillId="72" borderId="76" applyNumberFormat="0" applyAlignment="0" applyProtection="0"/>
    <xf numFmtId="186" fontId="16" fillId="72" borderId="76" applyNumberFormat="0" applyAlignment="0" applyProtection="0"/>
    <xf numFmtId="186" fontId="16" fillId="72" borderId="76" applyNumberFormat="0" applyAlignment="0" applyProtection="0"/>
    <xf numFmtId="186" fontId="16" fillId="72" borderId="76" applyNumberFormat="0" applyAlignment="0" applyProtection="0"/>
    <xf numFmtId="186" fontId="16" fillId="72" borderId="76" applyNumberFormat="0" applyAlignment="0" applyProtection="0"/>
    <xf numFmtId="186" fontId="16" fillId="72" borderId="76" applyNumberFormat="0" applyAlignment="0" applyProtection="0"/>
    <xf numFmtId="186" fontId="16" fillId="72" borderId="76" applyNumberFormat="0" applyAlignment="0" applyProtection="0"/>
    <xf numFmtId="186" fontId="16" fillId="72" borderId="76" applyNumberFormat="0" applyAlignment="0" applyProtection="0"/>
    <xf numFmtId="186" fontId="16" fillId="72" borderId="76" applyNumberFormat="0" applyAlignment="0" applyProtection="0"/>
    <xf numFmtId="186" fontId="16" fillId="72" borderId="76" applyNumberFormat="0" applyAlignment="0" applyProtection="0"/>
    <xf numFmtId="186" fontId="16" fillId="72" borderId="76" applyNumberFormat="0" applyAlignment="0" applyProtection="0"/>
    <xf numFmtId="186" fontId="16" fillId="72" borderId="76" applyNumberFormat="0" applyAlignment="0" applyProtection="0"/>
    <xf numFmtId="186" fontId="16" fillId="72" borderId="76" applyNumberFormat="0" applyAlignment="0" applyProtection="0"/>
    <xf numFmtId="186" fontId="16" fillId="72" borderId="76" applyNumberFormat="0" applyAlignment="0" applyProtection="0"/>
    <xf numFmtId="186" fontId="16" fillId="72" borderId="76" applyNumberFormat="0" applyAlignment="0" applyProtection="0"/>
    <xf numFmtId="186" fontId="16" fillId="72" borderId="76" applyNumberFormat="0" applyAlignment="0" applyProtection="0"/>
    <xf numFmtId="186" fontId="16" fillId="72" borderId="76" applyNumberFormat="0" applyAlignment="0" applyProtection="0"/>
    <xf numFmtId="186" fontId="16" fillId="72" borderId="76" applyNumberFormat="0" applyAlignment="0" applyProtection="0"/>
    <xf numFmtId="186" fontId="16" fillId="72" borderId="76" applyNumberFormat="0" applyAlignment="0" applyProtection="0"/>
    <xf numFmtId="186" fontId="16" fillId="72" borderId="76" applyNumberFormat="0" applyAlignment="0" applyProtection="0"/>
    <xf numFmtId="186" fontId="16" fillId="72" borderId="76" applyNumberFormat="0" applyAlignment="0" applyProtection="0"/>
    <xf numFmtId="186" fontId="16" fillId="72" borderId="76" applyNumberFormat="0" applyAlignment="0" applyProtection="0"/>
    <xf numFmtId="186" fontId="16" fillId="72" borderId="76" applyNumberFormat="0" applyAlignment="0" applyProtection="0"/>
    <xf numFmtId="186" fontId="16" fillId="72" borderId="76" applyNumberFormat="0" applyAlignment="0" applyProtection="0"/>
    <xf numFmtId="186" fontId="16" fillId="72" borderId="76" applyNumberFormat="0" applyAlignment="0" applyProtection="0"/>
    <xf numFmtId="186" fontId="16" fillId="72" borderId="76" applyNumberFormat="0" applyAlignment="0" applyProtection="0"/>
    <xf numFmtId="186" fontId="16" fillId="72" borderId="76" applyNumberFormat="0" applyAlignment="0" applyProtection="0"/>
    <xf numFmtId="186" fontId="16" fillId="72" borderId="76" applyNumberFormat="0" applyAlignment="0" applyProtection="0"/>
    <xf numFmtId="186" fontId="16" fillId="72" borderId="76" applyNumberFormat="0" applyAlignment="0" applyProtection="0"/>
    <xf numFmtId="186" fontId="16" fillId="72" borderId="76" applyNumberFormat="0" applyAlignment="0" applyProtection="0"/>
    <xf numFmtId="186" fontId="16" fillId="72" borderId="76" applyNumberFormat="0" applyAlignment="0" applyProtection="0"/>
    <xf numFmtId="186" fontId="16" fillId="72" borderId="76" applyNumberFormat="0" applyAlignment="0" applyProtection="0"/>
    <xf numFmtId="186" fontId="16" fillId="72" borderId="76" applyNumberFormat="0" applyAlignment="0" applyProtection="0"/>
    <xf numFmtId="186" fontId="16" fillId="72" borderId="76" applyNumberFormat="0" applyAlignment="0" applyProtection="0"/>
    <xf numFmtId="186" fontId="16" fillId="72" borderId="76" applyNumberFormat="0" applyAlignment="0" applyProtection="0"/>
    <xf numFmtId="186" fontId="16" fillId="72" borderId="76" applyNumberFormat="0" applyAlignment="0" applyProtection="0"/>
    <xf numFmtId="186" fontId="16" fillId="72" borderId="76" applyNumberFormat="0" applyAlignment="0" applyProtection="0"/>
    <xf numFmtId="186" fontId="16" fillId="72" borderId="76" applyNumberFormat="0" applyAlignment="0" applyProtection="0"/>
    <xf numFmtId="186" fontId="16" fillId="72" borderId="76" applyNumberFormat="0" applyAlignment="0" applyProtection="0"/>
    <xf numFmtId="186" fontId="16" fillId="72" borderId="76" applyNumberFormat="0" applyAlignment="0" applyProtection="0"/>
    <xf numFmtId="186" fontId="16" fillId="72" borderId="76" applyNumberFormat="0" applyAlignment="0" applyProtection="0"/>
    <xf numFmtId="186" fontId="16" fillId="72" borderId="76" applyNumberFormat="0" applyAlignment="0" applyProtection="0"/>
    <xf numFmtId="186" fontId="16" fillId="72" borderId="76" applyNumberFormat="0" applyAlignment="0" applyProtection="0"/>
    <xf numFmtId="186" fontId="16" fillId="72" borderId="76" applyNumberFormat="0" applyAlignment="0" applyProtection="0"/>
    <xf numFmtId="186" fontId="16" fillId="72" borderId="76" applyNumberFormat="0" applyAlignment="0" applyProtection="0"/>
    <xf numFmtId="186" fontId="16" fillId="72" borderId="76" applyNumberFormat="0" applyAlignment="0" applyProtection="0"/>
    <xf numFmtId="186" fontId="16" fillId="72" borderId="76" applyNumberFormat="0" applyAlignment="0" applyProtection="0"/>
    <xf numFmtId="186" fontId="16" fillId="72" borderId="76" applyNumberFormat="0" applyAlignment="0" applyProtection="0"/>
    <xf numFmtId="186" fontId="16" fillId="72" borderId="76" applyNumberFormat="0" applyAlignment="0" applyProtection="0"/>
    <xf numFmtId="186" fontId="16" fillId="72" borderId="76" applyNumberFormat="0" applyAlignment="0" applyProtection="0"/>
    <xf numFmtId="186" fontId="16" fillId="72" borderId="76" applyNumberFormat="0" applyAlignment="0" applyProtection="0"/>
    <xf numFmtId="186" fontId="16" fillId="72" borderId="76" applyNumberFormat="0" applyAlignment="0" applyProtection="0"/>
    <xf numFmtId="186" fontId="16" fillId="72" borderId="76" applyNumberFormat="0" applyAlignment="0" applyProtection="0"/>
    <xf numFmtId="186" fontId="16" fillId="72" borderId="76" applyNumberFormat="0" applyAlignment="0" applyProtection="0"/>
    <xf numFmtId="186" fontId="16" fillId="72" borderId="76" applyNumberFormat="0" applyAlignment="0" applyProtection="0"/>
    <xf numFmtId="186" fontId="16" fillId="72" borderId="76" applyNumberFormat="0" applyAlignment="0" applyProtection="0"/>
    <xf numFmtId="186" fontId="16" fillId="72" borderId="76" applyNumberFormat="0" applyAlignment="0" applyProtection="0"/>
    <xf numFmtId="186" fontId="16" fillId="72" borderId="76" applyNumberFormat="0" applyAlignment="0" applyProtection="0"/>
    <xf numFmtId="186" fontId="16" fillId="72" borderId="76" applyNumberFormat="0" applyAlignment="0" applyProtection="0"/>
    <xf numFmtId="186" fontId="16" fillId="72" borderId="76" applyNumberFormat="0" applyAlignment="0" applyProtection="0"/>
    <xf numFmtId="186" fontId="16" fillId="72" borderId="76" applyNumberFormat="0" applyAlignment="0" applyProtection="0"/>
    <xf numFmtId="186" fontId="16" fillId="72" borderId="76" applyNumberFormat="0" applyAlignment="0" applyProtection="0"/>
    <xf numFmtId="186" fontId="16" fillId="72" borderId="76" applyNumberFormat="0" applyAlignment="0" applyProtection="0"/>
    <xf numFmtId="186" fontId="16" fillId="72" borderId="76" applyNumberFormat="0" applyAlignment="0" applyProtection="0"/>
    <xf numFmtId="186" fontId="16" fillId="72" borderId="76" applyNumberFormat="0" applyAlignment="0" applyProtection="0"/>
    <xf numFmtId="186" fontId="16" fillId="72" borderId="76" applyNumberFormat="0" applyAlignment="0" applyProtection="0"/>
    <xf numFmtId="186" fontId="16" fillId="72" borderId="76" applyNumberFormat="0" applyAlignment="0" applyProtection="0"/>
    <xf numFmtId="186" fontId="16" fillId="72" borderId="76" applyNumberFormat="0" applyAlignment="0" applyProtection="0"/>
    <xf numFmtId="186" fontId="16" fillId="72" borderId="76" applyNumberFormat="0" applyAlignment="0" applyProtection="0"/>
    <xf numFmtId="186" fontId="16" fillId="72" borderId="76" applyNumberFormat="0" applyAlignment="0" applyProtection="0"/>
    <xf numFmtId="186" fontId="16" fillId="72" borderId="76" applyNumberFormat="0" applyAlignment="0" applyProtection="0"/>
    <xf numFmtId="186" fontId="16" fillId="72" borderId="76" applyNumberFormat="0" applyAlignment="0" applyProtection="0"/>
    <xf numFmtId="186" fontId="16" fillId="72" borderId="76" applyNumberFormat="0" applyAlignment="0" applyProtection="0"/>
    <xf numFmtId="186" fontId="16" fillId="72" borderId="76" applyNumberFormat="0" applyAlignment="0" applyProtection="0"/>
    <xf numFmtId="186" fontId="16" fillId="72" borderId="76" applyNumberFormat="0" applyAlignment="0" applyProtection="0"/>
    <xf numFmtId="186" fontId="16" fillId="72" borderId="76" applyNumberFormat="0" applyAlignment="0" applyProtection="0"/>
    <xf numFmtId="186" fontId="16" fillId="72" borderId="76" applyNumberFormat="0" applyAlignment="0" applyProtection="0"/>
    <xf numFmtId="186" fontId="16" fillId="72" borderId="76" applyNumberFormat="0" applyAlignment="0" applyProtection="0"/>
    <xf numFmtId="186" fontId="16" fillId="72" borderId="76" applyNumberFormat="0" applyAlignment="0" applyProtection="0"/>
    <xf numFmtId="186" fontId="16" fillId="72" borderId="76" applyNumberFormat="0" applyAlignment="0" applyProtection="0"/>
    <xf numFmtId="186" fontId="16" fillId="72" borderId="76" applyNumberFormat="0" applyAlignment="0" applyProtection="0"/>
    <xf numFmtId="186" fontId="16" fillId="72" borderId="76" applyNumberFormat="0" applyAlignment="0" applyProtection="0"/>
    <xf numFmtId="186" fontId="16" fillId="72" borderId="76" applyNumberFormat="0" applyAlignment="0" applyProtection="0"/>
    <xf numFmtId="186" fontId="16" fillId="72" borderId="76" applyNumberFormat="0" applyAlignment="0" applyProtection="0"/>
    <xf numFmtId="186" fontId="16" fillId="72" borderId="76" applyNumberFormat="0" applyAlignment="0" applyProtection="0"/>
    <xf numFmtId="186" fontId="16" fillId="72" borderId="76" applyNumberFormat="0" applyAlignment="0" applyProtection="0"/>
    <xf numFmtId="186" fontId="16" fillId="72" borderId="76" applyNumberFormat="0" applyAlignment="0" applyProtection="0"/>
    <xf numFmtId="186" fontId="16" fillId="72" borderId="76" applyNumberFormat="0" applyAlignment="0" applyProtection="0"/>
    <xf numFmtId="186" fontId="16" fillId="72" borderId="76" applyNumberFormat="0" applyAlignment="0" applyProtection="0"/>
    <xf numFmtId="186" fontId="16" fillId="72" borderId="76" applyNumberFormat="0" applyAlignment="0" applyProtection="0"/>
    <xf numFmtId="186" fontId="16" fillId="72" borderId="76" applyNumberFormat="0" applyAlignment="0" applyProtection="0"/>
    <xf numFmtId="186" fontId="16" fillId="72" borderId="76" applyNumberFormat="0" applyAlignment="0" applyProtection="0"/>
    <xf numFmtId="186" fontId="16" fillId="72" borderId="76" applyNumberFormat="0" applyAlignment="0" applyProtection="0"/>
    <xf numFmtId="186" fontId="16" fillId="72" borderId="76" applyNumberFormat="0" applyAlignment="0" applyProtection="0"/>
    <xf numFmtId="186" fontId="16" fillId="72" borderId="76" applyNumberFormat="0" applyAlignment="0" applyProtection="0"/>
    <xf numFmtId="186" fontId="16" fillId="72" borderId="76" applyNumberFormat="0" applyAlignment="0" applyProtection="0"/>
    <xf numFmtId="186" fontId="16" fillId="72" borderId="76" applyNumberFormat="0" applyAlignment="0" applyProtection="0"/>
    <xf numFmtId="186" fontId="16" fillId="72" borderId="76" applyNumberFormat="0" applyAlignment="0" applyProtection="0"/>
    <xf numFmtId="186" fontId="16" fillId="72" borderId="76" applyNumberFormat="0" applyAlignment="0" applyProtection="0"/>
    <xf numFmtId="186" fontId="16" fillId="72" borderId="76" applyNumberFormat="0" applyAlignment="0" applyProtection="0"/>
    <xf numFmtId="186" fontId="16" fillId="72" borderId="76" applyNumberFormat="0" applyAlignment="0" applyProtection="0"/>
    <xf numFmtId="186" fontId="16" fillId="72" borderId="76" applyNumberFormat="0" applyAlignment="0" applyProtection="0"/>
    <xf numFmtId="186" fontId="16" fillId="72" borderId="76" applyNumberFormat="0" applyAlignment="0" applyProtection="0"/>
    <xf numFmtId="186" fontId="16" fillId="72" borderId="76" applyNumberFormat="0" applyAlignment="0" applyProtection="0"/>
    <xf numFmtId="186" fontId="16" fillId="72" borderId="76" applyNumberFormat="0" applyAlignment="0" applyProtection="0"/>
    <xf numFmtId="186" fontId="16" fillId="72" borderId="76" applyNumberFormat="0" applyAlignment="0" applyProtection="0"/>
    <xf numFmtId="186" fontId="16" fillId="72" borderId="76" applyNumberFormat="0" applyAlignment="0" applyProtection="0"/>
    <xf numFmtId="186" fontId="16" fillId="72" borderId="76" applyNumberFormat="0" applyAlignment="0" applyProtection="0"/>
    <xf numFmtId="186" fontId="16" fillId="72" borderId="76" applyNumberFormat="0" applyAlignment="0" applyProtection="0"/>
    <xf numFmtId="186" fontId="16" fillId="72" borderId="76" applyNumberFormat="0" applyAlignment="0" applyProtection="0"/>
    <xf numFmtId="186" fontId="16" fillId="72" borderId="76" applyNumberFormat="0" applyAlignment="0" applyProtection="0"/>
    <xf numFmtId="186" fontId="16" fillId="72" borderId="76" applyNumberFormat="0" applyAlignment="0" applyProtection="0"/>
    <xf numFmtId="186" fontId="16" fillId="72" borderId="76" applyNumberFormat="0" applyAlignment="0" applyProtection="0"/>
    <xf numFmtId="186" fontId="16" fillId="72" borderId="76" applyNumberFormat="0" applyAlignment="0" applyProtection="0"/>
    <xf numFmtId="186" fontId="16" fillId="72" borderId="76" applyNumberFormat="0" applyAlignment="0" applyProtection="0"/>
    <xf numFmtId="186" fontId="16" fillId="72" borderId="76" applyNumberFormat="0" applyAlignment="0" applyProtection="0"/>
    <xf numFmtId="186" fontId="16" fillId="72" borderId="76" applyNumberFormat="0" applyAlignment="0" applyProtection="0"/>
    <xf numFmtId="186" fontId="16" fillId="72" borderId="76" applyNumberFormat="0" applyAlignment="0" applyProtection="0"/>
    <xf numFmtId="186" fontId="16" fillId="72" borderId="76" applyNumberFormat="0" applyAlignment="0" applyProtection="0"/>
    <xf numFmtId="186" fontId="16" fillId="72" borderId="76" applyNumberFormat="0" applyAlignment="0" applyProtection="0"/>
    <xf numFmtId="186" fontId="16" fillId="72" borderId="76" applyNumberFormat="0" applyAlignment="0" applyProtection="0"/>
    <xf numFmtId="186" fontId="16" fillId="72" borderId="76" applyNumberFormat="0" applyAlignment="0" applyProtection="0"/>
    <xf numFmtId="186" fontId="16" fillId="72" borderId="76" applyNumberFormat="0" applyAlignment="0" applyProtection="0"/>
    <xf numFmtId="186" fontId="16" fillId="72" borderId="76" applyNumberFormat="0" applyAlignment="0" applyProtection="0"/>
    <xf numFmtId="186" fontId="16" fillId="72" borderId="76" applyNumberFormat="0" applyAlignment="0" applyProtection="0"/>
    <xf numFmtId="186" fontId="16" fillId="72" borderId="76" applyNumberFormat="0" applyAlignment="0" applyProtection="0"/>
    <xf numFmtId="186" fontId="16" fillId="72" borderId="76" applyNumberFormat="0" applyAlignment="0" applyProtection="0"/>
    <xf numFmtId="186" fontId="16" fillId="72" borderId="76" applyNumberFormat="0" applyAlignment="0" applyProtection="0"/>
    <xf numFmtId="186" fontId="16" fillId="72" borderId="76" applyNumberFormat="0" applyAlignment="0" applyProtection="0"/>
    <xf numFmtId="186" fontId="16" fillId="72" borderId="76" applyNumberFormat="0" applyAlignment="0" applyProtection="0"/>
    <xf numFmtId="186" fontId="16" fillId="72" borderId="76" applyNumberFormat="0" applyAlignment="0" applyProtection="0"/>
    <xf numFmtId="186" fontId="16" fillId="72" borderId="76" applyNumberFormat="0" applyAlignment="0" applyProtection="0"/>
    <xf numFmtId="186" fontId="16" fillId="72" borderId="76" applyNumberFormat="0" applyAlignment="0" applyProtection="0"/>
    <xf numFmtId="186" fontId="16" fillId="72" borderId="76" applyNumberFormat="0" applyAlignment="0" applyProtection="0"/>
    <xf numFmtId="186" fontId="16" fillId="72" borderId="76" applyNumberFormat="0" applyAlignment="0" applyProtection="0"/>
    <xf numFmtId="186" fontId="16" fillId="72" borderId="76" applyNumberFormat="0" applyAlignment="0" applyProtection="0"/>
    <xf numFmtId="186" fontId="16" fillId="72" borderId="76" applyNumberFormat="0" applyAlignment="0" applyProtection="0"/>
    <xf numFmtId="186" fontId="16" fillId="72" borderId="76" applyNumberFormat="0" applyAlignment="0" applyProtection="0"/>
    <xf numFmtId="186" fontId="16" fillId="72" borderId="76" applyNumberFormat="0" applyAlignment="0" applyProtection="0"/>
    <xf numFmtId="186" fontId="16" fillId="72" borderId="76" applyNumberFormat="0" applyAlignment="0" applyProtection="0"/>
    <xf numFmtId="186" fontId="16" fillId="72" borderId="76" applyNumberFormat="0" applyAlignment="0" applyProtection="0"/>
    <xf numFmtId="0" fontId="115" fillId="72" borderId="76" applyNumberFormat="0" applyAlignment="0" applyProtection="0"/>
    <xf numFmtId="0" fontId="115" fillId="72" borderId="76" applyNumberFormat="0" applyAlignment="0" applyProtection="0"/>
    <xf numFmtId="0" fontId="115" fillId="72" borderId="76" applyNumberFormat="0" applyAlignment="0" applyProtection="0"/>
    <xf numFmtId="0" fontId="115" fillId="72" borderId="76" applyNumberFormat="0" applyAlignment="0" applyProtection="0"/>
    <xf numFmtId="0" fontId="115" fillId="72" borderId="76" applyNumberFormat="0" applyAlignment="0" applyProtection="0"/>
    <xf numFmtId="0" fontId="115" fillId="72" borderId="76" applyNumberFormat="0" applyAlignment="0" applyProtection="0"/>
    <xf numFmtId="0" fontId="115" fillId="72" borderId="76" applyNumberFormat="0" applyAlignment="0" applyProtection="0"/>
    <xf numFmtId="0" fontId="115" fillId="72" borderId="76" applyNumberFormat="0" applyAlignment="0" applyProtection="0"/>
    <xf numFmtId="0" fontId="115" fillId="72" borderId="76" applyNumberFormat="0" applyAlignment="0" applyProtection="0"/>
    <xf numFmtId="0" fontId="115" fillId="72" borderId="76" applyNumberFormat="0" applyAlignment="0" applyProtection="0"/>
    <xf numFmtId="0" fontId="115" fillId="72" borderId="76" applyNumberFormat="0" applyAlignment="0" applyProtection="0"/>
    <xf numFmtId="0" fontId="115" fillId="72" borderId="76" applyNumberFormat="0" applyAlignment="0" applyProtection="0"/>
    <xf numFmtId="0" fontId="115" fillId="72" borderId="76" applyNumberFormat="0" applyAlignment="0" applyProtection="0"/>
    <xf numFmtId="0" fontId="115" fillId="72" borderId="76" applyNumberFormat="0" applyAlignment="0" applyProtection="0"/>
    <xf numFmtId="0" fontId="115" fillId="72" borderId="76" applyNumberFormat="0" applyAlignment="0" applyProtection="0"/>
    <xf numFmtId="0" fontId="115" fillId="72" borderId="76" applyNumberFormat="0" applyAlignment="0" applyProtection="0"/>
    <xf numFmtId="0" fontId="115" fillId="72" borderId="76" applyNumberFormat="0" applyAlignment="0" applyProtection="0"/>
    <xf numFmtId="0" fontId="115" fillId="72" borderId="76" applyNumberFormat="0" applyAlignment="0" applyProtection="0"/>
    <xf numFmtId="0" fontId="115" fillId="72" borderId="76" applyNumberFormat="0" applyAlignment="0" applyProtection="0"/>
    <xf numFmtId="0" fontId="115" fillId="72" borderId="76" applyNumberFormat="0" applyAlignment="0" applyProtection="0"/>
    <xf numFmtId="0" fontId="115" fillId="72" borderId="76" applyNumberFormat="0" applyAlignment="0" applyProtection="0"/>
    <xf numFmtId="0" fontId="115" fillId="72" borderId="76" applyNumberFormat="0" applyAlignment="0" applyProtection="0"/>
    <xf numFmtId="0" fontId="115" fillId="72" borderId="76" applyNumberFormat="0" applyAlignment="0" applyProtection="0"/>
    <xf numFmtId="0" fontId="115" fillId="72" borderId="76" applyNumberFormat="0" applyAlignment="0" applyProtection="0"/>
    <xf numFmtId="0" fontId="115" fillId="72" borderId="76" applyNumberFormat="0" applyAlignment="0" applyProtection="0"/>
    <xf numFmtId="0" fontId="115" fillId="72" borderId="76" applyNumberFormat="0" applyAlignment="0" applyProtection="0"/>
    <xf numFmtId="0" fontId="115" fillId="72" borderId="76" applyNumberFormat="0" applyAlignment="0" applyProtection="0"/>
    <xf numFmtId="0" fontId="115" fillId="72" borderId="76" applyNumberFormat="0" applyAlignment="0" applyProtection="0"/>
    <xf numFmtId="0" fontId="115" fillId="72" borderId="76" applyNumberFormat="0" applyAlignment="0" applyProtection="0"/>
    <xf numFmtId="0" fontId="115" fillId="72" borderId="76" applyNumberFormat="0" applyAlignment="0" applyProtection="0"/>
    <xf numFmtId="0" fontId="115" fillId="72" borderId="76" applyNumberFormat="0" applyAlignment="0" applyProtection="0"/>
    <xf numFmtId="0" fontId="115" fillId="72" borderId="76" applyNumberFormat="0" applyAlignment="0" applyProtection="0"/>
    <xf numFmtId="0" fontId="115" fillId="72" borderId="76" applyNumberFormat="0" applyAlignment="0" applyProtection="0"/>
    <xf numFmtId="0" fontId="115" fillId="72" borderId="76" applyNumberFormat="0" applyAlignment="0" applyProtection="0"/>
    <xf numFmtId="0" fontId="115" fillId="72" borderId="76" applyNumberFormat="0" applyAlignment="0" applyProtection="0"/>
    <xf numFmtId="0" fontId="115" fillId="72" borderId="76" applyNumberFormat="0" applyAlignment="0" applyProtection="0"/>
    <xf numFmtId="0" fontId="115" fillId="72" borderId="76" applyNumberFormat="0" applyAlignment="0" applyProtection="0"/>
    <xf numFmtId="0" fontId="115" fillId="72" borderId="76" applyNumberFormat="0" applyAlignment="0" applyProtection="0"/>
    <xf numFmtId="0" fontId="115" fillId="72" borderId="76" applyNumberFormat="0" applyAlignment="0" applyProtection="0"/>
    <xf numFmtId="0" fontId="115" fillId="72" borderId="76" applyNumberFormat="0" applyAlignment="0" applyProtection="0"/>
    <xf numFmtId="0" fontId="115" fillId="72" borderId="76" applyNumberFormat="0" applyAlignment="0" applyProtection="0"/>
    <xf numFmtId="0" fontId="115" fillId="72" borderId="76" applyNumberFormat="0" applyAlignment="0" applyProtection="0"/>
    <xf numFmtId="0" fontId="115" fillId="72" borderId="76" applyNumberFormat="0" applyAlignment="0" applyProtection="0"/>
    <xf numFmtId="0" fontId="115" fillId="72" borderId="76" applyNumberFormat="0" applyAlignment="0" applyProtection="0"/>
    <xf numFmtId="0" fontId="115" fillId="72" borderId="76" applyNumberFormat="0" applyAlignment="0" applyProtection="0"/>
    <xf numFmtId="0" fontId="115" fillId="72" borderId="76" applyNumberFormat="0" applyAlignment="0" applyProtection="0"/>
    <xf numFmtId="0" fontId="115" fillId="72" borderId="76" applyNumberFormat="0" applyAlignment="0" applyProtection="0"/>
    <xf numFmtId="0" fontId="115" fillId="72" borderId="76" applyNumberFormat="0" applyAlignment="0" applyProtection="0"/>
    <xf numFmtId="0" fontId="115" fillId="72" borderId="76" applyNumberFormat="0" applyAlignment="0" applyProtection="0"/>
    <xf numFmtId="0" fontId="115" fillId="72" borderId="76" applyNumberFormat="0" applyAlignment="0" applyProtection="0"/>
    <xf numFmtId="0" fontId="115" fillId="72" borderId="76" applyNumberFormat="0" applyAlignment="0" applyProtection="0"/>
    <xf numFmtId="0" fontId="115" fillId="72" borderId="76" applyNumberFormat="0" applyAlignment="0" applyProtection="0"/>
    <xf numFmtId="0" fontId="115" fillId="72" borderId="76" applyNumberFormat="0" applyAlignment="0" applyProtection="0"/>
    <xf numFmtId="0" fontId="115" fillId="72" borderId="76" applyNumberFormat="0" applyAlignment="0" applyProtection="0"/>
    <xf numFmtId="0" fontId="115" fillId="72" borderId="76" applyNumberFormat="0" applyAlignment="0" applyProtection="0"/>
    <xf numFmtId="0" fontId="115" fillId="72" borderId="76" applyNumberFormat="0" applyAlignment="0" applyProtection="0"/>
    <xf numFmtId="0" fontId="115" fillId="72" borderId="76" applyNumberFormat="0" applyAlignment="0" applyProtection="0"/>
    <xf numFmtId="0" fontId="115" fillId="72" borderId="76" applyNumberFormat="0" applyAlignment="0" applyProtection="0"/>
    <xf numFmtId="0" fontId="115" fillId="72" borderId="76" applyNumberFormat="0" applyAlignment="0" applyProtection="0"/>
    <xf numFmtId="0" fontId="115" fillId="72" borderId="76" applyNumberFormat="0" applyAlignment="0" applyProtection="0"/>
    <xf numFmtId="0" fontId="115" fillId="72" borderId="76" applyNumberFormat="0" applyAlignment="0" applyProtection="0"/>
    <xf numFmtId="0" fontId="115" fillId="72" borderId="76" applyNumberFormat="0" applyAlignment="0" applyProtection="0"/>
    <xf numFmtId="0" fontId="115" fillId="72" borderId="76" applyNumberFormat="0" applyAlignment="0" applyProtection="0"/>
    <xf numFmtId="0" fontId="115" fillId="72" borderId="76" applyNumberFormat="0" applyAlignment="0" applyProtection="0"/>
    <xf numFmtId="0" fontId="115" fillId="72" borderId="76" applyNumberFormat="0" applyAlignment="0" applyProtection="0"/>
    <xf numFmtId="0" fontId="115" fillId="72" borderId="76" applyNumberFormat="0" applyAlignment="0" applyProtection="0"/>
    <xf numFmtId="0" fontId="115" fillId="72" borderId="76" applyNumberFormat="0" applyAlignment="0" applyProtection="0"/>
    <xf numFmtId="0" fontId="115" fillId="72" borderId="76" applyNumberFormat="0" applyAlignment="0" applyProtection="0"/>
    <xf numFmtId="0" fontId="115" fillId="72" borderId="76" applyNumberFormat="0" applyAlignment="0" applyProtection="0"/>
    <xf numFmtId="0" fontId="115" fillId="72" borderId="76" applyNumberFormat="0" applyAlignment="0" applyProtection="0"/>
    <xf numFmtId="0" fontId="115" fillId="72" borderId="76" applyNumberFormat="0" applyAlignment="0" applyProtection="0"/>
    <xf numFmtId="0" fontId="115" fillId="72" borderId="76" applyNumberFormat="0" applyAlignment="0" applyProtection="0"/>
    <xf numFmtId="0" fontId="115" fillId="72" borderId="76" applyNumberFormat="0" applyAlignment="0" applyProtection="0"/>
    <xf numFmtId="0" fontId="115" fillId="72" borderId="76" applyNumberFormat="0" applyAlignment="0" applyProtection="0"/>
    <xf numFmtId="0" fontId="115" fillId="72" borderId="76" applyNumberFormat="0" applyAlignment="0" applyProtection="0"/>
    <xf numFmtId="0" fontId="115" fillId="72" borderId="76" applyNumberFormat="0" applyAlignment="0" applyProtection="0"/>
    <xf numFmtId="0" fontId="115" fillId="72" borderId="76" applyNumberFormat="0" applyAlignment="0" applyProtection="0"/>
    <xf numFmtId="0" fontId="115" fillId="72" borderId="76" applyNumberFormat="0" applyAlignment="0" applyProtection="0"/>
    <xf numFmtId="0" fontId="115" fillId="72" borderId="76" applyNumberFormat="0" applyAlignment="0" applyProtection="0"/>
    <xf numFmtId="0" fontId="115" fillId="72" borderId="76" applyNumberFormat="0" applyAlignment="0" applyProtection="0"/>
    <xf numFmtId="0" fontId="115" fillId="72" borderId="76" applyNumberFormat="0" applyAlignment="0" applyProtection="0"/>
    <xf numFmtId="0" fontId="115" fillId="72" borderId="76" applyNumberFormat="0" applyAlignment="0" applyProtection="0"/>
    <xf numFmtId="0" fontId="115" fillId="72" borderId="76" applyNumberFormat="0" applyAlignment="0" applyProtection="0"/>
    <xf numFmtId="0" fontId="115" fillId="72" borderId="76" applyNumberFormat="0" applyAlignment="0" applyProtection="0"/>
    <xf numFmtId="0" fontId="115" fillId="72" borderId="76" applyNumberFormat="0" applyAlignment="0" applyProtection="0"/>
    <xf numFmtId="0" fontId="115" fillId="72" borderId="76" applyNumberFormat="0" applyAlignment="0" applyProtection="0"/>
    <xf numFmtId="0" fontId="115" fillId="72" borderId="76" applyNumberFormat="0" applyAlignment="0" applyProtection="0"/>
    <xf numFmtId="0" fontId="115" fillId="72" borderId="76" applyNumberFormat="0" applyAlignment="0" applyProtection="0"/>
    <xf numFmtId="0" fontId="115" fillId="72" borderId="76" applyNumberFormat="0" applyAlignment="0" applyProtection="0"/>
    <xf numFmtId="0" fontId="115" fillId="72" borderId="76" applyNumberFormat="0" applyAlignment="0" applyProtection="0"/>
    <xf numFmtId="0" fontId="115" fillId="72" borderId="76" applyNumberFormat="0" applyAlignment="0" applyProtection="0"/>
    <xf numFmtId="0" fontId="115" fillId="72" borderId="76" applyNumberFormat="0" applyAlignment="0" applyProtection="0"/>
    <xf numFmtId="0" fontId="115" fillId="72" borderId="76" applyNumberFormat="0" applyAlignment="0" applyProtection="0"/>
    <xf numFmtId="0" fontId="115" fillId="72" borderId="76" applyNumberFormat="0" applyAlignment="0" applyProtection="0"/>
    <xf numFmtId="0" fontId="115" fillId="72" borderId="76" applyNumberFormat="0" applyAlignment="0" applyProtection="0"/>
    <xf numFmtId="0" fontId="115" fillId="72" borderId="76" applyNumberFormat="0" applyAlignment="0" applyProtection="0"/>
    <xf numFmtId="0" fontId="115" fillId="72" borderId="76" applyNumberFormat="0" applyAlignment="0" applyProtection="0"/>
    <xf numFmtId="0" fontId="115" fillId="72" borderId="76" applyNumberFormat="0" applyAlignment="0" applyProtection="0"/>
    <xf numFmtId="0" fontId="115" fillId="72" borderId="76" applyNumberFormat="0" applyAlignment="0" applyProtection="0"/>
    <xf numFmtId="0" fontId="115" fillId="72" borderId="76" applyNumberFormat="0" applyAlignment="0" applyProtection="0"/>
    <xf numFmtId="0" fontId="115" fillId="72" borderId="76" applyNumberFormat="0" applyAlignment="0" applyProtection="0"/>
    <xf numFmtId="0" fontId="115" fillId="72" borderId="76" applyNumberFormat="0" applyAlignment="0" applyProtection="0"/>
    <xf numFmtId="0" fontId="115" fillId="72" borderId="76" applyNumberFormat="0" applyAlignment="0" applyProtection="0"/>
    <xf numFmtId="0" fontId="115" fillId="72" borderId="76" applyNumberFormat="0" applyAlignment="0" applyProtection="0"/>
    <xf numFmtId="0" fontId="115" fillId="72" borderId="76" applyNumberFormat="0" applyAlignment="0" applyProtection="0"/>
    <xf numFmtId="0" fontId="115" fillId="72" borderId="76" applyNumberFormat="0" applyAlignment="0" applyProtection="0"/>
    <xf numFmtId="0" fontId="115" fillId="72" borderId="76" applyNumberFormat="0" applyAlignment="0" applyProtection="0"/>
    <xf numFmtId="0" fontId="115" fillId="72" borderId="76" applyNumberFormat="0" applyAlignment="0" applyProtection="0"/>
    <xf numFmtId="0" fontId="115" fillId="72" borderId="76" applyNumberFormat="0" applyAlignment="0" applyProtection="0"/>
    <xf numFmtId="0" fontId="115" fillId="72" borderId="76" applyNumberFormat="0" applyAlignment="0" applyProtection="0"/>
    <xf numFmtId="0" fontId="115" fillId="72" borderId="76" applyNumberFormat="0" applyAlignment="0" applyProtection="0"/>
    <xf numFmtId="0" fontId="115" fillId="72" borderId="76" applyNumberFormat="0" applyAlignment="0" applyProtection="0"/>
    <xf numFmtId="0" fontId="115" fillId="72" borderId="76" applyNumberFormat="0" applyAlignment="0" applyProtection="0"/>
    <xf numFmtId="0" fontId="115" fillId="72" borderId="76" applyNumberFormat="0" applyAlignment="0" applyProtection="0"/>
    <xf numFmtId="0" fontId="115" fillId="72" borderId="76" applyNumberFormat="0" applyAlignment="0" applyProtection="0"/>
    <xf numFmtId="0" fontId="115" fillId="72" borderId="76" applyNumberFormat="0" applyAlignment="0" applyProtection="0"/>
    <xf numFmtId="0" fontId="115" fillId="72" borderId="76" applyNumberFormat="0" applyAlignment="0" applyProtection="0"/>
    <xf numFmtId="0" fontId="115" fillId="72" borderId="76" applyNumberFormat="0" applyAlignment="0" applyProtection="0"/>
    <xf numFmtId="0" fontId="115" fillId="72" borderId="76" applyNumberFormat="0" applyAlignment="0" applyProtection="0"/>
    <xf numFmtId="0" fontId="115" fillId="72" borderId="76" applyNumberFormat="0" applyAlignment="0" applyProtection="0"/>
    <xf numFmtId="0" fontId="115" fillId="72" borderId="76" applyNumberFormat="0" applyAlignment="0" applyProtection="0"/>
    <xf numFmtId="0" fontId="115" fillId="72" borderId="76" applyNumberFormat="0" applyAlignment="0" applyProtection="0"/>
    <xf numFmtId="0" fontId="115" fillId="72" borderId="76" applyNumberFormat="0" applyAlignment="0" applyProtection="0"/>
    <xf numFmtId="0" fontId="115" fillId="72" borderId="76" applyNumberFormat="0" applyAlignment="0" applyProtection="0"/>
    <xf numFmtId="0" fontId="115" fillId="72" borderId="76" applyNumberFormat="0" applyAlignment="0" applyProtection="0"/>
    <xf numFmtId="0" fontId="115" fillId="72" borderId="76" applyNumberFormat="0" applyAlignment="0" applyProtection="0"/>
    <xf numFmtId="0" fontId="115" fillId="72" borderId="76" applyNumberFormat="0" applyAlignment="0" applyProtection="0"/>
    <xf numFmtId="0" fontId="115" fillId="72" borderId="76" applyNumberFormat="0" applyAlignment="0" applyProtection="0"/>
    <xf numFmtId="0" fontId="115" fillId="72" borderId="76" applyNumberFormat="0" applyAlignment="0" applyProtection="0"/>
    <xf numFmtId="0" fontId="115" fillId="72" borderId="76" applyNumberFormat="0" applyAlignment="0" applyProtection="0"/>
    <xf numFmtId="0" fontId="115" fillId="72" borderId="76" applyNumberFormat="0" applyAlignment="0" applyProtection="0"/>
    <xf numFmtId="0" fontId="115" fillId="72" borderId="76" applyNumberFormat="0" applyAlignment="0" applyProtection="0"/>
    <xf numFmtId="0" fontId="115" fillId="72" borderId="76" applyNumberFormat="0" applyAlignment="0" applyProtection="0"/>
    <xf numFmtId="0" fontId="115" fillId="72" borderId="76" applyNumberFormat="0" applyAlignment="0" applyProtection="0"/>
    <xf numFmtId="0" fontId="115" fillId="72" borderId="76" applyNumberFormat="0" applyAlignment="0" applyProtection="0"/>
    <xf numFmtId="0" fontId="115" fillId="72" borderId="76" applyNumberFormat="0" applyAlignment="0" applyProtection="0"/>
    <xf numFmtId="0" fontId="115" fillId="72" borderId="76" applyNumberFormat="0" applyAlignment="0" applyProtection="0"/>
    <xf numFmtId="0" fontId="115" fillId="72" borderId="76" applyNumberFormat="0" applyAlignment="0" applyProtection="0"/>
    <xf numFmtId="0" fontId="115" fillId="72" borderId="76" applyNumberFormat="0" applyAlignment="0" applyProtection="0"/>
    <xf numFmtId="0" fontId="115" fillId="72" borderId="76" applyNumberFormat="0" applyAlignment="0" applyProtection="0"/>
    <xf numFmtId="0" fontId="115" fillId="72" borderId="76" applyNumberFormat="0" applyAlignment="0" applyProtection="0"/>
    <xf numFmtId="0" fontId="115" fillId="72" borderId="76" applyNumberFormat="0" applyAlignment="0" applyProtection="0"/>
    <xf numFmtId="0" fontId="115" fillId="72" borderId="76" applyNumberFormat="0" applyAlignment="0" applyProtection="0"/>
    <xf numFmtId="0" fontId="115" fillId="72" borderId="76" applyNumberFormat="0" applyAlignment="0" applyProtection="0"/>
    <xf numFmtId="0" fontId="115" fillId="72" borderId="76" applyNumberFormat="0" applyAlignment="0" applyProtection="0"/>
    <xf numFmtId="0" fontId="115" fillId="72" borderId="76" applyNumberFormat="0" applyAlignment="0" applyProtection="0"/>
    <xf numFmtId="0" fontId="115" fillId="72" borderId="76" applyNumberFormat="0" applyAlignment="0" applyProtection="0"/>
    <xf numFmtId="0" fontId="115" fillId="72" borderId="76" applyNumberFormat="0" applyAlignment="0" applyProtection="0"/>
    <xf numFmtId="0" fontId="115" fillId="72" borderId="76" applyNumberFormat="0" applyAlignment="0" applyProtection="0"/>
    <xf numFmtId="0" fontId="115" fillId="72" borderId="76" applyNumberFormat="0" applyAlignment="0" applyProtection="0"/>
    <xf numFmtId="0" fontId="115" fillId="72" borderId="76" applyNumberFormat="0" applyAlignment="0" applyProtection="0"/>
    <xf numFmtId="0" fontId="115" fillId="72" borderId="76" applyNumberFormat="0" applyAlignment="0" applyProtection="0"/>
    <xf numFmtId="0" fontId="115" fillId="72" borderId="76" applyNumberFormat="0" applyAlignment="0" applyProtection="0"/>
    <xf numFmtId="0" fontId="115" fillId="72" borderId="76" applyNumberFormat="0" applyAlignment="0" applyProtection="0"/>
    <xf numFmtId="0" fontId="115" fillId="72" borderId="76" applyNumberFormat="0" applyAlignment="0" applyProtection="0"/>
    <xf numFmtId="0" fontId="115" fillId="72" borderId="76" applyNumberFormat="0" applyAlignment="0" applyProtection="0"/>
    <xf numFmtId="0" fontId="115" fillId="72" borderId="76" applyNumberFormat="0" applyAlignment="0" applyProtection="0"/>
    <xf numFmtId="0" fontId="115" fillId="72" borderId="76" applyNumberFormat="0" applyAlignment="0" applyProtection="0"/>
    <xf numFmtId="0" fontId="115" fillId="72" borderId="76" applyNumberFormat="0" applyAlignment="0" applyProtection="0"/>
    <xf numFmtId="0" fontId="115" fillId="72" borderId="76" applyNumberFormat="0" applyAlignment="0" applyProtection="0"/>
    <xf numFmtId="0" fontId="115" fillId="72" borderId="76" applyNumberFormat="0" applyAlignment="0" applyProtection="0"/>
    <xf numFmtId="0" fontId="115" fillId="72" borderId="76" applyNumberFormat="0" applyAlignment="0" applyProtection="0"/>
    <xf numFmtId="0" fontId="115" fillId="72" borderId="76" applyNumberFormat="0" applyAlignment="0" applyProtection="0"/>
    <xf numFmtId="0" fontId="115" fillId="72" borderId="76" applyNumberFormat="0" applyAlignment="0" applyProtection="0"/>
    <xf numFmtId="0" fontId="115" fillId="72" borderId="76" applyNumberFormat="0" applyAlignment="0" applyProtection="0"/>
    <xf numFmtId="0" fontId="115" fillId="72" borderId="76" applyNumberFormat="0" applyAlignment="0" applyProtection="0"/>
    <xf numFmtId="0" fontId="115" fillId="72" borderId="76" applyNumberFormat="0" applyAlignment="0" applyProtection="0"/>
    <xf numFmtId="0" fontId="115" fillId="72" borderId="76" applyNumberFormat="0" applyAlignment="0" applyProtection="0"/>
    <xf numFmtId="0" fontId="115" fillId="72" borderId="76" applyNumberFormat="0" applyAlignment="0" applyProtection="0"/>
    <xf numFmtId="0" fontId="115" fillId="72" borderId="76" applyNumberFormat="0" applyAlignment="0" applyProtection="0"/>
    <xf numFmtId="0" fontId="115" fillId="72" borderId="76" applyNumberFormat="0" applyAlignment="0" applyProtection="0"/>
    <xf numFmtId="0" fontId="115" fillId="72" borderId="76" applyNumberFormat="0" applyAlignment="0" applyProtection="0"/>
    <xf numFmtId="0" fontId="115" fillId="72" borderId="76" applyNumberFormat="0" applyAlignment="0" applyProtection="0"/>
    <xf numFmtId="0" fontId="115" fillId="72" borderId="76" applyNumberFormat="0" applyAlignment="0" applyProtection="0"/>
    <xf numFmtId="0" fontId="115" fillId="72" borderId="76" applyNumberFormat="0" applyAlignment="0" applyProtection="0"/>
    <xf numFmtId="0" fontId="115" fillId="72" borderId="76" applyNumberFormat="0" applyAlignment="0" applyProtection="0"/>
    <xf numFmtId="0" fontId="115" fillId="72" borderId="76" applyNumberFormat="0" applyAlignment="0" applyProtection="0"/>
    <xf numFmtId="0" fontId="115" fillId="72" borderId="76" applyNumberFormat="0" applyAlignment="0" applyProtection="0"/>
    <xf numFmtId="0" fontId="115" fillId="72" borderId="76" applyNumberFormat="0" applyAlignment="0" applyProtection="0"/>
    <xf numFmtId="0" fontId="115" fillId="72" borderId="76" applyNumberFormat="0" applyAlignment="0" applyProtection="0"/>
    <xf numFmtId="0" fontId="115" fillId="72" borderId="76" applyNumberFormat="0" applyAlignment="0" applyProtection="0"/>
    <xf numFmtId="0" fontId="115" fillId="72" borderId="76" applyNumberFormat="0" applyAlignment="0" applyProtection="0"/>
    <xf numFmtId="0" fontId="115" fillId="72" borderId="76" applyNumberFormat="0" applyAlignment="0" applyProtection="0"/>
    <xf numFmtId="0" fontId="115" fillId="72" borderId="76" applyNumberFormat="0" applyAlignment="0" applyProtection="0"/>
    <xf numFmtId="0" fontId="115" fillId="72" borderId="76" applyNumberFormat="0" applyAlignment="0" applyProtection="0"/>
    <xf numFmtId="0" fontId="115" fillId="72" borderId="76" applyNumberFormat="0" applyAlignment="0" applyProtection="0"/>
    <xf numFmtId="0" fontId="115" fillId="72" borderId="76" applyNumberFormat="0" applyAlignment="0" applyProtection="0"/>
    <xf numFmtId="0" fontId="115" fillId="72" borderId="76" applyNumberFormat="0" applyAlignment="0" applyProtection="0"/>
    <xf numFmtId="0" fontId="115" fillId="72" borderId="76" applyNumberFormat="0" applyAlignment="0" applyProtection="0"/>
    <xf numFmtId="0" fontId="115" fillId="72" borderId="76" applyNumberFormat="0" applyAlignment="0" applyProtection="0"/>
    <xf numFmtId="0" fontId="115" fillId="72" borderId="76" applyNumberFormat="0" applyAlignment="0" applyProtection="0"/>
    <xf numFmtId="0" fontId="115" fillId="72" borderId="76" applyNumberFormat="0" applyAlignment="0" applyProtection="0"/>
    <xf numFmtId="0" fontId="115" fillId="72" borderId="76" applyNumberFormat="0" applyAlignment="0" applyProtection="0"/>
    <xf numFmtId="0" fontId="115" fillId="72" borderId="76" applyNumberFormat="0" applyAlignment="0" applyProtection="0"/>
    <xf numFmtId="0" fontId="115" fillId="72" borderId="76" applyNumberFormat="0" applyAlignment="0" applyProtection="0"/>
    <xf numFmtId="0" fontId="115" fillId="72" borderId="76" applyNumberFormat="0" applyAlignment="0" applyProtection="0"/>
    <xf numFmtId="0" fontId="115" fillId="72" borderId="76" applyNumberFormat="0" applyAlignment="0" applyProtection="0"/>
    <xf numFmtId="0" fontId="115" fillId="72" borderId="76" applyNumberFormat="0" applyAlignment="0" applyProtection="0"/>
    <xf numFmtId="0" fontId="115" fillId="72" borderId="76" applyNumberFormat="0" applyAlignment="0" applyProtection="0"/>
    <xf numFmtId="0" fontId="115" fillId="72" borderId="76" applyNumberFormat="0" applyAlignment="0" applyProtection="0"/>
    <xf numFmtId="0" fontId="115" fillId="72" borderId="76" applyNumberFormat="0" applyAlignment="0" applyProtection="0"/>
    <xf numFmtId="0" fontId="115" fillId="72" borderId="76" applyNumberFormat="0" applyAlignment="0" applyProtection="0"/>
    <xf numFmtId="0" fontId="115" fillId="72" borderId="76" applyNumberFormat="0" applyAlignment="0" applyProtection="0"/>
    <xf numFmtId="0" fontId="115" fillId="72" borderId="76" applyNumberFormat="0" applyAlignment="0" applyProtection="0"/>
    <xf numFmtId="0" fontId="115" fillId="72" borderId="76" applyNumberFormat="0" applyAlignment="0" applyProtection="0"/>
    <xf numFmtId="0" fontId="115" fillId="72" borderId="76" applyNumberFormat="0" applyAlignment="0" applyProtection="0"/>
    <xf numFmtId="0" fontId="115" fillId="72" borderId="76" applyNumberFormat="0" applyAlignment="0" applyProtection="0"/>
    <xf numFmtId="0" fontId="115" fillId="72" borderId="76" applyNumberFormat="0" applyAlignment="0" applyProtection="0"/>
    <xf numFmtId="0" fontId="115" fillId="72" borderId="76" applyNumberFormat="0" applyAlignment="0" applyProtection="0"/>
    <xf numFmtId="0" fontId="115" fillId="72" borderId="76" applyNumberFormat="0" applyAlignment="0" applyProtection="0"/>
    <xf numFmtId="0" fontId="115" fillId="72" borderId="76" applyNumberFormat="0" applyAlignment="0" applyProtection="0"/>
    <xf numFmtId="0" fontId="115" fillId="72" borderId="76" applyNumberFormat="0" applyAlignment="0" applyProtection="0"/>
    <xf numFmtId="0" fontId="115" fillId="72" borderId="76" applyNumberFormat="0" applyAlignment="0" applyProtection="0"/>
    <xf numFmtId="0" fontId="115" fillId="72" borderId="76" applyNumberFormat="0" applyAlignment="0" applyProtection="0"/>
    <xf numFmtId="0" fontId="115" fillId="72" borderId="76" applyNumberFormat="0" applyAlignment="0" applyProtection="0"/>
    <xf numFmtId="0" fontId="115" fillId="72" borderId="76" applyNumberFormat="0" applyAlignment="0" applyProtection="0"/>
    <xf numFmtId="0" fontId="115" fillId="72" borderId="76" applyNumberFormat="0" applyAlignment="0" applyProtection="0"/>
    <xf numFmtId="0" fontId="115" fillId="72" borderId="76" applyNumberFormat="0" applyAlignment="0" applyProtection="0"/>
    <xf numFmtId="0" fontId="115" fillId="72" borderId="76" applyNumberFormat="0" applyAlignment="0" applyProtection="0"/>
    <xf numFmtId="0" fontId="115" fillId="72" borderId="76" applyNumberFormat="0" applyAlignment="0" applyProtection="0"/>
    <xf numFmtId="0" fontId="115" fillId="72" borderId="76" applyNumberFormat="0" applyAlignment="0" applyProtection="0"/>
    <xf numFmtId="0" fontId="115" fillId="72" borderId="76" applyNumberFormat="0" applyAlignment="0" applyProtection="0"/>
    <xf numFmtId="0" fontId="115" fillId="72" borderId="76" applyNumberFormat="0" applyAlignment="0" applyProtection="0"/>
    <xf numFmtId="0" fontId="115" fillId="72" borderId="76" applyNumberFormat="0" applyAlignment="0" applyProtection="0"/>
    <xf numFmtId="0" fontId="115" fillId="72" borderId="76" applyNumberFormat="0" applyAlignment="0" applyProtection="0"/>
    <xf numFmtId="0" fontId="115" fillId="72" borderId="76" applyNumberFormat="0" applyAlignment="0" applyProtection="0"/>
    <xf numFmtId="0" fontId="115" fillId="72" borderId="76" applyNumberFormat="0" applyAlignment="0" applyProtection="0"/>
    <xf numFmtId="0" fontId="115" fillId="72" borderId="76" applyNumberFormat="0" applyAlignment="0" applyProtection="0"/>
    <xf numFmtId="0" fontId="115" fillId="72" borderId="76" applyNumberFormat="0" applyAlignment="0" applyProtection="0"/>
    <xf numFmtId="0" fontId="115" fillId="72" borderId="76" applyNumberFormat="0" applyAlignment="0" applyProtection="0"/>
    <xf numFmtId="0" fontId="115" fillId="72" borderId="76" applyNumberFormat="0" applyAlignment="0" applyProtection="0"/>
    <xf numFmtId="0" fontId="115" fillId="72" borderId="76" applyNumberFormat="0" applyAlignment="0" applyProtection="0"/>
    <xf numFmtId="0" fontId="115" fillId="72" borderId="76" applyNumberFormat="0" applyAlignment="0" applyProtection="0"/>
    <xf numFmtId="0" fontId="115" fillId="72" borderId="76" applyNumberFormat="0" applyAlignment="0" applyProtection="0"/>
    <xf numFmtId="0" fontId="115" fillId="72" borderId="76" applyNumberFormat="0" applyAlignment="0" applyProtection="0"/>
    <xf numFmtId="0" fontId="115" fillId="72" borderId="76" applyNumberFormat="0" applyAlignment="0" applyProtection="0"/>
    <xf numFmtId="0" fontId="115" fillId="72" borderId="76" applyNumberFormat="0" applyAlignment="0" applyProtection="0"/>
    <xf numFmtId="0" fontId="115" fillId="72" borderId="76" applyNumberFormat="0" applyAlignment="0" applyProtection="0"/>
    <xf numFmtId="0" fontId="115" fillId="72" borderId="76" applyNumberFormat="0" applyAlignment="0" applyProtection="0"/>
    <xf numFmtId="0" fontId="115" fillId="72" borderId="76" applyNumberFormat="0" applyAlignment="0" applyProtection="0"/>
    <xf numFmtId="0" fontId="115" fillId="72" borderId="76" applyNumberFormat="0" applyAlignment="0" applyProtection="0"/>
    <xf numFmtId="0" fontId="115" fillId="72" borderId="76" applyNumberFormat="0" applyAlignment="0" applyProtection="0"/>
    <xf numFmtId="0" fontId="115" fillId="72" borderId="76" applyNumberFormat="0" applyAlignment="0" applyProtection="0"/>
    <xf numFmtId="0" fontId="115" fillId="72" borderId="76" applyNumberFormat="0" applyAlignment="0" applyProtection="0"/>
    <xf numFmtId="0" fontId="115" fillId="72" borderId="76" applyNumberFormat="0" applyAlignment="0" applyProtection="0"/>
    <xf numFmtId="0" fontId="115" fillId="72" borderId="76" applyNumberFormat="0" applyAlignment="0" applyProtection="0"/>
    <xf numFmtId="0" fontId="115" fillId="72" borderId="76" applyNumberFormat="0" applyAlignment="0" applyProtection="0"/>
    <xf numFmtId="0" fontId="115" fillId="72" borderId="76" applyNumberFormat="0" applyAlignment="0" applyProtection="0"/>
    <xf numFmtId="0" fontId="115" fillId="72" borderId="76" applyNumberFormat="0" applyAlignment="0" applyProtection="0"/>
    <xf numFmtId="0" fontId="115" fillId="72" borderId="76" applyNumberFormat="0" applyAlignment="0" applyProtection="0"/>
    <xf numFmtId="0" fontId="115" fillId="72" borderId="76" applyNumberFormat="0" applyAlignment="0" applyProtection="0"/>
    <xf numFmtId="0" fontId="115" fillId="72" borderId="76" applyNumberFormat="0" applyAlignment="0" applyProtection="0"/>
    <xf numFmtId="0" fontId="115" fillId="72" borderId="76" applyNumberFormat="0" applyAlignment="0" applyProtection="0"/>
    <xf numFmtId="0" fontId="115" fillId="72" borderId="76" applyNumberFormat="0" applyAlignment="0" applyProtection="0"/>
    <xf numFmtId="0" fontId="115" fillId="72" borderId="76" applyNumberFormat="0" applyAlignment="0" applyProtection="0"/>
    <xf numFmtId="0" fontId="115" fillId="72" borderId="76" applyNumberFormat="0" applyAlignment="0" applyProtection="0"/>
    <xf numFmtId="0" fontId="115" fillId="72" borderId="76" applyNumberFormat="0" applyAlignment="0" applyProtection="0"/>
    <xf numFmtId="0" fontId="115" fillId="72" borderId="76" applyNumberFormat="0" applyAlignment="0" applyProtection="0"/>
    <xf numFmtId="0" fontId="115" fillId="72" borderId="76" applyNumberFormat="0" applyAlignment="0" applyProtection="0"/>
    <xf numFmtId="0" fontId="115" fillId="72" borderId="76" applyNumberFormat="0" applyAlignment="0" applyProtection="0"/>
    <xf numFmtId="0" fontId="115" fillId="72" borderId="76" applyNumberFormat="0" applyAlignment="0" applyProtection="0"/>
    <xf numFmtId="0" fontId="115" fillId="72" borderId="76" applyNumberFormat="0" applyAlignment="0" applyProtection="0"/>
    <xf numFmtId="0" fontId="115" fillId="72" borderId="76" applyNumberFormat="0" applyAlignment="0" applyProtection="0"/>
    <xf numFmtId="0" fontId="115" fillId="72" borderId="76" applyNumberFormat="0" applyAlignment="0" applyProtection="0"/>
    <xf numFmtId="0" fontId="115" fillId="72" borderId="76" applyNumberFormat="0" applyAlignment="0" applyProtection="0"/>
    <xf numFmtId="0" fontId="115" fillId="72" borderId="76" applyNumberFormat="0" applyAlignment="0" applyProtection="0"/>
    <xf numFmtId="0" fontId="115" fillId="72" borderId="76" applyNumberFormat="0" applyAlignment="0" applyProtection="0"/>
    <xf numFmtId="0" fontId="115" fillId="72" borderId="76" applyNumberFormat="0" applyAlignment="0" applyProtection="0"/>
    <xf numFmtId="0" fontId="115" fillId="72" borderId="76" applyNumberFormat="0" applyAlignment="0" applyProtection="0"/>
    <xf numFmtId="0" fontId="115" fillId="72" borderId="76" applyNumberFormat="0" applyAlignment="0" applyProtection="0"/>
    <xf numFmtId="0" fontId="115" fillId="72" borderId="76" applyNumberFormat="0" applyAlignment="0" applyProtection="0"/>
    <xf numFmtId="0" fontId="115" fillId="72" borderId="76" applyNumberFormat="0" applyAlignment="0" applyProtection="0"/>
    <xf numFmtId="0" fontId="115" fillId="72" borderId="76" applyNumberFormat="0" applyAlignment="0" applyProtection="0"/>
    <xf numFmtId="0" fontId="115" fillId="72" borderId="76" applyNumberFormat="0" applyAlignment="0" applyProtection="0"/>
    <xf numFmtId="0" fontId="115" fillId="72" borderId="76" applyNumberFormat="0" applyAlignment="0" applyProtection="0"/>
    <xf numFmtId="0" fontId="115" fillId="72" borderId="76" applyNumberFormat="0" applyAlignment="0" applyProtection="0"/>
    <xf numFmtId="0" fontId="115" fillId="72" borderId="76" applyNumberFormat="0" applyAlignment="0" applyProtection="0"/>
    <xf numFmtId="0" fontId="115" fillId="72" borderId="76" applyNumberFormat="0" applyAlignment="0" applyProtection="0"/>
    <xf numFmtId="0" fontId="115" fillId="72" borderId="76" applyNumberFormat="0" applyAlignment="0" applyProtection="0"/>
    <xf numFmtId="0" fontId="115" fillId="72" borderId="76" applyNumberFormat="0" applyAlignment="0" applyProtection="0"/>
    <xf numFmtId="0" fontId="115" fillId="72" borderId="76" applyNumberFormat="0" applyAlignment="0" applyProtection="0"/>
    <xf numFmtId="0" fontId="115" fillId="72" borderId="76" applyNumberFormat="0" applyAlignment="0" applyProtection="0"/>
    <xf numFmtId="0" fontId="115" fillId="72" borderId="76" applyNumberFormat="0" applyAlignment="0" applyProtection="0"/>
    <xf numFmtId="0" fontId="115" fillId="72" borderId="76" applyNumberFormat="0" applyAlignment="0" applyProtection="0"/>
    <xf numFmtId="0" fontId="115" fillId="72" borderId="76" applyNumberFormat="0" applyAlignment="0" applyProtection="0"/>
    <xf numFmtId="0" fontId="115" fillId="72" borderId="76" applyNumberFormat="0" applyAlignment="0" applyProtection="0"/>
    <xf numFmtId="0" fontId="115" fillId="72" borderId="76" applyNumberFormat="0" applyAlignment="0" applyProtection="0"/>
    <xf numFmtId="0" fontId="115" fillId="72" borderId="76" applyNumberFormat="0" applyAlignment="0" applyProtection="0"/>
    <xf numFmtId="0" fontId="115" fillId="72" borderId="76" applyNumberFormat="0" applyAlignment="0" applyProtection="0"/>
    <xf numFmtId="0" fontId="115" fillId="72" borderId="76" applyNumberFormat="0" applyAlignment="0" applyProtection="0"/>
    <xf numFmtId="0" fontId="115" fillId="72" borderId="76" applyNumberFormat="0" applyAlignment="0" applyProtection="0"/>
    <xf numFmtId="0" fontId="115" fillId="72" borderId="76" applyNumberFormat="0" applyAlignment="0" applyProtection="0"/>
    <xf numFmtId="0" fontId="115" fillId="72" borderId="76" applyNumberFormat="0" applyAlignment="0" applyProtection="0"/>
    <xf numFmtId="0" fontId="115" fillId="72" borderId="76" applyNumberFormat="0" applyAlignment="0" applyProtection="0"/>
    <xf numFmtId="0" fontId="115" fillId="72" borderId="76" applyNumberFormat="0" applyAlignment="0" applyProtection="0"/>
    <xf numFmtId="0" fontId="115" fillId="72" borderId="76" applyNumberFormat="0" applyAlignment="0" applyProtection="0"/>
    <xf numFmtId="0" fontId="115" fillId="72" borderId="76" applyNumberFormat="0" applyAlignment="0" applyProtection="0"/>
    <xf numFmtId="0" fontId="115" fillId="72" borderId="76" applyNumberFormat="0" applyAlignment="0" applyProtection="0"/>
    <xf numFmtId="0" fontId="115" fillId="72" borderId="76" applyNumberFormat="0" applyAlignment="0" applyProtection="0"/>
    <xf numFmtId="0" fontId="115" fillId="72" borderId="76" applyNumberFormat="0" applyAlignment="0" applyProtection="0"/>
    <xf numFmtId="0" fontId="115" fillId="72" borderId="76" applyNumberFormat="0" applyAlignment="0" applyProtection="0"/>
    <xf numFmtId="0" fontId="115" fillId="72" borderId="76" applyNumberFormat="0" applyAlignment="0" applyProtection="0"/>
    <xf numFmtId="0" fontId="115" fillId="72" borderId="76" applyNumberFormat="0" applyAlignment="0" applyProtection="0"/>
    <xf numFmtId="0" fontId="115" fillId="72" borderId="76" applyNumberFormat="0" applyAlignment="0" applyProtection="0"/>
    <xf numFmtId="0" fontId="115" fillId="72" borderId="76" applyNumberFormat="0" applyAlignment="0" applyProtection="0"/>
    <xf numFmtId="0" fontId="115" fillId="72" borderId="76" applyNumberFormat="0" applyAlignment="0" applyProtection="0"/>
    <xf numFmtId="0" fontId="115" fillId="72" borderId="76" applyNumberFormat="0" applyAlignment="0" applyProtection="0"/>
    <xf numFmtId="0" fontId="115" fillId="72" borderId="76" applyNumberFormat="0" applyAlignment="0" applyProtection="0"/>
    <xf numFmtId="0" fontId="115" fillId="72" borderId="76" applyNumberFormat="0" applyAlignment="0" applyProtection="0"/>
    <xf numFmtId="0" fontId="115" fillId="72" borderId="76" applyNumberFormat="0" applyAlignment="0" applyProtection="0"/>
    <xf numFmtId="0" fontId="115" fillId="72" borderId="76" applyNumberFormat="0" applyAlignment="0" applyProtection="0"/>
    <xf numFmtId="0" fontId="115" fillId="72" borderId="76" applyNumberFormat="0" applyAlignment="0" applyProtection="0"/>
    <xf numFmtId="0" fontId="115" fillId="72" borderId="76" applyNumberFormat="0" applyAlignment="0" applyProtection="0"/>
    <xf numFmtId="0" fontId="115" fillId="72" borderId="76" applyNumberFormat="0" applyAlignment="0" applyProtection="0"/>
    <xf numFmtId="0" fontId="115" fillId="72" borderId="76" applyNumberFormat="0" applyAlignment="0" applyProtection="0"/>
    <xf numFmtId="0" fontId="115" fillId="72" borderId="76" applyNumberFormat="0" applyAlignment="0" applyProtection="0"/>
    <xf numFmtId="0" fontId="115" fillId="72" borderId="76" applyNumberFormat="0" applyAlignment="0" applyProtection="0"/>
    <xf numFmtId="0" fontId="115" fillId="72" borderId="76" applyNumberFormat="0" applyAlignment="0" applyProtection="0"/>
    <xf numFmtId="0" fontId="115" fillId="72" borderId="76" applyNumberFormat="0" applyAlignment="0" applyProtection="0"/>
    <xf numFmtId="0" fontId="115" fillId="72" borderId="76" applyNumberFormat="0" applyAlignment="0" applyProtection="0"/>
    <xf numFmtId="0" fontId="115" fillId="72" borderId="76" applyNumberFormat="0" applyAlignment="0" applyProtection="0"/>
    <xf numFmtId="0" fontId="115" fillId="72" borderId="76" applyNumberFormat="0" applyAlignment="0" applyProtection="0"/>
    <xf numFmtId="0" fontId="115" fillId="72" borderId="76" applyNumberFormat="0" applyAlignment="0" applyProtection="0"/>
    <xf numFmtId="0" fontId="115" fillId="72" borderId="76" applyNumberFormat="0" applyAlignment="0" applyProtection="0"/>
    <xf numFmtId="0" fontId="115" fillId="72" borderId="76" applyNumberFormat="0" applyAlignment="0" applyProtection="0"/>
    <xf numFmtId="0" fontId="115" fillId="72" borderId="76" applyNumberFormat="0" applyAlignment="0" applyProtection="0"/>
    <xf numFmtId="0" fontId="115" fillId="72" borderId="76" applyNumberFormat="0" applyAlignment="0" applyProtection="0"/>
    <xf numFmtId="0" fontId="115" fillId="72" borderId="76" applyNumberFormat="0" applyAlignment="0" applyProtection="0"/>
    <xf numFmtId="0" fontId="115" fillId="72" borderId="76" applyNumberFormat="0" applyAlignment="0" applyProtection="0"/>
    <xf numFmtId="0" fontId="115" fillId="72" borderId="76" applyNumberFormat="0" applyAlignment="0" applyProtection="0"/>
    <xf numFmtId="0" fontId="115" fillId="72" borderId="76" applyNumberFormat="0" applyAlignment="0" applyProtection="0"/>
    <xf numFmtId="0" fontId="115" fillId="72" borderId="76" applyNumberFormat="0" applyAlignment="0" applyProtection="0"/>
    <xf numFmtId="0" fontId="115" fillId="72" borderId="76" applyNumberFormat="0" applyAlignment="0" applyProtection="0"/>
    <xf numFmtId="0" fontId="115" fillId="72" borderId="76" applyNumberFormat="0" applyAlignment="0" applyProtection="0"/>
    <xf numFmtId="0" fontId="115" fillId="72" borderId="76" applyNumberFormat="0" applyAlignment="0" applyProtection="0"/>
    <xf numFmtId="0" fontId="115" fillId="72" borderId="76" applyNumberFormat="0" applyAlignment="0" applyProtection="0"/>
    <xf numFmtId="0" fontId="115" fillId="72" borderId="76" applyNumberFormat="0" applyAlignment="0" applyProtection="0"/>
    <xf numFmtId="0" fontId="115" fillId="72" borderId="76" applyNumberFormat="0" applyAlignment="0" applyProtection="0"/>
    <xf numFmtId="0" fontId="115" fillId="72" borderId="76" applyNumberFormat="0" applyAlignment="0" applyProtection="0"/>
    <xf numFmtId="0" fontId="115" fillId="72" borderId="76" applyNumberFormat="0" applyAlignment="0" applyProtection="0"/>
    <xf numFmtId="0" fontId="115" fillId="72" borderId="76" applyNumberFormat="0" applyAlignment="0" applyProtection="0"/>
    <xf numFmtId="0" fontId="115" fillId="72" borderId="76" applyNumberFormat="0" applyAlignment="0" applyProtection="0"/>
    <xf numFmtId="0" fontId="115" fillId="72" borderId="76" applyNumberFormat="0" applyAlignment="0" applyProtection="0"/>
    <xf numFmtId="0" fontId="115" fillId="72" borderId="76" applyNumberFormat="0" applyAlignment="0" applyProtection="0"/>
    <xf numFmtId="0" fontId="115" fillId="72" borderId="76" applyNumberFormat="0" applyAlignment="0" applyProtection="0"/>
    <xf numFmtId="0" fontId="115" fillId="72" borderId="76" applyNumberFormat="0" applyAlignment="0" applyProtection="0"/>
    <xf numFmtId="0" fontId="115" fillId="72" borderId="76" applyNumberFormat="0" applyAlignment="0" applyProtection="0"/>
    <xf numFmtId="0" fontId="115" fillId="72" borderId="76" applyNumberFormat="0" applyAlignment="0" applyProtection="0"/>
    <xf numFmtId="0" fontId="115" fillId="72" borderId="76" applyNumberFormat="0" applyAlignment="0" applyProtection="0"/>
    <xf numFmtId="0" fontId="115" fillId="72" borderId="76" applyNumberFormat="0" applyAlignment="0" applyProtection="0"/>
    <xf numFmtId="0" fontId="115" fillId="72" borderId="76" applyNumberFormat="0" applyAlignment="0" applyProtection="0"/>
    <xf numFmtId="0" fontId="115" fillId="72" borderId="76" applyNumberFormat="0" applyAlignment="0" applyProtection="0"/>
    <xf numFmtId="0" fontId="115" fillId="72" borderId="76" applyNumberFormat="0" applyAlignment="0" applyProtection="0"/>
    <xf numFmtId="0" fontId="115" fillId="72" borderId="76" applyNumberFormat="0" applyAlignment="0" applyProtection="0"/>
    <xf numFmtId="0" fontId="115" fillId="72" borderId="76" applyNumberFormat="0" applyAlignment="0" applyProtection="0"/>
    <xf numFmtId="0" fontId="115" fillId="72" borderId="76" applyNumberFormat="0" applyAlignment="0" applyProtection="0"/>
    <xf numFmtId="0" fontId="115" fillId="72" borderId="76" applyNumberFormat="0" applyAlignment="0" applyProtection="0"/>
    <xf numFmtId="0" fontId="115" fillId="72" borderId="76" applyNumberFormat="0" applyAlignment="0" applyProtection="0"/>
    <xf numFmtId="0" fontId="115" fillId="72" borderId="76" applyNumberFormat="0" applyAlignment="0" applyProtection="0"/>
    <xf numFmtId="0" fontId="115" fillId="72" borderId="76" applyNumberFormat="0" applyAlignment="0" applyProtection="0"/>
    <xf numFmtId="0" fontId="115" fillId="72" borderId="76" applyNumberFormat="0" applyAlignment="0" applyProtection="0"/>
    <xf numFmtId="0" fontId="115" fillId="72" borderId="76" applyNumberFormat="0" applyAlignment="0" applyProtection="0"/>
    <xf numFmtId="0" fontId="115" fillId="72" borderId="76" applyNumberFormat="0" applyAlignment="0" applyProtection="0"/>
    <xf numFmtId="0" fontId="115" fillId="72" borderId="76" applyNumberFormat="0" applyAlignment="0" applyProtection="0"/>
    <xf numFmtId="0" fontId="115" fillId="72" borderId="76" applyNumberFormat="0" applyAlignment="0" applyProtection="0"/>
    <xf numFmtId="0" fontId="115" fillId="72" borderId="76" applyNumberFormat="0" applyAlignment="0" applyProtection="0"/>
    <xf numFmtId="0" fontId="115" fillId="72" borderId="76" applyNumberFormat="0" applyAlignment="0" applyProtection="0"/>
    <xf numFmtId="0" fontId="115" fillId="72" borderId="76" applyNumberFormat="0" applyAlignment="0" applyProtection="0"/>
    <xf numFmtId="0" fontId="115" fillId="72" borderId="76" applyNumberFormat="0" applyAlignment="0" applyProtection="0"/>
    <xf numFmtId="0" fontId="115" fillId="72" borderId="76" applyNumberFormat="0" applyAlignment="0" applyProtection="0"/>
    <xf numFmtId="0" fontId="115" fillId="72" borderId="76" applyNumberFormat="0" applyAlignment="0" applyProtection="0"/>
    <xf numFmtId="0" fontId="115" fillId="72" borderId="76" applyNumberFormat="0" applyAlignment="0" applyProtection="0"/>
    <xf numFmtId="0" fontId="115" fillId="72" borderId="76" applyNumberFormat="0" applyAlignment="0" applyProtection="0"/>
    <xf numFmtId="0" fontId="115" fillId="72" borderId="76" applyNumberFormat="0" applyAlignment="0" applyProtection="0"/>
    <xf numFmtId="0" fontId="115" fillId="72" borderId="76" applyNumberFormat="0" applyAlignment="0" applyProtection="0"/>
    <xf numFmtId="0" fontId="115" fillId="72" borderId="76" applyNumberFormat="0" applyAlignment="0" applyProtection="0"/>
    <xf numFmtId="0" fontId="115" fillId="72" borderId="76" applyNumberFormat="0" applyAlignment="0" applyProtection="0"/>
    <xf numFmtId="0" fontId="115" fillId="72" borderId="76" applyNumberFormat="0" applyAlignment="0" applyProtection="0"/>
    <xf numFmtId="0" fontId="115" fillId="72" borderId="76" applyNumberFormat="0" applyAlignment="0" applyProtection="0"/>
    <xf numFmtId="0" fontId="115" fillId="72" borderId="76" applyNumberFormat="0" applyAlignment="0" applyProtection="0"/>
    <xf numFmtId="0" fontId="115" fillId="72" borderId="76" applyNumberFormat="0" applyAlignment="0" applyProtection="0"/>
    <xf numFmtId="0" fontId="115" fillId="72" borderId="76" applyNumberFormat="0" applyAlignment="0" applyProtection="0"/>
    <xf numFmtId="0" fontId="115" fillId="72" borderId="76" applyNumberFormat="0" applyAlignment="0" applyProtection="0"/>
    <xf numFmtId="0" fontId="115" fillId="72" borderId="76" applyNumberFormat="0" applyAlignment="0" applyProtection="0"/>
    <xf numFmtId="0" fontId="115" fillId="72" borderId="76" applyNumberFormat="0" applyAlignment="0" applyProtection="0"/>
    <xf numFmtId="0" fontId="115" fillId="72" borderId="76" applyNumberFormat="0" applyAlignment="0" applyProtection="0"/>
    <xf numFmtId="0" fontId="115" fillId="72" borderId="76" applyNumberFormat="0" applyAlignment="0" applyProtection="0"/>
    <xf numFmtId="0" fontId="115" fillId="72" borderId="76" applyNumberFormat="0" applyAlignment="0" applyProtection="0"/>
    <xf numFmtId="0" fontId="115" fillId="72" borderId="76" applyNumberFormat="0" applyAlignment="0" applyProtection="0"/>
    <xf numFmtId="0" fontId="115" fillId="72" borderId="76" applyNumberFormat="0" applyAlignment="0" applyProtection="0"/>
    <xf numFmtId="0" fontId="115" fillId="72" borderId="76" applyNumberFormat="0" applyAlignment="0" applyProtection="0"/>
    <xf numFmtId="0" fontId="115" fillId="72" borderId="76" applyNumberFormat="0" applyAlignment="0" applyProtection="0"/>
    <xf numFmtId="0" fontId="115" fillId="72" borderId="76" applyNumberFormat="0" applyAlignment="0" applyProtection="0"/>
    <xf numFmtId="0" fontId="115" fillId="72" borderId="76" applyNumberFormat="0" applyAlignment="0" applyProtection="0"/>
    <xf numFmtId="0" fontId="115" fillId="72" borderId="76" applyNumberFormat="0" applyAlignment="0" applyProtection="0"/>
    <xf numFmtId="0" fontId="115" fillId="72" borderId="76" applyNumberFormat="0" applyAlignment="0" applyProtection="0"/>
    <xf numFmtId="0" fontId="115" fillId="72" borderId="76" applyNumberFormat="0" applyAlignment="0" applyProtection="0"/>
    <xf numFmtId="0" fontId="115" fillId="72" borderId="76" applyNumberFormat="0" applyAlignment="0" applyProtection="0"/>
    <xf numFmtId="0" fontId="115" fillId="72" borderId="76" applyNumberFormat="0" applyAlignment="0" applyProtection="0"/>
    <xf numFmtId="0" fontId="115" fillId="72" borderId="76" applyNumberFormat="0" applyAlignment="0" applyProtection="0"/>
    <xf numFmtId="0" fontId="115" fillId="72" borderId="76" applyNumberFormat="0" applyAlignment="0" applyProtection="0"/>
    <xf numFmtId="0" fontId="115" fillId="72" borderId="76" applyNumberFormat="0" applyAlignment="0" applyProtection="0"/>
    <xf numFmtId="0" fontId="115" fillId="72" borderId="76" applyNumberFormat="0" applyAlignment="0" applyProtection="0"/>
    <xf numFmtId="0" fontId="115" fillId="72" borderId="76" applyNumberFormat="0" applyAlignment="0" applyProtection="0"/>
    <xf numFmtId="0" fontId="115" fillId="72" borderId="76" applyNumberFormat="0" applyAlignment="0" applyProtection="0"/>
    <xf numFmtId="0" fontId="115" fillId="72" borderId="76" applyNumberFormat="0" applyAlignment="0" applyProtection="0"/>
    <xf numFmtId="0" fontId="115" fillId="72" borderId="76" applyNumberFormat="0" applyAlignment="0" applyProtection="0"/>
    <xf numFmtId="0" fontId="115" fillId="72" borderId="76" applyNumberFormat="0" applyAlignment="0" applyProtection="0"/>
    <xf numFmtId="0" fontId="115" fillId="72" borderId="76" applyNumberFormat="0" applyAlignment="0" applyProtection="0"/>
    <xf numFmtId="0" fontId="115" fillId="72" borderId="76" applyNumberFormat="0" applyAlignment="0" applyProtection="0"/>
    <xf numFmtId="0" fontId="115" fillId="72" borderId="76" applyNumberFormat="0" applyAlignment="0" applyProtection="0"/>
    <xf numFmtId="0" fontId="115" fillId="72" borderId="76" applyNumberFormat="0" applyAlignment="0" applyProtection="0"/>
    <xf numFmtId="0" fontId="115" fillId="72" borderId="76" applyNumberFormat="0" applyAlignment="0" applyProtection="0"/>
    <xf numFmtId="0" fontId="115" fillId="72" borderId="76" applyNumberFormat="0" applyAlignment="0" applyProtection="0"/>
    <xf numFmtId="0" fontId="115" fillId="72" borderId="76" applyNumberFormat="0" applyAlignment="0" applyProtection="0"/>
    <xf numFmtId="0" fontId="115" fillId="72" borderId="76" applyNumberFormat="0" applyAlignment="0" applyProtection="0"/>
    <xf numFmtId="0" fontId="115" fillId="72" borderId="76" applyNumberFormat="0" applyAlignment="0" applyProtection="0"/>
    <xf numFmtId="0" fontId="115" fillId="72" borderId="76" applyNumberFormat="0" applyAlignment="0" applyProtection="0"/>
    <xf numFmtId="0" fontId="115" fillId="72" borderId="76" applyNumberFormat="0" applyAlignment="0" applyProtection="0"/>
    <xf numFmtId="0" fontId="115" fillId="72" borderId="76" applyNumberFormat="0" applyAlignment="0" applyProtection="0"/>
    <xf numFmtId="0" fontId="115" fillId="72" borderId="76" applyNumberFormat="0" applyAlignment="0" applyProtection="0"/>
    <xf numFmtId="0" fontId="115" fillId="72" borderId="76" applyNumberFormat="0" applyAlignment="0" applyProtection="0"/>
    <xf numFmtId="0" fontId="115" fillId="72" borderId="76" applyNumberFormat="0" applyAlignment="0" applyProtection="0"/>
    <xf numFmtId="0" fontId="115" fillId="72" borderId="76" applyNumberFormat="0" applyAlignment="0" applyProtection="0"/>
    <xf numFmtId="0" fontId="115" fillId="72" borderId="76" applyNumberFormat="0" applyAlignment="0" applyProtection="0"/>
    <xf numFmtId="0" fontId="115" fillId="72" borderId="76" applyNumberFormat="0" applyAlignment="0" applyProtection="0"/>
    <xf numFmtId="0" fontId="115" fillId="72" borderId="76" applyNumberFormat="0" applyAlignment="0" applyProtection="0"/>
    <xf numFmtId="0" fontId="115" fillId="72" borderId="76" applyNumberFormat="0" applyAlignment="0" applyProtection="0"/>
    <xf numFmtId="0" fontId="88" fillId="0" borderId="0" applyNumberFormat="0" applyFill="0" applyBorder="0" applyAlignment="0" applyProtection="0">
      <alignment vertical="top"/>
      <protection locked="0"/>
    </xf>
    <xf numFmtId="291" fontId="42" fillId="0" borderId="16" applyAlignment="0">
      <alignment horizontal="left" vertical="center"/>
    </xf>
    <xf numFmtId="291" fontId="42" fillId="0" borderId="16" applyAlignment="0">
      <alignment horizontal="left" vertical="center"/>
    </xf>
    <xf numFmtId="291" fontId="42" fillId="0" borderId="16" applyAlignment="0">
      <alignment horizontal="left" vertical="center"/>
    </xf>
    <xf numFmtId="291" fontId="42" fillId="0" borderId="16" applyAlignment="0">
      <alignment horizontal="left" vertical="center"/>
    </xf>
    <xf numFmtId="291" fontId="42" fillId="0" borderId="16" applyAlignment="0">
      <alignment horizontal="left" vertical="center"/>
    </xf>
    <xf numFmtId="291" fontId="42" fillId="0" borderId="16" applyAlignment="0">
      <alignment horizontal="left" vertical="center"/>
    </xf>
    <xf numFmtId="291" fontId="42" fillId="0" borderId="16" applyAlignment="0">
      <alignment horizontal="left" vertical="center"/>
    </xf>
    <xf numFmtId="291" fontId="42" fillId="0" borderId="16" applyAlignment="0">
      <alignment horizontal="left" vertical="center"/>
    </xf>
    <xf numFmtId="291" fontId="42" fillId="0" borderId="16" applyAlignment="0">
      <alignment horizontal="left" vertical="center"/>
    </xf>
    <xf numFmtId="291" fontId="42" fillId="0" borderId="16" applyAlignment="0">
      <alignment horizontal="left" vertical="center"/>
    </xf>
    <xf numFmtId="291" fontId="42" fillId="0" borderId="16" applyAlignment="0">
      <alignment horizontal="left" vertical="center"/>
    </xf>
    <xf numFmtId="291" fontId="42" fillId="0" borderId="16" applyAlignment="0">
      <alignment horizontal="left" vertical="center"/>
    </xf>
    <xf numFmtId="291" fontId="42" fillId="0" borderId="16" applyAlignment="0">
      <alignment horizontal="left" vertical="center"/>
    </xf>
    <xf numFmtId="291" fontId="42" fillId="0" borderId="16" applyAlignment="0">
      <alignment horizontal="left" vertical="center"/>
    </xf>
    <xf numFmtId="291" fontId="42" fillId="0" borderId="16" applyAlignment="0">
      <alignment horizontal="left" vertical="center"/>
    </xf>
    <xf numFmtId="291" fontId="42" fillId="0" borderId="16" applyAlignment="0">
      <alignment horizontal="left" vertical="center"/>
    </xf>
    <xf numFmtId="291" fontId="42" fillId="0" borderId="16" applyAlignment="0">
      <alignment horizontal="left" vertical="center"/>
    </xf>
    <xf numFmtId="291" fontId="42" fillId="0" borderId="16" applyAlignment="0">
      <alignment horizontal="left" vertical="center"/>
    </xf>
    <xf numFmtId="291" fontId="42" fillId="0" borderId="16" applyAlignment="0">
      <alignment horizontal="left" vertical="center"/>
    </xf>
    <xf numFmtId="291" fontId="42" fillId="0" borderId="16" applyAlignment="0">
      <alignment horizontal="left" vertical="center"/>
    </xf>
    <xf numFmtId="291" fontId="42" fillId="0" borderId="16" applyAlignment="0">
      <alignment horizontal="left" vertical="center"/>
    </xf>
    <xf numFmtId="291" fontId="42" fillId="0" borderId="16" applyAlignment="0">
      <alignment horizontal="left" vertical="center"/>
    </xf>
    <xf numFmtId="291" fontId="42" fillId="0" borderId="16" applyAlignment="0">
      <alignment horizontal="left" vertical="center"/>
    </xf>
    <xf numFmtId="291" fontId="42" fillId="0" borderId="16" applyAlignment="0">
      <alignment horizontal="left" vertical="center"/>
    </xf>
    <xf numFmtId="291" fontId="42" fillId="0" borderId="16" applyAlignment="0">
      <alignment horizontal="left" vertical="center"/>
    </xf>
    <xf numFmtId="291" fontId="42" fillId="0" borderId="16" applyAlignment="0">
      <alignment horizontal="left" vertical="center"/>
    </xf>
    <xf numFmtId="291" fontId="42" fillId="0" borderId="16" applyAlignment="0">
      <alignment horizontal="left" vertical="center"/>
    </xf>
    <xf numFmtId="291" fontId="42" fillId="0" borderId="16" applyAlignment="0">
      <alignment horizontal="left" vertical="center"/>
    </xf>
    <xf numFmtId="291" fontId="42" fillId="0" borderId="16" applyAlignment="0">
      <alignment horizontal="left" vertical="center"/>
    </xf>
    <xf numFmtId="291" fontId="42" fillId="0" borderId="16" applyAlignment="0">
      <alignment horizontal="left" vertical="center"/>
    </xf>
    <xf numFmtId="291" fontId="42" fillId="0" borderId="16" applyAlignment="0">
      <alignment horizontal="left" vertical="center"/>
    </xf>
    <xf numFmtId="291" fontId="42" fillId="0" borderId="16" applyAlignment="0">
      <alignment horizontal="left" vertical="center"/>
    </xf>
    <xf numFmtId="291" fontId="42" fillId="0" borderId="16" applyAlignment="0">
      <alignment horizontal="left" vertical="center"/>
    </xf>
    <xf numFmtId="291" fontId="42" fillId="0" borderId="16" applyAlignment="0">
      <alignment horizontal="left" vertical="center"/>
    </xf>
    <xf numFmtId="291" fontId="42" fillId="0" borderId="16" applyAlignment="0">
      <alignment horizontal="left" vertical="center"/>
    </xf>
    <xf numFmtId="291" fontId="42" fillId="0" borderId="16" applyAlignment="0">
      <alignment horizontal="left" vertical="center"/>
    </xf>
    <xf numFmtId="291" fontId="42" fillId="0" borderId="16" applyAlignment="0">
      <alignment horizontal="left" vertical="center"/>
    </xf>
    <xf numFmtId="291" fontId="42" fillId="0" borderId="16" applyAlignment="0">
      <alignment horizontal="left" vertical="center"/>
    </xf>
    <xf numFmtId="291" fontId="42" fillId="0" borderId="16" applyAlignment="0">
      <alignment horizontal="left" vertical="center"/>
    </xf>
    <xf numFmtId="291" fontId="42" fillId="0" borderId="16" applyAlignment="0">
      <alignment horizontal="left" vertical="center"/>
    </xf>
    <xf numFmtId="291" fontId="42" fillId="0" borderId="16" applyAlignment="0">
      <alignment horizontal="left" vertical="center"/>
    </xf>
    <xf numFmtId="291" fontId="42" fillId="0" borderId="16" applyAlignment="0">
      <alignment horizontal="left" vertical="center"/>
    </xf>
    <xf numFmtId="291" fontId="42" fillId="0" borderId="16" applyAlignment="0">
      <alignment horizontal="left" vertical="center"/>
    </xf>
    <xf numFmtId="291" fontId="42" fillId="0" borderId="16" applyAlignment="0">
      <alignment horizontal="left" vertical="center"/>
    </xf>
    <xf numFmtId="291" fontId="42" fillId="0" borderId="16" applyAlignment="0">
      <alignment horizontal="left" vertical="center"/>
    </xf>
    <xf numFmtId="291" fontId="42" fillId="0" borderId="16" applyAlignment="0">
      <alignment horizontal="left" vertical="center"/>
    </xf>
    <xf numFmtId="291" fontId="42" fillId="0" borderId="16" applyAlignment="0">
      <alignment horizontal="left" vertical="center"/>
    </xf>
    <xf numFmtId="291" fontId="42" fillId="0" borderId="16" applyAlignment="0">
      <alignment horizontal="left" vertical="center"/>
    </xf>
    <xf numFmtId="291" fontId="42" fillId="0" borderId="16" applyAlignment="0">
      <alignment horizontal="left" vertical="center"/>
    </xf>
    <xf numFmtId="291" fontId="42" fillId="0" borderId="16" applyAlignment="0">
      <alignment horizontal="left" vertical="center"/>
    </xf>
    <xf numFmtId="291" fontId="42" fillId="0" borderId="16" applyAlignment="0">
      <alignment horizontal="left" vertical="center"/>
    </xf>
    <xf numFmtId="291" fontId="42" fillId="0" borderId="16" applyAlignment="0">
      <alignment horizontal="left" vertical="center"/>
    </xf>
    <xf numFmtId="291" fontId="42" fillId="0" borderId="16" applyAlignment="0">
      <alignment horizontal="left" vertical="center"/>
    </xf>
    <xf numFmtId="291" fontId="42" fillId="0" borderId="16" applyAlignment="0">
      <alignment horizontal="left" vertical="center"/>
    </xf>
    <xf numFmtId="291" fontId="42" fillId="0" borderId="16" applyAlignment="0">
      <alignment horizontal="left" vertical="center"/>
    </xf>
    <xf numFmtId="291" fontId="42" fillId="0" borderId="16" applyAlignment="0">
      <alignment horizontal="left" vertical="center"/>
    </xf>
    <xf numFmtId="291" fontId="42" fillId="0" borderId="16" applyAlignment="0">
      <alignment horizontal="left" vertical="center"/>
    </xf>
    <xf numFmtId="291" fontId="42" fillId="0" borderId="16" applyAlignment="0">
      <alignment horizontal="left" vertical="center"/>
    </xf>
    <xf numFmtId="291" fontId="42" fillId="0" borderId="16" applyAlignment="0">
      <alignment horizontal="left" vertical="center"/>
    </xf>
    <xf numFmtId="291" fontId="42" fillId="0" borderId="16" applyAlignment="0">
      <alignment horizontal="left" vertical="center"/>
    </xf>
    <xf numFmtId="291" fontId="42" fillId="0" borderId="16" applyAlignment="0">
      <alignment horizontal="left" vertical="center"/>
    </xf>
    <xf numFmtId="291" fontId="42" fillId="0" borderId="16" applyAlignment="0">
      <alignment horizontal="left" vertical="center"/>
    </xf>
    <xf numFmtId="291" fontId="42" fillId="0" borderId="16" applyAlignment="0">
      <alignment horizontal="left" vertical="center"/>
    </xf>
    <xf numFmtId="291" fontId="42" fillId="0" borderId="16" applyAlignment="0">
      <alignment horizontal="left" vertical="center"/>
    </xf>
    <xf numFmtId="291" fontId="42" fillId="0" borderId="16" applyAlignment="0">
      <alignment horizontal="left" vertical="center"/>
    </xf>
    <xf numFmtId="291" fontId="42" fillId="0" borderId="16" applyAlignment="0">
      <alignment horizontal="left" vertical="center"/>
    </xf>
    <xf numFmtId="291" fontId="42" fillId="0" borderId="16" applyAlignment="0">
      <alignment horizontal="left" vertical="center"/>
    </xf>
    <xf numFmtId="291" fontId="42" fillId="0" borderId="16" applyAlignment="0">
      <alignment horizontal="left" vertical="center"/>
    </xf>
    <xf numFmtId="291" fontId="42" fillId="0" borderId="16" applyAlignment="0">
      <alignment horizontal="left" vertical="center"/>
    </xf>
    <xf numFmtId="291" fontId="42" fillId="0" borderId="16" applyAlignment="0">
      <alignment horizontal="left" vertical="center"/>
    </xf>
    <xf numFmtId="291" fontId="42" fillId="0" borderId="16" applyAlignment="0">
      <alignment horizontal="left" vertical="center"/>
    </xf>
    <xf numFmtId="291" fontId="42" fillId="0" borderId="16" applyAlignment="0">
      <alignment horizontal="left" vertical="center"/>
    </xf>
    <xf numFmtId="291" fontId="42" fillId="0" borderId="16" applyAlignment="0">
      <alignment horizontal="left" vertical="center"/>
    </xf>
    <xf numFmtId="291" fontId="42" fillId="0" borderId="16" applyAlignment="0">
      <alignment horizontal="left" vertical="center"/>
    </xf>
    <xf numFmtId="291" fontId="42" fillId="0" borderId="16" applyAlignment="0">
      <alignment horizontal="left" vertical="center"/>
    </xf>
    <xf numFmtId="291" fontId="42" fillId="0" borderId="16" applyAlignment="0">
      <alignment horizontal="left" vertical="center"/>
    </xf>
    <xf numFmtId="291" fontId="42" fillId="0" borderId="16" applyAlignment="0">
      <alignment horizontal="left" vertical="center"/>
    </xf>
    <xf numFmtId="291" fontId="42" fillId="0" borderId="16" applyAlignment="0">
      <alignment horizontal="left" vertical="center"/>
    </xf>
    <xf numFmtId="291" fontId="42" fillId="0" borderId="16" applyAlignment="0">
      <alignment horizontal="left" vertical="center"/>
    </xf>
    <xf numFmtId="291" fontId="42" fillId="0" borderId="16" applyAlignment="0">
      <alignment horizontal="left" vertical="center"/>
    </xf>
    <xf numFmtId="291" fontId="42" fillId="0" borderId="16" applyAlignment="0">
      <alignment horizontal="left" vertical="center"/>
    </xf>
    <xf numFmtId="291" fontId="42" fillId="0" borderId="16" applyAlignment="0">
      <alignment horizontal="left" vertical="center"/>
    </xf>
    <xf numFmtId="291" fontId="42" fillId="0" borderId="16" applyAlignment="0">
      <alignment horizontal="left" vertical="center"/>
    </xf>
    <xf numFmtId="291" fontId="42" fillId="0" borderId="16" applyAlignment="0">
      <alignment horizontal="left" vertical="center"/>
    </xf>
    <xf numFmtId="291" fontId="42" fillId="0" borderId="16" applyAlignment="0">
      <alignment horizontal="left" vertical="center"/>
    </xf>
    <xf numFmtId="291" fontId="42" fillId="0" borderId="16" applyAlignment="0">
      <alignment horizontal="left" vertical="center"/>
    </xf>
    <xf numFmtId="291" fontId="42" fillId="0" borderId="16" applyAlignment="0">
      <alignment horizontal="left" vertical="center"/>
    </xf>
    <xf numFmtId="291" fontId="42" fillId="0" borderId="16" applyAlignment="0">
      <alignment horizontal="left" vertical="center"/>
    </xf>
    <xf numFmtId="291" fontId="42" fillId="0" borderId="16" applyAlignment="0">
      <alignment horizontal="left" vertical="center"/>
    </xf>
    <xf numFmtId="291" fontId="42" fillId="0" borderId="16" applyAlignment="0">
      <alignment horizontal="left" vertical="center"/>
    </xf>
    <xf numFmtId="291" fontId="42" fillId="0" borderId="16" applyAlignment="0">
      <alignment horizontal="left" vertical="center"/>
    </xf>
    <xf numFmtId="291" fontId="42" fillId="0" borderId="16" applyAlignment="0">
      <alignment horizontal="left" vertical="center"/>
    </xf>
    <xf numFmtId="291" fontId="42" fillId="0" borderId="16" applyAlignment="0">
      <alignment horizontal="left" vertical="center"/>
    </xf>
    <xf numFmtId="291" fontId="42" fillId="0" borderId="16" applyAlignment="0">
      <alignment horizontal="left" vertical="center"/>
    </xf>
    <xf numFmtId="291" fontId="42" fillId="0" borderId="16" applyAlignment="0">
      <alignment horizontal="left" vertical="center"/>
    </xf>
    <xf numFmtId="291" fontId="42" fillId="0" borderId="16" applyAlignment="0">
      <alignment horizontal="left" vertical="center"/>
    </xf>
    <xf numFmtId="291" fontId="42" fillId="0" borderId="16" applyAlignment="0">
      <alignment horizontal="left" vertical="center"/>
    </xf>
    <xf numFmtId="291" fontId="42" fillId="0" borderId="16" applyAlignment="0">
      <alignment horizontal="left" vertical="center"/>
    </xf>
    <xf numFmtId="291" fontId="42" fillId="0" borderId="16" applyAlignment="0">
      <alignment horizontal="left" vertical="center"/>
    </xf>
    <xf numFmtId="291" fontId="42" fillId="0" borderId="16" applyAlignment="0">
      <alignment horizontal="left" vertical="center"/>
    </xf>
    <xf numFmtId="291" fontId="42" fillId="0" borderId="16" applyAlignment="0">
      <alignment horizontal="left" vertical="center"/>
    </xf>
    <xf numFmtId="291" fontId="42" fillId="0" borderId="16" applyAlignment="0">
      <alignment horizontal="left" vertical="center"/>
    </xf>
    <xf numFmtId="291" fontId="42" fillId="0" borderId="16" applyAlignment="0">
      <alignment horizontal="left" vertical="center"/>
    </xf>
    <xf numFmtId="291" fontId="42" fillId="0" borderId="16" applyAlignment="0">
      <alignment horizontal="left" vertical="center"/>
    </xf>
    <xf numFmtId="291" fontId="42" fillId="0" borderId="16" applyAlignment="0">
      <alignment horizontal="left" vertical="center"/>
    </xf>
    <xf numFmtId="291" fontId="42" fillId="0" borderId="16" applyAlignment="0">
      <alignment horizontal="left" vertical="center"/>
    </xf>
    <xf numFmtId="291" fontId="42" fillId="0" borderId="16" applyAlignment="0">
      <alignment horizontal="left" vertical="center"/>
    </xf>
    <xf numFmtId="291" fontId="42" fillId="0" borderId="16" applyAlignment="0">
      <alignment horizontal="left" vertical="center"/>
    </xf>
    <xf numFmtId="291" fontId="42" fillId="0" borderId="16" applyAlignment="0">
      <alignment horizontal="left" vertical="center"/>
    </xf>
    <xf numFmtId="291" fontId="42" fillId="0" borderId="16" applyAlignment="0">
      <alignment horizontal="left" vertical="center"/>
    </xf>
    <xf numFmtId="291" fontId="42" fillId="0" borderId="16" applyAlignment="0">
      <alignment horizontal="left" vertical="center"/>
    </xf>
    <xf numFmtId="291" fontId="42" fillId="0" borderId="16" applyAlignment="0">
      <alignment horizontal="left" vertical="center"/>
    </xf>
    <xf numFmtId="291" fontId="42" fillId="0" borderId="16" applyAlignment="0">
      <alignment horizontal="left" vertical="center"/>
    </xf>
    <xf numFmtId="291" fontId="42" fillId="0" borderId="16" applyAlignment="0">
      <alignment horizontal="left" vertical="center"/>
    </xf>
    <xf numFmtId="291" fontId="42" fillId="0" borderId="16" applyAlignment="0">
      <alignment horizontal="left" vertical="center"/>
    </xf>
    <xf numFmtId="291" fontId="42" fillId="0" borderId="16" applyAlignment="0">
      <alignment horizontal="left" vertical="center"/>
    </xf>
    <xf numFmtId="291" fontId="42" fillId="0" borderId="16" applyAlignment="0">
      <alignment horizontal="left" vertical="center"/>
    </xf>
    <xf numFmtId="291" fontId="42" fillId="0" borderId="16" applyAlignment="0">
      <alignment horizontal="left" vertical="center"/>
    </xf>
    <xf numFmtId="291" fontId="42" fillId="0" borderId="16" applyAlignment="0">
      <alignment horizontal="left" vertical="center"/>
    </xf>
    <xf numFmtId="291" fontId="42" fillId="0" borderId="16" applyAlignment="0">
      <alignment horizontal="left" vertical="center"/>
    </xf>
    <xf numFmtId="291" fontId="42" fillId="0" borderId="16" applyAlignment="0">
      <alignment horizontal="left" vertical="center"/>
    </xf>
    <xf numFmtId="291" fontId="42" fillId="0" borderId="16" applyAlignment="0">
      <alignment horizontal="left" vertical="center"/>
    </xf>
    <xf numFmtId="291" fontId="42" fillId="0" borderId="16" applyAlignment="0">
      <alignment horizontal="left" vertical="center"/>
    </xf>
    <xf numFmtId="291" fontId="42" fillId="0" borderId="16" applyAlignment="0">
      <alignment horizontal="left" vertical="center"/>
    </xf>
    <xf numFmtId="291" fontId="42" fillId="0" borderId="16" applyAlignment="0">
      <alignment horizontal="left" vertical="center"/>
    </xf>
    <xf numFmtId="291" fontId="42" fillId="0" borderId="16" applyAlignment="0">
      <alignment horizontal="left" vertical="center"/>
    </xf>
    <xf numFmtId="291" fontId="42" fillId="0" borderId="16" applyAlignment="0">
      <alignment horizontal="left" vertical="center"/>
    </xf>
    <xf numFmtId="291" fontId="42" fillId="0" borderId="16" applyAlignment="0">
      <alignment horizontal="left" vertical="center"/>
    </xf>
    <xf numFmtId="291" fontId="42" fillId="0" borderId="16" applyAlignment="0">
      <alignment horizontal="left" vertical="center"/>
    </xf>
    <xf numFmtId="291" fontId="42" fillId="0" borderId="16" applyAlignment="0">
      <alignment horizontal="left" vertical="center"/>
    </xf>
    <xf numFmtId="291" fontId="42" fillId="0" borderId="16" applyAlignment="0">
      <alignment horizontal="left" vertical="center"/>
    </xf>
    <xf numFmtId="291" fontId="42" fillId="0" borderId="16" applyAlignment="0">
      <alignment horizontal="left" vertical="center"/>
    </xf>
    <xf numFmtId="291" fontId="42" fillId="0" borderId="16" applyAlignment="0">
      <alignment horizontal="left" vertical="center"/>
    </xf>
    <xf numFmtId="291" fontId="42" fillId="0" borderId="16" applyAlignment="0">
      <alignment horizontal="left" vertical="center"/>
    </xf>
    <xf numFmtId="291" fontId="42" fillId="0" borderId="16" applyAlignment="0">
      <alignment horizontal="left" vertical="center"/>
    </xf>
    <xf numFmtId="291" fontId="42" fillId="0" borderId="16" applyAlignment="0">
      <alignment horizontal="left" vertical="center"/>
    </xf>
    <xf numFmtId="291" fontId="42" fillId="0" borderId="16" applyAlignment="0">
      <alignment horizontal="left" vertical="center"/>
    </xf>
    <xf numFmtId="291" fontId="42" fillId="0" borderId="16" applyAlignment="0">
      <alignment horizontal="left" vertical="center"/>
    </xf>
    <xf numFmtId="291" fontId="42" fillId="0" borderId="16" applyAlignment="0">
      <alignment horizontal="left" vertical="center"/>
    </xf>
    <xf numFmtId="291" fontId="42" fillId="0" borderId="16" applyAlignment="0">
      <alignment horizontal="left" vertical="center"/>
    </xf>
    <xf numFmtId="291" fontId="42" fillId="0" borderId="16" applyAlignment="0">
      <alignment horizontal="left" vertical="center"/>
    </xf>
    <xf numFmtId="291" fontId="42" fillId="0" borderId="16" applyAlignment="0">
      <alignment horizontal="left" vertical="center"/>
    </xf>
    <xf numFmtId="291" fontId="42" fillId="0" borderId="16" applyAlignment="0">
      <alignment horizontal="left" vertical="center"/>
    </xf>
    <xf numFmtId="291" fontId="42" fillId="0" borderId="16" applyAlignment="0">
      <alignment horizontal="left" vertical="center"/>
    </xf>
    <xf numFmtId="291" fontId="42" fillId="0" borderId="16" applyAlignment="0">
      <alignment horizontal="left" vertical="center"/>
    </xf>
    <xf numFmtId="291" fontId="42" fillId="0" borderId="16" applyAlignment="0">
      <alignment horizontal="left" vertical="center"/>
    </xf>
    <xf numFmtId="291" fontId="42" fillId="0" borderId="16" applyAlignment="0">
      <alignment horizontal="left" vertical="center"/>
    </xf>
    <xf numFmtId="291" fontId="42" fillId="0" borderId="16" applyAlignment="0">
      <alignment horizontal="left" vertical="center"/>
    </xf>
    <xf numFmtId="291" fontId="42" fillId="0" borderId="16" applyAlignment="0">
      <alignment horizontal="left" vertical="center"/>
    </xf>
    <xf numFmtId="291" fontId="42" fillId="0" borderId="16" applyAlignment="0">
      <alignment horizontal="left" vertical="center"/>
    </xf>
    <xf numFmtId="291" fontId="42" fillId="0" borderId="16" applyAlignment="0">
      <alignment horizontal="left" vertical="center"/>
    </xf>
    <xf numFmtId="291" fontId="42" fillId="0" borderId="16" applyAlignment="0">
      <alignment horizontal="left" vertical="center"/>
    </xf>
    <xf numFmtId="291" fontId="42" fillId="0" borderId="16" applyAlignment="0">
      <alignment horizontal="left" vertical="center"/>
    </xf>
    <xf numFmtId="291" fontId="42" fillId="0" borderId="16" applyAlignment="0">
      <alignment horizontal="left" vertical="center"/>
    </xf>
    <xf numFmtId="291" fontId="42" fillId="0" borderId="16" applyAlignment="0">
      <alignment horizontal="left" vertical="center"/>
    </xf>
    <xf numFmtId="291" fontId="42" fillId="0" borderId="16" applyAlignment="0">
      <alignment horizontal="left" vertical="center"/>
    </xf>
    <xf numFmtId="291" fontId="42" fillId="0" borderId="16" applyAlignment="0">
      <alignment horizontal="left" vertical="center"/>
    </xf>
    <xf numFmtId="291" fontId="42" fillId="0" borderId="16" applyAlignment="0">
      <alignment horizontal="left" vertical="center"/>
    </xf>
    <xf numFmtId="291" fontId="42" fillId="0" borderId="16" applyAlignment="0">
      <alignment horizontal="left" vertical="center"/>
    </xf>
    <xf numFmtId="291" fontId="42" fillId="0" borderId="16" applyAlignment="0">
      <alignment horizontal="left" vertical="center"/>
    </xf>
    <xf numFmtId="291" fontId="42" fillId="0" borderId="16" applyAlignment="0">
      <alignment horizontal="left" vertical="center"/>
    </xf>
    <xf numFmtId="291" fontId="42" fillId="0" borderId="16" applyAlignment="0">
      <alignment horizontal="left" vertical="center"/>
    </xf>
    <xf numFmtId="291" fontId="42" fillId="0" borderId="16" applyAlignment="0">
      <alignment horizontal="left" vertical="center"/>
    </xf>
    <xf numFmtId="291" fontId="42" fillId="0" borderId="16" applyAlignment="0">
      <alignment horizontal="left" vertical="center"/>
    </xf>
    <xf numFmtId="291" fontId="42" fillId="0" borderId="16" applyAlignment="0">
      <alignment horizontal="left" vertical="center"/>
    </xf>
    <xf numFmtId="291" fontId="42" fillId="0" borderId="16" applyAlignment="0">
      <alignment horizontal="left" vertical="center"/>
    </xf>
    <xf numFmtId="291" fontId="42" fillId="0" borderId="16" applyAlignment="0">
      <alignment horizontal="left" vertical="center"/>
    </xf>
    <xf numFmtId="291" fontId="42" fillId="0" borderId="16" applyAlignment="0">
      <alignment horizontal="left" vertical="center"/>
    </xf>
    <xf numFmtId="291" fontId="42" fillId="0" borderId="16" applyAlignment="0">
      <alignment horizontal="left" vertical="center"/>
    </xf>
    <xf numFmtId="291" fontId="42" fillId="0" borderId="16" applyAlignment="0">
      <alignment horizontal="left" vertical="center"/>
    </xf>
    <xf numFmtId="291" fontId="42" fillId="0" borderId="16" applyAlignment="0">
      <alignment horizontal="left" vertical="center"/>
    </xf>
    <xf numFmtId="291" fontId="42" fillId="0" borderId="16" applyAlignment="0">
      <alignment horizontal="left" vertical="center"/>
    </xf>
    <xf numFmtId="291" fontId="42" fillId="0" borderId="16" applyAlignment="0">
      <alignment horizontal="left" vertical="center"/>
    </xf>
    <xf numFmtId="291" fontId="42" fillId="0" borderId="16" applyAlignment="0">
      <alignment horizontal="left" vertical="center"/>
    </xf>
    <xf numFmtId="291" fontId="42" fillId="0" borderId="16" applyAlignment="0">
      <alignment horizontal="left" vertical="center"/>
    </xf>
    <xf numFmtId="291" fontId="42" fillId="0" borderId="16" applyAlignment="0">
      <alignment horizontal="left" vertical="center"/>
    </xf>
    <xf numFmtId="291" fontId="42" fillId="0" borderId="16" applyAlignment="0">
      <alignment horizontal="left" vertical="center"/>
    </xf>
    <xf numFmtId="291" fontId="42" fillId="0" borderId="16" applyAlignment="0">
      <alignment horizontal="left" vertical="center"/>
    </xf>
    <xf numFmtId="291" fontId="42" fillId="0" borderId="16" applyAlignment="0">
      <alignment horizontal="left" vertical="center"/>
    </xf>
    <xf numFmtId="291" fontId="42" fillId="0" borderId="16" applyAlignment="0">
      <alignment horizontal="left" vertical="center"/>
    </xf>
    <xf numFmtId="291" fontId="42" fillId="0" borderId="16" applyAlignment="0">
      <alignment horizontal="left" vertical="center"/>
    </xf>
    <xf numFmtId="291" fontId="42" fillId="0" borderId="16" applyAlignment="0">
      <alignment horizontal="left" vertical="center"/>
    </xf>
    <xf numFmtId="291" fontId="42" fillId="0" borderId="16" applyAlignment="0">
      <alignment horizontal="left" vertical="center"/>
    </xf>
    <xf numFmtId="291" fontId="42" fillId="0" borderId="16" applyAlignment="0">
      <alignment horizontal="left" vertical="center"/>
    </xf>
    <xf numFmtId="291" fontId="42" fillId="0" borderId="16" applyAlignment="0">
      <alignment horizontal="left" vertical="center"/>
    </xf>
    <xf numFmtId="291" fontId="42" fillId="0" borderId="16" applyAlignment="0">
      <alignment horizontal="left" vertical="center"/>
    </xf>
    <xf numFmtId="291" fontId="42" fillId="0" borderId="16" applyAlignment="0">
      <alignment horizontal="left" vertical="center"/>
    </xf>
    <xf numFmtId="291" fontId="42" fillId="0" borderId="16" applyAlignment="0">
      <alignment horizontal="left" vertical="center"/>
    </xf>
    <xf numFmtId="291" fontId="42" fillId="0" borderId="16" applyAlignment="0">
      <alignment horizontal="left" vertical="center"/>
    </xf>
    <xf numFmtId="291" fontId="42" fillId="0" borderId="16" applyAlignment="0">
      <alignment horizontal="left" vertical="center"/>
    </xf>
    <xf numFmtId="291" fontId="42" fillId="0" borderId="16" applyAlignment="0">
      <alignment horizontal="left" vertical="center"/>
    </xf>
    <xf numFmtId="291" fontId="42" fillId="0" borderId="16" applyAlignment="0">
      <alignment horizontal="left" vertical="center"/>
    </xf>
    <xf numFmtId="291" fontId="42" fillId="0" borderId="16" applyAlignment="0">
      <alignment horizontal="left" vertical="center"/>
    </xf>
    <xf numFmtId="291" fontId="42" fillId="0" borderId="16" applyAlignment="0">
      <alignment horizontal="left" vertical="center"/>
    </xf>
    <xf numFmtId="291" fontId="42" fillId="0" borderId="16" applyAlignment="0">
      <alignment horizontal="left" vertical="center"/>
    </xf>
    <xf numFmtId="291" fontId="42" fillId="0" borderId="16" applyAlignment="0">
      <alignment horizontal="left" vertical="center"/>
    </xf>
    <xf numFmtId="291" fontId="42" fillId="0" borderId="16" applyAlignment="0">
      <alignment horizontal="left" vertical="center"/>
    </xf>
    <xf numFmtId="291" fontId="42" fillId="0" borderId="16" applyAlignment="0">
      <alignment horizontal="left" vertical="center"/>
    </xf>
    <xf numFmtId="291" fontId="42" fillId="0" borderId="16" applyAlignment="0">
      <alignment horizontal="left" vertical="center"/>
    </xf>
    <xf numFmtId="291" fontId="42" fillId="0" borderId="16" applyAlignment="0">
      <alignment horizontal="left" vertical="center"/>
    </xf>
    <xf numFmtId="291" fontId="42" fillId="0" borderId="16" applyAlignment="0">
      <alignment horizontal="left" vertical="center"/>
    </xf>
    <xf numFmtId="291" fontId="42" fillId="0" borderId="16" applyAlignment="0">
      <alignment horizontal="left" vertical="center"/>
    </xf>
    <xf numFmtId="291" fontId="42" fillId="0" borderId="16" applyAlignment="0">
      <alignment horizontal="left" vertical="center"/>
    </xf>
    <xf numFmtId="291" fontId="42" fillId="0" borderId="16" applyAlignment="0">
      <alignment horizontal="left" vertical="center"/>
    </xf>
    <xf numFmtId="291" fontId="42" fillId="0" borderId="16" applyAlignment="0">
      <alignment horizontal="left" vertical="center"/>
    </xf>
    <xf numFmtId="291" fontId="42" fillId="0" borderId="16" applyAlignment="0">
      <alignment horizontal="left" vertical="center"/>
    </xf>
    <xf numFmtId="291" fontId="42" fillId="0" borderId="16" applyAlignment="0">
      <alignment horizontal="left" vertical="center"/>
    </xf>
    <xf numFmtId="291" fontId="42" fillId="0" borderId="16" applyAlignment="0">
      <alignment horizontal="left" vertical="center"/>
    </xf>
    <xf numFmtId="291" fontId="42" fillId="0" borderId="16" applyAlignment="0">
      <alignment horizontal="left" vertical="center"/>
    </xf>
    <xf numFmtId="291" fontId="42" fillId="0" borderId="16" applyAlignment="0">
      <alignment horizontal="left" vertical="center"/>
    </xf>
    <xf numFmtId="291" fontId="42" fillId="0" borderId="16" applyAlignment="0">
      <alignment horizontal="left" vertical="center"/>
    </xf>
    <xf numFmtId="291" fontId="42" fillId="0" borderId="16" applyAlignment="0">
      <alignment horizontal="left" vertical="center"/>
    </xf>
    <xf numFmtId="291" fontId="42" fillId="0" borderId="16" applyAlignment="0">
      <alignment horizontal="left" vertical="center"/>
    </xf>
    <xf numFmtId="291" fontId="42" fillId="0" borderId="16" applyAlignment="0">
      <alignment horizontal="left" vertical="center"/>
    </xf>
    <xf numFmtId="291" fontId="42" fillId="0" borderId="16" applyAlignment="0">
      <alignment horizontal="left" vertical="center"/>
    </xf>
    <xf numFmtId="291" fontId="42" fillId="0" borderId="16" applyAlignment="0">
      <alignment horizontal="left" vertical="center"/>
    </xf>
    <xf numFmtId="291" fontId="42" fillId="0" borderId="16" applyAlignment="0">
      <alignment horizontal="left" vertical="center"/>
    </xf>
    <xf numFmtId="291" fontId="42" fillId="0" borderId="16" applyAlignment="0">
      <alignment horizontal="left" vertical="center"/>
    </xf>
    <xf numFmtId="291" fontId="42" fillId="0" borderId="16" applyAlignment="0">
      <alignment horizontal="left" vertical="center"/>
    </xf>
    <xf numFmtId="291" fontId="42" fillId="0" borderId="16" applyAlignment="0">
      <alignment horizontal="left" vertical="center"/>
    </xf>
    <xf numFmtId="291" fontId="42" fillId="0" borderId="16" applyAlignment="0">
      <alignment horizontal="left" vertical="center"/>
    </xf>
    <xf numFmtId="291" fontId="42" fillId="0" borderId="16" applyAlignment="0">
      <alignment horizontal="left" vertical="center"/>
    </xf>
    <xf numFmtId="291" fontId="42" fillId="0" borderId="16" applyAlignment="0">
      <alignment horizontal="left" vertical="center"/>
    </xf>
    <xf numFmtId="291" fontId="42" fillId="0" borderId="16" applyAlignment="0">
      <alignment horizontal="left" vertical="center"/>
    </xf>
    <xf numFmtId="291" fontId="42" fillId="0" borderId="16" applyAlignment="0">
      <alignment horizontal="left" vertical="center"/>
    </xf>
    <xf numFmtId="291" fontId="42" fillId="0" borderId="16" applyAlignment="0">
      <alignment horizontal="left" vertical="center"/>
    </xf>
    <xf numFmtId="291" fontId="42" fillId="0" borderId="16" applyAlignment="0">
      <alignment horizontal="left" vertical="center"/>
    </xf>
    <xf numFmtId="291" fontId="42" fillId="0" borderId="16" applyAlignment="0">
      <alignment horizontal="left" vertical="center"/>
    </xf>
    <xf numFmtId="291" fontId="42" fillId="0" borderId="16" applyAlignment="0">
      <alignment horizontal="left" vertical="center"/>
    </xf>
    <xf numFmtId="291" fontId="42" fillId="0" borderId="16" applyAlignment="0">
      <alignment horizontal="left" vertical="center"/>
    </xf>
    <xf numFmtId="291" fontId="42" fillId="0" borderId="16" applyAlignment="0">
      <alignment horizontal="left" vertical="center"/>
    </xf>
    <xf numFmtId="291" fontId="42" fillId="0" borderId="16" applyAlignment="0">
      <alignment horizontal="left" vertical="center"/>
    </xf>
    <xf numFmtId="291" fontId="42" fillId="0" borderId="16" applyAlignment="0">
      <alignment horizontal="left" vertical="center"/>
    </xf>
    <xf numFmtId="291" fontId="42" fillId="0" borderId="16" applyAlignment="0">
      <alignment horizontal="left" vertical="center"/>
    </xf>
    <xf numFmtId="291" fontId="42" fillId="0" borderId="16" applyAlignment="0">
      <alignment horizontal="left" vertical="center"/>
    </xf>
    <xf numFmtId="291" fontId="42" fillId="0" borderId="16" applyAlignment="0">
      <alignment horizontal="left" vertical="center"/>
    </xf>
    <xf numFmtId="291" fontId="42" fillId="0" borderId="16" applyAlignment="0">
      <alignment horizontal="left" vertical="center"/>
    </xf>
    <xf numFmtId="291" fontId="42" fillId="0" borderId="16" applyAlignment="0">
      <alignment horizontal="left" vertical="center"/>
    </xf>
    <xf numFmtId="291" fontId="42" fillId="0" borderId="16" applyAlignment="0">
      <alignment horizontal="left" vertical="center"/>
    </xf>
    <xf numFmtId="291" fontId="42" fillId="0" borderId="16" applyAlignment="0">
      <alignment horizontal="left" vertical="center"/>
    </xf>
    <xf numFmtId="291" fontId="42" fillId="0" borderId="16" applyAlignment="0">
      <alignment horizontal="left" vertical="center"/>
    </xf>
    <xf numFmtId="291" fontId="42" fillId="0" borderId="16" applyAlignment="0">
      <alignment horizontal="left" vertical="center"/>
    </xf>
    <xf numFmtId="291" fontId="42" fillId="0" borderId="16" applyAlignment="0">
      <alignment horizontal="left" vertical="center"/>
    </xf>
    <xf numFmtId="291" fontId="42" fillId="0" borderId="16" applyAlignment="0">
      <alignment horizontal="left" vertical="center"/>
    </xf>
    <xf numFmtId="291" fontId="42" fillId="0" borderId="16" applyAlignment="0">
      <alignment horizontal="left" vertical="center"/>
    </xf>
    <xf numFmtId="291" fontId="42" fillId="0" borderId="16" applyAlignment="0">
      <alignment horizontal="left" vertical="center"/>
    </xf>
    <xf numFmtId="291" fontId="42" fillId="0" borderId="16" applyAlignment="0">
      <alignment horizontal="left" vertical="center"/>
    </xf>
    <xf numFmtId="291" fontId="42" fillId="0" borderId="16" applyAlignment="0">
      <alignment horizontal="left" vertical="center"/>
    </xf>
    <xf numFmtId="291" fontId="42" fillId="0" borderId="16" applyAlignment="0">
      <alignment horizontal="left" vertical="center"/>
    </xf>
    <xf numFmtId="291" fontId="42" fillId="0" borderId="16" applyAlignment="0">
      <alignment horizontal="left" vertical="center"/>
    </xf>
    <xf numFmtId="291" fontId="42" fillId="0" borderId="16" applyAlignment="0">
      <alignment horizontal="left" vertical="center"/>
    </xf>
    <xf numFmtId="291" fontId="42" fillId="0" borderId="16" applyAlignment="0">
      <alignment horizontal="left" vertical="center"/>
    </xf>
    <xf numFmtId="291" fontId="42" fillId="0" borderId="16" applyAlignment="0">
      <alignment horizontal="left" vertical="center"/>
    </xf>
    <xf numFmtId="291" fontId="42" fillId="0" borderId="16" applyAlignment="0">
      <alignment horizontal="left" vertical="center"/>
    </xf>
    <xf numFmtId="14" fontId="322" fillId="0" borderId="68" applyBorder="0">
      <alignment horizontal="center" vertical="center"/>
    </xf>
    <xf numFmtId="14" fontId="39" fillId="0" borderId="0">
      <alignment vertical="center"/>
    </xf>
    <xf numFmtId="189" fontId="323" fillId="0" borderId="0" applyFont="0" applyFill="0" applyBorder="0" applyAlignment="0" applyProtection="0"/>
    <xf numFmtId="189" fontId="16" fillId="0" borderId="0" applyFont="0" applyFill="0" applyBorder="0" applyAlignment="0" applyProtection="0"/>
    <xf numFmtId="189" fontId="31" fillId="0" borderId="0" applyFont="0" applyFill="0" applyBorder="0" applyAlignment="0" applyProtection="0"/>
    <xf numFmtId="189" fontId="31" fillId="0" borderId="0" applyFont="0" applyFill="0" applyBorder="0" applyAlignment="0" applyProtection="0"/>
    <xf numFmtId="189" fontId="28" fillId="0" borderId="0" applyFont="0" applyFill="0" applyBorder="0" applyAlignment="0" applyProtection="0"/>
    <xf numFmtId="189" fontId="31" fillId="0" borderId="0" applyFont="0" applyFill="0" applyBorder="0" applyAlignment="0" applyProtection="0"/>
    <xf numFmtId="189" fontId="31" fillId="0" borderId="0" applyFont="0" applyFill="0" applyBorder="0" applyAlignment="0" applyProtection="0"/>
    <xf numFmtId="266" fontId="22" fillId="0" borderId="0" applyFont="0" applyFill="0" applyBorder="0" applyAlignment="0" applyProtection="0"/>
    <xf numFmtId="189" fontId="1" fillId="0" borderId="0" applyFont="0" applyFill="0" applyBorder="0" applyAlignment="0" applyProtection="0"/>
    <xf numFmtId="189" fontId="1" fillId="0" borderId="0" applyFont="0" applyFill="0" applyBorder="0" applyAlignment="0" applyProtection="0"/>
    <xf numFmtId="186" fontId="324" fillId="0" borderId="0" applyBorder="0">
      <alignment horizontal="center" vertical="center" wrapText="1"/>
    </xf>
    <xf numFmtId="0" fontId="176" fillId="0" borderId="35" applyNumberFormat="0" applyFill="0" applyAlignment="0" applyProtection="0"/>
    <xf numFmtId="186" fontId="16" fillId="0" borderId="35" applyNumberFormat="0" applyFill="0" applyAlignment="0" applyProtection="0"/>
    <xf numFmtId="186" fontId="16" fillId="0" borderId="35" applyNumberFormat="0" applyFill="0" applyAlignment="0" applyProtection="0"/>
    <xf numFmtId="186" fontId="16" fillId="0" borderId="35" applyNumberFormat="0" applyFill="0" applyAlignment="0" applyProtection="0"/>
    <xf numFmtId="186" fontId="16" fillId="0" borderId="35" applyNumberFormat="0" applyFill="0" applyAlignment="0" applyProtection="0"/>
    <xf numFmtId="0" fontId="176" fillId="0" borderId="35" applyNumberFormat="0" applyFill="0" applyAlignment="0" applyProtection="0"/>
    <xf numFmtId="0" fontId="325" fillId="0" borderId="35" applyNumberFormat="0" applyFill="0" applyAlignment="0" applyProtection="0"/>
    <xf numFmtId="0" fontId="176" fillId="0" borderId="35" applyNumberFormat="0" applyFill="0" applyAlignment="0" applyProtection="0"/>
    <xf numFmtId="0" fontId="180" fillId="0" borderId="37" applyNumberFormat="0" applyFill="0" applyAlignment="0" applyProtection="0"/>
    <xf numFmtId="186" fontId="16" fillId="0" borderId="37" applyNumberFormat="0" applyFill="0" applyAlignment="0" applyProtection="0"/>
    <xf numFmtId="186" fontId="16" fillId="0" borderId="37" applyNumberFormat="0" applyFill="0" applyAlignment="0" applyProtection="0"/>
    <xf numFmtId="186" fontId="16" fillId="0" borderId="37" applyNumberFormat="0" applyFill="0" applyAlignment="0" applyProtection="0"/>
    <xf numFmtId="186" fontId="16" fillId="0" borderId="37" applyNumberFormat="0" applyFill="0" applyAlignment="0" applyProtection="0"/>
    <xf numFmtId="0" fontId="180" fillId="0" borderId="37" applyNumberFormat="0" applyFill="0" applyAlignment="0" applyProtection="0"/>
    <xf numFmtId="0" fontId="326" fillId="0" borderId="37" applyNumberFormat="0" applyFill="0" applyAlignment="0" applyProtection="0"/>
    <xf numFmtId="0" fontId="180" fillId="0" borderId="37" applyNumberFormat="0" applyFill="0" applyAlignment="0" applyProtection="0"/>
    <xf numFmtId="0" fontId="183" fillId="0" borderId="38" applyNumberFormat="0" applyFill="0" applyAlignment="0" applyProtection="0"/>
    <xf numFmtId="186" fontId="16" fillId="0" borderId="38" applyNumberFormat="0" applyFill="0" applyAlignment="0" applyProtection="0"/>
    <xf numFmtId="186" fontId="16" fillId="0" borderId="38" applyNumberFormat="0" applyFill="0" applyAlignment="0" applyProtection="0"/>
    <xf numFmtId="186" fontId="16" fillId="0" borderId="38" applyNumberFormat="0" applyFill="0" applyAlignment="0" applyProtection="0"/>
    <xf numFmtId="186" fontId="16" fillId="0" borderId="38" applyNumberFormat="0" applyFill="0" applyAlignment="0" applyProtection="0"/>
    <xf numFmtId="0" fontId="183" fillId="0" borderId="38" applyNumberFormat="0" applyFill="0" applyAlignment="0" applyProtection="0"/>
    <xf numFmtId="0" fontId="327" fillId="0" borderId="38" applyNumberFormat="0" applyFill="0" applyAlignment="0" applyProtection="0"/>
    <xf numFmtId="0" fontId="183" fillId="0" borderId="38" applyNumberFormat="0" applyFill="0" applyAlignment="0" applyProtection="0"/>
    <xf numFmtId="0" fontId="183" fillId="0" borderId="0" applyNumberFormat="0" applyFill="0" applyBorder="0" applyAlignment="0" applyProtection="0"/>
    <xf numFmtId="186" fontId="16" fillId="0" borderId="0" applyNumberFormat="0" applyFill="0" applyBorder="0" applyAlignment="0" applyProtection="0"/>
    <xf numFmtId="186" fontId="16" fillId="0" borderId="0" applyNumberFormat="0" applyFill="0" applyBorder="0" applyAlignment="0" applyProtection="0"/>
    <xf numFmtId="186" fontId="16" fillId="0" borderId="0" applyNumberFormat="0" applyFill="0" applyBorder="0" applyAlignment="0" applyProtection="0"/>
    <xf numFmtId="186" fontId="16" fillId="0" borderId="0" applyNumberFormat="0" applyFill="0" applyBorder="0" applyAlignment="0" applyProtection="0"/>
    <xf numFmtId="0" fontId="183" fillId="0" borderId="0" applyNumberFormat="0" applyFill="0" applyBorder="0" applyAlignment="0" applyProtection="0"/>
    <xf numFmtId="0" fontId="327" fillId="0" borderId="0" applyNumberFormat="0" applyFill="0" applyBorder="0" applyAlignment="0" applyProtection="0"/>
    <xf numFmtId="0" fontId="183" fillId="0" borderId="0" applyNumberFormat="0" applyFill="0" applyBorder="0" applyAlignment="0" applyProtection="0"/>
    <xf numFmtId="186" fontId="328" fillId="0" borderId="77" applyBorder="0">
      <alignment horizontal="center" vertical="center" wrapText="1"/>
    </xf>
    <xf numFmtId="0" fontId="329" fillId="0" borderId="0" applyBorder="0">
      <alignment horizontal="center" vertical="center" wrapText="1"/>
    </xf>
    <xf numFmtId="209" fontId="330" fillId="71" borderId="75"/>
    <xf numFmtId="209" fontId="142" fillId="71" borderId="75"/>
    <xf numFmtId="209" fontId="142" fillId="71" borderId="75"/>
    <xf numFmtId="4" fontId="331" fillId="11" borderId="16" applyBorder="0">
      <alignment horizontal="right"/>
    </xf>
    <xf numFmtId="4" fontId="331" fillId="11" borderId="16" applyBorder="0">
      <alignment horizontal="right"/>
    </xf>
    <xf numFmtId="4" fontId="331" fillId="11" borderId="16" applyBorder="0">
      <alignment horizontal="right"/>
    </xf>
    <xf numFmtId="4" fontId="331" fillId="11" borderId="16" applyBorder="0">
      <alignment horizontal="right"/>
    </xf>
    <xf numFmtId="4" fontId="331" fillId="11" borderId="16" applyBorder="0">
      <alignment horizontal="right"/>
    </xf>
    <xf numFmtId="4" fontId="331" fillId="11" borderId="16" applyBorder="0">
      <alignment horizontal="right"/>
    </xf>
    <xf numFmtId="4" fontId="331" fillId="11" borderId="16" applyBorder="0">
      <alignment horizontal="right"/>
    </xf>
    <xf numFmtId="4" fontId="331" fillId="11" borderId="16" applyBorder="0">
      <alignment horizontal="right"/>
    </xf>
    <xf numFmtId="4" fontId="331" fillId="11" borderId="16" applyBorder="0">
      <alignment horizontal="right"/>
    </xf>
    <xf numFmtId="4" fontId="331" fillId="11" borderId="16" applyBorder="0">
      <alignment horizontal="right"/>
    </xf>
    <xf numFmtId="4" fontId="331" fillId="11" borderId="16" applyBorder="0">
      <alignment horizontal="right"/>
    </xf>
    <xf numFmtId="4" fontId="331" fillId="11" borderId="16" applyBorder="0">
      <alignment horizontal="right"/>
    </xf>
    <xf numFmtId="4" fontId="331" fillId="11" borderId="16" applyBorder="0">
      <alignment horizontal="right"/>
    </xf>
    <xf numFmtId="4" fontId="331" fillId="11" borderId="16" applyBorder="0">
      <alignment horizontal="right"/>
    </xf>
    <xf numFmtId="4" fontId="331" fillId="11" borderId="16" applyBorder="0">
      <alignment horizontal="right"/>
    </xf>
    <xf numFmtId="4" fontId="331" fillId="11" borderId="16" applyBorder="0">
      <alignment horizontal="right"/>
    </xf>
    <xf numFmtId="4" fontId="331" fillId="11" borderId="16" applyBorder="0">
      <alignment horizontal="right"/>
    </xf>
    <xf numFmtId="4" fontId="331" fillId="11" borderId="16" applyBorder="0">
      <alignment horizontal="right"/>
    </xf>
    <xf numFmtId="4" fontId="331" fillId="11" borderId="16" applyBorder="0">
      <alignment horizontal="right"/>
    </xf>
    <xf numFmtId="4" fontId="331" fillId="11" borderId="16" applyBorder="0">
      <alignment horizontal="right"/>
    </xf>
    <xf numFmtId="4" fontId="331" fillId="11" borderId="16" applyBorder="0">
      <alignment horizontal="right"/>
    </xf>
    <xf numFmtId="4" fontId="331" fillId="11" borderId="16" applyBorder="0">
      <alignment horizontal="right"/>
    </xf>
    <xf numFmtId="4" fontId="331" fillId="11" borderId="16" applyBorder="0">
      <alignment horizontal="right"/>
    </xf>
    <xf numFmtId="4" fontId="331" fillId="11" borderId="16" applyBorder="0">
      <alignment horizontal="right"/>
    </xf>
    <xf numFmtId="4" fontId="331" fillId="11" borderId="16" applyBorder="0">
      <alignment horizontal="right"/>
    </xf>
    <xf numFmtId="4" fontId="331" fillId="11" borderId="16" applyBorder="0">
      <alignment horizontal="right"/>
    </xf>
    <xf numFmtId="4" fontId="331" fillId="11" borderId="16" applyBorder="0">
      <alignment horizontal="right"/>
    </xf>
    <xf numFmtId="4" fontId="331" fillId="11" borderId="16" applyBorder="0">
      <alignment horizontal="right"/>
    </xf>
    <xf numFmtId="4" fontId="331" fillId="11" borderId="16" applyBorder="0">
      <alignment horizontal="right"/>
    </xf>
    <xf numFmtId="4" fontId="331" fillId="11" borderId="16" applyBorder="0">
      <alignment horizontal="right"/>
    </xf>
    <xf numFmtId="4" fontId="331" fillId="11" borderId="16" applyBorder="0">
      <alignment horizontal="right"/>
    </xf>
    <xf numFmtId="4" fontId="331" fillId="11" borderId="16" applyBorder="0">
      <alignment horizontal="right"/>
    </xf>
    <xf numFmtId="4" fontId="331" fillId="11" borderId="16" applyBorder="0">
      <alignment horizontal="right"/>
    </xf>
    <xf numFmtId="4" fontId="331" fillId="11" borderId="16" applyBorder="0">
      <alignment horizontal="right"/>
    </xf>
    <xf numFmtId="4" fontId="331" fillId="11" borderId="16" applyBorder="0">
      <alignment horizontal="right"/>
    </xf>
    <xf numFmtId="4" fontId="331" fillId="11" borderId="16" applyBorder="0">
      <alignment horizontal="right"/>
    </xf>
    <xf numFmtId="4" fontId="331" fillId="11" borderId="16" applyBorder="0">
      <alignment horizontal="right"/>
    </xf>
    <xf numFmtId="4" fontId="331" fillId="11" borderId="16" applyBorder="0">
      <alignment horizontal="right"/>
    </xf>
    <xf numFmtId="4" fontId="331" fillId="11" borderId="16" applyBorder="0">
      <alignment horizontal="right"/>
    </xf>
    <xf numFmtId="4" fontId="331" fillId="11" borderId="16" applyBorder="0">
      <alignment horizontal="right"/>
    </xf>
    <xf numFmtId="4" fontId="331" fillId="11" borderId="16" applyBorder="0">
      <alignment horizontal="right"/>
    </xf>
    <xf numFmtId="4" fontId="331" fillId="11" borderId="16" applyBorder="0">
      <alignment horizontal="right"/>
    </xf>
    <xf numFmtId="4" fontId="331" fillId="11" borderId="16" applyBorder="0">
      <alignment horizontal="right"/>
    </xf>
    <xf numFmtId="4" fontId="331" fillId="11" borderId="16" applyBorder="0">
      <alignment horizontal="right"/>
    </xf>
    <xf numFmtId="4" fontId="331" fillId="11" borderId="16" applyBorder="0">
      <alignment horizontal="right"/>
    </xf>
    <xf numFmtId="4" fontId="331" fillId="11" borderId="16" applyBorder="0">
      <alignment horizontal="right"/>
    </xf>
    <xf numFmtId="4" fontId="331" fillId="11" borderId="16" applyBorder="0">
      <alignment horizontal="right"/>
    </xf>
    <xf numFmtId="4" fontId="331" fillId="11" borderId="16" applyBorder="0">
      <alignment horizontal="right"/>
    </xf>
    <xf numFmtId="4" fontId="331" fillId="11" borderId="16" applyBorder="0">
      <alignment horizontal="right"/>
    </xf>
    <xf numFmtId="4" fontId="331" fillId="11" borderId="16" applyBorder="0">
      <alignment horizontal="right"/>
    </xf>
    <xf numFmtId="4" fontId="331" fillId="11" borderId="16" applyBorder="0">
      <alignment horizontal="right"/>
    </xf>
    <xf numFmtId="4" fontId="331" fillId="11" borderId="16" applyBorder="0">
      <alignment horizontal="right"/>
    </xf>
    <xf numFmtId="4" fontId="331" fillId="11" borderId="16" applyBorder="0">
      <alignment horizontal="right"/>
    </xf>
    <xf numFmtId="4" fontId="331" fillId="11" borderId="16" applyBorder="0">
      <alignment horizontal="right"/>
    </xf>
    <xf numFmtId="4" fontId="331" fillId="11" borderId="16" applyBorder="0">
      <alignment horizontal="right"/>
    </xf>
    <xf numFmtId="4" fontId="331" fillId="11" borderId="16" applyBorder="0">
      <alignment horizontal="right"/>
    </xf>
    <xf numFmtId="4" fontId="331" fillId="11" borderId="16" applyBorder="0">
      <alignment horizontal="right"/>
    </xf>
    <xf numFmtId="4" fontId="331" fillId="11" borderId="16" applyBorder="0">
      <alignment horizontal="right"/>
    </xf>
    <xf numFmtId="4" fontId="331" fillId="11" borderId="16" applyBorder="0">
      <alignment horizontal="right"/>
    </xf>
    <xf numFmtId="4" fontId="331" fillId="11" borderId="16" applyBorder="0">
      <alignment horizontal="right"/>
    </xf>
    <xf numFmtId="4" fontId="331" fillId="11" borderId="16" applyBorder="0">
      <alignment horizontal="right"/>
    </xf>
    <xf numFmtId="4" fontId="331" fillId="11" borderId="16" applyBorder="0">
      <alignment horizontal="right"/>
    </xf>
    <xf numFmtId="4" fontId="331" fillId="11" borderId="16" applyBorder="0">
      <alignment horizontal="right"/>
    </xf>
    <xf numFmtId="4" fontId="331" fillId="11" borderId="16" applyBorder="0">
      <alignment horizontal="right"/>
    </xf>
    <xf numFmtId="4" fontId="331" fillId="11" borderId="16" applyBorder="0">
      <alignment horizontal="right"/>
    </xf>
    <xf numFmtId="4" fontId="331" fillId="11" borderId="16" applyBorder="0">
      <alignment horizontal="right"/>
    </xf>
    <xf numFmtId="4" fontId="331" fillId="11" borderId="16" applyBorder="0">
      <alignment horizontal="right"/>
    </xf>
    <xf numFmtId="4" fontId="331" fillId="11" borderId="16" applyBorder="0">
      <alignment horizontal="right"/>
    </xf>
    <xf numFmtId="4" fontId="331" fillId="11" borderId="16" applyBorder="0">
      <alignment horizontal="right"/>
    </xf>
    <xf numFmtId="4" fontId="331" fillId="11" borderId="16" applyBorder="0">
      <alignment horizontal="right"/>
    </xf>
    <xf numFmtId="4" fontId="331" fillId="11" borderId="16" applyBorder="0">
      <alignment horizontal="right"/>
    </xf>
    <xf numFmtId="4" fontId="331" fillId="11" borderId="16" applyBorder="0">
      <alignment horizontal="right"/>
    </xf>
    <xf numFmtId="4" fontId="331" fillId="11" borderId="16" applyBorder="0">
      <alignment horizontal="right"/>
    </xf>
    <xf numFmtId="4" fontId="331" fillId="11" borderId="16" applyBorder="0">
      <alignment horizontal="right"/>
    </xf>
    <xf numFmtId="4" fontId="331" fillId="11" borderId="16" applyBorder="0">
      <alignment horizontal="right"/>
    </xf>
    <xf numFmtId="4" fontId="331" fillId="11" borderId="16" applyBorder="0">
      <alignment horizontal="right"/>
    </xf>
    <xf numFmtId="4" fontId="331" fillId="11" borderId="16" applyBorder="0">
      <alignment horizontal="right"/>
    </xf>
    <xf numFmtId="4" fontId="47" fillId="94" borderId="0" applyBorder="0">
      <alignment horizontal="right"/>
    </xf>
    <xf numFmtId="4" fontId="331" fillId="11" borderId="16" applyBorder="0">
      <alignment horizontal="right"/>
    </xf>
    <xf numFmtId="4" fontId="331" fillId="11" borderId="16" applyBorder="0">
      <alignment horizontal="right"/>
    </xf>
    <xf numFmtId="4" fontId="331" fillId="11" borderId="16" applyBorder="0">
      <alignment horizontal="right"/>
    </xf>
    <xf numFmtId="4" fontId="331" fillId="11" borderId="16" applyBorder="0">
      <alignment horizontal="right"/>
    </xf>
    <xf numFmtId="4" fontId="331" fillId="11" borderId="16" applyBorder="0">
      <alignment horizontal="right"/>
    </xf>
    <xf numFmtId="4" fontId="331" fillId="11" borderId="16" applyBorder="0">
      <alignment horizontal="right"/>
    </xf>
    <xf numFmtId="4" fontId="331" fillId="11" borderId="16" applyBorder="0">
      <alignment horizontal="right"/>
    </xf>
    <xf numFmtId="4" fontId="331" fillId="11" borderId="16" applyBorder="0">
      <alignment horizontal="right"/>
    </xf>
    <xf numFmtId="4" fontId="331" fillId="11" borderId="16" applyBorder="0">
      <alignment horizontal="right"/>
    </xf>
    <xf numFmtId="4" fontId="331" fillId="11" borderId="16" applyBorder="0">
      <alignment horizontal="right"/>
    </xf>
    <xf numFmtId="4" fontId="331" fillId="11" borderId="16" applyBorder="0">
      <alignment horizontal="right"/>
    </xf>
    <xf numFmtId="4" fontId="331" fillId="11" borderId="16" applyBorder="0">
      <alignment horizontal="right"/>
    </xf>
    <xf numFmtId="4" fontId="331" fillId="11" borderId="16" applyBorder="0">
      <alignment horizontal="right"/>
    </xf>
    <xf numFmtId="4" fontId="331" fillId="11" borderId="16" applyBorder="0">
      <alignment horizontal="right"/>
    </xf>
    <xf numFmtId="4" fontId="331" fillId="11" borderId="16" applyBorder="0">
      <alignment horizontal="right"/>
    </xf>
    <xf numFmtId="4" fontId="331" fillId="11" borderId="16" applyBorder="0">
      <alignment horizontal="right"/>
    </xf>
    <xf numFmtId="4" fontId="331" fillId="11" borderId="16" applyBorder="0">
      <alignment horizontal="right"/>
    </xf>
    <xf numFmtId="4" fontId="331" fillId="11" borderId="16" applyBorder="0">
      <alignment horizontal="right"/>
    </xf>
    <xf numFmtId="4" fontId="331" fillId="11" borderId="16" applyBorder="0">
      <alignment horizontal="right"/>
    </xf>
    <xf numFmtId="4" fontId="331" fillId="11" borderId="16" applyBorder="0">
      <alignment horizontal="right"/>
    </xf>
    <xf numFmtId="4" fontId="331" fillId="11" borderId="16" applyBorder="0">
      <alignment horizontal="right"/>
    </xf>
    <xf numFmtId="4" fontId="331" fillId="11" borderId="16" applyBorder="0">
      <alignment horizontal="right"/>
    </xf>
    <xf numFmtId="4" fontId="331" fillId="11" borderId="16" applyBorder="0">
      <alignment horizontal="right"/>
    </xf>
    <xf numFmtId="4" fontId="331" fillId="11" borderId="16" applyBorder="0">
      <alignment horizontal="right"/>
    </xf>
    <xf numFmtId="4" fontId="331" fillId="11" borderId="16" applyBorder="0">
      <alignment horizontal="right"/>
    </xf>
    <xf numFmtId="4" fontId="331" fillId="11" borderId="16" applyBorder="0">
      <alignment horizontal="right"/>
    </xf>
    <xf numFmtId="4" fontId="331" fillId="11" borderId="16" applyBorder="0">
      <alignment horizontal="right"/>
    </xf>
    <xf numFmtId="4" fontId="331" fillId="11" borderId="16" applyBorder="0">
      <alignment horizontal="right"/>
    </xf>
    <xf numFmtId="4" fontId="331" fillId="11" borderId="16" applyBorder="0">
      <alignment horizontal="right"/>
    </xf>
    <xf numFmtId="4" fontId="331" fillId="11" borderId="16" applyBorder="0">
      <alignment horizontal="right"/>
    </xf>
    <xf numFmtId="4" fontId="331" fillId="11" borderId="16" applyBorder="0">
      <alignment horizontal="right"/>
    </xf>
    <xf numFmtId="4" fontId="331" fillId="11" borderId="16" applyBorder="0">
      <alignment horizontal="right"/>
    </xf>
    <xf numFmtId="4" fontId="331" fillId="11" borderId="16" applyBorder="0">
      <alignment horizontal="right"/>
    </xf>
    <xf numFmtId="4" fontId="331" fillId="11" borderId="16" applyBorder="0">
      <alignment horizontal="right"/>
    </xf>
    <xf numFmtId="4" fontId="331" fillId="11" borderId="16" applyBorder="0">
      <alignment horizontal="right"/>
    </xf>
    <xf numFmtId="4" fontId="331" fillId="11" borderId="16" applyBorder="0">
      <alignment horizontal="right"/>
    </xf>
    <xf numFmtId="4" fontId="331" fillId="11" borderId="16" applyBorder="0">
      <alignment horizontal="right"/>
    </xf>
    <xf numFmtId="4" fontId="331" fillId="11" borderId="16" applyBorder="0">
      <alignment horizontal="right"/>
    </xf>
    <xf numFmtId="4" fontId="331" fillId="11" borderId="16" applyBorder="0">
      <alignment horizontal="right"/>
    </xf>
    <xf numFmtId="4" fontId="331" fillId="11" borderId="16" applyBorder="0">
      <alignment horizontal="right"/>
    </xf>
    <xf numFmtId="4" fontId="331" fillId="11" borderId="16" applyBorder="0">
      <alignment horizontal="right"/>
    </xf>
    <xf numFmtId="4" fontId="331" fillId="11" borderId="16" applyBorder="0">
      <alignment horizontal="right"/>
    </xf>
    <xf numFmtId="4" fontId="331" fillId="11" borderId="16" applyBorder="0">
      <alignment horizontal="right"/>
    </xf>
    <xf numFmtId="4" fontId="331" fillId="11" borderId="16" applyBorder="0">
      <alignment horizontal="right"/>
    </xf>
    <xf numFmtId="4" fontId="331" fillId="11" borderId="16" applyBorder="0">
      <alignment horizontal="right"/>
    </xf>
    <xf numFmtId="4" fontId="331" fillId="11" borderId="16" applyBorder="0">
      <alignment horizontal="right"/>
    </xf>
    <xf numFmtId="4" fontId="331" fillId="11" borderId="16" applyBorder="0">
      <alignment horizontal="right"/>
    </xf>
    <xf numFmtId="4" fontId="331" fillId="11" borderId="16" applyBorder="0">
      <alignment horizontal="right"/>
    </xf>
    <xf numFmtId="4" fontId="331" fillId="11" borderId="16" applyBorder="0">
      <alignment horizontal="right"/>
    </xf>
    <xf numFmtId="4" fontId="331" fillId="11" borderId="16" applyBorder="0">
      <alignment horizontal="right"/>
    </xf>
    <xf numFmtId="4" fontId="331" fillId="11" borderId="16" applyBorder="0">
      <alignment horizontal="right"/>
    </xf>
    <xf numFmtId="4" fontId="331" fillId="11" borderId="16" applyBorder="0">
      <alignment horizontal="right"/>
    </xf>
    <xf numFmtId="4" fontId="331" fillId="11" borderId="16" applyBorder="0">
      <alignment horizontal="right"/>
    </xf>
    <xf numFmtId="4" fontId="331" fillId="11" borderId="16" applyBorder="0">
      <alignment horizontal="right"/>
    </xf>
    <xf numFmtId="4" fontId="331" fillId="11" borderId="16" applyBorder="0">
      <alignment horizontal="right"/>
    </xf>
    <xf numFmtId="4" fontId="331" fillId="11" borderId="16" applyBorder="0">
      <alignment horizontal="right"/>
    </xf>
    <xf numFmtId="4" fontId="331" fillId="11" borderId="16" applyBorder="0">
      <alignment horizontal="right"/>
    </xf>
    <xf numFmtId="4" fontId="331" fillId="11" borderId="16" applyBorder="0">
      <alignment horizontal="right"/>
    </xf>
    <xf numFmtId="4" fontId="331" fillId="11" borderId="16" applyBorder="0">
      <alignment horizontal="right"/>
    </xf>
    <xf numFmtId="4" fontId="331" fillId="11" borderId="16" applyBorder="0">
      <alignment horizontal="right"/>
    </xf>
    <xf numFmtId="4" fontId="331" fillId="11" borderId="16" applyBorder="0">
      <alignment horizontal="right"/>
    </xf>
    <xf numFmtId="4" fontId="331" fillId="11" borderId="16" applyBorder="0">
      <alignment horizontal="right"/>
    </xf>
    <xf numFmtId="4" fontId="331" fillId="11" borderId="16" applyBorder="0">
      <alignment horizontal="right"/>
    </xf>
    <xf numFmtId="4" fontId="331" fillId="11" borderId="16" applyBorder="0">
      <alignment horizontal="right"/>
    </xf>
    <xf numFmtId="4" fontId="331" fillId="11" borderId="16" applyBorder="0">
      <alignment horizontal="right"/>
    </xf>
    <xf numFmtId="4" fontId="331" fillId="11" borderId="16" applyBorder="0">
      <alignment horizontal="right"/>
    </xf>
    <xf numFmtId="4" fontId="331" fillId="11" borderId="16" applyBorder="0">
      <alignment horizontal="right"/>
    </xf>
    <xf numFmtId="4" fontId="331" fillId="11" borderId="16" applyBorder="0">
      <alignment horizontal="right"/>
    </xf>
    <xf numFmtId="4" fontId="331" fillId="11" borderId="16" applyBorder="0">
      <alignment horizontal="right"/>
    </xf>
    <xf numFmtId="4" fontId="331" fillId="11" borderId="16" applyBorder="0">
      <alignment horizontal="right"/>
    </xf>
    <xf numFmtId="4" fontId="331" fillId="11" borderId="16" applyBorder="0">
      <alignment horizontal="right"/>
    </xf>
    <xf numFmtId="4" fontId="331" fillId="11" borderId="16" applyBorder="0">
      <alignment horizontal="right"/>
    </xf>
    <xf numFmtId="4" fontId="331" fillId="11" borderId="16" applyBorder="0">
      <alignment horizontal="right"/>
    </xf>
    <xf numFmtId="4" fontId="331" fillId="11" borderId="16" applyBorder="0">
      <alignment horizontal="right"/>
    </xf>
    <xf numFmtId="4" fontId="331" fillId="11" borderId="16" applyBorder="0">
      <alignment horizontal="right"/>
    </xf>
    <xf numFmtId="4" fontId="331" fillId="11" borderId="16" applyBorder="0">
      <alignment horizontal="right"/>
    </xf>
    <xf numFmtId="4" fontId="331" fillId="11" borderId="16" applyBorder="0">
      <alignment horizontal="right"/>
    </xf>
    <xf numFmtId="4" fontId="331" fillId="11" borderId="16" applyBorder="0">
      <alignment horizontal="right"/>
    </xf>
    <xf numFmtId="4" fontId="331" fillId="11" borderId="16" applyBorder="0">
      <alignment horizontal="right"/>
    </xf>
    <xf numFmtId="4" fontId="331" fillId="11" borderId="16" applyBorder="0">
      <alignment horizontal="right"/>
    </xf>
    <xf numFmtId="4" fontId="331" fillId="11" borderId="16" applyBorder="0">
      <alignment horizontal="right"/>
    </xf>
    <xf numFmtId="4" fontId="331" fillId="11" borderId="16" applyBorder="0">
      <alignment horizontal="right"/>
    </xf>
    <xf numFmtId="4" fontId="331" fillId="11" borderId="16" applyBorder="0">
      <alignment horizontal="right"/>
    </xf>
    <xf numFmtId="4" fontId="331" fillId="11" borderId="16" applyBorder="0">
      <alignment horizontal="right"/>
    </xf>
    <xf numFmtId="4" fontId="331" fillId="11" borderId="16" applyBorder="0">
      <alignment horizontal="right"/>
    </xf>
    <xf numFmtId="4" fontId="331" fillId="11" borderId="16" applyBorder="0">
      <alignment horizontal="right"/>
    </xf>
    <xf numFmtId="4" fontId="331" fillId="11" borderId="16" applyBorder="0">
      <alignment horizontal="right"/>
    </xf>
    <xf numFmtId="4" fontId="331" fillId="11" borderId="16" applyBorder="0">
      <alignment horizontal="right"/>
    </xf>
    <xf numFmtId="4" fontId="331" fillId="11" borderId="16" applyBorder="0">
      <alignment horizontal="right"/>
    </xf>
    <xf numFmtId="4" fontId="331" fillId="11" borderId="16" applyBorder="0">
      <alignment horizontal="right"/>
    </xf>
    <xf numFmtId="4" fontId="331" fillId="11" borderId="16" applyBorder="0">
      <alignment horizontal="right"/>
    </xf>
    <xf numFmtId="4" fontId="331" fillId="11" borderId="16" applyBorder="0">
      <alignment horizontal="right"/>
    </xf>
    <xf numFmtId="4" fontId="331" fillId="11" borderId="16" applyBorder="0">
      <alignment horizontal="right"/>
    </xf>
    <xf numFmtId="4" fontId="331" fillId="11" borderId="16" applyBorder="0">
      <alignment horizontal="right"/>
    </xf>
    <xf numFmtId="4" fontId="331" fillId="11" borderId="16" applyBorder="0">
      <alignment horizontal="right"/>
    </xf>
    <xf numFmtId="4" fontId="331" fillId="11" borderId="16" applyBorder="0">
      <alignment horizontal="right"/>
    </xf>
    <xf numFmtId="4" fontId="331" fillId="11" borderId="16" applyBorder="0">
      <alignment horizontal="right"/>
    </xf>
    <xf numFmtId="4" fontId="331" fillId="11" borderId="16" applyBorder="0">
      <alignment horizontal="right"/>
    </xf>
    <xf numFmtId="4" fontId="331" fillId="11" borderId="16" applyBorder="0">
      <alignment horizontal="right"/>
    </xf>
    <xf numFmtId="4" fontId="331" fillId="11" borderId="16" applyBorder="0">
      <alignment horizontal="right"/>
    </xf>
    <xf numFmtId="4" fontId="331" fillId="11" borderId="16" applyBorder="0">
      <alignment horizontal="right"/>
    </xf>
    <xf numFmtId="4" fontId="331" fillId="11" borderId="16" applyBorder="0">
      <alignment horizontal="right"/>
    </xf>
    <xf numFmtId="4" fontId="331" fillId="11" borderId="16" applyBorder="0">
      <alignment horizontal="right"/>
    </xf>
    <xf numFmtId="4" fontId="331" fillId="11" borderId="16" applyBorder="0">
      <alignment horizontal="right"/>
    </xf>
    <xf numFmtId="4" fontId="331" fillId="11" borderId="16" applyBorder="0">
      <alignment horizontal="right"/>
    </xf>
    <xf numFmtId="4" fontId="331" fillId="11" borderId="16" applyBorder="0">
      <alignment horizontal="right"/>
    </xf>
    <xf numFmtId="4" fontId="331" fillId="11" borderId="16" applyBorder="0">
      <alignment horizontal="right"/>
    </xf>
    <xf numFmtId="4" fontId="331" fillId="11" borderId="16" applyBorder="0">
      <alignment horizontal="right"/>
    </xf>
    <xf numFmtId="4" fontId="331" fillId="11" borderId="16" applyBorder="0">
      <alignment horizontal="right"/>
    </xf>
    <xf numFmtId="4" fontId="331" fillId="11" borderId="16" applyBorder="0">
      <alignment horizontal="right"/>
    </xf>
    <xf numFmtId="4" fontId="331" fillId="11" borderId="16" applyBorder="0">
      <alignment horizontal="right"/>
    </xf>
    <xf numFmtId="4" fontId="331" fillId="11" borderId="16" applyBorder="0">
      <alignment horizontal="right"/>
    </xf>
    <xf numFmtId="4" fontId="331" fillId="11" borderId="16" applyBorder="0">
      <alignment horizontal="right"/>
    </xf>
    <xf numFmtId="4" fontId="331" fillId="11" borderId="16" applyBorder="0">
      <alignment horizontal="right"/>
    </xf>
    <xf numFmtId="4" fontId="331" fillId="11" borderId="16" applyBorder="0">
      <alignment horizontal="right"/>
    </xf>
    <xf numFmtId="4" fontId="331" fillId="11" borderId="16" applyBorder="0">
      <alignment horizontal="right"/>
    </xf>
    <xf numFmtId="4" fontId="331" fillId="11" borderId="16" applyBorder="0">
      <alignment horizontal="right"/>
    </xf>
    <xf numFmtId="4" fontId="331" fillId="11" borderId="16" applyBorder="0">
      <alignment horizontal="right"/>
    </xf>
    <xf numFmtId="4" fontId="331" fillId="11" borderId="16" applyBorder="0">
      <alignment horizontal="right"/>
    </xf>
    <xf numFmtId="4" fontId="331" fillId="11" borderId="16" applyBorder="0">
      <alignment horizontal="right"/>
    </xf>
    <xf numFmtId="4" fontId="331" fillId="11" borderId="16" applyBorder="0">
      <alignment horizontal="right"/>
    </xf>
    <xf numFmtId="4" fontId="331" fillId="11" borderId="16" applyBorder="0">
      <alignment horizontal="right"/>
    </xf>
    <xf numFmtId="4" fontId="331" fillId="11" borderId="16" applyBorder="0">
      <alignment horizontal="right"/>
    </xf>
    <xf numFmtId="4" fontId="331" fillId="11" borderId="16" applyBorder="0">
      <alignment horizontal="right"/>
    </xf>
    <xf numFmtId="4" fontId="331" fillId="11" borderId="16" applyBorder="0">
      <alignment horizontal="right"/>
    </xf>
    <xf numFmtId="4" fontId="331" fillId="11" borderId="16" applyBorder="0">
      <alignment horizontal="right"/>
    </xf>
    <xf numFmtId="4" fontId="331" fillId="11" borderId="16" applyBorder="0">
      <alignment horizontal="right"/>
    </xf>
    <xf numFmtId="4" fontId="331" fillId="11" borderId="16" applyBorder="0">
      <alignment horizontal="right"/>
    </xf>
    <xf numFmtId="4" fontId="331" fillId="11" borderId="16" applyBorder="0">
      <alignment horizontal="right"/>
    </xf>
    <xf numFmtId="4" fontId="331" fillId="11" borderId="16" applyBorder="0">
      <alignment horizontal="right"/>
    </xf>
    <xf numFmtId="4" fontId="331" fillId="11" borderId="16" applyBorder="0">
      <alignment horizontal="right"/>
    </xf>
    <xf numFmtId="4" fontId="331" fillId="11" borderId="16" applyBorder="0">
      <alignment horizontal="right"/>
    </xf>
    <xf numFmtId="4" fontId="331" fillId="11" borderId="16" applyBorder="0">
      <alignment horizontal="right"/>
    </xf>
    <xf numFmtId="4" fontId="331" fillId="11" borderId="16" applyBorder="0">
      <alignment horizontal="right"/>
    </xf>
    <xf numFmtId="4" fontId="331" fillId="11" borderId="16" applyBorder="0">
      <alignment horizontal="right"/>
    </xf>
    <xf numFmtId="4" fontId="331" fillId="11" borderId="16" applyBorder="0">
      <alignment horizontal="right"/>
    </xf>
    <xf numFmtId="4" fontId="331" fillId="11" borderId="16" applyBorder="0">
      <alignment horizontal="right"/>
    </xf>
    <xf numFmtId="4" fontId="331" fillId="11" borderId="16" applyBorder="0">
      <alignment horizontal="right"/>
    </xf>
    <xf numFmtId="4" fontId="331" fillId="11" borderId="16" applyBorder="0">
      <alignment horizontal="right"/>
    </xf>
    <xf numFmtId="4" fontId="331" fillId="11" borderId="16" applyBorder="0">
      <alignment horizontal="right"/>
    </xf>
    <xf numFmtId="4" fontId="331" fillId="11" borderId="16" applyBorder="0">
      <alignment horizontal="right"/>
    </xf>
    <xf numFmtId="4" fontId="331" fillId="11" borderId="16" applyBorder="0">
      <alignment horizontal="right"/>
    </xf>
    <xf numFmtId="4" fontId="331" fillId="11" borderId="16" applyBorder="0">
      <alignment horizontal="right"/>
    </xf>
    <xf numFmtId="4" fontId="331" fillId="11" borderId="16" applyBorder="0">
      <alignment horizontal="right"/>
    </xf>
    <xf numFmtId="4" fontId="331" fillId="11" borderId="16" applyBorder="0">
      <alignment horizontal="right"/>
    </xf>
    <xf numFmtId="4" fontId="331" fillId="11" borderId="16" applyBorder="0">
      <alignment horizontal="right"/>
    </xf>
    <xf numFmtId="4" fontId="331" fillId="11" borderId="16" applyBorder="0">
      <alignment horizontal="right"/>
    </xf>
    <xf numFmtId="4" fontId="331" fillId="11" borderId="16" applyBorder="0">
      <alignment horizontal="right"/>
    </xf>
    <xf numFmtId="4" fontId="331" fillId="11" borderId="16" applyBorder="0">
      <alignment horizontal="right"/>
    </xf>
    <xf numFmtId="4" fontId="331" fillId="11" borderId="16" applyBorder="0">
      <alignment horizontal="right"/>
    </xf>
    <xf numFmtId="4" fontId="331" fillId="11" borderId="16" applyBorder="0">
      <alignment horizontal="right"/>
    </xf>
    <xf numFmtId="4" fontId="331" fillId="11" borderId="16" applyBorder="0">
      <alignment horizontal="right"/>
    </xf>
    <xf numFmtId="4" fontId="331" fillId="11" borderId="16" applyBorder="0">
      <alignment horizontal="right"/>
    </xf>
    <xf numFmtId="4" fontId="331" fillId="11" borderId="16" applyBorder="0">
      <alignment horizontal="right"/>
    </xf>
    <xf numFmtId="4" fontId="331" fillId="11" borderId="16" applyBorder="0">
      <alignment horizontal="right"/>
    </xf>
    <xf numFmtId="4" fontId="331" fillId="11" borderId="16" applyBorder="0">
      <alignment horizontal="right"/>
    </xf>
    <xf numFmtId="4" fontId="331" fillId="11" borderId="16" applyBorder="0">
      <alignment horizontal="right"/>
    </xf>
    <xf numFmtId="4" fontId="331" fillId="11" borderId="16" applyBorder="0">
      <alignment horizontal="right"/>
    </xf>
    <xf numFmtId="4" fontId="331" fillId="11" borderId="16" applyBorder="0">
      <alignment horizontal="right"/>
    </xf>
    <xf numFmtId="4" fontId="331" fillId="11" borderId="16" applyBorder="0">
      <alignment horizontal="right"/>
    </xf>
    <xf numFmtId="4" fontId="331" fillId="11" borderId="16" applyBorder="0">
      <alignment horizontal="right"/>
    </xf>
    <xf numFmtId="4" fontId="331" fillId="11" borderId="16" applyBorder="0">
      <alignment horizontal="right"/>
    </xf>
    <xf numFmtId="4" fontId="331" fillId="11" borderId="16" applyBorder="0">
      <alignment horizontal="right"/>
    </xf>
    <xf numFmtId="4" fontId="331" fillId="11" borderId="16" applyBorder="0">
      <alignment horizontal="right"/>
    </xf>
    <xf numFmtId="4" fontId="331" fillId="11" borderId="16" applyBorder="0">
      <alignment horizontal="right"/>
    </xf>
    <xf numFmtId="4" fontId="331" fillId="11" borderId="16" applyBorder="0">
      <alignment horizontal="right"/>
    </xf>
    <xf numFmtId="4" fontId="331" fillId="11" borderId="16" applyBorder="0">
      <alignment horizontal="right"/>
    </xf>
    <xf numFmtId="4" fontId="331" fillId="11" borderId="16" applyBorder="0">
      <alignment horizontal="right"/>
    </xf>
    <xf numFmtId="4" fontId="331" fillId="11" borderId="16" applyBorder="0">
      <alignment horizontal="right"/>
    </xf>
    <xf numFmtId="4" fontId="331" fillId="11" borderId="16" applyBorder="0">
      <alignment horizontal="right"/>
    </xf>
    <xf numFmtId="4" fontId="331" fillId="11" borderId="16" applyBorder="0">
      <alignment horizontal="right"/>
    </xf>
    <xf numFmtId="4" fontId="331" fillId="11" borderId="16" applyBorder="0">
      <alignment horizontal="right"/>
    </xf>
    <xf numFmtId="4" fontId="331" fillId="11" borderId="16" applyBorder="0">
      <alignment horizontal="right"/>
    </xf>
    <xf numFmtId="4" fontId="331" fillId="11" borderId="16" applyBorder="0">
      <alignment horizontal="right"/>
    </xf>
    <xf numFmtId="4" fontId="331" fillId="11" borderId="16" applyBorder="0">
      <alignment horizontal="right"/>
    </xf>
    <xf numFmtId="4" fontId="331" fillId="11" borderId="16" applyBorder="0">
      <alignment horizontal="right"/>
    </xf>
    <xf numFmtId="4" fontId="331" fillId="11" borderId="16" applyBorder="0">
      <alignment horizontal="right"/>
    </xf>
    <xf numFmtId="49" fontId="332" fillId="0" borderId="0" applyBorder="0">
      <alignment vertical="center"/>
    </xf>
    <xf numFmtId="39" fontId="97" fillId="0" borderId="0">
      <alignment vertical="center"/>
    </xf>
    <xf numFmtId="39" fontId="97" fillId="0" borderId="0">
      <alignment vertical="center"/>
    </xf>
    <xf numFmtId="0" fontId="313" fillId="0" borderId="73" applyNumberFormat="0" applyFill="0" applyAlignment="0" applyProtection="0"/>
    <xf numFmtId="0" fontId="313" fillId="0" borderId="73" applyNumberFormat="0" applyFill="0" applyAlignment="0" applyProtection="0"/>
    <xf numFmtId="0" fontId="313" fillId="0" borderId="73" applyNumberFormat="0" applyFill="0" applyAlignment="0" applyProtection="0"/>
    <xf numFmtId="0" fontId="313" fillId="0" borderId="73" applyNumberFormat="0" applyFill="0" applyAlignment="0" applyProtection="0"/>
    <xf numFmtId="0" fontId="313" fillId="0" borderId="73" applyNumberFormat="0" applyFill="0" applyAlignment="0" applyProtection="0"/>
    <xf numFmtId="0" fontId="313" fillId="0" borderId="73" applyNumberFormat="0" applyFill="0" applyAlignment="0" applyProtection="0"/>
    <xf numFmtId="0" fontId="313" fillId="0" borderId="73" applyNumberFormat="0" applyFill="0" applyAlignment="0" applyProtection="0"/>
    <xf numFmtId="0" fontId="313" fillId="0" borderId="73" applyNumberFormat="0" applyFill="0" applyAlignment="0" applyProtection="0"/>
    <xf numFmtId="0" fontId="313" fillId="0" borderId="73" applyNumberFormat="0" applyFill="0" applyAlignment="0" applyProtection="0"/>
    <xf numFmtId="0" fontId="313" fillId="0" borderId="73" applyNumberFormat="0" applyFill="0" applyAlignment="0" applyProtection="0"/>
    <xf numFmtId="0" fontId="313" fillId="0" borderId="73" applyNumberFormat="0" applyFill="0" applyAlignment="0" applyProtection="0"/>
    <xf numFmtId="0" fontId="313" fillId="0" borderId="73" applyNumberFormat="0" applyFill="0" applyAlignment="0" applyProtection="0"/>
    <xf numFmtId="0" fontId="313" fillId="0" borderId="73" applyNumberFormat="0" applyFill="0" applyAlignment="0" applyProtection="0"/>
    <xf numFmtId="0" fontId="313" fillId="0" borderId="73" applyNumberFormat="0" applyFill="0" applyAlignment="0" applyProtection="0"/>
    <xf numFmtId="0" fontId="313" fillId="0" borderId="73" applyNumberFormat="0" applyFill="0" applyAlignment="0" applyProtection="0"/>
    <xf numFmtId="0" fontId="313" fillId="0" borderId="73" applyNumberFormat="0" applyFill="0" applyAlignment="0" applyProtection="0"/>
    <xf numFmtId="0" fontId="313" fillId="0" borderId="73" applyNumberFormat="0" applyFill="0" applyAlignment="0" applyProtection="0"/>
    <xf numFmtId="0" fontId="313" fillId="0" borderId="73" applyNumberFormat="0" applyFill="0" applyAlignment="0" applyProtection="0"/>
    <xf numFmtId="0" fontId="313" fillId="0" borderId="73" applyNumberFormat="0" applyFill="0" applyAlignment="0" applyProtection="0"/>
    <xf numFmtId="0" fontId="313" fillId="0" borderId="73" applyNumberFormat="0" applyFill="0" applyAlignment="0" applyProtection="0"/>
    <xf numFmtId="0" fontId="313" fillId="0" borderId="73" applyNumberFormat="0" applyFill="0" applyAlignment="0" applyProtection="0"/>
    <xf numFmtId="0" fontId="313" fillId="0" borderId="73" applyNumberFormat="0" applyFill="0" applyAlignment="0" applyProtection="0"/>
    <xf numFmtId="0" fontId="313" fillId="0" borderId="73" applyNumberFormat="0" applyFill="0" applyAlignment="0" applyProtection="0"/>
    <xf numFmtId="0" fontId="313" fillId="0" borderId="73" applyNumberFormat="0" applyFill="0" applyAlignment="0" applyProtection="0"/>
    <xf numFmtId="0" fontId="313" fillId="0" borderId="73" applyNumberFormat="0" applyFill="0" applyAlignment="0" applyProtection="0"/>
    <xf numFmtId="0" fontId="313" fillId="0" borderId="73" applyNumberFormat="0" applyFill="0" applyAlignment="0" applyProtection="0"/>
    <xf numFmtId="0" fontId="313" fillId="0" borderId="73" applyNumberFormat="0" applyFill="0" applyAlignment="0" applyProtection="0"/>
    <xf numFmtId="0" fontId="313" fillId="0" borderId="73" applyNumberFormat="0" applyFill="0" applyAlignment="0" applyProtection="0"/>
    <xf numFmtId="0" fontId="313" fillId="0" borderId="73" applyNumberFormat="0" applyFill="0" applyAlignment="0" applyProtection="0"/>
    <xf numFmtId="0" fontId="313" fillId="0" borderId="73" applyNumberFormat="0" applyFill="0" applyAlignment="0" applyProtection="0"/>
    <xf numFmtId="0" fontId="313" fillId="0" borderId="73" applyNumberFormat="0" applyFill="0" applyAlignment="0" applyProtection="0"/>
    <xf numFmtId="0" fontId="313" fillId="0" borderId="73" applyNumberFormat="0" applyFill="0" applyAlignment="0" applyProtection="0"/>
    <xf numFmtId="0" fontId="313" fillId="0" borderId="73" applyNumberFormat="0" applyFill="0" applyAlignment="0" applyProtection="0"/>
    <xf numFmtId="0" fontId="313" fillId="0" borderId="73" applyNumberFormat="0" applyFill="0" applyAlignment="0" applyProtection="0"/>
    <xf numFmtId="0" fontId="313" fillId="0" borderId="73" applyNumberFormat="0" applyFill="0" applyAlignment="0" applyProtection="0"/>
    <xf numFmtId="0" fontId="313" fillId="0" borderId="73" applyNumberFormat="0" applyFill="0" applyAlignment="0" applyProtection="0"/>
    <xf numFmtId="0" fontId="313" fillId="0" borderId="73" applyNumberFormat="0" applyFill="0" applyAlignment="0" applyProtection="0"/>
    <xf numFmtId="0" fontId="313" fillId="0" borderId="73" applyNumberFormat="0" applyFill="0" applyAlignment="0" applyProtection="0"/>
    <xf numFmtId="0" fontId="313" fillId="0" borderId="73" applyNumberFormat="0" applyFill="0" applyAlignment="0" applyProtection="0"/>
    <xf numFmtId="0" fontId="313" fillId="0" borderId="73" applyNumberFormat="0" applyFill="0" applyAlignment="0" applyProtection="0"/>
    <xf numFmtId="0" fontId="313" fillId="0" borderId="73" applyNumberFormat="0" applyFill="0" applyAlignment="0" applyProtection="0"/>
    <xf numFmtId="0" fontId="313" fillId="0" borderId="73" applyNumberFormat="0" applyFill="0" applyAlignment="0" applyProtection="0"/>
    <xf numFmtId="0" fontId="313" fillId="0" borderId="73" applyNumberFormat="0" applyFill="0" applyAlignment="0" applyProtection="0"/>
    <xf numFmtId="0" fontId="313" fillId="0" borderId="73" applyNumberFormat="0" applyFill="0" applyAlignment="0" applyProtection="0"/>
    <xf numFmtId="0" fontId="313" fillId="0" borderId="73" applyNumberFormat="0" applyFill="0" applyAlignment="0" applyProtection="0"/>
    <xf numFmtId="0" fontId="313" fillId="0" borderId="73" applyNumberFormat="0" applyFill="0" applyAlignment="0" applyProtection="0"/>
    <xf numFmtId="0" fontId="313" fillId="0" borderId="73" applyNumberFormat="0" applyFill="0" applyAlignment="0" applyProtection="0"/>
    <xf numFmtId="0" fontId="313" fillId="0" borderId="73" applyNumberFormat="0" applyFill="0" applyAlignment="0" applyProtection="0"/>
    <xf numFmtId="0" fontId="313" fillId="0" borderId="73" applyNumberFormat="0" applyFill="0" applyAlignment="0" applyProtection="0"/>
    <xf numFmtId="0" fontId="313" fillId="0" borderId="73" applyNumberFormat="0" applyFill="0" applyAlignment="0" applyProtection="0"/>
    <xf numFmtId="0" fontId="313" fillId="0" borderId="73" applyNumberFormat="0" applyFill="0" applyAlignment="0" applyProtection="0"/>
    <xf numFmtId="0" fontId="313" fillId="0" borderId="73" applyNumberFormat="0" applyFill="0" applyAlignment="0" applyProtection="0"/>
    <xf numFmtId="0" fontId="313" fillId="0" borderId="73" applyNumberFormat="0" applyFill="0" applyAlignment="0" applyProtection="0"/>
    <xf numFmtId="0" fontId="313" fillId="0" borderId="73" applyNumberFormat="0" applyFill="0" applyAlignment="0" applyProtection="0"/>
    <xf numFmtId="0" fontId="313" fillId="0" borderId="73" applyNumberFormat="0" applyFill="0" applyAlignment="0" applyProtection="0"/>
    <xf numFmtId="0" fontId="313" fillId="0" borderId="73" applyNumberFormat="0" applyFill="0" applyAlignment="0" applyProtection="0"/>
    <xf numFmtId="0" fontId="313" fillId="0" borderId="73" applyNumberFormat="0" applyFill="0" applyAlignment="0" applyProtection="0"/>
    <xf numFmtId="0" fontId="313" fillId="0" borderId="73" applyNumberFormat="0" applyFill="0" applyAlignment="0" applyProtection="0"/>
    <xf numFmtId="0" fontId="313" fillId="0" borderId="73" applyNumberFormat="0" applyFill="0" applyAlignment="0" applyProtection="0"/>
    <xf numFmtId="0" fontId="313" fillId="0" borderId="73" applyNumberFormat="0" applyFill="0" applyAlignment="0" applyProtection="0"/>
    <xf numFmtId="0" fontId="313" fillId="0" borderId="73" applyNumberFormat="0" applyFill="0" applyAlignment="0" applyProtection="0"/>
    <xf numFmtId="0" fontId="313" fillId="0" borderId="73" applyNumberFormat="0" applyFill="0" applyAlignment="0" applyProtection="0"/>
    <xf numFmtId="0" fontId="313" fillId="0" borderId="73" applyNumberFormat="0" applyFill="0" applyAlignment="0" applyProtection="0"/>
    <xf numFmtId="0" fontId="313" fillId="0" borderId="73" applyNumberFormat="0" applyFill="0" applyAlignment="0" applyProtection="0"/>
    <xf numFmtId="0" fontId="313" fillId="0" borderId="73" applyNumberFormat="0" applyFill="0" applyAlignment="0" applyProtection="0"/>
    <xf numFmtId="0" fontId="313" fillId="0" borderId="73" applyNumberFormat="0" applyFill="0" applyAlignment="0" applyProtection="0"/>
    <xf numFmtId="0" fontId="313" fillId="0" borderId="73" applyNumberFormat="0" applyFill="0" applyAlignment="0" applyProtection="0"/>
    <xf numFmtId="0" fontId="313" fillId="0" borderId="73" applyNumberFormat="0" applyFill="0" applyAlignment="0" applyProtection="0"/>
    <xf numFmtId="0" fontId="313" fillId="0" borderId="73" applyNumberFormat="0" applyFill="0" applyAlignment="0" applyProtection="0"/>
    <xf numFmtId="0" fontId="313" fillId="0" borderId="73" applyNumberFormat="0" applyFill="0" applyAlignment="0" applyProtection="0"/>
    <xf numFmtId="0" fontId="313" fillId="0" borderId="73" applyNumberFormat="0" applyFill="0" applyAlignment="0" applyProtection="0"/>
    <xf numFmtId="0" fontId="313" fillId="0" borderId="73" applyNumberFormat="0" applyFill="0" applyAlignment="0" applyProtection="0"/>
    <xf numFmtId="0" fontId="313" fillId="0" borderId="73" applyNumberFormat="0" applyFill="0" applyAlignment="0" applyProtection="0"/>
    <xf numFmtId="0" fontId="333" fillId="0" borderId="73" applyNumberFormat="0" applyFill="0" applyAlignment="0" applyProtection="0"/>
    <xf numFmtId="0" fontId="333" fillId="0" borderId="73" applyNumberFormat="0" applyFill="0" applyAlignment="0" applyProtection="0"/>
    <xf numFmtId="0" fontId="333" fillId="0" borderId="73" applyNumberFormat="0" applyFill="0" applyAlignment="0" applyProtection="0"/>
    <xf numFmtId="0" fontId="333" fillId="0" borderId="73" applyNumberFormat="0" applyFill="0" applyAlignment="0" applyProtection="0"/>
    <xf numFmtId="0" fontId="333" fillId="0" borderId="73" applyNumberFormat="0" applyFill="0" applyAlignment="0" applyProtection="0"/>
    <xf numFmtId="0" fontId="333" fillId="0" borderId="73" applyNumberFormat="0" applyFill="0" applyAlignment="0" applyProtection="0"/>
    <xf numFmtId="0" fontId="313" fillId="0" borderId="73" applyNumberFormat="0" applyFill="0" applyAlignment="0" applyProtection="0"/>
    <xf numFmtId="0" fontId="313" fillId="0" borderId="73" applyNumberFormat="0" applyFill="0" applyAlignment="0" applyProtection="0"/>
    <xf numFmtId="0" fontId="313" fillId="0" borderId="73" applyNumberFormat="0" applyFill="0" applyAlignment="0" applyProtection="0"/>
    <xf numFmtId="0" fontId="313" fillId="0" borderId="73" applyNumberFormat="0" applyFill="0" applyAlignment="0" applyProtection="0"/>
    <xf numFmtId="0" fontId="313" fillId="0" borderId="73" applyNumberFormat="0" applyFill="0" applyAlignment="0" applyProtection="0"/>
    <xf numFmtId="0" fontId="313" fillId="0" borderId="73" applyNumberFormat="0" applyFill="0" applyAlignment="0" applyProtection="0"/>
    <xf numFmtId="0" fontId="313" fillId="0" borderId="73" applyNumberFormat="0" applyFill="0" applyAlignment="0" applyProtection="0"/>
    <xf numFmtId="0" fontId="313" fillId="0" borderId="73" applyNumberFormat="0" applyFill="0" applyAlignment="0" applyProtection="0"/>
    <xf numFmtId="0" fontId="313" fillId="0" borderId="73" applyNumberFormat="0" applyFill="0" applyAlignment="0" applyProtection="0"/>
    <xf numFmtId="0" fontId="313" fillId="0" borderId="73" applyNumberFormat="0" applyFill="0" applyAlignment="0" applyProtection="0"/>
    <xf numFmtId="0" fontId="313" fillId="0" borderId="73" applyNumberFormat="0" applyFill="0" applyAlignment="0" applyProtection="0"/>
    <xf numFmtId="0" fontId="313" fillId="0" borderId="73" applyNumberFormat="0" applyFill="0" applyAlignment="0" applyProtection="0"/>
    <xf numFmtId="0" fontId="313" fillId="0" borderId="73" applyNumberFormat="0" applyFill="0" applyAlignment="0" applyProtection="0"/>
    <xf numFmtId="0" fontId="313" fillId="0" borderId="73" applyNumberFormat="0" applyFill="0" applyAlignment="0" applyProtection="0"/>
    <xf numFmtId="0" fontId="313" fillId="0" borderId="73" applyNumberFormat="0" applyFill="0" applyAlignment="0" applyProtection="0"/>
    <xf numFmtId="0" fontId="313" fillId="0" borderId="73" applyNumberFormat="0" applyFill="0" applyAlignment="0" applyProtection="0"/>
    <xf numFmtId="0" fontId="313" fillId="0" borderId="73" applyNumberFormat="0" applyFill="0" applyAlignment="0" applyProtection="0"/>
    <xf numFmtId="0" fontId="313" fillId="0" borderId="73" applyNumberFormat="0" applyFill="0" applyAlignment="0" applyProtection="0"/>
    <xf numFmtId="0" fontId="313" fillId="0" borderId="73" applyNumberFormat="0" applyFill="0" applyAlignment="0" applyProtection="0"/>
    <xf numFmtId="0" fontId="313" fillId="0" borderId="73" applyNumberFormat="0" applyFill="0" applyAlignment="0" applyProtection="0"/>
    <xf numFmtId="0" fontId="313" fillId="0" borderId="73" applyNumberFormat="0" applyFill="0" applyAlignment="0" applyProtection="0"/>
    <xf numFmtId="0" fontId="313" fillId="0" borderId="73" applyNumberFormat="0" applyFill="0" applyAlignment="0" applyProtection="0"/>
    <xf numFmtId="186" fontId="16" fillId="0" borderId="73" applyNumberFormat="0" applyFill="0" applyAlignment="0" applyProtection="0"/>
    <xf numFmtId="186" fontId="16" fillId="0" borderId="73" applyNumberFormat="0" applyFill="0" applyAlignment="0" applyProtection="0"/>
    <xf numFmtId="186" fontId="16" fillId="0" borderId="73" applyNumberFormat="0" applyFill="0" applyAlignment="0" applyProtection="0"/>
    <xf numFmtId="186" fontId="16" fillId="0" borderId="73" applyNumberFormat="0" applyFill="0" applyAlignment="0" applyProtection="0"/>
    <xf numFmtId="186" fontId="16" fillId="0" borderId="73" applyNumberFormat="0" applyFill="0" applyAlignment="0" applyProtection="0"/>
    <xf numFmtId="186" fontId="16" fillId="0" borderId="73" applyNumberFormat="0" applyFill="0" applyAlignment="0" applyProtection="0"/>
    <xf numFmtId="186" fontId="16" fillId="0" borderId="73" applyNumberFormat="0" applyFill="0" applyAlignment="0" applyProtection="0"/>
    <xf numFmtId="186" fontId="16" fillId="0" borderId="73" applyNumberFormat="0" applyFill="0" applyAlignment="0" applyProtection="0"/>
    <xf numFmtId="186" fontId="16" fillId="0" borderId="73" applyNumberFormat="0" applyFill="0" applyAlignment="0" applyProtection="0"/>
    <xf numFmtId="186" fontId="16" fillId="0" borderId="73" applyNumberFormat="0" applyFill="0" applyAlignment="0" applyProtection="0"/>
    <xf numFmtId="186" fontId="16" fillId="0" borderId="73" applyNumberFormat="0" applyFill="0" applyAlignment="0" applyProtection="0"/>
    <xf numFmtId="186" fontId="16" fillId="0" borderId="73" applyNumberFormat="0" applyFill="0" applyAlignment="0" applyProtection="0"/>
    <xf numFmtId="186" fontId="16" fillId="0" borderId="73" applyNumberFormat="0" applyFill="0" applyAlignment="0" applyProtection="0"/>
    <xf numFmtId="186" fontId="16" fillId="0" borderId="73" applyNumberFormat="0" applyFill="0" applyAlignment="0" applyProtection="0"/>
    <xf numFmtId="186" fontId="16" fillId="0" borderId="73" applyNumberFormat="0" applyFill="0" applyAlignment="0" applyProtection="0"/>
    <xf numFmtId="186" fontId="16" fillId="0" borderId="73" applyNumberFormat="0" applyFill="0" applyAlignment="0" applyProtection="0"/>
    <xf numFmtId="186" fontId="16" fillId="0" borderId="73" applyNumberFormat="0" applyFill="0" applyAlignment="0" applyProtection="0"/>
    <xf numFmtId="186" fontId="16" fillId="0" borderId="73" applyNumberFormat="0" applyFill="0" applyAlignment="0" applyProtection="0"/>
    <xf numFmtId="186" fontId="16" fillId="0" borderId="73" applyNumberFormat="0" applyFill="0" applyAlignment="0" applyProtection="0"/>
    <xf numFmtId="186" fontId="16" fillId="0" borderId="73" applyNumberFormat="0" applyFill="0" applyAlignment="0" applyProtection="0"/>
    <xf numFmtId="0" fontId="313" fillId="0" borderId="73" applyNumberFormat="0" applyFill="0" applyAlignment="0" applyProtection="0"/>
    <xf numFmtId="0" fontId="313" fillId="0" borderId="73" applyNumberFormat="0" applyFill="0" applyAlignment="0" applyProtection="0"/>
    <xf numFmtId="0" fontId="313" fillId="0" borderId="73" applyNumberFormat="0" applyFill="0" applyAlignment="0" applyProtection="0"/>
    <xf numFmtId="0" fontId="313" fillId="0" borderId="73" applyNumberFormat="0" applyFill="0" applyAlignment="0" applyProtection="0"/>
    <xf numFmtId="0" fontId="313" fillId="0" borderId="73" applyNumberFormat="0" applyFill="0" applyAlignment="0" applyProtection="0"/>
    <xf numFmtId="186" fontId="16" fillId="0" borderId="73" applyNumberFormat="0" applyFill="0" applyAlignment="0" applyProtection="0"/>
    <xf numFmtId="186" fontId="16" fillId="0" borderId="73" applyNumberFormat="0" applyFill="0" applyAlignment="0" applyProtection="0"/>
    <xf numFmtId="186" fontId="16" fillId="0" borderId="73" applyNumberFormat="0" applyFill="0" applyAlignment="0" applyProtection="0"/>
    <xf numFmtId="186" fontId="16" fillId="0" borderId="73" applyNumberFormat="0" applyFill="0" applyAlignment="0" applyProtection="0"/>
    <xf numFmtId="186" fontId="16" fillId="0" borderId="73" applyNumberFormat="0" applyFill="0" applyAlignment="0" applyProtection="0"/>
    <xf numFmtId="186" fontId="16" fillId="0" borderId="73" applyNumberFormat="0" applyFill="0" applyAlignment="0" applyProtection="0"/>
    <xf numFmtId="186" fontId="16" fillId="0" borderId="73" applyNumberFormat="0" applyFill="0" applyAlignment="0" applyProtection="0"/>
    <xf numFmtId="186" fontId="16" fillId="0" borderId="73" applyNumberFormat="0" applyFill="0" applyAlignment="0" applyProtection="0"/>
    <xf numFmtId="186" fontId="16" fillId="0" borderId="73" applyNumberFormat="0" applyFill="0" applyAlignment="0" applyProtection="0"/>
    <xf numFmtId="186" fontId="16" fillId="0" borderId="73" applyNumberFormat="0" applyFill="0" applyAlignment="0" applyProtection="0"/>
    <xf numFmtId="186" fontId="16" fillId="0" borderId="73" applyNumberFormat="0" applyFill="0" applyAlignment="0" applyProtection="0"/>
    <xf numFmtId="186" fontId="16" fillId="0" borderId="73" applyNumberFormat="0" applyFill="0" applyAlignment="0" applyProtection="0"/>
    <xf numFmtId="186" fontId="16" fillId="0" borderId="73" applyNumberFormat="0" applyFill="0" applyAlignment="0" applyProtection="0"/>
    <xf numFmtId="186" fontId="16" fillId="0" borderId="73" applyNumberFormat="0" applyFill="0" applyAlignment="0" applyProtection="0"/>
    <xf numFmtId="186" fontId="16" fillId="0" borderId="73" applyNumberFormat="0" applyFill="0" applyAlignment="0" applyProtection="0"/>
    <xf numFmtId="186" fontId="16" fillId="0" borderId="73" applyNumberFormat="0" applyFill="0" applyAlignment="0" applyProtection="0"/>
    <xf numFmtId="186" fontId="16" fillId="0" borderId="73" applyNumberFormat="0" applyFill="0" applyAlignment="0" applyProtection="0"/>
    <xf numFmtId="186" fontId="16" fillId="0" borderId="73" applyNumberFormat="0" applyFill="0" applyAlignment="0" applyProtection="0"/>
    <xf numFmtId="186" fontId="16" fillId="0" borderId="73" applyNumberFormat="0" applyFill="0" applyAlignment="0" applyProtection="0"/>
    <xf numFmtId="186" fontId="16" fillId="0" borderId="73" applyNumberFormat="0" applyFill="0" applyAlignment="0" applyProtection="0"/>
    <xf numFmtId="0" fontId="313" fillId="0" borderId="73" applyNumberFormat="0" applyFill="0" applyAlignment="0" applyProtection="0"/>
    <xf numFmtId="0" fontId="313" fillId="0" borderId="73" applyNumberFormat="0" applyFill="0" applyAlignment="0" applyProtection="0"/>
    <xf numFmtId="0" fontId="313" fillId="0" borderId="73" applyNumberFormat="0" applyFill="0" applyAlignment="0" applyProtection="0"/>
    <xf numFmtId="0" fontId="313" fillId="0" borderId="73" applyNumberFormat="0" applyFill="0" applyAlignment="0" applyProtection="0"/>
    <xf numFmtId="0" fontId="313" fillId="0" borderId="73" applyNumberFormat="0" applyFill="0" applyAlignment="0" applyProtection="0"/>
    <xf numFmtId="186" fontId="16" fillId="0" borderId="73" applyNumberFormat="0" applyFill="0" applyAlignment="0" applyProtection="0"/>
    <xf numFmtId="186" fontId="16" fillId="0" borderId="73" applyNumberFormat="0" applyFill="0" applyAlignment="0" applyProtection="0"/>
    <xf numFmtId="186" fontId="16" fillId="0" borderId="73" applyNumberFormat="0" applyFill="0" applyAlignment="0" applyProtection="0"/>
    <xf numFmtId="186" fontId="16" fillId="0" borderId="73" applyNumberFormat="0" applyFill="0" applyAlignment="0" applyProtection="0"/>
    <xf numFmtId="186" fontId="16" fillId="0" borderId="73" applyNumberFormat="0" applyFill="0" applyAlignment="0" applyProtection="0"/>
    <xf numFmtId="186" fontId="16" fillId="0" borderId="73" applyNumberFormat="0" applyFill="0" applyAlignment="0" applyProtection="0"/>
    <xf numFmtId="186" fontId="16" fillId="0" borderId="73" applyNumberFormat="0" applyFill="0" applyAlignment="0" applyProtection="0"/>
    <xf numFmtId="186" fontId="16" fillId="0" borderId="73" applyNumberFormat="0" applyFill="0" applyAlignment="0" applyProtection="0"/>
    <xf numFmtId="186" fontId="16" fillId="0" borderId="73" applyNumberFormat="0" applyFill="0" applyAlignment="0" applyProtection="0"/>
    <xf numFmtId="186" fontId="16" fillId="0" borderId="73" applyNumberFormat="0" applyFill="0" applyAlignment="0" applyProtection="0"/>
    <xf numFmtId="186" fontId="16" fillId="0" borderId="73" applyNumberFormat="0" applyFill="0" applyAlignment="0" applyProtection="0"/>
    <xf numFmtId="186" fontId="16" fillId="0" borderId="73" applyNumberFormat="0" applyFill="0" applyAlignment="0" applyProtection="0"/>
    <xf numFmtId="186" fontId="16" fillId="0" borderId="73" applyNumberFormat="0" applyFill="0" applyAlignment="0" applyProtection="0"/>
    <xf numFmtId="186" fontId="16" fillId="0" borderId="73" applyNumberFormat="0" applyFill="0" applyAlignment="0" applyProtection="0"/>
    <xf numFmtId="186" fontId="16" fillId="0" borderId="73" applyNumberFormat="0" applyFill="0" applyAlignment="0" applyProtection="0"/>
    <xf numFmtId="186" fontId="16" fillId="0" borderId="73" applyNumberFormat="0" applyFill="0" applyAlignment="0" applyProtection="0"/>
    <xf numFmtId="186" fontId="16" fillId="0" borderId="73" applyNumberFormat="0" applyFill="0" applyAlignment="0" applyProtection="0"/>
    <xf numFmtId="186" fontId="16" fillId="0" borderId="73" applyNumberFormat="0" applyFill="0" applyAlignment="0" applyProtection="0"/>
    <xf numFmtId="186" fontId="16" fillId="0" borderId="73" applyNumberFormat="0" applyFill="0" applyAlignment="0" applyProtection="0"/>
    <xf numFmtId="186" fontId="16" fillId="0" borderId="73" applyNumberFormat="0" applyFill="0" applyAlignment="0" applyProtection="0"/>
    <xf numFmtId="186" fontId="16" fillId="0" borderId="73" applyNumberFormat="0" applyFill="0" applyAlignment="0" applyProtection="0"/>
    <xf numFmtId="186" fontId="16" fillId="0" borderId="73" applyNumberFormat="0" applyFill="0" applyAlignment="0" applyProtection="0"/>
    <xf numFmtId="186" fontId="16" fillId="0" borderId="73" applyNumberFormat="0" applyFill="0" applyAlignment="0" applyProtection="0"/>
    <xf numFmtId="186" fontId="16" fillId="0" borderId="73" applyNumberFormat="0" applyFill="0" applyAlignment="0" applyProtection="0"/>
    <xf numFmtId="186" fontId="16" fillId="0" borderId="73" applyNumberFormat="0" applyFill="0" applyAlignment="0" applyProtection="0"/>
    <xf numFmtId="186" fontId="16" fillId="0" borderId="73" applyNumberFormat="0" applyFill="0" applyAlignment="0" applyProtection="0"/>
    <xf numFmtId="186" fontId="16" fillId="0" borderId="73" applyNumberFormat="0" applyFill="0" applyAlignment="0" applyProtection="0"/>
    <xf numFmtId="186" fontId="16" fillId="0" borderId="73" applyNumberFormat="0" applyFill="0" applyAlignment="0" applyProtection="0"/>
    <xf numFmtId="186" fontId="16" fillId="0" borderId="73" applyNumberFormat="0" applyFill="0" applyAlignment="0" applyProtection="0"/>
    <xf numFmtId="186" fontId="16" fillId="0" borderId="73" applyNumberFormat="0" applyFill="0" applyAlignment="0" applyProtection="0"/>
    <xf numFmtId="186" fontId="16" fillId="0" borderId="73" applyNumberFormat="0" applyFill="0" applyAlignment="0" applyProtection="0"/>
    <xf numFmtId="186" fontId="16" fillId="0" borderId="73" applyNumberFormat="0" applyFill="0" applyAlignment="0" applyProtection="0"/>
    <xf numFmtId="186" fontId="16" fillId="0" borderId="73" applyNumberFormat="0" applyFill="0" applyAlignment="0" applyProtection="0"/>
    <xf numFmtId="186" fontId="16" fillId="0" borderId="73" applyNumberFormat="0" applyFill="0" applyAlignment="0" applyProtection="0"/>
    <xf numFmtId="186" fontId="16" fillId="0" borderId="73" applyNumberFormat="0" applyFill="0" applyAlignment="0" applyProtection="0"/>
    <xf numFmtId="186" fontId="16" fillId="0" borderId="73" applyNumberFormat="0" applyFill="0" applyAlignment="0" applyProtection="0"/>
    <xf numFmtId="186" fontId="16" fillId="0" borderId="73" applyNumberFormat="0" applyFill="0" applyAlignment="0" applyProtection="0"/>
    <xf numFmtId="186" fontId="16" fillId="0" borderId="73" applyNumberFormat="0" applyFill="0" applyAlignment="0" applyProtection="0"/>
    <xf numFmtId="186" fontId="16" fillId="0" borderId="73" applyNumberFormat="0" applyFill="0" applyAlignment="0" applyProtection="0"/>
    <xf numFmtId="186" fontId="16" fillId="0" borderId="73" applyNumberFormat="0" applyFill="0" applyAlignment="0" applyProtection="0"/>
    <xf numFmtId="186" fontId="16" fillId="0" borderId="73" applyNumberFormat="0" applyFill="0" applyAlignment="0" applyProtection="0"/>
    <xf numFmtId="186" fontId="16" fillId="0" borderId="73" applyNumberFormat="0" applyFill="0" applyAlignment="0" applyProtection="0"/>
    <xf numFmtId="186" fontId="16" fillId="0" borderId="73" applyNumberFormat="0" applyFill="0" applyAlignment="0" applyProtection="0"/>
    <xf numFmtId="186" fontId="16" fillId="0" borderId="73" applyNumberFormat="0" applyFill="0" applyAlignment="0" applyProtection="0"/>
    <xf numFmtId="186" fontId="16" fillId="0" borderId="73" applyNumberFormat="0" applyFill="0" applyAlignment="0" applyProtection="0"/>
    <xf numFmtId="186" fontId="16" fillId="0" borderId="73" applyNumberFormat="0" applyFill="0" applyAlignment="0" applyProtection="0"/>
    <xf numFmtId="186" fontId="16" fillId="0" borderId="73" applyNumberFormat="0" applyFill="0" applyAlignment="0" applyProtection="0"/>
    <xf numFmtId="186" fontId="16" fillId="0" borderId="73" applyNumberFormat="0" applyFill="0" applyAlignment="0" applyProtection="0"/>
    <xf numFmtId="186" fontId="16" fillId="0" borderId="73" applyNumberFormat="0" applyFill="0" applyAlignment="0" applyProtection="0"/>
    <xf numFmtId="186" fontId="16" fillId="0" borderId="73" applyNumberFormat="0" applyFill="0" applyAlignment="0" applyProtection="0"/>
    <xf numFmtId="186" fontId="16" fillId="0" borderId="73" applyNumberFormat="0" applyFill="0" applyAlignment="0" applyProtection="0"/>
    <xf numFmtId="186" fontId="16" fillId="0" borderId="73" applyNumberFormat="0" applyFill="0" applyAlignment="0" applyProtection="0"/>
    <xf numFmtId="186" fontId="16" fillId="0" borderId="73" applyNumberFormat="0" applyFill="0" applyAlignment="0" applyProtection="0"/>
    <xf numFmtId="186" fontId="16" fillId="0" borderId="73" applyNumberFormat="0" applyFill="0" applyAlignment="0" applyProtection="0"/>
    <xf numFmtId="186" fontId="16" fillId="0" borderId="73" applyNumberFormat="0" applyFill="0" applyAlignment="0" applyProtection="0"/>
    <xf numFmtId="186" fontId="16" fillId="0" borderId="73" applyNumberFormat="0" applyFill="0" applyAlignment="0" applyProtection="0"/>
    <xf numFmtId="186" fontId="16" fillId="0" borderId="73" applyNumberFormat="0" applyFill="0" applyAlignment="0" applyProtection="0"/>
    <xf numFmtId="186" fontId="16" fillId="0" borderId="73" applyNumberFormat="0" applyFill="0" applyAlignment="0" applyProtection="0"/>
    <xf numFmtId="186" fontId="16" fillId="0" borderId="73" applyNumberFormat="0" applyFill="0" applyAlignment="0" applyProtection="0"/>
    <xf numFmtId="186" fontId="16" fillId="0" borderId="73" applyNumberFormat="0" applyFill="0" applyAlignment="0" applyProtection="0"/>
    <xf numFmtId="186" fontId="16" fillId="0" borderId="73" applyNumberFormat="0" applyFill="0" applyAlignment="0" applyProtection="0"/>
    <xf numFmtId="186" fontId="16" fillId="0" borderId="73" applyNumberFormat="0" applyFill="0" applyAlignment="0" applyProtection="0"/>
    <xf numFmtId="186" fontId="16" fillId="0" borderId="73" applyNumberFormat="0" applyFill="0" applyAlignment="0" applyProtection="0"/>
    <xf numFmtId="186" fontId="16" fillId="0" borderId="73" applyNumberFormat="0" applyFill="0" applyAlignment="0" applyProtection="0"/>
    <xf numFmtId="186" fontId="16" fillId="0" borderId="73" applyNumberFormat="0" applyFill="0" applyAlignment="0" applyProtection="0"/>
    <xf numFmtId="186" fontId="16" fillId="0" borderId="73" applyNumberFormat="0" applyFill="0" applyAlignment="0" applyProtection="0"/>
    <xf numFmtId="186" fontId="16" fillId="0" borderId="73" applyNumberFormat="0" applyFill="0" applyAlignment="0" applyProtection="0"/>
    <xf numFmtId="186" fontId="16" fillId="0" borderId="73" applyNumberFormat="0" applyFill="0" applyAlignment="0" applyProtection="0"/>
    <xf numFmtId="186" fontId="16" fillId="0" borderId="73" applyNumberFormat="0" applyFill="0" applyAlignment="0" applyProtection="0"/>
    <xf numFmtId="186" fontId="16" fillId="0" borderId="73" applyNumberFormat="0" applyFill="0" applyAlignment="0" applyProtection="0"/>
    <xf numFmtId="186" fontId="16" fillId="0" borderId="73" applyNumberFormat="0" applyFill="0" applyAlignment="0" applyProtection="0"/>
    <xf numFmtId="186" fontId="16" fillId="0" borderId="73" applyNumberFormat="0" applyFill="0" applyAlignment="0" applyProtection="0"/>
    <xf numFmtId="186" fontId="16" fillId="0" borderId="73" applyNumberFormat="0" applyFill="0" applyAlignment="0" applyProtection="0"/>
    <xf numFmtId="186" fontId="16" fillId="0" borderId="73" applyNumberFormat="0" applyFill="0" applyAlignment="0" applyProtection="0"/>
    <xf numFmtId="186" fontId="16" fillId="0" borderId="73" applyNumberFormat="0" applyFill="0" applyAlignment="0" applyProtection="0"/>
    <xf numFmtId="186" fontId="16" fillId="0" borderId="73" applyNumberFormat="0" applyFill="0" applyAlignment="0" applyProtection="0"/>
    <xf numFmtId="186" fontId="16" fillId="0" borderId="73" applyNumberFormat="0" applyFill="0" applyAlignment="0" applyProtection="0"/>
    <xf numFmtId="186" fontId="16" fillId="0" borderId="73" applyNumberFormat="0" applyFill="0" applyAlignment="0" applyProtection="0"/>
    <xf numFmtId="186" fontId="16" fillId="0" borderId="73" applyNumberFormat="0" applyFill="0" applyAlignment="0" applyProtection="0"/>
    <xf numFmtId="186" fontId="16" fillId="0" borderId="73" applyNumberFormat="0" applyFill="0" applyAlignment="0" applyProtection="0"/>
    <xf numFmtId="186" fontId="16" fillId="0" borderId="73" applyNumberFormat="0" applyFill="0" applyAlignment="0" applyProtection="0"/>
    <xf numFmtId="186" fontId="16" fillId="0" borderId="73" applyNumberFormat="0" applyFill="0" applyAlignment="0" applyProtection="0"/>
    <xf numFmtId="186" fontId="16" fillId="0" borderId="73" applyNumberFormat="0" applyFill="0" applyAlignment="0" applyProtection="0"/>
    <xf numFmtId="186" fontId="16" fillId="0" borderId="73" applyNumberFormat="0" applyFill="0" applyAlignment="0" applyProtection="0"/>
    <xf numFmtId="186" fontId="16" fillId="0" borderId="73" applyNumberFormat="0" applyFill="0" applyAlignment="0" applyProtection="0"/>
    <xf numFmtId="186" fontId="16" fillId="0" borderId="73" applyNumberFormat="0" applyFill="0" applyAlignment="0" applyProtection="0"/>
    <xf numFmtId="186" fontId="16" fillId="0" borderId="73" applyNumberFormat="0" applyFill="0" applyAlignment="0" applyProtection="0"/>
    <xf numFmtId="186" fontId="16" fillId="0" borderId="73" applyNumberFormat="0" applyFill="0" applyAlignment="0" applyProtection="0"/>
    <xf numFmtId="186" fontId="16" fillId="0" borderId="73" applyNumberFormat="0" applyFill="0" applyAlignment="0" applyProtection="0"/>
    <xf numFmtId="186" fontId="16" fillId="0" borderId="73" applyNumberFormat="0" applyFill="0" applyAlignment="0" applyProtection="0"/>
    <xf numFmtId="186" fontId="16" fillId="0" borderId="73" applyNumberFormat="0" applyFill="0" applyAlignment="0" applyProtection="0"/>
    <xf numFmtId="186" fontId="16" fillId="0" borderId="73" applyNumberFormat="0" applyFill="0" applyAlignment="0" applyProtection="0"/>
    <xf numFmtId="186" fontId="16" fillId="0" borderId="73" applyNumberFormat="0" applyFill="0" applyAlignment="0" applyProtection="0"/>
    <xf numFmtId="186" fontId="16" fillId="0" borderId="73" applyNumberFormat="0" applyFill="0" applyAlignment="0" applyProtection="0"/>
    <xf numFmtId="186" fontId="16" fillId="0" borderId="73" applyNumberFormat="0" applyFill="0" applyAlignment="0" applyProtection="0"/>
    <xf numFmtId="186" fontId="16" fillId="0" borderId="73" applyNumberFormat="0" applyFill="0" applyAlignment="0" applyProtection="0"/>
    <xf numFmtId="186" fontId="16" fillId="0" borderId="73" applyNumberFormat="0" applyFill="0" applyAlignment="0" applyProtection="0"/>
    <xf numFmtId="186" fontId="16" fillId="0" borderId="73" applyNumberFormat="0" applyFill="0" applyAlignment="0" applyProtection="0"/>
    <xf numFmtId="186" fontId="16" fillId="0" borderId="73" applyNumberFormat="0" applyFill="0" applyAlignment="0" applyProtection="0"/>
    <xf numFmtId="186" fontId="16" fillId="0" borderId="73" applyNumberFormat="0" applyFill="0" applyAlignment="0" applyProtection="0"/>
    <xf numFmtId="186" fontId="16" fillId="0" borderId="73" applyNumberFormat="0" applyFill="0" applyAlignment="0" applyProtection="0"/>
    <xf numFmtId="186" fontId="16" fillId="0" borderId="73" applyNumberFormat="0" applyFill="0" applyAlignment="0" applyProtection="0"/>
    <xf numFmtId="186" fontId="16" fillId="0" borderId="73" applyNumberFormat="0" applyFill="0" applyAlignment="0" applyProtection="0"/>
    <xf numFmtId="186" fontId="16" fillId="0" borderId="73" applyNumberFormat="0" applyFill="0" applyAlignment="0" applyProtection="0"/>
    <xf numFmtId="186" fontId="16" fillId="0" borderId="73" applyNumberFormat="0" applyFill="0" applyAlignment="0" applyProtection="0"/>
    <xf numFmtId="186" fontId="16" fillId="0" borderId="73" applyNumberFormat="0" applyFill="0" applyAlignment="0" applyProtection="0"/>
    <xf numFmtId="186" fontId="16" fillId="0" borderId="73" applyNumberFormat="0" applyFill="0" applyAlignment="0" applyProtection="0"/>
    <xf numFmtId="186" fontId="16" fillId="0" borderId="73" applyNumberFormat="0" applyFill="0" applyAlignment="0" applyProtection="0"/>
    <xf numFmtId="186" fontId="16" fillId="0" borderId="73" applyNumberFormat="0" applyFill="0" applyAlignment="0" applyProtection="0"/>
    <xf numFmtId="186" fontId="16" fillId="0" borderId="73" applyNumberFormat="0" applyFill="0" applyAlignment="0" applyProtection="0"/>
    <xf numFmtId="186" fontId="16" fillId="0" borderId="73" applyNumberFormat="0" applyFill="0" applyAlignment="0" applyProtection="0"/>
    <xf numFmtId="186" fontId="16" fillId="0" borderId="73" applyNumberFormat="0" applyFill="0" applyAlignment="0" applyProtection="0"/>
    <xf numFmtId="0" fontId="313" fillId="0" borderId="73" applyNumberFormat="0" applyFill="0" applyAlignment="0" applyProtection="0"/>
    <xf numFmtId="0" fontId="313" fillId="0" borderId="73" applyNumberFormat="0" applyFill="0" applyAlignment="0" applyProtection="0"/>
    <xf numFmtId="0" fontId="313" fillId="0" borderId="73" applyNumberFormat="0" applyFill="0" applyAlignment="0" applyProtection="0"/>
    <xf numFmtId="0" fontId="313" fillId="0" borderId="73" applyNumberFormat="0" applyFill="0" applyAlignment="0" applyProtection="0"/>
    <xf numFmtId="0" fontId="313" fillId="0" borderId="73" applyNumberFormat="0" applyFill="0" applyAlignment="0" applyProtection="0"/>
    <xf numFmtId="0" fontId="313" fillId="0" borderId="73" applyNumberFormat="0" applyFill="0" applyAlignment="0" applyProtection="0"/>
    <xf numFmtId="0" fontId="313" fillId="0" borderId="73" applyNumberFormat="0" applyFill="0" applyAlignment="0" applyProtection="0"/>
    <xf numFmtId="0" fontId="313" fillId="0" borderId="73" applyNumberFormat="0" applyFill="0" applyAlignment="0" applyProtection="0"/>
    <xf numFmtId="0" fontId="313" fillId="0" borderId="73" applyNumberFormat="0" applyFill="0" applyAlignment="0" applyProtection="0"/>
    <xf numFmtId="0" fontId="313" fillId="0" borderId="73" applyNumberFormat="0" applyFill="0" applyAlignment="0" applyProtection="0"/>
    <xf numFmtId="0" fontId="313" fillId="0" borderId="73" applyNumberFormat="0" applyFill="0" applyAlignment="0" applyProtection="0"/>
    <xf numFmtId="186" fontId="16" fillId="0" borderId="73" applyNumberFormat="0" applyFill="0" applyAlignment="0" applyProtection="0"/>
    <xf numFmtId="186" fontId="16" fillId="0" borderId="73" applyNumberFormat="0" applyFill="0" applyAlignment="0" applyProtection="0"/>
    <xf numFmtId="186" fontId="16" fillId="0" borderId="73" applyNumberFormat="0" applyFill="0" applyAlignment="0" applyProtection="0"/>
    <xf numFmtId="186" fontId="16" fillId="0" borderId="73" applyNumberFormat="0" applyFill="0" applyAlignment="0" applyProtection="0"/>
    <xf numFmtId="186" fontId="16" fillId="0" borderId="73" applyNumberFormat="0" applyFill="0" applyAlignment="0" applyProtection="0"/>
    <xf numFmtId="186" fontId="16" fillId="0" borderId="73" applyNumberFormat="0" applyFill="0" applyAlignment="0" applyProtection="0"/>
    <xf numFmtId="186" fontId="16" fillId="0" borderId="73" applyNumberFormat="0" applyFill="0" applyAlignment="0" applyProtection="0"/>
    <xf numFmtId="186" fontId="16" fillId="0" borderId="73" applyNumberFormat="0" applyFill="0" applyAlignment="0" applyProtection="0"/>
    <xf numFmtId="186" fontId="16" fillId="0" borderId="73" applyNumberFormat="0" applyFill="0" applyAlignment="0" applyProtection="0"/>
    <xf numFmtId="186" fontId="16" fillId="0" borderId="73" applyNumberFormat="0" applyFill="0" applyAlignment="0" applyProtection="0"/>
    <xf numFmtId="186" fontId="16" fillId="0" borderId="73" applyNumberFormat="0" applyFill="0" applyAlignment="0" applyProtection="0"/>
    <xf numFmtId="186" fontId="16" fillId="0" borderId="73" applyNumberFormat="0" applyFill="0" applyAlignment="0" applyProtection="0"/>
    <xf numFmtId="186" fontId="16" fillId="0" borderId="73" applyNumberFormat="0" applyFill="0" applyAlignment="0" applyProtection="0"/>
    <xf numFmtId="186" fontId="16" fillId="0" borderId="73" applyNumberFormat="0" applyFill="0" applyAlignment="0" applyProtection="0"/>
    <xf numFmtId="186" fontId="16" fillId="0" borderId="73" applyNumberFormat="0" applyFill="0" applyAlignment="0" applyProtection="0"/>
    <xf numFmtId="186" fontId="16" fillId="0" borderId="73" applyNumberFormat="0" applyFill="0" applyAlignment="0" applyProtection="0"/>
    <xf numFmtId="186" fontId="16" fillId="0" borderId="73" applyNumberFormat="0" applyFill="0" applyAlignment="0" applyProtection="0"/>
    <xf numFmtId="186" fontId="16" fillId="0" borderId="73" applyNumberFormat="0" applyFill="0" applyAlignment="0" applyProtection="0"/>
    <xf numFmtId="186" fontId="16" fillId="0" borderId="73" applyNumberFormat="0" applyFill="0" applyAlignment="0" applyProtection="0"/>
    <xf numFmtId="186" fontId="16" fillId="0" borderId="73" applyNumberFormat="0" applyFill="0" applyAlignment="0" applyProtection="0"/>
    <xf numFmtId="0" fontId="313" fillId="0" borderId="73" applyNumberFormat="0" applyFill="0" applyAlignment="0" applyProtection="0"/>
    <xf numFmtId="0" fontId="313" fillId="0" borderId="73" applyNumberFormat="0" applyFill="0" applyAlignment="0" applyProtection="0"/>
    <xf numFmtId="0" fontId="313" fillId="0" borderId="73" applyNumberFormat="0" applyFill="0" applyAlignment="0" applyProtection="0"/>
    <xf numFmtId="0" fontId="313" fillId="0" borderId="73" applyNumberFormat="0" applyFill="0" applyAlignment="0" applyProtection="0"/>
    <xf numFmtId="0" fontId="313" fillId="0" borderId="73" applyNumberFormat="0" applyFill="0" applyAlignment="0" applyProtection="0"/>
    <xf numFmtId="186" fontId="16" fillId="0" borderId="73" applyNumberFormat="0" applyFill="0" applyAlignment="0" applyProtection="0"/>
    <xf numFmtId="186" fontId="16" fillId="0" borderId="73" applyNumberFormat="0" applyFill="0" applyAlignment="0" applyProtection="0"/>
    <xf numFmtId="186" fontId="16" fillId="0" borderId="73" applyNumberFormat="0" applyFill="0" applyAlignment="0" applyProtection="0"/>
    <xf numFmtId="186" fontId="16" fillId="0" borderId="73" applyNumberFormat="0" applyFill="0" applyAlignment="0" applyProtection="0"/>
    <xf numFmtId="186" fontId="16" fillId="0" borderId="73" applyNumberFormat="0" applyFill="0" applyAlignment="0" applyProtection="0"/>
    <xf numFmtId="186" fontId="16" fillId="0" borderId="73" applyNumberFormat="0" applyFill="0" applyAlignment="0" applyProtection="0"/>
    <xf numFmtId="186" fontId="16" fillId="0" borderId="73" applyNumberFormat="0" applyFill="0" applyAlignment="0" applyProtection="0"/>
    <xf numFmtId="186" fontId="16" fillId="0" borderId="73" applyNumberFormat="0" applyFill="0" applyAlignment="0" applyProtection="0"/>
    <xf numFmtId="186" fontId="16" fillId="0" borderId="73" applyNumberFormat="0" applyFill="0" applyAlignment="0" applyProtection="0"/>
    <xf numFmtId="186" fontId="16" fillId="0" borderId="73" applyNumberFormat="0" applyFill="0" applyAlignment="0" applyProtection="0"/>
    <xf numFmtId="186" fontId="16" fillId="0" borderId="73" applyNumberFormat="0" applyFill="0" applyAlignment="0" applyProtection="0"/>
    <xf numFmtId="186" fontId="16" fillId="0" borderId="73" applyNumberFormat="0" applyFill="0" applyAlignment="0" applyProtection="0"/>
    <xf numFmtId="186" fontId="16" fillId="0" borderId="73" applyNumberFormat="0" applyFill="0" applyAlignment="0" applyProtection="0"/>
    <xf numFmtId="186" fontId="16" fillId="0" borderId="73" applyNumberFormat="0" applyFill="0" applyAlignment="0" applyProtection="0"/>
    <xf numFmtId="186" fontId="16" fillId="0" borderId="73" applyNumberFormat="0" applyFill="0" applyAlignment="0" applyProtection="0"/>
    <xf numFmtId="186" fontId="16" fillId="0" borderId="73" applyNumberFormat="0" applyFill="0" applyAlignment="0" applyProtection="0"/>
    <xf numFmtId="186" fontId="16" fillId="0" borderId="73" applyNumberFormat="0" applyFill="0" applyAlignment="0" applyProtection="0"/>
    <xf numFmtId="186" fontId="16" fillId="0" borderId="73" applyNumberFormat="0" applyFill="0" applyAlignment="0" applyProtection="0"/>
    <xf numFmtId="186" fontId="16" fillId="0" borderId="73" applyNumberFormat="0" applyFill="0" applyAlignment="0" applyProtection="0"/>
    <xf numFmtId="186" fontId="16" fillId="0" borderId="73" applyNumberFormat="0" applyFill="0" applyAlignment="0" applyProtection="0"/>
    <xf numFmtId="186" fontId="16" fillId="0" borderId="73" applyNumberFormat="0" applyFill="0" applyAlignment="0" applyProtection="0"/>
    <xf numFmtId="186" fontId="16" fillId="0" borderId="73" applyNumberFormat="0" applyFill="0" applyAlignment="0" applyProtection="0"/>
    <xf numFmtId="186" fontId="16" fillId="0" borderId="73" applyNumberFormat="0" applyFill="0" applyAlignment="0" applyProtection="0"/>
    <xf numFmtId="186" fontId="16" fillId="0" borderId="73" applyNumberFormat="0" applyFill="0" applyAlignment="0" applyProtection="0"/>
    <xf numFmtId="186" fontId="16" fillId="0" borderId="73" applyNumberFormat="0" applyFill="0" applyAlignment="0" applyProtection="0"/>
    <xf numFmtId="186" fontId="16" fillId="0" borderId="73" applyNumberFormat="0" applyFill="0" applyAlignment="0" applyProtection="0"/>
    <xf numFmtId="186" fontId="16" fillId="0" borderId="73" applyNumberFormat="0" applyFill="0" applyAlignment="0" applyProtection="0"/>
    <xf numFmtId="186" fontId="16" fillId="0" borderId="73" applyNumberFormat="0" applyFill="0" applyAlignment="0" applyProtection="0"/>
    <xf numFmtId="186" fontId="16" fillId="0" borderId="73" applyNumberFormat="0" applyFill="0" applyAlignment="0" applyProtection="0"/>
    <xf numFmtId="186" fontId="16" fillId="0" borderId="73" applyNumberFormat="0" applyFill="0" applyAlignment="0" applyProtection="0"/>
    <xf numFmtId="186" fontId="16" fillId="0" borderId="73" applyNumberFormat="0" applyFill="0" applyAlignment="0" applyProtection="0"/>
    <xf numFmtId="186" fontId="16" fillId="0" borderId="73" applyNumberFormat="0" applyFill="0" applyAlignment="0" applyProtection="0"/>
    <xf numFmtId="186" fontId="16" fillId="0" borderId="73" applyNumberFormat="0" applyFill="0" applyAlignment="0" applyProtection="0"/>
    <xf numFmtId="186" fontId="16" fillId="0" borderId="73" applyNumberFormat="0" applyFill="0" applyAlignment="0" applyProtection="0"/>
    <xf numFmtId="186" fontId="16" fillId="0" borderId="73" applyNumberFormat="0" applyFill="0" applyAlignment="0" applyProtection="0"/>
    <xf numFmtId="186" fontId="16" fillId="0" borderId="73" applyNumberFormat="0" applyFill="0" applyAlignment="0" applyProtection="0"/>
    <xf numFmtId="186" fontId="16" fillId="0" borderId="73" applyNumberFormat="0" applyFill="0" applyAlignment="0" applyProtection="0"/>
    <xf numFmtId="186" fontId="16" fillId="0" borderId="73" applyNumberFormat="0" applyFill="0" applyAlignment="0" applyProtection="0"/>
    <xf numFmtId="186" fontId="16" fillId="0" borderId="73" applyNumberFormat="0" applyFill="0" applyAlignment="0" applyProtection="0"/>
    <xf numFmtId="186" fontId="16" fillId="0" borderId="73" applyNumberFormat="0" applyFill="0" applyAlignment="0" applyProtection="0"/>
    <xf numFmtId="186" fontId="16" fillId="0" borderId="73" applyNumberFormat="0" applyFill="0" applyAlignment="0" applyProtection="0"/>
    <xf numFmtId="186" fontId="16" fillId="0" borderId="73" applyNumberFormat="0" applyFill="0" applyAlignment="0" applyProtection="0"/>
    <xf numFmtId="186" fontId="16" fillId="0" borderId="73" applyNumberFormat="0" applyFill="0" applyAlignment="0" applyProtection="0"/>
    <xf numFmtId="186" fontId="16" fillId="0" borderId="73" applyNumberFormat="0" applyFill="0" applyAlignment="0" applyProtection="0"/>
    <xf numFmtId="186" fontId="16" fillId="0" borderId="73" applyNumberFormat="0" applyFill="0" applyAlignment="0" applyProtection="0"/>
    <xf numFmtId="186" fontId="16" fillId="0" borderId="73" applyNumberFormat="0" applyFill="0" applyAlignment="0" applyProtection="0"/>
    <xf numFmtId="186" fontId="16" fillId="0" borderId="73" applyNumberFormat="0" applyFill="0" applyAlignment="0" applyProtection="0"/>
    <xf numFmtId="186" fontId="16" fillId="0" borderId="73" applyNumberFormat="0" applyFill="0" applyAlignment="0" applyProtection="0"/>
    <xf numFmtId="186" fontId="16" fillId="0" borderId="73" applyNumberFormat="0" applyFill="0" applyAlignment="0" applyProtection="0"/>
    <xf numFmtId="186" fontId="16" fillId="0" borderId="73" applyNumberFormat="0" applyFill="0" applyAlignment="0" applyProtection="0"/>
    <xf numFmtId="186" fontId="16" fillId="0" borderId="73" applyNumberFormat="0" applyFill="0" applyAlignment="0" applyProtection="0"/>
    <xf numFmtId="186" fontId="16" fillId="0" borderId="73" applyNumberFormat="0" applyFill="0" applyAlignment="0" applyProtection="0"/>
    <xf numFmtId="186" fontId="16" fillId="0" borderId="73" applyNumberFormat="0" applyFill="0" applyAlignment="0" applyProtection="0"/>
    <xf numFmtId="186" fontId="16" fillId="0" borderId="73" applyNumberFormat="0" applyFill="0" applyAlignment="0" applyProtection="0"/>
    <xf numFmtId="186" fontId="16" fillId="0" borderId="73" applyNumberFormat="0" applyFill="0" applyAlignment="0" applyProtection="0"/>
    <xf numFmtId="186" fontId="16" fillId="0" borderId="73" applyNumberFormat="0" applyFill="0" applyAlignment="0" applyProtection="0"/>
    <xf numFmtId="186" fontId="16" fillId="0" borderId="73" applyNumberFormat="0" applyFill="0" applyAlignment="0" applyProtection="0"/>
    <xf numFmtId="186" fontId="16" fillId="0" borderId="73" applyNumberFormat="0" applyFill="0" applyAlignment="0" applyProtection="0"/>
    <xf numFmtId="186" fontId="16" fillId="0" borderId="73" applyNumberFormat="0" applyFill="0" applyAlignment="0" applyProtection="0"/>
    <xf numFmtId="186" fontId="16" fillId="0" borderId="73" applyNumberFormat="0" applyFill="0" applyAlignment="0" applyProtection="0"/>
    <xf numFmtId="186" fontId="16" fillId="0" borderId="73" applyNumberFormat="0" applyFill="0" applyAlignment="0" applyProtection="0"/>
    <xf numFmtId="186" fontId="16" fillId="0" borderId="73" applyNumberFormat="0" applyFill="0" applyAlignment="0" applyProtection="0"/>
    <xf numFmtId="186" fontId="16" fillId="0" borderId="73" applyNumberFormat="0" applyFill="0" applyAlignment="0" applyProtection="0"/>
    <xf numFmtId="186" fontId="16" fillId="0" borderId="73" applyNumberFormat="0" applyFill="0" applyAlignment="0" applyProtection="0"/>
    <xf numFmtId="186" fontId="16" fillId="0" borderId="73" applyNumberFormat="0" applyFill="0" applyAlignment="0" applyProtection="0"/>
    <xf numFmtId="186" fontId="16" fillId="0" borderId="73" applyNumberFormat="0" applyFill="0" applyAlignment="0" applyProtection="0"/>
    <xf numFmtId="186" fontId="16" fillId="0" borderId="73" applyNumberFormat="0" applyFill="0" applyAlignment="0" applyProtection="0"/>
    <xf numFmtId="186" fontId="16" fillId="0" borderId="73" applyNumberFormat="0" applyFill="0" applyAlignment="0" applyProtection="0"/>
    <xf numFmtId="186" fontId="16" fillId="0" borderId="73" applyNumberFormat="0" applyFill="0" applyAlignment="0" applyProtection="0"/>
    <xf numFmtId="186" fontId="16" fillId="0" borderId="73" applyNumberFormat="0" applyFill="0" applyAlignment="0" applyProtection="0"/>
    <xf numFmtId="186" fontId="16" fillId="0" borderId="73" applyNumberFormat="0" applyFill="0" applyAlignment="0" applyProtection="0"/>
    <xf numFmtId="186" fontId="16" fillId="0" borderId="73" applyNumberFormat="0" applyFill="0" applyAlignment="0" applyProtection="0"/>
    <xf numFmtId="186" fontId="16" fillId="0" borderId="73" applyNumberFormat="0" applyFill="0" applyAlignment="0" applyProtection="0"/>
    <xf numFmtId="186" fontId="16" fillId="0" borderId="73" applyNumberFormat="0" applyFill="0" applyAlignment="0" applyProtection="0"/>
    <xf numFmtId="186" fontId="16" fillId="0" borderId="73" applyNumberFormat="0" applyFill="0" applyAlignment="0" applyProtection="0"/>
    <xf numFmtId="186" fontId="16" fillId="0" borderId="73" applyNumberFormat="0" applyFill="0" applyAlignment="0" applyProtection="0"/>
    <xf numFmtId="186" fontId="16" fillId="0" borderId="73" applyNumberFormat="0" applyFill="0" applyAlignment="0" applyProtection="0"/>
    <xf numFmtId="186" fontId="16" fillId="0" borderId="73" applyNumberFormat="0" applyFill="0" applyAlignment="0" applyProtection="0"/>
    <xf numFmtId="186" fontId="16" fillId="0" borderId="73" applyNumberFormat="0" applyFill="0" applyAlignment="0" applyProtection="0"/>
    <xf numFmtId="186" fontId="16" fillId="0" borderId="73" applyNumberFormat="0" applyFill="0" applyAlignment="0" applyProtection="0"/>
    <xf numFmtId="186" fontId="16" fillId="0" borderId="73" applyNumberFormat="0" applyFill="0" applyAlignment="0" applyProtection="0"/>
    <xf numFmtId="186" fontId="16" fillId="0" borderId="73" applyNumberFormat="0" applyFill="0" applyAlignment="0" applyProtection="0"/>
    <xf numFmtId="186" fontId="16" fillId="0" borderId="73" applyNumberFormat="0" applyFill="0" applyAlignment="0" applyProtection="0"/>
    <xf numFmtId="186" fontId="16" fillId="0" borderId="73" applyNumberFormat="0" applyFill="0" applyAlignment="0" applyProtection="0"/>
    <xf numFmtId="186" fontId="16" fillId="0" borderId="73" applyNumberFormat="0" applyFill="0" applyAlignment="0" applyProtection="0"/>
    <xf numFmtId="186" fontId="16" fillId="0" borderId="73" applyNumberFormat="0" applyFill="0" applyAlignment="0" applyProtection="0"/>
    <xf numFmtId="186" fontId="16" fillId="0" borderId="73" applyNumberFormat="0" applyFill="0" applyAlignment="0" applyProtection="0"/>
    <xf numFmtId="186" fontId="16" fillId="0" borderId="73" applyNumberFormat="0" applyFill="0" applyAlignment="0" applyProtection="0"/>
    <xf numFmtId="186" fontId="16" fillId="0" borderId="73" applyNumberFormat="0" applyFill="0" applyAlignment="0" applyProtection="0"/>
    <xf numFmtId="186" fontId="16" fillId="0" borderId="73" applyNumberFormat="0" applyFill="0" applyAlignment="0" applyProtection="0"/>
    <xf numFmtId="186" fontId="16" fillId="0" borderId="73" applyNumberFormat="0" applyFill="0" applyAlignment="0" applyProtection="0"/>
    <xf numFmtId="186" fontId="16" fillId="0" borderId="73" applyNumberFormat="0" applyFill="0" applyAlignment="0" applyProtection="0"/>
    <xf numFmtId="186" fontId="16" fillId="0" borderId="73" applyNumberFormat="0" applyFill="0" applyAlignment="0" applyProtection="0"/>
    <xf numFmtId="186" fontId="16" fillId="0" borderId="73" applyNumberFormat="0" applyFill="0" applyAlignment="0" applyProtection="0"/>
    <xf numFmtId="186" fontId="16" fillId="0" borderId="73" applyNumberFormat="0" applyFill="0" applyAlignment="0" applyProtection="0"/>
    <xf numFmtId="186" fontId="16" fillId="0" borderId="73" applyNumberFormat="0" applyFill="0" applyAlignment="0" applyProtection="0"/>
    <xf numFmtId="186" fontId="16" fillId="0" borderId="73" applyNumberFormat="0" applyFill="0" applyAlignment="0" applyProtection="0"/>
    <xf numFmtId="186" fontId="16" fillId="0" borderId="73" applyNumberFormat="0" applyFill="0" applyAlignment="0" applyProtection="0"/>
    <xf numFmtId="186" fontId="16" fillId="0" borderId="73" applyNumberFormat="0" applyFill="0" applyAlignment="0" applyProtection="0"/>
    <xf numFmtId="186" fontId="16" fillId="0" borderId="73" applyNumberFormat="0" applyFill="0" applyAlignment="0" applyProtection="0"/>
    <xf numFmtId="186" fontId="16" fillId="0" borderId="73" applyNumberFormat="0" applyFill="0" applyAlignment="0" applyProtection="0"/>
    <xf numFmtId="186" fontId="16" fillId="0" borderId="73" applyNumberFormat="0" applyFill="0" applyAlignment="0" applyProtection="0"/>
    <xf numFmtId="186" fontId="16" fillId="0" borderId="73" applyNumberFormat="0" applyFill="0" applyAlignment="0" applyProtection="0"/>
    <xf numFmtId="186" fontId="16" fillId="0" borderId="73" applyNumberFormat="0" applyFill="0" applyAlignment="0" applyProtection="0"/>
    <xf numFmtId="186" fontId="16" fillId="0" borderId="73" applyNumberFormat="0" applyFill="0" applyAlignment="0" applyProtection="0"/>
    <xf numFmtId="186" fontId="16" fillId="0" borderId="73" applyNumberFormat="0" applyFill="0" applyAlignment="0" applyProtection="0"/>
    <xf numFmtId="186" fontId="16" fillId="0" borderId="73" applyNumberFormat="0" applyFill="0" applyAlignment="0" applyProtection="0"/>
    <xf numFmtId="186" fontId="16" fillId="0" borderId="73" applyNumberFormat="0" applyFill="0" applyAlignment="0" applyProtection="0"/>
    <xf numFmtId="186" fontId="16" fillId="0" borderId="73" applyNumberFormat="0" applyFill="0" applyAlignment="0" applyProtection="0"/>
    <xf numFmtId="186" fontId="16" fillId="0" borderId="73" applyNumberFormat="0" applyFill="0" applyAlignment="0" applyProtection="0"/>
    <xf numFmtId="186" fontId="16" fillId="0" borderId="73" applyNumberFormat="0" applyFill="0" applyAlignment="0" applyProtection="0"/>
    <xf numFmtId="186" fontId="16" fillId="0" borderId="73" applyNumberFormat="0" applyFill="0" applyAlignment="0" applyProtection="0"/>
    <xf numFmtId="186" fontId="16" fillId="0" borderId="73" applyNumberFormat="0" applyFill="0" applyAlignment="0" applyProtection="0"/>
    <xf numFmtId="186" fontId="16" fillId="0" borderId="73" applyNumberFormat="0" applyFill="0" applyAlignment="0" applyProtection="0"/>
    <xf numFmtId="186" fontId="16" fillId="0" borderId="73" applyNumberFormat="0" applyFill="0" applyAlignment="0" applyProtection="0"/>
    <xf numFmtId="186" fontId="16" fillId="0" borderId="73" applyNumberFormat="0" applyFill="0" applyAlignment="0" applyProtection="0"/>
    <xf numFmtId="186" fontId="16" fillId="0" borderId="73" applyNumberFormat="0" applyFill="0" applyAlignment="0" applyProtection="0"/>
    <xf numFmtId="186" fontId="16" fillId="0" borderId="73" applyNumberFormat="0" applyFill="0" applyAlignment="0" applyProtection="0"/>
    <xf numFmtId="186" fontId="16" fillId="0" borderId="73" applyNumberFormat="0" applyFill="0" applyAlignment="0" applyProtection="0"/>
    <xf numFmtId="186" fontId="16" fillId="0" borderId="73" applyNumberFormat="0" applyFill="0" applyAlignment="0" applyProtection="0"/>
    <xf numFmtId="186" fontId="16" fillId="0" borderId="73" applyNumberFormat="0" applyFill="0" applyAlignment="0" applyProtection="0"/>
    <xf numFmtId="186" fontId="16" fillId="0" borderId="73" applyNumberFormat="0" applyFill="0" applyAlignment="0" applyProtection="0"/>
    <xf numFmtId="186" fontId="16" fillId="0" borderId="73" applyNumberFormat="0" applyFill="0" applyAlignment="0" applyProtection="0"/>
    <xf numFmtId="186" fontId="16" fillId="0" borderId="73" applyNumberFormat="0" applyFill="0" applyAlignment="0" applyProtection="0"/>
    <xf numFmtId="186" fontId="16" fillId="0" borderId="73" applyNumberFormat="0" applyFill="0" applyAlignment="0" applyProtection="0"/>
    <xf numFmtId="186" fontId="16" fillId="0" borderId="73" applyNumberFormat="0" applyFill="0" applyAlignment="0" applyProtection="0"/>
    <xf numFmtId="186" fontId="16" fillId="0" borderId="73" applyNumberFormat="0" applyFill="0" applyAlignment="0" applyProtection="0"/>
    <xf numFmtId="186" fontId="16" fillId="0" borderId="73" applyNumberFormat="0" applyFill="0" applyAlignment="0" applyProtection="0"/>
    <xf numFmtId="186" fontId="16" fillId="0" borderId="73" applyNumberFormat="0" applyFill="0" applyAlignment="0" applyProtection="0"/>
    <xf numFmtId="186" fontId="16" fillId="0" borderId="73" applyNumberFormat="0" applyFill="0" applyAlignment="0" applyProtection="0"/>
    <xf numFmtId="186" fontId="16" fillId="0" borderId="73" applyNumberFormat="0" applyFill="0" applyAlignment="0" applyProtection="0"/>
    <xf numFmtId="186" fontId="16" fillId="0" borderId="73" applyNumberFormat="0" applyFill="0" applyAlignment="0" applyProtection="0"/>
    <xf numFmtId="0" fontId="313" fillId="0" borderId="73" applyNumberFormat="0" applyFill="0" applyAlignment="0" applyProtection="0"/>
    <xf numFmtId="0" fontId="313" fillId="0" borderId="73" applyNumberFormat="0" applyFill="0" applyAlignment="0" applyProtection="0"/>
    <xf numFmtId="0" fontId="313" fillId="0" borderId="73" applyNumberFormat="0" applyFill="0" applyAlignment="0" applyProtection="0"/>
    <xf numFmtId="0" fontId="313" fillId="0" borderId="73" applyNumberFormat="0" applyFill="0" applyAlignment="0" applyProtection="0"/>
    <xf numFmtId="0" fontId="313" fillId="0" borderId="73" applyNumberFormat="0" applyFill="0" applyAlignment="0" applyProtection="0"/>
    <xf numFmtId="0" fontId="313" fillId="0" borderId="73" applyNumberFormat="0" applyFill="0" applyAlignment="0" applyProtection="0"/>
    <xf numFmtId="186" fontId="16" fillId="0" borderId="73" applyNumberFormat="0" applyFill="0" applyAlignment="0" applyProtection="0"/>
    <xf numFmtId="186" fontId="16" fillId="0" borderId="73" applyNumberFormat="0" applyFill="0" applyAlignment="0" applyProtection="0"/>
    <xf numFmtId="186" fontId="16" fillId="0" borderId="73" applyNumberFormat="0" applyFill="0" applyAlignment="0" applyProtection="0"/>
    <xf numFmtId="186" fontId="16" fillId="0" borderId="73" applyNumberFormat="0" applyFill="0" applyAlignment="0" applyProtection="0"/>
    <xf numFmtId="186" fontId="16" fillId="0" borderId="73" applyNumberFormat="0" applyFill="0" applyAlignment="0" applyProtection="0"/>
    <xf numFmtId="186" fontId="16" fillId="0" borderId="73" applyNumberFormat="0" applyFill="0" applyAlignment="0" applyProtection="0"/>
    <xf numFmtId="186" fontId="16" fillId="0" borderId="73" applyNumberFormat="0" applyFill="0" applyAlignment="0" applyProtection="0"/>
    <xf numFmtId="186" fontId="16" fillId="0" borderId="73" applyNumberFormat="0" applyFill="0" applyAlignment="0" applyProtection="0"/>
    <xf numFmtId="186" fontId="16" fillId="0" borderId="73" applyNumberFormat="0" applyFill="0" applyAlignment="0" applyProtection="0"/>
    <xf numFmtId="186" fontId="16" fillId="0" borderId="73" applyNumberFormat="0" applyFill="0" applyAlignment="0" applyProtection="0"/>
    <xf numFmtId="186" fontId="16" fillId="0" borderId="73" applyNumberFormat="0" applyFill="0" applyAlignment="0" applyProtection="0"/>
    <xf numFmtId="186" fontId="16" fillId="0" borderId="73" applyNumberFormat="0" applyFill="0" applyAlignment="0" applyProtection="0"/>
    <xf numFmtId="186" fontId="16" fillId="0" borderId="73" applyNumberFormat="0" applyFill="0" applyAlignment="0" applyProtection="0"/>
    <xf numFmtId="186" fontId="16" fillId="0" borderId="73" applyNumberFormat="0" applyFill="0" applyAlignment="0" applyProtection="0"/>
    <xf numFmtId="186" fontId="16" fillId="0" borderId="73" applyNumberFormat="0" applyFill="0" applyAlignment="0" applyProtection="0"/>
    <xf numFmtId="186" fontId="16" fillId="0" borderId="73" applyNumberFormat="0" applyFill="0" applyAlignment="0" applyProtection="0"/>
    <xf numFmtId="186" fontId="16" fillId="0" borderId="73" applyNumberFormat="0" applyFill="0" applyAlignment="0" applyProtection="0"/>
    <xf numFmtId="186" fontId="16" fillId="0" borderId="73" applyNumberFormat="0" applyFill="0" applyAlignment="0" applyProtection="0"/>
    <xf numFmtId="186" fontId="16" fillId="0" borderId="73" applyNumberFormat="0" applyFill="0" applyAlignment="0" applyProtection="0"/>
    <xf numFmtId="186" fontId="16" fillId="0" borderId="73" applyNumberFormat="0" applyFill="0" applyAlignment="0" applyProtection="0"/>
    <xf numFmtId="186" fontId="16" fillId="0" borderId="73" applyNumberFormat="0" applyFill="0" applyAlignment="0" applyProtection="0"/>
    <xf numFmtId="186" fontId="16" fillId="0" borderId="73" applyNumberFormat="0" applyFill="0" applyAlignment="0" applyProtection="0"/>
    <xf numFmtId="186" fontId="16" fillId="0" borderId="73" applyNumberFormat="0" applyFill="0" applyAlignment="0" applyProtection="0"/>
    <xf numFmtId="186" fontId="16" fillId="0" borderId="73" applyNumberFormat="0" applyFill="0" applyAlignment="0" applyProtection="0"/>
    <xf numFmtId="186" fontId="16" fillId="0" borderId="73" applyNumberFormat="0" applyFill="0" applyAlignment="0" applyProtection="0"/>
    <xf numFmtId="186" fontId="16" fillId="0" borderId="73" applyNumberFormat="0" applyFill="0" applyAlignment="0" applyProtection="0"/>
    <xf numFmtId="186" fontId="16" fillId="0" borderId="73" applyNumberFormat="0" applyFill="0" applyAlignment="0" applyProtection="0"/>
    <xf numFmtId="186" fontId="16" fillId="0" borderId="73" applyNumberFormat="0" applyFill="0" applyAlignment="0" applyProtection="0"/>
    <xf numFmtId="186" fontId="16" fillId="0" borderId="73" applyNumberFormat="0" applyFill="0" applyAlignment="0" applyProtection="0"/>
    <xf numFmtId="186" fontId="16" fillId="0" borderId="73" applyNumberFormat="0" applyFill="0" applyAlignment="0" applyProtection="0"/>
    <xf numFmtId="186" fontId="16" fillId="0" borderId="73" applyNumberFormat="0" applyFill="0" applyAlignment="0" applyProtection="0"/>
    <xf numFmtId="186" fontId="16" fillId="0" borderId="73" applyNumberFormat="0" applyFill="0" applyAlignment="0" applyProtection="0"/>
    <xf numFmtId="186" fontId="16" fillId="0" borderId="73" applyNumberFormat="0" applyFill="0" applyAlignment="0" applyProtection="0"/>
    <xf numFmtId="186" fontId="16" fillId="0" borderId="73" applyNumberFormat="0" applyFill="0" applyAlignment="0" applyProtection="0"/>
    <xf numFmtId="186" fontId="16" fillId="0" borderId="73" applyNumberFormat="0" applyFill="0" applyAlignment="0" applyProtection="0"/>
    <xf numFmtId="186" fontId="16" fillId="0" borderId="73" applyNumberFormat="0" applyFill="0" applyAlignment="0" applyProtection="0"/>
    <xf numFmtId="186" fontId="16" fillId="0" borderId="73" applyNumberFormat="0" applyFill="0" applyAlignment="0" applyProtection="0"/>
    <xf numFmtId="186" fontId="16" fillId="0" borderId="73" applyNumberFormat="0" applyFill="0" applyAlignment="0" applyProtection="0"/>
    <xf numFmtId="186" fontId="16" fillId="0" borderId="73" applyNumberFormat="0" applyFill="0" applyAlignment="0" applyProtection="0"/>
    <xf numFmtId="186" fontId="16" fillId="0" borderId="73" applyNumberFormat="0" applyFill="0" applyAlignment="0" applyProtection="0"/>
    <xf numFmtId="186" fontId="16" fillId="0" borderId="73" applyNumberFormat="0" applyFill="0" applyAlignment="0" applyProtection="0"/>
    <xf numFmtId="186" fontId="16" fillId="0" borderId="73" applyNumberFormat="0" applyFill="0" applyAlignment="0" applyProtection="0"/>
    <xf numFmtId="186" fontId="16" fillId="0" borderId="73" applyNumberFormat="0" applyFill="0" applyAlignment="0" applyProtection="0"/>
    <xf numFmtId="186" fontId="16" fillId="0" borderId="73" applyNumberFormat="0" applyFill="0" applyAlignment="0" applyProtection="0"/>
    <xf numFmtId="186" fontId="16" fillId="0" borderId="73" applyNumberFormat="0" applyFill="0" applyAlignment="0" applyProtection="0"/>
    <xf numFmtId="186" fontId="16" fillId="0" borderId="73" applyNumberFormat="0" applyFill="0" applyAlignment="0" applyProtection="0"/>
    <xf numFmtId="186" fontId="16" fillId="0" borderId="73" applyNumberFormat="0" applyFill="0" applyAlignment="0" applyProtection="0"/>
    <xf numFmtId="186" fontId="16" fillId="0" borderId="73" applyNumberFormat="0" applyFill="0" applyAlignment="0" applyProtection="0"/>
    <xf numFmtId="186" fontId="16" fillId="0" borderId="73" applyNumberFormat="0" applyFill="0" applyAlignment="0" applyProtection="0"/>
    <xf numFmtId="186" fontId="16" fillId="0" borderId="73" applyNumberFormat="0" applyFill="0" applyAlignment="0" applyProtection="0"/>
    <xf numFmtId="186" fontId="16" fillId="0" borderId="73" applyNumberFormat="0" applyFill="0" applyAlignment="0" applyProtection="0"/>
    <xf numFmtId="186" fontId="16" fillId="0" borderId="73" applyNumberFormat="0" applyFill="0" applyAlignment="0" applyProtection="0"/>
    <xf numFmtId="186" fontId="16" fillId="0" borderId="73" applyNumberFormat="0" applyFill="0" applyAlignment="0" applyProtection="0"/>
    <xf numFmtId="186" fontId="16" fillId="0" borderId="73" applyNumberFormat="0" applyFill="0" applyAlignment="0" applyProtection="0"/>
    <xf numFmtId="186" fontId="16" fillId="0" borderId="73" applyNumberFormat="0" applyFill="0" applyAlignment="0" applyProtection="0"/>
    <xf numFmtId="186" fontId="16" fillId="0" borderId="73" applyNumberFormat="0" applyFill="0" applyAlignment="0" applyProtection="0"/>
    <xf numFmtId="186" fontId="16" fillId="0" borderId="73" applyNumberFormat="0" applyFill="0" applyAlignment="0" applyProtection="0"/>
    <xf numFmtId="186" fontId="16" fillId="0" borderId="73" applyNumberFormat="0" applyFill="0" applyAlignment="0" applyProtection="0"/>
    <xf numFmtId="186" fontId="16" fillId="0" borderId="73" applyNumberFormat="0" applyFill="0" applyAlignment="0" applyProtection="0"/>
    <xf numFmtId="186" fontId="16" fillId="0" borderId="73" applyNumberFormat="0" applyFill="0" applyAlignment="0" applyProtection="0"/>
    <xf numFmtId="186" fontId="16" fillId="0" borderId="73" applyNumberFormat="0" applyFill="0" applyAlignment="0" applyProtection="0"/>
    <xf numFmtId="186" fontId="16" fillId="0" borderId="73" applyNumberFormat="0" applyFill="0" applyAlignment="0" applyProtection="0"/>
    <xf numFmtId="186" fontId="16" fillId="0" borderId="73" applyNumberFormat="0" applyFill="0" applyAlignment="0" applyProtection="0"/>
    <xf numFmtId="186" fontId="16" fillId="0" borderId="73" applyNumberFormat="0" applyFill="0" applyAlignment="0" applyProtection="0"/>
    <xf numFmtId="186" fontId="16" fillId="0" borderId="73" applyNumberFormat="0" applyFill="0" applyAlignment="0" applyProtection="0"/>
    <xf numFmtId="186" fontId="16" fillId="0" borderId="73" applyNumberFormat="0" applyFill="0" applyAlignment="0" applyProtection="0"/>
    <xf numFmtId="186" fontId="16" fillId="0" borderId="73" applyNumberFormat="0" applyFill="0" applyAlignment="0" applyProtection="0"/>
    <xf numFmtId="186" fontId="16" fillId="0" borderId="73" applyNumberFormat="0" applyFill="0" applyAlignment="0" applyProtection="0"/>
    <xf numFmtId="186" fontId="16" fillId="0" borderId="73" applyNumberFormat="0" applyFill="0" applyAlignment="0" applyProtection="0"/>
    <xf numFmtId="186" fontId="16" fillId="0" borderId="73" applyNumberFormat="0" applyFill="0" applyAlignment="0" applyProtection="0"/>
    <xf numFmtId="186" fontId="16" fillId="0" borderId="73" applyNumberFormat="0" applyFill="0" applyAlignment="0" applyProtection="0"/>
    <xf numFmtId="186" fontId="16" fillId="0" borderId="73" applyNumberFormat="0" applyFill="0" applyAlignment="0" applyProtection="0"/>
    <xf numFmtId="186" fontId="16" fillId="0" borderId="73" applyNumberFormat="0" applyFill="0" applyAlignment="0" applyProtection="0"/>
    <xf numFmtId="186" fontId="16" fillId="0" borderId="73" applyNumberFormat="0" applyFill="0" applyAlignment="0" applyProtection="0"/>
    <xf numFmtId="186" fontId="16" fillId="0" borderId="73" applyNumberFormat="0" applyFill="0" applyAlignment="0" applyProtection="0"/>
    <xf numFmtId="186" fontId="16" fillId="0" borderId="73" applyNumberFormat="0" applyFill="0" applyAlignment="0" applyProtection="0"/>
    <xf numFmtId="186" fontId="16" fillId="0" borderId="73" applyNumberFormat="0" applyFill="0" applyAlignment="0" applyProtection="0"/>
    <xf numFmtId="186" fontId="16" fillId="0" borderId="73" applyNumberFormat="0" applyFill="0" applyAlignment="0" applyProtection="0"/>
    <xf numFmtId="186" fontId="16" fillId="0" borderId="73" applyNumberFormat="0" applyFill="0" applyAlignment="0" applyProtection="0"/>
    <xf numFmtId="186" fontId="16" fillId="0" borderId="73" applyNumberFormat="0" applyFill="0" applyAlignment="0" applyProtection="0"/>
    <xf numFmtId="186" fontId="16" fillId="0" borderId="73" applyNumberFormat="0" applyFill="0" applyAlignment="0" applyProtection="0"/>
    <xf numFmtId="186" fontId="16" fillId="0" borderId="73" applyNumberFormat="0" applyFill="0" applyAlignment="0" applyProtection="0"/>
    <xf numFmtId="186" fontId="16" fillId="0" borderId="73" applyNumberFormat="0" applyFill="0" applyAlignment="0" applyProtection="0"/>
    <xf numFmtId="186" fontId="16" fillId="0" borderId="73" applyNumberFormat="0" applyFill="0" applyAlignment="0" applyProtection="0"/>
    <xf numFmtId="186" fontId="16" fillId="0" borderId="73" applyNumberFormat="0" applyFill="0" applyAlignment="0" applyProtection="0"/>
    <xf numFmtId="186" fontId="16" fillId="0" borderId="73" applyNumberFormat="0" applyFill="0" applyAlignment="0" applyProtection="0"/>
    <xf numFmtId="186" fontId="16" fillId="0" borderId="73" applyNumberFormat="0" applyFill="0" applyAlignment="0" applyProtection="0"/>
    <xf numFmtId="186" fontId="16" fillId="0" borderId="73" applyNumberFormat="0" applyFill="0" applyAlignment="0" applyProtection="0"/>
    <xf numFmtId="186" fontId="16" fillId="0" borderId="73" applyNumberFormat="0" applyFill="0" applyAlignment="0" applyProtection="0"/>
    <xf numFmtId="186" fontId="16" fillId="0" borderId="73" applyNumberFormat="0" applyFill="0" applyAlignment="0" applyProtection="0"/>
    <xf numFmtId="186" fontId="16" fillId="0" borderId="73" applyNumberFormat="0" applyFill="0" applyAlignment="0" applyProtection="0"/>
    <xf numFmtId="186" fontId="16" fillId="0" borderId="73" applyNumberFormat="0" applyFill="0" applyAlignment="0" applyProtection="0"/>
    <xf numFmtId="186" fontId="16" fillId="0" borderId="73" applyNumberFormat="0" applyFill="0" applyAlignment="0" applyProtection="0"/>
    <xf numFmtId="186" fontId="16" fillId="0" borderId="73" applyNumberFormat="0" applyFill="0" applyAlignment="0" applyProtection="0"/>
    <xf numFmtId="186" fontId="16" fillId="0" borderId="73" applyNumberFormat="0" applyFill="0" applyAlignment="0" applyProtection="0"/>
    <xf numFmtId="186" fontId="16" fillId="0" borderId="73" applyNumberFormat="0" applyFill="0" applyAlignment="0" applyProtection="0"/>
    <xf numFmtId="186" fontId="16" fillId="0" borderId="73" applyNumberFormat="0" applyFill="0" applyAlignment="0" applyProtection="0"/>
    <xf numFmtId="186" fontId="16" fillId="0" borderId="73" applyNumberFormat="0" applyFill="0" applyAlignment="0" applyProtection="0"/>
    <xf numFmtId="186" fontId="16" fillId="0" borderId="73" applyNumberFormat="0" applyFill="0" applyAlignment="0" applyProtection="0"/>
    <xf numFmtId="186" fontId="16" fillId="0" borderId="73" applyNumberFormat="0" applyFill="0" applyAlignment="0" applyProtection="0"/>
    <xf numFmtId="186" fontId="16" fillId="0" borderId="73" applyNumberFormat="0" applyFill="0" applyAlignment="0" applyProtection="0"/>
    <xf numFmtId="186" fontId="16" fillId="0" borderId="73" applyNumberFormat="0" applyFill="0" applyAlignment="0" applyProtection="0"/>
    <xf numFmtId="186" fontId="16" fillId="0" borderId="73" applyNumberFormat="0" applyFill="0" applyAlignment="0" applyProtection="0"/>
    <xf numFmtId="186" fontId="16" fillId="0" borderId="73" applyNumberFormat="0" applyFill="0" applyAlignment="0" applyProtection="0"/>
    <xf numFmtId="186" fontId="16" fillId="0" borderId="73" applyNumberFormat="0" applyFill="0" applyAlignment="0" applyProtection="0"/>
    <xf numFmtId="186" fontId="16" fillId="0" borderId="73" applyNumberFormat="0" applyFill="0" applyAlignment="0" applyProtection="0"/>
    <xf numFmtId="186" fontId="16" fillId="0" borderId="73" applyNumberFormat="0" applyFill="0" applyAlignment="0" applyProtection="0"/>
    <xf numFmtId="186" fontId="16" fillId="0" borderId="73" applyNumberFormat="0" applyFill="0" applyAlignment="0" applyProtection="0"/>
    <xf numFmtId="186" fontId="16" fillId="0" borderId="73" applyNumberFormat="0" applyFill="0" applyAlignment="0" applyProtection="0"/>
    <xf numFmtId="186" fontId="16" fillId="0" borderId="73" applyNumberFormat="0" applyFill="0" applyAlignment="0" applyProtection="0"/>
    <xf numFmtId="186" fontId="16" fillId="0" borderId="73" applyNumberFormat="0" applyFill="0" applyAlignment="0" applyProtection="0"/>
    <xf numFmtId="186" fontId="16" fillId="0" borderId="73" applyNumberFormat="0" applyFill="0" applyAlignment="0" applyProtection="0"/>
    <xf numFmtId="186" fontId="16" fillId="0" borderId="73" applyNumberFormat="0" applyFill="0" applyAlignment="0" applyProtection="0"/>
    <xf numFmtId="186" fontId="16" fillId="0" borderId="73" applyNumberFormat="0" applyFill="0" applyAlignment="0" applyProtection="0"/>
    <xf numFmtId="186" fontId="16" fillId="0" borderId="73" applyNumberFormat="0" applyFill="0" applyAlignment="0" applyProtection="0"/>
    <xf numFmtId="186" fontId="16" fillId="0" borderId="73" applyNumberFormat="0" applyFill="0" applyAlignment="0" applyProtection="0"/>
    <xf numFmtId="186" fontId="16" fillId="0" borderId="73" applyNumberFormat="0" applyFill="0" applyAlignment="0" applyProtection="0"/>
    <xf numFmtId="186" fontId="16" fillId="0" borderId="73" applyNumberFormat="0" applyFill="0" applyAlignment="0" applyProtection="0"/>
    <xf numFmtId="186" fontId="16" fillId="0" borderId="73" applyNumberFormat="0" applyFill="0" applyAlignment="0" applyProtection="0"/>
    <xf numFmtId="186" fontId="16" fillId="0" borderId="73" applyNumberFormat="0" applyFill="0" applyAlignment="0" applyProtection="0"/>
    <xf numFmtId="186" fontId="16" fillId="0" borderId="73" applyNumberFormat="0" applyFill="0" applyAlignment="0" applyProtection="0"/>
    <xf numFmtId="186" fontId="16" fillId="0" borderId="73" applyNumberFormat="0" applyFill="0" applyAlignment="0" applyProtection="0"/>
    <xf numFmtId="186" fontId="16" fillId="0" borderId="73" applyNumberFormat="0" applyFill="0" applyAlignment="0" applyProtection="0"/>
    <xf numFmtId="186" fontId="16" fillId="0" borderId="73" applyNumberFormat="0" applyFill="0" applyAlignment="0" applyProtection="0"/>
    <xf numFmtId="186" fontId="16" fillId="0" borderId="73" applyNumberFormat="0" applyFill="0" applyAlignment="0" applyProtection="0"/>
    <xf numFmtId="186" fontId="16" fillId="0" borderId="73" applyNumberFormat="0" applyFill="0" applyAlignment="0" applyProtection="0"/>
    <xf numFmtId="186" fontId="16" fillId="0" borderId="73" applyNumberFormat="0" applyFill="0" applyAlignment="0" applyProtection="0"/>
    <xf numFmtId="186" fontId="16" fillId="0" borderId="73" applyNumberFormat="0" applyFill="0" applyAlignment="0" applyProtection="0"/>
    <xf numFmtId="186" fontId="16" fillId="0" borderId="73" applyNumberFormat="0" applyFill="0" applyAlignment="0" applyProtection="0"/>
    <xf numFmtId="186" fontId="16" fillId="0" borderId="73" applyNumberFormat="0" applyFill="0" applyAlignment="0" applyProtection="0"/>
    <xf numFmtId="186" fontId="16" fillId="0" borderId="73" applyNumberFormat="0" applyFill="0" applyAlignment="0" applyProtection="0"/>
    <xf numFmtId="186" fontId="16" fillId="0" borderId="73" applyNumberFormat="0" applyFill="0" applyAlignment="0" applyProtection="0"/>
    <xf numFmtId="186" fontId="16" fillId="0" borderId="73" applyNumberFormat="0" applyFill="0" applyAlignment="0" applyProtection="0"/>
    <xf numFmtId="186" fontId="16" fillId="0" borderId="73" applyNumberFormat="0" applyFill="0" applyAlignment="0" applyProtection="0"/>
    <xf numFmtId="186" fontId="16" fillId="0" borderId="73" applyNumberFormat="0" applyFill="0" applyAlignment="0" applyProtection="0"/>
    <xf numFmtId="186" fontId="16" fillId="0" borderId="73" applyNumberFormat="0" applyFill="0" applyAlignment="0" applyProtection="0"/>
    <xf numFmtId="186" fontId="16" fillId="0" borderId="73" applyNumberFormat="0" applyFill="0" applyAlignment="0" applyProtection="0"/>
    <xf numFmtId="186" fontId="16" fillId="0" borderId="73" applyNumberFormat="0" applyFill="0" applyAlignment="0" applyProtection="0"/>
    <xf numFmtId="186" fontId="16" fillId="0" borderId="73" applyNumberFormat="0" applyFill="0" applyAlignment="0" applyProtection="0"/>
    <xf numFmtId="186" fontId="16" fillId="0" borderId="73" applyNumberFormat="0" applyFill="0" applyAlignment="0" applyProtection="0"/>
    <xf numFmtId="186" fontId="16" fillId="0" borderId="73" applyNumberFormat="0" applyFill="0" applyAlignment="0" applyProtection="0"/>
    <xf numFmtId="186" fontId="16" fillId="0" borderId="73" applyNumberFormat="0" applyFill="0" applyAlignment="0" applyProtection="0"/>
    <xf numFmtId="186" fontId="16" fillId="0" borderId="73" applyNumberFormat="0" applyFill="0" applyAlignment="0" applyProtection="0"/>
    <xf numFmtId="186" fontId="16" fillId="0" borderId="73" applyNumberFormat="0" applyFill="0" applyAlignment="0" applyProtection="0"/>
    <xf numFmtId="186" fontId="16" fillId="0" borderId="73" applyNumberFormat="0" applyFill="0" applyAlignment="0" applyProtection="0"/>
    <xf numFmtId="186" fontId="16" fillId="0" borderId="73" applyNumberFormat="0" applyFill="0" applyAlignment="0" applyProtection="0"/>
    <xf numFmtId="186" fontId="16" fillId="0" borderId="73" applyNumberFormat="0" applyFill="0" applyAlignment="0" applyProtection="0"/>
    <xf numFmtId="186" fontId="16" fillId="0" borderId="73" applyNumberFormat="0" applyFill="0" applyAlignment="0" applyProtection="0"/>
    <xf numFmtId="186" fontId="16" fillId="0" borderId="73" applyNumberFormat="0" applyFill="0" applyAlignment="0" applyProtection="0"/>
    <xf numFmtId="186" fontId="16" fillId="0" borderId="73" applyNumberFormat="0" applyFill="0" applyAlignment="0" applyProtection="0"/>
    <xf numFmtId="186" fontId="16" fillId="0" borderId="73" applyNumberFormat="0" applyFill="0" applyAlignment="0" applyProtection="0"/>
    <xf numFmtId="186" fontId="16" fillId="0" borderId="73" applyNumberFormat="0" applyFill="0" applyAlignment="0" applyProtection="0"/>
    <xf numFmtId="186" fontId="16" fillId="0" borderId="73" applyNumberFormat="0" applyFill="0" applyAlignment="0" applyProtection="0"/>
    <xf numFmtId="186" fontId="16" fillId="0" borderId="73" applyNumberFormat="0" applyFill="0" applyAlignment="0" applyProtection="0"/>
    <xf numFmtId="186" fontId="16" fillId="0" borderId="73" applyNumberFormat="0" applyFill="0" applyAlignment="0" applyProtection="0"/>
    <xf numFmtId="186" fontId="16" fillId="0" borderId="73" applyNumberFormat="0" applyFill="0" applyAlignment="0" applyProtection="0"/>
    <xf numFmtId="186" fontId="16" fillId="0" borderId="73" applyNumberFormat="0" applyFill="0" applyAlignment="0" applyProtection="0"/>
    <xf numFmtId="186" fontId="16" fillId="0" borderId="73" applyNumberFormat="0" applyFill="0" applyAlignment="0" applyProtection="0"/>
    <xf numFmtId="186" fontId="16" fillId="0" borderId="73" applyNumberFormat="0" applyFill="0" applyAlignment="0" applyProtection="0"/>
    <xf numFmtId="186" fontId="16" fillId="0" borderId="73" applyNumberFormat="0" applyFill="0" applyAlignment="0" applyProtection="0"/>
    <xf numFmtId="186" fontId="16" fillId="0" borderId="73" applyNumberFormat="0" applyFill="0" applyAlignment="0" applyProtection="0"/>
    <xf numFmtId="186" fontId="16" fillId="0" borderId="73" applyNumberFormat="0" applyFill="0" applyAlignment="0" applyProtection="0"/>
    <xf numFmtId="186" fontId="16" fillId="0" borderId="73" applyNumberFormat="0" applyFill="0" applyAlignment="0" applyProtection="0"/>
    <xf numFmtId="186" fontId="16" fillId="0" borderId="73" applyNumberFormat="0" applyFill="0" applyAlignment="0" applyProtection="0"/>
    <xf numFmtId="186" fontId="16" fillId="0" borderId="73" applyNumberFormat="0" applyFill="0" applyAlignment="0" applyProtection="0"/>
    <xf numFmtId="186" fontId="16" fillId="0" borderId="73" applyNumberFormat="0" applyFill="0" applyAlignment="0" applyProtection="0"/>
    <xf numFmtId="186" fontId="16" fillId="0" borderId="73" applyNumberFormat="0" applyFill="0" applyAlignment="0" applyProtection="0"/>
    <xf numFmtId="186" fontId="16" fillId="0" borderId="73" applyNumberFormat="0" applyFill="0" applyAlignment="0" applyProtection="0"/>
    <xf numFmtId="186" fontId="16" fillId="0" borderId="73" applyNumberFormat="0" applyFill="0" applyAlignment="0" applyProtection="0"/>
    <xf numFmtId="186" fontId="16" fillId="0" borderId="73" applyNumberFormat="0" applyFill="0" applyAlignment="0" applyProtection="0"/>
    <xf numFmtId="186" fontId="16" fillId="0" borderId="73" applyNumberFormat="0" applyFill="0" applyAlignment="0" applyProtection="0"/>
    <xf numFmtId="186" fontId="16" fillId="0" borderId="73" applyNumberFormat="0" applyFill="0" applyAlignment="0" applyProtection="0"/>
    <xf numFmtId="186" fontId="16" fillId="0" borderId="73" applyNumberFormat="0" applyFill="0" applyAlignment="0" applyProtection="0"/>
    <xf numFmtId="186" fontId="16" fillId="0" borderId="73" applyNumberFormat="0" applyFill="0" applyAlignment="0" applyProtection="0"/>
    <xf numFmtId="186" fontId="16" fillId="0" borderId="73" applyNumberFormat="0" applyFill="0" applyAlignment="0" applyProtection="0"/>
    <xf numFmtId="186" fontId="16" fillId="0" borderId="73" applyNumberFormat="0" applyFill="0" applyAlignment="0" applyProtection="0"/>
    <xf numFmtId="186" fontId="16" fillId="0" borderId="73" applyNumberFormat="0" applyFill="0" applyAlignment="0" applyProtection="0"/>
    <xf numFmtId="186" fontId="16" fillId="0" borderId="73" applyNumberFormat="0" applyFill="0" applyAlignment="0" applyProtection="0"/>
    <xf numFmtId="186" fontId="16" fillId="0" borderId="73" applyNumberFormat="0" applyFill="0" applyAlignment="0" applyProtection="0"/>
    <xf numFmtId="186" fontId="16" fillId="0" borderId="73" applyNumberFormat="0" applyFill="0" applyAlignment="0" applyProtection="0"/>
    <xf numFmtId="186" fontId="16" fillId="0" borderId="73" applyNumberFormat="0" applyFill="0" applyAlignment="0" applyProtection="0"/>
    <xf numFmtId="186" fontId="16" fillId="0" borderId="73" applyNumberFormat="0" applyFill="0" applyAlignment="0" applyProtection="0"/>
    <xf numFmtId="186" fontId="16" fillId="0" borderId="73" applyNumberFormat="0" applyFill="0" applyAlignment="0" applyProtection="0"/>
    <xf numFmtId="186" fontId="16" fillId="0" borderId="73" applyNumberFormat="0" applyFill="0" applyAlignment="0" applyProtection="0"/>
    <xf numFmtId="186" fontId="16" fillId="0" borderId="73" applyNumberFormat="0" applyFill="0" applyAlignment="0" applyProtection="0"/>
    <xf numFmtId="186" fontId="16" fillId="0" borderId="73" applyNumberFormat="0" applyFill="0" applyAlignment="0" applyProtection="0"/>
    <xf numFmtId="186" fontId="16" fillId="0" borderId="73" applyNumberFormat="0" applyFill="0" applyAlignment="0" applyProtection="0"/>
    <xf numFmtId="186" fontId="16" fillId="0" borderId="73" applyNumberFormat="0" applyFill="0" applyAlignment="0" applyProtection="0"/>
    <xf numFmtId="186" fontId="16" fillId="0" borderId="73" applyNumberFormat="0" applyFill="0" applyAlignment="0" applyProtection="0"/>
    <xf numFmtId="186" fontId="16" fillId="0" borderId="73" applyNumberFormat="0" applyFill="0" applyAlignment="0" applyProtection="0"/>
    <xf numFmtId="186" fontId="16" fillId="0" borderId="73" applyNumberFormat="0" applyFill="0" applyAlignment="0" applyProtection="0"/>
    <xf numFmtId="186" fontId="16" fillId="0" borderId="73" applyNumberFormat="0" applyFill="0" applyAlignment="0" applyProtection="0"/>
    <xf numFmtId="186" fontId="16" fillId="0" borderId="73" applyNumberFormat="0" applyFill="0" applyAlignment="0" applyProtection="0"/>
    <xf numFmtId="186" fontId="16" fillId="0" borderId="73" applyNumberFormat="0" applyFill="0" applyAlignment="0" applyProtection="0"/>
    <xf numFmtId="186" fontId="16" fillId="0" borderId="73" applyNumberFormat="0" applyFill="0" applyAlignment="0" applyProtection="0"/>
    <xf numFmtId="186" fontId="16" fillId="0" borderId="73" applyNumberFormat="0" applyFill="0" applyAlignment="0" applyProtection="0"/>
    <xf numFmtId="186" fontId="16" fillId="0" borderId="73" applyNumberFormat="0" applyFill="0" applyAlignment="0" applyProtection="0"/>
    <xf numFmtId="186" fontId="16" fillId="0" borderId="73" applyNumberFormat="0" applyFill="0" applyAlignment="0" applyProtection="0"/>
    <xf numFmtId="186" fontId="16" fillId="0" borderId="73" applyNumberFormat="0" applyFill="0" applyAlignment="0" applyProtection="0"/>
    <xf numFmtId="186" fontId="16" fillId="0" borderId="73" applyNumberFormat="0" applyFill="0" applyAlignment="0" applyProtection="0"/>
    <xf numFmtId="186" fontId="16" fillId="0" borderId="73" applyNumberFormat="0" applyFill="0" applyAlignment="0" applyProtection="0"/>
    <xf numFmtId="186" fontId="16" fillId="0" borderId="73" applyNumberFormat="0" applyFill="0" applyAlignment="0" applyProtection="0"/>
    <xf numFmtId="186" fontId="16" fillId="0" borderId="73" applyNumberFormat="0" applyFill="0" applyAlignment="0" applyProtection="0"/>
    <xf numFmtId="186" fontId="16" fillId="0" borderId="73" applyNumberFormat="0" applyFill="0" applyAlignment="0" applyProtection="0"/>
    <xf numFmtId="186" fontId="16" fillId="0" borderId="73" applyNumberFormat="0" applyFill="0" applyAlignment="0" applyProtection="0"/>
    <xf numFmtId="186" fontId="16" fillId="0" borderId="73" applyNumberFormat="0" applyFill="0" applyAlignment="0" applyProtection="0"/>
    <xf numFmtId="186" fontId="16" fillId="0" borderId="73" applyNumberFormat="0" applyFill="0" applyAlignment="0" applyProtection="0"/>
    <xf numFmtId="186" fontId="16" fillId="0" borderId="73" applyNumberFormat="0" applyFill="0" applyAlignment="0" applyProtection="0"/>
    <xf numFmtId="186" fontId="16" fillId="0" borderId="73" applyNumberFormat="0" applyFill="0" applyAlignment="0" applyProtection="0"/>
    <xf numFmtId="186" fontId="16" fillId="0" borderId="73" applyNumberFormat="0" applyFill="0" applyAlignment="0" applyProtection="0"/>
    <xf numFmtId="186" fontId="16" fillId="0" borderId="73" applyNumberFormat="0" applyFill="0" applyAlignment="0" applyProtection="0"/>
    <xf numFmtId="186" fontId="16" fillId="0" borderId="73" applyNumberFormat="0" applyFill="0" applyAlignment="0" applyProtection="0"/>
    <xf numFmtId="186" fontId="16" fillId="0" borderId="73" applyNumberFormat="0" applyFill="0" applyAlignment="0" applyProtection="0"/>
    <xf numFmtId="186" fontId="16" fillId="0" borderId="73" applyNumberFormat="0" applyFill="0" applyAlignment="0" applyProtection="0"/>
    <xf numFmtId="186" fontId="16" fillId="0" borderId="73" applyNumberFormat="0" applyFill="0" applyAlignment="0" applyProtection="0"/>
    <xf numFmtId="186" fontId="16" fillId="0" borderId="73" applyNumberFormat="0" applyFill="0" applyAlignment="0" applyProtection="0"/>
    <xf numFmtId="186" fontId="16" fillId="0" borderId="73" applyNumberFormat="0" applyFill="0" applyAlignment="0" applyProtection="0"/>
    <xf numFmtId="186" fontId="16" fillId="0" borderId="73" applyNumberFormat="0" applyFill="0" applyAlignment="0" applyProtection="0"/>
    <xf numFmtId="186" fontId="16" fillId="0" borderId="73" applyNumberFormat="0" applyFill="0" applyAlignment="0" applyProtection="0"/>
    <xf numFmtId="186" fontId="16" fillId="0" borderId="73" applyNumberFormat="0" applyFill="0" applyAlignment="0" applyProtection="0"/>
    <xf numFmtId="186" fontId="16" fillId="0" borderId="73" applyNumberFormat="0" applyFill="0" applyAlignment="0" applyProtection="0"/>
    <xf numFmtId="186" fontId="16" fillId="0" borderId="73" applyNumberFormat="0" applyFill="0" applyAlignment="0" applyProtection="0"/>
    <xf numFmtId="186" fontId="16" fillId="0" borderId="73" applyNumberFormat="0" applyFill="0" applyAlignment="0" applyProtection="0"/>
    <xf numFmtId="186" fontId="16" fillId="0" borderId="73" applyNumberFormat="0" applyFill="0" applyAlignment="0" applyProtection="0"/>
    <xf numFmtId="186" fontId="16" fillId="0" borderId="73" applyNumberFormat="0" applyFill="0" applyAlignment="0" applyProtection="0"/>
    <xf numFmtId="186" fontId="16" fillId="0" borderId="73" applyNumberFormat="0" applyFill="0" applyAlignment="0" applyProtection="0"/>
    <xf numFmtId="186" fontId="16" fillId="0" borderId="73" applyNumberFormat="0" applyFill="0" applyAlignment="0" applyProtection="0"/>
    <xf numFmtId="186" fontId="16" fillId="0" borderId="73" applyNumberFormat="0" applyFill="0" applyAlignment="0" applyProtection="0"/>
    <xf numFmtId="186" fontId="16" fillId="0" borderId="73" applyNumberFormat="0" applyFill="0" applyAlignment="0" applyProtection="0"/>
    <xf numFmtId="186" fontId="16" fillId="0" borderId="73" applyNumberFormat="0" applyFill="0" applyAlignment="0" applyProtection="0"/>
    <xf numFmtId="186" fontId="16" fillId="0" borderId="73" applyNumberFormat="0" applyFill="0" applyAlignment="0" applyProtection="0"/>
    <xf numFmtId="186" fontId="16" fillId="0" borderId="73" applyNumberFormat="0" applyFill="0" applyAlignment="0" applyProtection="0"/>
    <xf numFmtId="186" fontId="16" fillId="0" borderId="73" applyNumberFormat="0" applyFill="0" applyAlignment="0" applyProtection="0"/>
    <xf numFmtId="186" fontId="16" fillId="0" borderId="73" applyNumberFormat="0" applyFill="0" applyAlignment="0" applyProtection="0"/>
    <xf numFmtId="186" fontId="16" fillId="0" borderId="73" applyNumberFormat="0" applyFill="0" applyAlignment="0" applyProtection="0"/>
    <xf numFmtId="186" fontId="16" fillId="0" borderId="73" applyNumberFormat="0" applyFill="0" applyAlignment="0" applyProtection="0"/>
    <xf numFmtId="186" fontId="16" fillId="0" borderId="73" applyNumberFormat="0" applyFill="0" applyAlignment="0" applyProtection="0"/>
    <xf numFmtId="186" fontId="16" fillId="0" borderId="73" applyNumberFormat="0" applyFill="0" applyAlignment="0" applyProtection="0"/>
    <xf numFmtId="186" fontId="16" fillId="0" borderId="73" applyNumberFormat="0" applyFill="0" applyAlignment="0" applyProtection="0"/>
    <xf numFmtId="186" fontId="16" fillId="0" borderId="73" applyNumberFormat="0" applyFill="0" applyAlignment="0" applyProtection="0"/>
    <xf numFmtId="186" fontId="16" fillId="0" borderId="73" applyNumberFormat="0" applyFill="0" applyAlignment="0" applyProtection="0"/>
    <xf numFmtId="186" fontId="16" fillId="0" borderId="73" applyNumberFormat="0" applyFill="0" applyAlignment="0" applyProtection="0"/>
    <xf numFmtId="186" fontId="16" fillId="0" borderId="73" applyNumberFormat="0" applyFill="0" applyAlignment="0" applyProtection="0"/>
    <xf numFmtId="186" fontId="16" fillId="0" borderId="73" applyNumberFormat="0" applyFill="0" applyAlignment="0" applyProtection="0"/>
    <xf numFmtId="186" fontId="16" fillId="0" borderId="73" applyNumberFormat="0" applyFill="0" applyAlignment="0" applyProtection="0"/>
    <xf numFmtId="186" fontId="16" fillId="0" borderId="73" applyNumberFormat="0" applyFill="0" applyAlignment="0" applyProtection="0"/>
    <xf numFmtId="186" fontId="16" fillId="0" borderId="73" applyNumberFormat="0" applyFill="0" applyAlignment="0" applyProtection="0"/>
    <xf numFmtId="186" fontId="16" fillId="0" borderId="73" applyNumberFormat="0" applyFill="0" applyAlignment="0" applyProtection="0"/>
    <xf numFmtId="186" fontId="16" fillId="0" borderId="73" applyNumberFormat="0" applyFill="0" applyAlignment="0" applyProtection="0"/>
    <xf numFmtId="186" fontId="16" fillId="0" borderId="73" applyNumberFormat="0" applyFill="0" applyAlignment="0" applyProtection="0"/>
    <xf numFmtId="186" fontId="16" fillId="0" borderId="73" applyNumberFormat="0" applyFill="0" applyAlignment="0" applyProtection="0"/>
    <xf numFmtId="186" fontId="16" fillId="0" borderId="73" applyNumberFormat="0" applyFill="0" applyAlignment="0" applyProtection="0"/>
    <xf numFmtId="186" fontId="16" fillId="0" borderId="73" applyNumberFormat="0" applyFill="0" applyAlignment="0" applyProtection="0"/>
    <xf numFmtId="186" fontId="16" fillId="0" borderId="73" applyNumberFormat="0" applyFill="0" applyAlignment="0" applyProtection="0"/>
    <xf numFmtId="186" fontId="16" fillId="0" borderId="73" applyNumberFormat="0" applyFill="0" applyAlignment="0" applyProtection="0"/>
    <xf numFmtId="186" fontId="16" fillId="0" borderId="73" applyNumberFormat="0" applyFill="0" applyAlignment="0" applyProtection="0"/>
    <xf numFmtId="186" fontId="16" fillId="0" borderId="73" applyNumberFormat="0" applyFill="0" applyAlignment="0" applyProtection="0"/>
    <xf numFmtId="186" fontId="16" fillId="0" borderId="73" applyNumberFormat="0" applyFill="0" applyAlignment="0" applyProtection="0"/>
    <xf numFmtId="186" fontId="16" fillId="0" borderId="73" applyNumberFormat="0" applyFill="0" applyAlignment="0" applyProtection="0"/>
    <xf numFmtId="186" fontId="16" fillId="0" borderId="73" applyNumberFormat="0" applyFill="0" applyAlignment="0" applyProtection="0"/>
    <xf numFmtId="186" fontId="16" fillId="0" borderId="73" applyNumberFormat="0" applyFill="0" applyAlignment="0" applyProtection="0"/>
    <xf numFmtId="186" fontId="16" fillId="0" borderId="73" applyNumberFormat="0" applyFill="0" applyAlignment="0" applyProtection="0"/>
    <xf numFmtId="186" fontId="16" fillId="0" borderId="73" applyNumberFormat="0" applyFill="0" applyAlignment="0" applyProtection="0"/>
    <xf numFmtId="186" fontId="16" fillId="0" borderId="73" applyNumberFormat="0" applyFill="0" applyAlignment="0" applyProtection="0"/>
    <xf numFmtId="186" fontId="16" fillId="0" borderId="73" applyNumberFormat="0" applyFill="0" applyAlignment="0" applyProtection="0"/>
    <xf numFmtId="186" fontId="16" fillId="0" borderId="73" applyNumberFormat="0" applyFill="0" applyAlignment="0" applyProtection="0"/>
    <xf numFmtId="186" fontId="16" fillId="0" borderId="73" applyNumberFormat="0" applyFill="0" applyAlignment="0" applyProtection="0"/>
    <xf numFmtId="186" fontId="16" fillId="0" borderId="73" applyNumberFormat="0" applyFill="0" applyAlignment="0" applyProtection="0"/>
    <xf numFmtId="186" fontId="16" fillId="0" borderId="73" applyNumberFormat="0" applyFill="0" applyAlignment="0" applyProtection="0"/>
    <xf numFmtId="186" fontId="16" fillId="0" borderId="73" applyNumberFormat="0" applyFill="0" applyAlignment="0" applyProtection="0"/>
    <xf numFmtId="186" fontId="16" fillId="0" borderId="73" applyNumberFormat="0" applyFill="0" applyAlignment="0" applyProtection="0"/>
    <xf numFmtId="186" fontId="16" fillId="0" borderId="73" applyNumberFormat="0" applyFill="0" applyAlignment="0" applyProtection="0"/>
    <xf numFmtId="186" fontId="16" fillId="0" borderId="73" applyNumberFormat="0" applyFill="0" applyAlignment="0" applyProtection="0"/>
    <xf numFmtId="186" fontId="16" fillId="0" borderId="73" applyNumberFormat="0" applyFill="0" applyAlignment="0" applyProtection="0"/>
    <xf numFmtId="186" fontId="16" fillId="0" borderId="73" applyNumberFormat="0" applyFill="0" applyAlignment="0" applyProtection="0"/>
    <xf numFmtId="186" fontId="16" fillId="0" borderId="73" applyNumberFormat="0" applyFill="0" applyAlignment="0" applyProtection="0"/>
    <xf numFmtId="186" fontId="16" fillId="0" borderId="73" applyNumberFormat="0" applyFill="0" applyAlignment="0" applyProtection="0"/>
    <xf numFmtId="186" fontId="16" fillId="0" borderId="73" applyNumberFormat="0" applyFill="0" applyAlignment="0" applyProtection="0"/>
    <xf numFmtId="186" fontId="16" fillId="0" borderId="73" applyNumberFormat="0" applyFill="0" applyAlignment="0" applyProtection="0"/>
    <xf numFmtId="186" fontId="16" fillId="0" borderId="73" applyNumberFormat="0" applyFill="0" applyAlignment="0" applyProtection="0"/>
    <xf numFmtId="186" fontId="16" fillId="0" borderId="73" applyNumberFormat="0" applyFill="0" applyAlignment="0" applyProtection="0"/>
    <xf numFmtId="186" fontId="16" fillId="0" borderId="73" applyNumberFormat="0" applyFill="0" applyAlignment="0" applyProtection="0"/>
    <xf numFmtId="186" fontId="16" fillId="0" borderId="73" applyNumberFormat="0" applyFill="0" applyAlignment="0" applyProtection="0"/>
    <xf numFmtId="186" fontId="16" fillId="0" borderId="73" applyNumberFormat="0" applyFill="0" applyAlignment="0" applyProtection="0"/>
    <xf numFmtId="186" fontId="16" fillId="0" borderId="73" applyNumberFormat="0" applyFill="0" applyAlignment="0" applyProtection="0"/>
    <xf numFmtId="186" fontId="16" fillId="0" borderId="73" applyNumberFormat="0" applyFill="0" applyAlignment="0" applyProtection="0"/>
    <xf numFmtId="186" fontId="16" fillId="0" borderId="73" applyNumberFormat="0" applyFill="0" applyAlignment="0" applyProtection="0"/>
    <xf numFmtId="186" fontId="16" fillId="0" borderId="73" applyNumberFormat="0" applyFill="0" applyAlignment="0" applyProtection="0"/>
    <xf numFmtId="186" fontId="16" fillId="0" borderId="73" applyNumberFormat="0" applyFill="0" applyAlignment="0" applyProtection="0"/>
    <xf numFmtId="186" fontId="16" fillId="0" borderId="73" applyNumberFormat="0" applyFill="0" applyAlignment="0" applyProtection="0"/>
    <xf numFmtId="186" fontId="16" fillId="0" borderId="73" applyNumberFormat="0" applyFill="0" applyAlignment="0" applyProtection="0"/>
    <xf numFmtId="186" fontId="16" fillId="0" borderId="73" applyNumberFormat="0" applyFill="0" applyAlignment="0" applyProtection="0"/>
    <xf numFmtId="186" fontId="16" fillId="0" borderId="73" applyNumberFormat="0" applyFill="0" applyAlignment="0" applyProtection="0"/>
    <xf numFmtId="186" fontId="16" fillId="0" borderId="73" applyNumberFormat="0" applyFill="0" applyAlignment="0" applyProtection="0"/>
    <xf numFmtId="186" fontId="16" fillId="0" borderId="73" applyNumberFormat="0" applyFill="0" applyAlignment="0" applyProtection="0"/>
    <xf numFmtId="186" fontId="16" fillId="0" borderId="73" applyNumberFormat="0" applyFill="0" applyAlignment="0" applyProtection="0"/>
    <xf numFmtId="186" fontId="16" fillId="0" borderId="73" applyNumberFormat="0" applyFill="0" applyAlignment="0" applyProtection="0"/>
    <xf numFmtId="186" fontId="16" fillId="0" borderId="73" applyNumberFormat="0" applyFill="0" applyAlignment="0" applyProtection="0"/>
    <xf numFmtId="186" fontId="16" fillId="0" borderId="73" applyNumberFormat="0" applyFill="0" applyAlignment="0" applyProtection="0"/>
    <xf numFmtId="186" fontId="16" fillId="0" borderId="73" applyNumberFormat="0" applyFill="0" applyAlignment="0" applyProtection="0"/>
    <xf numFmtId="186" fontId="16" fillId="0" borderId="73" applyNumberFormat="0" applyFill="0" applyAlignment="0" applyProtection="0"/>
    <xf numFmtId="186" fontId="16" fillId="0" borderId="73" applyNumberFormat="0" applyFill="0" applyAlignment="0" applyProtection="0"/>
    <xf numFmtId="0" fontId="313" fillId="0" borderId="73" applyNumberFormat="0" applyFill="0" applyAlignment="0" applyProtection="0"/>
    <xf numFmtId="0" fontId="313" fillId="0" borderId="73" applyNumberFormat="0" applyFill="0" applyAlignment="0" applyProtection="0"/>
    <xf numFmtId="0" fontId="313" fillId="0" borderId="73" applyNumberFormat="0" applyFill="0" applyAlignment="0" applyProtection="0"/>
    <xf numFmtId="0" fontId="313" fillId="0" borderId="73" applyNumberFormat="0" applyFill="0" applyAlignment="0" applyProtection="0"/>
    <xf numFmtId="0" fontId="313" fillId="0" borderId="73" applyNumberFormat="0" applyFill="0" applyAlignment="0" applyProtection="0"/>
    <xf numFmtId="0" fontId="313" fillId="0" borderId="73" applyNumberFormat="0" applyFill="0" applyAlignment="0" applyProtection="0"/>
    <xf numFmtId="0" fontId="313" fillId="0" borderId="73" applyNumberFormat="0" applyFill="0" applyAlignment="0" applyProtection="0"/>
    <xf numFmtId="0" fontId="313" fillId="0" borderId="73" applyNumberFormat="0" applyFill="0" applyAlignment="0" applyProtection="0"/>
    <xf numFmtId="0" fontId="313" fillId="0" borderId="73" applyNumberFormat="0" applyFill="0" applyAlignment="0" applyProtection="0"/>
    <xf numFmtId="0" fontId="313" fillId="0" borderId="73" applyNumberFormat="0" applyFill="0" applyAlignment="0" applyProtection="0"/>
    <xf numFmtId="0" fontId="313" fillId="0" borderId="73" applyNumberFormat="0" applyFill="0" applyAlignment="0" applyProtection="0"/>
    <xf numFmtId="0" fontId="313" fillId="0" borderId="73" applyNumberFormat="0" applyFill="0" applyAlignment="0" applyProtection="0"/>
    <xf numFmtId="0" fontId="313" fillId="0" borderId="73" applyNumberFormat="0" applyFill="0" applyAlignment="0" applyProtection="0"/>
    <xf numFmtId="0" fontId="313" fillId="0" borderId="73" applyNumberFormat="0" applyFill="0" applyAlignment="0" applyProtection="0"/>
    <xf numFmtId="0" fontId="313" fillId="0" borderId="73" applyNumberFormat="0" applyFill="0" applyAlignment="0" applyProtection="0"/>
    <xf numFmtId="0" fontId="313" fillId="0" borderId="73" applyNumberFormat="0" applyFill="0" applyAlignment="0" applyProtection="0"/>
    <xf numFmtId="0" fontId="313" fillId="0" borderId="73" applyNumberFormat="0" applyFill="0" applyAlignment="0" applyProtection="0"/>
    <xf numFmtId="0" fontId="313" fillId="0" borderId="73" applyNumberFormat="0" applyFill="0" applyAlignment="0" applyProtection="0"/>
    <xf numFmtId="0" fontId="313" fillId="0" borderId="73" applyNumberFormat="0" applyFill="0" applyAlignment="0" applyProtection="0"/>
    <xf numFmtId="0" fontId="313" fillId="0" borderId="73" applyNumberFormat="0" applyFill="0" applyAlignment="0" applyProtection="0"/>
    <xf numFmtId="0" fontId="313" fillId="0" borderId="73" applyNumberFormat="0" applyFill="0" applyAlignment="0" applyProtection="0"/>
    <xf numFmtId="0" fontId="313" fillId="0" borderId="73" applyNumberFormat="0" applyFill="0" applyAlignment="0" applyProtection="0"/>
    <xf numFmtId="0" fontId="313" fillId="0" borderId="73" applyNumberFormat="0" applyFill="0" applyAlignment="0" applyProtection="0"/>
    <xf numFmtId="0" fontId="313" fillId="0" borderId="73" applyNumberFormat="0" applyFill="0" applyAlignment="0" applyProtection="0"/>
    <xf numFmtId="0" fontId="313" fillId="0" borderId="73" applyNumberFormat="0" applyFill="0" applyAlignment="0" applyProtection="0"/>
    <xf numFmtId="0" fontId="313" fillId="0" borderId="73" applyNumberFormat="0" applyFill="0" applyAlignment="0" applyProtection="0"/>
    <xf numFmtId="0" fontId="313" fillId="0" borderId="73" applyNumberFormat="0" applyFill="0" applyAlignment="0" applyProtection="0"/>
    <xf numFmtId="0" fontId="313" fillId="0" borderId="73" applyNumberFormat="0" applyFill="0" applyAlignment="0" applyProtection="0"/>
    <xf numFmtId="0" fontId="313" fillId="0" borderId="73" applyNumberFormat="0" applyFill="0" applyAlignment="0" applyProtection="0"/>
    <xf numFmtId="0" fontId="313" fillId="0" borderId="73" applyNumberFormat="0" applyFill="0" applyAlignment="0" applyProtection="0"/>
    <xf numFmtId="0" fontId="313" fillId="0" borderId="73" applyNumberFormat="0" applyFill="0" applyAlignment="0" applyProtection="0"/>
    <xf numFmtId="0" fontId="313" fillId="0" borderId="73" applyNumberFormat="0" applyFill="0" applyAlignment="0" applyProtection="0"/>
    <xf numFmtId="0" fontId="313" fillId="0" borderId="73" applyNumberFormat="0" applyFill="0" applyAlignment="0" applyProtection="0"/>
    <xf numFmtId="0" fontId="313" fillId="0" borderId="73" applyNumberFormat="0" applyFill="0" applyAlignment="0" applyProtection="0"/>
    <xf numFmtId="0" fontId="313" fillId="0" borderId="73" applyNumberFormat="0" applyFill="0" applyAlignment="0" applyProtection="0"/>
    <xf numFmtId="0" fontId="313" fillId="0" borderId="73" applyNumberFormat="0" applyFill="0" applyAlignment="0" applyProtection="0"/>
    <xf numFmtId="0" fontId="313" fillId="0" borderId="73" applyNumberFormat="0" applyFill="0" applyAlignment="0" applyProtection="0"/>
    <xf numFmtId="0" fontId="313" fillId="0" borderId="73" applyNumberFormat="0" applyFill="0" applyAlignment="0" applyProtection="0"/>
    <xf numFmtId="0" fontId="313" fillId="0" borderId="73" applyNumberFormat="0" applyFill="0" applyAlignment="0" applyProtection="0"/>
    <xf numFmtId="0" fontId="313" fillId="0" borderId="73" applyNumberFormat="0" applyFill="0" applyAlignment="0" applyProtection="0"/>
    <xf numFmtId="0" fontId="313" fillId="0" borderId="73" applyNumberFormat="0" applyFill="0" applyAlignment="0" applyProtection="0"/>
    <xf numFmtId="0" fontId="313" fillId="0" borderId="73" applyNumberFormat="0" applyFill="0" applyAlignment="0" applyProtection="0"/>
    <xf numFmtId="0" fontId="313" fillId="0" borderId="73" applyNumberFormat="0" applyFill="0" applyAlignment="0" applyProtection="0"/>
    <xf numFmtId="0" fontId="313" fillId="0" borderId="73" applyNumberFormat="0" applyFill="0" applyAlignment="0" applyProtection="0"/>
    <xf numFmtId="0" fontId="313" fillId="0" borderId="73" applyNumberFormat="0" applyFill="0" applyAlignment="0" applyProtection="0"/>
    <xf numFmtId="0" fontId="313" fillId="0" borderId="73" applyNumberFormat="0" applyFill="0" applyAlignment="0" applyProtection="0"/>
    <xf numFmtId="0" fontId="313" fillId="0" borderId="73" applyNumberFormat="0" applyFill="0" applyAlignment="0" applyProtection="0"/>
    <xf numFmtId="0" fontId="313" fillId="0" borderId="73" applyNumberFormat="0" applyFill="0" applyAlignment="0" applyProtection="0"/>
    <xf numFmtId="0" fontId="313" fillId="0" borderId="73" applyNumberFormat="0" applyFill="0" applyAlignment="0" applyProtection="0"/>
    <xf numFmtId="0" fontId="313" fillId="0" borderId="73" applyNumberFormat="0" applyFill="0" applyAlignment="0" applyProtection="0"/>
    <xf numFmtId="0" fontId="313" fillId="0" borderId="73" applyNumberFormat="0" applyFill="0" applyAlignment="0" applyProtection="0"/>
    <xf numFmtId="0" fontId="313" fillId="0" borderId="73" applyNumberFormat="0" applyFill="0" applyAlignment="0" applyProtection="0"/>
    <xf numFmtId="0" fontId="313" fillId="0" borderId="73" applyNumberFormat="0" applyFill="0" applyAlignment="0" applyProtection="0"/>
    <xf numFmtId="0" fontId="313" fillId="0" borderId="73" applyNumberFormat="0" applyFill="0" applyAlignment="0" applyProtection="0"/>
    <xf numFmtId="0" fontId="313" fillId="0" borderId="73" applyNumberFormat="0" applyFill="0" applyAlignment="0" applyProtection="0"/>
    <xf numFmtId="0" fontId="313" fillId="0" borderId="73" applyNumberFormat="0" applyFill="0" applyAlignment="0" applyProtection="0"/>
    <xf numFmtId="0" fontId="313" fillId="0" borderId="73" applyNumberFormat="0" applyFill="0" applyAlignment="0" applyProtection="0"/>
    <xf numFmtId="0" fontId="313" fillId="0" borderId="73" applyNumberFormat="0" applyFill="0" applyAlignment="0" applyProtection="0"/>
    <xf numFmtId="0" fontId="313" fillId="0" borderId="73" applyNumberFormat="0" applyFill="0" applyAlignment="0" applyProtection="0"/>
    <xf numFmtId="0" fontId="313" fillId="0" borderId="73" applyNumberFormat="0" applyFill="0" applyAlignment="0" applyProtection="0"/>
    <xf numFmtId="0" fontId="313" fillId="0" borderId="73" applyNumberFormat="0" applyFill="0" applyAlignment="0" applyProtection="0"/>
    <xf numFmtId="0" fontId="313" fillId="0" borderId="73" applyNumberFormat="0" applyFill="0" applyAlignment="0" applyProtection="0"/>
    <xf numFmtId="0" fontId="313" fillId="0" borderId="73" applyNumberFormat="0" applyFill="0" applyAlignment="0" applyProtection="0"/>
    <xf numFmtId="0" fontId="313" fillId="0" borderId="73" applyNumberFormat="0" applyFill="0" applyAlignment="0" applyProtection="0"/>
    <xf numFmtId="0" fontId="313" fillId="0" borderId="73" applyNumberFormat="0" applyFill="0" applyAlignment="0" applyProtection="0"/>
    <xf numFmtId="0" fontId="313" fillId="0" borderId="73" applyNumberFormat="0" applyFill="0" applyAlignment="0" applyProtection="0"/>
    <xf numFmtId="0" fontId="313" fillId="0" borderId="73" applyNumberFormat="0" applyFill="0" applyAlignment="0" applyProtection="0"/>
    <xf numFmtId="0" fontId="313" fillId="0" borderId="73" applyNumberFormat="0" applyFill="0" applyAlignment="0" applyProtection="0"/>
    <xf numFmtId="0" fontId="313" fillId="0" borderId="73" applyNumberFormat="0" applyFill="0" applyAlignment="0" applyProtection="0"/>
    <xf numFmtId="0" fontId="313" fillId="0" borderId="73" applyNumberFormat="0" applyFill="0" applyAlignment="0" applyProtection="0"/>
    <xf numFmtId="0" fontId="313" fillId="0" borderId="73" applyNumberFormat="0" applyFill="0" applyAlignment="0" applyProtection="0"/>
    <xf numFmtId="0" fontId="313" fillId="0" borderId="73" applyNumberFormat="0" applyFill="0" applyAlignment="0" applyProtection="0"/>
    <xf numFmtId="0" fontId="313" fillId="0" borderId="73" applyNumberFormat="0" applyFill="0" applyAlignment="0" applyProtection="0"/>
    <xf numFmtId="0" fontId="313" fillId="0" borderId="73" applyNumberFormat="0" applyFill="0" applyAlignment="0" applyProtection="0"/>
    <xf numFmtId="0" fontId="313" fillId="0" borderId="73" applyNumberFormat="0" applyFill="0" applyAlignment="0" applyProtection="0"/>
    <xf numFmtId="0" fontId="313" fillId="0" borderId="73" applyNumberFormat="0" applyFill="0" applyAlignment="0" applyProtection="0"/>
    <xf numFmtId="0" fontId="313" fillId="0" borderId="73" applyNumberFormat="0" applyFill="0" applyAlignment="0" applyProtection="0"/>
    <xf numFmtId="0" fontId="313" fillId="0" borderId="73" applyNumberFormat="0" applyFill="0" applyAlignment="0" applyProtection="0"/>
    <xf numFmtId="0" fontId="313" fillId="0" borderId="73" applyNumberFormat="0" applyFill="0" applyAlignment="0" applyProtection="0"/>
    <xf numFmtId="0" fontId="313" fillId="0" borderId="73" applyNumberFormat="0" applyFill="0" applyAlignment="0" applyProtection="0"/>
    <xf numFmtId="0" fontId="313" fillId="0" borderId="73" applyNumberFormat="0" applyFill="0" applyAlignment="0" applyProtection="0"/>
    <xf numFmtId="0" fontId="313" fillId="0" borderId="73" applyNumberFormat="0" applyFill="0" applyAlignment="0" applyProtection="0"/>
    <xf numFmtId="0" fontId="313" fillId="0" borderId="73" applyNumberFormat="0" applyFill="0" applyAlignment="0" applyProtection="0"/>
    <xf numFmtId="0" fontId="313" fillId="0" borderId="73" applyNumberFormat="0" applyFill="0" applyAlignment="0" applyProtection="0"/>
    <xf numFmtId="0" fontId="313" fillId="0" borderId="73" applyNumberFormat="0" applyFill="0" applyAlignment="0" applyProtection="0"/>
    <xf numFmtId="0" fontId="313" fillId="0" borderId="73" applyNumberFormat="0" applyFill="0" applyAlignment="0" applyProtection="0"/>
    <xf numFmtId="0" fontId="313" fillId="0" borderId="73" applyNumberFormat="0" applyFill="0" applyAlignment="0" applyProtection="0"/>
    <xf numFmtId="0" fontId="313" fillId="0" borderId="73" applyNumberFormat="0" applyFill="0" applyAlignment="0" applyProtection="0"/>
    <xf numFmtId="0" fontId="313" fillId="0" borderId="73" applyNumberFormat="0" applyFill="0" applyAlignment="0" applyProtection="0"/>
    <xf numFmtId="0" fontId="313" fillId="0" borderId="73" applyNumberFormat="0" applyFill="0" applyAlignment="0" applyProtection="0"/>
    <xf numFmtId="0" fontId="313" fillId="0" borderId="73" applyNumberFormat="0" applyFill="0" applyAlignment="0" applyProtection="0"/>
    <xf numFmtId="0" fontId="313" fillId="0" borderId="73" applyNumberFormat="0" applyFill="0" applyAlignment="0" applyProtection="0"/>
    <xf numFmtId="0" fontId="313" fillId="0" borderId="73" applyNumberFormat="0" applyFill="0" applyAlignment="0" applyProtection="0"/>
    <xf numFmtId="0" fontId="313" fillId="0" borderId="73" applyNumberFormat="0" applyFill="0" applyAlignment="0" applyProtection="0"/>
    <xf numFmtId="0" fontId="313" fillId="0" borderId="73" applyNumberFormat="0" applyFill="0" applyAlignment="0" applyProtection="0"/>
    <xf numFmtId="0" fontId="313" fillId="0" borderId="73" applyNumberFormat="0" applyFill="0" applyAlignment="0" applyProtection="0"/>
    <xf numFmtId="0" fontId="313" fillId="0" borderId="73" applyNumberFormat="0" applyFill="0" applyAlignment="0" applyProtection="0"/>
    <xf numFmtId="0" fontId="313" fillId="0" borderId="73" applyNumberFormat="0" applyFill="0" applyAlignment="0" applyProtection="0"/>
    <xf numFmtId="0" fontId="313" fillId="0" borderId="73" applyNumberFormat="0" applyFill="0" applyAlignment="0" applyProtection="0"/>
    <xf numFmtId="0" fontId="313" fillId="0" borderId="73" applyNumberFormat="0" applyFill="0" applyAlignment="0" applyProtection="0"/>
    <xf numFmtId="0" fontId="313" fillId="0" borderId="73" applyNumberFormat="0" applyFill="0" applyAlignment="0" applyProtection="0"/>
    <xf numFmtId="0" fontId="313" fillId="0" borderId="73" applyNumberFormat="0" applyFill="0" applyAlignment="0" applyProtection="0"/>
    <xf numFmtId="0" fontId="313" fillId="0" borderId="73" applyNumberFormat="0" applyFill="0" applyAlignment="0" applyProtection="0"/>
    <xf numFmtId="0" fontId="313" fillId="0" borderId="73" applyNumberFormat="0" applyFill="0" applyAlignment="0" applyProtection="0"/>
    <xf numFmtId="0" fontId="313" fillId="0" borderId="73" applyNumberFormat="0" applyFill="0" applyAlignment="0" applyProtection="0"/>
    <xf numFmtId="0" fontId="313" fillId="0" borderId="73" applyNumberFormat="0" applyFill="0" applyAlignment="0" applyProtection="0"/>
    <xf numFmtId="0" fontId="313" fillId="0" borderId="73" applyNumberFormat="0" applyFill="0" applyAlignment="0" applyProtection="0"/>
    <xf numFmtId="0" fontId="313" fillId="0" borderId="73" applyNumberFormat="0" applyFill="0" applyAlignment="0" applyProtection="0"/>
    <xf numFmtId="0" fontId="313" fillId="0" borderId="73" applyNumberFormat="0" applyFill="0" applyAlignment="0" applyProtection="0"/>
    <xf numFmtId="0" fontId="313" fillId="0" borderId="73" applyNumberFormat="0" applyFill="0" applyAlignment="0" applyProtection="0"/>
    <xf numFmtId="0" fontId="313" fillId="0" borderId="73" applyNumberFormat="0" applyFill="0" applyAlignment="0" applyProtection="0"/>
    <xf numFmtId="0" fontId="313" fillId="0" borderId="73" applyNumberFormat="0" applyFill="0" applyAlignment="0" applyProtection="0"/>
    <xf numFmtId="0" fontId="313" fillId="0" borderId="73" applyNumberFormat="0" applyFill="0" applyAlignment="0" applyProtection="0"/>
    <xf numFmtId="0" fontId="313" fillId="0" borderId="73" applyNumberFormat="0" applyFill="0" applyAlignment="0" applyProtection="0"/>
    <xf numFmtId="0" fontId="313" fillId="0" borderId="73" applyNumberFormat="0" applyFill="0" applyAlignment="0" applyProtection="0"/>
    <xf numFmtId="0" fontId="313" fillId="0" borderId="73" applyNumberFormat="0" applyFill="0" applyAlignment="0" applyProtection="0"/>
    <xf numFmtId="0" fontId="313" fillId="0" borderId="73" applyNumberFormat="0" applyFill="0" applyAlignment="0" applyProtection="0"/>
    <xf numFmtId="0" fontId="313" fillId="0" borderId="73" applyNumberFormat="0" applyFill="0" applyAlignment="0" applyProtection="0"/>
    <xf numFmtId="0" fontId="313" fillId="0" borderId="73" applyNumberFormat="0" applyFill="0" applyAlignment="0" applyProtection="0"/>
    <xf numFmtId="0" fontId="313" fillId="0" borderId="73" applyNumberFormat="0" applyFill="0" applyAlignment="0" applyProtection="0"/>
    <xf numFmtId="0" fontId="313" fillId="0" borderId="73" applyNumberFormat="0" applyFill="0" applyAlignment="0" applyProtection="0"/>
    <xf numFmtId="0" fontId="313" fillId="0" borderId="73" applyNumberFormat="0" applyFill="0" applyAlignment="0" applyProtection="0"/>
    <xf numFmtId="0" fontId="313" fillId="0" borderId="73" applyNumberFormat="0" applyFill="0" applyAlignment="0" applyProtection="0"/>
    <xf numFmtId="0" fontId="313" fillId="0" borderId="73" applyNumberFormat="0" applyFill="0" applyAlignment="0" applyProtection="0"/>
    <xf numFmtId="0" fontId="313" fillId="0" borderId="73" applyNumberFormat="0" applyFill="0" applyAlignment="0" applyProtection="0"/>
    <xf numFmtId="0" fontId="313" fillId="0" borderId="73" applyNumberFormat="0" applyFill="0" applyAlignment="0" applyProtection="0"/>
    <xf numFmtId="0" fontId="313" fillId="0" borderId="73" applyNumberFormat="0" applyFill="0" applyAlignment="0" applyProtection="0"/>
    <xf numFmtId="0" fontId="313" fillId="0" borderId="73" applyNumberFormat="0" applyFill="0" applyAlignment="0" applyProtection="0"/>
    <xf numFmtId="0" fontId="313" fillId="0" borderId="73" applyNumberFormat="0" applyFill="0" applyAlignment="0" applyProtection="0"/>
    <xf numFmtId="0" fontId="313" fillId="0" borderId="73" applyNumberFormat="0" applyFill="0" applyAlignment="0" applyProtection="0"/>
    <xf numFmtId="0" fontId="313" fillId="0" borderId="73" applyNumberFormat="0" applyFill="0" applyAlignment="0" applyProtection="0"/>
    <xf numFmtId="0" fontId="313" fillId="0" borderId="73" applyNumberFormat="0" applyFill="0" applyAlignment="0" applyProtection="0"/>
    <xf numFmtId="0" fontId="313" fillId="0" borderId="73" applyNumberFormat="0" applyFill="0" applyAlignment="0" applyProtection="0"/>
    <xf numFmtId="0" fontId="313" fillId="0" borderId="73" applyNumberFormat="0" applyFill="0" applyAlignment="0" applyProtection="0"/>
    <xf numFmtId="0" fontId="313" fillId="0" borderId="73" applyNumberFormat="0" applyFill="0" applyAlignment="0" applyProtection="0"/>
    <xf numFmtId="0" fontId="313" fillId="0" borderId="73" applyNumberFormat="0" applyFill="0" applyAlignment="0" applyProtection="0"/>
    <xf numFmtId="0" fontId="313" fillId="0" borderId="73" applyNumberFormat="0" applyFill="0" applyAlignment="0" applyProtection="0"/>
    <xf numFmtId="0" fontId="313" fillId="0" borderId="73" applyNumberFormat="0" applyFill="0" applyAlignment="0" applyProtection="0"/>
    <xf numFmtId="0" fontId="313" fillId="0" borderId="73" applyNumberFormat="0" applyFill="0" applyAlignment="0" applyProtection="0"/>
    <xf numFmtId="0" fontId="313" fillId="0" borderId="73" applyNumberFormat="0" applyFill="0" applyAlignment="0" applyProtection="0"/>
    <xf numFmtId="0" fontId="313" fillId="0" borderId="73" applyNumberFormat="0" applyFill="0" applyAlignment="0" applyProtection="0"/>
    <xf numFmtId="0" fontId="313" fillId="0" borderId="73" applyNumberFormat="0" applyFill="0" applyAlignment="0" applyProtection="0"/>
    <xf numFmtId="0" fontId="313" fillId="0" borderId="73" applyNumberFormat="0" applyFill="0" applyAlignment="0" applyProtection="0"/>
    <xf numFmtId="0" fontId="313" fillId="0" borderId="73" applyNumberFormat="0" applyFill="0" applyAlignment="0" applyProtection="0"/>
    <xf numFmtId="0" fontId="313" fillId="0" borderId="73" applyNumberFormat="0" applyFill="0" applyAlignment="0" applyProtection="0"/>
    <xf numFmtId="0" fontId="313" fillId="0" borderId="73" applyNumberFormat="0" applyFill="0" applyAlignment="0" applyProtection="0"/>
    <xf numFmtId="0" fontId="313" fillId="0" borderId="73" applyNumberFormat="0" applyFill="0" applyAlignment="0" applyProtection="0"/>
    <xf numFmtId="0" fontId="313" fillId="0" borderId="73" applyNumberFormat="0" applyFill="0" applyAlignment="0" applyProtection="0"/>
    <xf numFmtId="0" fontId="313" fillId="0" borderId="73" applyNumberFormat="0" applyFill="0" applyAlignment="0" applyProtection="0"/>
    <xf numFmtId="0" fontId="313" fillId="0" borderId="73" applyNumberFormat="0" applyFill="0" applyAlignment="0" applyProtection="0"/>
    <xf numFmtId="0" fontId="313" fillId="0" borderId="73" applyNumberFormat="0" applyFill="0" applyAlignment="0" applyProtection="0"/>
    <xf numFmtId="0" fontId="313" fillId="0" borderId="73" applyNumberFormat="0" applyFill="0" applyAlignment="0" applyProtection="0"/>
    <xf numFmtId="0" fontId="313" fillId="0" borderId="73" applyNumberFormat="0" applyFill="0" applyAlignment="0" applyProtection="0"/>
    <xf numFmtId="0" fontId="313" fillId="0" borderId="73" applyNumberFormat="0" applyFill="0" applyAlignment="0" applyProtection="0"/>
    <xf numFmtId="0" fontId="313" fillId="0" borderId="73" applyNumberFormat="0" applyFill="0" applyAlignment="0" applyProtection="0"/>
    <xf numFmtId="0" fontId="313" fillId="0" borderId="73" applyNumberFormat="0" applyFill="0" applyAlignment="0" applyProtection="0"/>
    <xf numFmtId="0" fontId="313" fillId="0" borderId="73" applyNumberFormat="0" applyFill="0" applyAlignment="0" applyProtection="0"/>
    <xf numFmtId="0" fontId="313" fillId="0" borderId="73" applyNumberFormat="0" applyFill="0" applyAlignment="0" applyProtection="0"/>
    <xf numFmtId="0" fontId="313" fillId="0" borderId="73" applyNumberFormat="0" applyFill="0" applyAlignment="0" applyProtection="0"/>
    <xf numFmtId="0" fontId="313" fillId="0" borderId="73" applyNumberFormat="0" applyFill="0" applyAlignment="0" applyProtection="0"/>
    <xf numFmtId="0" fontId="313" fillId="0" borderId="73" applyNumberFormat="0" applyFill="0" applyAlignment="0" applyProtection="0"/>
    <xf numFmtId="0" fontId="313" fillId="0" borderId="73" applyNumberFormat="0" applyFill="0" applyAlignment="0" applyProtection="0"/>
    <xf numFmtId="0" fontId="313" fillId="0" borderId="73" applyNumberFormat="0" applyFill="0" applyAlignment="0" applyProtection="0"/>
    <xf numFmtId="0" fontId="313" fillId="0" borderId="73" applyNumberFormat="0" applyFill="0" applyAlignment="0" applyProtection="0"/>
    <xf numFmtId="0" fontId="313" fillId="0" borderId="73" applyNumberFormat="0" applyFill="0" applyAlignment="0" applyProtection="0"/>
    <xf numFmtId="0" fontId="313" fillId="0" borderId="73" applyNumberFormat="0" applyFill="0" applyAlignment="0" applyProtection="0"/>
    <xf numFmtId="0" fontId="313" fillId="0" borderId="73" applyNumberFormat="0" applyFill="0" applyAlignment="0" applyProtection="0"/>
    <xf numFmtId="0" fontId="313" fillId="0" borderId="73" applyNumberFormat="0" applyFill="0" applyAlignment="0" applyProtection="0"/>
    <xf numFmtId="0" fontId="313" fillId="0" borderId="73" applyNumberFormat="0" applyFill="0" applyAlignment="0" applyProtection="0"/>
    <xf numFmtId="0" fontId="313" fillId="0" borderId="73" applyNumberFormat="0" applyFill="0" applyAlignment="0" applyProtection="0"/>
    <xf numFmtId="0" fontId="313" fillId="0" borderId="73" applyNumberFormat="0" applyFill="0" applyAlignment="0" applyProtection="0"/>
    <xf numFmtId="0" fontId="313" fillId="0" borderId="73" applyNumberFormat="0" applyFill="0" applyAlignment="0" applyProtection="0"/>
    <xf numFmtId="0" fontId="313" fillId="0" borderId="73" applyNumberFormat="0" applyFill="0" applyAlignment="0" applyProtection="0"/>
    <xf numFmtId="0" fontId="313" fillId="0" borderId="73" applyNumberFormat="0" applyFill="0" applyAlignment="0" applyProtection="0"/>
    <xf numFmtId="0" fontId="313" fillId="0" borderId="73" applyNumberFormat="0" applyFill="0" applyAlignment="0" applyProtection="0"/>
    <xf numFmtId="0" fontId="313" fillId="0" borderId="73" applyNumberFormat="0" applyFill="0" applyAlignment="0" applyProtection="0"/>
    <xf numFmtId="0" fontId="313" fillId="0" borderId="73" applyNumberFormat="0" applyFill="0" applyAlignment="0" applyProtection="0"/>
    <xf numFmtId="0" fontId="313" fillId="0" borderId="73" applyNumberFormat="0" applyFill="0" applyAlignment="0" applyProtection="0"/>
    <xf numFmtId="0" fontId="313" fillId="0" borderId="73" applyNumberFormat="0" applyFill="0" applyAlignment="0" applyProtection="0"/>
    <xf numFmtId="0" fontId="313" fillId="0" borderId="73" applyNumberFormat="0" applyFill="0" applyAlignment="0" applyProtection="0"/>
    <xf numFmtId="0" fontId="313" fillId="0" borderId="73" applyNumberFormat="0" applyFill="0" applyAlignment="0" applyProtection="0"/>
    <xf numFmtId="0" fontId="313" fillId="0" borderId="73" applyNumberFormat="0" applyFill="0" applyAlignment="0" applyProtection="0"/>
    <xf numFmtId="0" fontId="313" fillId="0" borderId="73" applyNumberFormat="0" applyFill="0" applyAlignment="0" applyProtection="0"/>
    <xf numFmtId="0" fontId="313" fillId="0" borderId="73" applyNumberFormat="0" applyFill="0" applyAlignment="0" applyProtection="0"/>
    <xf numFmtId="0" fontId="313" fillId="0" borderId="73" applyNumberFormat="0" applyFill="0" applyAlignment="0" applyProtection="0"/>
    <xf numFmtId="0" fontId="313" fillId="0" borderId="73" applyNumberFormat="0" applyFill="0" applyAlignment="0" applyProtection="0"/>
    <xf numFmtId="0" fontId="313" fillId="0" borderId="73" applyNumberFormat="0" applyFill="0" applyAlignment="0" applyProtection="0"/>
    <xf numFmtId="0" fontId="313" fillId="0" borderId="73" applyNumberFormat="0" applyFill="0" applyAlignment="0" applyProtection="0"/>
    <xf numFmtId="0" fontId="313" fillId="0" borderId="73" applyNumberFormat="0" applyFill="0" applyAlignment="0" applyProtection="0"/>
    <xf numFmtId="0" fontId="313" fillId="0" borderId="73" applyNumberFormat="0" applyFill="0" applyAlignment="0" applyProtection="0"/>
    <xf numFmtId="0" fontId="313" fillId="0" borderId="73" applyNumberFormat="0" applyFill="0" applyAlignment="0" applyProtection="0"/>
    <xf numFmtId="0" fontId="313" fillId="0" borderId="73" applyNumberFormat="0" applyFill="0" applyAlignment="0" applyProtection="0"/>
    <xf numFmtId="0" fontId="313" fillId="0" borderId="73" applyNumberFormat="0" applyFill="0" applyAlignment="0" applyProtection="0"/>
    <xf numFmtId="0" fontId="313" fillId="0" borderId="73" applyNumberFormat="0" applyFill="0" applyAlignment="0" applyProtection="0"/>
    <xf numFmtId="0" fontId="313" fillId="0" borderId="73" applyNumberFormat="0" applyFill="0" applyAlignment="0" applyProtection="0"/>
    <xf numFmtId="0" fontId="313" fillId="0" borderId="73" applyNumberFormat="0" applyFill="0" applyAlignment="0" applyProtection="0"/>
    <xf numFmtId="0" fontId="313" fillId="0" borderId="73" applyNumberFormat="0" applyFill="0" applyAlignment="0" applyProtection="0"/>
    <xf numFmtId="0" fontId="313" fillId="0" borderId="73" applyNumberFormat="0" applyFill="0" applyAlignment="0" applyProtection="0"/>
    <xf numFmtId="0" fontId="313" fillId="0" borderId="73" applyNumberFormat="0" applyFill="0" applyAlignment="0" applyProtection="0"/>
    <xf numFmtId="0" fontId="313" fillId="0" borderId="73" applyNumberFormat="0" applyFill="0" applyAlignment="0" applyProtection="0"/>
    <xf numFmtId="0" fontId="313" fillId="0" borderId="73" applyNumberFormat="0" applyFill="0" applyAlignment="0" applyProtection="0"/>
    <xf numFmtId="0" fontId="313" fillId="0" borderId="73" applyNumberFormat="0" applyFill="0" applyAlignment="0" applyProtection="0"/>
    <xf numFmtId="0" fontId="313" fillId="0" borderId="73" applyNumberFormat="0" applyFill="0" applyAlignment="0" applyProtection="0"/>
    <xf numFmtId="0" fontId="313" fillId="0" borderId="73" applyNumberFormat="0" applyFill="0" applyAlignment="0" applyProtection="0"/>
    <xf numFmtId="0" fontId="313" fillId="0" borderId="73" applyNumberFormat="0" applyFill="0" applyAlignment="0" applyProtection="0"/>
    <xf numFmtId="0" fontId="313" fillId="0" borderId="73" applyNumberFormat="0" applyFill="0" applyAlignment="0" applyProtection="0"/>
    <xf numFmtId="0" fontId="313" fillId="0" borderId="73" applyNumberFormat="0" applyFill="0" applyAlignment="0" applyProtection="0"/>
    <xf numFmtId="0" fontId="313" fillId="0" borderId="73" applyNumberFormat="0" applyFill="0" applyAlignment="0" applyProtection="0"/>
    <xf numFmtId="0" fontId="313" fillId="0" borderId="73" applyNumberFormat="0" applyFill="0" applyAlignment="0" applyProtection="0"/>
    <xf numFmtId="0" fontId="313" fillId="0" borderId="73" applyNumberFormat="0" applyFill="0" applyAlignment="0" applyProtection="0"/>
    <xf numFmtId="0" fontId="313" fillId="0" borderId="73" applyNumberFormat="0" applyFill="0" applyAlignment="0" applyProtection="0"/>
    <xf numFmtId="0" fontId="313" fillId="0" borderId="73" applyNumberFormat="0" applyFill="0" applyAlignment="0" applyProtection="0"/>
    <xf numFmtId="0" fontId="313" fillId="0" borderId="73" applyNumberFormat="0" applyFill="0" applyAlignment="0" applyProtection="0"/>
    <xf numFmtId="0" fontId="313" fillId="0" borderId="73" applyNumberFormat="0" applyFill="0" applyAlignment="0" applyProtection="0"/>
    <xf numFmtId="0" fontId="313" fillId="0" borderId="73" applyNumberFormat="0" applyFill="0" applyAlignment="0" applyProtection="0"/>
    <xf numFmtId="0" fontId="313" fillId="0" borderId="73" applyNumberFormat="0" applyFill="0" applyAlignment="0" applyProtection="0"/>
    <xf numFmtId="0" fontId="313" fillId="0" borderId="73" applyNumberFormat="0" applyFill="0" applyAlignment="0" applyProtection="0"/>
    <xf numFmtId="0" fontId="313" fillId="0" borderId="73" applyNumberFormat="0" applyFill="0" applyAlignment="0" applyProtection="0"/>
    <xf numFmtId="0" fontId="313" fillId="0" borderId="73" applyNumberFormat="0" applyFill="0" applyAlignment="0" applyProtection="0"/>
    <xf numFmtId="0" fontId="313" fillId="0" borderId="73" applyNumberFormat="0" applyFill="0" applyAlignment="0" applyProtection="0"/>
    <xf numFmtId="0" fontId="313" fillId="0" borderId="73" applyNumberFormat="0" applyFill="0" applyAlignment="0" applyProtection="0"/>
    <xf numFmtId="0" fontId="313" fillId="0" borderId="73" applyNumberFormat="0" applyFill="0" applyAlignment="0" applyProtection="0"/>
    <xf numFmtId="0" fontId="313" fillId="0" borderId="73" applyNumberFormat="0" applyFill="0" applyAlignment="0" applyProtection="0"/>
    <xf numFmtId="0" fontId="313" fillId="0" borderId="73" applyNumberFormat="0" applyFill="0" applyAlignment="0" applyProtection="0"/>
    <xf numFmtId="0" fontId="313" fillId="0" borderId="73" applyNumberFormat="0" applyFill="0" applyAlignment="0" applyProtection="0"/>
    <xf numFmtId="0" fontId="313" fillId="0" borderId="73" applyNumberFormat="0" applyFill="0" applyAlignment="0" applyProtection="0"/>
    <xf numFmtId="0" fontId="313" fillId="0" borderId="73" applyNumberFormat="0" applyFill="0" applyAlignment="0" applyProtection="0"/>
    <xf numFmtId="0" fontId="313" fillId="0" borderId="73" applyNumberFormat="0" applyFill="0" applyAlignment="0" applyProtection="0"/>
    <xf numFmtId="0" fontId="313" fillId="0" borderId="73" applyNumberFormat="0" applyFill="0" applyAlignment="0" applyProtection="0"/>
    <xf numFmtId="0" fontId="313" fillId="0" borderId="73" applyNumberFormat="0" applyFill="0" applyAlignment="0" applyProtection="0"/>
    <xf numFmtId="0" fontId="313" fillId="0" borderId="73" applyNumberFormat="0" applyFill="0" applyAlignment="0" applyProtection="0"/>
    <xf numFmtId="0" fontId="313" fillId="0" borderId="73" applyNumberFormat="0" applyFill="0" applyAlignment="0" applyProtection="0"/>
    <xf numFmtId="0" fontId="313" fillId="0" borderId="73" applyNumberFormat="0" applyFill="0" applyAlignment="0" applyProtection="0"/>
    <xf numFmtId="0" fontId="313" fillId="0" borderId="73" applyNumberFormat="0" applyFill="0" applyAlignment="0" applyProtection="0"/>
    <xf numFmtId="0" fontId="313" fillId="0" borderId="73" applyNumberFormat="0" applyFill="0" applyAlignment="0" applyProtection="0"/>
    <xf numFmtId="0" fontId="313" fillId="0" borderId="73" applyNumberFormat="0" applyFill="0" applyAlignment="0" applyProtection="0"/>
    <xf numFmtId="0" fontId="313" fillId="0" borderId="73" applyNumberFormat="0" applyFill="0" applyAlignment="0" applyProtection="0"/>
    <xf numFmtId="0" fontId="313" fillId="0" borderId="73" applyNumberFormat="0" applyFill="0" applyAlignment="0" applyProtection="0"/>
    <xf numFmtId="0" fontId="313" fillId="0" borderId="73" applyNumberFormat="0" applyFill="0" applyAlignment="0" applyProtection="0"/>
    <xf numFmtId="0" fontId="313" fillId="0" borderId="73" applyNumberFormat="0" applyFill="0" applyAlignment="0" applyProtection="0"/>
    <xf numFmtId="0" fontId="313" fillId="0" borderId="73" applyNumberFormat="0" applyFill="0" applyAlignment="0" applyProtection="0"/>
    <xf numFmtId="0" fontId="313" fillId="0" borderId="73" applyNumberFormat="0" applyFill="0" applyAlignment="0" applyProtection="0"/>
    <xf numFmtId="0" fontId="313" fillId="0" borderId="73" applyNumberFormat="0" applyFill="0" applyAlignment="0" applyProtection="0"/>
    <xf numFmtId="0" fontId="313" fillId="0" borderId="73" applyNumberFormat="0" applyFill="0" applyAlignment="0" applyProtection="0"/>
    <xf numFmtId="0" fontId="313" fillId="0" borderId="73" applyNumberFormat="0" applyFill="0" applyAlignment="0" applyProtection="0"/>
    <xf numFmtId="0" fontId="313" fillId="0" borderId="73" applyNumberFormat="0" applyFill="0" applyAlignment="0" applyProtection="0"/>
    <xf numFmtId="0" fontId="313" fillId="0" borderId="73" applyNumberFormat="0" applyFill="0" applyAlignment="0" applyProtection="0"/>
    <xf numFmtId="0" fontId="313" fillId="0" borderId="73" applyNumberFormat="0" applyFill="0" applyAlignment="0" applyProtection="0"/>
    <xf numFmtId="0" fontId="313" fillId="0" borderId="73" applyNumberFormat="0" applyFill="0" applyAlignment="0" applyProtection="0"/>
    <xf numFmtId="0" fontId="313" fillId="0" borderId="73" applyNumberFormat="0" applyFill="0" applyAlignment="0" applyProtection="0"/>
    <xf numFmtId="0" fontId="313" fillId="0" borderId="73" applyNumberFormat="0" applyFill="0" applyAlignment="0" applyProtection="0"/>
    <xf numFmtId="0" fontId="313" fillId="0" borderId="73" applyNumberFormat="0" applyFill="0" applyAlignment="0" applyProtection="0"/>
    <xf numFmtId="0" fontId="313" fillId="0" borderId="73" applyNumberFormat="0" applyFill="0" applyAlignment="0" applyProtection="0"/>
    <xf numFmtId="0" fontId="313" fillId="0" borderId="73" applyNumberFormat="0" applyFill="0" applyAlignment="0" applyProtection="0"/>
    <xf numFmtId="0" fontId="313" fillId="0" borderId="73" applyNumberFormat="0" applyFill="0" applyAlignment="0" applyProtection="0"/>
    <xf numFmtId="0" fontId="313" fillId="0" borderId="73" applyNumberFormat="0" applyFill="0" applyAlignment="0" applyProtection="0"/>
    <xf numFmtId="0" fontId="313" fillId="0" borderId="73" applyNumberFormat="0" applyFill="0" applyAlignment="0" applyProtection="0"/>
    <xf numFmtId="0" fontId="313" fillId="0" borderId="73" applyNumberFormat="0" applyFill="0" applyAlignment="0" applyProtection="0"/>
    <xf numFmtId="0" fontId="313" fillId="0" borderId="73" applyNumberFormat="0" applyFill="0" applyAlignment="0" applyProtection="0"/>
    <xf numFmtId="0" fontId="313" fillId="0" borderId="73" applyNumberFormat="0" applyFill="0" applyAlignment="0" applyProtection="0"/>
    <xf numFmtId="0" fontId="313" fillId="0" borderId="73" applyNumberFormat="0" applyFill="0" applyAlignment="0" applyProtection="0"/>
    <xf numFmtId="0" fontId="313" fillId="0" borderId="73" applyNumberFormat="0" applyFill="0" applyAlignment="0" applyProtection="0"/>
    <xf numFmtId="0" fontId="313" fillId="0" borderId="73" applyNumberFormat="0" applyFill="0" applyAlignment="0" applyProtection="0"/>
    <xf numFmtId="0" fontId="313" fillId="0" borderId="73" applyNumberFormat="0" applyFill="0" applyAlignment="0" applyProtection="0"/>
    <xf numFmtId="0" fontId="313" fillId="0" borderId="73" applyNumberFormat="0" applyFill="0" applyAlignment="0" applyProtection="0"/>
    <xf numFmtId="0" fontId="313" fillId="0" borderId="73" applyNumberFormat="0" applyFill="0" applyAlignment="0" applyProtection="0"/>
    <xf numFmtId="0" fontId="313" fillId="0" borderId="73" applyNumberFormat="0" applyFill="0" applyAlignment="0" applyProtection="0"/>
    <xf numFmtId="0" fontId="313" fillId="0" borderId="73" applyNumberFormat="0" applyFill="0" applyAlignment="0" applyProtection="0"/>
    <xf numFmtId="0" fontId="313" fillId="0" borderId="73" applyNumberFormat="0" applyFill="0" applyAlignment="0" applyProtection="0"/>
    <xf numFmtId="0" fontId="313" fillId="0" borderId="73" applyNumberFormat="0" applyFill="0" applyAlignment="0" applyProtection="0"/>
    <xf numFmtId="0" fontId="313" fillId="0" borderId="73" applyNumberFormat="0" applyFill="0" applyAlignment="0" applyProtection="0"/>
    <xf numFmtId="0" fontId="313" fillId="0" borderId="73" applyNumberFormat="0" applyFill="0" applyAlignment="0" applyProtection="0"/>
    <xf numFmtId="0" fontId="313" fillId="0" borderId="73" applyNumberFormat="0" applyFill="0" applyAlignment="0" applyProtection="0"/>
    <xf numFmtId="0" fontId="313" fillId="0" borderId="73" applyNumberFormat="0" applyFill="0" applyAlignment="0" applyProtection="0"/>
    <xf numFmtId="0" fontId="313" fillId="0" borderId="73" applyNumberFormat="0" applyFill="0" applyAlignment="0" applyProtection="0"/>
    <xf numFmtId="0" fontId="313" fillId="0" borderId="73" applyNumberFormat="0" applyFill="0" applyAlignment="0" applyProtection="0"/>
    <xf numFmtId="0" fontId="313" fillId="0" borderId="73" applyNumberFormat="0" applyFill="0" applyAlignment="0" applyProtection="0"/>
    <xf numFmtId="0" fontId="313" fillId="0" borderId="73" applyNumberFormat="0" applyFill="0" applyAlignment="0" applyProtection="0"/>
    <xf numFmtId="0" fontId="313" fillId="0" borderId="73" applyNumberFormat="0" applyFill="0" applyAlignment="0" applyProtection="0"/>
    <xf numFmtId="0" fontId="313" fillId="0" borderId="73" applyNumberFormat="0" applyFill="0" applyAlignment="0" applyProtection="0"/>
    <xf numFmtId="0" fontId="313" fillId="0" borderId="73" applyNumberFormat="0" applyFill="0" applyAlignment="0" applyProtection="0"/>
    <xf numFmtId="0" fontId="313" fillId="0" borderId="73" applyNumberFormat="0" applyFill="0" applyAlignment="0" applyProtection="0"/>
    <xf numFmtId="0" fontId="313" fillId="0" borderId="73" applyNumberFormat="0" applyFill="0" applyAlignment="0" applyProtection="0"/>
    <xf numFmtId="0" fontId="313" fillId="0" borderId="73" applyNumberFormat="0" applyFill="0" applyAlignment="0" applyProtection="0"/>
    <xf numFmtId="0" fontId="313" fillId="0" borderId="73" applyNumberFormat="0" applyFill="0" applyAlignment="0" applyProtection="0"/>
    <xf numFmtId="0" fontId="313" fillId="0" borderId="73" applyNumberFormat="0" applyFill="0" applyAlignment="0" applyProtection="0"/>
    <xf numFmtId="0" fontId="313" fillId="0" borderId="73" applyNumberFormat="0" applyFill="0" applyAlignment="0" applyProtection="0"/>
    <xf numFmtId="0" fontId="313" fillId="0" borderId="73" applyNumberFormat="0" applyFill="0" applyAlignment="0" applyProtection="0"/>
    <xf numFmtId="0" fontId="313" fillId="0" borderId="73" applyNumberFormat="0" applyFill="0" applyAlignment="0" applyProtection="0"/>
    <xf numFmtId="0" fontId="313" fillId="0" borderId="73" applyNumberFormat="0" applyFill="0" applyAlignment="0" applyProtection="0"/>
    <xf numFmtId="0" fontId="313" fillId="0" borderId="73" applyNumberFormat="0" applyFill="0" applyAlignment="0" applyProtection="0"/>
    <xf numFmtId="0" fontId="313" fillId="0" borderId="73" applyNumberFormat="0" applyFill="0" applyAlignment="0" applyProtection="0"/>
    <xf numFmtId="0" fontId="313" fillId="0" borderId="73" applyNumberFormat="0" applyFill="0" applyAlignment="0" applyProtection="0"/>
    <xf numFmtId="0" fontId="313" fillId="0" borderId="73" applyNumberFormat="0" applyFill="0" applyAlignment="0" applyProtection="0"/>
    <xf numFmtId="0" fontId="313" fillId="0" borderId="73" applyNumberFormat="0" applyFill="0" applyAlignment="0" applyProtection="0"/>
    <xf numFmtId="0" fontId="313" fillId="0" borderId="73" applyNumberFormat="0" applyFill="0" applyAlignment="0" applyProtection="0"/>
    <xf numFmtId="0" fontId="313" fillId="0" borderId="73" applyNumberFormat="0" applyFill="0" applyAlignment="0" applyProtection="0"/>
    <xf numFmtId="0" fontId="313" fillId="0" borderId="73" applyNumberFormat="0" applyFill="0" applyAlignment="0" applyProtection="0"/>
    <xf numFmtId="0" fontId="313" fillId="0" borderId="73" applyNumberFormat="0" applyFill="0" applyAlignment="0" applyProtection="0"/>
    <xf numFmtId="0" fontId="313" fillId="0" borderId="73" applyNumberFormat="0" applyFill="0" applyAlignment="0" applyProtection="0"/>
    <xf numFmtId="0" fontId="313" fillId="0" borderId="73" applyNumberFormat="0" applyFill="0" applyAlignment="0" applyProtection="0"/>
    <xf numFmtId="0" fontId="313" fillId="0" borderId="73" applyNumberFormat="0" applyFill="0" applyAlignment="0" applyProtection="0"/>
    <xf numFmtId="0" fontId="313" fillId="0" borderId="73" applyNumberFormat="0" applyFill="0" applyAlignment="0" applyProtection="0"/>
    <xf numFmtId="0" fontId="313" fillId="0" borderId="73" applyNumberFormat="0" applyFill="0" applyAlignment="0" applyProtection="0"/>
    <xf numFmtId="0" fontId="313" fillId="0" borderId="73" applyNumberFormat="0" applyFill="0" applyAlignment="0" applyProtection="0"/>
    <xf numFmtId="0" fontId="313" fillId="0" borderId="73" applyNumberFormat="0" applyFill="0" applyAlignment="0" applyProtection="0"/>
    <xf numFmtId="0" fontId="313" fillId="0" borderId="73" applyNumberFormat="0" applyFill="0" applyAlignment="0" applyProtection="0"/>
    <xf numFmtId="0" fontId="313" fillId="0" borderId="73" applyNumberFormat="0" applyFill="0" applyAlignment="0" applyProtection="0"/>
    <xf numFmtId="0" fontId="313" fillId="0" borderId="73" applyNumberFormat="0" applyFill="0" applyAlignment="0" applyProtection="0"/>
    <xf numFmtId="0" fontId="313" fillId="0" borderId="73" applyNumberFormat="0" applyFill="0" applyAlignment="0" applyProtection="0"/>
    <xf numFmtId="0" fontId="313" fillId="0" borderId="73" applyNumberFormat="0" applyFill="0" applyAlignment="0" applyProtection="0"/>
    <xf numFmtId="0" fontId="313" fillId="0" borderId="73" applyNumberFormat="0" applyFill="0" applyAlignment="0" applyProtection="0"/>
    <xf numFmtId="0" fontId="313" fillId="0" borderId="73" applyNumberFormat="0" applyFill="0" applyAlignment="0" applyProtection="0"/>
    <xf numFmtId="0" fontId="313" fillId="0" borderId="73" applyNumberFormat="0" applyFill="0" applyAlignment="0" applyProtection="0"/>
    <xf numFmtId="0" fontId="313" fillId="0" borderId="73" applyNumberFormat="0" applyFill="0" applyAlignment="0" applyProtection="0"/>
    <xf numFmtId="0" fontId="313" fillId="0" borderId="73" applyNumberFormat="0" applyFill="0" applyAlignment="0" applyProtection="0"/>
    <xf numFmtId="0" fontId="313" fillId="0" borderId="73" applyNumberFormat="0" applyFill="0" applyAlignment="0" applyProtection="0"/>
    <xf numFmtId="0" fontId="313" fillId="0" borderId="73" applyNumberFormat="0" applyFill="0" applyAlignment="0" applyProtection="0"/>
    <xf numFmtId="0" fontId="313" fillId="0" borderId="73" applyNumberFormat="0" applyFill="0" applyAlignment="0" applyProtection="0"/>
    <xf numFmtId="0" fontId="313" fillId="0" borderId="73" applyNumberFormat="0" applyFill="0" applyAlignment="0" applyProtection="0"/>
    <xf numFmtId="0" fontId="313" fillId="0" borderId="73" applyNumberFormat="0" applyFill="0" applyAlignment="0" applyProtection="0"/>
    <xf numFmtId="0" fontId="313" fillId="0" borderId="73" applyNumberFormat="0" applyFill="0" applyAlignment="0" applyProtection="0"/>
    <xf numFmtId="0" fontId="313" fillId="0" borderId="73" applyNumberFormat="0" applyFill="0" applyAlignment="0" applyProtection="0"/>
    <xf numFmtId="0" fontId="313" fillId="0" borderId="73" applyNumberFormat="0" applyFill="0" applyAlignment="0" applyProtection="0"/>
    <xf numFmtId="0" fontId="313" fillId="0" borderId="73" applyNumberFormat="0" applyFill="0" applyAlignment="0" applyProtection="0"/>
    <xf numFmtId="0" fontId="313" fillId="0" borderId="73" applyNumberFormat="0" applyFill="0" applyAlignment="0" applyProtection="0"/>
    <xf numFmtId="0" fontId="313" fillId="0" borderId="73" applyNumberFormat="0" applyFill="0" applyAlignment="0" applyProtection="0"/>
    <xf numFmtId="0" fontId="313" fillId="0" borderId="73" applyNumberFormat="0" applyFill="0" applyAlignment="0" applyProtection="0"/>
    <xf numFmtId="0" fontId="313" fillId="0" borderId="73" applyNumberFormat="0" applyFill="0" applyAlignment="0" applyProtection="0"/>
    <xf numFmtId="0" fontId="313" fillId="0" borderId="73" applyNumberFormat="0" applyFill="0" applyAlignment="0" applyProtection="0"/>
    <xf numFmtId="0" fontId="313" fillId="0" borderId="73" applyNumberFormat="0" applyFill="0" applyAlignment="0" applyProtection="0"/>
    <xf numFmtId="0" fontId="313" fillId="0" borderId="73" applyNumberFormat="0" applyFill="0" applyAlignment="0" applyProtection="0"/>
    <xf numFmtId="0" fontId="313" fillId="0" borderId="73" applyNumberFormat="0" applyFill="0" applyAlignment="0" applyProtection="0"/>
    <xf numFmtId="0" fontId="313" fillId="0" borderId="73" applyNumberFormat="0" applyFill="0" applyAlignment="0" applyProtection="0"/>
    <xf numFmtId="0" fontId="313" fillId="0" borderId="73" applyNumberFormat="0" applyFill="0" applyAlignment="0" applyProtection="0"/>
    <xf numFmtId="0" fontId="313" fillId="0" borderId="73" applyNumberFormat="0" applyFill="0" applyAlignment="0" applyProtection="0"/>
    <xf numFmtId="0" fontId="313" fillId="0" borderId="73" applyNumberFormat="0" applyFill="0" applyAlignment="0" applyProtection="0"/>
    <xf numFmtId="0" fontId="313" fillId="0" borderId="73" applyNumberFormat="0" applyFill="0" applyAlignment="0" applyProtection="0"/>
    <xf numFmtId="0" fontId="313" fillId="0" borderId="73" applyNumberFormat="0" applyFill="0" applyAlignment="0" applyProtection="0"/>
    <xf numFmtId="0" fontId="313" fillId="0" borderId="73" applyNumberFormat="0" applyFill="0" applyAlignment="0" applyProtection="0"/>
    <xf numFmtId="0" fontId="313" fillId="0" borderId="73" applyNumberFormat="0" applyFill="0" applyAlignment="0" applyProtection="0"/>
    <xf numFmtId="0" fontId="313" fillId="0" borderId="73" applyNumberFormat="0" applyFill="0" applyAlignment="0" applyProtection="0"/>
    <xf numFmtId="0" fontId="313" fillId="0" borderId="73" applyNumberFormat="0" applyFill="0" applyAlignment="0" applyProtection="0"/>
    <xf numFmtId="0" fontId="313" fillId="0" borderId="73" applyNumberFormat="0" applyFill="0" applyAlignment="0" applyProtection="0"/>
    <xf numFmtId="0" fontId="313" fillId="0" borderId="73" applyNumberFormat="0" applyFill="0" applyAlignment="0" applyProtection="0"/>
    <xf numFmtId="0" fontId="313" fillId="0" borderId="73" applyNumberFormat="0" applyFill="0" applyAlignment="0" applyProtection="0"/>
    <xf numFmtId="0" fontId="313" fillId="0" borderId="73" applyNumberFormat="0" applyFill="0" applyAlignment="0" applyProtection="0"/>
    <xf numFmtId="0" fontId="313" fillId="0" borderId="73" applyNumberFormat="0" applyFill="0" applyAlignment="0" applyProtection="0"/>
    <xf numFmtId="0" fontId="313" fillId="0" borderId="73" applyNumberFormat="0" applyFill="0" applyAlignment="0" applyProtection="0"/>
    <xf numFmtId="0" fontId="313" fillId="0" borderId="73" applyNumberFormat="0" applyFill="0" applyAlignment="0" applyProtection="0"/>
    <xf numFmtId="0" fontId="313" fillId="0" borderId="73" applyNumberFormat="0" applyFill="0" applyAlignment="0" applyProtection="0"/>
    <xf numFmtId="0" fontId="313" fillId="0" borderId="73" applyNumberFormat="0" applyFill="0" applyAlignment="0" applyProtection="0"/>
    <xf numFmtId="0" fontId="313" fillId="0" borderId="73" applyNumberFormat="0" applyFill="0" applyAlignment="0" applyProtection="0"/>
    <xf numFmtId="0" fontId="313" fillId="0" borderId="73" applyNumberFormat="0" applyFill="0" applyAlignment="0" applyProtection="0"/>
    <xf numFmtId="0" fontId="313" fillId="0" borderId="73" applyNumberFormat="0" applyFill="0" applyAlignment="0" applyProtection="0"/>
    <xf numFmtId="0" fontId="313" fillId="0" borderId="73" applyNumberFormat="0" applyFill="0" applyAlignment="0" applyProtection="0"/>
    <xf numFmtId="0" fontId="313" fillId="0" borderId="73" applyNumberFormat="0" applyFill="0" applyAlignment="0" applyProtection="0"/>
    <xf numFmtId="0" fontId="313" fillId="0" borderId="73" applyNumberFormat="0" applyFill="0" applyAlignment="0" applyProtection="0"/>
    <xf numFmtId="0" fontId="313" fillId="0" borderId="73" applyNumberFormat="0" applyFill="0" applyAlignment="0" applyProtection="0"/>
    <xf numFmtId="0" fontId="313" fillId="0" borderId="73" applyNumberFormat="0" applyFill="0" applyAlignment="0" applyProtection="0"/>
    <xf numFmtId="0" fontId="313" fillId="0" borderId="73" applyNumberFormat="0" applyFill="0" applyAlignment="0" applyProtection="0"/>
    <xf numFmtId="0" fontId="313" fillId="0" borderId="73" applyNumberFormat="0" applyFill="0" applyAlignment="0" applyProtection="0"/>
    <xf numFmtId="0" fontId="313" fillId="0" borderId="73" applyNumberFormat="0" applyFill="0" applyAlignment="0" applyProtection="0"/>
    <xf numFmtId="0" fontId="313" fillId="0" borderId="73" applyNumberFormat="0" applyFill="0" applyAlignment="0" applyProtection="0"/>
    <xf numFmtId="0" fontId="313" fillId="0" borderId="73" applyNumberFormat="0" applyFill="0" applyAlignment="0" applyProtection="0"/>
    <xf numFmtId="0" fontId="313" fillId="0" borderId="73" applyNumberFormat="0" applyFill="0" applyAlignment="0" applyProtection="0"/>
    <xf numFmtId="0" fontId="313" fillId="0" borderId="73" applyNumberFormat="0" applyFill="0" applyAlignment="0" applyProtection="0"/>
    <xf numFmtId="0" fontId="313" fillId="0" borderId="73" applyNumberFormat="0" applyFill="0" applyAlignment="0" applyProtection="0"/>
    <xf numFmtId="0" fontId="313" fillId="0" borderId="73" applyNumberFormat="0" applyFill="0" applyAlignment="0" applyProtection="0"/>
    <xf numFmtId="0" fontId="313" fillId="0" borderId="73" applyNumberFormat="0" applyFill="0" applyAlignment="0" applyProtection="0"/>
    <xf numFmtId="0" fontId="313" fillId="0" borderId="73" applyNumberFormat="0" applyFill="0" applyAlignment="0" applyProtection="0"/>
    <xf numFmtId="0" fontId="313" fillId="0" borderId="73" applyNumberFormat="0" applyFill="0" applyAlignment="0" applyProtection="0"/>
    <xf numFmtId="0" fontId="313" fillId="0" borderId="73" applyNumberFormat="0" applyFill="0" applyAlignment="0" applyProtection="0"/>
    <xf numFmtId="0" fontId="313" fillId="0" borderId="73" applyNumberFormat="0" applyFill="0" applyAlignment="0" applyProtection="0"/>
    <xf numFmtId="0" fontId="313" fillId="0" borderId="73" applyNumberFormat="0" applyFill="0" applyAlignment="0" applyProtection="0"/>
    <xf numFmtId="0" fontId="313" fillId="0" borderId="73" applyNumberFormat="0" applyFill="0" applyAlignment="0" applyProtection="0"/>
    <xf numFmtId="0" fontId="313" fillId="0" borderId="73" applyNumberFormat="0" applyFill="0" applyAlignment="0" applyProtection="0"/>
    <xf numFmtId="0" fontId="313" fillId="0" borderId="73" applyNumberFormat="0" applyFill="0" applyAlignment="0" applyProtection="0"/>
    <xf numFmtId="0" fontId="313" fillId="0" borderId="73" applyNumberFormat="0" applyFill="0" applyAlignment="0" applyProtection="0"/>
    <xf numFmtId="0" fontId="313" fillId="0" borderId="73" applyNumberFormat="0" applyFill="0" applyAlignment="0" applyProtection="0"/>
    <xf numFmtId="0" fontId="313" fillId="0" borderId="73" applyNumberFormat="0" applyFill="0" applyAlignment="0" applyProtection="0"/>
    <xf numFmtId="0" fontId="313" fillId="0" borderId="73" applyNumberFormat="0" applyFill="0" applyAlignment="0" applyProtection="0"/>
    <xf numFmtId="0" fontId="313" fillId="0" borderId="73" applyNumberFormat="0" applyFill="0" applyAlignment="0" applyProtection="0"/>
    <xf numFmtId="0" fontId="313" fillId="0" borderId="73" applyNumberFormat="0" applyFill="0" applyAlignment="0" applyProtection="0"/>
    <xf numFmtId="0" fontId="313" fillId="0" borderId="73" applyNumberFormat="0" applyFill="0" applyAlignment="0" applyProtection="0"/>
    <xf numFmtId="0" fontId="313" fillId="0" borderId="73" applyNumberFormat="0" applyFill="0" applyAlignment="0" applyProtection="0"/>
    <xf numFmtId="3" fontId="330" fillId="0" borderId="16" applyBorder="0">
      <alignment vertical="center"/>
    </xf>
    <xf numFmtId="3" fontId="330" fillId="0" borderId="16" applyBorder="0">
      <alignment vertical="center"/>
    </xf>
    <xf numFmtId="3" fontId="330" fillId="0" borderId="16" applyBorder="0">
      <alignment vertical="center"/>
    </xf>
    <xf numFmtId="3" fontId="330" fillId="0" borderId="16" applyBorder="0">
      <alignment vertical="center"/>
    </xf>
    <xf numFmtId="3" fontId="330" fillId="0" borderId="16" applyBorder="0">
      <alignment vertical="center"/>
    </xf>
    <xf numFmtId="3" fontId="330" fillId="0" borderId="16" applyBorder="0">
      <alignment vertical="center"/>
    </xf>
    <xf numFmtId="3" fontId="330" fillId="0" borderId="16" applyBorder="0">
      <alignment vertical="center"/>
    </xf>
    <xf numFmtId="3" fontId="330" fillId="0" borderId="16" applyBorder="0">
      <alignment vertical="center"/>
    </xf>
    <xf numFmtId="3" fontId="330" fillId="0" borderId="16" applyBorder="0">
      <alignment vertical="center"/>
    </xf>
    <xf numFmtId="3" fontId="330" fillId="0" borderId="16" applyBorder="0">
      <alignment vertical="center"/>
    </xf>
    <xf numFmtId="3" fontId="330" fillId="0" borderId="16" applyBorder="0">
      <alignment vertical="center"/>
    </xf>
    <xf numFmtId="3" fontId="330" fillId="0" borderId="16" applyBorder="0">
      <alignment vertical="center"/>
    </xf>
    <xf numFmtId="3" fontId="330" fillId="0" borderId="16" applyBorder="0">
      <alignment vertical="center"/>
    </xf>
    <xf numFmtId="3" fontId="330" fillId="0" borderId="16" applyBorder="0">
      <alignment vertical="center"/>
    </xf>
    <xf numFmtId="3" fontId="330" fillId="0" borderId="16" applyBorder="0">
      <alignment vertical="center"/>
    </xf>
    <xf numFmtId="3" fontId="330" fillId="0" borderId="16" applyBorder="0">
      <alignment vertical="center"/>
    </xf>
    <xf numFmtId="3" fontId="330" fillId="0" borderId="16" applyBorder="0">
      <alignment vertical="center"/>
    </xf>
    <xf numFmtId="3" fontId="330" fillId="0" borderId="16" applyBorder="0">
      <alignment vertical="center"/>
    </xf>
    <xf numFmtId="3" fontId="330" fillId="0" borderId="16" applyBorder="0">
      <alignment vertical="center"/>
    </xf>
    <xf numFmtId="3" fontId="330" fillId="0" borderId="16" applyBorder="0">
      <alignment vertical="center"/>
    </xf>
    <xf numFmtId="3" fontId="330" fillId="0" borderId="16" applyBorder="0">
      <alignment vertical="center"/>
    </xf>
    <xf numFmtId="3" fontId="330" fillId="0" borderId="16" applyBorder="0">
      <alignment vertical="center"/>
    </xf>
    <xf numFmtId="3" fontId="330" fillId="0" borderId="16" applyBorder="0">
      <alignment vertical="center"/>
    </xf>
    <xf numFmtId="3" fontId="330" fillId="0" borderId="16" applyBorder="0">
      <alignment vertical="center"/>
    </xf>
    <xf numFmtId="3" fontId="330" fillId="0" borderId="16" applyBorder="0">
      <alignment vertical="center"/>
    </xf>
    <xf numFmtId="3" fontId="330" fillId="0" borderId="16" applyBorder="0">
      <alignment vertical="center"/>
    </xf>
    <xf numFmtId="3" fontId="330" fillId="0" borderId="16" applyBorder="0">
      <alignment vertical="center"/>
    </xf>
    <xf numFmtId="3" fontId="330" fillId="0" borderId="16" applyBorder="0">
      <alignment vertical="center"/>
    </xf>
    <xf numFmtId="3" fontId="330" fillId="0" borderId="16" applyBorder="0">
      <alignment vertical="center"/>
    </xf>
    <xf numFmtId="3" fontId="330" fillId="0" borderId="16" applyBorder="0">
      <alignment vertical="center"/>
    </xf>
    <xf numFmtId="3" fontId="330" fillId="0" borderId="16" applyBorder="0">
      <alignment vertical="center"/>
    </xf>
    <xf numFmtId="3" fontId="330" fillId="0" borderId="16" applyBorder="0">
      <alignment vertical="center"/>
    </xf>
    <xf numFmtId="3" fontId="330" fillId="0" borderId="16" applyBorder="0">
      <alignment vertical="center"/>
    </xf>
    <xf numFmtId="3" fontId="330" fillId="0" borderId="16" applyBorder="0">
      <alignment vertical="center"/>
    </xf>
    <xf numFmtId="3" fontId="330" fillId="0" borderId="16" applyBorder="0">
      <alignment vertical="center"/>
    </xf>
    <xf numFmtId="3" fontId="330" fillId="0" borderId="16" applyBorder="0">
      <alignment vertical="center"/>
    </xf>
    <xf numFmtId="3" fontId="330" fillId="0" borderId="16" applyBorder="0">
      <alignment vertical="center"/>
    </xf>
    <xf numFmtId="3" fontId="330" fillId="0" borderId="16" applyBorder="0">
      <alignment vertical="center"/>
    </xf>
    <xf numFmtId="3" fontId="330" fillId="0" borderId="16" applyBorder="0">
      <alignment vertical="center"/>
    </xf>
    <xf numFmtId="3" fontId="330" fillId="0" borderId="16" applyBorder="0">
      <alignment vertical="center"/>
    </xf>
    <xf numFmtId="3" fontId="330" fillId="0" borderId="16" applyBorder="0">
      <alignment vertical="center"/>
    </xf>
    <xf numFmtId="3" fontId="330" fillId="0" borderId="16" applyBorder="0">
      <alignment vertical="center"/>
    </xf>
    <xf numFmtId="3" fontId="330" fillId="0" borderId="16" applyBorder="0">
      <alignment vertical="center"/>
    </xf>
    <xf numFmtId="3" fontId="330" fillId="0" borderId="16" applyBorder="0">
      <alignment vertical="center"/>
    </xf>
    <xf numFmtId="3" fontId="330" fillId="0" borderId="16" applyBorder="0">
      <alignment vertical="center"/>
    </xf>
    <xf numFmtId="3" fontId="330" fillId="0" borderId="16" applyBorder="0">
      <alignment vertical="center"/>
    </xf>
    <xf numFmtId="3" fontId="330" fillId="0" borderId="16" applyBorder="0">
      <alignment vertical="center"/>
    </xf>
    <xf numFmtId="3" fontId="330" fillId="0" borderId="16" applyBorder="0">
      <alignment vertical="center"/>
    </xf>
    <xf numFmtId="3" fontId="330" fillId="0" borderId="16" applyBorder="0">
      <alignment vertical="center"/>
    </xf>
    <xf numFmtId="3" fontId="330" fillId="0" borderId="16" applyBorder="0">
      <alignment vertical="center"/>
    </xf>
    <xf numFmtId="3" fontId="330" fillId="0" borderId="16" applyBorder="0">
      <alignment vertical="center"/>
    </xf>
    <xf numFmtId="3" fontId="330" fillId="0" borderId="16" applyBorder="0">
      <alignment vertical="center"/>
    </xf>
    <xf numFmtId="3" fontId="330" fillId="0" borderId="16" applyBorder="0">
      <alignment vertical="center"/>
    </xf>
    <xf numFmtId="3" fontId="330" fillId="0" borderId="16" applyBorder="0">
      <alignment vertical="center"/>
    </xf>
    <xf numFmtId="3" fontId="330" fillId="0" borderId="16" applyBorder="0">
      <alignment vertical="center"/>
    </xf>
    <xf numFmtId="3" fontId="330" fillId="0" borderId="16" applyBorder="0">
      <alignment vertical="center"/>
    </xf>
    <xf numFmtId="3" fontId="330" fillId="0" borderId="16" applyBorder="0">
      <alignment vertical="center"/>
    </xf>
    <xf numFmtId="3" fontId="330" fillId="0" borderId="16" applyBorder="0">
      <alignment vertical="center"/>
    </xf>
    <xf numFmtId="3" fontId="330" fillId="0" borderId="16" applyBorder="0">
      <alignment vertical="center"/>
    </xf>
    <xf numFmtId="3" fontId="330" fillId="0" borderId="16" applyBorder="0">
      <alignment vertical="center"/>
    </xf>
    <xf numFmtId="3" fontId="330" fillId="0" borderId="16" applyBorder="0">
      <alignment vertical="center"/>
    </xf>
    <xf numFmtId="3" fontId="330" fillId="0" borderId="16" applyBorder="0">
      <alignment vertical="center"/>
    </xf>
    <xf numFmtId="3" fontId="330" fillId="0" borderId="16" applyBorder="0">
      <alignment vertical="center"/>
    </xf>
    <xf numFmtId="3" fontId="330" fillId="0" borderId="16" applyBorder="0">
      <alignment vertical="center"/>
    </xf>
    <xf numFmtId="3" fontId="330" fillId="0" borderId="16" applyBorder="0">
      <alignment vertical="center"/>
    </xf>
    <xf numFmtId="3" fontId="330" fillId="0" borderId="16" applyBorder="0">
      <alignment vertical="center"/>
    </xf>
    <xf numFmtId="3" fontId="330" fillId="0" borderId="16" applyBorder="0">
      <alignment vertical="center"/>
    </xf>
    <xf numFmtId="3" fontId="330" fillId="0" borderId="16" applyBorder="0">
      <alignment vertical="center"/>
    </xf>
    <xf numFmtId="3" fontId="330" fillId="0" borderId="16" applyBorder="0">
      <alignment vertical="center"/>
    </xf>
    <xf numFmtId="3" fontId="330" fillId="0" borderId="16" applyBorder="0">
      <alignment vertical="center"/>
    </xf>
    <xf numFmtId="3" fontId="330" fillId="0" borderId="16" applyBorder="0">
      <alignment vertical="center"/>
    </xf>
    <xf numFmtId="3" fontId="330" fillId="0" borderId="16" applyBorder="0">
      <alignment vertical="center"/>
    </xf>
    <xf numFmtId="3" fontId="330" fillId="0" borderId="16" applyBorder="0">
      <alignment vertical="center"/>
    </xf>
    <xf numFmtId="3" fontId="330" fillId="0" borderId="16" applyBorder="0">
      <alignment vertical="center"/>
    </xf>
    <xf numFmtId="3" fontId="330" fillId="0" borderId="16" applyBorder="0">
      <alignment vertical="center"/>
    </xf>
    <xf numFmtId="3" fontId="330" fillId="0" borderId="16" applyBorder="0">
      <alignment vertical="center"/>
    </xf>
    <xf numFmtId="3" fontId="330" fillId="0" borderId="16" applyBorder="0">
      <alignment vertical="center"/>
    </xf>
    <xf numFmtId="3" fontId="330" fillId="0" borderId="16" applyBorder="0">
      <alignment vertical="center"/>
    </xf>
    <xf numFmtId="3" fontId="330" fillId="0" borderId="16" applyBorder="0">
      <alignment vertical="center"/>
    </xf>
    <xf numFmtId="3" fontId="330" fillId="0" borderId="16" applyBorder="0">
      <alignment vertical="center"/>
    </xf>
    <xf numFmtId="3" fontId="330" fillId="0" borderId="16" applyBorder="0">
      <alignment vertical="center"/>
    </xf>
    <xf numFmtId="3" fontId="330" fillId="0" borderId="16" applyBorder="0">
      <alignment vertical="center"/>
    </xf>
    <xf numFmtId="3" fontId="330" fillId="0" borderId="16" applyBorder="0">
      <alignment vertical="center"/>
    </xf>
    <xf numFmtId="3" fontId="330" fillId="0" borderId="16" applyBorder="0">
      <alignment vertical="center"/>
    </xf>
    <xf numFmtId="3" fontId="330" fillId="0" borderId="16" applyBorder="0">
      <alignment vertical="center"/>
    </xf>
    <xf numFmtId="3" fontId="330" fillId="0" borderId="16" applyBorder="0">
      <alignment vertical="center"/>
    </xf>
    <xf numFmtId="3" fontId="330" fillId="0" borderId="16" applyBorder="0">
      <alignment vertical="center"/>
    </xf>
    <xf numFmtId="3" fontId="330" fillId="0" borderId="16" applyBorder="0">
      <alignment vertical="center"/>
    </xf>
    <xf numFmtId="3" fontId="330" fillId="0" borderId="16" applyBorder="0">
      <alignment vertical="center"/>
    </xf>
    <xf numFmtId="3" fontId="330" fillId="0" borderId="16" applyBorder="0">
      <alignment vertical="center"/>
    </xf>
    <xf numFmtId="3" fontId="330" fillId="0" borderId="16" applyBorder="0">
      <alignment vertical="center"/>
    </xf>
    <xf numFmtId="3" fontId="330" fillId="0" borderId="16" applyBorder="0">
      <alignment vertical="center"/>
    </xf>
    <xf numFmtId="3" fontId="330" fillId="0" borderId="16" applyBorder="0">
      <alignment vertical="center"/>
    </xf>
    <xf numFmtId="3" fontId="330" fillId="0" borderId="16" applyBorder="0">
      <alignment vertical="center"/>
    </xf>
    <xf numFmtId="3" fontId="330" fillId="0" borderId="16" applyBorder="0">
      <alignment vertical="center"/>
    </xf>
    <xf numFmtId="3" fontId="330" fillId="0" borderId="16" applyBorder="0">
      <alignment vertical="center"/>
    </xf>
    <xf numFmtId="3" fontId="330" fillId="0" borderId="16" applyBorder="0">
      <alignment vertical="center"/>
    </xf>
    <xf numFmtId="3" fontId="330" fillId="0" borderId="16" applyBorder="0">
      <alignment vertical="center"/>
    </xf>
    <xf numFmtId="3" fontId="330" fillId="0" borderId="16" applyBorder="0">
      <alignment vertical="center"/>
    </xf>
    <xf numFmtId="3" fontId="330" fillId="0" borderId="16" applyBorder="0">
      <alignment vertical="center"/>
    </xf>
    <xf numFmtId="3" fontId="330" fillId="0" borderId="16" applyBorder="0">
      <alignment vertical="center"/>
    </xf>
    <xf numFmtId="3" fontId="330" fillId="0" borderId="16" applyBorder="0">
      <alignment vertical="center"/>
    </xf>
    <xf numFmtId="3" fontId="330" fillId="0" borderId="16" applyBorder="0">
      <alignment vertical="center"/>
    </xf>
    <xf numFmtId="3" fontId="330" fillId="0" borderId="16" applyBorder="0">
      <alignment vertical="center"/>
    </xf>
    <xf numFmtId="3" fontId="330" fillId="0" borderId="16" applyBorder="0">
      <alignment vertical="center"/>
    </xf>
    <xf numFmtId="3" fontId="330" fillId="0" borderId="16" applyBorder="0">
      <alignment vertical="center"/>
    </xf>
    <xf numFmtId="3" fontId="330" fillId="0" borderId="16" applyBorder="0">
      <alignment vertical="center"/>
    </xf>
    <xf numFmtId="3" fontId="330" fillId="0" borderId="16" applyBorder="0">
      <alignment vertical="center"/>
    </xf>
    <xf numFmtId="3" fontId="330" fillId="0" borderId="16" applyBorder="0">
      <alignment vertical="center"/>
    </xf>
    <xf numFmtId="3" fontId="330" fillId="0" borderId="16" applyBorder="0">
      <alignment vertical="center"/>
    </xf>
    <xf numFmtId="3" fontId="330" fillId="0" borderId="16" applyBorder="0">
      <alignment vertical="center"/>
    </xf>
    <xf numFmtId="3" fontId="330" fillId="0" borderId="16" applyBorder="0">
      <alignment vertical="center"/>
    </xf>
    <xf numFmtId="3" fontId="330" fillId="0" borderId="16" applyBorder="0">
      <alignment vertical="center"/>
    </xf>
    <xf numFmtId="3" fontId="330" fillId="0" borderId="16" applyBorder="0">
      <alignment vertical="center"/>
    </xf>
    <xf numFmtId="3" fontId="330" fillId="0" borderId="16" applyBorder="0">
      <alignment vertical="center"/>
    </xf>
    <xf numFmtId="3" fontId="330" fillId="0" borderId="16" applyBorder="0">
      <alignment vertical="center"/>
    </xf>
    <xf numFmtId="3" fontId="330" fillId="0" borderId="16" applyBorder="0">
      <alignment vertical="center"/>
    </xf>
    <xf numFmtId="3" fontId="330" fillId="0" borderId="16" applyBorder="0">
      <alignment vertical="center"/>
    </xf>
    <xf numFmtId="3" fontId="330" fillId="0" borderId="16" applyBorder="0">
      <alignment vertical="center"/>
    </xf>
    <xf numFmtId="3" fontId="330" fillId="0" borderId="16" applyBorder="0">
      <alignment vertical="center"/>
    </xf>
    <xf numFmtId="3" fontId="330" fillId="0" borderId="16" applyBorder="0">
      <alignment vertical="center"/>
    </xf>
    <xf numFmtId="3" fontId="330" fillId="0" borderId="16" applyBorder="0">
      <alignment vertical="center"/>
    </xf>
    <xf numFmtId="3" fontId="330" fillId="0" borderId="16" applyBorder="0">
      <alignment vertical="center"/>
    </xf>
    <xf numFmtId="3" fontId="330" fillId="0" borderId="16" applyBorder="0">
      <alignment vertical="center"/>
    </xf>
    <xf numFmtId="3" fontId="330" fillId="0" borderId="16" applyBorder="0">
      <alignment vertical="center"/>
    </xf>
    <xf numFmtId="3" fontId="330" fillId="0" borderId="16" applyBorder="0">
      <alignment vertical="center"/>
    </xf>
    <xf numFmtId="3" fontId="330" fillId="0" borderId="16" applyBorder="0">
      <alignment vertical="center"/>
    </xf>
    <xf numFmtId="3" fontId="330" fillId="0" borderId="16" applyBorder="0">
      <alignment vertical="center"/>
    </xf>
    <xf numFmtId="3" fontId="330" fillId="0" borderId="16" applyBorder="0">
      <alignment vertical="center"/>
    </xf>
    <xf numFmtId="3" fontId="330" fillId="0" borderId="16" applyBorder="0">
      <alignment vertical="center"/>
    </xf>
    <xf numFmtId="3" fontId="330" fillId="0" borderId="16" applyBorder="0">
      <alignment vertical="center"/>
    </xf>
    <xf numFmtId="3" fontId="330" fillId="0" borderId="16" applyBorder="0">
      <alignment vertical="center"/>
    </xf>
    <xf numFmtId="3" fontId="330" fillId="0" borderId="16" applyBorder="0">
      <alignment vertical="center"/>
    </xf>
    <xf numFmtId="3" fontId="330" fillId="0" borderId="16" applyBorder="0">
      <alignment vertical="center"/>
    </xf>
    <xf numFmtId="3" fontId="330" fillId="0" borderId="16" applyBorder="0">
      <alignment vertical="center"/>
    </xf>
    <xf numFmtId="3" fontId="330" fillId="0" borderId="16" applyBorder="0">
      <alignment vertical="center"/>
    </xf>
    <xf numFmtId="3" fontId="330" fillId="0" borderId="16" applyBorder="0">
      <alignment vertical="center"/>
    </xf>
    <xf numFmtId="3" fontId="330" fillId="0" borderId="16" applyBorder="0">
      <alignment vertical="center"/>
    </xf>
    <xf numFmtId="3" fontId="330" fillId="0" borderId="16" applyBorder="0">
      <alignment vertical="center"/>
    </xf>
    <xf numFmtId="3" fontId="330" fillId="0" borderId="16" applyBorder="0">
      <alignment vertical="center"/>
    </xf>
    <xf numFmtId="3" fontId="330" fillId="0" borderId="16" applyBorder="0">
      <alignment vertical="center"/>
    </xf>
    <xf numFmtId="3" fontId="330" fillId="0" borderId="16" applyBorder="0">
      <alignment vertical="center"/>
    </xf>
    <xf numFmtId="3" fontId="330" fillId="0" borderId="16" applyBorder="0">
      <alignment vertical="center"/>
    </xf>
    <xf numFmtId="3" fontId="330" fillId="0" borderId="16" applyBorder="0">
      <alignment vertical="center"/>
    </xf>
    <xf numFmtId="3" fontId="330" fillId="0" borderId="16" applyBorder="0">
      <alignment vertical="center"/>
    </xf>
    <xf numFmtId="3" fontId="330" fillId="0" borderId="16" applyBorder="0">
      <alignment vertical="center"/>
    </xf>
    <xf numFmtId="3" fontId="330" fillId="0" borderId="16" applyBorder="0">
      <alignment vertical="center"/>
    </xf>
    <xf numFmtId="3" fontId="330" fillId="0" borderId="16" applyBorder="0">
      <alignment vertical="center"/>
    </xf>
    <xf numFmtId="3" fontId="330" fillId="0" borderId="16" applyBorder="0">
      <alignment vertical="center"/>
    </xf>
    <xf numFmtId="3" fontId="330" fillId="0" borderId="16" applyBorder="0">
      <alignment vertical="center"/>
    </xf>
    <xf numFmtId="3" fontId="330" fillId="0" borderId="16" applyBorder="0">
      <alignment vertical="center"/>
    </xf>
    <xf numFmtId="3" fontId="330" fillId="0" borderId="16" applyBorder="0">
      <alignment vertical="center"/>
    </xf>
    <xf numFmtId="3" fontId="330" fillId="0" borderId="16" applyBorder="0">
      <alignment vertical="center"/>
    </xf>
    <xf numFmtId="3" fontId="330" fillId="0" borderId="16" applyBorder="0">
      <alignment vertical="center"/>
    </xf>
    <xf numFmtId="3" fontId="330" fillId="0" borderId="16" applyBorder="0">
      <alignment vertical="center"/>
    </xf>
    <xf numFmtId="3" fontId="330" fillId="0" borderId="16" applyBorder="0">
      <alignment vertical="center"/>
    </xf>
    <xf numFmtId="3" fontId="330" fillId="0" borderId="16" applyBorder="0">
      <alignment vertical="center"/>
    </xf>
    <xf numFmtId="3" fontId="330" fillId="0" borderId="16" applyBorder="0">
      <alignment vertical="center"/>
    </xf>
    <xf numFmtId="3" fontId="330" fillId="0" borderId="16" applyBorder="0">
      <alignment vertical="center"/>
    </xf>
    <xf numFmtId="3" fontId="330" fillId="0" borderId="16" applyBorder="0">
      <alignment vertical="center"/>
    </xf>
    <xf numFmtId="3" fontId="330" fillId="0" borderId="16" applyBorder="0">
      <alignment vertical="center"/>
    </xf>
    <xf numFmtId="3" fontId="330" fillId="0" borderId="16" applyBorder="0">
      <alignment vertical="center"/>
    </xf>
    <xf numFmtId="3" fontId="330" fillId="0" borderId="16" applyBorder="0">
      <alignment vertical="center"/>
    </xf>
    <xf numFmtId="3" fontId="330" fillId="0" borderId="16" applyBorder="0">
      <alignment vertical="center"/>
    </xf>
    <xf numFmtId="3" fontId="330" fillId="0" borderId="16" applyBorder="0">
      <alignment vertical="center"/>
    </xf>
    <xf numFmtId="3" fontId="330" fillId="0" borderId="16" applyBorder="0">
      <alignment vertical="center"/>
    </xf>
    <xf numFmtId="3" fontId="330" fillId="0" borderId="16" applyBorder="0">
      <alignment vertical="center"/>
    </xf>
    <xf numFmtId="3" fontId="330" fillId="0" borderId="16" applyBorder="0">
      <alignment vertical="center"/>
    </xf>
    <xf numFmtId="3" fontId="330" fillId="0" borderId="16" applyBorder="0">
      <alignment vertical="center"/>
    </xf>
    <xf numFmtId="3" fontId="330" fillId="0" borderId="16" applyBorder="0">
      <alignment vertical="center"/>
    </xf>
    <xf numFmtId="3" fontId="330" fillId="0" borderId="16" applyBorder="0">
      <alignment vertical="center"/>
    </xf>
    <xf numFmtId="3" fontId="330" fillId="0" borderId="16" applyBorder="0">
      <alignment vertical="center"/>
    </xf>
    <xf numFmtId="3" fontId="330" fillId="0" borderId="16" applyBorder="0">
      <alignment vertical="center"/>
    </xf>
    <xf numFmtId="3" fontId="330" fillId="0" borderId="16" applyBorder="0">
      <alignment vertical="center"/>
    </xf>
    <xf numFmtId="3" fontId="330" fillId="0" borderId="16" applyBorder="0">
      <alignment vertical="center"/>
    </xf>
    <xf numFmtId="3" fontId="330" fillId="0" borderId="16" applyBorder="0">
      <alignment vertical="center"/>
    </xf>
    <xf numFmtId="3" fontId="330" fillId="0" borderId="16" applyBorder="0">
      <alignment vertical="center"/>
    </xf>
    <xf numFmtId="3" fontId="330" fillId="0" borderId="16" applyBorder="0">
      <alignment vertical="center"/>
    </xf>
    <xf numFmtId="3" fontId="330" fillId="0" borderId="16" applyBorder="0">
      <alignment vertical="center"/>
    </xf>
    <xf numFmtId="3" fontId="330" fillId="0" borderId="16" applyBorder="0">
      <alignment vertical="center"/>
    </xf>
    <xf numFmtId="3" fontId="330" fillId="0" borderId="16" applyBorder="0">
      <alignment vertical="center"/>
    </xf>
    <xf numFmtId="3" fontId="330" fillId="0" borderId="16" applyBorder="0">
      <alignment vertical="center"/>
    </xf>
    <xf numFmtId="3" fontId="330" fillId="0" borderId="16" applyBorder="0">
      <alignment vertical="center"/>
    </xf>
    <xf numFmtId="3" fontId="330" fillId="0" borderId="16" applyBorder="0">
      <alignment vertical="center"/>
    </xf>
    <xf numFmtId="3" fontId="330" fillId="0" borderId="16" applyBorder="0">
      <alignment vertical="center"/>
    </xf>
    <xf numFmtId="3" fontId="330" fillId="0" borderId="16" applyBorder="0">
      <alignment vertical="center"/>
    </xf>
    <xf numFmtId="3" fontId="330" fillId="0" borderId="16" applyBorder="0">
      <alignment vertical="center"/>
    </xf>
    <xf numFmtId="3" fontId="330" fillId="0" borderId="16" applyBorder="0">
      <alignment vertical="center"/>
    </xf>
    <xf numFmtId="3" fontId="330" fillId="0" borderId="16" applyBorder="0">
      <alignment vertical="center"/>
    </xf>
    <xf numFmtId="3" fontId="330" fillId="0" borderId="16" applyBorder="0">
      <alignment vertical="center"/>
    </xf>
    <xf numFmtId="3" fontId="330" fillId="0" borderId="16" applyBorder="0">
      <alignment vertical="center"/>
    </xf>
    <xf numFmtId="3" fontId="330" fillId="0" borderId="16" applyBorder="0">
      <alignment vertical="center"/>
    </xf>
    <xf numFmtId="3" fontId="330" fillId="0" borderId="16" applyBorder="0">
      <alignment vertical="center"/>
    </xf>
    <xf numFmtId="3" fontId="330" fillId="0" borderId="16" applyBorder="0">
      <alignment vertical="center"/>
    </xf>
    <xf numFmtId="3" fontId="330" fillId="0" borderId="16" applyBorder="0">
      <alignment vertical="center"/>
    </xf>
    <xf numFmtId="3" fontId="330" fillId="0" borderId="16" applyBorder="0">
      <alignment vertical="center"/>
    </xf>
    <xf numFmtId="3" fontId="330" fillId="0" borderId="16" applyBorder="0">
      <alignment vertical="center"/>
    </xf>
    <xf numFmtId="3" fontId="330" fillId="0" borderId="16" applyBorder="0">
      <alignment vertical="center"/>
    </xf>
    <xf numFmtId="3" fontId="330" fillId="0" borderId="16" applyBorder="0">
      <alignment vertical="center"/>
    </xf>
    <xf numFmtId="3" fontId="330" fillId="0" borderId="16" applyBorder="0">
      <alignment vertical="center"/>
    </xf>
    <xf numFmtId="3" fontId="330" fillId="0" borderId="16" applyBorder="0">
      <alignment vertical="center"/>
    </xf>
    <xf numFmtId="3" fontId="330" fillId="0" borderId="16" applyBorder="0">
      <alignment vertical="center"/>
    </xf>
    <xf numFmtId="3" fontId="330" fillId="0" borderId="16" applyBorder="0">
      <alignment vertical="center"/>
    </xf>
    <xf numFmtId="3" fontId="330" fillId="0" borderId="16" applyBorder="0">
      <alignment vertical="center"/>
    </xf>
    <xf numFmtId="3" fontId="330" fillId="0" borderId="16" applyBorder="0">
      <alignment vertical="center"/>
    </xf>
    <xf numFmtId="3" fontId="330" fillId="0" borderId="16" applyBorder="0">
      <alignment vertical="center"/>
    </xf>
    <xf numFmtId="3" fontId="330" fillId="0" borderId="16" applyBorder="0">
      <alignment vertical="center"/>
    </xf>
    <xf numFmtId="3" fontId="330" fillId="0" borderId="16" applyBorder="0">
      <alignment vertical="center"/>
    </xf>
    <xf numFmtId="3" fontId="330" fillId="0" borderId="16" applyBorder="0">
      <alignment vertical="center"/>
    </xf>
    <xf numFmtId="3" fontId="330" fillId="0" borderId="16" applyBorder="0">
      <alignment vertical="center"/>
    </xf>
    <xf numFmtId="3" fontId="330" fillId="0" borderId="16" applyBorder="0">
      <alignment vertical="center"/>
    </xf>
    <xf numFmtId="3" fontId="330" fillId="0" borderId="16" applyBorder="0">
      <alignment vertical="center"/>
    </xf>
    <xf numFmtId="3" fontId="330" fillId="0" borderId="16" applyBorder="0">
      <alignment vertical="center"/>
    </xf>
    <xf numFmtId="3" fontId="330" fillId="0" borderId="16" applyBorder="0">
      <alignment vertical="center"/>
    </xf>
    <xf numFmtId="3" fontId="330" fillId="0" borderId="16" applyBorder="0">
      <alignment vertical="center"/>
    </xf>
    <xf numFmtId="3" fontId="330" fillId="0" borderId="16" applyBorder="0">
      <alignment vertical="center"/>
    </xf>
    <xf numFmtId="3" fontId="330" fillId="0" borderId="16" applyBorder="0">
      <alignment vertical="center"/>
    </xf>
    <xf numFmtId="3" fontId="330" fillId="0" borderId="16" applyBorder="0">
      <alignment vertical="center"/>
    </xf>
    <xf numFmtId="3" fontId="330" fillId="0" borderId="16" applyBorder="0">
      <alignment vertical="center"/>
    </xf>
    <xf numFmtId="3" fontId="330" fillId="0" borderId="16" applyBorder="0">
      <alignment vertical="center"/>
    </xf>
    <xf numFmtId="3" fontId="330" fillId="0" borderId="16" applyBorder="0">
      <alignment vertical="center"/>
    </xf>
    <xf numFmtId="3" fontId="330" fillId="0" borderId="16" applyBorder="0">
      <alignment vertical="center"/>
    </xf>
    <xf numFmtId="3" fontId="330" fillId="0" borderId="16" applyBorder="0">
      <alignment vertical="center"/>
    </xf>
    <xf numFmtId="3" fontId="330" fillId="0" borderId="16" applyBorder="0">
      <alignment vertical="center"/>
    </xf>
    <xf numFmtId="3" fontId="330" fillId="0" borderId="16" applyBorder="0">
      <alignment vertical="center"/>
    </xf>
    <xf numFmtId="3" fontId="330" fillId="0" borderId="16" applyBorder="0">
      <alignment vertical="center"/>
    </xf>
    <xf numFmtId="3" fontId="330" fillId="0" borderId="16" applyBorder="0">
      <alignment vertical="center"/>
    </xf>
    <xf numFmtId="3" fontId="330" fillId="0" borderId="16" applyBorder="0">
      <alignment vertical="center"/>
    </xf>
    <xf numFmtId="3" fontId="330" fillId="0" borderId="16" applyBorder="0">
      <alignment vertical="center"/>
    </xf>
    <xf numFmtId="3" fontId="330" fillId="0" borderId="16" applyBorder="0">
      <alignment vertical="center"/>
    </xf>
    <xf numFmtId="3" fontId="330" fillId="0" borderId="16" applyBorder="0">
      <alignment vertical="center"/>
    </xf>
    <xf numFmtId="3" fontId="330" fillId="0" borderId="16" applyBorder="0">
      <alignment vertical="center"/>
    </xf>
    <xf numFmtId="3" fontId="330" fillId="0" borderId="16" applyBorder="0">
      <alignment vertical="center"/>
    </xf>
    <xf numFmtId="3" fontId="330" fillId="0" borderId="16" applyBorder="0">
      <alignment vertical="center"/>
    </xf>
    <xf numFmtId="3" fontId="330" fillId="0" borderId="16" applyBorder="0">
      <alignment vertical="center"/>
    </xf>
    <xf numFmtId="3" fontId="330" fillId="0" borderId="16" applyBorder="0">
      <alignment vertical="center"/>
    </xf>
    <xf numFmtId="3" fontId="330" fillId="0" borderId="16" applyBorder="0">
      <alignment vertical="center"/>
    </xf>
    <xf numFmtId="3" fontId="330" fillId="0" borderId="16" applyBorder="0">
      <alignment vertical="center"/>
    </xf>
    <xf numFmtId="3" fontId="330" fillId="0" borderId="16" applyBorder="0">
      <alignment vertical="center"/>
    </xf>
    <xf numFmtId="3" fontId="330" fillId="0" borderId="16" applyBorder="0">
      <alignment vertical="center"/>
    </xf>
    <xf numFmtId="3" fontId="330" fillId="0" borderId="16" applyBorder="0">
      <alignment vertical="center"/>
    </xf>
    <xf numFmtId="3" fontId="330" fillId="0" borderId="16" applyBorder="0">
      <alignment vertical="center"/>
    </xf>
    <xf numFmtId="3" fontId="330" fillId="0" borderId="16" applyBorder="0">
      <alignment vertical="center"/>
    </xf>
    <xf numFmtId="3" fontId="330" fillId="0" borderId="16" applyBorder="0">
      <alignment vertical="center"/>
    </xf>
    <xf numFmtId="3" fontId="330" fillId="0" borderId="16" applyBorder="0">
      <alignment vertical="center"/>
    </xf>
    <xf numFmtId="3" fontId="330" fillId="0" borderId="16" applyBorder="0">
      <alignment vertical="center"/>
    </xf>
    <xf numFmtId="3" fontId="330" fillId="0" borderId="16" applyBorder="0">
      <alignment vertical="center"/>
    </xf>
    <xf numFmtId="3" fontId="330" fillId="0" borderId="16" applyBorder="0">
      <alignment vertical="center"/>
    </xf>
    <xf numFmtId="3" fontId="330" fillId="0" borderId="16" applyBorder="0">
      <alignment vertical="center"/>
    </xf>
    <xf numFmtId="3" fontId="330" fillId="0" borderId="16" applyBorder="0">
      <alignment vertical="center"/>
    </xf>
    <xf numFmtId="3" fontId="330" fillId="0" borderId="16" applyBorder="0">
      <alignment vertical="center"/>
    </xf>
    <xf numFmtId="3" fontId="330" fillId="0" borderId="16" applyBorder="0">
      <alignment vertical="center"/>
    </xf>
    <xf numFmtId="3" fontId="330" fillId="0" borderId="16" applyBorder="0">
      <alignment vertical="center"/>
    </xf>
    <xf numFmtId="3" fontId="330" fillId="0" borderId="16" applyBorder="0">
      <alignment vertical="center"/>
    </xf>
    <xf numFmtId="0" fontId="121" fillId="77" borderId="23" applyNumberFormat="0" applyAlignment="0" applyProtection="0"/>
    <xf numFmtId="186" fontId="16" fillId="77" borderId="23" applyNumberFormat="0" applyAlignment="0" applyProtection="0"/>
    <xf numFmtId="186" fontId="16" fillId="77" borderId="23" applyNumberFormat="0" applyAlignment="0" applyProtection="0"/>
    <xf numFmtId="186" fontId="16" fillId="77" borderId="23" applyNumberFormat="0" applyAlignment="0" applyProtection="0"/>
    <xf numFmtId="186" fontId="16" fillId="77" borderId="23" applyNumberFormat="0" applyAlignment="0" applyProtection="0"/>
    <xf numFmtId="0" fontId="121" fillId="77" borderId="23" applyNumberFormat="0" applyAlignment="0" applyProtection="0"/>
    <xf numFmtId="0" fontId="334" fillId="140" borderId="23" applyNumberFormat="0" applyAlignment="0" applyProtection="0"/>
    <xf numFmtId="0" fontId="121" fillId="77" borderId="23" applyNumberFormat="0" applyAlignment="0" applyProtection="0"/>
    <xf numFmtId="186" fontId="335" fillId="0" borderId="0">
      <alignment horizontal="center" vertical="top" wrapText="1"/>
    </xf>
    <xf numFmtId="186" fontId="42" fillId="0" borderId="0">
      <alignment horizontal="center" vertical="center" wrapText="1"/>
    </xf>
    <xf numFmtId="186" fontId="336" fillId="9" borderId="0" applyFill="0">
      <alignment wrapText="1"/>
    </xf>
    <xf numFmtId="0" fontId="337" fillId="0" borderId="16"/>
    <xf numFmtId="0" fontId="337" fillId="0" borderId="16"/>
    <xf numFmtId="0" fontId="337" fillId="0" borderId="16"/>
    <xf numFmtId="0" fontId="337" fillId="0" borderId="16"/>
    <xf numFmtId="0" fontId="337" fillId="0" borderId="16"/>
    <xf numFmtId="0" fontId="337" fillId="0" borderId="16"/>
    <xf numFmtId="0" fontId="337" fillId="0" borderId="16"/>
    <xf numFmtId="0" fontId="337" fillId="0" borderId="16"/>
    <xf numFmtId="0" fontId="337" fillId="0" borderId="16"/>
    <xf numFmtId="0" fontId="337" fillId="0" borderId="16"/>
    <xf numFmtId="0" fontId="337" fillId="0" borderId="16"/>
    <xf numFmtId="0" fontId="337" fillId="0" borderId="16"/>
    <xf numFmtId="0" fontId="337" fillId="0" borderId="16"/>
    <xf numFmtId="0" fontId="337" fillId="0" borderId="16"/>
    <xf numFmtId="0" fontId="337" fillId="0" borderId="16"/>
    <xf numFmtId="0" fontId="337" fillId="0" borderId="16"/>
    <xf numFmtId="0" fontId="337" fillId="0" borderId="16"/>
    <xf numFmtId="0" fontId="337" fillId="0" borderId="16"/>
    <xf numFmtId="0" fontId="337" fillId="0" borderId="16"/>
    <xf numFmtId="0" fontId="337" fillId="0" borderId="16"/>
    <xf numFmtId="0" fontId="337" fillId="0" borderId="16"/>
    <xf numFmtId="0" fontId="337" fillId="0" borderId="16"/>
    <xf numFmtId="0" fontId="337" fillId="0" borderId="16"/>
    <xf numFmtId="0" fontId="337" fillId="0" borderId="16"/>
    <xf numFmtId="0" fontId="337" fillId="0" borderId="16"/>
    <xf numFmtId="0" fontId="337" fillId="0" borderId="16"/>
    <xf numFmtId="0" fontId="337" fillId="0" borderId="16"/>
    <xf numFmtId="0" fontId="337" fillId="0" borderId="16"/>
    <xf numFmtId="0" fontId="337" fillId="0" borderId="16"/>
    <xf numFmtId="0" fontId="337" fillId="0" borderId="16"/>
    <xf numFmtId="0" fontId="337" fillId="0" borderId="16"/>
    <xf numFmtId="0" fontId="337" fillId="0" borderId="16"/>
    <xf numFmtId="0" fontId="337" fillId="0" borderId="16"/>
    <xf numFmtId="0" fontId="337" fillId="0" borderId="16"/>
    <xf numFmtId="0" fontId="337" fillId="0" borderId="16"/>
    <xf numFmtId="0" fontId="337" fillId="0" borderId="16"/>
    <xf numFmtId="0" fontId="337" fillId="0" borderId="16"/>
    <xf numFmtId="0" fontId="337" fillId="0" borderId="16"/>
    <xf numFmtId="0" fontId="337" fillId="0" borderId="16"/>
    <xf numFmtId="0" fontId="337" fillId="0" borderId="16"/>
    <xf numFmtId="0" fontId="337" fillId="0" borderId="16"/>
    <xf numFmtId="0" fontId="337" fillId="0" borderId="16"/>
    <xf numFmtId="0" fontId="337" fillId="0" borderId="16"/>
    <xf numFmtId="0" fontId="337" fillId="0" borderId="16"/>
    <xf numFmtId="0" fontId="337" fillId="0" borderId="16"/>
    <xf numFmtId="0" fontId="337" fillId="0" borderId="16"/>
    <xf numFmtId="0" fontId="337" fillId="0" borderId="16"/>
    <xf numFmtId="0" fontId="337" fillId="0" borderId="16"/>
    <xf numFmtId="0" fontId="337" fillId="0" borderId="16"/>
    <xf numFmtId="0" fontId="337" fillId="0" borderId="16"/>
    <xf numFmtId="0" fontId="337" fillId="0" borderId="16"/>
    <xf numFmtId="0" fontId="337" fillId="0" borderId="16"/>
    <xf numFmtId="0" fontId="337" fillId="0" borderId="16"/>
    <xf numFmtId="0" fontId="337" fillId="0" borderId="16"/>
    <xf numFmtId="0" fontId="337" fillId="0" borderId="16"/>
    <xf numFmtId="0" fontId="337" fillId="0" borderId="16"/>
    <xf numFmtId="0" fontId="337" fillId="0" borderId="16"/>
    <xf numFmtId="0" fontId="337" fillId="0" borderId="16"/>
    <xf numFmtId="0" fontId="337" fillId="0" borderId="16"/>
    <xf numFmtId="0" fontId="337" fillId="0" borderId="16"/>
    <xf numFmtId="0" fontId="337" fillId="0" borderId="16"/>
    <xf numFmtId="0" fontId="337" fillId="0" borderId="16"/>
    <xf numFmtId="0" fontId="337" fillId="0" borderId="16"/>
    <xf numFmtId="0" fontId="337" fillId="0" borderId="16"/>
    <xf numFmtId="0" fontId="337" fillId="0" borderId="16"/>
    <xf numFmtId="0" fontId="337" fillId="0" borderId="16"/>
    <xf numFmtId="0" fontId="337" fillId="0" borderId="16"/>
    <xf numFmtId="0" fontId="337" fillId="0" borderId="16"/>
    <xf numFmtId="0" fontId="337" fillId="0" borderId="16"/>
    <xf numFmtId="0" fontId="337" fillId="0" borderId="16"/>
    <xf numFmtId="0" fontId="337" fillId="0" borderId="16"/>
    <xf numFmtId="0" fontId="337" fillId="0" borderId="16"/>
    <xf numFmtId="0" fontId="337" fillId="0" borderId="16"/>
    <xf numFmtId="0" fontId="337" fillId="0" borderId="16"/>
    <xf numFmtId="0" fontId="337" fillId="0" borderId="16"/>
    <xf numFmtId="0" fontId="337" fillId="0" borderId="16"/>
    <xf numFmtId="0" fontId="337" fillId="0" borderId="16"/>
    <xf numFmtId="0" fontId="337" fillId="0" borderId="16"/>
    <xf numFmtId="0" fontId="337" fillId="0" borderId="16"/>
    <xf numFmtId="0" fontId="337" fillId="0" borderId="16"/>
    <xf numFmtId="0" fontId="337" fillId="0" borderId="16"/>
    <xf numFmtId="0" fontId="337" fillId="0" borderId="16"/>
    <xf numFmtId="0" fontId="337" fillId="0" borderId="16"/>
    <xf numFmtId="0" fontId="337" fillId="0" borderId="16"/>
    <xf numFmtId="0" fontId="337" fillId="0" borderId="16"/>
    <xf numFmtId="0" fontId="337" fillId="0" borderId="16"/>
    <xf numFmtId="0" fontId="337" fillId="0" borderId="16"/>
    <xf numFmtId="0" fontId="337" fillId="0" borderId="16"/>
    <xf numFmtId="0" fontId="337" fillId="0" borderId="16"/>
    <xf numFmtId="0" fontId="337" fillId="0" borderId="16"/>
    <xf numFmtId="0" fontId="337" fillId="0" borderId="16"/>
    <xf numFmtId="0" fontId="337" fillId="0" borderId="16"/>
    <xf numFmtId="0" fontId="337" fillId="0" borderId="16"/>
    <xf numFmtId="0" fontId="337" fillId="0" borderId="16"/>
    <xf numFmtId="0" fontId="337" fillId="0" borderId="16"/>
    <xf numFmtId="0" fontId="337" fillId="0" borderId="16"/>
    <xf numFmtId="0" fontId="337" fillId="0" borderId="16"/>
    <xf numFmtId="0" fontId="337" fillId="0" borderId="16"/>
    <xf numFmtId="0" fontId="337" fillId="0" borderId="16"/>
    <xf numFmtId="0" fontId="337" fillId="0" borderId="16"/>
    <xf numFmtId="0" fontId="337" fillId="0" borderId="16"/>
    <xf numFmtId="0" fontId="337" fillId="0" borderId="16"/>
    <xf numFmtId="0" fontId="337" fillId="0" borderId="16"/>
    <xf numFmtId="0" fontId="337" fillId="0" borderId="16"/>
    <xf numFmtId="0" fontId="337" fillId="0" borderId="16"/>
    <xf numFmtId="0" fontId="337" fillId="0" borderId="16"/>
    <xf numFmtId="0" fontId="337" fillId="0" borderId="16"/>
    <xf numFmtId="0" fontId="337" fillId="0" borderId="16"/>
    <xf numFmtId="0" fontId="337" fillId="0" borderId="16"/>
    <xf numFmtId="0" fontId="337" fillId="0" borderId="16"/>
    <xf numFmtId="0" fontId="337" fillId="0" borderId="16"/>
    <xf numFmtId="0" fontId="337" fillId="0" borderId="16"/>
    <xf numFmtId="0" fontId="337" fillId="0" borderId="16"/>
    <xf numFmtId="0" fontId="337" fillId="0" borderId="16"/>
    <xf numFmtId="0" fontId="337" fillId="0" borderId="16"/>
    <xf numFmtId="0" fontId="337" fillId="0" borderId="16"/>
    <xf numFmtId="0" fontId="337" fillId="0" borderId="16"/>
    <xf numFmtId="0" fontId="337" fillId="0" borderId="16"/>
    <xf numFmtId="0" fontId="337" fillId="0" borderId="16"/>
    <xf numFmtId="0" fontId="337" fillId="0" borderId="16"/>
    <xf numFmtId="0" fontId="337" fillId="0" borderId="16"/>
    <xf numFmtId="0" fontId="337" fillId="0" borderId="16"/>
    <xf numFmtId="0" fontId="337" fillId="0" borderId="16"/>
    <xf numFmtId="0" fontId="337" fillId="0" borderId="16"/>
    <xf numFmtId="0" fontId="337" fillId="0" borderId="16"/>
    <xf numFmtId="0" fontId="337" fillId="0" borderId="16"/>
    <xf numFmtId="0" fontId="337" fillId="0" borderId="16"/>
    <xf numFmtId="0" fontId="337" fillId="0" borderId="16"/>
    <xf numFmtId="0" fontId="337" fillId="0" borderId="16"/>
    <xf numFmtId="0" fontId="337" fillId="0" borderId="16"/>
    <xf numFmtId="0" fontId="337" fillId="0" borderId="16"/>
    <xf numFmtId="0" fontId="337" fillId="0" borderId="16"/>
    <xf numFmtId="0" fontId="337" fillId="0" borderId="16"/>
    <xf numFmtId="0" fontId="337" fillId="0" borderId="16"/>
    <xf numFmtId="0" fontId="337" fillId="0" borderId="16"/>
    <xf numFmtId="0" fontId="337" fillId="0" borderId="16"/>
    <xf numFmtId="0" fontId="337" fillId="0" borderId="16"/>
    <xf numFmtId="0" fontId="337" fillId="0" borderId="16"/>
    <xf numFmtId="0" fontId="337" fillId="0" borderId="16"/>
    <xf numFmtId="0" fontId="337" fillId="0" borderId="16"/>
    <xf numFmtId="0" fontId="337" fillId="0" borderId="16"/>
    <xf numFmtId="0" fontId="337" fillId="0" borderId="16"/>
    <xf numFmtId="0" fontId="337" fillId="0" borderId="16"/>
    <xf numFmtId="0" fontId="337" fillId="0" borderId="16"/>
    <xf numFmtId="0" fontId="337" fillId="0" borderId="16"/>
    <xf numFmtId="0" fontId="337" fillId="0" borderId="16"/>
    <xf numFmtId="0" fontId="337" fillId="0" borderId="16"/>
    <xf numFmtId="0" fontId="337" fillId="0" borderId="16"/>
    <xf numFmtId="0" fontId="337" fillId="0" borderId="16"/>
    <xf numFmtId="0" fontId="337" fillId="0" borderId="16"/>
    <xf numFmtId="0" fontId="337" fillId="0" borderId="16"/>
    <xf numFmtId="0" fontId="337" fillId="0" borderId="16"/>
    <xf numFmtId="0" fontId="337" fillId="0" borderId="16"/>
    <xf numFmtId="0" fontId="337" fillId="0" borderId="16"/>
    <xf numFmtId="0" fontId="337" fillId="0" borderId="16"/>
    <xf numFmtId="0" fontId="337" fillId="0" borderId="16"/>
    <xf numFmtId="0" fontId="337" fillId="0" borderId="16"/>
    <xf numFmtId="0" fontId="337" fillId="0" borderId="16"/>
    <xf numFmtId="0" fontId="337" fillId="0" borderId="16"/>
    <xf numFmtId="0" fontId="337" fillId="0" borderId="16"/>
    <xf numFmtId="0" fontId="337" fillId="0" borderId="16"/>
    <xf numFmtId="0" fontId="337" fillId="0" borderId="16"/>
    <xf numFmtId="0" fontId="337" fillId="0" borderId="16"/>
    <xf numFmtId="0" fontId="337" fillId="0" borderId="16"/>
    <xf numFmtId="0" fontId="337" fillId="0" borderId="16"/>
    <xf numFmtId="0" fontId="337" fillId="0" borderId="16"/>
    <xf numFmtId="0" fontId="337" fillId="0" borderId="16"/>
    <xf numFmtId="0" fontId="337" fillId="0" borderId="16"/>
    <xf numFmtId="0" fontId="337" fillId="0" borderId="16"/>
    <xf numFmtId="0" fontId="337" fillId="0" borderId="16"/>
    <xf numFmtId="0" fontId="337" fillId="0" borderId="16"/>
    <xf numFmtId="0" fontId="337" fillId="0" borderId="16"/>
    <xf numFmtId="0" fontId="337" fillId="0" borderId="16"/>
    <xf numFmtId="0" fontId="337" fillId="0" borderId="16"/>
    <xf numFmtId="0" fontId="337" fillId="0" borderId="16"/>
    <xf numFmtId="0" fontId="337" fillId="0" borderId="16"/>
    <xf numFmtId="0" fontId="337" fillId="0" borderId="16"/>
    <xf numFmtId="0" fontId="337" fillId="0" borderId="16"/>
    <xf numFmtId="0" fontId="337" fillId="0" borderId="16"/>
    <xf numFmtId="0" fontId="337" fillId="0" borderId="16"/>
    <xf numFmtId="0" fontId="337" fillId="0" borderId="16"/>
    <xf numFmtId="0" fontId="337" fillId="0" borderId="16"/>
    <xf numFmtId="0" fontId="337" fillId="0" borderId="16"/>
    <xf numFmtId="0" fontId="337" fillId="0" borderId="16"/>
    <xf numFmtId="0" fontId="337" fillId="0" borderId="16"/>
    <xf numFmtId="0" fontId="337" fillId="0" borderId="16"/>
    <xf numFmtId="0" fontId="337" fillId="0" borderId="16"/>
    <xf numFmtId="0" fontId="337" fillId="0" borderId="16"/>
    <xf numFmtId="0" fontId="337" fillId="0" borderId="16"/>
    <xf numFmtId="0" fontId="337" fillId="0" borderId="16"/>
    <xf numFmtId="0" fontId="337" fillId="0" borderId="16"/>
    <xf numFmtId="0" fontId="337" fillId="0" borderId="16"/>
    <xf numFmtId="0" fontId="337" fillId="0" borderId="16"/>
    <xf numFmtId="0" fontId="337" fillId="0" borderId="16"/>
    <xf numFmtId="0" fontId="337" fillId="0" borderId="16"/>
    <xf numFmtId="0" fontId="337" fillId="0" borderId="16"/>
    <xf numFmtId="0" fontId="337" fillId="0" borderId="16"/>
    <xf numFmtId="0" fontId="337" fillId="0" borderId="16"/>
    <xf numFmtId="0" fontId="337" fillId="0" borderId="16"/>
    <xf numFmtId="0" fontId="337" fillId="0" borderId="16"/>
    <xf numFmtId="0" fontId="337" fillId="0" borderId="16"/>
    <xf numFmtId="0" fontId="337" fillId="0" borderId="16"/>
    <xf numFmtId="0" fontId="337" fillId="0" borderId="16"/>
    <xf numFmtId="0" fontId="337" fillId="0" borderId="16"/>
    <xf numFmtId="0" fontId="337" fillId="0" borderId="16"/>
    <xf numFmtId="0" fontId="337" fillId="0" borderId="16"/>
    <xf numFmtId="0" fontId="337" fillId="0" borderId="16"/>
    <xf numFmtId="0" fontId="337" fillId="0" borderId="16"/>
    <xf numFmtId="0" fontId="337" fillId="0" borderId="16"/>
    <xf numFmtId="0" fontId="337" fillId="0" borderId="16"/>
    <xf numFmtId="0" fontId="337" fillId="0" borderId="16"/>
    <xf numFmtId="0" fontId="337" fillId="0" borderId="16"/>
    <xf numFmtId="0" fontId="337" fillId="0" borderId="16"/>
    <xf numFmtId="0" fontId="337" fillId="0" borderId="16"/>
    <xf numFmtId="0" fontId="337" fillId="0" borderId="16"/>
    <xf numFmtId="0" fontId="337" fillId="0" borderId="16"/>
    <xf numFmtId="0" fontId="337" fillId="0" borderId="16"/>
    <xf numFmtId="0" fontId="337" fillId="0" borderId="16"/>
    <xf numFmtId="0" fontId="337" fillId="0" borderId="16"/>
    <xf numFmtId="0" fontId="337" fillId="0" borderId="16"/>
    <xf numFmtId="0" fontId="337" fillId="0" borderId="16"/>
    <xf numFmtId="0" fontId="337" fillId="0" borderId="16"/>
    <xf numFmtId="0" fontId="337" fillId="0" borderId="16"/>
    <xf numFmtId="0" fontId="337" fillId="0" borderId="16"/>
    <xf numFmtId="0" fontId="337" fillId="0" borderId="16"/>
    <xf numFmtId="0" fontId="337" fillId="0" borderId="16"/>
    <xf numFmtId="0" fontId="337" fillId="0" borderId="16"/>
    <xf numFmtId="0" fontId="337" fillId="0" borderId="16"/>
    <xf numFmtId="0" fontId="337" fillId="0" borderId="16"/>
    <xf numFmtId="0" fontId="337" fillId="0" borderId="16"/>
    <xf numFmtId="0" fontId="337" fillId="0" borderId="16"/>
    <xf numFmtId="0" fontId="337" fillId="0" borderId="16"/>
    <xf numFmtId="0" fontId="337" fillId="0" borderId="16"/>
    <xf numFmtId="0" fontId="337" fillId="0" borderId="16"/>
    <xf numFmtId="0" fontId="337" fillId="0" borderId="16"/>
    <xf numFmtId="0" fontId="337" fillId="0" borderId="16"/>
    <xf numFmtId="0" fontId="337" fillId="0" borderId="16"/>
    <xf numFmtId="0" fontId="337" fillId="0" borderId="16"/>
    <xf numFmtId="0" fontId="337" fillId="0" borderId="16"/>
    <xf numFmtId="0" fontId="337" fillId="0" borderId="16"/>
    <xf numFmtId="0" fontId="337" fillId="0" borderId="16"/>
    <xf numFmtId="0" fontId="337" fillId="0" borderId="16"/>
    <xf numFmtId="0" fontId="337" fillId="0" borderId="16"/>
    <xf numFmtId="0" fontId="337" fillId="0" borderId="16"/>
    <xf numFmtId="0" fontId="337" fillId="0" borderId="16"/>
    <xf numFmtId="0" fontId="337" fillId="0" borderId="16"/>
    <xf numFmtId="0" fontId="337" fillId="0" borderId="16"/>
    <xf numFmtId="0" fontId="337" fillId="0" borderId="16"/>
    <xf numFmtId="0" fontId="337" fillId="0" borderId="16"/>
    <xf numFmtId="0" fontId="337" fillId="0" borderId="16"/>
    <xf numFmtId="0" fontId="337" fillId="0" borderId="16"/>
    <xf numFmtId="0" fontId="337" fillId="0" borderId="16"/>
    <xf numFmtId="0" fontId="337" fillId="0" borderId="16"/>
    <xf numFmtId="0" fontId="337" fillId="0" borderId="16"/>
    <xf numFmtId="0" fontId="310" fillId="0" borderId="0" applyNumberFormat="0" applyFill="0" applyBorder="0" applyAlignment="0" applyProtection="0"/>
    <xf numFmtId="186" fontId="16" fillId="0" borderId="0" applyNumberFormat="0" applyFill="0" applyBorder="0" applyAlignment="0" applyProtection="0"/>
    <xf numFmtId="186" fontId="16" fillId="0" borderId="0" applyNumberFormat="0" applyFill="0" applyBorder="0" applyAlignment="0" applyProtection="0"/>
    <xf numFmtId="186" fontId="16" fillId="0" borderId="0" applyNumberFormat="0" applyFill="0" applyBorder="0" applyAlignment="0" applyProtection="0"/>
    <xf numFmtId="186" fontId="16" fillId="0" borderId="0" applyNumberFormat="0" applyFill="0" applyBorder="0" applyAlignment="0" applyProtection="0"/>
    <xf numFmtId="0" fontId="310" fillId="0" borderId="0" applyNumberFormat="0" applyFill="0" applyBorder="0" applyAlignment="0" applyProtection="0"/>
    <xf numFmtId="0" fontId="310" fillId="0" borderId="0" applyNumberFormat="0" applyFill="0" applyBorder="0" applyAlignment="0" applyProtection="0"/>
    <xf numFmtId="0" fontId="231" fillId="10" borderId="0" applyNumberFormat="0" applyBorder="0" applyAlignment="0" applyProtection="0"/>
    <xf numFmtId="186" fontId="16" fillId="10" borderId="0" applyNumberFormat="0" applyBorder="0" applyAlignment="0" applyProtection="0"/>
    <xf numFmtId="186" fontId="16" fillId="10" borderId="0" applyNumberFormat="0" applyBorder="0" applyAlignment="0" applyProtection="0"/>
    <xf numFmtId="186" fontId="16" fillId="10" borderId="0" applyNumberFormat="0" applyBorder="0" applyAlignment="0" applyProtection="0"/>
    <xf numFmtId="186" fontId="16" fillId="10" borderId="0" applyNumberFormat="0" applyBorder="0" applyAlignment="0" applyProtection="0"/>
    <xf numFmtId="0" fontId="231" fillId="10" borderId="0" applyNumberFormat="0" applyBorder="0" applyAlignment="0" applyProtection="0"/>
    <xf numFmtId="0" fontId="338" fillId="94" borderId="0" applyNumberFormat="0" applyBorder="0" applyAlignment="0" applyProtection="0"/>
    <xf numFmtId="0" fontId="231" fillId="10" borderId="0" applyNumberFormat="0" applyBorder="0" applyAlignment="0" applyProtection="0"/>
    <xf numFmtId="0" fontId="1" fillId="0" borderId="0"/>
    <xf numFmtId="0" fontId="12" fillId="0" borderId="0"/>
    <xf numFmtId="0" fontId="22" fillId="0" borderId="0"/>
    <xf numFmtId="0" fontId="22" fillId="0" borderId="0"/>
    <xf numFmtId="186" fontId="39" fillId="0" borderId="0"/>
    <xf numFmtId="0" fontId="16" fillId="0" borderId="0"/>
    <xf numFmtId="0" fontId="39" fillId="0" borderId="0"/>
    <xf numFmtId="0" fontId="22" fillId="0" borderId="0"/>
    <xf numFmtId="0" fontId="22" fillId="0" borderId="0"/>
    <xf numFmtId="0" fontId="1" fillId="0" borderId="0"/>
    <xf numFmtId="0" fontId="16" fillId="0" borderId="0"/>
    <xf numFmtId="0" fontId="39" fillId="0" borderId="0"/>
    <xf numFmtId="186" fontId="39" fillId="0" borderId="0"/>
    <xf numFmtId="0" fontId="6" fillId="0" borderId="0"/>
    <xf numFmtId="0" fontId="6" fillId="0" borderId="0"/>
    <xf numFmtId="0" fontId="147" fillId="0" borderId="0"/>
    <xf numFmtId="0" fontId="147" fillId="0" borderId="0"/>
    <xf numFmtId="186" fontId="39" fillId="0" borderId="0"/>
    <xf numFmtId="0" fontId="39" fillId="0" borderId="0"/>
    <xf numFmtId="0" fontId="16" fillId="0" borderId="0"/>
    <xf numFmtId="0" fontId="6" fillId="0" borderId="0"/>
    <xf numFmtId="0" fontId="31" fillId="0" borderId="0"/>
    <xf numFmtId="0" fontId="31" fillId="0" borderId="0"/>
    <xf numFmtId="0" fontId="31" fillId="0" borderId="0"/>
    <xf numFmtId="0" fontId="147" fillId="0" borderId="0"/>
    <xf numFmtId="0" fontId="22" fillId="0" borderId="0"/>
    <xf numFmtId="0" fontId="147" fillId="0" borderId="0"/>
    <xf numFmtId="0" fontId="39" fillId="0" borderId="0"/>
    <xf numFmtId="0" fontId="39" fillId="0" borderId="0"/>
    <xf numFmtId="0" fontId="1" fillId="0" borderId="0"/>
    <xf numFmtId="0" fontId="6" fillId="0" borderId="0"/>
    <xf numFmtId="0" fontId="6" fillId="0" borderId="0"/>
    <xf numFmtId="186" fontId="39" fillId="0" borderId="0"/>
    <xf numFmtId="0" fontId="39" fillId="0" borderId="0"/>
    <xf numFmtId="0" fontId="22" fillId="0" borderId="0"/>
    <xf numFmtId="0" fontId="22" fillId="0" borderId="0"/>
    <xf numFmtId="0" fontId="339" fillId="0" borderId="0"/>
    <xf numFmtId="0" fontId="6" fillId="0" borderId="0"/>
    <xf numFmtId="0" fontId="22" fillId="0" borderId="0"/>
    <xf numFmtId="0" fontId="339" fillId="0" borderId="0"/>
    <xf numFmtId="0" fontId="339" fillId="0" borderId="0"/>
    <xf numFmtId="0" fontId="6" fillId="0" borderId="0"/>
    <xf numFmtId="0" fontId="6" fillId="0" borderId="0"/>
    <xf numFmtId="186" fontId="39" fillId="0" borderId="0"/>
    <xf numFmtId="0" fontId="39" fillId="0" borderId="0"/>
    <xf numFmtId="0" fontId="6" fillId="0" borderId="0"/>
    <xf numFmtId="0" fontId="1" fillId="0" borderId="0"/>
    <xf numFmtId="0" fontId="22" fillId="0" borderId="0"/>
    <xf numFmtId="186" fontId="280" fillId="0" borderId="0"/>
    <xf numFmtId="0" fontId="1" fillId="0" borderId="0"/>
    <xf numFmtId="0" fontId="339" fillId="0" borderId="0"/>
    <xf numFmtId="186" fontId="280" fillId="0" borderId="0"/>
    <xf numFmtId="0" fontId="12" fillId="0" borderId="0"/>
    <xf numFmtId="0" fontId="22" fillId="0" borderId="0"/>
    <xf numFmtId="186" fontId="280" fillId="0" borderId="0"/>
    <xf numFmtId="0" fontId="340" fillId="0" borderId="0"/>
    <xf numFmtId="186" fontId="280" fillId="0" borderId="0"/>
    <xf numFmtId="0" fontId="6" fillId="0" borderId="0"/>
    <xf numFmtId="186" fontId="317" fillId="0" borderId="0"/>
    <xf numFmtId="186" fontId="317" fillId="0" borderId="0"/>
    <xf numFmtId="186" fontId="317" fillId="0" borderId="0"/>
    <xf numFmtId="186" fontId="317" fillId="0" borderId="0"/>
    <xf numFmtId="186" fontId="317" fillId="0" borderId="0"/>
    <xf numFmtId="186" fontId="317" fillId="0" borderId="0"/>
    <xf numFmtId="186" fontId="317" fillId="0" borderId="0"/>
    <xf numFmtId="186" fontId="317" fillId="0" borderId="0"/>
    <xf numFmtId="186" fontId="317" fillId="0" borderId="0"/>
    <xf numFmtId="0" fontId="16" fillId="0" borderId="0"/>
    <xf numFmtId="186" fontId="317" fillId="0" borderId="0"/>
    <xf numFmtId="186" fontId="317" fillId="0" borderId="0"/>
    <xf numFmtId="186" fontId="317" fillId="0" borderId="0"/>
    <xf numFmtId="186" fontId="317" fillId="0" borderId="0"/>
    <xf numFmtId="186" fontId="317" fillId="0" borderId="0"/>
    <xf numFmtId="186" fontId="317" fillId="0" borderId="0"/>
    <xf numFmtId="186" fontId="317" fillId="0" borderId="0"/>
    <xf numFmtId="186" fontId="317" fillId="0" borderId="0"/>
    <xf numFmtId="186" fontId="317" fillId="0" borderId="0"/>
    <xf numFmtId="186" fontId="317" fillId="0" borderId="0"/>
    <xf numFmtId="0" fontId="22" fillId="0" borderId="0"/>
    <xf numFmtId="0" fontId="16" fillId="0" borderId="0"/>
    <xf numFmtId="186" fontId="341" fillId="0" borderId="0"/>
    <xf numFmtId="0" fontId="1" fillId="0" borderId="0"/>
    <xf numFmtId="0" fontId="1" fillId="0" borderId="0"/>
    <xf numFmtId="186" fontId="341" fillId="0" borderId="0"/>
    <xf numFmtId="186" fontId="341" fillId="0" borderId="0"/>
    <xf numFmtId="186" fontId="341" fillId="0" borderId="0"/>
    <xf numFmtId="186" fontId="341" fillId="0" borderId="0"/>
    <xf numFmtId="186" fontId="341" fillId="0" borderId="0"/>
    <xf numFmtId="186" fontId="341" fillId="0" borderId="0"/>
    <xf numFmtId="186" fontId="341" fillId="0" borderId="0"/>
    <xf numFmtId="186" fontId="341" fillId="0" borderId="0"/>
    <xf numFmtId="0" fontId="22" fillId="0" borderId="0"/>
    <xf numFmtId="0" fontId="31" fillId="0" borderId="0"/>
    <xf numFmtId="186" fontId="341" fillId="0" borderId="0"/>
    <xf numFmtId="186" fontId="341" fillId="0" borderId="0"/>
    <xf numFmtId="186" fontId="341" fillId="0" borderId="0"/>
    <xf numFmtId="186" fontId="341" fillId="0" borderId="0"/>
    <xf numFmtId="186" fontId="341" fillId="0" borderId="0"/>
    <xf numFmtId="186" fontId="341" fillId="0" borderId="0"/>
    <xf numFmtId="186" fontId="341" fillId="0" borderId="0"/>
    <xf numFmtId="186" fontId="341" fillId="0" borderId="0"/>
    <xf numFmtId="0" fontId="16" fillId="0" borderId="0"/>
    <xf numFmtId="186" fontId="317" fillId="0" borderId="0"/>
    <xf numFmtId="186" fontId="317" fillId="0" borderId="0"/>
    <xf numFmtId="186" fontId="317" fillId="0" borderId="0"/>
    <xf numFmtId="186" fontId="317" fillId="0" borderId="0"/>
    <xf numFmtId="186" fontId="317" fillId="0" borderId="0"/>
    <xf numFmtId="186" fontId="317" fillId="0" borderId="0"/>
    <xf numFmtId="186" fontId="317" fillId="0" borderId="0"/>
    <xf numFmtId="0" fontId="16" fillId="0" borderId="0"/>
    <xf numFmtId="186" fontId="317" fillId="0" borderId="0"/>
    <xf numFmtId="186" fontId="317" fillId="0" borderId="0"/>
    <xf numFmtId="186" fontId="317" fillId="0" borderId="0"/>
    <xf numFmtId="186" fontId="317" fillId="0" borderId="0"/>
    <xf numFmtId="186" fontId="317" fillId="0" borderId="0"/>
    <xf numFmtId="186" fontId="317" fillId="0" borderId="0"/>
    <xf numFmtId="186" fontId="16" fillId="0" borderId="0"/>
    <xf numFmtId="0" fontId="23" fillId="0" borderId="0">
      <alignment horizontal="left"/>
    </xf>
    <xf numFmtId="0" fontId="39" fillId="0" borderId="0"/>
    <xf numFmtId="0" fontId="6" fillId="0" borderId="0"/>
    <xf numFmtId="0" fontId="31" fillId="0" borderId="0"/>
    <xf numFmtId="0" fontId="22"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1" fillId="0" borderId="0"/>
    <xf numFmtId="0" fontId="1" fillId="0" borderId="0"/>
    <xf numFmtId="0" fontId="1" fillId="0" borderId="0"/>
    <xf numFmtId="0" fontId="6" fillId="0" borderId="0"/>
    <xf numFmtId="0" fontId="1" fillId="0" borderId="0"/>
    <xf numFmtId="0" fontId="22" fillId="0" borderId="0">
      <alignment wrapText="1"/>
    </xf>
    <xf numFmtId="0" fontId="22" fillId="0" borderId="0">
      <alignment wrapText="1"/>
    </xf>
    <xf numFmtId="0" fontId="22" fillId="0" borderId="0">
      <alignment wrapText="1"/>
    </xf>
    <xf numFmtId="0" fontId="22" fillId="0" borderId="0">
      <alignment wrapText="1"/>
    </xf>
    <xf numFmtId="0" fontId="22" fillId="0" borderId="0">
      <alignment wrapText="1"/>
    </xf>
    <xf numFmtId="0" fontId="22" fillId="0" borderId="0">
      <alignment wrapText="1"/>
    </xf>
    <xf numFmtId="0" fontId="22" fillId="0" borderId="0">
      <alignment wrapText="1"/>
    </xf>
    <xf numFmtId="0" fontId="22" fillId="0" borderId="0">
      <alignment wrapText="1"/>
    </xf>
    <xf numFmtId="0" fontId="22" fillId="0" borderId="0">
      <alignment wrapText="1"/>
    </xf>
    <xf numFmtId="0" fontId="22" fillId="0" borderId="0">
      <alignment wrapText="1"/>
    </xf>
    <xf numFmtId="0" fontId="1" fillId="0" borderId="0"/>
    <xf numFmtId="170" fontId="16" fillId="0" borderId="0"/>
    <xf numFmtId="0" fontId="22" fillId="0" borderId="0">
      <alignment wrapText="1"/>
    </xf>
    <xf numFmtId="0" fontId="22" fillId="0" borderId="0">
      <alignment wrapText="1"/>
    </xf>
    <xf numFmtId="0" fontId="22" fillId="0" borderId="0">
      <alignment wrapText="1"/>
    </xf>
    <xf numFmtId="0" fontId="22" fillId="0" borderId="0">
      <alignment wrapText="1"/>
    </xf>
    <xf numFmtId="0" fontId="22" fillId="0" borderId="0">
      <alignment wrapText="1"/>
    </xf>
    <xf numFmtId="0" fontId="22" fillId="0" borderId="0">
      <alignment wrapText="1"/>
    </xf>
    <xf numFmtId="0" fontId="22" fillId="0" borderId="0">
      <alignment wrapText="1"/>
    </xf>
    <xf numFmtId="0" fontId="6" fillId="0" borderId="0"/>
    <xf numFmtId="0" fontId="6" fillId="0" borderId="0"/>
    <xf numFmtId="0" fontId="39" fillId="0" borderId="0"/>
    <xf numFmtId="186" fontId="317" fillId="0" borderId="0"/>
    <xf numFmtId="186" fontId="317" fillId="0" borderId="0"/>
    <xf numFmtId="186" fontId="317" fillId="0" borderId="0"/>
    <xf numFmtId="186" fontId="317" fillId="0" borderId="0"/>
    <xf numFmtId="0" fontId="23" fillId="0" borderId="0">
      <alignment horizontal="left"/>
    </xf>
    <xf numFmtId="186" fontId="12" fillId="0" borderId="0"/>
    <xf numFmtId="0" fontId="16" fillId="0" borderId="0"/>
    <xf numFmtId="0" fontId="1"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186" fontId="317" fillId="0" borderId="0"/>
    <xf numFmtId="186" fontId="317" fillId="0" borderId="0"/>
    <xf numFmtId="186" fontId="317" fillId="0" borderId="0"/>
    <xf numFmtId="186" fontId="317" fillId="0" borderId="0"/>
    <xf numFmtId="186" fontId="317" fillId="0" borderId="0"/>
    <xf numFmtId="186" fontId="317" fillId="0" borderId="0"/>
    <xf numFmtId="186" fontId="317" fillId="0" borderId="0"/>
    <xf numFmtId="186" fontId="317" fillId="0" borderId="0"/>
    <xf numFmtId="186" fontId="317" fillId="0" borderId="0"/>
    <xf numFmtId="186" fontId="16" fillId="0" borderId="0"/>
    <xf numFmtId="0" fontId="6" fillId="0" borderId="0"/>
    <xf numFmtId="0" fontId="342" fillId="0" borderId="0"/>
    <xf numFmtId="0" fontId="6" fillId="0" borderId="0"/>
    <xf numFmtId="0" fontId="23" fillId="0" borderId="0">
      <alignment horizontal="left"/>
    </xf>
    <xf numFmtId="0" fontId="16" fillId="0" borderId="0"/>
    <xf numFmtId="0" fontId="75" fillId="0" borderId="0"/>
    <xf numFmtId="0" fontId="6" fillId="0" borderId="0"/>
    <xf numFmtId="0" fontId="39" fillId="0" borderId="0"/>
    <xf numFmtId="0" fontId="16" fillId="0" borderId="0"/>
    <xf numFmtId="0" fontId="6" fillId="0" borderId="0"/>
    <xf numFmtId="0" fontId="39" fillId="0" borderId="0"/>
    <xf numFmtId="186" fontId="317" fillId="0" borderId="0"/>
    <xf numFmtId="186" fontId="317" fillId="0" borderId="0"/>
    <xf numFmtId="186" fontId="317" fillId="0" borderId="0"/>
    <xf numFmtId="186" fontId="317" fillId="0" borderId="0"/>
    <xf numFmtId="186" fontId="317" fillId="0" borderId="0"/>
    <xf numFmtId="186" fontId="317" fillId="0" borderId="0"/>
    <xf numFmtId="0" fontId="22" fillId="0" borderId="0"/>
    <xf numFmtId="0" fontId="22" fillId="0" borderId="0"/>
    <xf numFmtId="0" fontId="22" fillId="0" borderId="0"/>
    <xf numFmtId="0" fontId="22" fillId="0" borderId="0"/>
    <xf numFmtId="0" fontId="22" fillId="0" borderId="0"/>
    <xf numFmtId="0" fontId="22" fillId="0" borderId="0"/>
    <xf numFmtId="0" fontId="1" fillId="0" borderId="0"/>
    <xf numFmtId="0" fontId="1" fillId="0" borderId="0"/>
    <xf numFmtId="186" fontId="317" fillId="0" borderId="0"/>
    <xf numFmtId="186" fontId="317" fillId="0" borderId="0"/>
    <xf numFmtId="186" fontId="317" fillId="0" borderId="0"/>
    <xf numFmtId="186" fontId="317" fillId="0" borderId="0"/>
    <xf numFmtId="186" fontId="317" fillId="0" borderId="0"/>
    <xf numFmtId="186" fontId="317" fillId="0" borderId="0"/>
    <xf numFmtId="186" fontId="317" fillId="0" borderId="0"/>
    <xf numFmtId="186" fontId="317" fillId="0" borderId="0"/>
    <xf numFmtId="186" fontId="317" fillId="0" borderId="0"/>
    <xf numFmtId="186" fontId="317" fillId="0" borderId="0"/>
    <xf numFmtId="0" fontId="6" fillId="0" borderId="0"/>
    <xf numFmtId="0" fontId="16" fillId="0" borderId="0"/>
    <xf numFmtId="0" fontId="16" fillId="0" borderId="0"/>
    <xf numFmtId="0" fontId="22" fillId="0" borderId="0"/>
    <xf numFmtId="186" fontId="39" fillId="0" borderId="0"/>
    <xf numFmtId="0" fontId="39" fillId="0" borderId="0"/>
    <xf numFmtId="0" fontId="343" fillId="0" borderId="0"/>
    <xf numFmtId="0" fontId="1" fillId="0" borderId="0"/>
    <xf numFmtId="0" fontId="6" fillId="0" borderId="0"/>
    <xf numFmtId="0" fontId="1" fillId="0" borderId="0"/>
    <xf numFmtId="186" fontId="317" fillId="0" borderId="0"/>
    <xf numFmtId="0" fontId="1" fillId="0" borderId="0"/>
    <xf numFmtId="0" fontId="83" fillId="0" borderId="0"/>
    <xf numFmtId="186" fontId="317" fillId="0" borderId="0"/>
    <xf numFmtId="0" fontId="1" fillId="0" borderId="0"/>
    <xf numFmtId="0" fontId="1" fillId="0" borderId="0"/>
    <xf numFmtId="0" fontId="16" fillId="0" borderId="0"/>
    <xf numFmtId="0" fontId="22" fillId="0" borderId="0"/>
    <xf numFmtId="186" fontId="317" fillId="0" borderId="0"/>
    <xf numFmtId="0" fontId="1" fillId="0" borderId="0"/>
    <xf numFmtId="0" fontId="1" fillId="0" borderId="0"/>
    <xf numFmtId="0" fontId="39" fillId="0" borderId="0"/>
    <xf numFmtId="186" fontId="317" fillId="0" borderId="0"/>
    <xf numFmtId="186" fontId="317" fillId="0" borderId="0"/>
    <xf numFmtId="186" fontId="317" fillId="0" borderId="0"/>
    <xf numFmtId="173" fontId="16" fillId="0" borderId="0"/>
    <xf numFmtId="0" fontId="22" fillId="0" borderId="0"/>
    <xf numFmtId="0" fontId="22" fillId="0" borderId="0"/>
    <xf numFmtId="0" fontId="22" fillId="0" borderId="0"/>
    <xf numFmtId="0" fontId="6" fillId="0" borderId="0"/>
    <xf numFmtId="0" fontId="343" fillId="0" borderId="0"/>
    <xf numFmtId="0" fontId="6" fillId="0" borderId="0"/>
    <xf numFmtId="186" fontId="344" fillId="0" borderId="0"/>
    <xf numFmtId="186" fontId="344" fillId="0" borderId="0"/>
    <xf numFmtId="186" fontId="344" fillId="0" borderId="0"/>
    <xf numFmtId="186" fontId="344" fillId="0" borderId="0"/>
    <xf numFmtId="0" fontId="22" fillId="0" borderId="0"/>
    <xf numFmtId="186" fontId="280" fillId="0" borderId="0"/>
    <xf numFmtId="0" fontId="6" fillId="0" borderId="0"/>
    <xf numFmtId="0" fontId="1" fillId="0" borderId="0"/>
    <xf numFmtId="0" fontId="22" fillId="0" borderId="0"/>
    <xf numFmtId="186" fontId="280" fillId="0" borderId="0"/>
    <xf numFmtId="186" fontId="280" fillId="0" borderId="0"/>
    <xf numFmtId="186" fontId="280" fillId="0" borderId="0"/>
    <xf numFmtId="0" fontId="1" fillId="0" borderId="0"/>
    <xf numFmtId="0" fontId="6" fillId="0" borderId="0"/>
    <xf numFmtId="0" fontId="22" fillId="0" borderId="0"/>
    <xf numFmtId="0" fontId="342" fillId="0" borderId="0"/>
    <xf numFmtId="0" fontId="1" fillId="0" borderId="0"/>
    <xf numFmtId="0" fontId="1" fillId="0" borderId="0"/>
    <xf numFmtId="0" fontId="22" fillId="0" borderId="0"/>
    <xf numFmtId="0" fontId="1" fillId="0" borderId="0"/>
    <xf numFmtId="0" fontId="16" fillId="0" borderId="0"/>
    <xf numFmtId="0" fontId="22" fillId="0" borderId="0"/>
    <xf numFmtId="0" fontId="1" fillId="0" borderId="0"/>
    <xf numFmtId="0" fontId="1" fillId="0" borderId="0"/>
    <xf numFmtId="0" fontId="1" fillId="0" borderId="0"/>
    <xf numFmtId="0" fontId="22" fillId="0" borderId="0"/>
    <xf numFmtId="0" fontId="22" fillId="0" borderId="0"/>
    <xf numFmtId="186" fontId="39" fillId="0" borderId="0"/>
    <xf numFmtId="0" fontId="1" fillId="0" borderId="0"/>
    <xf numFmtId="0" fontId="39" fillId="0" borderId="0"/>
    <xf numFmtId="0" fontId="1" fillId="0" borderId="0"/>
    <xf numFmtId="0" fontId="6" fillId="0" borderId="0"/>
    <xf numFmtId="0" fontId="6" fillId="0" borderId="0"/>
    <xf numFmtId="0" fontId="345" fillId="0" borderId="0"/>
    <xf numFmtId="186" fontId="39" fillId="0" borderId="0"/>
    <xf numFmtId="0" fontId="1" fillId="0" borderId="0"/>
    <xf numFmtId="0" fontId="1" fillId="0" borderId="0"/>
    <xf numFmtId="0" fontId="1" fillId="0" borderId="0"/>
    <xf numFmtId="0" fontId="1" fillId="0" borderId="0"/>
    <xf numFmtId="0" fontId="1" fillId="0" borderId="0"/>
    <xf numFmtId="0" fontId="39" fillId="0" borderId="0"/>
    <xf numFmtId="0" fontId="345" fillId="0" borderId="0"/>
    <xf numFmtId="0" fontId="6" fillId="0" borderId="0"/>
    <xf numFmtId="0" fontId="6" fillId="0" borderId="0"/>
    <xf numFmtId="186" fontId="39" fillId="0" borderId="0"/>
    <xf numFmtId="0" fontId="1" fillId="0" borderId="0"/>
    <xf numFmtId="0" fontId="12" fillId="0" borderId="0"/>
    <xf numFmtId="0" fontId="39" fillId="0" borderId="0"/>
    <xf numFmtId="0" fontId="39" fillId="0" borderId="0"/>
    <xf numFmtId="0" fontId="6" fillId="0" borderId="0"/>
    <xf numFmtId="186" fontId="39" fillId="0" borderId="0"/>
    <xf numFmtId="0" fontId="1" fillId="0" borderId="0"/>
    <xf numFmtId="0" fontId="99" fillId="20" borderId="0" applyNumberFormat="0" applyBorder="0" applyAlignment="0" applyProtection="0"/>
    <xf numFmtId="186" fontId="16" fillId="20" borderId="0" applyNumberFormat="0" applyBorder="0" applyAlignment="0" applyProtection="0"/>
    <xf numFmtId="186" fontId="16" fillId="20" borderId="0" applyNumberFormat="0" applyBorder="0" applyAlignment="0" applyProtection="0"/>
    <xf numFmtId="186" fontId="16" fillId="20" borderId="0" applyNumberFormat="0" applyBorder="0" applyAlignment="0" applyProtection="0"/>
    <xf numFmtId="186" fontId="16" fillId="20" borderId="0" applyNumberFormat="0" applyBorder="0" applyAlignment="0" applyProtection="0"/>
    <xf numFmtId="0" fontId="99" fillId="20" borderId="0" applyNumberFormat="0" applyBorder="0" applyAlignment="0" applyProtection="0"/>
    <xf numFmtId="0" fontId="346" fillId="26" borderId="0" applyNumberFormat="0" applyBorder="0" applyAlignment="0" applyProtection="0"/>
    <xf numFmtId="0" fontId="99" fillId="20" borderId="0" applyNumberFormat="0" applyBorder="0" applyAlignment="0" applyProtection="0"/>
    <xf numFmtId="196" fontId="347" fillId="11" borderId="78" applyNumberFormat="0" applyBorder="0" applyAlignment="0">
      <alignment vertical="center"/>
      <protection locked="0"/>
    </xf>
    <xf numFmtId="0" fontId="158" fillId="0" borderId="0" applyNumberFormat="0" applyFill="0" applyBorder="0" applyAlignment="0" applyProtection="0"/>
    <xf numFmtId="186" fontId="16" fillId="0" borderId="0" applyNumberFormat="0" applyFill="0" applyBorder="0" applyAlignment="0" applyProtection="0"/>
    <xf numFmtId="186" fontId="16" fillId="0" borderId="0" applyNumberFormat="0" applyFill="0" applyBorder="0" applyAlignment="0" applyProtection="0"/>
    <xf numFmtId="186" fontId="16" fillId="0" borderId="0" applyNumberFormat="0" applyFill="0" applyBorder="0" applyAlignment="0" applyProtection="0"/>
    <xf numFmtId="186" fontId="16" fillId="0" borderId="0" applyNumberFormat="0" applyFill="0" applyBorder="0" applyAlignment="0" applyProtection="0"/>
    <xf numFmtId="0" fontId="158" fillId="0" borderId="0" applyNumberFormat="0" applyFill="0" applyBorder="0" applyAlignment="0" applyProtection="0"/>
    <xf numFmtId="0" fontId="348" fillId="0" borderId="0" applyNumberFormat="0" applyFill="0" applyBorder="0" applyAlignment="0" applyProtection="0"/>
    <xf numFmtId="0" fontId="158" fillId="0" borderId="0" applyNumberFormat="0" applyFill="0" applyBorder="0" applyAlignment="0" applyProtection="0"/>
    <xf numFmtId="186" fontId="16" fillId="100" borderId="50" applyNumberFormat="0" applyFont="0" applyAlignment="0" applyProtection="0"/>
    <xf numFmtId="186" fontId="16" fillId="100" borderId="50" applyNumberFormat="0" applyFont="0" applyAlignment="0" applyProtection="0"/>
    <xf numFmtId="186" fontId="16" fillId="100" borderId="50" applyNumberFormat="0" applyFont="0" applyAlignment="0" applyProtection="0"/>
    <xf numFmtId="186" fontId="16" fillId="100" borderId="50" applyNumberFormat="0" applyFont="0" applyAlignment="0" applyProtection="0"/>
    <xf numFmtId="186" fontId="16" fillId="100" borderId="50" applyNumberFormat="0" applyFont="0" applyAlignment="0" applyProtection="0"/>
    <xf numFmtId="186" fontId="16" fillId="100" borderId="50" applyNumberFormat="0" applyFont="0" applyAlignment="0" applyProtection="0"/>
    <xf numFmtId="186" fontId="16" fillId="100" borderId="50" applyNumberFormat="0" applyFont="0" applyAlignment="0" applyProtection="0"/>
    <xf numFmtId="186" fontId="16" fillId="100" borderId="50" applyNumberFormat="0" applyFont="0" applyAlignment="0" applyProtection="0"/>
    <xf numFmtId="186" fontId="16" fillId="100" borderId="50" applyNumberFormat="0" applyFont="0" applyAlignment="0" applyProtection="0"/>
    <xf numFmtId="186" fontId="16" fillId="100" borderId="50" applyNumberFormat="0" applyFont="0" applyAlignment="0" applyProtection="0"/>
    <xf numFmtId="186" fontId="16" fillId="100" borderId="50" applyNumberFormat="0" applyFont="0" applyAlignment="0" applyProtection="0"/>
    <xf numFmtId="186" fontId="16" fillId="100" borderId="50" applyNumberFormat="0" applyFont="0" applyAlignment="0" applyProtection="0"/>
    <xf numFmtId="186" fontId="16" fillId="100" borderId="50" applyNumberFormat="0" applyFont="0" applyAlignment="0" applyProtection="0"/>
    <xf numFmtId="186" fontId="16" fillId="100" borderId="50" applyNumberFormat="0" applyFont="0" applyAlignment="0" applyProtection="0"/>
    <xf numFmtId="186" fontId="16" fillId="100" borderId="50" applyNumberFormat="0" applyFont="0" applyAlignment="0" applyProtection="0"/>
    <xf numFmtId="186" fontId="16" fillId="100" borderId="50" applyNumberFormat="0" applyFont="0" applyAlignment="0" applyProtection="0"/>
    <xf numFmtId="186" fontId="16" fillId="100" borderId="50" applyNumberFormat="0" applyFont="0" applyAlignment="0" applyProtection="0"/>
    <xf numFmtId="186" fontId="16" fillId="100" borderId="50" applyNumberFormat="0" applyFont="0" applyAlignment="0" applyProtection="0"/>
    <xf numFmtId="186" fontId="16" fillId="100" borderId="50" applyNumberFormat="0" applyFont="0" applyAlignment="0" applyProtection="0"/>
    <xf numFmtId="186" fontId="16" fillId="100" borderId="50" applyNumberFormat="0" applyFont="0" applyAlignment="0" applyProtection="0"/>
    <xf numFmtId="186" fontId="16" fillId="100" borderId="50" applyNumberFormat="0" applyFont="0" applyAlignment="0" applyProtection="0"/>
    <xf numFmtId="186" fontId="16" fillId="100" borderId="50" applyNumberFormat="0" applyFont="0" applyAlignment="0" applyProtection="0"/>
    <xf numFmtId="186" fontId="16" fillId="100" borderId="50" applyNumberFormat="0" applyFont="0" applyAlignment="0" applyProtection="0"/>
    <xf numFmtId="186" fontId="16" fillId="100" borderId="50" applyNumberFormat="0" applyFont="0" applyAlignment="0" applyProtection="0"/>
    <xf numFmtId="186" fontId="16" fillId="100" borderId="50" applyNumberFormat="0" applyFont="0" applyAlignment="0" applyProtection="0"/>
    <xf numFmtId="186" fontId="16" fillId="100" borderId="50" applyNumberFormat="0" applyFont="0" applyAlignment="0" applyProtection="0"/>
    <xf numFmtId="186" fontId="16" fillId="100" borderId="50" applyNumberFormat="0" applyFont="0" applyAlignment="0" applyProtection="0"/>
    <xf numFmtId="186" fontId="16" fillId="100" borderId="50" applyNumberFormat="0" applyFont="0" applyAlignment="0" applyProtection="0"/>
    <xf numFmtId="186" fontId="16" fillId="100" borderId="50" applyNumberFormat="0" applyFont="0" applyAlignment="0" applyProtection="0"/>
    <xf numFmtId="186" fontId="16" fillId="100" borderId="50" applyNumberFormat="0" applyFont="0" applyAlignment="0" applyProtection="0"/>
    <xf numFmtId="186" fontId="16" fillId="100" borderId="50" applyNumberFormat="0" applyFont="0" applyAlignment="0" applyProtection="0"/>
    <xf numFmtId="186" fontId="16" fillId="100" borderId="50" applyNumberFormat="0" applyFont="0" applyAlignment="0" applyProtection="0"/>
    <xf numFmtId="186" fontId="16" fillId="100" borderId="50" applyNumberFormat="0" applyFont="0" applyAlignment="0" applyProtection="0"/>
    <xf numFmtId="186" fontId="16" fillId="100" borderId="50" applyNumberFormat="0" applyFont="0" applyAlignment="0" applyProtection="0"/>
    <xf numFmtId="186" fontId="16" fillId="100" borderId="50" applyNumberFormat="0" applyFont="0" applyAlignment="0" applyProtection="0"/>
    <xf numFmtId="186" fontId="16" fillId="100" borderId="50" applyNumberFormat="0" applyFont="0" applyAlignment="0" applyProtection="0"/>
    <xf numFmtId="186" fontId="16" fillId="100" borderId="50" applyNumberFormat="0" applyFont="0" applyAlignment="0" applyProtection="0"/>
    <xf numFmtId="186" fontId="16" fillId="100" borderId="50" applyNumberFormat="0" applyFont="0" applyAlignment="0" applyProtection="0"/>
    <xf numFmtId="186" fontId="16" fillId="100" borderId="50" applyNumberFormat="0" applyFont="0" applyAlignment="0" applyProtection="0"/>
    <xf numFmtId="186" fontId="16" fillId="100" borderId="50" applyNumberFormat="0" applyFont="0" applyAlignment="0" applyProtection="0"/>
    <xf numFmtId="186" fontId="16" fillId="100" borderId="50" applyNumberFormat="0" applyFont="0" applyAlignment="0" applyProtection="0"/>
    <xf numFmtId="186" fontId="16" fillId="100" borderId="50" applyNumberFormat="0" applyFont="0" applyAlignment="0" applyProtection="0"/>
    <xf numFmtId="186" fontId="16" fillId="100" borderId="50" applyNumberFormat="0" applyFont="0" applyAlignment="0" applyProtection="0"/>
    <xf numFmtId="186" fontId="16" fillId="100" borderId="50" applyNumberFormat="0" applyFont="0" applyAlignment="0" applyProtection="0"/>
    <xf numFmtId="186" fontId="16" fillId="100" borderId="50" applyNumberFormat="0" applyFont="0" applyAlignment="0" applyProtection="0"/>
    <xf numFmtId="186" fontId="16" fillId="100" borderId="50" applyNumberFormat="0" applyFont="0" applyAlignment="0" applyProtection="0"/>
    <xf numFmtId="186" fontId="16" fillId="100" borderId="50" applyNumberFormat="0" applyFont="0" applyAlignment="0" applyProtection="0"/>
    <xf numFmtId="186" fontId="16" fillId="100" borderId="50" applyNumberFormat="0" applyFont="0" applyAlignment="0" applyProtection="0"/>
    <xf numFmtId="186" fontId="16" fillId="100" borderId="50" applyNumberFormat="0" applyFont="0" applyAlignment="0" applyProtection="0"/>
    <xf numFmtId="186" fontId="16" fillId="100" borderId="50" applyNumberFormat="0" applyFont="0" applyAlignment="0" applyProtection="0"/>
    <xf numFmtId="186" fontId="16" fillId="100" borderId="50" applyNumberFormat="0" applyFont="0" applyAlignment="0" applyProtection="0"/>
    <xf numFmtId="186" fontId="16" fillId="100" borderId="50" applyNumberFormat="0" applyFont="0" applyAlignment="0" applyProtection="0"/>
    <xf numFmtId="186" fontId="16" fillId="100" borderId="50" applyNumberFormat="0" applyFont="0" applyAlignment="0" applyProtection="0"/>
    <xf numFmtId="186" fontId="16" fillId="100" borderId="50" applyNumberFormat="0" applyFont="0" applyAlignment="0" applyProtection="0"/>
    <xf numFmtId="186" fontId="16" fillId="100" borderId="50" applyNumberFormat="0" applyFont="0" applyAlignment="0" applyProtection="0"/>
    <xf numFmtId="186" fontId="16" fillId="100" borderId="50" applyNumberFormat="0" applyFont="0" applyAlignment="0" applyProtection="0"/>
    <xf numFmtId="186" fontId="16" fillId="100" borderId="50" applyNumberFormat="0" applyFont="0" applyAlignment="0" applyProtection="0"/>
    <xf numFmtId="186" fontId="16" fillId="100" borderId="50" applyNumberFormat="0" applyFont="0" applyAlignment="0" applyProtection="0"/>
    <xf numFmtId="186" fontId="16" fillId="100" borderId="50" applyNumberFormat="0" applyFont="0" applyAlignment="0" applyProtection="0"/>
    <xf numFmtId="186" fontId="16" fillId="100" borderId="50" applyNumberFormat="0" applyFont="0" applyAlignment="0" applyProtection="0"/>
    <xf numFmtId="186" fontId="16" fillId="100" borderId="50" applyNumberFormat="0" applyFont="0" applyAlignment="0" applyProtection="0"/>
    <xf numFmtId="186" fontId="16" fillId="100" borderId="50" applyNumberFormat="0" applyFont="0" applyAlignment="0" applyProtection="0"/>
    <xf numFmtId="186" fontId="16" fillId="100" borderId="50" applyNumberFormat="0" applyFont="0" applyAlignment="0" applyProtection="0"/>
    <xf numFmtId="186" fontId="16" fillId="100" borderId="50" applyNumberFormat="0" applyFont="0" applyAlignment="0" applyProtection="0"/>
    <xf numFmtId="186" fontId="16" fillId="100" borderId="50" applyNumberFormat="0" applyFont="0" applyAlignment="0" applyProtection="0"/>
    <xf numFmtId="186" fontId="16" fillId="100" borderId="50" applyNumberFormat="0" applyFont="0" applyAlignment="0" applyProtection="0"/>
    <xf numFmtId="186" fontId="16" fillId="100" borderId="50" applyNumberFormat="0" applyFont="0" applyAlignment="0" applyProtection="0"/>
    <xf numFmtId="186" fontId="16" fillId="100" borderId="50" applyNumberFormat="0" applyFont="0" applyAlignment="0" applyProtection="0"/>
    <xf numFmtId="186" fontId="16" fillId="100" borderId="50" applyNumberFormat="0" applyFont="0" applyAlignment="0" applyProtection="0"/>
    <xf numFmtId="186" fontId="16" fillId="100" borderId="50" applyNumberFormat="0" applyFont="0" applyAlignment="0" applyProtection="0"/>
    <xf numFmtId="186" fontId="16" fillId="100" borderId="50" applyNumberFormat="0" applyFont="0" applyAlignment="0" applyProtection="0"/>
    <xf numFmtId="186" fontId="16" fillId="100" borderId="50" applyNumberFormat="0" applyFont="0" applyAlignment="0" applyProtection="0"/>
    <xf numFmtId="186" fontId="16" fillId="100" borderId="50" applyNumberFormat="0" applyFont="0" applyAlignment="0" applyProtection="0"/>
    <xf numFmtId="186" fontId="16" fillId="100" borderId="50" applyNumberFormat="0" applyFont="0" applyAlignment="0" applyProtection="0"/>
    <xf numFmtId="186" fontId="16" fillId="100" borderId="50" applyNumberFormat="0" applyFont="0" applyAlignment="0" applyProtection="0"/>
    <xf numFmtId="186" fontId="16" fillId="100" borderId="50" applyNumberFormat="0" applyFont="0" applyAlignment="0" applyProtection="0"/>
    <xf numFmtId="186" fontId="16" fillId="100" borderId="50" applyNumberFormat="0" applyFont="0" applyAlignment="0" applyProtection="0"/>
    <xf numFmtId="186" fontId="16" fillId="100" borderId="50" applyNumberFormat="0" applyFont="0" applyAlignment="0" applyProtection="0"/>
    <xf numFmtId="186" fontId="16" fillId="100" borderId="50" applyNumberFormat="0" applyFont="0" applyAlignment="0" applyProtection="0"/>
    <xf numFmtId="186" fontId="16" fillId="100" borderId="50" applyNumberFormat="0" applyFont="0" applyAlignment="0" applyProtection="0"/>
    <xf numFmtId="186" fontId="16" fillId="100" borderId="50" applyNumberFormat="0" applyFont="0" applyAlignment="0" applyProtection="0"/>
    <xf numFmtId="186" fontId="16" fillId="100" borderId="50" applyNumberFormat="0" applyFont="0" applyAlignment="0" applyProtection="0"/>
    <xf numFmtId="186" fontId="16" fillId="100" borderId="50" applyNumberFormat="0" applyFont="0" applyAlignment="0" applyProtection="0"/>
    <xf numFmtId="186" fontId="16" fillId="100" borderId="50" applyNumberFormat="0" applyFont="0" applyAlignment="0" applyProtection="0"/>
    <xf numFmtId="186" fontId="16" fillId="100" borderId="50" applyNumberFormat="0" applyFont="0" applyAlignment="0" applyProtection="0"/>
    <xf numFmtId="186" fontId="16" fillId="100" borderId="50" applyNumberFormat="0" applyFont="0" applyAlignment="0" applyProtection="0"/>
    <xf numFmtId="186" fontId="16" fillId="100" borderId="50" applyNumberFormat="0" applyFont="0" applyAlignment="0" applyProtection="0"/>
    <xf numFmtId="186" fontId="16" fillId="100" borderId="50" applyNumberFormat="0" applyFont="0" applyAlignment="0" applyProtection="0"/>
    <xf numFmtId="186" fontId="16" fillId="100" borderId="50" applyNumberFormat="0" applyFont="0" applyAlignment="0" applyProtection="0"/>
    <xf numFmtId="186" fontId="16" fillId="100" borderId="50" applyNumberFormat="0" applyFont="0" applyAlignment="0" applyProtection="0"/>
    <xf numFmtId="186" fontId="16" fillId="100" borderId="50" applyNumberFormat="0" applyFont="0" applyAlignment="0" applyProtection="0"/>
    <xf numFmtId="186" fontId="16" fillId="100" borderId="50" applyNumberFormat="0" applyFont="0" applyAlignment="0" applyProtection="0"/>
    <xf numFmtId="186" fontId="16" fillId="100" borderId="50" applyNumberFormat="0" applyFont="0" applyAlignment="0" applyProtection="0"/>
    <xf numFmtId="186" fontId="16" fillId="100" borderId="50" applyNumberFormat="0" applyFont="0" applyAlignment="0" applyProtection="0"/>
    <xf numFmtId="186" fontId="16" fillId="100" borderId="50" applyNumberFormat="0" applyFont="0" applyAlignment="0" applyProtection="0"/>
    <xf numFmtId="186" fontId="16" fillId="100" borderId="50" applyNumberFormat="0" applyFont="0" applyAlignment="0" applyProtection="0"/>
    <xf numFmtId="186" fontId="16" fillId="100" borderId="50" applyNumberFormat="0" applyFont="0" applyAlignment="0" applyProtection="0"/>
    <xf numFmtId="186" fontId="16" fillId="100" borderId="50" applyNumberFormat="0" applyFont="0" applyAlignment="0" applyProtection="0"/>
    <xf numFmtId="186" fontId="16" fillId="100" borderId="50" applyNumberFormat="0" applyFont="0" applyAlignment="0" applyProtection="0"/>
    <xf numFmtId="186" fontId="16" fillId="100" borderId="50" applyNumberFormat="0" applyFont="0" applyAlignment="0" applyProtection="0"/>
    <xf numFmtId="186" fontId="16" fillId="100" borderId="50" applyNumberFormat="0" applyFont="0" applyAlignment="0" applyProtection="0"/>
    <xf numFmtId="186" fontId="16" fillId="100" borderId="50" applyNumberFormat="0" applyFont="0" applyAlignment="0" applyProtection="0"/>
    <xf numFmtId="186" fontId="16" fillId="100" borderId="50" applyNumberFormat="0" applyFont="0" applyAlignment="0" applyProtection="0"/>
    <xf numFmtId="186" fontId="16" fillId="100" borderId="50" applyNumberFormat="0" applyFont="0" applyAlignment="0" applyProtection="0"/>
    <xf numFmtId="186" fontId="16" fillId="100" borderId="50" applyNumberFormat="0" applyFont="0" applyAlignment="0" applyProtection="0"/>
    <xf numFmtId="186" fontId="16" fillId="100" borderId="50" applyNumberFormat="0" applyFont="0" applyAlignment="0" applyProtection="0"/>
    <xf numFmtId="186" fontId="16" fillId="100" borderId="50" applyNumberFormat="0" applyFont="0" applyAlignment="0" applyProtection="0"/>
    <xf numFmtId="186" fontId="16" fillId="100" borderId="50" applyNumberFormat="0" applyFont="0" applyAlignment="0" applyProtection="0"/>
    <xf numFmtId="186" fontId="16" fillId="100" borderId="50" applyNumberFormat="0" applyFont="0" applyAlignment="0" applyProtection="0"/>
    <xf numFmtId="186" fontId="16" fillId="100" borderId="50" applyNumberFormat="0" applyFont="0" applyAlignment="0" applyProtection="0"/>
    <xf numFmtId="186" fontId="16" fillId="100" borderId="50" applyNumberFormat="0" applyFont="0" applyAlignment="0" applyProtection="0"/>
    <xf numFmtId="186" fontId="16" fillId="100" borderId="50" applyNumberFormat="0" applyFont="0" applyAlignment="0" applyProtection="0"/>
    <xf numFmtId="186" fontId="16" fillId="100" borderId="50" applyNumberFormat="0" applyFont="0" applyAlignment="0" applyProtection="0"/>
    <xf numFmtId="186" fontId="16" fillId="100" borderId="50" applyNumberFormat="0" applyFont="0" applyAlignment="0" applyProtection="0"/>
    <xf numFmtId="186" fontId="16" fillId="100" borderId="50" applyNumberFormat="0" applyFont="0" applyAlignment="0" applyProtection="0"/>
    <xf numFmtId="186" fontId="16" fillId="100" borderId="50" applyNumberFormat="0" applyFont="0" applyAlignment="0" applyProtection="0"/>
    <xf numFmtId="186" fontId="16" fillId="100" borderId="50" applyNumberFormat="0" applyFont="0" applyAlignment="0" applyProtection="0"/>
    <xf numFmtId="186" fontId="16" fillId="100" borderId="50" applyNumberFormat="0" applyFont="0" applyAlignment="0" applyProtection="0"/>
    <xf numFmtId="186" fontId="16" fillId="100" borderId="50" applyNumberFormat="0" applyFont="0" applyAlignment="0" applyProtection="0"/>
    <xf numFmtId="186" fontId="16" fillId="100" borderId="50" applyNumberFormat="0" applyFont="0" applyAlignment="0" applyProtection="0"/>
    <xf numFmtId="186" fontId="16" fillId="100" borderId="50" applyNumberFormat="0" applyFont="0" applyAlignment="0" applyProtection="0"/>
    <xf numFmtId="186" fontId="16" fillId="100" borderId="50" applyNumberFormat="0" applyFont="0" applyAlignment="0" applyProtection="0"/>
    <xf numFmtId="186" fontId="16" fillId="100" borderId="50" applyNumberFormat="0" applyFont="0" applyAlignment="0" applyProtection="0"/>
    <xf numFmtId="186" fontId="16" fillId="100" borderId="50" applyNumberFormat="0" applyFont="0" applyAlignment="0" applyProtection="0"/>
    <xf numFmtId="186" fontId="16" fillId="100" borderId="50" applyNumberFormat="0" applyFont="0" applyAlignment="0" applyProtection="0"/>
    <xf numFmtId="186" fontId="16" fillId="100" borderId="50" applyNumberFormat="0" applyFont="0" applyAlignment="0" applyProtection="0"/>
    <xf numFmtId="186" fontId="16" fillId="100" borderId="50" applyNumberFormat="0" applyFont="0" applyAlignment="0" applyProtection="0"/>
    <xf numFmtId="186" fontId="16" fillId="100" borderId="50" applyNumberFormat="0" applyFont="0" applyAlignment="0" applyProtection="0"/>
    <xf numFmtId="186" fontId="16" fillId="100" borderId="50" applyNumberFormat="0" applyFont="0" applyAlignment="0" applyProtection="0"/>
    <xf numFmtId="186" fontId="16" fillId="100" borderId="50" applyNumberFormat="0" applyFont="0" applyAlignment="0" applyProtection="0"/>
    <xf numFmtId="186" fontId="16" fillId="100" borderId="50" applyNumberFormat="0" applyFont="0" applyAlignment="0" applyProtection="0"/>
    <xf numFmtId="186" fontId="16" fillId="100" borderId="50" applyNumberFormat="0" applyFont="0" applyAlignment="0" applyProtection="0"/>
    <xf numFmtId="186" fontId="16" fillId="100" borderId="50" applyNumberFormat="0" applyFont="0" applyAlignment="0" applyProtection="0"/>
    <xf numFmtId="186" fontId="16" fillId="100" borderId="50" applyNumberFormat="0" applyFont="0" applyAlignment="0" applyProtection="0"/>
    <xf numFmtId="186" fontId="16" fillId="100" borderId="50" applyNumberFormat="0" applyFont="0" applyAlignment="0" applyProtection="0"/>
    <xf numFmtId="186" fontId="16" fillId="100" borderId="50" applyNumberFormat="0" applyFont="0" applyAlignment="0" applyProtection="0"/>
    <xf numFmtId="186" fontId="16" fillId="100" borderId="50" applyNumberFormat="0" applyFont="0" applyAlignment="0" applyProtection="0"/>
    <xf numFmtId="186" fontId="16" fillId="100" borderId="50" applyNumberFormat="0" applyFont="0" applyAlignment="0" applyProtection="0"/>
    <xf numFmtId="186" fontId="16" fillId="100" borderId="50" applyNumberFormat="0" applyFont="0" applyAlignment="0" applyProtection="0"/>
    <xf numFmtId="186" fontId="16" fillId="100" borderId="50" applyNumberFormat="0" applyFont="0" applyAlignment="0" applyProtection="0"/>
    <xf numFmtId="186" fontId="16" fillId="100" borderId="50" applyNumberFormat="0" applyFont="0" applyAlignment="0" applyProtection="0"/>
    <xf numFmtId="186" fontId="16" fillId="100" borderId="50" applyNumberFormat="0" applyFont="0" applyAlignment="0" applyProtection="0"/>
    <xf numFmtId="186" fontId="16" fillId="100" borderId="50" applyNumberFormat="0" applyFont="0" applyAlignment="0" applyProtection="0"/>
    <xf numFmtId="186" fontId="16" fillId="100" borderId="50" applyNumberFormat="0" applyFont="0" applyAlignment="0" applyProtection="0"/>
    <xf numFmtId="186" fontId="16" fillId="100" borderId="50" applyNumberFormat="0" applyFont="0" applyAlignment="0" applyProtection="0"/>
    <xf numFmtId="186" fontId="16" fillId="100" borderId="50" applyNumberFormat="0" applyFont="0" applyAlignment="0" applyProtection="0"/>
    <xf numFmtId="186" fontId="16" fillId="100" borderId="50" applyNumberFormat="0" applyFont="0" applyAlignment="0" applyProtection="0"/>
    <xf numFmtId="186" fontId="16" fillId="100" borderId="50" applyNumberFormat="0" applyFont="0" applyAlignment="0" applyProtection="0"/>
    <xf numFmtId="186" fontId="16" fillId="100" borderId="50" applyNumberFormat="0" applyFont="0" applyAlignment="0" applyProtection="0"/>
    <xf numFmtId="186" fontId="16" fillId="100" borderId="50" applyNumberFormat="0" applyFont="0" applyAlignment="0" applyProtection="0"/>
    <xf numFmtId="186" fontId="16" fillId="100" borderId="50" applyNumberFormat="0" applyFont="0" applyAlignment="0" applyProtection="0"/>
    <xf numFmtId="186" fontId="16" fillId="100" borderId="50" applyNumberFormat="0" applyFont="0" applyAlignment="0" applyProtection="0"/>
    <xf numFmtId="186" fontId="16" fillId="100" borderId="50" applyNumberFormat="0" applyFont="0" applyAlignment="0" applyProtection="0"/>
    <xf numFmtId="186" fontId="16" fillId="100" borderId="50" applyNumberFormat="0" applyFont="0" applyAlignment="0" applyProtection="0"/>
    <xf numFmtId="186" fontId="16" fillId="100" borderId="50" applyNumberFormat="0" applyFont="0" applyAlignment="0" applyProtection="0"/>
    <xf numFmtId="186" fontId="16" fillId="100" borderId="50" applyNumberFormat="0" applyFont="0" applyAlignment="0" applyProtection="0"/>
    <xf numFmtId="186" fontId="16" fillId="100" borderId="50" applyNumberFormat="0" applyFont="0" applyAlignment="0" applyProtection="0"/>
    <xf numFmtId="186" fontId="16" fillId="100" borderId="50" applyNumberFormat="0" applyFont="0" applyAlignment="0" applyProtection="0"/>
    <xf numFmtId="186" fontId="16" fillId="100" borderId="50" applyNumberFormat="0" applyFont="0" applyAlignment="0" applyProtection="0"/>
    <xf numFmtId="186" fontId="16" fillId="100" borderId="50" applyNumberFormat="0" applyFont="0" applyAlignment="0" applyProtection="0"/>
    <xf numFmtId="186" fontId="16" fillId="100" borderId="50" applyNumberFormat="0" applyFont="0" applyAlignment="0" applyProtection="0"/>
    <xf numFmtId="186" fontId="16" fillId="100" borderId="50" applyNumberFormat="0" applyFont="0" applyAlignment="0" applyProtection="0"/>
    <xf numFmtId="186" fontId="16" fillId="100" borderId="50" applyNumberFormat="0" applyFont="0" applyAlignment="0" applyProtection="0"/>
    <xf numFmtId="186" fontId="16" fillId="100" borderId="50" applyNumberFormat="0" applyFont="0" applyAlignment="0" applyProtection="0"/>
    <xf numFmtId="186" fontId="16" fillId="100" borderId="50" applyNumberFormat="0" applyFont="0" applyAlignment="0" applyProtection="0"/>
    <xf numFmtId="186" fontId="16" fillId="100" borderId="50" applyNumberFormat="0" applyFont="0" applyAlignment="0" applyProtection="0"/>
    <xf numFmtId="186" fontId="16" fillId="100" borderId="50" applyNumberFormat="0" applyFont="0" applyAlignment="0" applyProtection="0"/>
    <xf numFmtId="186" fontId="16" fillId="100" borderId="50" applyNumberFormat="0" applyFont="0" applyAlignment="0" applyProtection="0"/>
    <xf numFmtId="0" fontId="1" fillId="2" borderId="1" applyNumberFormat="0" applyFont="0" applyAlignment="0" applyProtection="0"/>
    <xf numFmtId="0" fontId="39" fillId="141" borderId="50" applyNumberFormat="0" applyAlignment="0" applyProtection="0"/>
    <xf numFmtId="0" fontId="39" fillId="141" borderId="50" applyNumberFormat="0" applyAlignment="0" applyProtection="0"/>
    <xf numFmtId="0" fontId="22" fillId="100" borderId="50" applyNumberFormat="0" applyFont="0" applyAlignment="0" applyProtection="0"/>
    <xf numFmtId="186" fontId="280" fillId="100" borderId="50" applyNumberFormat="0" applyFont="0" applyAlignment="0" applyProtection="0"/>
    <xf numFmtId="186" fontId="280" fillId="100" borderId="50" applyNumberFormat="0" applyFont="0" applyAlignment="0" applyProtection="0"/>
    <xf numFmtId="186" fontId="280" fillId="100" borderId="50" applyNumberFormat="0" applyFont="0" applyAlignment="0" applyProtection="0"/>
    <xf numFmtId="186" fontId="280" fillId="100" borderId="50" applyNumberFormat="0" applyFont="0" applyAlignment="0" applyProtection="0"/>
    <xf numFmtId="0" fontId="22" fillId="100" borderId="50" applyNumberFormat="0" applyFont="0" applyAlignment="0" applyProtection="0"/>
    <xf numFmtId="0" fontId="22" fillId="100" borderId="50" applyNumberFormat="0" applyFont="0" applyAlignment="0" applyProtection="0"/>
    <xf numFmtId="0" fontId="22" fillId="100" borderId="50" applyNumberFormat="0" applyFont="0" applyAlignment="0" applyProtection="0"/>
    <xf numFmtId="0" fontId="22" fillId="100" borderId="50" applyNumberFormat="0" applyFont="0" applyAlignment="0" applyProtection="0"/>
    <xf numFmtId="0" fontId="22" fillId="100" borderId="50" applyNumberFormat="0" applyFont="0" applyAlignment="0" applyProtection="0"/>
    <xf numFmtId="0" fontId="22" fillId="100" borderId="50" applyNumberFormat="0" applyFont="0" applyAlignment="0" applyProtection="0"/>
    <xf numFmtId="0" fontId="22" fillId="100" borderId="50" applyNumberFormat="0" applyFont="0" applyAlignment="0" applyProtection="0"/>
    <xf numFmtId="0" fontId="1" fillId="2" borderId="1" applyNumberFormat="0" applyFont="0" applyAlignment="0" applyProtection="0"/>
    <xf numFmtId="0" fontId="1" fillId="2" borderId="1" applyNumberFormat="0" applyFont="0" applyAlignment="0" applyProtection="0"/>
    <xf numFmtId="186" fontId="280" fillId="100" borderId="50" applyNumberFormat="0" applyFont="0" applyAlignment="0" applyProtection="0"/>
    <xf numFmtId="186" fontId="280" fillId="100" borderId="50" applyNumberFormat="0" applyFont="0" applyAlignment="0" applyProtection="0"/>
    <xf numFmtId="186" fontId="280" fillId="100" borderId="50" applyNumberFormat="0" applyFont="0" applyAlignment="0" applyProtection="0"/>
    <xf numFmtId="186" fontId="280" fillId="100" borderId="50" applyNumberFormat="0" applyFont="0" applyAlignment="0" applyProtection="0"/>
    <xf numFmtId="186" fontId="280" fillId="100" borderId="50" applyNumberFormat="0" applyFont="0" applyAlignment="0" applyProtection="0"/>
    <xf numFmtId="186" fontId="280" fillId="100" borderId="50" applyNumberFormat="0" applyFont="0" applyAlignment="0" applyProtection="0"/>
    <xf numFmtId="186" fontId="280" fillId="100" borderId="50" applyNumberFormat="0" applyFont="0" applyAlignment="0" applyProtection="0"/>
    <xf numFmtId="186" fontId="280" fillId="100" borderId="50" applyNumberFormat="0" applyFont="0" applyAlignment="0" applyProtection="0"/>
    <xf numFmtId="186" fontId="280" fillId="100" borderId="50" applyNumberFormat="0" applyFont="0" applyAlignment="0" applyProtection="0"/>
    <xf numFmtId="186" fontId="280" fillId="100" borderId="50" applyNumberFormat="0" applyFont="0" applyAlignment="0" applyProtection="0"/>
    <xf numFmtId="186" fontId="280" fillId="100" borderId="50" applyNumberFormat="0" applyFont="0" applyAlignment="0" applyProtection="0"/>
    <xf numFmtId="186" fontId="280" fillId="100" borderId="50" applyNumberFormat="0" applyFont="0" applyAlignment="0" applyProtection="0"/>
    <xf numFmtId="186" fontId="280" fillId="100" borderId="50" applyNumberFormat="0" applyFont="0" applyAlignment="0" applyProtection="0"/>
    <xf numFmtId="186" fontId="280" fillId="100" borderId="50" applyNumberFormat="0" applyFont="0" applyAlignment="0" applyProtection="0"/>
    <xf numFmtId="186" fontId="280" fillId="100" borderId="50" applyNumberFormat="0" applyFont="0" applyAlignment="0" applyProtection="0"/>
    <xf numFmtId="186" fontId="280" fillId="100" borderId="50" applyNumberFormat="0" applyFont="0" applyAlignment="0" applyProtection="0"/>
    <xf numFmtId="186" fontId="280" fillId="100" borderId="50" applyNumberFormat="0" applyFont="0" applyAlignment="0" applyProtection="0"/>
    <xf numFmtId="186" fontId="280" fillId="100" borderId="50" applyNumberFormat="0" applyFont="0" applyAlignment="0" applyProtection="0"/>
    <xf numFmtId="186" fontId="280" fillId="100" borderId="50" applyNumberFormat="0" applyFont="0" applyAlignment="0" applyProtection="0"/>
    <xf numFmtId="186" fontId="280" fillId="100" borderId="50" applyNumberFormat="0" applyFont="0" applyAlignment="0" applyProtection="0"/>
    <xf numFmtId="0" fontId="22" fillId="100" borderId="50" applyNumberFormat="0" applyFont="0" applyAlignment="0" applyProtection="0"/>
    <xf numFmtId="0" fontId="22" fillId="100" borderId="50" applyNumberFormat="0" applyFont="0" applyAlignment="0" applyProtection="0"/>
    <xf numFmtId="0" fontId="22" fillId="100" borderId="50" applyNumberFormat="0" applyFont="0" applyAlignment="0" applyProtection="0"/>
    <xf numFmtId="0" fontId="22" fillId="100" borderId="50" applyNumberFormat="0" applyFont="0" applyAlignment="0" applyProtection="0"/>
    <xf numFmtId="0" fontId="22" fillId="100" borderId="50" applyNumberFormat="0" applyFont="0" applyAlignment="0" applyProtection="0"/>
    <xf numFmtId="0" fontId="22" fillId="100" borderId="50" applyNumberFormat="0" applyFont="0" applyAlignment="0" applyProtection="0"/>
    <xf numFmtId="0" fontId="22" fillId="100" borderId="50" applyNumberFormat="0" applyFont="0" applyAlignment="0" applyProtection="0"/>
    <xf numFmtId="0" fontId="22" fillId="100" borderId="50" applyNumberFormat="0" applyFont="0" applyAlignment="0" applyProtection="0"/>
    <xf numFmtId="0" fontId="22" fillId="100" borderId="50" applyNumberFormat="0" applyFont="0" applyAlignment="0" applyProtection="0"/>
    <xf numFmtId="0" fontId="22" fillId="100" borderId="50" applyNumberFormat="0" applyFont="0" applyAlignment="0" applyProtection="0"/>
    <xf numFmtId="0" fontId="22" fillId="100" borderId="50" applyNumberFormat="0" applyFont="0" applyAlignment="0" applyProtection="0"/>
    <xf numFmtId="0" fontId="22" fillId="100" borderId="50" applyNumberFormat="0" applyFont="0" applyAlignment="0" applyProtection="0"/>
    <xf numFmtId="186" fontId="280" fillId="100" borderId="50" applyNumberFormat="0" applyFont="0" applyAlignment="0" applyProtection="0"/>
    <xf numFmtId="186" fontId="280" fillId="100" borderId="50" applyNumberFormat="0" applyFont="0" applyAlignment="0" applyProtection="0"/>
    <xf numFmtId="186" fontId="280" fillId="100" borderId="50" applyNumberFormat="0" applyFont="0" applyAlignment="0" applyProtection="0"/>
    <xf numFmtId="186" fontId="280" fillId="100" borderId="50" applyNumberFormat="0" applyFont="0" applyAlignment="0" applyProtection="0"/>
    <xf numFmtId="186" fontId="280" fillId="100" borderId="50" applyNumberFormat="0" applyFont="0" applyAlignment="0" applyProtection="0"/>
    <xf numFmtId="186" fontId="280" fillId="100" borderId="50" applyNumberFormat="0" applyFont="0" applyAlignment="0" applyProtection="0"/>
    <xf numFmtId="186" fontId="280" fillId="100" borderId="50" applyNumberFormat="0" applyFont="0" applyAlignment="0" applyProtection="0"/>
    <xf numFmtId="186" fontId="280" fillId="100" borderId="50" applyNumberFormat="0" applyFont="0" applyAlignment="0" applyProtection="0"/>
    <xf numFmtId="186" fontId="280" fillId="100" borderId="50" applyNumberFormat="0" applyFont="0" applyAlignment="0" applyProtection="0"/>
    <xf numFmtId="186" fontId="280" fillId="100" borderId="50" applyNumberFormat="0" applyFont="0" applyAlignment="0" applyProtection="0"/>
    <xf numFmtId="186" fontId="280" fillId="100" borderId="50" applyNumberFormat="0" applyFont="0" applyAlignment="0" applyProtection="0"/>
    <xf numFmtId="186" fontId="280" fillId="100" borderId="50" applyNumberFormat="0" applyFont="0" applyAlignment="0" applyProtection="0"/>
    <xf numFmtId="186" fontId="280" fillId="100" borderId="50" applyNumberFormat="0" applyFont="0" applyAlignment="0" applyProtection="0"/>
    <xf numFmtId="186" fontId="280" fillId="100" borderId="50" applyNumberFormat="0" applyFont="0" applyAlignment="0" applyProtection="0"/>
    <xf numFmtId="186" fontId="280" fillId="100" borderId="50" applyNumberFormat="0" applyFont="0" applyAlignment="0" applyProtection="0"/>
    <xf numFmtId="186" fontId="280" fillId="100" borderId="50" applyNumberFormat="0" applyFont="0" applyAlignment="0" applyProtection="0"/>
    <xf numFmtId="186" fontId="280" fillId="100" borderId="50" applyNumberFormat="0" applyFont="0" applyAlignment="0" applyProtection="0"/>
    <xf numFmtId="186" fontId="280" fillId="100" borderId="50" applyNumberFormat="0" applyFont="0" applyAlignment="0" applyProtection="0"/>
    <xf numFmtId="186" fontId="280" fillId="100" borderId="50" applyNumberFormat="0" applyFont="0" applyAlignment="0" applyProtection="0"/>
    <xf numFmtId="186" fontId="280" fillId="100" borderId="50" applyNumberFormat="0" applyFont="0" applyAlignment="0" applyProtection="0"/>
    <xf numFmtId="186" fontId="280" fillId="100" borderId="50" applyNumberFormat="0" applyFont="0" applyAlignment="0" applyProtection="0"/>
    <xf numFmtId="186" fontId="280" fillId="100" borderId="50" applyNumberFormat="0" applyFont="0" applyAlignment="0" applyProtection="0"/>
    <xf numFmtId="186" fontId="280" fillId="100" borderId="50" applyNumberFormat="0" applyFont="0" applyAlignment="0" applyProtection="0"/>
    <xf numFmtId="186" fontId="280" fillId="100" borderId="50" applyNumberFormat="0" applyFont="0" applyAlignment="0" applyProtection="0"/>
    <xf numFmtId="0" fontId="22" fillId="100" borderId="50" applyNumberFormat="0" applyFont="0" applyAlignment="0" applyProtection="0"/>
    <xf numFmtId="0" fontId="22" fillId="100" borderId="50" applyNumberFormat="0" applyFont="0" applyAlignment="0" applyProtection="0"/>
    <xf numFmtId="186" fontId="280" fillId="100" borderId="50" applyNumberFormat="0" applyFont="0" applyAlignment="0" applyProtection="0"/>
    <xf numFmtId="186" fontId="280" fillId="100" borderId="50" applyNumberFormat="0" applyFont="0" applyAlignment="0" applyProtection="0"/>
    <xf numFmtId="186" fontId="280" fillId="100" borderId="50" applyNumberFormat="0" applyFont="0" applyAlignment="0" applyProtection="0"/>
    <xf numFmtId="186" fontId="280" fillId="100" borderId="50" applyNumberFormat="0" applyFont="0" applyAlignment="0" applyProtection="0"/>
    <xf numFmtId="186" fontId="280" fillId="100" borderId="50" applyNumberFormat="0" applyFont="0" applyAlignment="0" applyProtection="0"/>
    <xf numFmtId="186" fontId="280" fillId="100" borderId="50" applyNumberFormat="0" applyFont="0" applyAlignment="0" applyProtection="0"/>
    <xf numFmtId="186" fontId="280" fillId="100" borderId="50" applyNumberFormat="0" applyFont="0" applyAlignment="0" applyProtection="0"/>
    <xf numFmtId="186" fontId="280" fillId="100" borderId="50" applyNumberFormat="0" applyFont="0" applyAlignment="0" applyProtection="0"/>
    <xf numFmtId="186" fontId="280" fillId="100" borderId="50" applyNumberFormat="0" applyFont="0" applyAlignment="0" applyProtection="0"/>
    <xf numFmtId="186" fontId="280" fillId="100" borderId="50" applyNumberFormat="0" applyFont="0" applyAlignment="0" applyProtection="0"/>
    <xf numFmtId="186" fontId="280" fillId="100" borderId="50" applyNumberFormat="0" applyFont="0" applyAlignment="0" applyProtection="0"/>
    <xf numFmtId="186" fontId="280" fillId="100" borderId="50" applyNumberFormat="0" applyFont="0" applyAlignment="0" applyProtection="0"/>
    <xf numFmtId="186" fontId="280" fillId="100" borderId="50" applyNumberFormat="0" applyFont="0" applyAlignment="0" applyProtection="0"/>
    <xf numFmtId="186" fontId="280" fillId="100" borderId="50" applyNumberFormat="0" applyFont="0" applyAlignment="0" applyProtection="0"/>
    <xf numFmtId="186" fontId="280" fillId="100" borderId="50" applyNumberFormat="0" applyFont="0" applyAlignment="0" applyProtection="0"/>
    <xf numFmtId="186" fontId="280" fillId="100" borderId="50" applyNumberFormat="0" applyFont="0" applyAlignment="0" applyProtection="0"/>
    <xf numFmtId="186" fontId="280" fillId="100" borderId="50" applyNumberFormat="0" applyFont="0" applyAlignment="0" applyProtection="0"/>
    <xf numFmtId="186" fontId="280" fillId="100" borderId="50" applyNumberFormat="0" applyFont="0" applyAlignment="0" applyProtection="0"/>
    <xf numFmtId="186" fontId="280" fillId="100" borderId="50" applyNumberFormat="0" applyFont="0" applyAlignment="0" applyProtection="0"/>
    <xf numFmtId="186" fontId="280" fillId="100" borderId="50" applyNumberFormat="0" applyFont="0" applyAlignment="0" applyProtection="0"/>
    <xf numFmtId="186" fontId="280" fillId="100" borderId="50" applyNumberFormat="0" applyFont="0" applyAlignment="0" applyProtection="0"/>
    <xf numFmtId="186" fontId="280" fillId="100" borderId="50" applyNumberFormat="0" applyFont="0" applyAlignment="0" applyProtection="0"/>
    <xf numFmtId="186" fontId="280" fillId="100" borderId="50" applyNumberFormat="0" applyFont="0" applyAlignment="0" applyProtection="0"/>
    <xf numFmtId="186" fontId="280" fillId="100" borderId="50" applyNumberFormat="0" applyFont="0" applyAlignment="0" applyProtection="0"/>
    <xf numFmtId="186" fontId="280" fillId="100" borderId="50" applyNumberFormat="0" applyFont="0" applyAlignment="0" applyProtection="0"/>
    <xf numFmtId="186" fontId="280" fillId="100" borderId="50" applyNumberFormat="0" applyFont="0" applyAlignment="0" applyProtection="0"/>
    <xf numFmtId="186" fontId="280" fillId="100" borderId="50" applyNumberFormat="0" applyFont="0" applyAlignment="0" applyProtection="0"/>
    <xf numFmtId="186" fontId="280" fillId="100" borderId="50" applyNumberFormat="0" applyFont="0" applyAlignment="0" applyProtection="0"/>
    <xf numFmtId="186" fontId="280" fillId="100" borderId="50" applyNumberFormat="0" applyFont="0" applyAlignment="0" applyProtection="0"/>
    <xf numFmtId="186" fontId="280" fillId="100" borderId="50" applyNumberFormat="0" applyFont="0" applyAlignment="0" applyProtection="0"/>
    <xf numFmtId="186" fontId="280" fillId="100" borderId="50" applyNumberFormat="0" applyFont="0" applyAlignment="0" applyProtection="0"/>
    <xf numFmtId="186" fontId="280" fillId="100" borderId="50" applyNumberFormat="0" applyFont="0" applyAlignment="0" applyProtection="0"/>
    <xf numFmtId="186" fontId="280" fillId="100" borderId="50" applyNumberFormat="0" applyFont="0" applyAlignment="0" applyProtection="0"/>
    <xf numFmtId="186" fontId="280" fillId="100" borderId="50" applyNumberFormat="0" applyFont="0" applyAlignment="0" applyProtection="0"/>
    <xf numFmtId="186" fontId="280" fillId="100" borderId="50" applyNumberFormat="0" applyFont="0" applyAlignment="0" applyProtection="0"/>
    <xf numFmtId="186" fontId="280" fillId="100" borderId="50" applyNumberFormat="0" applyFont="0" applyAlignment="0" applyProtection="0"/>
    <xf numFmtId="186" fontId="280" fillId="100" borderId="50" applyNumberFormat="0" applyFont="0" applyAlignment="0" applyProtection="0"/>
    <xf numFmtId="186" fontId="280" fillId="100" borderId="50" applyNumberFormat="0" applyFont="0" applyAlignment="0" applyProtection="0"/>
    <xf numFmtId="186" fontId="280" fillId="100" borderId="50" applyNumberFormat="0" applyFont="0" applyAlignment="0" applyProtection="0"/>
    <xf numFmtId="186" fontId="280" fillId="100" borderId="50" applyNumberFormat="0" applyFont="0" applyAlignment="0" applyProtection="0"/>
    <xf numFmtId="186" fontId="280" fillId="100" borderId="50" applyNumberFormat="0" applyFont="0" applyAlignment="0" applyProtection="0"/>
    <xf numFmtId="186" fontId="280" fillId="100" borderId="50" applyNumberFormat="0" applyFont="0" applyAlignment="0" applyProtection="0"/>
    <xf numFmtId="186" fontId="280" fillId="100" borderId="50" applyNumberFormat="0" applyFont="0" applyAlignment="0" applyProtection="0"/>
    <xf numFmtId="186" fontId="280" fillId="100" borderId="50" applyNumberFormat="0" applyFont="0" applyAlignment="0" applyProtection="0"/>
    <xf numFmtId="186" fontId="280" fillId="100" borderId="50" applyNumberFormat="0" applyFont="0" applyAlignment="0" applyProtection="0"/>
    <xf numFmtId="186" fontId="280" fillId="100" borderId="50" applyNumberFormat="0" applyFont="0" applyAlignment="0" applyProtection="0"/>
    <xf numFmtId="186" fontId="280" fillId="100" borderId="50" applyNumberFormat="0" applyFont="0" applyAlignment="0" applyProtection="0"/>
    <xf numFmtId="186" fontId="280" fillId="100" borderId="50" applyNumberFormat="0" applyFont="0" applyAlignment="0" applyProtection="0"/>
    <xf numFmtId="186" fontId="280" fillId="100" borderId="50" applyNumberFormat="0" applyFont="0" applyAlignment="0" applyProtection="0"/>
    <xf numFmtId="186" fontId="280" fillId="100" borderId="50" applyNumberFormat="0" applyFont="0" applyAlignment="0" applyProtection="0"/>
    <xf numFmtId="186" fontId="280" fillId="100" borderId="50" applyNumberFormat="0" applyFont="0" applyAlignment="0" applyProtection="0"/>
    <xf numFmtId="186" fontId="280" fillId="100" borderId="50" applyNumberFormat="0" applyFont="0" applyAlignment="0" applyProtection="0"/>
    <xf numFmtId="186" fontId="280" fillId="100" borderId="50" applyNumberFormat="0" applyFont="0" applyAlignment="0" applyProtection="0"/>
    <xf numFmtId="186" fontId="280" fillId="100" borderId="50" applyNumberFormat="0" applyFont="0" applyAlignment="0" applyProtection="0"/>
    <xf numFmtId="186" fontId="280" fillId="100" borderId="50" applyNumberFormat="0" applyFont="0" applyAlignment="0" applyProtection="0"/>
    <xf numFmtId="186" fontId="280" fillId="100" borderId="50" applyNumberFormat="0" applyFont="0" applyAlignment="0" applyProtection="0"/>
    <xf numFmtId="186" fontId="280" fillId="100" borderId="50" applyNumberFormat="0" applyFont="0" applyAlignment="0" applyProtection="0"/>
    <xf numFmtId="186" fontId="280" fillId="100" borderId="50" applyNumberFormat="0" applyFont="0" applyAlignment="0" applyProtection="0"/>
    <xf numFmtId="186" fontId="280" fillId="100" borderId="50" applyNumberFormat="0" applyFont="0" applyAlignment="0" applyProtection="0"/>
    <xf numFmtId="186" fontId="280" fillId="100" borderId="50" applyNumberFormat="0" applyFont="0" applyAlignment="0" applyProtection="0"/>
    <xf numFmtId="186" fontId="280" fillId="100" borderId="50" applyNumberFormat="0" applyFont="0" applyAlignment="0" applyProtection="0"/>
    <xf numFmtId="186" fontId="280" fillId="100" borderId="50" applyNumberFormat="0" applyFont="0" applyAlignment="0" applyProtection="0"/>
    <xf numFmtId="186" fontId="280" fillId="100" borderId="50" applyNumberFormat="0" applyFont="0" applyAlignment="0" applyProtection="0"/>
    <xf numFmtId="186" fontId="280" fillId="100" borderId="50" applyNumberFormat="0" applyFont="0" applyAlignment="0" applyProtection="0"/>
    <xf numFmtId="186" fontId="280" fillId="100" borderId="50" applyNumberFormat="0" applyFont="0" applyAlignment="0" applyProtection="0"/>
    <xf numFmtId="186" fontId="280" fillId="100" borderId="50" applyNumberFormat="0" applyFont="0" applyAlignment="0" applyProtection="0"/>
    <xf numFmtId="186" fontId="280" fillId="100" borderId="50" applyNumberFormat="0" applyFont="0" applyAlignment="0" applyProtection="0"/>
    <xf numFmtId="186" fontId="280" fillId="100" borderId="50" applyNumberFormat="0" applyFont="0" applyAlignment="0" applyProtection="0"/>
    <xf numFmtId="186" fontId="280" fillId="100" borderId="50" applyNumberFormat="0" applyFont="0" applyAlignment="0" applyProtection="0"/>
    <xf numFmtId="186" fontId="280" fillId="100" borderId="50" applyNumberFormat="0" applyFont="0" applyAlignment="0" applyProtection="0"/>
    <xf numFmtId="186" fontId="280" fillId="100" borderId="50" applyNumberFormat="0" applyFont="0" applyAlignment="0" applyProtection="0"/>
    <xf numFmtId="186" fontId="280" fillId="100" borderId="50" applyNumberFormat="0" applyFont="0" applyAlignment="0" applyProtection="0"/>
    <xf numFmtId="0" fontId="1" fillId="2" borderId="1" applyNumberFormat="0" applyFont="0" applyAlignment="0" applyProtection="0"/>
    <xf numFmtId="186" fontId="280" fillId="100" borderId="50" applyNumberFormat="0" applyFont="0" applyAlignment="0" applyProtection="0"/>
    <xf numFmtId="186" fontId="280" fillId="100" borderId="50" applyNumberFormat="0" applyFont="0" applyAlignment="0" applyProtection="0"/>
    <xf numFmtId="186" fontId="280" fillId="100" borderId="50" applyNumberFormat="0" applyFont="0" applyAlignment="0" applyProtection="0"/>
    <xf numFmtId="186" fontId="280" fillId="100" borderId="50" applyNumberFormat="0" applyFont="0" applyAlignment="0" applyProtection="0"/>
    <xf numFmtId="186" fontId="280" fillId="100" borderId="50" applyNumberFormat="0" applyFont="0" applyAlignment="0" applyProtection="0"/>
    <xf numFmtId="186" fontId="280" fillId="100" borderId="50" applyNumberFormat="0" applyFont="0" applyAlignment="0" applyProtection="0"/>
    <xf numFmtId="186" fontId="280" fillId="100" borderId="50" applyNumberFormat="0" applyFont="0" applyAlignment="0" applyProtection="0"/>
    <xf numFmtId="186" fontId="280" fillId="100" borderId="50" applyNumberFormat="0" applyFont="0" applyAlignment="0" applyProtection="0"/>
    <xf numFmtId="186" fontId="280" fillId="100" borderId="50" applyNumberFormat="0" applyFont="0" applyAlignment="0" applyProtection="0"/>
    <xf numFmtId="186" fontId="280" fillId="100" borderId="50" applyNumberFormat="0" applyFont="0" applyAlignment="0" applyProtection="0"/>
    <xf numFmtId="186" fontId="280" fillId="100" borderId="50" applyNumberFormat="0" applyFont="0" applyAlignment="0" applyProtection="0"/>
    <xf numFmtId="186" fontId="280" fillId="100" borderId="50" applyNumberFormat="0" applyFont="0" applyAlignment="0" applyProtection="0"/>
    <xf numFmtId="186" fontId="280" fillId="100" borderId="50" applyNumberFormat="0" applyFont="0" applyAlignment="0" applyProtection="0"/>
    <xf numFmtId="186" fontId="280" fillId="100" borderId="50" applyNumberFormat="0" applyFont="0" applyAlignment="0" applyProtection="0"/>
    <xf numFmtId="186" fontId="280" fillId="100" borderId="50" applyNumberFormat="0" applyFont="0" applyAlignment="0" applyProtection="0"/>
    <xf numFmtId="186" fontId="280" fillId="100" borderId="50" applyNumberFormat="0" applyFont="0" applyAlignment="0" applyProtection="0"/>
    <xf numFmtId="186" fontId="280" fillId="100" borderId="50" applyNumberFormat="0" applyFont="0" applyAlignment="0" applyProtection="0"/>
    <xf numFmtId="186" fontId="280" fillId="100" borderId="50" applyNumberFormat="0" applyFont="0" applyAlignment="0" applyProtection="0"/>
    <xf numFmtId="186" fontId="280" fillId="100" borderId="50" applyNumberFormat="0" applyFont="0" applyAlignment="0" applyProtection="0"/>
    <xf numFmtId="186" fontId="280" fillId="100" borderId="50" applyNumberFormat="0" applyFont="0" applyAlignment="0" applyProtection="0"/>
    <xf numFmtId="186" fontId="280" fillId="100" borderId="50" applyNumberFormat="0" applyFont="0" applyAlignment="0" applyProtection="0"/>
    <xf numFmtId="186" fontId="280" fillId="100" borderId="50" applyNumberFormat="0" applyFont="0" applyAlignment="0" applyProtection="0"/>
    <xf numFmtId="186" fontId="280" fillId="100" borderId="50" applyNumberFormat="0" applyFont="0" applyAlignment="0" applyProtection="0"/>
    <xf numFmtId="186" fontId="280" fillId="100" borderId="50" applyNumberFormat="0" applyFont="0" applyAlignment="0" applyProtection="0"/>
    <xf numFmtId="186" fontId="280" fillId="100" borderId="50" applyNumberFormat="0" applyFont="0" applyAlignment="0" applyProtection="0"/>
    <xf numFmtId="186" fontId="280" fillId="100" borderId="50" applyNumberFormat="0" applyFont="0" applyAlignment="0" applyProtection="0"/>
    <xf numFmtId="186" fontId="280" fillId="100" borderId="50" applyNumberFormat="0" applyFont="0" applyAlignment="0" applyProtection="0"/>
    <xf numFmtId="186" fontId="280" fillId="100" borderId="50" applyNumberFormat="0" applyFont="0" applyAlignment="0" applyProtection="0"/>
    <xf numFmtId="186" fontId="280" fillId="100" borderId="50" applyNumberFormat="0" applyFont="0" applyAlignment="0" applyProtection="0"/>
    <xf numFmtId="186" fontId="280" fillId="100" borderId="50" applyNumberFormat="0" applyFont="0" applyAlignment="0" applyProtection="0"/>
    <xf numFmtId="186" fontId="280" fillId="100" borderId="50" applyNumberFormat="0" applyFont="0" applyAlignment="0" applyProtection="0"/>
    <xf numFmtId="186" fontId="280" fillId="100" borderId="50" applyNumberFormat="0" applyFont="0" applyAlignment="0" applyProtection="0"/>
    <xf numFmtId="186" fontId="280" fillId="100" borderId="50" applyNumberFormat="0" applyFont="0" applyAlignment="0" applyProtection="0"/>
    <xf numFmtId="186" fontId="280" fillId="100" borderId="50" applyNumberFormat="0" applyFont="0" applyAlignment="0" applyProtection="0"/>
    <xf numFmtId="186" fontId="280" fillId="100" borderId="50" applyNumberFormat="0" applyFont="0" applyAlignment="0" applyProtection="0"/>
    <xf numFmtId="186" fontId="280" fillId="100" borderId="50" applyNumberFormat="0" applyFont="0" applyAlignment="0" applyProtection="0"/>
    <xf numFmtId="186" fontId="280" fillId="100" borderId="50" applyNumberFormat="0" applyFont="0" applyAlignment="0" applyProtection="0"/>
    <xf numFmtId="186" fontId="280" fillId="100" borderId="50" applyNumberFormat="0" applyFont="0" applyAlignment="0" applyProtection="0"/>
    <xf numFmtId="186" fontId="280" fillId="100" borderId="50" applyNumberFormat="0" applyFont="0" applyAlignment="0" applyProtection="0"/>
    <xf numFmtId="186" fontId="280" fillId="100" borderId="50" applyNumberFormat="0" applyFont="0" applyAlignment="0" applyProtection="0"/>
    <xf numFmtId="186" fontId="280" fillId="100" borderId="50" applyNumberFormat="0" applyFont="0" applyAlignment="0" applyProtection="0"/>
    <xf numFmtId="186" fontId="280" fillId="100" borderId="50" applyNumberFormat="0" applyFont="0" applyAlignment="0" applyProtection="0"/>
    <xf numFmtId="186" fontId="280" fillId="100" borderId="50" applyNumberFormat="0" applyFont="0" applyAlignment="0" applyProtection="0"/>
    <xf numFmtId="186" fontId="280" fillId="100" borderId="50" applyNumberFormat="0" applyFont="0" applyAlignment="0" applyProtection="0"/>
    <xf numFmtId="186" fontId="280" fillId="100" borderId="50" applyNumberFormat="0" applyFont="0" applyAlignment="0" applyProtection="0"/>
    <xf numFmtId="186" fontId="280" fillId="100" borderId="50" applyNumberFormat="0" applyFont="0" applyAlignment="0" applyProtection="0"/>
    <xf numFmtId="186" fontId="280" fillId="100" borderId="50" applyNumberFormat="0" applyFont="0" applyAlignment="0" applyProtection="0"/>
    <xf numFmtId="186" fontId="280" fillId="100" borderId="50" applyNumberFormat="0" applyFont="0" applyAlignment="0" applyProtection="0"/>
    <xf numFmtId="186" fontId="280" fillId="100" borderId="50" applyNumberFormat="0" applyFont="0" applyAlignment="0" applyProtection="0"/>
    <xf numFmtId="186" fontId="280" fillId="100" borderId="50" applyNumberFormat="0" applyFont="0" applyAlignment="0" applyProtection="0"/>
    <xf numFmtId="186" fontId="280" fillId="100" borderId="50" applyNumberFormat="0" applyFont="0" applyAlignment="0" applyProtection="0"/>
    <xf numFmtId="186" fontId="280" fillId="100" borderId="50" applyNumberFormat="0" applyFont="0" applyAlignment="0" applyProtection="0"/>
    <xf numFmtId="186" fontId="280" fillId="100" borderId="50" applyNumberFormat="0" applyFont="0" applyAlignment="0" applyProtection="0"/>
    <xf numFmtId="186" fontId="280" fillId="100" borderId="50" applyNumberFormat="0" applyFont="0" applyAlignment="0" applyProtection="0"/>
    <xf numFmtId="186" fontId="280" fillId="100" borderId="50" applyNumberFormat="0" applyFont="0" applyAlignment="0" applyProtection="0"/>
    <xf numFmtId="186" fontId="280" fillId="100" borderId="50" applyNumberFormat="0" applyFont="0" applyAlignment="0" applyProtection="0"/>
    <xf numFmtId="186" fontId="280" fillId="100" borderId="50" applyNumberFormat="0" applyFont="0" applyAlignment="0" applyProtection="0"/>
    <xf numFmtId="186" fontId="280" fillId="100" borderId="50" applyNumberFormat="0" applyFont="0" applyAlignment="0" applyProtection="0"/>
    <xf numFmtId="186" fontId="280" fillId="100" borderId="50" applyNumberFormat="0" applyFont="0" applyAlignment="0" applyProtection="0"/>
    <xf numFmtId="186" fontId="280" fillId="100" borderId="50" applyNumberFormat="0" applyFont="0" applyAlignment="0" applyProtection="0"/>
    <xf numFmtId="186" fontId="280" fillId="100" borderId="50" applyNumberFormat="0" applyFont="0" applyAlignment="0" applyProtection="0"/>
    <xf numFmtId="186" fontId="280" fillId="100" borderId="50" applyNumberFormat="0" applyFont="0" applyAlignment="0" applyProtection="0"/>
    <xf numFmtId="186" fontId="280" fillId="100" borderId="50" applyNumberFormat="0" applyFont="0" applyAlignment="0" applyProtection="0"/>
    <xf numFmtId="186" fontId="280" fillId="100" borderId="50" applyNumberFormat="0" applyFont="0" applyAlignment="0" applyProtection="0"/>
    <xf numFmtId="186" fontId="280" fillId="100" borderId="50" applyNumberFormat="0" applyFont="0" applyAlignment="0" applyProtection="0"/>
    <xf numFmtId="186" fontId="280" fillId="100" borderId="50" applyNumberFormat="0" applyFont="0" applyAlignment="0" applyProtection="0"/>
    <xf numFmtId="186" fontId="280" fillId="100" borderId="50" applyNumberFormat="0" applyFont="0" applyAlignment="0" applyProtection="0"/>
    <xf numFmtId="186" fontId="280" fillId="100" borderId="50" applyNumberFormat="0" applyFont="0" applyAlignment="0" applyProtection="0"/>
    <xf numFmtId="186" fontId="280" fillId="100" borderId="50" applyNumberFormat="0" applyFont="0" applyAlignment="0" applyProtection="0"/>
    <xf numFmtId="186" fontId="280" fillId="100" borderId="50" applyNumberFormat="0" applyFont="0" applyAlignment="0" applyProtection="0"/>
    <xf numFmtId="186" fontId="280" fillId="100" borderId="50" applyNumberFormat="0" applyFont="0" applyAlignment="0" applyProtection="0"/>
    <xf numFmtId="186" fontId="280" fillId="100" borderId="50" applyNumberFormat="0" applyFont="0" applyAlignment="0" applyProtection="0"/>
    <xf numFmtId="186" fontId="280" fillId="100" borderId="50" applyNumberFormat="0" applyFont="0" applyAlignment="0" applyProtection="0"/>
    <xf numFmtId="186" fontId="280" fillId="100" borderId="50" applyNumberFormat="0" applyFont="0" applyAlignment="0" applyProtection="0"/>
    <xf numFmtId="186" fontId="280" fillId="100" borderId="50" applyNumberFormat="0" applyFont="0" applyAlignment="0" applyProtection="0"/>
    <xf numFmtId="186" fontId="280" fillId="100" borderId="50" applyNumberFormat="0" applyFont="0" applyAlignment="0" applyProtection="0"/>
    <xf numFmtId="186" fontId="280" fillId="100" borderId="50" applyNumberFormat="0" applyFont="0" applyAlignment="0" applyProtection="0"/>
    <xf numFmtId="186" fontId="280" fillId="100" borderId="50" applyNumberFormat="0" applyFont="0" applyAlignment="0" applyProtection="0"/>
    <xf numFmtId="186" fontId="280" fillId="100" borderId="50" applyNumberFormat="0" applyFont="0" applyAlignment="0" applyProtection="0"/>
    <xf numFmtId="186" fontId="280" fillId="100" borderId="50" applyNumberFormat="0" applyFont="0" applyAlignment="0" applyProtection="0"/>
    <xf numFmtId="186" fontId="280" fillId="100" borderId="50" applyNumberFormat="0" applyFont="0" applyAlignment="0" applyProtection="0"/>
    <xf numFmtId="186" fontId="280" fillId="100" borderId="50" applyNumberFormat="0" applyFont="0" applyAlignment="0" applyProtection="0"/>
    <xf numFmtId="186" fontId="280" fillId="100" borderId="50" applyNumberFormat="0" applyFont="0" applyAlignment="0" applyProtection="0"/>
    <xf numFmtId="186" fontId="280" fillId="100" borderId="50" applyNumberFormat="0" applyFont="0" applyAlignment="0" applyProtection="0"/>
    <xf numFmtId="186" fontId="280" fillId="100" borderId="50" applyNumberFormat="0" applyFont="0" applyAlignment="0" applyProtection="0"/>
    <xf numFmtId="186" fontId="280" fillId="100" borderId="50" applyNumberFormat="0" applyFont="0" applyAlignment="0" applyProtection="0"/>
    <xf numFmtId="186" fontId="280" fillId="100" borderId="50" applyNumberFormat="0" applyFont="0" applyAlignment="0" applyProtection="0"/>
    <xf numFmtId="186" fontId="280" fillId="100" borderId="50" applyNumberFormat="0" applyFont="0" applyAlignment="0" applyProtection="0"/>
    <xf numFmtId="186" fontId="280" fillId="100" borderId="50" applyNumberFormat="0" applyFont="0" applyAlignment="0" applyProtection="0"/>
    <xf numFmtId="186" fontId="280" fillId="100" borderId="50" applyNumberFormat="0" applyFont="0" applyAlignment="0" applyProtection="0"/>
    <xf numFmtId="186" fontId="280" fillId="100" borderId="50" applyNumberFormat="0" applyFont="0" applyAlignment="0" applyProtection="0"/>
    <xf numFmtId="186" fontId="280" fillId="100" borderId="50" applyNumberFormat="0" applyFont="0" applyAlignment="0" applyProtection="0"/>
    <xf numFmtId="186" fontId="280" fillId="100" borderId="50" applyNumberFormat="0" applyFont="0" applyAlignment="0" applyProtection="0"/>
    <xf numFmtId="186" fontId="280" fillId="100" borderId="50" applyNumberFormat="0" applyFont="0" applyAlignment="0" applyProtection="0"/>
    <xf numFmtId="186" fontId="280" fillId="100" borderId="50" applyNumberFormat="0" applyFont="0" applyAlignment="0" applyProtection="0"/>
    <xf numFmtId="186" fontId="280" fillId="100" borderId="50" applyNumberFormat="0" applyFont="0" applyAlignment="0" applyProtection="0"/>
    <xf numFmtId="186" fontId="280" fillId="100" borderId="50" applyNumberFormat="0" applyFont="0" applyAlignment="0" applyProtection="0"/>
    <xf numFmtId="186" fontId="280" fillId="100" borderId="50" applyNumberFormat="0" applyFont="0" applyAlignment="0" applyProtection="0"/>
    <xf numFmtId="186" fontId="280" fillId="100" borderId="50" applyNumberFormat="0" applyFont="0" applyAlignment="0" applyProtection="0"/>
    <xf numFmtId="186" fontId="280" fillId="100" borderId="50" applyNumberFormat="0" applyFont="0" applyAlignment="0" applyProtection="0"/>
    <xf numFmtId="186" fontId="280" fillId="100" borderId="50" applyNumberFormat="0" applyFont="0" applyAlignment="0" applyProtection="0"/>
    <xf numFmtId="186" fontId="280" fillId="100" borderId="50" applyNumberFormat="0" applyFont="0" applyAlignment="0" applyProtection="0"/>
    <xf numFmtId="186" fontId="280" fillId="100" borderId="50" applyNumberFormat="0" applyFont="0" applyAlignment="0" applyProtection="0"/>
    <xf numFmtId="186" fontId="280" fillId="100" borderId="50" applyNumberFormat="0" applyFont="0" applyAlignment="0" applyProtection="0"/>
    <xf numFmtId="186" fontId="280" fillId="100" borderId="50" applyNumberFormat="0" applyFont="0" applyAlignment="0" applyProtection="0"/>
    <xf numFmtId="186" fontId="280" fillId="100" borderId="50" applyNumberFormat="0" applyFont="0" applyAlignment="0" applyProtection="0"/>
    <xf numFmtId="186" fontId="280" fillId="100" borderId="50" applyNumberFormat="0" applyFont="0" applyAlignment="0" applyProtection="0"/>
    <xf numFmtId="186" fontId="280" fillId="100" borderId="50" applyNumberFormat="0" applyFont="0" applyAlignment="0" applyProtection="0"/>
    <xf numFmtId="186" fontId="280" fillId="100" borderId="50" applyNumberFormat="0" applyFont="0" applyAlignment="0" applyProtection="0"/>
    <xf numFmtId="186" fontId="280" fillId="100" borderId="50" applyNumberFormat="0" applyFont="0" applyAlignment="0" applyProtection="0"/>
    <xf numFmtId="186" fontId="280" fillId="100" borderId="50" applyNumberFormat="0" applyFont="0" applyAlignment="0" applyProtection="0"/>
    <xf numFmtId="186" fontId="280" fillId="100" borderId="50" applyNumberFormat="0" applyFont="0" applyAlignment="0" applyProtection="0"/>
    <xf numFmtId="186" fontId="280" fillId="100" borderId="50" applyNumberFormat="0" applyFont="0" applyAlignment="0" applyProtection="0"/>
    <xf numFmtId="186" fontId="280" fillId="100" borderId="50" applyNumberFormat="0" applyFont="0" applyAlignment="0" applyProtection="0"/>
    <xf numFmtId="186" fontId="280" fillId="100" borderId="50" applyNumberFormat="0" applyFont="0" applyAlignment="0" applyProtection="0"/>
    <xf numFmtId="186" fontId="280" fillId="100" borderId="50" applyNumberFormat="0" applyFont="0" applyAlignment="0" applyProtection="0"/>
    <xf numFmtId="186" fontId="280" fillId="100" borderId="50" applyNumberFormat="0" applyFont="0" applyAlignment="0" applyProtection="0"/>
    <xf numFmtId="186" fontId="280" fillId="100" borderId="50" applyNumberFormat="0" applyFont="0" applyAlignment="0" applyProtection="0"/>
    <xf numFmtId="186" fontId="280" fillId="100" borderId="50" applyNumberFormat="0" applyFont="0" applyAlignment="0" applyProtection="0"/>
    <xf numFmtId="186" fontId="280" fillId="100" borderId="50" applyNumberFormat="0" applyFont="0" applyAlignment="0" applyProtection="0"/>
    <xf numFmtId="186" fontId="280" fillId="100" borderId="50" applyNumberFormat="0" applyFont="0" applyAlignment="0" applyProtection="0"/>
    <xf numFmtId="186" fontId="280" fillId="100" borderId="50" applyNumberFormat="0" applyFont="0" applyAlignment="0" applyProtection="0"/>
    <xf numFmtId="186" fontId="280" fillId="100" borderId="50" applyNumberFormat="0" applyFont="0" applyAlignment="0" applyProtection="0"/>
    <xf numFmtId="186" fontId="280" fillId="100" borderId="50" applyNumberFormat="0" applyFont="0" applyAlignment="0" applyProtection="0"/>
    <xf numFmtId="186" fontId="280" fillId="100" borderId="50" applyNumberFormat="0" applyFont="0" applyAlignment="0" applyProtection="0"/>
    <xf numFmtId="186" fontId="280" fillId="100" borderId="50" applyNumberFormat="0" applyFont="0" applyAlignment="0" applyProtection="0"/>
    <xf numFmtId="186" fontId="280" fillId="100" borderId="50" applyNumberFormat="0" applyFont="0" applyAlignment="0" applyProtection="0"/>
    <xf numFmtId="186" fontId="280" fillId="100" borderId="50" applyNumberFormat="0" applyFont="0" applyAlignment="0" applyProtection="0"/>
    <xf numFmtId="186" fontId="280" fillId="100" borderId="50" applyNumberFormat="0" applyFont="0" applyAlignment="0" applyProtection="0"/>
    <xf numFmtId="186" fontId="280" fillId="100" borderId="50" applyNumberFormat="0" applyFont="0" applyAlignment="0" applyProtection="0"/>
    <xf numFmtId="186" fontId="280" fillId="100" borderId="50" applyNumberFormat="0" applyFont="0" applyAlignment="0" applyProtection="0"/>
    <xf numFmtId="186" fontId="280" fillId="100" borderId="50" applyNumberFormat="0" applyFont="0" applyAlignment="0" applyProtection="0"/>
    <xf numFmtId="186" fontId="280" fillId="100" borderId="50" applyNumberFormat="0" applyFont="0" applyAlignment="0" applyProtection="0"/>
    <xf numFmtId="186" fontId="280" fillId="100" borderId="50" applyNumberFormat="0" applyFont="0" applyAlignment="0" applyProtection="0"/>
    <xf numFmtId="186" fontId="280" fillId="100" borderId="50" applyNumberFormat="0" applyFont="0" applyAlignment="0" applyProtection="0"/>
    <xf numFmtId="186" fontId="280" fillId="100" borderId="50" applyNumberFormat="0" applyFont="0" applyAlignment="0" applyProtection="0"/>
    <xf numFmtId="186" fontId="280" fillId="100" borderId="50" applyNumberFormat="0" applyFont="0" applyAlignment="0" applyProtection="0"/>
    <xf numFmtId="186" fontId="280" fillId="100" borderId="50" applyNumberFormat="0" applyFont="0" applyAlignment="0" applyProtection="0"/>
    <xf numFmtId="186" fontId="280" fillId="100" borderId="50" applyNumberFormat="0" applyFont="0" applyAlignment="0" applyProtection="0"/>
    <xf numFmtId="186" fontId="280" fillId="100" borderId="50" applyNumberFormat="0" applyFont="0" applyAlignment="0" applyProtection="0"/>
    <xf numFmtId="186" fontId="280" fillId="100" borderId="50" applyNumberFormat="0" applyFont="0" applyAlignment="0" applyProtection="0"/>
    <xf numFmtId="186" fontId="280" fillId="100" borderId="50" applyNumberFormat="0" applyFont="0" applyAlignment="0" applyProtection="0"/>
    <xf numFmtId="186" fontId="280" fillId="100" borderId="50" applyNumberFormat="0" applyFont="0" applyAlignment="0" applyProtection="0"/>
    <xf numFmtId="186" fontId="280" fillId="100" borderId="50" applyNumberFormat="0" applyFont="0" applyAlignment="0" applyProtection="0"/>
    <xf numFmtId="186" fontId="280" fillId="100" borderId="50" applyNumberFormat="0" applyFont="0" applyAlignment="0" applyProtection="0"/>
    <xf numFmtId="186" fontId="280" fillId="100" borderId="50" applyNumberFormat="0" applyFont="0" applyAlignment="0" applyProtection="0"/>
    <xf numFmtId="186" fontId="280" fillId="100" borderId="50" applyNumberFormat="0" applyFont="0" applyAlignment="0" applyProtection="0"/>
    <xf numFmtId="186" fontId="280" fillId="100" borderId="50" applyNumberFormat="0" applyFont="0" applyAlignment="0" applyProtection="0"/>
    <xf numFmtId="186" fontId="280" fillId="100" borderId="50" applyNumberFormat="0" applyFont="0" applyAlignment="0" applyProtection="0"/>
    <xf numFmtId="186" fontId="280" fillId="100" borderId="50" applyNumberFormat="0" applyFont="0" applyAlignment="0" applyProtection="0"/>
    <xf numFmtId="186" fontId="280" fillId="100" borderId="50" applyNumberFormat="0" applyFont="0" applyAlignment="0" applyProtection="0"/>
    <xf numFmtId="186" fontId="280" fillId="100" borderId="50" applyNumberFormat="0" applyFont="0" applyAlignment="0" applyProtection="0"/>
    <xf numFmtId="186" fontId="280" fillId="100" borderId="50" applyNumberFormat="0" applyFont="0" applyAlignment="0" applyProtection="0"/>
    <xf numFmtId="186" fontId="280" fillId="100" borderId="50" applyNumberFormat="0" applyFont="0" applyAlignment="0" applyProtection="0"/>
    <xf numFmtId="186" fontId="280" fillId="100" borderId="50" applyNumberFormat="0" applyFont="0" applyAlignment="0" applyProtection="0"/>
    <xf numFmtId="186" fontId="280" fillId="100" borderId="50" applyNumberFormat="0" applyFont="0" applyAlignment="0" applyProtection="0"/>
    <xf numFmtId="186" fontId="280" fillId="100" borderId="50" applyNumberFormat="0" applyFont="0" applyAlignment="0" applyProtection="0"/>
    <xf numFmtId="186" fontId="280" fillId="100" borderId="50" applyNumberFormat="0" applyFont="0" applyAlignment="0" applyProtection="0"/>
    <xf numFmtId="186" fontId="280" fillId="100" borderId="50" applyNumberFormat="0" applyFont="0" applyAlignment="0" applyProtection="0"/>
    <xf numFmtId="186" fontId="280" fillId="100" borderId="50" applyNumberFormat="0" applyFont="0" applyAlignment="0" applyProtection="0"/>
    <xf numFmtId="186" fontId="280" fillId="100" borderId="50" applyNumberFormat="0" applyFont="0" applyAlignment="0" applyProtection="0"/>
    <xf numFmtId="186" fontId="280" fillId="100" borderId="50" applyNumberFormat="0" applyFont="0" applyAlignment="0" applyProtection="0"/>
    <xf numFmtId="186" fontId="280" fillId="100" borderId="50" applyNumberFormat="0" applyFont="0" applyAlignment="0" applyProtection="0"/>
    <xf numFmtId="186" fontId="280" fillId="100" borderId="50" applyNumberFormat="0" applyFont="0" applyAlignment="0" applyProtection="0"/>
    <xf numFmtId="186" fontId="280" fillId="100" borderId="50" applyNumberFormat="0" applyFont="0" applyAlignment="0" applyProtection="0"/>
    <xf numFmtId="186" fontId="280" fillId="100" borderId="50" applyNumberFormat="0" applyFont="0" applyAlignment="0" applyProtection="0"/>
    <xf numFmtId="186" fontId="280" fillId="100" borderId="50" applyNumberFormat="0" applyFont="0" applyAlignment="0" applyProtection="0"/>
    <xf numFmtId="186" fontId="280" fillId="100" borderId="50" applyNumberFormat="0" applyFont="0" applyAlignment="0" applyProtection="0"/>
    <xf numFmtId="186" fontId="280" fillId="100" borderId="50" applyNumberFormat="0" applyFont="0" applyAlignment="0" applyProtection="0"/>
    <xf numFmtId="186" fontId="280" fillId="100" borderId="50" applyNumberFormat="0" applyFont="0" applyAlignment="0" applyProtection="0"/>
    <xf numFmtId="186" fontId="280" fillId="100" borderId="50" applyNumberFormat="0" applyFont="0" applyAlignment="0" applyProtection="0"/>
    <xf numFmtId="186" fontId="280" fillId="100" borderId="50" applyNumberFormat="0" applyFont="0" applyAlignment="0" applyProtection="0"/>
    <xf numFmtId="186" fontId="280" fillId="100" borderId="50" applyNumberFormat="0" applyFont="0" applyAlignment="0" applyProtection="0"/>
    <xf numFmtId="186" fontId="280" fillId="100" borderId="50" applyNumberFormat="0" applyFont="0" applyAlignment="0" applyProtection="0"/>
    <xf numFmtId="186" fontId="280" fillId="100" borderId="50" applyNumberFormat="0" applyFont="0" applyAlignment="0" applyProtection="0"/>
    <xf numFmtId="186" fontId="280" fillId="100" borderId="50" applyNumberFormat="0" applyFont="0" applyAlignment="0" applyProtection="0"/>
    <xf numFmtId="186" fontId="280" fillId="100" borderId="50" applyNumberFormat="0" applyFont="0" applyAlignment="0" applyProtection="0"/>
    <xf numFmtId="186" fontId="280" fillId="100" borderId="50" applyNumberFormat="0" applyFont="0" applyAlignment="0" applyProtection="0"/>
    <xf numFmtId="186" fontId="280" fillId="100" borderId="50" applyNumberFormat="0" applyFont="0" applyAlignment="0" applyProtection="0"/>
    <xf numFmtId="186" fontId="280" fillId="100" borderId="50" applyNumberFormat="0" applyFont="0" applyAlignment="0" applyProtection="0"/>
    <xf numFmtId="186" fontId="280" fillId="100" borderId="50" applyNumberFormat="0" applyFont="0" applyAlignment="0" applyProtection="0"/>
    <xf numFmtId="186" fontId="280" fillId="100" borderId="50" applyNumberFormat="0" applyFont="0" applyAlignment="0" applyProtection="0"/>
    <xf numFmtId="186" fontId="280" fillId="100" borderId="50" applyNumberFormat="0" applyFont="0" applyAlignment="0" applyProtection="0"/>
    <xf numFmtId="186" fontId="280" fillId="100" borderId="50" applyNumberFormat="0" applyFont="0" applyAlignment="0" applyProtection="0"/>
    <xf numFmtId="186" fontId="280" fillId="100" borderId="50" applyNumberFormat="0" applyFont="0" applyAlignment="0" applyProtection="0"/>
    <xf numFmtId="186" fontId="280" fillId="100" borderId="50" applyNumberFormat="0" applyFont="0" applyAlignment="0" applyProtection="0"/>
    <xf numFmtId="186" fontId="280" fillId="100" borderId="50" applyNumberFormat="0" applyFont="0" applyAlignment="0" applyProtection="0"/>
    <xf numFmtId="186" fontId="280" fillId="100" borderId="50" applyNumberFormat="0" applyFont="0" applyAlignment="0" applyProtection="0"/>
    <xf numFmtId="186" fontId="280" fillId="100" borderId="50" applyNumberFormat="0" applyFont="0" applyAlignment="0" applyProtection="0"/>
    <xf numFmtId="186" fontId="280" fillId="100" borderId="50" applyNumberFormat="0" applyFont="0" applyAlignment="0" applyProtection="0"/>
    <xf numFmtId="186" fontId="280" fillId="100" borderId="50" applyNumberFormat="0" applyFont="0" applyAlignment="0" applyProtection="0"/>
    <xf numFmtId="186" fontId="280" fillId="100" borderId="50" applyNumberFormat="0" applyFont="0" applyAlignment="0" applyProtection="0"/>
    <xf numFmtId="186" fontId="280" fillId="100" borderId="50" applyNumberFormat="0" applyFont="0" applyAlignment="0" applyProtection="0"/>
    <xf numFmtId="186" fontId="280" fillId="100" borderId="50" applyNumberFormat="0" applyFont="0" applyAlignment="0" applyProtection="0"/>
    <xf numFmtId="186" fontId="280" fillId="100" borderId="50" applyNumberFormat="0" applyFont="0" applyAlignment="0" applyProtection="0"/>
    <xf numFmtId="186" fontId="280" fillId="100" borderId="50" applyNumberFormat="0" applyFont="0" applyAlignment="0" applyProtection="0"/>
    <xf numFmtId="186" fontId="280" fillId="100" borderId="50" applyNumberFormat="0" applyFont="0" applyAlignment="0" applyProtection="0"/>
    <xf numFmtId="186" fontId="280" fillId="100" borderId="50" applyNumberFormat="0" applyFont="0" applyAlignment="0" applyProtection="0"/>
    <xf numFmtId="186" fontId="280" fillId="100" borderId="50" applyNumberFormat="0" applyFont="0" applyAlignment="0" applyProtection="0"/>
    <xf numFmtId="186" fontId="280" fillId="100" borderId="50" applyNumberFormat="0" applyFont="0" applyAlignment="0" applyProtection="0"/>
    <xf numFmtId="186" fontId="280" fillId="100" borderId="50" applyNumberFormat="0" applyFont="0" applyAlignment="0" applyProtection="0"/>
    <xf numFmtId="186" fontId="280" fillId="100" borderId="50" applyNumberFormat="0" applyFont="0" applyAlignment="0" applyProtection="0"/>
    <xf numFmtId="186" fontId="280" fillId="100" borderId="50" applyNumberFormat="0" applyFont="0" applyAlignment="0" applyProtection="0"/>
    <xf numFmtId="186" fontId="280" fillId="100" borderId="50" applyNumberFormat="0" applyFont="0" applyAlignment="0" applyProtection="0"/>
    <xf numFmtId="186" fontId="280" fillId="100" borderId="50" applyNumberFormat="0" applyFont="0" applyAlignment="0" applyProtection="0"/>
    <xf numFmtId="186" fontId="280" fillId="100" borderId="50" applyNumberFormat="0" applyFont="0" applyAlignment="0" applyProtection="0"/>
    <xf numFmtId="186" fontId="280" fillId="100" borderId="50" applyNumberFormat="0" applyFont="0" applyAlignment="0" applyProtection="0"/>
    <xf numFmtId="186" fontId="280" fillId="100" borderId="50" applyNumberFormat="0" applyFont="0" applyAlignment="0" applyProtection="0"/>
    <xf numFmtId="186" fontId="280" fillId="100" borderId="50" applyNumberFormat="0" applyFont="0" applyAlignment="0" applyProtection="0"/>
    <xf numFmtId="186" fontId="280" fillId="100" borderId="50" applyNumberFormat="0" applyFont="0" applyAlignment="0" applyProtection="0"/>
    <xf numFmtId="186" fontId="280" fillId="100" borderId="50" applyNumberFormat="0" applyFont="0" applyAlignment="0" applyProtection="0"/>
    <xf numFmtId="186" fontId="280" fillId="100" borderId="50" applyNumberFormat="0" applyFont="0" applyAlignment="0" applyProtection="0"/>
    <xf numFmtId="186" fontId="280" fillId="100" borderId="50" applyNumberFormat="0" applyFont="0" applyAlignment="0" applyProtection="0"/>
    <xf numFmtId="186" fontId="280" fillId="100" borderId="50" applyNumberFormat="0" applyFont="0" applyAlignment="0" applyProtection="0"/>
    <xf numFmtId="186" fontId="280" fillId="100" borderId="50" applyNumberFormat="0" applyFont="0" applyAlignment="0" applyProtection="0"/>
    <xf numFmtId="186" fontId="280" fillId="100" borderId="50" applyNumberFormat="0" applyFont="0" applyAlignment="0" applyProtection="0"/>
    <xf numFmtId="186" fontId="280" fillId="100" borderId="50" applyNumberFormat="0" applyFont="0" applyAlignment="0" applyProtection="0"/>
    <xf numFmtId="186" fontId="280" fillId="100" borderId="50" applyNumberFormat="0" applyFont="0" applyAlignment="0" applyProtection="0"/>
    <xf numFmtId="186" fontId="280" fillId="100" borderId="50" applyNumberFormat="0" applyFont="0" applyAlignment="0" applyProtection="0"/>
    <xf numFmtId="186" fontId="280" fillId="100" borderId="50" applyNumberFormat="0" applyFont="0" applyAlignment="0" applyProtection="0"/>
    <xf numFmtId="186" fontId="280" fillId="100" borderId="50" applyNumberFormat="0" applyFont="0" applyAlignment="0" applyProtection="0"/>
    <xf numFmtId="186" fontId="280" fillId="100" borderId="50" applyNumberFormat="0" applyFont="0" applyAlignment="0" applyProtection="0"/>
    <xf numFmtId="186" fontId="280" fillId="100" borderId="50" applyNumberFormat="0" applyFont="0" applyAlignment="0" applyProtection="0"/>
    <xf numFmtId="186" fontId="280" fillId="100" borderId="50" applyNumberFormat="0" applyFont="0" applyAlignment="0" applyProtection="0"/>
    <xf numFmtId="186" fontId="280" fillId="100" borderId="50" applyNumberFormat="0" applyFont="0" applyAlignment="0" applyProtection="0"/>
    <xf numFmtId="186" fontId="280" fillId="100" borderId="50" applyNumberFormat="0" applyFont="0" applyAlignment="0" applyProtection="0"/>
    <xf numFmtId="186" fontId="280" fillId="100" borderId="50" applyNumberFormat="0" applyFont="0" applyAlignment="0" applyProtection="0"/>
    <xf numFmtId="186" fontId="280" fillId="100" borderId="50" applyNumberFormat="0" applyFont="0" applyAlignment="0" applyProtection="0"/>
    <xf numFmtId="186" fontId="280" fillId="100" borderId="50" applyNumberFormat="0" applyFont="0" applyAlignment="0" applyProtection="0"/>
    <xf numFmtId="186" fontId="280" fillId="100" borderId="50" applyNumberFormat="0" applyFont="0" applyAlignment="0" applyProtection="0"/>
    <xf numFmtId="186" fontId="280" fillId="100" borderId="50" applyNumberFormat="0" applyFont="0" applyAlignment="0" applyProtection="0"/>
    <xf numFmtId="186" fontId="280" fillId="100" borderId="50" applyNumberFormat="0" applyFont="0" applyAlignment="0" applyProtection="0"/>
    <xf numFmtId="186" fontId="280" fillId="100" borderId="50" applyNumberFormat="0" applyFont="0" applyAlignment="0" applyProtection="0"/>
    <xf numFmtId="186" fontId="280" fillId="100" borderId="50" applyNumberFormat="0" applyFont="0" applyAlignment="0" applyProtection="0"/>
    <xf numFmtId="186" fontId="280" fillId="100" borderId="50" applyNumberFormat="0" applyFont="0" applyAlignment="0" applyProtection="0"/>
    <xf numFmtId="186" fontId="280" fillId="100" borderId="50" applyNumberFormat="0" applyFont="0" applyAlignment="0" applyProtection="0"/>
    <xf numFmtId="186" fontId="280" fillId="100" borderId="50" applyNumberFormat="0" applyFont="0" applyAlignment="0" applyProtection="0"/>
    <xf numFmtId="186" fontId="280" fillId="100" borderId="50" applyNumberFormat="0" applyFont="0" applyAlignment="0" applyProtection="0"/>
    <xf numFmtId="186" fontId="280" fillId="100" borderId="50" applyNumberFormat="0" applyFont="0" applyAlignment="0" applyProtection="0"/>
    <xf numFmtId="186" fontId="280" fillId="100" borderId="50" applyNumberFormat="0" applyFont="0" applyAlignment="0" applyProtection="0"/>
    <xf numFmtId="186" fontId="280" fillId="100" borderId="50" applyNumberFormat="0" applyFont="0" applyAlignment="0" applyProtection="0"/>
    <xf numFmtId="186" fontId="280" fillId="100" borderId="50" applyNumberFormat="0" applyFont="0" applyAlignment="0" applyProtection="0"/>
    <xf numFmtId="186" fontId="280" fillId="100" borderId="50" applyNumberFormat="0" applyFont="0" applyAlignment="0" applyProtection="0"/>
    <xf numFmtId="186" fontId="280" fillId="100" borderId="50" applyNumberFormat="0" applyFont="0" applyAlignment="0" applyProtection="0"/>
    <xf numFmtId="186" fontId="280" fillId="100" borderId="50" applyNumberFormat="0" applyFont="0" applyAlignment="0" applyProtection="0"/>
    <xf numFmtId="186" fontId="280" fillId="100" borderId="50" applyNumberFormat="0" applyFont="0" applyAlignment="0" applyProtection="0"/>
    <xf numFmtId="186" fontId="280" fillId="100" borderId="50" applyNumberFormat="0" applyFont="0" applyAlignment="0" applyProtection="0"/>
    <xf numFmtId="186" fontId="280" fillId="100" borderId="50" applyNumberFormat="0" applyFont="0" applyAlignment="0" applyProtection="0"/>
    <xf numFmtId="186" fontId="280" fillId="100" borderId="50" applyNumberFormat="0" applyFont="0" applyAlignment="0" applyProtection="0"/>
    <xf numFmtId="186" fontId="280" fillId="100" borderId="50" applyNumberFormat="0" applyFont="0" applyAlignment="0" applyProtection="0"/>
    <xf numFmtId="186" fontId="280" fillId="100" borderId="50" applyNumberFormat="0" applyFont="0" applyAlignment="0" applyProtection="0"/>
    <xf numFmtId="186" fontId="280" fillId="100" borderId="50" applyNumberFormat="0" applyFont="0" applyAlignment="0" applyProtection="0"/>
    <xf numFmtId="186" fontId="280" fillId="100" borderId="50" applyNumberFormat="0" applyFont="0" applyAlignment="0" applyProtection="0"/>
    <xf numFmtId="186" fontId="280" fillId="100" borderId="50" applyNumberFormat="0" applyFont="0" applyAlignment="0" applyProtection="0"/>
    <xf numFmtId="186" fontId="280" fillId="100" borderId="50" applyNumberFormat="0" applyFont="0" applyAlignment="0" applyProtection="0"/>
    <xf numFmtId="186" fontId="280" fillId="100" borderId="50" applyNumberFormat="0" applyFont="0" applyAlignment="0" applyProtection="0"/>
    <xf numFmtId="186" fontId="280" fillId="100" borderId="50" applyNumberFormat="0" applyFont="0" applyAlignment="0" applyProtection="0"/>
    <xf numFmtId="186" fontId="280" fillId="100" borderId="50" applyNumberFormat="0" applyFont="0" applyAlignment="0" applyProtection="0"/>
    <xf numFmtId="186" fontId="280" fillId="100" borderId="50" applyNumberFormat="0" applyFont="0" applyAlignment="0" applyProtection="0"/>
    <xf numFmtId="186" fontId="280" fillId="100" borderId="50" applyNumberFormat="0" applyFont="0" applyAlignment="0" applyProtection="0"/>
    <xf numFmtId="186" fontId="280" fillId="100" borderId="50" applyNumberFormat="0" applyFont="0" applyAlignment="0" applyProtection="0"/>
    <xf numFmtId="186" fontId="280" fillId="100" borderId="50" applyNumberFormat="0" applyFont="0" applyAlignment="0" applyProtection="0"/>
    <xf numFmtId="186" fontId="280" fillId="100" borderId="50" applyNumberFormat="0" applyFont="0" applyAlignment="0" applyProtection="0"/>
    <xf numFmtId="186" fontId="280" fillId="100" borderId="50" applyNumberFormat="0" applyFont="0" applyAlignment="0" applyProtection="0"/>
    <xf numFmtId="186" fontId="280" fillId="100" borderId="50" applyNumberFormat="0" applyFont="0" applyAlignment="0" applyProtection="0"/>
    <xf numFmtId="186" fontId="280" fillId="100" borderId="50" applyNumberFormat="0" applyFont="0" applyAlignment="0" applyProtection="0"/>
    <xf numFmtId="186" fontId="280" fillId="100" borderId="50" applyNumberFormat="0" applyFont="0" applyAlignment="0" applyProtection="0"/>
    <xf numFmtId="186" fontId="280" fillId="100" borderId="50" applyNumberFormat="0" applyFont="0" applyAlignment="0" applyProtection="0"/>
    <xf numFmtId="186" fontId="280" fillId="100" borderId="50" applyNumberFormat="0" applyFont="0" applyAlignment="0" applyProtection="0"/>
    <xf numFmtId="186" fontId="280" fillId="100" borderId="50" applyNumberFormat="0" applyFont="0" applyAlignment="0" applyProtection="0"/>
    <xf numFmtId="186" fontId="280" fillId="100" borderId="50" applyNumberFormat="0" applyFont="0" applyAlignment="0" applyProtection="0"/>
    <xf numFmtId="186" fontId="280" fillId="100" borderId="50" applyNumberFormat="0" applyFont="0" applyAlignment="0" applyProtection="0"/>
    <xf numFmtId="186" fontId="280" fillId="100" borderId="50" applyNumberFormat="0" applyFont="0" applyAlignment="0" applyProtection="0"/>
    <xf numFmtId="186" fontId="280" fillId="100" borderId="50" applyNumberFormat="0" applyFont="0" applyAlignment="0" applyProtection="0"/>
    <xf numFmtId="186" fontId="280" fillId="100" borderId="50" applyNumberFormat="0" applyFont="0" applyAlignment="0" applyProtection="0"/>
    <xf numFmtId="186" fontId="280" fillId="100" borderId="50" applyNumberFormat="0" applyFont="0" applyAlignment="0" applyProtection="0"/>
    <xf numFmtId="186" fontId="280" fillId="100" borderId="50" applyNumberFormat="0" applyFont="0" applyAlignment="0" applyProtection="0"/>
    <xf numFmtId="186" fontId="280" fillId="100" borderId="50" applyNumberFormat="0" applyFont="0" applyAlignment="0" applyProtection="0"/>
    <xf numFmtId="186" fontId="280" fillId="100" borderId="50" applyNumberFormat="0" applyFont="0" applyAlignment="0" applyProtection="0"/>
    <xf numFmtId="186" fontId="280" fillId="100" borderId="50" applyNumberFormat="0" applyFont="0" applyAlignment="0" applyProtection="0"/>
    <xf numFmtId="186" fontId="280" fillId="100" borderId="50" applyNumberFormat="0" applyFont="0" applyAlignment="0" applyProtection="0"/>
    <xf numFmtId="186" fontId="280" fillId="100" borderId="50" applyNumberFormat="0" applyFont="0" applyAlignment="0" applyProtection="0"/>
    <xf numFmtId="186" fontId="280" fillId="100" borderId="50" applyNumberFormat="0" applyFont="0" applyAlignment="0" applyProtection="0"/>
    <xf numFmtId="186" fontId="280" fillId="100" borderId="50" applyNumberFormat="0" applyFont="0" applyAlignment="0" applyProtection="0"/>
    <xf numFmtId="186" fontId="280" fillId="100" borderId="50" applyNumberFormat="0" applyFont="0" applyAlignment="0" applyProtection="0"/>
    <xf numFmtId="186" fontId="280" fillId="100" borderId="50" applyNumberFormat="0" applyFont="0" applyAlignment="0" applyProtection="0"/>
    <xf numFmtId="186" fontId="280" fillId="100" borderId="50" applyNumberFormat="0" applyFont="0" applyAlignment="0" applyProtection="0"/>
    <xf numFmtId="186" fontId="280" fillId="100" borderId="50" applyNumberFormat="0" applyFont="0" applyAlignment="0" applyProtection="0"/>
    <xf numFmtId="186" fontId="280" fillId="100" borderId="50" applyNumberFormat="0" applyFont="0" applyAlignment="0" applyProtection="0"/>
    <xf numFmtId="186" fontId="280" fillId="100" borderId="50" applyNumberFormat="0" applyFont="0" applyAlignment="0" applyProtection="0"/>
    <xf numFmtId="186" fontId="280" fillId="100" borderId="50" applyNumberFormat="0" applyFont="0" applyAlignment="0" applyProtection="0"/>
    <xf numFmtId="186" fontId="280" fillId="100" borderId="50" applyNumberFormat="0" applyFont="0" applyAlignment="0" applyProtection="0"/>
    <xf numFmtId="186" fontId="280" fillId="100" borderId="50" applyNumberFormat="0" applyFont="0" applyAlignment="0" applyProtection="0"/>
    <xf numFmtId="186" fontId="280" fillId="100" borderId="50" applyNumberFormat="0" applyFont="0" applyAlignment="0" applyProtection="0"/>
    <xf numFmtId="186" fontId="280" fillId="100" borderId="50" applyNumberFormat="0" applyFont="0" applyAlignment="0" applyProtection="0"/>
    <xf numFmtId="186" fontId="280" fillId="100" borderId="50" applyNumberFormat="0" applyFont="0" applyAlignment="0" applyProtection="0"/>
    <xf numFmtId="186" fontId="280" fillId="100" borderId="50" applyNumberFormat="0" applyFont="0" applyAlignment="0" applyProtection="0"/>
    <xf numFmtId="186" fontId="280" fillId="100" borderId="50" applyNumberFormat="0" applyFont="0" applyAlignment="0" applyProtection="0"/>
    <xf numFmtId="186" fontId="280" fillId="100" borderId="50" applyNumberFormat="0" applyFont="0" applyAlignment="0" applyProtection="0"/>
    <xf numFmtId="186" fontId="280" fillId="100" borderId="50" applyNumberFormat="0" applyFont="0" applyAlignment="0" applyProtection="0"/>
    <xf numFmtId="186" fontId="280" fillId="100" borderId="50" applyNumberFormat="0" applyFont="0" applyAlignment="0" applyProtection="0"/>
    <xf numFmtId="186" fontId="280" fillId="100" borderId="50" applyNumberFormat="0" applyFont="0" applyAlignment="0" applyProtection="0"/>
    <xf numFmtId="186" fontId="280" fillId="100" borderId="50" applyNumberFormat="0" applyFont="0" applyAlignment="0" applyProtection="0"/>
    <xf numFmtId="186" fontId="280" fillId="100" borderId="50" applyNumberFormat="0" applyFont="0" applyAlignment="0" applyProtection="0"/>
    <xf numFmtId="186" fontId="280" fillId="100" borderId="50" applyNumberFormat="0" applyFont="0" applyAlignment="0" applyProtection="0"/>
    <xf numFmtId="186" fontId="280" fillId="100" borderId="50" applyNumberFormat="0" applyFont="0" applyAlignment="0" applyProtection="0"/>
    <xf numFmtId="186" fontId="280" fillId="100" borderId="50" applyNumberFormat="0" applyFont="0" applyAlignment="0" applyProtection="0"/>
    <xf numFmtId="186" fontId="280" fillId="100" borderId="50" applyNumberFormat="0" applyFont="0" applyAlignment="0" applyProtection="0"/>
    <xf numFmtId="186" fontId="280" fillId="100" borderId="50" applyNumberFormat="0" applyFont="0" applyAlignment="0" applyProtection="0"/>
    <xf numFmtId="186" fontId="280" fillId="100" borderId="50" applyNumberFormat="0" applyFont="0" applyAlignment="0" applyProtection="0"/>
    <xf numFmtId="186" fontId="280" fillId="100" borderId="50" applyNumberFormat="0" applyFont="0" applyAlignment="0" applyProtection="0"/>
    <xf numFmtId="186" fontId="280" fillId="100" borderId="50" applyNumberFormat="0" applyFont="0" applyAlignment="0" applyProtection="0"/>
    <xf numFmtId="186" fontId="280" fillId="100" borderId="50" applyNumberFormat="0" applyFont="0" applyAlignment="0" applyProtection="0"/>
    <xf numFmtId="186" fontId="280" fillId="100" borderId="50" applyNumberFormat="0" applyFont="0" applyAlignment="0" applyProtection="0"/>
    <xf numFmtId="186" fontId="280" fillId="100" borderId="50" applyNumberFormat="0" applyFont="0" applyAlignment="0" applyProtection="0"/>
    <xf numFmtId="186" fontId="280" fillId="100" borderId="50" applyNumberFormat="0" applyFont="0" applyAlignment="0" applyProtection="0"/>
    <xf numFmtId="186" fontId="280" fillId="100" borderId="50" applyNumberFormat="0" applyFont="0" applyAlignment="0" applyProtection="0"/>
    <xf numFmtId="186" fontId="280" fillId="100" borderId="50" applyNumberFormat="0" applyFont="0" applyAlignment="0" applyProtection="0"/>
    <xf numFmtId="186" fontId="280" fillId="100" borderId="50" applyNumberFormat="0" applyFont="0" applyAlignment="0" applyProtection="0"/>
    <xf numFmtId="186" fontId="280" fillId="100" borderId="50" applyNumberFormat="0" applyFont="0" applyAlignment="0" applyProtection="0"/>
    <xf numFmtId="186" fontId="280" fillId="100" borderId="50" applyNumberFormat="0" applyFont="0" applyAlignment="0" applyProtection="0"/>
    <xf numFmtId="186" fontId="280" fillId="100" borderId="50" applyNumberFormat="0" applyFont="0" applyAlignment="0" applyProtection="0"/>
    <xf numFmtId="186" fontId="280" fillId="100" borderId="50" applyNumberFormat="0" applyFont="0" applyAlignment="0" applyProtection="0"/>
    <xf numFmtId="186" fontId="280" fillId="100" borderId="50" applyNumberFormat="0" applyFont="0" applyAlignment="0" applyProtection="0"/>
    <xf numFmtId="186" fontId="280" fillId="100" borderId="50" applyNumberFormat="0" applyFont="0" applyAlignment="0" applyProtection="0"/>
    <xf numFmtId="186" fontId="280" fillId="100" borderId="50" applyNumberFormat="0" applyFont="0" applyAlignment="0" applyProtection="0"/>
    <xf numFmtId="186" fontId="280" fillId="100" borderId="50" applyNumberFormat="0" applyFont="0" applyAlignment="0" applyProtection="0"/>
    <xf numFmtId="186" fontId="280" fillId="100" borderId="50" applyNumberFormat="0" applyFont="0" applyAlignment="0" applyProtection="0"/>
    <xf numFmtId="186" fontId="280" fillId="100" borderId="50" applyNumberFormat="0" applyFont="0" applyAlignment="0" applyProtection="0"/>
    <xf numFmtId="186" fontId="280" fillId="100" borderId="50" applyNumberFormat="0" applyFont="0" applyAlignment="0" applyProtection="0"/>
    <xf numFmtId="186" fontId="280" fillId="100" borderId="50" applyNumberFormat="0" applyFont="0" applyAlignment="0" applyProtection="0"/>
    <xf numFmtId="186" fontId="280" fillId="100" borderId="50" applyNumberFormat="0" applyFont="0" applyAlignment="0" applyProtection="0"/>
    <xf numFmtId="186" fontId="280" fillId="100" borderId="50" applyNumberFormat="0" applyFont="0" applyAlignment="0" applyProtection="0"/>
    <xf numFmtId="186" fontId="280" fillId="100" borderId="50" applyNumberFormat="0" applyFont="0" applyAlignment="0" applyProtection="0"/>
    <xf numFmtId="186" fontId="280" fillId="100" borderId="50" applyNumberFormat="0" applyFont="0" applyAlignment="0" applyProtection="0"/>
    <xf numFmtId="186" fontId="280" fillId="100" borderId="50" applyNumberFormat="0" applyFont="0" applyAlignment="0" applyProtection="0"/>
    <xf numFmtId="186" fontId="280" fillId="100" borderId="50" applyNumberFormat="0" applyFont="0" applyAlignment="0" applyProtection="0"/>
    <xf numFmtId="186" fontId="280" fillId="100" borderId="50" applyNumberFormat="0" applyFont="0" applyAlignment="0" applyProtection="0"/>
    <xf numFmtId="186" fontId="280" fillId="100" borderId="50" applyNumberFormat="0" applyFont="0" applyAlignment="0" applyProtection="0"/>
    <xf numFmtId="186" fontId="280" fillId="100" borderId="50" applyNumberFormat="0" applyFont="0" applyAlignment="0" applyProtection="0"/>
    <xf numFmtId="186" fontId="280" fillId="100" borderId="50" applyNumberFormat="0" applyFont="0" applyAlignment="0" applyProtection="0"/>
    <xf numFmtId="186" fontId="280" fillId="100" borderId="50" applyNumberFormat="0" applyFont="0" applyAlignment="0" applyProtection="0"/>
    <xf numFmtId="186" fontId="280" fillId="100" borderId="50" applyNumberFormat="0" applyFont="0" applyAlignment="0" applyProtection="0"/>
    <xf numFmtId="186" fontId="280" fillId="100" borderId="50" applyNumberFormat="0" applyFont="0" applyAlignment="0" applyProtection="0"/>
    <xf numFmtId="186" fontId="280" fillId="100" borderId="50" applyNumberFormat="0" applyFont="0" applyAlignment="0" applyProtection="0"/>
    <xf numFmtId="186" fontId="280" fillId="100" borderId="50" applyNumberFormat="0" applyFont="0" applyAlignment="0" applyProtection="0"/>
    <xf numFmtId="186" fontId="280" fillId="100" borderId="50" applyNumberFormat="0" applyFont="0" applyAlignment="0" applyProtection="0"/>
    <xf numFmtId="186" fontId="280" fillId="100" borderId="50" applyNumberFormat="0" applyFont="0" applyAlignment="0" applyProtection="0"/>
    <xf numFmtId="186" fontId="280" fillId="100" borderId="50" applyNumberFormat="0" applyFont="0" applyAlignment="0" applyProtection="0"/>
    <xf numFmtId="186" fontId="280" fillId="100" borderId="50" applyNumberFormat="0" applyFont="0" applyAlignment="0" applyProtection="0"/>
    <xf numFmtId="186" fontId="280" fillId="100" borderId="50" applyNumberFormat="0" applyFont="0" applyAlignment="0" applyProtection="0"/>
    <xf numFmtId="186" fontId="280" fillId="100" borderId="50" applyNumberFormat="0" applyFont="0" applyAlignment="0" applyProtection="0"/>
    <xf numFmtId="186" fontId="280" fillId="100" borderId="50" applyNumberFormat="0" applyFont="0" applyAlignment="0" applyProtection="0"/>
    <xf numFmtId="186" fontId="280" fillId="100" borderId="50" applyNumberFormat="0" applyFont="0" applyAlignment="0" applyProtection="0"/>
    <xf numFmtId="186" fontId="280" fillId="100" borderId="50" applyNumberFormat="0" applyFont="0" applyAlignment="0" applyProtection="0"/>
    <xf numFmtId="186" fontId="280" fillId="100" borderId="50" applyNumberFormat="0" applyFont="0" applyAlignment="0" applyProtection="0"/>
    <xf numFmtId="186" fontId="280" fillId="100" borderId="50" applyNumberFormat="0" applyFont="0" applyAlignment="0" applyProtection="0"/>
    <xf numFmtId="186" fontId="280" fillId="100" borderId="50" applyNumberFormat="0" applyFont="0" applyAlignment="0" applyProtection="0"/>
    <xf numFmtId="186" fontId="280" fillId="100" borderId="50" applyNumberFormat="0" applyFont="0" applyAlignment="0" applyProtection="0"/>
    <xf numFmtId="186" fontId="280" fillId="100" borderId="50" applyNumberFormat="0" applyFont="0" applyAlignment="0" applyProtection="0"/>
    <xf numFmtId="186" fontId="280" fillId="100" borderId="50" applyNumberFormat="0" applyFont="0" applyAlignment="0" applyProtection="0"/>
    <xf numFmtId="186" fontId="280" fillId="100" borderId="50" applyNumberFormat="0" applyFont="0" applyAlignment="0" applyProtection="0"/>
    <xf numFmtId="186" fontId="280" fillId="100" borderId="50" applyNumberFormat="0" applyFont="0" applyAlignment="0" applyProtection="0"/>
    <xf numFmtId="186" fontId="280" fillId="100" borderId="50" applyNumberFormat="0" applyFont="0" applyAlignment="0" applyProtection="0"/>
    <xf numFmtId="186" fontId="280" fillId="100" borderId="50" applyNumberFormat="0" applyFont="0" applyAlignment="0" applyProtection="0"/>
    <xf numFmtId="186" fontId="280" fillId="100" borderId="50" applyNumberFormat="0" applyFont="0" applyAlignment="0" applyProtection="0"/>
    <xf numFmtId="186" fontId="280" fillId="100" borderId="50" applyNumberFormat="0" applyFont="0" applyAlignment="0" applyProtection="0"/>
    <xf numFmtId="186" fontId="280" fillId="100" borderId="50" applyNumberFormat="0" applyFont="0" applyAlignment="0" applyProtection="0"/>
    <xf numFmtId="186" fontId="280" fillId="100" borderId="50" applyNumberFormat="0" applyFont="0" applyAlignment="0" applyProtection="0"/>
    <xf numFmtId="186" fontId="280" fillId="100" borderId="50" applyNumberFormat="0" applyFont="0" applyAlignment="0" applyProtection="0"/>
    <xf numFmtId="186" fontId="280" fillId="100" borderId="50" applyNumberFormat="0" applyFont="0" applyAlignment="0" applyProtection="0"/>
    <xf numFmtId="186" fontId="280" fillId="100" borderId="50" applyNumberFormat="0" applyFont="0" applyAlignment="0" applyProtection="0"/>
    <xf numFmtId="186" fontId="280" fillId="100" borderId="50" applyNumberFormat="0" applyFont="0" applyAlignment="0" applyProtection="0"/>
    <xf numFmtId="186" fontId="280" fillId="100" borderId="50" applyNumberFormat="0" applyFont="0" applyAlignment="0" applyProtection="0"/>
    <xf numFmtId="186" fontId="280" fillId="100" borderId="50" applyNumberFormat="0" applyFont="0" applyAlignment="0" applyProtection="0"/>
    <xf numFmtId="186" fontId="280" fillId="100" borderId="50" applyNumberFormat="0" applyFont="0" applyAlignment="0" applyProtection="0"/>
    <xf numFmtId="186" fontId="280" fillId="100" borderId="50" applyNumberFormat="0" applyFont="0" applyAlignment="0" applyProtection="0"/>
    <xf numFmtId="186" fontId="280" fillId="100" borderId="50" applyNumberFormat="0" applyFont="0" applyAlignment="0" applyProtection="0"/>
    <xf numFmtId="186" fontId="280" fillId="100" borderId="50" applyNumberFormat="0" applyFont="0" applyAlignment="0" applyProtection="0"/>
    <xf numFmtId="186" fontId="280" fillId="100" borderId="50" applyNumberFormat="0" applyFont="0" applyAlignment="0" applyProtection="0"/>
    <xf numFmtId="186" fontId="280" fillId="100" borderId="50" applyNumberFormat="0" applyFont="0" applyAlignment="0" applyProtection="0"/>
    <xf numFmtId="186" fontId="280" fillId="100" borderId="50" applyNumberFormat="0" applyFont="0" applyAlignment="0" applyProtection="0"/>
    <xf numFmtId="186" fontId="280" fillId="100" borderId="50" applyNumberFormat="0" applyFont="0" applyAlignment="0" applyProtection="0"/>
    <xf numFmtId="186" fontId="280" fillId="100" borderId="50" applyNumberFormat="0" applyFont="0" applyAlignment="0" applyProtection="0"/>
    <xf numFmtId="186" fontId="280" fillId="100" borderId="50" applyNumberFormat="0" applyFont="0" applyAlignment="0" applyProtection="0"/>
    <xf numFmtId="186" fontId="280" fillId="100" borderId="50" applyNumberFormat="0" applyFont="0" applyAlignment="0" applyProtection="0"/>
    <xf numFmtId="186" fontId="280" fillId="100" borderId="50" applyNumberFormat="0" applyFont="0" applyAlignment="0" applyProtection="0"/>
    <xf numFmtId="186" fontId="280" fillId="100" borderId="50" applyNumberFormat="0" applyFont="0" applyAlignment="0" applyProtection="0"/>
    <xf numFmtId="186" fontId="280" fillId="100" borderId="50" applyNumberFormat="0" applyFont="0" applyAlignment="0" applyProtection="0"/>
    <xf numFmtId="186" fontId="280" fillId="100" borderId="50" applyNumberFormat="0" applyFont="0" applyAlignment="0" applyProtection="0"/>
    <xf numFmtId="186" fontId="280" fillId="100" borderId="50" applyNumberFormat="0" applyFont="0" applyAlignment="0" applyProtection="0"/>
    <xf numFmtId="186" fontId="280" fillId="100" borderId="50" applyNumberFormat="0" applyFont="0" applyAlignment="0" applyProtection="0"/>
    <xf numFmtId="186" fontId="280" fillId="100" borderId="50" applyNumberFormat="0" applyFont="0" applyAlignment="0" applyProtection="0"/>
    <xf numFmtId="186" fontId="280" fillId="100" borderId="50" applyNumberFormat="0" applyFont="0" applyAlignment="0" applyProtection="0"/>
    <xf numFmtId="186" fontId="280" fillId="100" borderId="50" applyNumberFormat="0" applyFont="0" applyAlignment="0" applyProtection="0"/>
    <xf numFmtId="186" fontId="280" fillId="100" borderId="50" applyNumberFormat="0" applyFont="0" applyAlignment="0" applyProtection="0"/>
    <xf numFmtId="186" fontId="280" fillId="100" borderId="50" applyNumberFormat="0" applyFont="0" applyAlignment="0" applyProtection="0"/>
    <xf numFmtId="186" fontId="280" fillId="100" borderId="50" applyNumberFormat="0" applyFont="0" applyAlignment="0" applyProtection="0"/>
    <xf numFmtId="186" fontId="280" fillId="100" borderId="50" applyNumberFormat="0" applyFont="0" applyAlignment="0" applyProtection="0"/>
    <xf numFmtId="186" fontId="280" fillId="100" borderId="50" applyNumberFormat="0" applyFont="0" applyAlignment="0" applyProtection="0"/>
    <xf numFmtId="186" fontId="280" fillId="100" borderId="50" applyNumberFormat="0" applyFont="0" applyAlignment="0" applyProtection="0"/>
    <xf numFmtId="186" fontId="280" fillId="100" borderId="50" applyNumberFormat="0" applyFont="0" applyAlignment="0" applyProtection="0"/>
    <xf numFmtId="186" fontId="280" fillId="100" borderId="50" applyNumberFormat="0" applyFont="0" applyAlignment="0" applyProtection="0"/>
    <xf numFmtId="186" fontId="280" fillId="100" borderId="50" applyNumberFormat="0" applyFont="0" applyAlignment="0" applyProtection="0"/>
    <xf numFmtId="186" fontId="280" fillId="100" borderId="50" applyNumberFormat="0" applyFont="0" applyAlignment="0" applyProtection="0"/>
    <xf numFmtId="186" fontId="280" fillId="100" borderId="50" applyNumberFormat="0" applyFont="0" applyAlignment="0" applyProtection="0"/>
    <xf numFmtId="186" fontId="280" fillId="100" borderId="50" applyNumberFormat="0" applyFont="0" applyAlignment="0" applyProtection="0"/>
    <xf numFmtId="186" fontId="280" fillId="100" borderId="50" applyNumberFormat="0" applyFont="0" applyAlignment="0" applyProtection="0"/>
    <xf numFmtId="186" fontId="280" fillId="100" borderId="50" applyNumberFormat="0" applyFont="0" applyAlignment="0" applyProtection="0"/>
    <xf numFmtId="186" fontId="280" fillId="100" borderId="50" applyNumberFormat="0" applyFont="0" applyAlignment="0" applyProtection="0"/>
    <xf numFmtId="186" fontId="280" fillId="100" borderId="50" applyNumberFormat="0" applyFont="0" applyAlignment="0" applyProtection="0"/>
    <xf numFmtId="186" fontId="280" fillId="100" borderId="50" applyNumberFormat="0" applyFont="0" applyAlignment="0" applyProtection="0"/>
    <xf numFmtId="186" fontId="280" fillId="100" borderId="50" applyNumberFormat="0" applyFont="0" applyAlignment="0" applyProtection="0"/>
    <xf numFmtId="186" fontId="280" fillId="100" borderId="50" applyNumberFormat="0" applyFont="0" applyAlignment="0" applyProtection="0"/>
    <xf numFmtId="186" fontId="280" fillId="100" borderId="50" applyNumberFormat="0" applyFont="0" applyAlignment="0" applyProtection="0"/>
    <xf numFmtId="186" fontId="280" fillId="100" borderId="50" applyNumberFormat="0" applyFont="0" applyAlignment="0" applyProtection="0"/>
    <xf numFmtId="186" fontId="280" fillId="100" borderId="50" applyNumberFormat="0" applyFont="0" applyAlignment="0" applyProtection="0"/>
    <xf numFmtId="186" fontId="280" fillId="100" borderId="50" applyNumberFormat="0" applyFont="0" applyAlignment="0" applyProtection="0"/>
    <xf numFmtId="186" fontId="280" fillId="100" borderId="50" applyNumberFormat="0" applyFont="0" applyAlignment="0" applyProtection="0"/>
    <xf numFmtId="186" fontId="280" fillId="100" borderId="50" applyNumberFormat="0" applyFont="0" applyAlignment="0" applyProtection="0"/>
    <xf numFmtId="186" fontId="280" fillId="100" borderId="50" applyNumberFormat="0" applyFont="0" applyAlignment="0" applyProtection="0"/>
    <xf numFmtId="186" fontId="280" fillId="100" borderId="50" applyNumberFormat="0" applyFont="0" applyAlignment="0" applyProtection="0"/>
    <xf numFmtId="186" fontId="280" fillId="100" borderId="50" applyNumberFormat="0" applyFont="0" applyAlignment="0" applyProtection="0"/>
    <xf numFmtId="186" fontId="280" fillId="100" borderId="50" applyNumberFormat="0" applyFont="0" applyAlignment="0" applyProtection="0"/>
    <xf numFmtId="186" fontId="280" fillId="100" borderId="50" applyNumberFormat="0" applyFont="0" applyAlignment="0" applyProtection="0"/>
    <xf numFmtId="186" fontId="280" fillId="100" borderId="50" applyNumberFormat="0" applyFont="0" applyAlignment="0" applyProtection="0"/>
    <xf numFmtId="186" fontId="280" fillId="100" borderId="50" applyNumberFormat="0" applyFont="0" applyAlignment="0" applyProtection="0"/>
    <xf numFmtId="186" fontId="280" fillId="100" borderId="50" applyNumberFormat="0" applyFont="0" applyAlignment="0" applyProtection="0"/>
    <xf numFmtId="186" fontId="280" fillId="100" borderId="50" applyNumberFormat="0" applyFont="0" applyAlignment="0" applyProtection="0"/>
    <xf numFmtId="186" fontId="280" fillId="100" borderId="50" applyNumberFormat="0" applyFont="0" applyAlignment="0" applyProtection="0"/>
    <xf numFmtId="186" fontId="280" fillId="100" borderId="50" applyNumberFormat="0" applyFont="0" applyAlignment="0" applyProtection="0"/>
    <xf numFmtId="186" fontId="280" fillId="100" borderId="50" applyNumberFormat="0" applyFont="0" applyAlignment="0" applyProtection="0"/>
    <xf numFmtId="186" fontId="280" fillId="100" borderId="50" applyNumberFormat="0" applyFont="0" applyAlignment="0" applyProtection="0"/>
    <xf numFmtId="186" fontId="280" fillId="100" borderId="50" applyNumberFormat="0" applyFont="0" applyAlignment="0" applyProtection="0"/>
    <xf numFmtId="186" fontId="280" fillId="100" borderId="50" applyNumberFormat="0" applyFont="0" applyAlignment="0" applyProtection="0"/>
    <xf numFmtId="186" fontId="280" fillId="100" borderId="50" applyNumberFormat="0" applyFont="0" applyAlignment="0" applyProtection="0"/>
    <xf numFmtId="186" fontId="280" fillId="100" borderId="50" applyNumberFormat="0" applyFont="0" applyAlignment="0" applyProtection="0"/>
    <xf numFmtId="186" fontId="280" fillId="100" borderId="50" applyNumberFormat="0" applyFont="0" applyAlignment="0" applyProtection="0"/>
    <xf numFmtId="186" fontId="280" fillId="100" borderId="50" applyNumberFormat="0" applyFont="0" applyAlignment="0" applyProtection="0"/>
    <xf numFmtId="186" fontId="280" fillId="100" borderId="50" applyNumberFormat="0" applyFont="0" applyAlignment="0" applyProtection="0"/>
    <xf numFmtId="186" fontId="280" fillId="100" borderId="50" applyNumberFormat="0" applyFont="0" applyAlignment="0" applyProtection="0"/>
    <xf numFmtId="186" fontId="280" fillId="100" borderId="50" applyNumberFormat="0" applyFont="0" applyAlignment="0" applyProtection="0"/>
    <xf numFmtId="186" fontId="280" fillId="100" borderId="50" applyNumberFormat="0" applyFont="0" applyAlignment="0" applyProtection="0"/>
    <xf numFmtId="186" fontId="280" fillId="100" borderId="50" applyNumberFormat="0" applyFont="0" applyAlignment="0" applyProtection="0"/>
    <xf numFmtId="186" fontId="280" fillId="100" borderId="50" applyNumberFormat="0" applyFont="0" applyAlignment="0" applyProtection="0"/>
    <xf numFmtId="186" fontId="280" fillId="100" borderId="50" applyNumberFormat="0" applyFont="0" applyAlignment="0" applyProtection="0"/>
    <xf numFmtId="186" fontId="280" fillId="100" borderId="50" applyNumberFormat="0" applyFont="0" applyAlignment="0" applyProtection="0"/>
    <xf numFmtId="186" fontId="280" fillId="100" borderId="50" applyNumberFormat="0" applyFont="0" applyAlignment="0" applyProtection="0"/>
    <xf numFmtId="186" fontId="280" fillId="100" borderId="50" applyNumberFormat="0" applyFont="0" applyAlignment="0" applyProtection="0"/>
    <xf numFmtId="186" fontId="280" fillId="100" borderId="50" applyNumberFormat="0" applyFont="0" applyAlignment="0" applyProtection="0"/>
    <xf numFmtId="186" fontId="280" fillId="100" borderId="50" applyNumberFormat="0" applyFont="0" applyAlignment="0" applyProtection="0"/>
    <xf numFmtId="186" fontId="280" fillId="100" borderId="50" applyNumberFormat="0" applyFont="0" applyAlignment="0" applyProtection="0"/>
    <xf numFmtId="186" fontId="280" fillId="100" borderId="50" applyNumberFormat="0" applyFont="0" applyAlignment="0" applyProtection="0"/>
    <xf numFmtId="186" fontId="280" fillId="100" borderId="50" applyNumberFormat="0" applyFont="0" applyAlignment="0" applyProtection="0"/>
    <xf numFmtId="186" fontId="280" fillId="100" borderId="50" applyNumberFormat="0" applyFont="0" applyAlignment="0" applyProtection="0"/>
    <xf numFmtId="186" fontId="280" fillId="100" borderId="50" applyNumberFormat="0" applyFont="0" applyAlignment="0" applyProtection="0"/>
    <xf numFmtId="186" fontId="280" fillId="100" borderId="50" applyNumberFormat="0" applyFont="0" applyAlignment="0" applyProtection="0"/>
    <xf numFmtId="186" fontId="280" fillId="100" borderId="50" applyNumberFormat="0" applyFont="0" applyAlignment="0" applyProtection="0"/>
    <xf numFmtId="186" fontId="280" fillId="100" borderId="50" applyNumberFormat="0" applyFont="0" applyAlignment="0" applyProtection="0"/>
    <xf numFmtId="186" fontId="280" fillId="100" borderId="50" applyNumberFormat="0" applyFont="0" applyAlignment="0" applyProtection="0"/>
    <xf numFmtId="186" fontId="280" fillId="100" borderId="50" applyNumberFormat="0" applyFont="0" applyAlignment="0" applyProtection="0"/>
    <xf numFmtId="186" fontId="280" fillId="100" borderId="50" applyNumberFormat="0" applyFont="0" applyAlignment="0" applyProtection="0"/>
    <xf numFmtId="186" fontId="280" fillId="100" borderId="50" applyNumberFormat="0" applyFont="0" applyAlignment="0" applyProtection="0"/>
    <xf numFmtId="186" fontId="280" fillId="100" borderId="50" applyNumberFormat="0" applyFont="0" applyAlignment="0" applyProtection="0"/>
    <xf numFmtId="186" fontId="280" fillId="100" borderId="50" applyNumberFormat="0" applyFont="0" applyAlignment="0" applyProtection="0"/>
    <xf numFmtId="186" fontId="280" fillId="100" borderId="50" applyNumberFormat="0" applyFont="0" applyAlignment="0" applyProtection="0"/>
    <xf numFmtId="186" fontId="280" fillId="100" borderId="50" applyNumberFormat="0" applyFont="0" applyAlignment="0" applyProtection="0"/>
    <xf numFmtId="186" fontId="280" fillId="100" borderId="50" applyNumberFormat="0" applyFont="0" applyAlignment="0" applyProtection="0"/>
    <xf numFmtId="186" fontId="280" fillId="100" borderId="50" applyNumberFormat="0" applyFont="0" applyAlignment="0" applyProtection="0"/>
    <xf numFmtId="186" fontId="280" fillId="100" borderId="50" applyNumberFormat="0" applyFont="0" applyAlignment="0" applyProtection="0"/>
    <xf numFmtId="186" fontId="280" fillId="100" borderId="50" applyNumberFormat="0" applyFont="0" applyAlignment="0" applyProtection="0"/>
    <xf numFmtId="186" fontId="280" fillId="100" borderId="50" applyNumberFormat="0" applyFont="0" applyAlignment="0" applyProtection="0"/>
    <xf numFmtId="186" fontId="280" fillId="100" borderId="50" applyNumberFormat="0" applyFont="0" applyAlignment="0" applyProtection="0"/>
    <xf numFmtId="186" fontId="280" fillId="100" borderId="50" applyNumberFormat="0" applyFont="0" applyAlignment="0" applyProtection="0"/>
    <xf numFmtId="186" fontId="280" fillId="100" borderId="50" applyNumberFormat="0" applyFont="0" applyAlignment="0" applyProtection="0"/>
    <xf numFmtId="186" fontId="280" fillId="100" borderId="50" applyNumberFormat="0" applyFont="0" applyAlignment="0" applyProtection="0"/>
    <xf numFmtId="186" fontId="280" fillId="100" borderId="50" applyNumberFormat="0" applyFont="0" applyAlignment="0" applyProtection="0"/>
    <xf numFmtId="186" fontId="280" fillId="100" borderId="50" applyNumberFormat="0" applyFont="0" applyAlignment="0" applyProtection="0"/>
    <xf numFmtId="186" fontId="280" fillId="100" borderId="50" applyNumberFormat="0" applyFont="0" applyAlignment="0" applyProtection="0"/>
    <xf numFmtId="186" fontId="280" fillId="100" borderId="50" applyNumberFormat="0" applyFont="0" applyAlignment="0" applyProtection="0"/>
    <xf numFmtId="186" fontId="280" fillId="100" borderId="50" applyNumberFormat="0" applyFont="0" applyAlignment="0" applyProtection="0"/>
    <xf numFmtId="186" fontId="280" fillId="100" borderId="50" applyNumberFormat="0" applyFont="0" applyAlignment="0" applyProtection="0"/>
    <xf numFmtId="186" fontId="280" fillId="100" borderId="50" applyNumberFormat="0" applyFont="0" applyAlignment="0" applyProtection="0"/>
    <xf numFmtId="186" fontId="280" fillId="100" borderId="50" applyNumberFormat="0" applyFont="0" applyAlignment="0" applyProtection="0"/>
    <xf numFmtId="186" fontId="280" fillId="100" borderId="50" applyNumberFormat="0" applyFont="0" applyAlignment="0" applyProtection="0"/>
    <xf numFmtId="186" fontId="280" fillId="100" borderId="50" applyNumberFormat="0" applyFont="0" applyAlignment="0" applyProtection="0"/>
    <xf numFmtId="186" fontId="280" fillId="100" borderId="50" applyNumberFormat="0" applyFont="0" applyAlignment="0" applyProtection="0"/>
    <xf numFmtId="186" fontId="280" fillId="100" borderId="50" applyNumberFormat="0" applyFont="0" applyAlignment="0" applyProtection="0"/>
    <xf numFmtId="186" fontId="280" fillId="100" borderId="50" applyNumberFormat="0" applyFont="0" applyAlignment="0" applyProtection="0"/>
    <xf numFmtId="186" fontId="280" fillId="100" borderId="50" applyNumberFormat="0" applyFont="0" applyAlignment="0" applyProtection="0"/>
    <xf numFmtId="186" fontId="280" fillId="100" borderId="50" applyNumberFormat="0" applyFont="0" applyAlignment="0" applyProtection="0"/>
    <xf numFmtId="186" fontId="280" fillId="100" borderId="50" applyNumberFormat="0" applyFont="0" applyAlignment="0" applyProtection="0"/>
    <xf numFmtId="186" fontId="280" fillId="100" borderId="50" applyNumberFormat="0" applyFont="0" applyAlignment="0" applyProtection="0"/>
    <xf numFmtId="186" fontId="280" fillId="100" borderId="50" applyNumberFormat="0" applyFont="0" applyAlignment="0" applyProtection="0"/>
    <xf numFmtId="186" fontId="280" fillId="100" borderId="50" applyNumberFormat="0" applyFont="0" applyAlignment="0" applyProtection="0"/>
    <xf numFmtId="186" fontId="280" fillId="100" borderId="50" applyNumberFormat="0" applyFont="0" applyAlignment="0" applyProtection="0"/>
    <xf numFmtId="186" fontId="280" fillId="100" borderId="50" applyNumberFormat="0" applyFont="0" applyAlignment="0" applyProtection="0"/>
    <xf numFmtId="186" fontId="280" fillId="100" borderId="50" applyNumberFormat="0" applyFont="0" applyAlignment="0" applyProtection="0"/>
    <xf numFmtId="186" fontId="280" fillId="100" borderId="50" applyNumberFormat="0" applyFont="0" applyAlignment="0" applyProtection="0"/>
    <xf numFmtId="186" fontId="280" fillId="100" borderId="50" applyNumberFormat="0" applyFont="0" applyAlignment="0" applyProtection="0"/>
    <xf numFmtId="186" fontId="280" fillId="100" borderId="50" applyNumberFormat="0" applyFont="0" applyAlignment="0" applyProtection="0"/>
    <xf numFmtId="186" fontId="280" fillId="100" borderId="50" applyNumberFormat="0" applyFont="0" applyAlignment="0" applyProtection="0"/>
    <xf numFmtId="186" fontId="280" fillId="100" borderId="50" applyNumberFormat="0" applyFont="0" applyAlignment="0" applyProtection="0"/>
    <xf numFmtId="186" fontId="280" fillId="100" borderId="50" applyNumberFormat="0" applyFont="0" applyAlignment="0" applyProtection="0"/>
    <xf numFmtId="186" fontId="280" fillId="100" borderId="50" applyNumberFormat="0" applyFont="0" applyAlignment="0" applyProtection="0"/>
    <xf numFmtId="186" fontId="280" fillId="100" borderId="50" applyNumberFormat="0" applyFont="0" applyAlignment="0" applyProtection="0"/>
    <xf numFmtId="186" fontId="280" fillId="100" borderId="50" applyNumberFormat="0" applyFont="0" applyAlignment="0" applyProtection="0"/>
    <xf numFmtId="186" fontId="280" fillId="100" borderId="50" applyNumberFormat="0" applyFont="0" applyAlignment="0" applyProtection="0"/>
    <xf numFmtId="186" fontId="280" fillId="100" borderId="50" applyNumberFormat="0" applyFont="0" applyAlignment="0" applyProtection="0"/>
    <xf numFmtId="186" fontId="280" fillId="100" borderId="50" applyNumberFormat="0" applyFont="0" applyAlignment="0" applyProtection="0"/>
    <xf numFmtId="186" fontId="280" fillId="100" borderId="50" applyNumberFormat="0" applyFont="0" applyAlignment="0" applyProtection="0"/>
    <xf numFmtId="186" fontId="280" fillId="100" borderId="50" applyNumberFormat="0" applyFont="0" applyAlignment="0" applyProtection="0"/>
    <xf numFmtId="186" fontId="280" fillId="100" borderId="50" applyNumberFormat="0" applyFont="0" applyAlignment="0" applyProtection="0"/>
    <xf numFmtId="186" fontId="280" fillId="100" borderId="50" applyNumberFormat="0" applyFont="0" applyAlignment="0" applyProtection="0"/>
    <xf numFmtId="186" fontId="280" fillId="100" borderId="50" applyNumberFormat="0" applyFont="0" applyAlignment="0" applyProtection="0"/>
    <xf numFmtId="186" fontId="280" fillId="100" borderId="50" applyNumberFormat="0" applyFont="0" applyAlignment="0" applyProtection="0"/>
    <xf numFmtId="186" fontId="280" fillId="100" borderId="50" applyNumberFormat="0" applyFont="0" applyAlignment="0" applyProtection="0"/>
    <xf numFmtId="186" fontId="280" fillId="100" borderId="50" applyNumberFormat="0" applyFont="0" applyAlignment="0" applyProtection="0"/>
    <xf numFmtId="186" fontId="280" fillId="100" borderId="50" applyNumberFormat="0" applyFont="0" applyAlignment="0" applyProtection="0"/>
    <xf numFmtId="186" fontId="280" fillId="100" borderId="50" applyNumberFormat="0" applyFont="0" applyAlignment="0" applyProtection="0"/>
    <xf numFmtId="186" fontId="280" fillId="100" borderId="50" applyNumberFormat="0" applyFont="0" applyAlignment="0" applyProtection="0"/>
    <xf numFmtId="186" fontId="280" fillId="100" borderId="50" applyNumberFormat="0" applyFont="0" applyAlignment="0" applyProtection="0"/>
    <xf numFmtId="186" fontId="280" fillId="100" borderId="50" applyNumberFormat="0" applyFont="0" applyAlignment="0" applyProtection="0"/>
    <xf numFmtId="186" fontId="280" fillId="100" borderId="50" applyNumberFormat="0" applyFont="0" applyAlignment="0" applyProtection="0"/>
    <xf numFmtId="186" fontId="280" fillId="100" borderId="50" applyNumberFormat="0" applyFont="0" applyAlignment="0" applyProtection="0"/>
    <xf numFmtId="186" fontId="280" fillId="100" borderId="50" applyNumberFormat="0" applyFont="0" applyAlignment="0" applyProtection="0"/>
    <xf numFmtId="186" fontId="280" fillId="100" borderId="50" applyNumberFormat="0" applyFont="0" applyAlignment="0" applyProtection="0"/>
    <xf numFmtId="186" fontId="280" fillId="100" borderId="50" applyNumberFormat="0" applyFont="0" applyAlignment="0" applyProtection="0"/>
    <xf numFmtId="186" fontId="280" fillId="100" borderId="50" applyNumberFormat="0" applyFont="0" applyAlignment="0" applyProtection="0"/>
    <xf numFmtId="186" fontId="280" fillId="100" borderId="50" applyNumberFormat="0" applyFont="0" applyAlignment="0" applyProtection="0"/>
    <xf numFmtId="186" fontId="280" fillId="100" borderId="50" applyNumberFormat="0" applyFont="0" applyAlignment="0" applyProtection="0"/>
    <xf numFmtId="186" fontId="280" fillId="100" borderId="50" applyNumberFormat="0" applyFont="0" applyAlignment="0" applyProtection="0"/>
    <xf numFmtId="186" fontId="280" fillId="100" borderId="50" applyNumberFormat="0" applyFont="0" applyAlignment="0" applyProtection="0"/>
    <xf numFmtId="186" fontId="280" fillId="100" borderId="50" applyNumberFormat="0" applyFont="0" applyAlignment="0" applyProtection="0"/>
    <xf numFmtId="186" fontId="280" fillId="100" borderId="50" applyNumberFormat="0" applyFont="0" applyAlignment="0" applyProtection="0"/>
    <xf numFmtId="186" fontId="280" fillId="100" borderId="50" applyNumberFormat="0" applyFont="0" applyAlignment="0" applyProtection="0"/>
    <xf numFmtId="186" fontId="280" fillId="100" borderId="50" applyNumberFormat="0" applyFont="0" applyAlignment="0" applyProtection="0"/>
    <xf numFmtId="186" fontId="280" fillId="100" borderId="50" applyNumberFormat="0" applyFont="0" applyAlignment="0" applyProtection="0"/>
    <xf numFmtId="186" fontId="280" fillId="100" borderId="50" applyNumberFormat="0" applyFont="0" applyAlignment="0" applyProtection="0"/>
    <xf numFmtId="186" fontId="280" fillId="100" borderId="50" applyNumberFormat="0" applyFont="0" applyAlignment="0" applyProtection="0"/>
    <xf numFmtId="186" fontId="280" fillId="100" borderId="50" applyNumberFormat="0" applyFont="0" applyAlignment="0" applyProtection="0"/>
    <xf numFmtId="186" fontId="280" fillId="100" borderId="50" applyNumberFormat="0" applyFont="0" applyAlignment="0" applyProtection="0"/>
    <xf numFmtId="186" fontId="280" fillId="100" borderId="50" applyNumberFormat="0" applyFont="0" applyAlignment="0" applyProtection="0"/>
    <xf numFmtId="186" fontId="280" fillId="100" borderId="50" applyNumberFormat="0" applyFont="0" applyAlignment="0" applyProtection="0"/>
    <xf numFmtId="186" fontId="280" fillId="100" borderId="50" applyNumberFormat="0" applyFont="0" applyAlignment="0" applyProtection="0"/>
    <xf numFmtId="186" fontId="280" fillId="100" borderId="50" applyNumberFormat="0" applyFont="0" applyAlignment="0" applyProtection="0"/>
    <xf numFmtId="186" fontId="280" fillId="100" borderId="50" applyNumberFormat="0" applyFont="0" applyAlignment="0" applyProtection="0"/>
    <xf numFmtId="186" fontId="280" fillId="100" borderId="50" applyNumberFormat="0" applyFont="0" applyAlignment="0" applyProtection="0"/>
    <xf numFmtId="186" fontId="280" fillId="100" borderId="50" applyNumberFormat="0" applyFont="0" applyAlignment="0" applyProtection="0"/>
    <xf numFmtId="186" fontId="280" fillId="100" borderId="50" applyNumberFormat="0" applyFont="0" applyAlignment="0" applyProtection="0"/>
    <xf numFmtId="186" fontId="280" fillId="100" borderId="50" applyNumberFormat="0" applyFont="0" applyAlignment="0" applyProtection="0"/>
    <xf numFmtId="186" fontId="280" fillId="100" borderId="50" applyNumberFormat="0" applyFont="0" applyAlignment="0" applyProtection="0"/>
    <xf numFmtId="0" fontId="16" fillId="100" borderId="50" applyNumberFormat="0" applyFont="0" applyAlignment="0" applyProtection="0"/>
    <xf numFmtId="0" fontId="16" fillId="100" borderId="50" applyNumberFormat="0" applyFont="0" applyAlignment="0" applyProtection="0"/>
    <xf numFmtId="0" fontId="16" fillId="100" borderId="50" applyNumberFormat="0" applyFont="0" applyAlignment="0" applyProtection="0"/>
    <xf numFmtId="0" fontId="16" fillId="100" borderId="50" applyNumberFormat="0" applyFont="0" applyAlignment="0" applyProtection="0"/>
    <xf numFmtId="0" fontId="16" fillId="100" borderId="50" applyNumberFormat="0" applyFont="0" applyAlignment="0" applyProtection="0"/>
    <xf numFmtId="0" fontId="16" fillId="100" borderId="50" applyNumberFormat="0" applyFont="0" applyAlignment="0" applyProtection="0"/>
    <xf numFmtId="0" fontId="16" fillId="100" borderId="50" applyNumberFormat="0" applyFont="0" applyAlignment="0" applyProtection="0"/>
    <xf numFmtId="0" fontId="16" fillId="100" borderId="50" applyNumberFormat="0" applyFont="0" applyAlignment="0" applyProtection="0"/>
    <xf numFmtId="0" fontId="16" fillId="100" borderId="50" applyNumberFormat="0" applyFont="0" applyAlignment="0" applyProtection="0"/>
    <xf numFmtId="0" fontId="16" fillId="100" borderId="50" applyNumberFormat="0" applyFont="0" applyAlignment="0" applyProtection="0"/>
    <xf numFmtId="0" fontId="16" fillId="100" borderId="50" applyNumberFormat="0" applyFont="0" applyAlignment="0" applyProtection="0"/>
    <xf numFmtId="0" fontId="16" fillId="100" borderId="50" applyNumberFormat="0" applyFont="0" applyAlignment="0" applyProtection="0"/>
    <xf numFmtId="0" fontId="16" fillId="100" borderId="50" applyNumberFormat="0" applyFont="0" applyAlignment="0" applyProtection="0"/>
    <xf numFmtId="0" fontId="16" fillId="100" borderId="50" applyNumberFormat="0" applyFont="0" applyAlignment="0" applyProtection="0"/>
    <xf numFmtId="0" fontId="16" fillId="100" borderId="50" applyNumberFormat="0" applyFont="0" applyAlignment="0" applyProtection="0"/>
    <xf numFmtId="0" fontId="16" fillId="100" borderId="50" applyNumberFormat="0" applyFont="0" applyAlignment="0" applyProtection="0"/>
    <xf numFmtId="0" fontId="16" fillId="100" borderId="50" applyNumberFormat="0" applyFont="0" applyAlignment="0" applyProtection="0"/>
    <xf numFmtId="0" fontId="16" fillId="100" borderId="50" applyNumberFormat="0" applyFont="0" applyAlignment="0" applyProtection="0"/>
    <xf numFmtId="0" fontId="16" fillId="100" borderId="50" applyNumberFormat="0" applyFont="0" applyAlignment="0" applyProtection="0"/>
    <xf numFmtId="0" fontId="16" fillId="100" borderId="50" applyNumberFormat="0" applyFont="0" applyAlignment="0" applyProtection="0"/>
    <xf numFmtId="0" fontId="16" fillId="100" borderId="50" applyNumberFormat="0" applyFont="0" applyAlignment="0" applyProtection="0"/>
    <xf numFmtId="0" fontId="16" fillId="100" borderId="50" applyNumberFormat="0" applyFont="0" applyAlignment="0" applyProtection="0"/>
    <xf numFmtId="0" fontId="16" fillId="100" borderId="50" applyNumberFormat="0" applyFont="0" applyAlignment="0" applyProtection="0"/>
    <xf numFmtId="0" fontId="16" fillId="100" borderId="50" applyNumberFormat="0" applyFont="0" applyAlignment="0" applyProtection="0"/>
    <xf numFmtId="0" fontId="16" fillId="100" borderId="50" applyNumberFormat="0" applyFont="0" applyAlignment="0" applyProtection="0"/>
    <xf numFmtId="0" fontId="16" fillId="100" borderId="50" applyNumberFormat="0" applyFont="0" applyAlignment="0" applyProtection="0"/>
    <xf numFmtId="0" fontId="16" fillId="100" borderId="50" applyNumberFormat="0" applyFont="0" applyAlignment="0" applyProtection="0"/>
    <xf numFmtId="0" fontId="16" fillId="100" borderId="50" applyNumberFormat="0" applyFont="0" applyAlignment="0" applyProtection="0"/>
    <xf numFmtId="0" fontId="16" fillId="100" borderId="50" applyNumberFormat="0" applyFont="0" applyAlignment="0" applyProtection="0"/>
    <xf numFmtId="0" fontId="16" fillId="100" borderId="50" applyNumberFormat="0" applyFont="0" applyAlignment="0" applyProtection="0"/>
    <xf numFmtId="0" fontId="16" fillId="100" borderId="50" applyNumberFormat="0" applyFont="0" applyAlignment="0" applyProtection="0"/>
    <xf numFmtId="0" fontId="16" fillId="100" borderId="50" applyNumberFormat="0" applyFont="0" applyAlignment="0" applyProtection="0"/>
    <xf numFmtId="0" fontId="16" fillId="100" borderId="50" applyNumberFormat="0" applyFont="0" applyAlignment="0" applyProtection="0"/>
    <xf numFmtId="0" fontId="16" fillId="100" borderId="50" applyNumberFormat="0" applyFont="0" applyAlignment="0" applyProtection="0"/>
    <xf numFmtId="0" fontId="16" fillId="100" borderId="50" applyNumberFormat="0" applyFont="0" applyAlignment="0" applyProtection="0"/>
    <xf numFmtId="0" fontId="16" fillId="100" borderId="50" applyNumberFormat="0" applyFont="0" applyAlignment="0" applyProtection="0"/>
    <xf numFmtId="0" fontId="16" fillId="100" borderId="50" applyNumberFormat="0" applyFont="0" applyAlignment="0" applyProtection="0"/>
    <xf numFmtId="0" fontId="16" fillId="100" borderId="50" applyNumberFormat="0" applyFont="0" applyAlignment="0" applyProtection="0"/>
    <xf numFmtId="0" fontId="16" fillId="100" borderId="50" applyNumberFormat="0" applyFont="0" applyAlignment="0" applyProtection="0"/>
    <xf numFmtId="0" fontId="16" fillId="100" borderId="50" applyNumberFormat="0" applyFont="0" applyAlignment="0" applyProtection="0"/>
    <xf numFmtId="0" fontId="16" fillId="100" borderId="50" applyNumberFormat="0" applyFont="0" applyAlignment="0" applyProtection="0"/>
    <xf numFmtId="0" fontId="16" fillId="100" borderId="50" applyNumberFormat="0" applyFont="0" applyAlignment="0" applyProtection="0"/>
    <xf numFmtId="0" fontId="16" fillId="100" borderId="50" applyNumberFormat="0" applyFont="0" applyAlignment="0" applyProtection="0"/>
    <xf numFmtId="0" fontId="16" fillId="100" borderId="50" applyNumberFormat="0" applyFont="0" applyAlignment="0" applyProtection="0"/>
    <xf numFmtId="0" fontId="16" fillId="100" borderId="50" applyNumberFormat="0" applyFont="0" applyAlignment="0" applyProtection="0"/>
    <xf numFmtId="0" fontId="16" fillId="100" borderId="50" applyNumberFormat="0" applyFont="0" applyAlignment="0" applyProtection="0"/>
    <xf numFmtId="0" fontId="16" fillId="100" borderId="50" applyNumberFormat="0" applyFont="0" applyAlignment="0" applyProtection="0"/>
    <xf numFmtId="0" fontId="16" fillId="100" borderId="50" applyNumberFormat="0" applyFont="0" applyAlignment="0" applyProtection="0"/>
    <xf numFmtId="0" fontId="16" fillId="100" borderId="50" applyNumberFormat="0" applyFont="0" applyAlignment="0" applyProtection="0"/>
    <xf numFmtId="0" fontId="16" fillId="100" borderId="50" applyNumberFormat="0" applyFont="0" applyAlignment="0" applyProtection="0"/>
    <xf numFmtId="0" fontId="16" fillId="100" borderId="50" applyNumberFormat="0" applyFont="0" applyAlignment="0" applyProtection="0"/>
    <xf numFmtId="0" fontId="16" fillId="100" borderId="50" applyNumberFormat="0" applyFont="0" applyAlignment="0" applyProtection="0"/>
    <xf numFmtId="0" fontId="16" fillId="100" borderId="50" applyNumberFormat="0" applyFont="0" applyAlignment="0" applyProtection="0"/>
    <xf numFmtId="0" fontId="16" fillId="100" borderId="50" applyNumberFormat="0" applyFont="0" applyAlignment="0" applyProtection="0"/>
    <xf numFmtId="0" fontId="16" fillId="100" borderId="50" applyNumberFormat="0" applyFont="0" applyAlignment="0" applyProtection="0"/>
    <xf numFmtId="0" fontId="16" fillId="100" borderId="50" applyNumberFormat="0" applyFont="0" applyAlignment="0" applyProtection="0"/>
    <xf numFmtId="0" fontId="16" fillId="100" borderId="50" applyNumberFormat="0" applyFont="0" applyAlignment="0" applyProtection="0"/>
    <xf numFmtId="0" fontId="16" fillId="100" borderId="50" applyNumberFormat="0" applyFont="0" applyAlignment="0" applyProtection="0"/>
    <xf numFmtId="0" fontId="16" fillId="100" borderId="50" applyNumberFormat="0" applyFont="0" applyAlignment="0" applyProtection="0"/>
    <xf numFmtId="0" fontId="16" fillId="100" borderId="50" applyNumberFormat="0" applyFont="0" applyAlignment="0" applyProtection="0"/>
    <xf numFmtId="0" fontId="16" fillId="100" borderId="50" applyNumberFormat="0" applyFont="0" applyAlignment="0" applyProtection="0"/>
    <xf numFmtId="0" fontId="16" fillId="100" borderId="50" applyNumberFormat="0" applyFont="0" applyAlignment="0" applyProtection="0"/>
    <xf numFmtId="0" fontId="16" fillId="100" borderId="50" applyNumberFormat="0" applyFont="0" applyAlignment="0" applyProtection="0"/>
    <xf numFmtId="0" fontId="16" fillId="100" borderId="50" applyNumberFormat="0" applyFont="0" applyAlignment="0" applyProtection="0"/>
    <xf numFmtId="0" fontId="16" fillId="100" borderId="50" applyNumberFormat="0" applyFont="0" applyAlignment="0" applyProtection="0"/>
    <xf numFmtId="0" fontId="16" fillId="100" borderId="50" applyNumberFormat="0" applyFont="0" applyAlignment="0" applyProtection="0"/>
    <xf numFmtId="0" fontId="16" fillId="100" borderId="50" applyNumberFormat="0" applyFont="0" applyAlignment="0" applyProtection="0"/>
    <xf numFmtId="0" fontId="16" fillId="100" borderId="50" applyNumberFormat="0" applyFont="0" applyAlignment="0" applyProtection="0"/>
    <xf numFmtId="0" fontId="16" fillId="100" borderId="50" applyNumberFormat="0" applyFont="0" applyAlignment="0" applyProtection="0"/>
    <xf numFmtId="0" fontId="16" fillId="100" borderId="50" applyNumberFormat="0" applyFont="0" applyAlignment="0" applyProtection="0"/>
    <xf numFmtId="0" fontId="16" fillId="100" borderId="50" applyNumberFormat="0" applyFont="0" applyAlignment="0" applyProtection="0"/>
    <xf numFmtId="0" fontId="16" fillId="100" borderId="50" applyNumberFormat="0" applyFont="0" applyAlignment="0" applyProtection="0"/>
    <xf numFmtId="0" fontId="16" fillId="100" borderId="50" applyNumberFormat="0" applyFont="0" applyAlignment="0" applyProtection="0"/>
    <xf numFmtId="0" fontId="16" fillId="100" borderId="50" applyNumberFormat="0" applyFont="0" applyAlignment="0" applyProtection="0"/>
    <xf numFmtId="0" fontId="16" fillId="100" borderId="50" applyNumberFormat="0" applyFont="0" applyAlignment="0" applyProtection="0"/>
    <xf numFmtId="0" fontId="16" fillId="100" borderId="50" applyNumberFormat="0" applyFont="0" applyAlignment="0" applyProtection="0"/>
    <xf numFmtId="0" fontId="16" fillId="100" borderId="50" applyNumberFormat="0" applyFont="0" applyAlignment="0" applyProtection="0"/>
    <xf numFmtId="0" fontId="16" fillId="100" borderId="50" applyNumberFormat="0" applyFont="0" applyAlignment="0" applyProtection="0"/>
    <xf numFmtId="0" fontId="16" fillId="100" borderId="50" applyNumberFormat="0" applyFont="0" applyAlignment="0" applyProtection="0"/>
    <xf numFmtId="0" fontId="16" fillId="100" borderId="50" applyNumberFormat="0" applyFont="0" applyAlignment="0" applyProtection="0"/>
    <xf numFmtId="0" fontId="16" fillId="100" borderId="50" applyNumberFormat="0" applyFont="0" applyAlignment="0" applyProtection="0"/>
    <xf numFmtId="0" fontId="16" fillId="100" borderId="50" applyNumberFormat="0" applyFont="0" applyAlignment="0" applyProtection="0"/>
    <xf numFmtId="0" fontId="16" fillId="100" borderId="50" applyNumberFormat="0" applyFont="0" applyAlignment="0" applyProtection="0"/>
    <xf numFmtId="0" fontId="16" fillId="100" borderId="50" applyNumberFormat="0" applyFont="0" applyAlignment="0" applyProtection="0"/>
    <xf numFmtId="0" fontId="16" fillId="100" borderId="50" applyNumberFormat="0" applyFont="0" applyAlignment="0" applyProtection="0"/>
    <xf numFmtId="0" fontId="16" fillId="100" borderId="50" applyNumberFormat="0" applyFont="0" applyAlignment="0" applyProtection="0"/>
    <xf numFmtId="0" fontId="16" fillId="100" borderId="50" applyNumberFormat="0" applyFont="0" applyAlignment="0" applyProtection="0"/>
    <xf numFmtId="0" fontId="16" fillId="100" borderId="50" applyNumberFormat="0" applyFont="0" applyAlignment="0" applyProtection="0"/>
    <xf numFmtId="0" fontId="16" fillId="100" borderId="50" applyNumberFormat="0" applyFont="0" applyAlignment="0" applyProtection="0"/>
    <xf numFmtId="0" fontId="16" fillId="100" borderId="50" applyNumberFormat="0" applyFont="0" applyAlignment="0" applyProtection="0"/>
    <xf numFmtId="0" fontId="16" fillId="100" borderId="50" applyNumberFormat="0" applyFont="0" applyAlignment="0" applyProtection="0"/>
    <xf numFmtId="0" fontId="16" fillId="100" borderId="50" applyNumberFormat="0" applyFont="0" applyAlignment="0" applyProtection="0"/>
    <xf numFmtId="0" fontId="16" fillId="100" borderId="50" applyNumberFormat="0" applyFont="0" applyAlignment="0" applyProtection="0"/>
    <xf numFmtId="0" fontId="16" fillId="100" borderId="50" applyNumberFormat="0" applyFont="0" applyAlignment="0" applyProtection="0"/>
    <xf numFmtId="0" fontId="16" fillId="100" borderId="50" applyNumberFormat="0" applyFont="0" applyAlignment="0" applyProtection="0"/>
    <xf numFmtId="0" fontId="16" fillId="100" borderId="50" applyNumberFormat="0" applyFont="0" applyAlignment="0" applyProtection="0"/>
    <xf numFmtId="0" fontId="16" fillId="100" borderId="50" applyNumberFormat="0" applyFont="0" applyAlignment="0" applyProtection="0"/>
    <xf numFmtId="0" fontId="16" fillId="100" borderId="50" applyNumberFormat="0" applyFont="0" applyAlignment="0" applyProtection="0"/>
    <xf numFmtId="0" fontId="16" fillId="100" borderId="50" applyNumberFormat="0" applyFont="0" applyAlignment="0" applyProtection="0"/>
    <xf numFmtId="0" fontId="16" fillId="100" borderId="50" applyNumberFormat="0" applyFont="0" applyAlignment="0" applyProtection="0"/>
    <xf numFmtId="0" fontId="16" fillId="100" borderId="50" applyNumberFormat="0" applyFont="0" applyAlignment="0" applyProtection="0"/>
    <xf numFmtId="0" fontId="16" fillId="100" borderId="50" applyNumberFormat="0" applyFont="0" applyAlignment="0" applyProtection="0"/>
    <xf numFmtId="0" fontId="16" fillId="100" borderId="50" applyNumberFormat="0" applyFont="0" applyAlignment="0" applyProtection="0"/>
    <xf numFmtId="0" fontId="16" fillId="100" borderId="50" applyNumberFormat="0" applyFont="0" applyAlignment="0" applyProtection="0"/>
    <xf numFmtId="0" fontId="16" fillId="100" borderId="50" applyNumberFormat="0" applyFont="0" applyAlignment="0" applyProtection="0"/>
    <xf numFmtId="0" fontId="16" fillId="100" borderId="50" applyNumberFormat="0" applyFont="0" applyAlignment="0" applyProtection="0"/>
    <xf numFmtId="0" fontId="16" fillId="100" borderId="50" applyNumberFormat="0" applyFont="0" applyAlignment="0" applyProtection="0"/>
    <xf numFmtId="0" fontId="16" fillId="100" borderId="50" applyNumberFormat="0" applyFont="0" applyAlignment="0" applyProtection="0"/>
    <xf numFmtId="0" fontId="16" fillId="100" borderId="50" applyNumberFormat="0" applyFont="0" applyAlignment="0" applyProtection="0"/>
    <xf numFmtId="0" fontId="16" fillId="100" borderId="50" applyNumberFormat="0" applyFont="0" applyAlignment="0" applyProtection="0"/>
    <xf numFmtId="0" fontId="16" fillId="100" borderId="50" applyNumberFormat="0" applyFont="0" applyAlignment="0" applyProtection="0"/>
    <xf numFmtId="0" fontId="16" fillId="100" borderId="50" applyNumberFormat="0" applyFont="0" applyAlignment="0" applyProtection="0"/>
    <xf numFmtId="0" fontId="16" fillId="100" borderId="50" applyNumberFormat="0" applyFont="0" applyAlignment="0" applyProtection="0"/>
    <xf numFmtId="0" fontId="16" fillId="100" borderId="50" applyNumberFormat="0" applyFont="0" applyAlignment="0" applyProtection="0"/>
    <xf numFmtId="0" fontId="16" fillId="100" borderId="50" applyNumberFormat="0" applyFont="0" applyAlignment="0" applyProtection="0"/>
    <xf numFmtId="0" fontId="16" fillId="100" borderId="50" applyNumberFormat="0" applyFont="0" applyAlignment="0" applyProtection="0"/>
    <xf numFmtId="0" fontId="16" fillId="100" borderId="50" applyNumberFormat="0" applyFont="0" applyAlignment="0" applyProtection="0"/>
    <xf numFmtId="0" fontId="16" fillId="100" borderId="50" applyNumberFormat="0" applyFont="0" applyAlignment="0" applyProtection="0"/>
    <xf numFmtId="0" fontId="16" fillId="100" borderId="50" applyNumberFormat="0" applyFont="0" applyAlignment="0" applyProtection="0"/>
    <xf numFmtId="0" fontId="16" fillId="100" borderId="50" applyNumberFormat="0" applyFont="0" applyAlignment="0" applyProtection="0"/>
    <xf numFmtId="0" fontId="16" fillId="100" borderId="50" applyNumberFormat="0" applyFont="0" applyAlignment="0" applyProtection="0"/>
    <xf numFmtId="0" fontId="16" fillId="100" borderId="50" applyNumberFormat="0" applyFont="0" applyAlignment="0" applyProtection="0"/>
    <xf numFmtId="0" fontId="16" fillId="100" borderId="50" applyNumberFormat="0" applyFont="0" applyAlignment="0" applyProtection="0"/>
    <xf numFmtId="0" fontId="16" fillId="100" borderId="50" applyNumberFormat="0" applyFont="0" applyAlignment="0" applyProtection="0"/>
    <xf numFmtId="0" fontId="16" fillId="100" borderId="50" applyNumberFormat="0" applyFont="0" applyAlignment="0" applyProtection="0"/>
    <xf numFmtId="0" fontId="16" fillId="100" borderId="50" applyNumberFormat="0" applyFont="0" applyAlignment="0" applyProtection="0"/>
    <xf numFmtId="0" fontId="16" fillId="100" borderId="50" applyNumberFormat="0" applyFont="0" applyAlignment="0" applyProtection="0"/>
    <xf numFmtId="0" fontId="16" fillId="100" borderId="50" applyNumberFormat="0" applyFont="0" applyAlignment="0" applyProtection="0"/>
    <xf numFmtId="0" fontId="16" fillId="100" borderId="50" applyNumberFormat="0" applyFont="0" applyAlignment="0" applyProtection="0"/>
    <xf numFmtId="0" fontId="16" fillId="100" borderId="50" applyNumberFormat="0" applyFont="0" applyAlignment="0" applyProtection="0"/>
    <xf numFmtId="0" fontId="16" fillId="100" borderId="50" applyNumberFormat="0" applyFont="0" applyAlignment="0" applyProtection="0"/>
    <xf numFmtId="0" fontId="16" fillId="100" borderId="50" applyNumberFormat="0" applyFont="0" applyAlignment="0" applyProtection="0"/>
    <xf numFmtId="0" fontId="16" fillId="100" borderId="50" applyNumberFormat="0" applyFont="0" applyAlignment="0" applyProtection="0"/>
    <xf numFmtId="0" fontId="16" fillId="100" borderId="50" applyNumberFormat="0" applyFont="0" applyAlignment="0" applyProtection="0"/>
    <xf numFmtId="0" fontId="16" fillId="100" borderId="50" applyNumberFormat="0" applyFont="0" applyAlignment="0" applyProtection="0"/>
    <xf numFmtId="0" fontId="16" fillId="100" borderId="50" applyNumberFormat="0" applyFont="0" applyAlignment="0" applyProtection="0"/>
    <xf numFmtId="0" fontId="16" fillId="100" borderId="50" applyNumberFormat="0" applyFont="0" applyAlignment="0" applyProtection="0"/>
    <xf numFmtId="0" fontId="16" fillId="100" borderId="50" applyNumberFormat="0" applyFont="0" applyAlignment="0" applyProtection="0"/>
    <xf numFmtId="0" fontId="16" fillId="100" borderId="50" applyNumberFormat="0" applyFont="0" applyAlignment="0" applyProtection="0"/>
    <xf numFmtId="0" fontId="16" fillId="100" borderId="50" applyNumberFormat="0" applyFont="0" applyAlignment="0" applyProtection="0"/>
    <xf numFmtId="0" fontId="16" fillId="100" borderId="50" applyNumberFormat="0" applyFont="0" applyAlignment="0" applyProtection="0"/>
    <xf numFmtId="0" fontId="16" fillId="100" borderId="50" applyNumberFormat="0" applyFont="0" applyAlignment="0" applyProtection="0"/>
    <xf numFmtId="0" fontId="16" fillId="100" borderId="50" applyNumberFormat="0" applyFont="0" applyAlignment="0" applyProtection="0"/>
    <xf numFmtId="0" fontId="16" fillId="100" borderId="50" applyNumberFormat="0" applyFont="0" applyAlignment="0" applyProtection="0"/>
    <xf numFmtId="0" fontId="16" fillId="100" borderId="50" applyNumberFormat="0" applyFont="0" applyAlignment="0" applyProtection="0"/>
    <xf numFmtId="0" fontId="16" fillId="100" borderId="50" applyNumberFormat="0" applyFont="0" applyAlignment="0" applyProtection="0"/>
    <xf numFmtId="0" fontId="16" fillId="100" borderId="50" applyNumberFormat="0" applyFont="0" applyAlignment="0" applyProtection="0"/>
    <xf numFmtId="0" fontId="16" fillId="100" borderId="50" applyNumberFormat="0" applyFont="0" applyAlignment="0" applyProtection="0"/>
    <xf numFmtId="0" fontId="16" fillId="100" borderId="50" applyNumberFormat="0" applyFont="0" applyAlignment="0" applyProtection="0"/>
    <xf numFmtId="0" fontId="16" fillId="100" borderId="50" applyNumberFormat="0" applyFont="0" applyAlignment="0" applyProtection="0"/>
    <xf numFmtId="0" fontId="16" fillId="100" borderId="50" applyNumberFormat="0" applyFont="0" applyAlignment="0" applyProtection="0"/>
    <xf numFmtId="0" fontId="16" fillId="100" borderId="50" applyNumberFormat="0" applyFont="0" applyAlignment="0" applyProtection="0"/>
    <xf numFmtId="0" fontId="16" fillId="100" borderId="50" applyNumberFormat="0" applyFont="0" applyAlignment="0" applyProtection="0"/>
    <xf numFmtId="0" fontId="16" fillId="100" borderId="50" applyNumberFormat="0" applyFont="0" applyAlignment="0" applyProtection="0"/>
    <xf numFmtId="0" fontId="16" fillId="100" borderId="50" applyNumberFormat="0" applyFont="0" applyAlignment="0" applyProtection="0"/>
    <xf numFmtId="0" fontId="16" fillId="100" borderId="50" applyNumberFormat="0" applyFont="0" applyAlignment="0" applyProtection="0"/>
    <xf numFmtId="0" fontId="16" fillId="100" borderId="50" applyNumberFormat="0" applyFont="0" applyAlignment="0" applyProtection="0"/>
    <xf numFmtId="0" fontId="16" fillId="100" borderId="50" applyNumberFormat="0" applyFont="0" applyAlignment="0" applyProtection="0"/>
    <xf numFmtId="0" fontId="16" fillId="100" borderId="50" applyNumberFormat="0" applyFont="0" applyAlignment="0" applyProtection="0"/>
    <xf numFmtId="0" fontId="16" fillId="100" borderId="50" applyNumberFormat="0" applyFont="0" applyAlignment="0" applyProtection="0"/>
    <xf numFmtId="0" fontId="16" fillId="100" borderId="50" applyNumberFormat="0" applyFont="0" applyAlignment="0" applyProtection="0"/>
    <xf numFmtId="0" fontId="16" fillId="100" borderId="50" applyNumberFormat="0" applyFont="0" applyAlignment="0" applyProtection="0"/>
    <xf numFmtId="0" fontId="16" fillId="100" borderId="50" applyNumberFormat="0" applyFont="0" applyAlignment="0" applyProtection="0"/>
    <xf numFmtId="0" fontId="16" fillId="100" borderId="50" applyNumberFormat="0" applyFont="0" applyAlignment="0" applyProtection="0"/>
    <xf numFmtId="0" fontId="16" fillId="100" borderId="50" applyNumberFormat="0" applyFont="0" applyAlignment="0" applyProtection="0"/>
    <xf numFmtId="0" fontId="16" fillId="100" borderId="50" applyNumberFormat="0" applyFont="0" applyAlignment="0" applyProtection="0"/>
    <xf numFmtId="0" fontId="16" fillId="100" borderId="50" applyNumberFormat="0" applyFont="0" applyAlignment="0" applyProtection="0"/>
    <xf numFmtId="0" fontId="16" fillId="100" borderId="50" applyNumberFormat="0" applyFont="0" applyAlignment="0" applyProtection="0"/>
    <xf numFmtId="0" fontId="16" fillId="100" borderId="50" applyNumberFormat="0" applyFont="0" applyAlignment="0" applyProtection="0"/>
    <xf numFmtId="0" fontId="16" fillId="100" borderId="50" applyNumberFormat="0" applyFont="0" applyAlignment="0" applyProtection="0"/>
    <xf numFmtId="0" fontId="16" fillId="100" borderId="50" applyNumberFormat="0" applyFont="0" applyAlignment="0" applyProtection="0"/>
    <xf numFmtId="0" fontId="16" fillId="100" borderId="50" applyNumberFormat="0" applyFont="0" applyAlignment="0" applyProtection="0"/>
    <xf numFmtId="0" fontId="16" fillId="100" borderId="50" applyNumberFormat="0" applyFont="0" applyAlignment="0" applyProtection="0"/>
    <xf numFmtId="0" fontId="16" fillId="100" borderId="50" applyNumberFormat="0" applyFont="0" applyAlignment="0" applyProtection="0"/>
    <xf numFmtId="0" fontId="16" fillId="100" borderId="50" applyNumberFormat="0" applyFont="0" applyAlignment="0" applyProtection="0"/>
    <xf numFmtId="0" fontId="16" fillId="100" borderId="50" applyNumberFormat="0" applyFont="0" applyAlignment="0" applyProtection="0"/>
    <xf numFmtId="0" fontId="16" fillId="100" borderId="50" applyNumberFormat="0" applyFont="0" applyAlignment="0" applyProtection="0"/>
    <xf numFmtId="0" fontId="16" fillId="100" borderId="50" applyNumberFormat="0" applyFont="0" applyAlignment="0" applyProtection="0"/>
    <xf numFmtId="0" fontId="16" fillId="100" borderId="50" applyNumberFormat="0" applyFont="0" applyAlignment="0" applyProtection="0"/>
    <xf numFmtId="0" fontId="16" fillId="100" borderId="50" applyNumberFormat="0" applyFont="0" applyAlignment="0" applyProtection="0"/>
    <xf numFmtId="0" fontId="16" fillId="100" borderId="50" applyNumberFormat="0" applyFont="0" applyAlignment="0" applyProtection="0"/>
    <xf numFmtId="0" fontId="16" fillId="100" borderId="50" applyNumberFormat="0" applyFont="0" applyAlignment="0" applyProtection="0"/>
    <xf numFmtId="0" fontId="16" fillId="100" borderId="50" applyNumberFormat="0" applyFont="0" applyAlignment="0" applyProtection="0"/>
    <xf numFmtId="0" fontId="16" fillId="100" borderId="50" applyNumberFormat="0" applyFont="0" applyAlignment="0" applyProtection="0"/>
    <xf numFmtId="0" fontId="16" fillId="100" borderId="50" applyNumberFormat="0" applyFont="0" applyAlignment="0" applyProtection="0"/>
    <xf numFmtId="0" fontId="16" fillId="100" borderId="50" applyNumberFormat="0" applyFont="0" applyAlignment="0" applyProtection="0"/>
    <xf numFmtId="0" fontId="16" fillId="100" borderId="50" applyNumberFormat="0" applyFont="0" applyAlignment="0" applyProtection="0"/>
    <xf numFmtId="0" fontId="16" fillId="100" borderId="50" applyNumberFormat="0" applyFont="0" applyAlignment="0" applyProtection="0"/>
    <xf numFmtId="0" fontId="16" fillId="100" borderId="50" applyNumberFormat="0" applyFont="0" applyAlignment="0" applyProtection="0"/>
    <xf numFmtId="0" fontId="16" fillId="100" borderId="50" applyNumberFormat="0" applyFont="0" applyAlignment="0" applyProtection="0"/>
    <xf numFmtId="0" fontId="16" fillId="100" borderId="50" applyNumberFormat="0" applyFont="0" applyAlignment="0" applyProtection="0"/>
    <xf numFmtId="0" fontId="16" fillId="100" borderId="50" applyNumberFormat="0" applyFont="0" applyAlignment="0" applyProtection="0"/>
    <xf numFmtId="0" fontId="16" fillId="100" borderId="50" applyNumberFormat="0" applyFont="0" applyAlignment="0" applyProtection="0"/>
    <xf numFmtId="0" fontId="16" fillId="100" borderId="50" applyNumberFormat="0" applyFont="0" applyAlignment="0" applyProtection="0"/>
    <xf numFmtId="0" fontId="16" fillId="100" borderId="50" applyNumberFormat="0" applyFont="0" applyAlignment="0" applyProtection="0"/>
    <xf numFmtId="0" fontId="16" fillId="100" borderId="50" applyNumberFormat="0" applyFont="0" applyAlignment="0" applyProtection="0"/>
    <xf numFmtId="0" fontId="16" fillId="100" borderId="50" applyNumberFormat="0" applyFont="0" applyAlignment="0" applyProtection="0"/>
    <xf numFmtId="0" fontId="16" fillId="100" borderId="50" applyNumberFormat="0" applyFont="0" applyAlignment="0" applyProtection="0"/>
    <xf numFmtId="0" fontId="16" fillId="100" borderId="50" applyNumberFormat="0" applyFont="0" applyAlignment="0" applyProtection="0"/>
    <xf numFmtId="0" fontId="16" fillId="100" borderId="50" applyNumberFormat="0" applyFont="0" applyAlignment="0" applyProtection="0"/>
    <xf numFmtId="0" fontId="16" fillId="100" borderId="50" applyNumberFormat="0" applyFont="0" applyAlignment="0" applyProtection="0"/>
    <xf numFmtId="0" fontId="16" fillId="100" borderId="50" applyNumberFormat="0" applyFont="0" applyAlignment="0" applyProtection="0"/>
    <xf numFmtId="0" fontId="16" fillId="100" borderId="50" applyNumberFormat="0" applyFont="0" applyAlignment="0" applyProtection="0"/>
    <xf numFmtId="0" fontId="16" fillId="100" borderId="50" applyNumberFormat="0" applyFont="0" applyAlignment="0" applyProtection="0"/>
    <xf numFmtId="0" fontId="16" fillId="100" borderId="50" applyNumberFormat="0" applyFont="0" applyAlignment="0" applyProtection="0"/>
    <xf numFmtId="0" fontId="16" fillId="100" borderId="50" applyNumberFormat="0" applyFont="0" applyAlignment="0" applyProtection="0"/>
    <xf numFmtId="0" fontId="16" fillId="100" borderId="50" applyNumberFormat="0" applyFont="0" applyAlignment="0" applyProtection="0"/>
    <xf numFmtId="0" fontId="16" fillId="100" borderId="50" applyNumberFormat="0" applyFont="0" applyAlignment="0" applyProtection="0"/>
    <xf numFmtId="0" fontId="16" fillId="100" borderId="50" applyNumberFormat="0" applyFont="0" applyAlignment="0" applyProtection="0"/>
    <xf numFmtId="0" fontId="16" fillId="100" borderId="50" applyNumberFormat="0" applyFont="0" applyAlignment="0" applyProtection="0"/>
    <xf numFmtId="0" fontId="16" fillId="100" borderId="50" applyNumberFormat="0" applyFont="0" applyAlignment="0" applyProtection="0"/>
    <xf numFmtId="0" fontId="16" fillId="100" borderId="50" applyNumberFormat="0" applyFont="0" applyAlignment="0" applyProtection="0"/>
    <xf numFmtId="0" fontId="16" fillId="100" borderId="50" applyNumberFormat="0" applyFont="0" applyAlignment="0" applyProtection="0"/>
    <xf numFmtId="0" fontId="16" fillId="100" borderId="50" applyNumberFormat="0" applyFont="0" applyAlignment="0" applyProtection="0"/>
    <xf numFmtId="0" fontId="16" fillId="100" borderId="50" applyNumberFormat="0" applyFont="0" applyAlignment="0" applyProtection="0"/>
    <xf numFmtId="0" fontId="16" fillId="100" borderId="50" applyNumberFormat="0" applyFont="0" applyAlignment="0" applyProtection="0"/>
    <xf numFmtId="0" fontId="16" fillId="100" borderId="50" applyNumberFormat="0" applyFont="0" applyAlignment="0" applyProtection="0"/>
    <xf numFmtId="0" fontId="16" fillId="100" borderId="50" applyNumberFormat="0" applyFont="0" applyAlignment="0" applyProtection="0"/>
    <xf numFmtId="0" fontId="16" fillId="100" borderId="50" applyNumberFormat="0" applyFont="0" applyAlignment="0" applyProtection="0"/>
    <xf numFmtId="0" fontId="16" fillId="100" borderId="50" applyNumberFormat="0" applyFont="0" applyAlignment="0" applyProtection="0"/>
    <xf numFmtId="0" fontId="16" fillId="100" borderId="50" applyNumberFormat="0" applyFont="0" applyAlignment="0" applyProtection="0"/>
    <xf numFmtId="0" fontId="16" fillId="100" borderId="50" applyNumberFormat="0" applyFont="0" applyAlignment="0" applyProtection="0"/>
    <xf numFmtId="0" fontId="16" fillId="100" borderId="50" applyNumberFormat="0" applyFont="0" applyAlignment="0" applyProtection="0"/>
    <xf numFmtId="0" fontId="16" fillId="100" borderId="50" applyNumberFormat="0" applyFont="0" applyAlignment="0" applyProtection="0"/>
    <xf numFmtId="0" fontId="16" fillId="100" borderId="50" applyNumberFormat="0" applyFont="0" applyAlignment="0" applyProtection="0"/>
    <xf numFmtId="0" fontId="16" fillId="100" borderId="50" applyNumberFormat="0" applyFont="0" applyAlignment="0" applyProtection="0"/>
    <xf numFmtId="0" fontId="16" fillId="100" borderId="50" applyNumberFormat="0" applyFont="0" applyAlignment="0" applyProtection="0"/>
    <xf numFmtId="0" fontId="16" fillId="100" borderId="50" applyNumberFormat="0" applyFont="0" applyAlignment="0" applyProtection="0"/>
    <xf numFmtId="0" fontId="16" fillId="100" borderId="50" applyNumberFormat="0" applyFont="0" applyAlignment="0" applyProtection="0"/>
    <xf numFmtId="0" fontId="16" fillId="100" borderId="50" applyNumberFormat="0" applyFont="0" applyAlignment="0" applyProtection="0"/>
    <xf numFmtId="0" fontId="16" fillId="100" borderId="50" applyNumberFormat="0" applyFont="0" applyAlignment="0" applyProtection="0"/>
    <xf numFmtId="0" fontId="16" fillId="100" borderId="50" applyNumberFormat="0" applyFont="0" applyAlignment="0" applyProtection="0"/>
    <xf numFmtId="0" fontId="16" fillId="100" borderId="50" applyNumberFormat="0" applyFont="0" applyAlignment="0" applyProtection="0"/>
    <xf numFmtId="0" fontId="16" fillId="100" borderId="50" applyNumberFormat="0" applyFont="0" applyAlignment="0" applyProtection="0"/>
    <xf numFmtId="0" fontId="16" fillId="100" borderId="50" applyNumberFormat="0" applyFont="0" applyAlignment="0" applyProtection="0"/>
    <xf numFmtId="0" fontId="16" fillId="100" borderId="50" applyNumberFormat="0" applyFont="0" applyAlignment="0" applyProtection="0"/>
    <xf numFmtId="0" fontId="16" fillId="100" borderId="50" applyNumberFormat="0" applyFont="0" applyAlignment="0" applyProtection="0"/>
    <xf numFmtId="0" fontId="16" fillId="100" borderId="50" applyNumberFormat="0" applyFont="0" applyAlignment="0" applyProtection="0"/>
    <xf numFmtId="0" fontId="16" fillId="100" borderId="50" applyNumberFormat="0" applyFont="0" applyAlignment="0" applyProtection="0"/>
    <xf numFmtId="0" fontId="16" fillId="100" borderId="50" applyNumberFormat="0" applyFont="0" applyAlignment="0" applyProtection="0"/>
    <xf numFmtId="0" fontId="16" fillId="100" borderId="50" applyNumberFormat="0" applyFont="0" applyAlignment="0" applyProtection="0"/>
    <xf numFmtId="0" fontId="16" fillId="100" borderId="50" applyNumberFormat="0" applyFont="0" applyAlignment="0" applyProtection="0"/>
    <xf numFmtId="0" fontId="16" fillId="100" borderId="50" applyNumberFormat="0" applyFont="0" applyAlignment="0" applyProtection="0"/>
    <xf numFmtId="0" fontId="16" fillId="100" borderId="50" applyNumberFormat="0" applyFont="0" applyAlignment="0" applyProtection="0"/>
    <xf numFmtId="0" fontId="16" fillId="100" borderId="50" applyNumberFormat="0" applyFont="0" applyAlignment="0" applyProtection="0"/>
    <xf numFmtId="0" fontId="16" fillId="100" borderId="50" applyNumberFormat="0" applyFont="0" applyAlignment="0" applyProtection="0"/>
    <xf numFmtId="0" fontId="16" fillId="100" borderId="50" applyNumberFormat="0" applyFont="0" applyAlignment="0" applyProtection="0"/>
    <xf numFmtId="0" fontId="16" fillId="100" borderId="50" applyNumberFormat="0" applyFont="0" applyAlignment="0" applyProtection="0"/>
    <xf numFmtId="0" fontId="16" fillId="100" borderId="50" applyNumberFormat="0" applyFont="0" applyAlignment="0" applyProtection="0"/>
    <xf numFmtId="0" fontId="16" fillId="100" borderId="50" applyNumberFormat="0" applyFont="0" applyAlignment="0" applyProtection="0"/>
    <xf numFmtId="0" fontId="16" fillId="100" borderId="50" applyNumberFormat="0" applyFont="0" applyAlignment="0" applyProtection="0"/>
    <xf numFmtId="0" fontId="16" fillId="100" borderId="50" applyNumberFormat="0" applyFont="0" applyAlignment="0" applyProtection="0"/>
    <xf numFmtId="0" fontId="16" fillId="100" borderId="50" applyNumberFormat="0" applyFont="0" applyAlignment="0" applyProtection="0"/>
    <xf numFmtId="0" fontId="16" fillId="100" borderId="50" applyNumberFormat="0" applyFont="0" applyAlignment="0" applyProtection="0"/>
    <xf numFmtId="0" fontId="16" fillId="100" borderId="50" applyNumberFormat="0" applyFont="0" applyAlignment="0" applyProtection="0"/>
    <xf numFmtId="0" fontId="16" fillId="100" borderId="50" applyNumberFormat="0" applyFont="0" applyAlignment="0" applyProtection="0"/>
    <xf numFmtId="0" fontId="16" fillId="100" borderId="50" applyNumberFormat="0" applyFont="0" applyAlignment="0" applyProtection="0"/>
    <xf numFmtId="0" fontId="16" fillId="100" borderId="50" applyNumberFormat="0" applyFont="0" applyAlignment="0" applyProtection="0"/>
    <xf numFmtId="0" fontId="16" fillId="100" borderId="50" applyNumberFormat="0" applyFont="0" applyAlignment="0" applyProtection="0"/>
    <xf numFmtId="0" fontId="16" fillId="100" borderId="50" applyNumberFormat="0" applyFont="0" applyAlignment="0" applyProtection="0"/>
    <xf numFmtId="0" fontId="16" fillId="100" borderId="50" applyNumberFormat="0" applyFont="0" applyAlignment="0" applyProtection="0"/>
    <xf numFmtId="0" fontId="16" fillId="100" borderId="50" applyNumberFormat="0" applyFont="0" applyAlignment="0" applyProtection="0"/>
    <xf numFmtId="0" fontId="16" fillId="100" borderId="50" applyNumberFormat="0" applyFont="0" applyAlignment="0" applyProtection="0"/>
    <xf numFmtId="0" fontId="16" fillId="100" borderId="50" applyNumberFormat="0" applyFont="0" applyAlignment="0" applyProtection="0"/>
    <xf numFmtId="0" fontId="16" fillId="100" borderId="50" applyNumberFormat="0" applyFont="0" applyAlignment="0" applyProtection="0"/>
    <xf numFmtId="0" fontId="16" fillId="100" borderId="50" applyNumberFormat="0" applyFont="0" applyAlignment="0" applyProtection="0"/>
    <xf numFmtId="0" fontId="16" fillId="100" borderId="50" applyNumberFormat="0" applyFont="0" applyAlignment="0" applyProtection="0"/>
    <xf numFmtId="0" fontId="16" fillId="100" borderId="50" applyNumberFormat="0" applyFont="0" applyAlignment="0" applyProtection="0"/>
    <xf numFmtId="0" fontId="16" fillId="100" borderId="50" applyNumberFormat="0" applyFont="0" applyAlignment="0" applyProtection="0"/>
    <xf numFmtId="0" fontId="16" fillId="100" borderId="50" applyNumberFormat="0" applyFont="0" applyAlignment="0" applyProtection="0"/>
    <xf numFmtId="0" fontId="16" fillId="100" borderId="50" applyNumberFormat="0" applyFont="0" applyAlignment="0" applyProtection="0"/>
    <xf numFmtId="0" fontId="16" fillId="100" borderId="50" applyNumberFormat="0" applyFont="0" applyAlignment="0" applyProtection="0"/>
    <xf numFmtId="0" fontId="16" fillId="100" borderId="50" applyNumberFormat="0" applyFont="0" applyAlignment="0" applyProtection="0"/>
    <xf numFmtId="0" fontId="16" fillId="100" borderId="50" applyNumberFormat="0" applyFont="0" applyAlignment="0" applyProtection="0"/>
    <xf numFmtId="0" fontId="16" fillId="100" borderId="50" applyNumberFormat="0" applyFont="0" applyAlignment="0" applyProtection="0"/>
    <xf numFmtId="0" fontId="16" fillId="100" borderId="50" applyNumberFormat="0" applyFont="0" applyAlignment="0" applyProtection="0"/>
    <xf numFmtId="0" fontId="16" fillId="100" borderId="50" applyNumberFormat="0" applyFont="0" applyAlignment="0" applyProtection="0"/>
    <xf numFmtId="0" fontId="16" fillId="100" borderId="50" applyNumberFormat="0" applyFont="0" applyAlignment="0" applyProtection="0"/>
    <xf numFmtId="0" fontId="16" fillId="100" borderId="50" applyNumberFormat="0" applyFont="0" applyAlignment="0" applyProtection="0"/>
    <xf numFmtId="0" fontId="16" fillId="100" borderId="50" applyNumberFormat="0" applyFont="0" applyAlignment="0" applyProtection="0"/>
    <xf numFmtId="0" fontId="16" fillId="100" borderId="50" applyNumberFormat="0" applyFont="0" applyAlignment="0" applyProtection="0"/>
    <xf numFmtId="0" fontId="16" fillId="100" borderId="50" applyNumberFormat="0" applyFont="0" applyAlignment="0" applyProtection="0"/>
    <xf numFmtId="0" fontId="16" fillId="100" borderId="50" applyNumberFormat="0" applyFont="0" applyAlignment="0" applyProtection="0"/>
    <xf numFmtId="0" fontId="16" fillId="100" borderId="50" applyNumberFormat="0" applyFont="0" applyAlignment="0" applyProtection="0"/>
    <xf numFmtId="0" fontId="16" fillId="100" borderId="50" applyNumberFormat="0" applyFont="0" applyAlignment="0" applyProtection="0"/>
    <xf numFmtId="0" fontId="16" fillId="100" borderId="50" applyNumberFormat="0" applyFont="0" applyAlignment="0" applyProtection="0"/>
    <xf numFmtId="0" fontId="16" fillId="100" borderId="50" applyNumberFormat="0" applyFont="0" applyAlignment="0" applyProtection="0"/>
    <xf numFmtId="0" fontId="16" fillId="100" borderId="50" applyNumberFormat="0" applyFont="0" applyAlignment="0" applyProtection="0"/>
    <xf numFmtId="0" fontId="16" fillId="100" borderId="50" applyNumberFormat="0" applyFont="0" applyAlignment="0" applyProtection="0"/>
    <xf numFmtId="0" fontId="16" fillId="100" borderId="50" applyNumberFormat="0" applyFont="0" applyAlignment="0" applyProtection="0"/>
    <xf numFmtId="0" fontId="16" fillId="100" borderId="50" applyNumberFormat="0" applyFont="0" applyAlignment="0" applyProtection="0"/>
    <xf numFmtId="0" fontId="16" fillId="100" borderId="50" applyNumberFormat="0" applyFont="0" applyAlignment="0" applyProtection="0"/>
    <xf numFmtId="0" fontId="16" fillId="100" borderId="50" applyNumberFormat="0" applyFont="0" applyAlignment="0" applyProtection="0"/>
    <xf numFmtId="0" fontId="16" fillId="100" borderId="50" applyNumberFormat="0" applyFont="0" applyAlignment="0" applyProtection="0"/>
    <xf numFmtId="0" fontId="16" fillId="100" borderId="50" applyNumberFormat="0" applyFont="0" applyAlignment="0" applyProtection="0"/>
    <xf numFmtId="0" fontId="16" fillId="100" borderId="50" applyNumberFormat="0" applyFont="0" applyAlignment="0" applyProtection="0"/>
    <xf numFmtId="0" fontId="16" fillId="100" borderId="50" applyNumberFormat="0" applyFont="0" applyAlignment="0" applyProtection="0"/>
    <xf numFmtId="0" fontId="16" fillId="100" borderId="50" applyNumberFormat="0" applyFont="0" applyAlignment="0" applyProtection="0"/>
    <xf numFmtId="0" fontId="16" fillId="100" borderId="50" applyNumberFormat="0" applyFont="0" applyAlignment="0" applyProtection="0"/>
    <xf numFmtId="0" fontId="16" fillId="100" borderId="50" applyNumberFormat="0" applyFont="0" applyAlignment="0" applyProtection="0"/>
    <xf numFmtId="0" fontId="16" fillId="100" borderId="50" applyNumberFormat="0" applyFont="0" applyAlignment="0" applyProtection="0"/>
    <xf numFmtId="0" fontId="16" fillId="100" borderId="50" applyNumberFormat="0" applyFont="0" applyAlignment="0" applyProtection="0"/>
    <xf numFmtId="0" fontId="16" fillId="100" borderId="50" applyNumberFormat="0" applyFont="0" applyAlignment="0" applyProtection="0"/>
    <xf numFmtId="0" fontId="16" fillId="100" borderId="50" applyNumberFormat="0" applyFont="0" applyAlignment="0" applyProtection="0"/>
    <xf numFmtId="0" fontId="16" fillId="100" borderId="50" applyNumberFormat="0" applyFont="0" applyAlignment="0" applyProtection="0"/>
    <xf numFmtId="0" fontId="16" fillId="100" borderId="50" applyNumberFormat="0" applyFont="0" applyAlignment="0" applyProtection="0"/>
    <xf numFmtId="0" fontId="16" fillId="100" borderId="50" applyNumberFormat="0" applyFont="0" applyAlignment="0" applyProtection="0"/>
    <xf numFmtId="0" fontId="16" fillId="100" borderId="50" applyNumberFormat="0" applyFont="0" applyAlignment="0" applyProtection="0"/>
    <xf numFmtId="0" fontId="16" fillId="100" borderId="50" applyNumberFormat="0" applyFont="0" applyAlignment="0" applyProtection="0"/>
    <xf numFmtId="0" fontId="16" fillId="100" borderId="50" applyNumberFormat="0" applyFont="0" applyAlignment="0" applyProtection="0"/>
    <xf numFmtId="0" fontId="16" fillId="100" borderId="50" applyNumberFormat="0" applyFont="0" applyAlignment="0" applyProtection="0"/>
    <xf numFmtId="0" fontId="16" fillId="100" borderId="50" applyNumberFormat="0" applyFont="0" applyAlignment="0" applyProtection="0"/>
    <xf numFmtId="0" fontId="16" fillId="100" borderId="50" applyNumberFormat="0" applyFont="0" applyAlignment="0" applyProtection="0"/>
    <xf numFmtId="0" fontId="16" fillId="100" borderId="50" applyNumberFormat="0" applyFont="0" applyAlignment="0" applyProtection="0"/>
    <xf numFmtId="0" fontId="16" fillId="100" borderId="50" applyNumberFormat="0" applyFont="0" applyAlignment="0" applyProtection="0"/>
    <xf numFmtId="0" fontId="16" fillId="100" borderId="50" applyNumberFormat="0" applyFont="0" applyAlignment="0" applyProtection="0"/>
    <xf numFmtId="0" fontId="16" fillId="100" borderId="50" applyNumberFormat="0" applyFont="0" applyAlignment="0" applyProtection="0"/>
    <xf numFmtId="0" fontId="16" fillId="100" borderId="50" applyNumberFormat="0" applyFont="0" applyAlignment="0" applyProtection="0"/>
    <xf numFmtId="0" fontId="16" fillId="100" borderId="50" applyNumberFormat="0" applyFont="0" applyAlignment="0" applyProtection="0"/>
    <xf numFmtId="0" fontId="16" fillId="100" borderId="50" applyNumberFormat="0" applyFont="0" applyAlignment="0" applyProtection="0"/>
    <xf numFmtId="0" fontId="16" fillId="100" borderId="50" applyNumberFormat="0" applyFont="0" applyAlignment="0" applyProtection="0"/>
    <xf numFmtId="0" fontId="16" fillId="100" borderId="50" applyNumberFormat="0" applyFont="0" applyAlignment="0" applyProtection="0"/>
    <xf numFmtId="0" fontId="16" fillId="100" borderId="50" applyNumberFormat="0" applyFont="0" applyAlignment="0" applyProtection="0"/>
    <xf numFmtId="0" fontId="16" fillId="100" borderId="50" applyNumberFormat="0" applyFont="0" applyAlignment="0" applyProtection="0"/>
    <xf numFmtId="0" fontId="16" fillId="100" borderId="50" applyNumberFormat="0" applyFont="0" applyAlignment="0" applyProtection="0"/>
    <xf numFmtId="0" fontId="16" fillId="100" borderId="50" applyNumberFormat="0" applyFont="0" applyAlignment="0" applyProtection="0"/>
    <xf numFmtId="0" fontId="16" fillId="100" borderId="50" applyNumberFormat="0" applyFont="0" applyAlignment="0" applyProtection="0"/>
    <xf numFmtId="0" fontId="16" fillId="100" borderId="50" applyNumberFormat="0" applyFont="0" applyAlignment="0" applyProtection="0"/>
    <xf numFmtId="0" fontId="16" fillId="100" borderId="50" applyNumberFormat="0" applyFont="0" applyAlignment="0" applyProtection="0"/>
    <xf numFmtId="0" fontId="16" fillId="100" borderId="50" applyNumberFormat="0" applyFont="0" applyAlignment="0" applyProtection="0"/>
    <xf numFmtId="0" fontId="16" fillId="100" borderId="50" applyNumberFormat="0" applyFont="0" applyAlignment="0" applyProtection="0"/>
    <xf numFmtId="0" fontId="16" fillId="100" borderId="50" applyNumberFormat="0" applyFont="0" applyAlignment="0" applyProtection="0"/>
    <xf numFmtId="0" fontId="16" fillId="100" borderId="50" applyNumberFormat="0" applyFont="0" applyAlignment="0" applyProtection="0"/>
    <xf numFmtId="0" fontId="16" fillId="100" borderId="50" applyNumberFormat="0" applyFont="0" applyAlignment="0" applyProtection="0"/>
    <xf numFmtId="0" fontId="16" fillId="100" borderId="50" applyNumberFormat="0" applyFont="0" applyAlignment="0" applyProtection="0"/>
    <xf numFmtId="0" fontId="16" fillId="100" borderId="50" applyNumberFormat="0" applyFont="0" applyAlignment="0" applyProtection="0"/>
    <xf numFmtId="0" fontId="16" fillId="100" borderId="50" applyNumberFormat="0" applyFont="0" applyAlignment="0" applyProtection="0"/>
    <xf numFmtId="0" fontId="16" fillId="100" borderId="50" applyNumberFormat="0" applyFont="0" applyAlignment="0" applyProtection="0"/>
    <xf numFmtId="0" fontId="16" fillId="100" borderId="50" applyNumberFormat="0" applyFont="0" applyAlignment="0" applyProtection="0"/>
    <xf numFmtId="0" fontId="16" fillId="100" borderId="50" applyNumberFormat="0" applyFont="0" applyAlignment="0" applyProtection="0"/>
    <xf numFmtId="0" fontId="16" fillId="100" borderId="50" applyNumberFormat="0" applyFont="0" applyAlignment="0" applyProtection="0"/>
    <xf numFmtId="0" fontId="16" fillId="100" borderId="50" applyNumberFormat="0" applyFont="0" applyAlignment="0" applyProtection="0"/>
    <xf numFmtId="0" fontId="16" fillId="100" borderId="50" applyNumberFormat="0" applyFont="0" applyAlignment="0" applyProtection="0"/>
    <xf numFmtId="0" fontId="16" fillId="100" borderId="50" applyNumberFormat="0" applyFont="0" applyAlignment="0" applyProtection="0"/>
    <xf numFmtId="0" fontId="16" fillId="100" borderId="50" applyNumberFormat="0" applyFont="0" applyAlignment="0" applyProtection="0"/>
    <xf numFmtId="0" fontId="16" fillId="100" borderId="50" applyNumberFormat="0" applyFont="0" applyAlignment="0" applyProtection="0"/>
    <xf numFmtId="0" fontId="16" fillId="100" borderId="50" applyNumberFormat="0" applyFont="0" applyAlignment="0" applyProtection="0"/>
    <xf numFmtId="0" fontId="16" fillId="100" borderId="50" applyNumberFormat="0" applyFont="0" applyAlignment="0" applyProtection="0"/>
    <xf numFmtId="0" fontId="16" fillId="100" borderId="50" applyNumberFormat="0" applyFont="0" applyAlignment="0" applyProtection="0"/>
    <xf numFmtId="0" fontId="16" fillId="100" borderId="50" applyNumberFormat="0" applyFont="0" applyAlignment="0" applyProtection="0"/>
    <xf numFmtId="0" fontId="16" fillId="100" borderId="50" applyNumberFormat="0" applyFont="0" applyAlignment="0" applyProtection="0"/>
    <xf numFmtId="0" fontId="16" fillId="100" borderId="50" applyNumberFormat="0" applyFont="0" applyAlignment="0" applyProtection="0"/>
    <xf numFmtId="0" fontId="16" fillId="100" borderId="50" applyNumberFormat="0" applyFont="0" applyAlignment="0" applyProtection="0"/>
    <xf numFmtId="0" fontId="16" fillId="100" borderId="50" applyNumberFormat="0" applyFont="0" applyAlignment="0" applyProtection="0"/>
    <xf numFmtId="0" fontId="16" fillId="100" borderId="50" applyNumberFormat="0" applyFont="0" applyAlignment="0" applyProtection="0"/>
    <xf numFmtId="0" fontId="16" fillId="100" borderId="50" applyNumberFormat="0" applyFont="0" applyAlignment="0" applyProtection="0"/>
    <xf numFmtId="0" fontId="16" fillId="100" borderId="50" applyNumberFormat="0" applyFont="0" applyAlignment="0" applyProtection="0"/>
    <xf numFmtId="0" fontId="16" fillId="100" borderId="50" applyNumberFormat="0" applyFont="0" applyAlignment="0" applyProtection="0"/>
    <xf numFmtId="0" fontId="16" fillId="100" borderId="50" applyNumberFormat="0" applyFont="0" applyAlignment="0" applyProtection="0"/>
    <xf numFmtId="0" fontId="16" fillId="100" borderId="50" applyNumberFormat="0" applyFont="0" applyAlignment="0" applyProtection="0"/>
    <xf numFmtId="0" fontId="16" fillId="100" borderId="50" applyNumberFormat="0" applyFont="0" applyAlignment="0" applyProtection="0"/>
    <xf numFmtId="0" fontId="16" fillId="100" borderId="50" applyNumberFormat="0" applyFont="0" applyAlignment="0" applyProtection="0"/>
    <xf numFmtId="0" fontId="16" fillId="100" borderId="50" applyNumberFormat="0" applyFont="0" applyAlignment="0" applyProtection="0"/>
    <xf numFmtId="0" fontId="16" fillId="100" borderId="50" applyNumberFormat="0" applyFont="0" applyAlignment="0" applyProtection="0"/>
    <xf numFmtId="0" fontId="16" fillId="100" borderId="50" applyNumberFormat="0" applyFont="0" applyAlignment="0" applyProtection="0"/>
    <xf numFmtId="0" fontId="16" fillId="100" borderId="50" applyNumberFormat="0" applyFont="0" applyAlignment="0" applyProtection="0"/>
    <xf numFmtId="0" fontId="16" fillId="100" borderId="50" applyNumberFormat="0" applyFont="0" applyAlignment="0" applyProtection="0"/>
    <xf numFmtId="0" fontId="16" fillId="100" borderId="50" applyNumberFormat="0" applyFont="0" applyAlignment="0" applyProtection="0"/>
    <xf numFmtId="0" fontId="16" fillId="100" borderId="50" applyNumberFormat="0" applyFont="0" applyAlignment="0" applyProtection="0"/>
    <xf numFmtId="0" fontId="16" fillId="100" borderId="50" applyNumberFormat="0" applyFont="0" applyAlignment="0" applyProtection="0"/>
    <xf numFmtId="0" fontId="16" fillId="100" borderId="50" applyNumberFormat="0" applyFont="0" applyAlignment="0" applyProtection="0"/>
    <xf numFmtId="0" fontId="16" fillId="100" borderId="50" applyNumberFormat="0" applyFont="0" applyAlignment="0" applyProtection="0"/>
    <xf numFmtId="0" fontId="16" fillId="100" borderId="50" applyNumberFormat="0" applyFont="0" applyAlignment="0" applyProtection="0"/>
    <xf numFmtId="0" fontId="16" fillId="100" borderId="50" applyNumberFormat="0" applyFont="0" applyAlignment="0" applyProtection="0"/>
    <xf numFmtId="0" fontId="16" fillId="100" borderId="50" applyNumberFormat="0" applyFont="0" applyAlignment="0" applyProtection="0"/>
    <xf numFmtId="0" fontId="16" fillId="100" borderId="50" applyNumberFormat="0" applyFont="0" applyAlignment="0" applyProtection="0"/>
    <xf numFmtId="0" fontId="16" fillId="100" borderId="50" applyNumberFormat="0" applyFont="0" applyAlignment="0" applyProtection="0"/>
    <xf numFmtId="0" fontId="16" fillId="100" borderId="50" applyNumberFormat="0" applyFont="0" applyAlignment="0" applyProtection="0"/>
    <xf numFmtId="0" fontId="16" fillId="100" borderId="50" applyNumberFormat="0" applyFont="0" applyAlignment="0" applyProtection="0"/>
    <xf numFmtId="0" fontId="16" fillId="100" borderId="50" applyNumberFormat="0" applyFont="0" applyAlignment="0" applyProtection="0"/>
    <xf numFmtId="0" fontId="16" fillId="100" borderId="50" applyNumberFormat="0" applyFont="0" applyAlignment="0" applyProtection="0"/>
    <xf numFmtId="0" fontId="16" fillId="100" borderId="50" applyNumberFormat="0" applyFont="0" applyAlignment="0" applyProtection="0"/>
    <xf numFmtId="0" fontId="16" fillId="100" borderId="50" applyNumberFormat="0" applyFont="0" applyAlignment="0" applyProtection="0"/>
    <xf numFmtId="0" fontId="16" fillId="100" borderId="50" applyNumberFormat="0" applyFont="0" applyAlignment="0" applyProtection="0"/>
    <xf numFmtId="0" fontId="16" fillId="100" borderId="50" applyNumberFormat="0" applyFont="0" applyAlignment="0" applyProtection="0"/>
    <xf numFmtId="0" fontId="16" fillId="100" borderId="50" applyNumberFormat="0" applyFont="0" applyAlignment="0" applyProtection="0"/>
    <xf numFmtId="0" fontId="16" fillId="100" borderId="50" applyNumberFormat="0" applyFont="0" applyAlignment="0" applyProtection="0"/>
    <xf numFmtId="0" fontId="16" fillId="100" borderId="50" applyNumberFormat="0" applyFont="0" applyAlignment="0" applyProtection="0"/>
    <xf numFmtId="0" fontId="16" fillId="100" borderId="50" applyNumberFormat="0" applyFont="0" applyAlignment="0" applyProtection="0"/>
    <xf numFmtId="0" fontId="16" fillId="100" borderId="50" applyNumberFormat="0" applyFont="0" applyAlignment="0" applyProtection="0"/>
    <xf numFmtId="0" fontId="16" fillId="100" borderId="50" applyNumberFormat="0" applyFont="0" applyAlignment="0" applyProtection="0"/>
    <xf numFmtId="0" fontId="16" fillId="100" borderId="50" applyNumberFormat="0" applyFont="0" applyAlignment="0" applyProtection="0"/>
    <xf numFmtId="0" fontId="16" fillId="100" borderId="50" applyNumberFormat="0" applyFont="0" applyAlignment="0" applyProtection="0"/>
    <xf numFmtId="0" fontId="16" fillId="100" borderId="50" applyNumberFormat="0" applyFont="0" applyAlignment="0" applyProtection="0"/>
    <xf numFmtId="0" fontId="16" fillId="100" borderId="50" applyNumberFormat="0" applyFont="0" applyAlignment="0" applyProtection="0"/>
    <xf numFmtId="0" fontId="16" fillId="100" borderId="50" applyNumberFormat="0" applyFont="0" applyAlignment="0" applyProtection="0"/>
    <xf numFmtId="0" fontId="16" fillId="100" borderId="50" applyNumberFormat="0" applyFont="0" applyAlignment="0" applyProtection="0"/>
    <xf numFmtId="0" fontId="16" fillId="100" borderId="50" applyNumberFormat="0" applyFont="0" applyAlignment="0" applyProtection="0"/>
    <xf numFmtId="0" fontId="16" fillId="100" borderId="50" applyNumberFormat="0" applyFont="0" applyAlignment="0" applyProtection="0"/>
    <xf numFmtId="0" fontId="16" fillId="100" borderId="50" applyNumberFormat="0" applyFont="0" applyAlignment="0" applyProtection="0"/>
    <xf numFmtId="0" fontId="16" fillId="100" borderId="50" applyNumberFormat="0" applyFont="0" applyAlignment="0" applyProtection="0"/>
    <xf numFmtId="0" fontId="16" fillId="100" borderId="50" applyNumberFormat="0" applyFont="0" applyAlignment="0" applyProtection="0"/>
    <xf numFmtId="0" fontId="16" fillId="100" borderId="50" applyNumberFormat="0" applyFont="0" applyAlignment="0" applyProtection="0"/>
    <xf numFmtId="0" fontId="16" fillId="100" borderId="50" applyNumberFormat="0" applyFont="0" applyAlignment="0" applyProtection="0"/>
    <xf numFmtId="0" fontId="16" fillId="100" borderId="50" applyNumberFormat="0" applyFont="0" applyAlignment="0" applyProtection="0"/>
    <xf numFmtId="0" fontId="16" fillId="100" borderId="50" applyNumberFormat="0" applyFont="0" applyAlignment="0" applyProtection="0"/>
    <xf numFmtId="0" fontId="16" fillId="100" borderId="50" applyNumberFormat="0" applyFont="0" applyAlignment="0" applyProtection="0"/>
    <xf numFmtId="0" fontId="16" fillId="100" borderId="50" applyNumberFormat="0" applyFont="0" applyAlignment="0" applyProtection="0"/>
    <xf numFmtId="0" fontId="16" fillId="100" borderId="50" applyNumberFormat="0" applyFont="0" applyAlignment="0" applyProtection="0"/>
    <xf numFmtId="0" fontId="16" fillId="100" borderId="50" applyNumberFormat="0" applyFont="0" applyAlignment="0" applyProtection="0"/>
    <xf numFmtId="0" fontId="16" fillId="100" borderId="50" applyNumberFormat="0" applyFont="0" applyAlignment="0" applyProtection="0"/>
    <xf numFmtId="0" fontId="16" fillId="100" borderId="50" applyNumberFormat="0" applyFont="0" applyAlignment="0" applyProtection="0"/>
    <xf numFmtId="0" fontId="16" fillId="100" borderId="50" applyNumberFormat="0" applyFont="0" applyAlignment="0" applyProtection="0"/>
    <xf numFmtId="0" fontId="16" fillId="100" borderId="50" applyNumberFormat="0" applyFont="0" applyAlignment="0" applyProtection="0"/>
    <xf numFmtId="0" fontId="16" fillId="100" borderId="50" applyNumberFormat="0" applyFont="0" applyAlignment="0" applyProtection="0"/>
    <xf numFmtId="0" fontId="16" fillId="100" borderId="50" applyNumberFormat="0" applyFont="0" applyAlignment="0" applyProtection="0"/>
    <xf numFmtId="0" fontId="16" fillId="100" borderId="50" applyNumberFormat="0" applyFont="0" applyAlignment="0" applyProtection="0"/>
    <xf numFmtId="0" fontId="16" fillId="100" borderId="50" applyNumberFormat="0" applyFont="0" applyAlignment="0" applyProtection="0"/>
    <xf numFmtId="0" fontId="16" fillId="100" borderId="50" applyNumberFormat="0" applyFont="0" applyAlignment="0" applyProtection="0"/>
    <xf numFmtId="0" fontId="16" fillId="100" borderId="50" applyNumberFormat="0" applyFont="0" applyAlignment="0" applyProtection="0"/>
    <xf numFmtId="0" fontId="16" fillId="100" borderId="50" applyNumberFormat="0" applyFont="0" applyAlignment="0" applyProtection="0"/>
    <xf numFmtId="0" fontId="16" fillId="100" borderId="50" applyNumberFormat="0" applyFont="0" applyAlignment="0" applyProtection="0"/>
    <xf numFmtId="0" fontId="16" fillId="100" borderId="50" applyNumberFormat="0" applyFont="0" applyAlignment="0" applyProtection="0"/>
    <xf numFmtId="0" fontId="16" fillId="100" borderId="50" applyNumberFormat="0" applyFont="0" applyAlignment="0" applyProtection="0"/>
    <xf numFmtId="0" fontId="16" fillId="100" borderId="50" applyNumberFormat="0" applyFont="0" applyAlignment="0" applyProtection="0"/>
    <xf numFmtId="0" fontId="16" fillId="100" borderId="50" applyNumberFormat="0" applyFont="0" applyAlignment="0" applyProtection="0"/>
    <xf numFmtId="0" fontId="16" fillId="100" borderId="50" applyNumberFormat="0" applyFont="0" applyAlignment="0" applyProtection="0"/>
    <xf numFmtId="0" fontId="16" fillId="100" borderId="50" applyNumberFormat="0" applyFont="0" applyAlignment="0" applyProtection="0"/>
    <xf numFmtId="0" fontId="16" fillId="100" borderId="50" applyNumberFormat="0" applyFont="0" applyAlignment="0" applyProtection="0"/>
    <xf numFmtId="0" fontId="16" fillId="100" borderId="50" applyNumberFormat="0" applyFont="0" applyAlignment="0" applyProtection="0"/>
    <xf numFmtId="0" fontId="16" fillId="100" borderId="50" applyNumberFormat="0" applyFont="0" applyAlignment="0" applyProtection="0"/>
    <xf numFmtId="0" fontId="16" fillId="100" borderId="50" applyNumberFormat="0" applyFont="0" applyAlignment="0" applyProtection="0"/>
    <xf numFmtId="0" fontId="16" fillId="100" borderId="50" applyNumberFormat="0" applyFont="0" applyAlignment="0" applyProtection="0"/>
    <xf numFmtId="0" fontId="16" fillId="100" borderId="50" applyNumberFormat="0" applyFont="0" applyAlignment="0" applyProtection="0"/>
    <xf numFmtId="0" fontId="16" fillId="100" borderId="50" applyNumberFormat="0" applyFont="0" applyAlignment="0" applyProtection="0"/>
    <xf numFmtId="0" fontId="16" fillId="100" borderId="50" applyNumberFormat="0" applyFont="0" applyAlignment="0" applyProtection="0"/>
    <xf numFmtId="0" fontId="16" fillId="100" borderId="50" applyNumberFormat="0" applyFont="0" applyAlignment="0" applyProtection="0"/>
    <xf numFmtId="0" fontId="16" fillId="100" borderId="50" applyNumberFormat="0" applyFont="0" applyAlignment="0" applyProtection="0"/>
    <xf numFmtId="0" fontId="16" fillId="100" borderId="50" applyNumberFormat="0" applyFont="0" applyAlignment="0" applyProtection="0"/>
    <xf numFmtId="0" fontId="16" fillId="100" borderId="50" applyNumberFormat="0" applyFont="0" applyAlignment="0" applyProtection="0"/>
    <xf numFmtId="0" fontId="16" fillId="100" borderId="50" applyNumberFormat="0" applyFont="0" applyAlignment="0" applyProtection="0"/>
    <xf numFmtId="0" fontId="16" fillId="100" borderId="50" applyNumberFormat="0" applyFont="0" applyAlignment="0" applyProtection="0"/>
    <xf numFmtId="0" fontId="16" fillId="100" borderId="50" applyNumberFormat="0" applyFont="0" applyAlignment="0" applyProtection="0"/>
    <xf numFmtId="0" fontId="16" fillId="100" borderId="50" applyNumberFormat="0" applyFont="0" applyAlignment="0" applyProtection="0"/>
    <xf numFmtId="0" fontId="16" fillId="100" borderId="50" applyNumberFormat="0" applyFont="0" applyAlignment="0" applyProtection="0"/>
    <xf numFmtId="0" fontId="16" fillId="100" borderId="50" applyNumberFormat="0" applyFont="0" applyAlignment="0" applyProtection="0"/>
    <xf numFmtId="0" fontId="16" fillId="100" borderId="50" applyNumberFormat="0" applyFont="0" applyAlignment="0" applyProtection="0"/>
    <xf numFmtId="0" fontId="16" fillId="100" borderId="50" applyNumberFormat="0" applyFont="0" applyAlignment="0" applyProtection="0"/>
    <xf numFmtId="0" fontId="16" fillId="100" borderId="50" applyNumberFormat="0" applyFont="0" applyAlignment="0" applyProtection="0"/>
    <xf numFmtId="0" fontId="16" fillId="100" borderId="50" applyNumberFormat="0" applyFont="0" applyAlignment="0" applyProtection="0"/>
    <xf numFmtId="0" fontId="16" fillId="100" borderId="50" applyNumberFormat="0" applyFont="0" applyAlignment="0" applyProtection="0"/>
    <xf numFmtId="0" fontId="16" fillId="100" borderId="50" applyNumberFormat="0" applyFont="0" applyAlignment="0" applyProtection="0"/>
    <xf numFmtId="0" fontId="16" fillId="100" borderId="50" applyNumberFormat="0" applyFont="0" applyAlignment="0" applyProtection="0"/>
    <xf numFmtId="0" fontId="16" fillId="100" borderId="50" applyNumberFormat="0" applyFont="0" applyAlignment="0" applyProtection="0"/>
    <xf numFmtId="0" fontId="16" fillId="100" borderId="50" applyNumberFormat="0" applyFont="0" applyAlignment="0" applyProtection="0"/>
    <xf numFmtId="0" fontId="16" fillId="100" borderId="50" applyNumberFormat="0" applyFont="0" applyAlignment="0" applyProtection="0"/>
    <xf numFmtId="0" fontId="16" fillId="100" borderId="50" applyNumberFormat="0" applyFont="0" applyAlignment="0" applyProtection="0"/>
    <xf numFmtId="0" fontId="16" fillId="100" borderId="50" applyNumberFormat="0" applyFont="0" applyAlignment="0" applyProtection="0"/>
    <xf numFmtId="0" fontId="16" fillId="100" borderId="50" applyNumberFormat="0" applyFont="0" applyAlignment="0" applyProtection="0"/>
    <xf numFmtId="0" fontId="16" fillId="100" borderId="50" applyNumberFormat="0" applyFont="0" applyAlignment="0" applyProtection="0"/>
    <xf numFmtId="0" fontId="16" fillId="100" borderId="50" applyNumberFormat="0" applyFont="0" applyAlignment="0" applyProtection="0"/>
    <xf numFmtId="0" fontId="16" fillId="100" borderId="50" applyNumberFormat="0" applyFont="0" applyAlignment="0" applyProtection="0"/>
    <xf numFmtId="0" fontId="16" fillId="100" borderId="50" applyNumberFormat="0" applyFont="0" applyAlignment="0" applyProtection="0"/>
    <xf numFmtId="0" fontId="16" fillId="100" borderId="50" applyNumberFormat="0" applyFont="0" applyAlignment="0" applyProtection="0"/>
    <xf numFmtId="0" fontId="16" fillId="100" borderId="50" applyNumberFormat="0" applyFont="0" applyAlignment="0" applyProtection="0"/>
    <xf numFmtId="0" fontId="16" fillId="100" borderId="50" applyNumberFormat="0" applyFont="0" applyAlignment="0" applyProtection="0"/>
    <xf numFmtId="0" fontId="16" fillId="100" borderId="50" applyNumberFormat="0" applyFont="0" applyAlignment="0" applyProtection="0"/>
    <xf numFmtId="0" fontId="16" fillId="100" borderId="50" applyNumberFormat="0" applyFont="0" applyAlignment="0" applyProtection="0"/>
    <xf numFmtId="0" fontId="16" fillId="100" borderId="50" applyNumberFormat="0" applyFont="0" applyAlignment="0" applyProtection="0"/>
    <xf numFmtId="0" fontId="16" fillId="100" borderId="50" applyNumberFormat="0" applyFont="0" applyAlignment="0" applyProtection="0"/>
    <xf numFmtId="0" fontId="16" fillId="100" borderId="50" applyNumberFormat="0" applyFont="0" applyAlignment="0" applyProtection="0"/>
    <xf numFmtId="0" fontId="16" fillId="100" borderId="50" applyNumberFormat="0" applyFont="0" applyAlignment="0" applyProtection="0"/>
    <xf numFmtId="0" fontId="16" fillId="100" borderId="50" applyNumberFormat="0" applyFont="0" applyAlignment="0" applyProtection="0"/>
    <xf numFmtId="0" fontId="16" fillId="100" borderId="50" applyNumberFormat="0" applyFont="0" applyAlignment="0" applyProtection="0"/>
    <xf numFmtId="0" fontId="16" fillId="100" borderId="50" applyNumberFormat="0" applyFont="0" applyAlignment="0" applyProtection="0"/>
    <xf numFmtId="0" fontId="16" fillId="100" borderId="50" applyNumberFormat="0" applyFont="0" applyAlignment="0" applyProtection="0"/>
    <xf numFmtId="0" fontId="16" fillId="100" borderId="50" applyNumberFormat="0" applyFont="0" applyAlignment="0" applyProtection="0"/>
    <xf numFmtId="0" fontId="16" fillId="100" borderId="50" applyNumberFormat="0" applyFont="0" applyAlignment="0" applyProtection="0"/>
    <xf numFmtId="0" fontId="16" fillId="100" borderId="50" applyNumberFormat="0" applyFont="0" applyAlignment="0" applyProtection="0"/>
    <xf numFmtId="0" fontId="16" fillId="100" borderId="50" applyNumberFormat="0" applyFont="0" applyAlignment="0" applyProtection="0"/>
    <xf numFmtId="0" fontId="16" fillId="100" borderId="50" applyNumberFormat="0" applyFont="0" applyAlignment="0" applyProtection="0"/>
    <xf numFmtId="0" fontId="16" fillId="100" borderId="50" applyNumberFormat="0" applyFont="0" applyAlignment="0" applyProtection="0"/>
    <xf numFmtId="0" fontId="16" fillId="100" borderId="50" applyNumberFormat="0" applyFont="0" applyAlignment="0" applyProtection="0"/>
    <xf numFmtId="0" fontId="16" fillId="100" borderId="50" applyNumberFormat="0" applyFont="0" applyAlignment="0" applyProtection="0"/>
    <xf numFmtId="0" fontId="16" fillId="100" borderId="50" applyNumberFormat="0" applyFont="0" applyAlignment="0" applyProtection="0"/>
    <xf numFmtId="0" fontId="16" fillId="100" borderId="50" applyNumberFormat="0" applyFont="0" applyAlignment="0" applyProtection="0"/>
    <xf numFmtId="0" fontId="16" fillId="100" borderId="50" applyNumberFormat="0" applyFont="0" applyAlignment="0" applyProtection="0"/>
    <xf numFmtId="0" fontId="16" fillId="100" borderId="50" applyNumberFormat="0" applyFont="0" applyAlignment="0" applyProtection="0"/>
    <xf numFmtId="0" fontId="16" fillId="100" borderId="50" applyNumberFormat="0" applyFont="0" applyAlignment="0" applyProtection="0"/>
    <xf numFmtId="0" fontId="16" fillId="100" borderId="50" applyNumberFormat="0" applyFont="0" applyAlignment="0" applyProtection="0"/>
    <xf numFmtId="0" fontId="16" fillId="100" borderId="50" applyNumberFormat="0" applyFont="0" applyAlignment="0" applyProtection="0"/>
    <xf numFmtId="0" fontId="16" fillId="100" borderId="50" applyNumberFormat="0" applyFont="0" applyAlignment="0" applyProtection="0"/>
    <xf numFmtId="0" fontId="16" fillId="100" borderId="50" applyNumberFormat="0" applyFont="0" applyAlignment="0" applyProtection="0"/>
    <xf numFmtId="0" fontId="16" fillId="100" borderId="50" applyNumberFormat="0" applyFont="0" applyAlignment="0" applyProtection="0"/>
    <xf numFmtId="0" fontId="16" fillId="100" borderId="50" applyNumberFormat="0" applyFont="0" applyAlignment="0" applyProtection="0"/>
    <xf numFmtId="0" fontId="16" fillId="100" borderId="50" applyNumberFormat="0" applyFont="0" applyAlignment="0" applyProtection="0"/>
    <xf numFmtId="0" fontId="16" fillId="100" borderId="50" applyNumberFormat="0" applyFont="0" applyAlignment="0" applyProtection="0"/>
    <xf numFmtId="0" fontId="16" fillId="100" borderId="50" applyNumberFormat="0" applyFont="0" applyAlignment="0" applyProtection="0"/>
    <xf numFmtId="0" fontId="16" fillId="100" borderId="50" applyNumberFormat="0" applyFont="0" applyAlignment="0" applyProtection="0"/>
    <xf numFmtId="0" fontId="16" fillId="100" borderId="50" applyNumberFormat="0" applyFont="0" applyAlignment="0" applyProtection="0"/>
    <xf numFmtId="0" fontId="16" fillId="100" borderId="50" applyNumberFormat="0" applyFont="0" applyAlignment="0" applyProtection="0"/>
    <xf numFmtId="0" fontId="16" fillId="100" borderId="50" applyNumberFormat="0" applyFont="0" applyAlignment="0" applyProtection="0"/>
    <xf numFmtId="0" fontId="16" fillId="100" borderId="50" applyNumberFormat="0" applyFont="0" applyAlignment="0" applyProtection="0"/>
    <xf numFmtId="0" fontId="16" fillId="100" borderId="50" applyNumberFormat="0" applyFont="0" applyAlignment="0" applyProtection="0"/>
    <xf numFmtId="0" fontId="39" fillId="141" borderId="50" applyNumberFormat="0" applyAlignment="0" applyProtection="0"/>
    <xf numFmtId="0" fontId="39" fillId="141" borderId="50" applyNumberFormat="0" applyAlignment="0" applyProtection="0"/>
    <xf numFmtId="186" fontId="16" fillId="100" borderId="50" applyNumberFormat="0" applyFont="0" applyAlignment="0" applyProtection="0"/>
    <xf numFmtId="186" fontId="16" fillId="100" borderId="50" applyNumberFormat="0" applyFont="0" applyAlignment="0" applyProtection="0"/>
    <xf numFmtId="186" fontId="16" fillId="100" borderId="50" applyNumberFormat="0" applyFont="0" applyAlignment="0" applyProtection="0"/>
    <xf numFmtId="186" fontId="16" fillId="100" borderId="50" applyNumberFormat="0" applyFont="0" applyAlignment="0" applyProtection="0"/>
    <xf numFmtId="186" fontId="16" fillId="100" borderId="50" applyNumberFormat="0" applyFont="0" applyAlignment="0" applyProtection="0"/>
    <xf numFmtId="186" fontId="16" fillId="100" borderId="50" applyNumberFormat="0" applyFont="0" applyAlignment="0" applyProtection="0"/>
    <xf numFmtId="186" fontId="16" fillId="100" borderId="50" applyNumberFormat="0" applyFont="0" applyAlignment="0" applyProtection="0"/>
    <xf numFmtId="186" fontId="16" fillId="100" borderId="50" applyNumberFormat="0" applyFont="0" applyAlignment="0" applyProtection="0"/>
    <xf numFmtId="186" fontId="16" fillId="100" borderId="50" applyNumberFormat="0" applyFont="0" applyAlignment="0" applyProtection="0"/>
    <xf numFmtId="186" fontId="16" fillId="100" borderId="50" applyNumberFormat="0" applyFont="0" applyAlignment="0" applyProtection="0"/>
    <xf numFmtId="186" fontId="16" fillId="100" borderId="50" applyNumberFormat="0" applyFont="0" applyAlignment="0" applyProtection="0"/>
    <xf numFmtId="186" fontId="16" fillId="100" borderId="50" applyNumberFormat="0" applyFont="0" applyAlignment="0" applyProtection="0"/>
    <xf numFmtId="186" fontId="16" fillId="100" borderId="50" applyNumberFormat="0" applyFont="0" applyAlignment="0" applyProtection="0"/>
    <xf numFmtId="186" fontId="16" fillId="100" borderId="50" applyNumberFormat="0" applyFont="0" applyAlignment="0" applyProtection="0"/>
    <xf numFmtId="186" fontId="16" fillId="100" borderId="50" applyNumberFormat="0" applyFont="0" applyAlignment="0" applyProtection="0"/>
    <xf numFmtId="186" fontId="16" fillId="100" borderId="50" applyNumberFormat="0" applyFont="0" applyAlignment="0" applyProtection="0"/>
    <xf numFmtId="186" fontId="16" fillId="100" borderId="50" applyNumberFormat="0" applyFont="0" applyAlignment="0" applyProtection="0"/>
    <xf numFmtId="186" fontId="16" fillId="100" borderId="50" applyNumberFormat="0" applyFont="0" applyAlignment="0" applyProtection="0"/>
    <xf numFmtId="186" fontId="16" fillId="100" borderId="50" applyNumberFormat="0" applyFont="0" applyAlignment="0" applyProtection="0"/>
    <xf numFmtId="186" fontId="16" fillId="100" borderId="50" applyNumberFormat="0" applyFont="0" applyAlignment="0" applyProtection="0"/>
    <xf numFmtId="186" fontId="16" fillId="100" borderId="50" applyNumberFormat="0" applyFont="0" applyAlignment="0" applyProtection="0"/>
    <xf numFmtId="186" fontId="16" fillId="100" borderId="50" applyNumberFormat="0" applyFont="0" applyAlignment="0" applyProtection="0"/>
    <xf numFmtId="186" fontId="16" fillId="100" borderId="50" applyNumberFormat="0" applyFont="0" applyAlignment="0" applyProtection="0"/>
    <xf numFmtId="186" fontId="16" fillId="100" borderId="50" applyNumberFormat="0" applyFont="0" applyAlignment="0" applyProtection="0"/>
    <xf numFmtId="186" fontId="16" fillId="100" borderId="50" applyNumberFormat="0" applyFont="0" applyAlignment="0" applyProtection="0"/>
    <xf numFmtId="186" fontId="16" fillId="100" borderId="50" applyNumberFormat="0" applyFont="0" applyAlignment="0" applyProtection="0"/>
    <xf numFmtId="186" fontId="16" fillId="100" borderId="50" applyNumberFormat="0" applyFont="0" applyAlignment="0" applyProtection="0"/>
    <xf numFmtId="186" fontId="16" fillId="100" borderId="50" applyNumberFormat="0" applyFont="0" applyAlignment="0" applyProtection="0"/>
    <xf numFmtId="186" fontId="16" fillId="100" borderId="50" applyNumberFormat="0" applyFont="0" applyAlignment="0" applyProtection="0"/>
    <xf numFmtId="186" fontId="16" fillId="100" borderId="50" applyNumberFormat="0" applyFont="0" applyAlignment="0" applyProtection="0"/>
    <xf numFmtId="186" fontId="16" fillId="100" borderId="50" applyNumberFormat="0" applyFont="0" applyAlignment="0" applyProtection="0"/>
    <xf numFmtId="186" fontId="16" fillId="100" borderId="50" applyNumberFormat="0" applyFont="0" applyAlignment="0" applyProtection="0"/>
    <xf numFmtId="186" fontId="16" fillId="100" borderId="50" applyNumberFormat="0" applyFont="0" applyAlignment="0" applyProtection="0"/>
    <xf numFmtId="186" fontId="16" fillId="100" borderId="50" applyNumberFormat="0" applyFont="0" applyAlignment="0" applyProtection="0"/>
    <xf numFmtId="186" fontId="16" fillId="100" borderId="50" applyNumberFormat="0" applyFont="0" applyAlignment="0" applyProtection="0"/>
    <xf numFmtId="186" fontId="16" fillId="100" borderId="50" applyNumberFormat="0" applyFont="0" applyAlignment="0" applyProtection="0"/>
    <xf numFmtId="186" fontId="16" fillId="100" borderId="50" applyNumberFormat="0" applyFont="0" applyAlignment="0" applyProtection="0"/>
    <xf numFmtId="186" fontId="16" fillId="100" borderId="50" applyNumberFormat="0" applyFont="0" applyAlignment="0" applyProtection="0"/>
    <xf numFmtId="186" fontId="16" fillId="100" borderId="50" applyNumberFormat="0" applyFont="0" applyAlignment="0" applyProtection="0"/>
    <xf numFmtId="186" fontId="16" fillId="100" borderId="50" applyNumberFormat="0" applyFont="0" applyAlignment="0" applyProtection="0"/>
    <xf numFmtId="186" fontId="16" fillId="100" borderId="50" applyNumberFormat="0" applyFont="0" applyAlignment="0" applyProtection="0"/>
    <xf numFmtId="186" fontId="16" fillId="100" borderId="50" applyNumberFormat="0" applyFont="0" applyAlignment="0" applyProtection="0"/>
    <xf numFmtId="186" fontId="16" fillId="100" borderId="50" applyNumberFormat="0" applyFont="0" applyAlignment="0" applyProtection="0"/>
    <xf numFmtId="186" fontId="16" fillId="100" borderId="50" applyNumberFormat="0" applyFont="0" applyAlignment="0" applyProtection="0"/>
    <xf numFmtId="186" fontId="16" fillId="100" borderId="50" applyNumberFormat="0" applyFont="0" applyAlignment="0" applyProtection="0"/>
    <xf numFmtId="186" fontId="16" fillId="100" borderId="50" applyNumberFormat="0" applyFont="0" applyAlignment="0" applyProtection="0"/>
    <xf numFmtId="186" fontId="16" fillId="100" borderId="50" applyNumberFormat="0" applyFont="0" applyAlignment="0" applyProtection="0"/>
    <xf numFmtId="186" fontId="16" fillId="100" borderId="50" applyNumberFormat="0" applyFont="0" applyAlignment="0" applyProtection="0"/>
    <xf numFmtId="186" fontId="16" fillId="100" borderId="50" applyNumberFormat="0" applyFont="0" applyAlignment="0" applyProtection="0"/>
    <xf numFmtId="186" fontId="16" fillId="100" borderId="50" applyNumberFormat="0" applyFont="0" applyAlignment="0" applyProtection="0"/>
    <xf numFmtId="186" fontId="16" fillId="100" borderId="50" applyNumberFormat="0" applyFont="0" applyAlignment="0" applyProtection="0"/>
    <xf numFmtId="186" fontId="16" fillId="100" borderId="50" applyNumberFormat="0" applyFont="0" applyAlignment="0" applyProtection="0"/>
    <xf numFmtId="186" fontId="16" fillId="100" borderId="50" applyNumberFormat="0" applyFont="0" applyAlignment="0" applyProtection="0"/>
    <xf numFmtId="0" fontId="31" fillId="100" borderId="50" applyNumberFormat="0" applyFont="0" applyAlignment="0" applyProtection="0"/>
    <xf numFmtId="186" fontId="16" fillId="100" borderId="50" applyNumberFormat="0" applyFont="0" applyAlignment="0" applyProtection="0"/>
    <xf numFmtId="186" fontId="16" fillId="100" borderId="50" applyNumberFormat="0" applyFont="0" applyAlignment="0" applyProtection="0"/>
    <xf numFmtId="186" fontId="16" fillId="100" borderId="50" applyNumberFormat="0" applyFont="0" applyAlignment="0" applyProtection="0"/>
    <xf numFmtId="186" fontId="16" fillId="100" borderId="50" applyNumberFormat="0" applyFont="0" applyAlignment="0" applyProtection="0"/>
    <xf numFmtId="186" fontId="16" fillId="100" borderId="50" applyNumberFormat="0" applyFont="0" applyAlignment="0" applyProtection="0"/>
    <xf numFmtId="186" fontId="16" fillId="100" borderId="50" applyNumberFormat="0" applyFont="0" applyAlignment="0" applyProtection="0"/>
    <xf numFmtId="186" fontId="16" fillId="100" borderId="50" applyNumberFormat="0" applyFont="0" applyAlignment="0" applyProtection="0"/>
    <xf numFmtId="186" fontId="16" fillId="100" borderId="50" applyNumberFormat="0" applyFont="0" applyAlignment="0" applyProtection="0"/>
    <xf numFmtId="186" fontId="16" fillId="100" borderId="50" applyNumberFormat="0" applyFont="0" applyAlignment="0" applyProtection="0"/>
    <xf numFmtId="186" fontId="16" fillId="100" borderId="50" applyNumberFormat="0" applyFont="0" applyAlignment="0" applyProtection="0"/>
    <xf numFmtId="186" fontId="16" fillId="100" borderId="50" applyNumberFormat="0" applyFont="0" applyAlignment="0" applyProtection="0"/>
    <xf numFmtId="186" fontId="16" fillId="100" borderId="50" applyNumberFormat="0" applyFont="0" applyAlignment="0" applyProtection="0"/>
    <xf numFmtId="186" fontId="16" fillId="100" borderId="50" applyNumberFormat="0" applyFont="0" applyAlignment="0" applyProtection="0"/>
    <xf numFmtId="186" fontId="16" fillId="100" borderId="50" applyNumberFormat="0" applyFont="0" applyAlignment="0" applyProtection="0"/>
    <xf numFmtId="186" fontId="16" fillId="100" borderId="50" applyNumberFormat="0" applyFont="0" applyAlignment="0" applyProtection="0"/>
    <xf numFmtId="186" fontId="16" fillId="100" borderId="50" applyNumberFormat="0" applyFont="0" applyAlignment="0" applyProtection="0"/>
    <xf numFmtId="186" fontId="16" fillId="100" borderId="50" applyNumberFormat="0" applyFont="0" applyAlignment="0" applyProtection="0"/>
    <xf numFmtId="186" fontId="16" fillId="100" borderId="50" applyNumberFormat="0" applyFont="0" applyAlignment="0" applyProtection="0"/>
    <xf numFmtId="186" fontId="16" fillId="100" borderId="50" applyNumberFormat="0" applyFont="0" applyAlignment="0" applyProtection="0"/>
    <xf numFmtId="186" fontId="16" fillId="100" borderId="50" applyNumberFormat="0" applyFont="0" applyAlignment="0" applyProtection="0"/>
    <xf numFmtId="186" fontId="16" fillId="100" borderId="50" applyNumberFormat="0" applyFont="0" applyAlignment="0" applyProtection="0"/>
    <xf numFmtId="186" fontId="16" fillId="100" borderId="50" applyNumberFormat="0" applyFont="0" applyAlignment="0" applyProtection="0"/>
    <xf numFmtId="186" fontId="16" fillId="100" borderId="50" applyNumberFormat="0" applyFont="0" applyAlignment="0" applyProtection="0"/>
    <xf numFmtId="186" fontId="16" fillId="100" borderId="50" applyNumberFormat="0" applyFont="0" applyAlignment="0" applyProtection="0"/>
    <xf numFmtId="0" fontId="31" fillId="100" borderId="50" applyNumberFormat="0" applyFont="0" applyAlignment="0" applyProtection="0"/>
    <xf numFmtId="0" fontId="31" fillId="100" borderId="50" applyNumberFormat="0" applyFont="0" applyAlignment="0" applyProtection="0"/>
    <xf numFmtId="0" fontId="31" fillId="100" borderId="50" applyNumberFormat="0" applyFont="0" applyAlignment="0" applyProtection="0"/>
    <xf numFmtId="0" fontId="31" fillId="100" borderId="50" applyNumberFormat="0" applyFont="0" applyAlignment="0" applyProtection="0"/>
    <xf numFmtId="0" fontId="31" fillId="100" borderId="50" applyNumberFormat="0" applyFont="0" applyAlignment="0" applyProtection="0"/>
    <xf numFmtId="0" fontId="31" fillId="100" borderId="50" applyNumberFormat="0" applyFont="0" applyAlignment="0" applyProtection="0"/>
    <xf numFmtId="0" fontId="31" fillId="100" borderId="50" applyNumberFormat="0" applyFont="0" applyAlignment="0" applyProtection="0"/>
    <xf numFmtId="0" fontId="31" fillId="100" borderId="50" applyNumberFormat="0" applyFont="0" applyAlignment="0" applyProtection="0"/>
    <xf numFmtId="0" fontId="31" fillId="100" borderId="50" applyNumberFormat="0" applyFont="0" applyAlignment="0" applyProtection="0"/>
    <xf numFmtId="0" fontId="31" fillId="100" borderId="50" applyNumberFormat="0" applyFont="0" applyAlignment="0" applyProtection="0"/>
    <xf numFmtId="0" fontId="31" fillId="100" borderId="50" applyNumberFormat="0" applyFont="0" applyAlignment="0" applyProtection="0"/>
    <xf numFmtId="0" fontId="16" fillId="100" borderId="50" applyNumberFormat="0" applyFont="0" applyAlignment="0" applyProtection="0"/>
    <xf numFmtId="0" fontId="16" fillId="100" borderId="50" applyNumberFormat="0" applyFont="0" applyAlignment="0" applyProtection="0"/>
    <xf numFmtId="0" fontId="16" fillId="100" borderId="50" applyNumberFormat="0" applyFont="0" applyAlignment="0" applyProtection="0"/>
    <xf numFmtId="0" fontId="16" fillId="100" borderId="50" applyNumberFormat="0" applyFont="0" applyAlignment="0" applyProtection="0"/>
    <xf numFmtId="0" fontId="16" fillId="100" borderId="50" applyNumberFormat="0" applyFont="0" applyAlignment="0" applyProtection="0"/>
    <xf numFmtId="0" fontId="16" fillId="100" borderId="50" applyNumberFormat="0" applyFont="0" applyAlignment="0" applyProtection="0"/>
    <xf numFmtId="0" fontId="16" fillId="100" borderId="50" applyNumberFormat="0" applyFont="0" applyAlignment="0" applyProtection="0"/>
    <xf numFmtId="0" fontId="16" fillId="100" borderId="50" applyNumberFormat="0" applyFont="0" applyAlignment="0" applyProtection="0"/>
    <xf numFmtId="0" fontId="16" fillId="100" borderId="50" applyNumberFormat="0" applyFont="0" applyAlignment="0" applyProtection="0"/>
    <xf numFmtId="0" fontId="16" fillId="100" borderId="50" applyNumberFormat="0" applyFont="0" applyAlignment="0" applyProtection="0"/>
    <xf numFmtId="0" fontId="16" fillId="100" borderId="50" applyNumberFormat="0" applyFont="0" applyAlignment="0" applyProtection="0"/>
    <xf numFmtId="0" fontId="16" fillId="100" borderId="50" applyNumberFormat="0" applyFont="0" applyAlignment="0" applyProtection="0"/>
    <xf numFmtId="0" fontId="16" fillId="100" borderId="50" applyNumberFormat="0" applyFont="0" applyAlignment="0" applyProtection="0"/>
    <xf numFmtId="0" fontId="16" fillId="100" borderId="50" applyNumberFormat="0" applyFont="0" applyAlignment="0" applyProtection="0"/>
    <xf numFmtId="0" fontId="16" fillId="100" borderId="50" applyNumberFormat="0" applyFont="0" applyAlignment="0" applyProtection="0"/>
    <xf numFmtId="0" fontId="16" fillId="100" borderId="50" applyNumberFormat="0" applyFont="0" applyAlignment="0" applyProtection="0"/>
    <xf numFmtId="0" fontId="16" fillId="100" borderId="50" applyNumberFormat="0" applyFont="0" applyAlignment="0" applyProtection="0"/>
    <xf numFmtId="0" fontId="16" fillId="100" borderId="50" applyNumberFormat="0" applyFont="0" applyAlignment="0" applyProtection="0"/>
    <xf numFmtId="0" fontId="16" fillId="100" borderId="50" applyNumberFormat="0" applyFont="0" applyAlignment="0" applyProtection="0"/>
    <xf numFmtId="0" fontId="16" fillId="100" borderId="50" applyNumberFormat="0" applyFont="0" applyAlignment="0" applyProtection="0"/>
    <xf numFmtId="0" fontId="31" fillId="100" borderId="50" applyNumberFormat="0" applyFont="0" applyAlignment="0" applyProtection="0"/>
    <xf numFmtId="0" fontId="31" fillId="100" borderId="50" applyNumberFormat="0" applyFont="0" applyAlignment="0" applyProtection="0"/>
    <xf numFmtId="0" fontId="31" fillId="100" borderId="50" applyNumberFormat="0" applyFont="0" applyAlignment="0" applyProtection="0"/>
    <xf numFmtId="0" fontId="31" fillId="100" borderId="50" applyNumberFormat="0" applyFont="0" applyAlignment="0" applyProtection="0"/>
    <xf numFmtId="186" fontId="16" fillId="100" borderId="50" applyNumberFormat="0" applyFont="0" applyAlignment="0" applyProtection="0"/>
    <xf numFmtId="0" fontId="16" fillId="100" borderId="50" applyNumberFormat="0" applyFont="0" applyAlignment="0" applyProtection="0"/>
    <xf numFmtId="0" fontId="16" fillId="100" borderId="50" applyNumberFormat="0" applyFont="0" applyAlignment="0" applyProtection="0"/>
    <xf numFmtId="0" fontId="16" fillId="100" borderId="50" applyNumberFormat="0" applyFont="0" applyAlignment="0" applyProtection="0"/>
    <xf numFmtId="0" fontId="16" fillId="100" borderId="50" applyNumberFormat="0" applyFont="0" applyAlignment="0" applyProtection="0"/>
    <xf numFmtId="0" fontId="16" fillId="100" borderId="50" applyNumberFormat="0" applyFont="0" applyAlignment="0" applyProtection="0"/>
    <xf numFmtId="0" fontId="16" fillId="100" borderId="50" applyNumberFormat="0" applyFont="0" applyAlignment="0" applyProtection="0"/>
    <xf numFmtId="0" fontId="16" fillId="100" borderId="50" applyNumberFormat="0" applyFont="0" applyAlignment="0" applyProtection="0"/>
    <xf numFmtId="0" fontId="16" fillId="100" borderId="50" applyNumberFormat="0" applyFont="0" applyAlignment="0" applyProtection="0"/>
    <xf numFmtId="0" fontId="16" fillId="100" borderId="50" applyNumberFormat="0" applyFont="0" applyAlignment="0" applyProtection="0"/>
    <xf numFmtId="0" fontId="16" fillId="100" borderId="50" applyNumberFormat="0" applyFont="0" applyAlignment="0" applyProtection="0"/>
    <xf numFmtId="0" fontId="16" fillId="100" borderId="50" applyNumberFormat="0" applyFont="0" applyAlignment="0" applyProtection="0"/>
    <xf numFmtId="0" fontId="16" fillId="100" borderId="50" applyNumberFormat="0" applyFont="0" applyAlignment="0" applyProtection="0"/>
    <xf numFmtId="0" fontId="16" fillId="100" borderId="50" applyNumberFormat="0" applyFont="0" applyAlignment="0" applyProtection="0"/>
    <xf numFmtId="0" fontId="16" fillId="100" borderId="50" applyNumberFormat="0" applyFont="0" applyAlignment="0" applyProtection="0"/>
    <xf numFmtId="0" fontId="16" fillId="100" borderId="50" applyNumberFormat="0" applyFont="0" applyAlignment="0" applyProtection="0"/>
    <xf numFmtId="0" fontId="16" fillId="100" borderId="50" applyNumberFormat="0" applyFont="0" applyAlignment="0" applyProtection="0"/>
    <xf numFmtId="0" fontId="16" fillId="100" borderId="50" applyNumberFormat="0" applyFont="0" applyAlignment="0" applyProtection="0"/>
    <xf numFmtId="0" fontId="16" fillId="100" borderId="50" applyNumberFormat="0" applyFont="0" applyAlignment="0" applyProtection="0"/>
    <xf numFmtId="0" fontId="16" fillId="100" borderId="50" applyNumberFormat="0" applyFont="0" applyAlignment="0" applyProtection="0"/>
    <xf numFmtId="0" fontId="16" fillId="100" borderId="50" applyNumberFormat="0" applyFont="0" applyAlignment="0" applyProtection="0"/>
    <xf numFmtId="186" fontId="16" fillId="100" borderId="50" applyNumberFormat="0" applyFont="0" applyAlignment="0" applyProtection="0"/>
    <xf numFmtId="186" fontId="16" fillId="100" borderId="50" applyNumberFormat="0" applyFont="0" applyAlignment="0" applyProtection="0"/>
    <xf numFmtId="186" fontId="16" fillId="100" borderId="50" applyNumberFormat="0" applyFont="0" applyAlignment="0" applyProtection="0"/>
    <xf numFmtId="186" fontId="16" fillId="100" borderId="50" applyNumberFormat="0" applyFont="0" applyAlignment="0" applyProtection="0"/>
    <xf numFmtId="186" fontId="16" fillId="100" borderId="50" applyNumberFormat="0" applyFont="0" applyAlignment="0" applyProtection="0"/>
    <xf numFmtId="186" fontId="16" fillId="100" borderId="50" applyNumberFormat="0" applyFont="0" applyAlignment="0" applyProtection="0"/>
    <xf numFmtId="186" fontId="16" fillId="100" borderId="50" applyNumberFormat="0" applyFont="0" applyAlignment="0" applyProtection="0"/>
    <xf numFmtId="0" fontId="16" fillId="100" borderId="50" applyNumberFormat="0" applyFont="0" applyAlignment="0" applyProtection="0"/>
    <xf numFmtId="0" fontId="16" fillId="100" borderId="50" applyNumberFormat="0" applyFont="0" applyAlignment="0" applyProtection="0"/>
    <xf numFmtId="0" fontId="16" fillId="100" borderId="50" applyNumberFormat="0" applyFont="0" applyAlignment="0" applyProtection="0"/>
    <xf numFmtId="0" fontId="16" fillId="100" borderId="50" applyNumberFormat="0" applyFont="0" applyAlignment="0" applyProtection="0"/>
    <xf numFmtId="0" fontId="16" fillId="100" borderId="50" applyNumberFormat="0" applyFont="0" applyAlignment="0" applyProtection="0"/>
    <xf numFmtId="0" fontId="16" fillId="100" borderId="50" applyNumberFormat="0" applyFont="0" applyAlignment="0" applyProtection="0"/>
    <xf numFmtId="0" fontId="16" fillId="100" borderId="50" applyNumberFormat="0" applyFont="0" applyAlignment="0" applyProtection="0"/>
    <xf numFmtId="0" fontId="16" fillId="100" borderId="50" applyNumberFormat="0" applyFont="0" applyAlignment="0" applyProtection="0"/>
    <xf numFmtId="0" fontId="16" fillId="100" borderId="50" applyNumberFormat="0" applyFont="0" applyAlignment="0" applyProtection="0"/>
    <xf numFmtId="0" fontId="16" fillId="100" borderId="50" applyNumberFormat="0" applyFont="0" applyAlignment="0" applyProtection="0"/>
    <xf numFmtId="0" fontId="16" fillId="100" borderId="50" applyNumberFormat="0" applyFont="0" applyAlignment="0" applyProtection="0"/>
    <xf numFmtId="0" fontId="16" fillId="100" borderId="50" applyNumberFormat="0" applyFont="0" applyAlignment="0" applyProtection="0"/>
    <xf numFmtId="0" fontId="16" fillId="100" borderId="50" applyNumberFormat="0" applyFont="0" applyAlignment="0" applyProtection="0"/>
    <xf numFmtId="0" fontId="16" fillId="100" borderId="50" applyNumberFormat="0" applyFont="0" applyAlignment="0" applyProtection="0"/>
    <xf numFmtId="0" fontId="16" fillId="100" borderId="50" applyNumberFormat="0" applyFont="0" applyAlignment="0" applyProtection="0"/>
    <xf numFmtId="0" fontId="16" fillId="100" borderId="50" applyNumberFormat="0" applyFont="0" applyAlignment="0" applyProtection="0"/>
    <xf numFmtId="0" fontId="16" fillId="100" borderId="50" applyNumberFormat="0" applyFont="0" applyAlignment="0" applyProtection="0"/>
    <xf numFmtId="0" fontId="16" fillId="100" borderId="50" applyNumberFormat="0" applyFont="0" applyAlignment="0" applyProtection="0"/>
    <xf numFmtId="0" fontId="16" fillId="100" borderId="50" applyNumberFormat="0" applyFont="0" applyAlignment="0" applyProtection="0"/>
    <xf numFmtId="0" fontId="16" fillId="100" borderId="50" applyNumberFormat="0" applyFont="0" applyAlignment="0" applyProtection="0"/>
    <xf numFmtId="0" fontId="16" fillId="100" borderId="50" applyNumberFormat="0" applyFont="0" applyAlignment="0" applyProtection="0"/>
    <xf numFmtId="0" fontId="16" fillId="100" borderId="50" applyNumberFormat="0" applyFont="0" applyAlignment="0" applyProtection="0"/>
    <xf numFmtId="0" fontId="16" fillId="100" borderId="50" applyNumberFormat="0" applyFont="0" applyAlignment="0" applyProtection="0"/>
    <xf numFmtId="0" fontId="16" fillId="100" borderId="50" applyNumberFormat="0" applyFont="0" applyAlignment="0" applyProtection="0"/>
    <xf numFmtId="186" fontId="16" fillId="100" borderId="50" applyNumberFormat="0" applyFont="0" applyAlignment="0" applyProtection="0"/>
    <xf numFmtId="186" fontId="16" fillId="100" borderId="50" applyNumberFormat="0" applyFont="0" applyAlignment="0" applyProtection="0"/>
    <xf numFmtId="186" fontId="16" fillId="100" borderId="50" applyNumberFormat="0" applyFont="0" applyAlignment="0" applyProtection="0"/>
    <xf numFmtId="186" fontId="16" fillId="100" borderId="50" applyNumberFormat="0" applyFont="0" applyAlignment="0" applyProtection="0"/>
    <xf numFmtId="0" fontId="16" fillId="100" borderId="50" applyNumberFormat="0" applyFont="0" applyAlignment="0" applyProtection="0"/>
    <xf numFmtId="0" fontId="16" fillId="100" borderId="50" applyNumberFormat="0" applyFont="0" applyAlignment="0" applyProtection="0"/>
    <xf numFmtId="0" fontId="16" fillId="100" borderId="50" applyNumberFormat="0" applyFont="0" applyAlignment="0" applyProtection="0"/>
    <xf numFmtId="0" fontId="16" fillId="100" borderId="50" applyNumberFormat="0" applyFont="0" applyAlignment="0" applyProtection="0"/>
    <xf numFmtId="0" fontId="16" fillId="100" borderId="50" applyNumberFormat="0" applyFont="0" applyAlignment="0" applyProtection="0"/>
    <xf numFmtId="0" fontId="16" fillId="100" borderId="50" applyNumberFormat="0" applyFont="0" applyAlignment="0" applyProtection="0"/>
    <xf numFmtId="0" fontId="16" fillId="100" borderId="50" applyNumberFormat="0" applyFont="0" applyAlignment="0" applyProtection="0"/>
    <xf numFmtId="0" fontId="16" fillId="100" borderId="50" applyNumberFormat="0" applyFont="0" applyAlignment="0" applyProtection="0"/>
    <xf numFmtId="0" fontId="16" fillId="100" borderId="50" applyNumberFormat="0" applyFont="0" applyAlignment="0" applyProtection="0"/>
    <xf numFmtId="0" fontId="16" fillId="100" borderId="50" applyNumberFormat="0" applyFont="0" applyAlignment="0" applyProtection="0"/>
    <xf numFmtId="0" fontId="16" fillId="100" borderId="50" applyNumberFormat="0" applyFont="0" applyAlignment="0" applyProtection="0"/>
    <xf numFmtId="0" fontId="16" fillId="100" borderId="50" applyNumberFormat="0" applyFont="0" applyAlignment="0" applyProtection="0"/>
    <xf numFmtId="0" fontId="16" fillId="100" borderId="50" applyNumberFormat="0" applyFont="0" applyAlignment="0" applyProtection="0"/>
    <xf numFmtId="0" fontId="16" fillId="100" borderId="50" applyNumberFormat="0" applyFont="0" applyAlignment="0" applyProtection="0"/>
    <xf numFmtId="0" fontId="16" fillId="100" borderId="50" applyNumberFormat="0" applyFont="0" applyAlignment="0" applyProtection="0"/>
    <xf numFmtId="0" fontId="16" fillId="100" borderId="50" applyNumberFormat="0" applyFont="0" applyAlignment="0" applyProtection="0"/>
    <xf numFmtId="0" fontId="16" fillId="100" borderId="50" applyNumberFormat="0" applyFont="0" applyAlignment="0" applyProtection="0"/>
    <xf numFmtId="0" fontId="16" fillId="100" borderId="50" applyNumberFormat="0" applyFont="0" applyAlignment="0" applyProtection="0"/>
    <xf numFmtId="0" fontId="16" fillId="100" borderId="50" applyNumberFormat="0" applyFont="0" applyAlignment="0" applyProtection="0"/>
    <xf numFmtId="0" fontId="16" fillId="100" borderId="50" applyNumberFormat="0" applyFont="0" applyAlignment="0" applyProtection="0"/>
    <xf numFmtId="0" fontId="16" fillId="100" borderId="50" applyNumberFormat="0" applyFont="0" applyAlignment="0" applyProtection="0"/>
    <xf numFmtId="0" fontId="16" fillId="100" borderId="50" applyNumberFormat="0" applyFont="0" applyAlignment="0" applyProtection="0"/>
    <xf numFmtId="0" fontId="16" fillId="100" borderId="50" applyNumberFormat="0" applyFont="0" applyAlignment="0" applyProtection="0"/>
    <xf numFmtId="0" fontId="16" fillId="100" borderId="50" applyNumberFormat="0" applyFont="0" applyAlignment="0" applyProtection="0"/>
    <xf numFmtId="0" fontId="16" fillId="100" borderId="50" applyNumberFormat="0" applyFont="0" applyAlignment="0" applyProtection="0"/>
    <xf numFmtId="0" fontId="16" fillId="100" borderId="50" applyNumberFormat="0" applyFont="0" applyAlignment="0" applyProtection="0"/>
    <xf numFmtId="0" fontId="16" fillId="100" borderId="50" applyNumberFormat="0" applyFont="0" applyAlignment="0" applyProtection="0"/>
    <xf numFmtId="0" fontId="16" fillId="100" borderId="50" applyNumberFormat="0" applyFont="0" applyAlignment="0" applyProtection="0"/>
    <xf numFmtId="0" fontId="16" fillId="100" borderId="50" applyNumberFormat="0" applyFont="0" applyAlignment="0" applyProtection="0"/>
    <xf numFmtId="0" fontId="16" fillId="100" borderId="50" applyNumberFormat="0" applyFont="0" applyAlignment="0" applyProtection="0"/>
    <xf numFmtId="0" fontId="16" fillId="100" borderId="50" applyNumberFormat="0" applyFont="0" applyAlignment="0" applyProtection="0"/>
    <xf numFmtId="0" fontId="16" fillId="100" borderId="50" applyNumberFormat="0" applyFont="0" applyAlignment="0" applyProtection="0"/>
    <xf numFmtId="0" fontId="16" fillId="100" borderId="50" applyNumberFormat="0" applyFont="0" applyAlignment="0" applyProtection="0"/>
    <xf numFmtId="0" fontId="16" fillId="100" borderId="50" applyNumberFormat="0" applyFont="0" applyAlignment="0" applyProtection="0"/>
    <xf numFmtId="0" fontId="16" fillId="100" borderId="50" applyNumberFormat="0" applyFont="0" applyAlignment="0" applyProtection="0"/>
    <xf numFmtId="0" fontId="16" fillId="100" borderId="50" applyNumberFormat="0" applyFont="0" applyAlignment="0" applyProtection="0"/>
    <xf numFmtId="0" fontId="16" fillId="100" borderId="50" applyNumberFormat="0" applyFont="0" applyAlignment="0" applyProtection="0"/>
    <xf numFmtId="0" fontId="16" fillId="100" borderId="50" applyNumberFormat="0" applyFont="0" applyAlignment="0" applyProtection="0"/>
    <xf numFmtId="0" fontId="16" fillId="100" borderId="50" applyNumberFormat="0" applyFont="0" applyAlignment="0" applyProtection="0"/>
    <xf numFmtId="0" fontId="16" fillId="100" borderId="50" applyNumberFormat="0" applyFont="0" applyAlignment="0" applyProtection="0"/>
    <xf numFmtId="0" fontId="16" fillId="100" borderId="50" applyNumberFormat="0" applyFont="0" applyAlignment="0" applyProtection="0"/>
    <xf numFmtId="0" fontId="16" fillId="100" borderId="50" applyNumberFormat="0" applyFont="0" applyAlignment="0" applyProtection="0"/>
    <xf numFmtId="0" fontId="16" fillId="100" borderId="50" applyNumberFormat="0" applyFont="0" applyAlignment="0" applyProtection="0"/>
    <xf numFmtId="0" fontId="16" fillId="100" borderId="50" applyNumberFormat="0" applyFont="0" applyAlignment="0" applyProtection="0"/>
    <xf numFmtId="0" fontId="16" fillId="100" borderId="50" applyNumberFormat="0" applyFont="0" applyAlignment="0" applyProtection="0"/>
    <xf numFmtId="0" fontId="16" fillId="100" borderId="50" applyNumberFormat="0" applyFont="0" applyAlignment="0" applyProtection="0"/>
    <xf numFmtId="0" fontId="16" fillId="100" borderId="50" applyNumberFormat="0" applyFont="0" applyAlignment="0" applyProtection="0"/>
    <xf numFmtId="0" fontId="16" fillId="100" borderId="50" applyNumberFormat="0" applyFont="0" applyAlignment="0" applyProtection="0"/>
    <xf numFmtId="0" fontId="16" fillId="100" borderId="50" applyNumberFormat="0" applyFont="0" applyAlignment="0" applyProtection="0"/>
    <xf numFmtId="0" fontId="16" fillId="100" borderId="50" applyNumberFormat="0" applyFont="0" applyAlignment="0" applyProtection="0"/>
    <xf numFmtId="0" fontId="16" fillId="100" borderId="50" applyNumberFormat="0" applyFont="0" applyAlignment="0" applyProtection="0"/>
    <xf numFmtId="0" fontId="16" fillId="100" borderId="50" applyNumberFormat="0" applyFont="0" applyAlignment="0" applyProtection="0"/>
    <xf numFmtId="0" fontId="16" fillId="100" borderId="50" applyNumberFormat="0" applyFont="0" applyAlignment="0" applyProtection="0"/>
    <xf numFmtId="0" fontId="16" fillId="100" borderId="50" applyNumberFormat="0" applyFont="0" applyAlignment="0" applyProtection="0"/>
    <xf numFmtId="0" fontId="16" fillId="100" borderId="50" applyNumberFormat="0" applyFont="0" applyAlignment="0" applyProtection="0"/>
    <xf numFmtId="0" fontId="16" fillId="100" borderId="50" applyNumberFormat="0" applyFont="0" applyAlignment="0" applyProtection="0"/>
    <xf numFmtId="0" fontId="16" fillId="100" borderId="50" applyNumberFormat="0" applyFont="0" applyAlignment="0" applyProtection="0"/>
    <xf numFmtId="0" fontId="16" fillId="100" borderId="50" applyNumberFormat="0" applyFont="0" applyAlignment="0" applyProtection="0"/>
    <xf numFmtId="0" fontId="16" fillId="100" borderId="50" applyNumberFormat="0" applyFont="0" applyAlignment="0" applyProtection="0"/>
    <xf numFmtId="0" fontId="16" fillId="100" borderId="50" applyNumberFormat="0" applyFont="0" applyAlignment="0" applyProtection="0"/>
    <xf numFmtId="0" fontId="16" fillId="100" borderId="50" applyNumberFormat="0" applyFont="0" applyAlignment="0" applyProtection="0"/>
    <xf numFmtId="0" fontId="16" fillId="100" borderId="50" applyNumberFormat="0" applyFont="0" applyAlignment="0" applyProtection="0"/>
    <xf numFmtId="0" fontId="16" fillId="100" borderId="50" applyNumberFormat="0" applyFont="0" applyAlignment="0" applyProtection="0"/>
    <xf numFmtId="0" fontId="16" fillId="100" borderId="50" applyNumberFormat="0" applyFont="0" applyAlignment="0" applyProtection="0"/>
    <xf numFmtId="0" fontId="16" fillId="100" borderId="50" applyNumberFormat="0" applyFont="0" applyAlignment="0" applyProtection="0"/>
    <xf numFmtId="0" fontId="16" fillId="100" borderId="50" applyNumberFormat="0" applyFont="0" applyAlignment="0" applyProtection="0"/>
    <xf numFmtId="0" fontId="16" fillId="100" borderId="50" applyNumberFormat="0" applyFont="0" applyAlignment="0" applyProtection="0"/>
    <xf numFmtId="0" fontId="16" fillId="100" borderId="50" applyNumberFormat="0" applyFont="0" applyAlignment="0" applyProtection="0"/>
    <xf numFmtId="0" fontId="16" fillId="100" borderId="50" applyNumberFormat="0" applyFont="0" applyAlignment="0" applyProtection="0"/>
    <xf numFmtId="0" fontId="16" fillId="100" borderId="50" applyNumberFormat="0" applyFont="0" applyAlignment="0" applyProtection="0"/>
    <xf numFmtId="0" fontId="16" fillId="100" borderId="50" applyNumberFormat="0" applyFont="0" applyAlignment="0" applyProtection="0"/>
    <xf numFmtId="0" fontId="16" fillId="100" borderId="50" applyNumberFormat="0" applyFont="0" applyAlignment="0" applyProtection="0"/>
    <xf numFmtId="0" fontId="16" fillId="100" borderId="50" applyNumberFormat="0" applyFont="0" applyAlignment="0" applyProtection="0"/>
    <xf numFmtId="0" fontId="16" fillId="100" borderId="50" applyNumberFormat="0" applyFont="0" applyAlignment="0" applyProtection="0"/>
    <xf numFmtId="0" fontId="16" fillId="100" borderId="50" applyNumberFormat="0" applyFont="0" applyAlignment="0" applyProtection="0"/>
    <xf numFmtId="0" fontId="16" fillId="100" borderId="50" applyNumberFormat="0" applyFont="0" applyAlignment="0" applyProtection="0"/>
    <xf numFmtId="0" fontId="16" fillId="100" borderId="50" applyNumberFormat="0" applyFont="0" applyAlignment="0" applyProtection="0"/>
    <xf numFmtId="0" fontId="16" fillId="100" borderId="50" applyNumberFormat="0" applyFont="0" applyAlignment="0" applyProtection="0"/>
    <xf numFmtId="0" fontId="16" fillId="100" borderId="50" applyNumberFormat="0" applyFont="0" applyAlignment="0" applyProtection="0"/>
    <xf numFmtId="0" fontId="16" fillId="100" borderId="50" applyNumberFormat="0" applyFont="0" applyAlignment="0" applyProtection="0"/>
    <xf numFmtId="0" fontId="16" fillId="100" borderId="50" applyNumberFormat="0" applyFont="0" applyAlignment="0" applyProtection="0"/>
    <xf numFmtId="0" fontId="16" fillId="100" borderId="50" applyNumberFormat="0" applyFont="0" applyAlignment="0" applyProtection="0"/>
    <xf numFmtId="0" fontId="16" fillId="100" borderId="50" applyNumberFormat="0" applyFont="0" applyAlignment="0" applyProtection="0"/>
    <xf numFmtId="0" fontId="16" fillId="100" borderId="50" applyNumberFormat="0" applyFont="0" applyAlignment="0" applyProtection="0"/>
    <xf numFmtId="0" fontId="16" fillId="100" borderId="50" applyNumberFormat="0" applyFont="0" applyAlignment="0" applyProtection="0"/>
    <xf numFmtId="0" fontId="16" fillId="100" borderId="50" applyNumberFormat="0" applyFont="0" applyAlignment="0" applyProtection="0"/>
    <xf numFmtId="0" fontId="16" fillId="100" borderId="50" applyNumberFormat="0" applyFont="0" applyAlignment="0" applyProtection="0"/>
    <xf numFmtId="0" fontId="16" fillId="100" borderId="50" applyNumberFormat="0" applyFont="0" applyAlignment="0" applyProtection="0"/>
    <xf numFmtId="0" fontId="16" fillId="100" borderId="50" applyNumberFormat="0" applyFont="0" applyAlignment="0" applyProtection="0"/>
    <xf numFmtId="0" fontId="16" fillId="100" borderId="50" applyNumberFormat="0" applyFont="0" applyAlignment="0" applyProtection="0"/>
    <xf numFmtId="0" fontId="16" fillId="100" borderId="50" applyNumberFormat="0" applyFont="0" applyAlignment="0" applyProtection="0"/>
    <xf numFmtId="0" fontId="16" fillId="100" borderId="50" applyNumberFormat="0" applyFont="0" applyAlignment="0" applyProtection="0"/>
    <xf numFmtId="0" fontId="16" fillId="100" borderId="50" applyNumberFormat="0" applyFont="0" applyAlignment="0" applyProtection="0"/>
    <xf numFmtId="0" fontId="16" fillId="100" borderId="50" applyNumberFormat="0" applyFont="0" applyAlignment="0" applyProtection="0"/>
    <xf numFmtId="0" fontId="16" fillId="100" borderId="50" applyNumberFormat="0" applyFont="0" applyAlignment="0" applyProtection="0"/>
    <xf numFmtId="0" fontId="16" fillId="100" borderId="50" applyNumberFormat="0" applyFont="0" applyAlignment="0" applyProtection="0"/>
    <xf numFmtId="0" fontId="16" fillId="100" borderId="50" applyNumberFormat="0" applyFont="0" applyAlignment="0" applyProtection="0"/>
    <xf numFmtId="0" fontId="16" fillId="100" borderId="50" applyNumberFormat="0" applyFont="0" applyAlignment="0" applyProtection="0"/>
    <xf numFmtId="0" fontId="16" fillId="100" borderId="50" applyNumberFormat="0" applyFont="0" applyAlignment="0" applyProtection="0"/>
    <xf numFmtId="0" fontId="16" fillId="100" borderId="50" applyNumberFormat="0" applyFont="0" applyAlignment="0" applyProtection="0"/>
    <xf numFmtId="0" fontId="16" fillId="100" borderId="50" applyNumberFormat="0" applyFont="0" applyAlignment="0" applyProtection="0"/>
    <xf numFmtId="0" fontId="16" fillId="100" borderId="50" applyNumberFormat="0" applyFont="0" applyAlignment="0" applyProtection="0"/>
    <xf numFmtId="0" fontId="16" fillId="100" borderId="50" applyNumberFormat="0" applyFont="0" applyAlignment="0" applyProtection="0"/>
    <xf numFmtId="0" fontId="16" fillId="100" borderId="50" applyNumberFormat="0" applyFont="0" applyAlignment="0" applyProtection="0"/>
    <xf numFmtId="0" fontId="16" fillId="100" borderId="50" applyNumberFormat="0" applyFont="0" applyAlignment="0" applyProtection="0"/>
    <xf numFmtId="0" fontId="16" fillId="100" borderId="50" applyNumberFormat="0" applyFont="0" applyAlignment="0" applyProtection="0"/>
    <xf numFmtId="0" fontId="16" fillId="100" borderId="50" applyNumberFormat="0" applyFont="0" applyAlignment="0" applyProtection="0"/>
    <xf numFmtId="0" fontId="16" fillId="100" borderId="50" applyNumberFormat="0" applyFont="0" applyAlignment="0" applyProtection="0"/>
    <xf numFmtId="0" fontId="16" fillId="100" borderId="50" applyNumberFormat="0" applyFont="0" applyAlignment="0" applyProtection="0"/>
    <xf numFmtId="0" fontId="16" fillId="100" borderId="50" applyNumberFormat="0" applyFont="0" applyAlignment="0" applyProtection="0"/>
    <xf numFmtId="0" fontId="16" fillId="100" borderId="50" applyNumberFormat="0" applyFont="0" applyAlignment="0" applyProtection="0"/>
    <xf numFmtId="0" fontId="16" fillId="100" borderId="50" applyNumberFormat="0" applyFont="0" applyAlignment="0" applyProtection="0"/>
    <xf numFmtId="0" fontId="16" fillId="100" borderId="50" applyNumberFormat="0" applyFont="0" applyAlignment="0" applyProtection="0"/>
    <xf numFmtId="0" fontId="16" fillId="100" borderId="50" applyNumberFormat="0" applyFont="0" applyAlignment="0" applyProtection="0"/>
    <xf numFmtId="0" fontId="16" fillId="100" borderId="50" applyNumberFormat="0" applyFont="0" applyAlignment="0" applyProtection="0"/>
    <xf numFmtId="0" fontId="16" fillId="100" borderId="50" applyNumberFormat="0" applyFont="0" applyAlignment="0" applyProtection="0"/>
    <xf numFmtId="0" fontId="16" fillId="100" borderId="50" applyNumberFormat="0" applyFont="0" applyAlignment="0" applyProtection="0"/>
    <xf numFmtId="0" fontId="16" fillId="100" borderId="50" applyNumberFormat="0" applyFont="0" applyAlignment="0" applyProtection="0"/>
    <xf numFmtId="0" fontId="16" fillId="100" borderId="50" applyNumberFormat="0" applyFont="0" applyAlignment="0" applyProtection="0"/>
    <xf numFmtId="0" fontId="16" fillId="100" borderId="50" applyNumberFormat="0" applyFont="0" applyAlignment="0" applyProtection="0"/>
    <xf numFmtId="186" fontId="16" fillId="100" borderId="50" applyNumberFormat="0" applyFont="0" applyAlignment="0" applyProtection="0"/>
    <xf numFmtId="186" fontId="16" fillId="100" borderId="50" applyNumberFormat="0" applyFont="0" applyAlignment="0" applyProtection="0"/>
    <xf numFmtId="186" fontId="16" fillId="100" borderId="50" applyNumberFormat="0" applyFont="0" applyAlignment="0" applyProtection="0"/>
    <xf numFmtId="186" fontId="16" fillId="100" borderId="50" applyNumberFormat="0" applyFont="0" applyAlignment="0" applyProtection="0"/>
    <xf numFmtId="186" fontId="16" fillId="100" borderId="50" applyNumberFormat="0" applyFont="0" applyAlignment="0" applyProtection="0"/>
    <xf numFmtId="186" fontId="16" fillId="100" borderId="50" applyNumberFormat="0" applyFont="0" applyAlignment="0" applyProtection="0"/>
    <xf numFmtId="186" fontId="16" fillId="100" borderId="50" applyNumberFormat="0" applyFont="0" applyAlignment="0" applyProtection="0"/>
    <xf numFmtId="186" fontId="16" fillId="100" borderId="50" applyNumberFormat="0" applyFont="0" applyAlignment="0" applyProtection="0"/>
    <xf numFmtId="186" fontId="16" fillId="100" borderId="50" applyNumberFormat="0" applyFont="0" applyAlignment="0" applyProtection="0"/>
    <xf numFmtId="186" fontId="16" fillId="100" borderId="50" applyNumberFormat="0" applyFont="0" applyAlignment="0" applyProtection="0"/>
    <xf numFmtId="186" fontId="16" fillId="100" borderId="50" applyNumberFormat="0" applyFont="0" applyAlignment="0" applyProtection="0"/>
    <xf numFmtId="186" fontId="16" fillId="100" borderId="50" applyNumberFormat="0" applyFont="0" applyAlignment="0" applyProtection="0"/>
    <xf numFmtId="186" fontId="16" fillId="100" borderId="50" applyNumberFormat="0" applyFont="0" applyAlignment="0" applyProtection="0"/>
    <xf numFmtId="186" fontId="16" fillId="100" borderId="50" applyNumberFormat="0" applyFont="0" applyAlignment="0" applyProtection="0"/>
    <xf numFmtId="186" fontId="16" fillId="100" borderId="50" applyNumberFormat="0" applyFont="0" applyAlignment="0" applyProtection="0"/>
    <xf numFmtId="186" fontId="16" fillId="100" borderId="50" applyNumberFormat="0" applyFont="0" applyAlignment="0" applyProtection="0"/>
    <xf numFmtId="186" fontId="16" fillId="100" borderId="50" applyNumberFormat="0" applyFont="0" applyAlignment="0" applyProtection="0"/>
    <xf numFmtId="186" fontId="16" fillId="100" borderId="50" applyNumberFormat="0" applyFont="0" applyAlignment="0" applyProtection="0"/>
    <xf numFmtId="186" fontId="16" fillId="100" borderId="50" applyNumberFormat="0" applyFont="0" applyAlignment="0" applyProtection="0"/>
    <xf numFmtId="186" fontId="16" fillId="100" borderId="50" applyNumberFormat="0" applyFont="0" applyAlignment="0" applyProtection="0"/>
    <xf numFmtId="186" fontId="16" fillId="100" borderId="50" applyNumberFormat="0" applyFont="0" applyAlignment="0" applyProtection="0"/>
    <xf numFmtId="186" fontId="16" fillId="100" borderId="50" applyNumberFormat="0" applyFont="0" applyAlignment="0" applyProtection="0"/>
    <xf numFmtId="186" fontId="16" fillId="100" borderId="50" applyNumberFormat="0" applyFont="0" applyAlignment="0" applyProtection="0"/>
    <xf numFmtId="186" fontId="16" fillId="100" borderId="50" applyNumberFormat="0" applyFont="0" applyAlignment="0" applyProtection="0"/>
    <xf numFmtId="186" fontId="16" fillId="100" borderId="50" applyNumberFormat="0" applyFont="0" applyAlignment="0" applyProtection="0"/>
    <xf numFmtId="186" fontId="16" fillId="100" borderId="50" applyNumberFormat="0" applyFont="0" applyAlignment="0" applyProtection="0"/>
    <xf numFmtId="186" fontId="16" fillId="100" borderId="50" applyNumberFormat="0" applyFont="0" applyAlignment="0" applyProtection="0"/>
    <xf numFmtId="186" fontId="16" fillId="100" borderId="50" applyNumberFormat="0" applyFont="0" applyAlignment="0" applyProtection="0"/>
    <xf numFmtId="186" fontId="16" fillId="100" borderId="50" applyNumberFormat="0" applyFont="0" applyAlignment="0" applyProtection="0"/>
    <xf numFmtId="186" fontId="16" fillId="100" borderId="50" applyNumberFormat="0" applyFont="0" applyAlignment="0" applyProtection="0"/>
    <xf numFmtId="186" fontId="16" fillId="100" borderId="50" applyNumberFormat="0" applyFont="0" applyAlignment="0" applyProtection="0"/>
    <xf numFmtId="186" fontId="16" fillId="100" borderId="50" applyNumberFormat="0" applyFont="0" applyAlignment="0" applyProtection="0"/>
    <xf numFmtId="186" fontId="16" fillId="100" borderId="50" applyNumberFormat="0" applyFont="0" applyAlignment="0" applyProtection="0"/>
    <xf numFmtId="186" fontId="16" fillId="100" borderId="50" applyNumberFormat="0" applyFont="0" applyAlignment="0" applyProtection="0"/>
    <xf numFmtId="186" fontId="16" fillId="100" borderId="50" applyNumberFormat="0" applyFont="0" applyAlignment="0" applyProtection="0"/>
    <xf numFmtId="186" fontId="16" fillId="100" borderId="50" applyNumberFormat="0" applyFont="0" applyAlignment="0" applyProtection="0"/>
    <xf numFmtId="186" fontId="16" fillId="100" borderId="50" applyNumberFormat="0" applyFont="0" applyAlignment="0" applyProtection="0"/>
    <xf numFmtId="186" fontId="16" fillId="100" borderId="50" applyNumberFormat="0" applyFont="0" applyAlignment="0" applyProtection="0"/>
    <xf numFmtId="186" fontId="16" fillId="100" borderId="50" applyNumberFormat="0" applyFont="0" applyAlignment="0" applyProtection="0"/>
    <xf numFmtId="186" fontId="16" fillId="100" borderId="50" applyNumberFormat="0" applyFont="0" applyAlignment="0" applyProtection="0"/>
    <xf numFmtId="186" fontId="16" fillId="100" borderId="50" applyNumberFormat="0" applyFont="0" applyAlignment="0" applyProtection="0"/>
    <xf numFmtId="186" fontId="16" fillId="100" borderId="50" applyNumberFormat="0" applyFont="0" applyAlignment="0" applyProtection="0"/>
    <xf numFmtId="186" fontId="16" fillId="100" borderId="50" applyNumberFormat="0" applyFont="0" applyAlignment="0" applyProtection="0"/>
    <xf numFmtId="186" fontId="16" fillId="100" borderId="50" applyNumberFormat="0" applyFont="0" applyAlignment="0" applyProtection="0"/>
    <xf numFmtId="186" fontId="16" fillId="100" borderId="50" applyNumberFormat="0" applyFont="0" applyAlignment="0" applyProtection="0"/>
    <xf numFmtId="186" fontId="16" fillId="100" borderId="50" applyNumberFormat="0" applyFont="0" applyAlignment="0" applyProtection="0"/>
    <xf numFmtId="186" fontId="16" fillId="100" borderId="50" applyNumberFormat="0" applyFont="0" applyAlignment="0" applyProtection="0"/>
    <xf numFmtId="186" fontId="16" fillId="100" borderId="50" applyNumberFormat="0" applyFont="0" applyAlignment="0" applyProtection="0"/>
    <xf numFmtId="186" fontId="16" fillId="100" borderId="50" applyNumberFormat="0" applyFont="0" applyAlignment="0" applyProtection="0"/>
    <xf numFmtId="186" fontId="16" fillId="100" borderId="50" applyNumberFormat="0" applyFont="0" applyAlignment="0" applyProtection="0"/>
    <xf numFmtId="186" fontId="16" fillId="100" borderId="50" applyNumberFormat="0" applyFont="0" applyAlignment="0" applyProtection="0"/>
    <xf numFmtId="186" fontId="16" fillId="100" borderId="50" applyNumberFormat="0" applyFont="0" applyAlignment="0" applyProtection="0"/>
    <xf numFmtId="186" fontId="16" fillId="100" borderId="50" applyNumberFormat="0" applyFont="0" applyAlignment="0" applyProtection="0"/>
    <xf numFmtId="186" fontId="16" fillId="100" borderId="50" applyNumberFormat="0" applyFont="0" applyAlignment="0" applyProtection="0"/>
    <xf numFmtId="186" fontId="16" fillId="100" borderId="50" applyNumberFormat="0" applyFont="0" applyAlignment="0" applyProtection="0"/>
    <xf numFmtId="186" fontId="16" fillId="100" borderId="50" applyNumberFormat="0" applyFont="0" applyAlignment="0" applyProtection="0"/>
    <xf numFmtId="186" fontId="16" fillId="100" borderId="50" applyNumberFormat="0" applyFont="0" applyAlignment="0" applyProtection="0"/>
    <xf numFmtId="186" fontId="16" fillId="100" borderId="50" applyNumberFormat="0" applyFont="0" applyAlignment="0" applyProtection="0"/>
    <xf numFmtId="186" fontId="16" fillId="100" borderId="50" applyNumberFormat="0" applyFont="0" applyAlignment="0" applyProtection="0"/>
    <xf numFmtId="186" fontId="16" fillId="100" borderId="50" applyNumberFormat="0" applyFont="0" applyAlignment="0" applyProtection="0"/>
    <xf numFmtId="186" fontId="16" fillId="100" borderId="50" applyNumberFormat="0" applyFont="0" applyAlignment="0" applyProtection="0"/>
    <xf numFmtId="186" fontId="16" fillId="100" borderId="50" applyNumberFormat="0" applyFont="0" applyAlignment="0" applyProtection="0"/>
    <xf numFmtId="186" fontId="16" fillId="100" borderId="50" applyNumberFormat="0" applyFont="0" applyAlignment="0" applyProtection="0"/>
    <xf numFmtId="186" fontId="16" fillId="100" borderId="50" applyNumberFormat="0" applyFont="0" applyAlignment="0" applyProtection="0"/>
    <xf numFmtId="186" fontId="16" fillId="100" borderId="50" applyNumberFormat="0" applyFont="0" applyAlignment="0" applyProtection="0"/>
    <xf numFmtId="186" fontId="16" fillId="100" borderId="50" applyNumberFormat="0" applyFont="0" applyAlignment="0" applyProtection="0"/>
    <xf numFmtId="186" fontId="16" fillId="100" borderId="50" applyNumberFormat="0" applyFont="0" applyAlignment="0" applyProtection="0"/>
    <xf numFmtId="186" fontId="16" fillId="100" borderId="50" applyNumberFormat="0" applyFont="0" applyAlignment="0" applyProtection="0"/>
    <xf numFmtId="186" fontId="16" fillId="100" borderId="50" applyNumberFormat="0" applyFont="0" applyAlignment="0" applyProtection="0"/>
    <xf numFmtId="186" fontId="16" fillId="100" borderId="50" applyNumberFormat="0" applyFont="0" applyAlignment="0" applyProtection="0"/>
    <xf numFmtId="186" fontId="16" fillId="100" borderId="50" applyNumberFormat="0" applyFont="0" applyAlignment="0" applyProtection="0"/>
    <xf numFmtId="186" fontId="16" fillId="100" borderId="50" applyNumberFormat="0" applyFont="0" applyAlignment="0" applyProtection="0"/>
    <xf numFmtId="186" fontId="16" fillId="100" borderId="50" applyNumberFormat="0" applyFont="0" applyAlignment="0" applyProtection="0"/>
    <xf numFmtId="186" fontId="16" fillId="100" borderId="50" applyNumberFormat="0" applyFont="0" applyAlignment="0" applyProtection="0"/>
    <xf numFmtId="186" fontId="16" fillId="100" borderId="50" applyNumberFormat="0" applyFont="0" applyAlignment="0" applyProtection="0"/>
    <xf numFmtId="186" fontId="16" fillId="100" borderId="50" applyNumberFormat="0" applyFont="0" applyAlignment="0" applyProtection="0"/>
    <xf numFmtId="186" fontId="16" fillId="100" borderId="50" applyNumberFormat="0" applyFont="0" applyAlignment="0" applyProtection="0"/>
    <xf numFmtId="186" fontId="16" fillId="100" borderId="50" applyNumberFormat="0" applyFont="0" applyAlignment="0" applyProtection="0"/>
    <xf numFmtId="186" fontId="16" fillId="100" borderId="50" applyNumberFormat="0" applyFont="0" applyAlignment="0" applyProtection="0"/>
    <xf numFmtId="186" fontId="16" fillId="100" borderId="50" applyNumberFormat="0" applyFont="0" applyAlignment="0" applyProtection="0"/>
    <xf numFmtId="186" fontId="16" fillId="100" borderId="50" applyNumberFormat="0" applyFont="0" applyAlignment="0" applyProtection="0"/>
    <xf numFmtId="186" fontId="16" fillId="100" borderId="50" applyNumberFormat="0" applyFont="0" applyAlignment="0" applyProtection="0"/>
    <xf numFmtId="186" fontId="16" fillId="100" borderId="50" applyNumberFormat="0" applyFont="0" applyAlignment="0" applyProtection="0"/>
    <xf numFmtId="186" fontId="16" fillId="100" borderId="50" applyNumberFormat="0" applyFont="0" applyAlignment="0" applyProtection="0"/>
    <xf numFmtId="186" fontId="16" fillId="100" borderId="50" applyNumberFormat="0" applyFont="0" applyAlignment="0" applyProtection="0"/>
    <xf numFmtId="186" fontId="16" fillId="100" borderId="50" applyNumberFormat="0" applyFont="0" applyAlignment="0" applyProtection="0"/>
    <xf numFmtId="186" fontId="16" fillId="100" borderId="50" applyNumberFormat="0" applyFont="0" applyAlignment="0" applyProtection="0"/>
    <xf numFmtId="186" fontId="16" fillId="100" borderId="50" applyNumberFormat="0" applyFont="0" applyAlignment="0" applyProtection="0"/>
    <xf numFmtId="186" fontId="16" fillId="100" borderId="50" applyNumberFormat="0" applyFont="0" applyAlignment="0" applyProtection="0"/>
    <xf numFmtId="186" fontId="16" fillId="100" borderId="50" applyNumberFormat="0" applyFont="0" applyAlignment="0" applyProtection="0"/>
    <xf numFmtId="186" fontId="16" fillId="100" borderId="50" applyNumberFormat="0" applyFont="0" applyAlignment="0" applyProtection="0"/>
    <xf numFmtId="186" fontId="16" fillId="100" borderId="50" applyNumberFormat="0" applyFont="0" applyAlignment="0" applyProtection="0"/>
    <xf numFmtId="186" fontId="16" fillId="100" borderId="50" applyNumberFormat="0" applyFont="0" applyAlignment="0" applyProtection="0"/>
    <xf numFmtId="186" fontId="16" fillId="100" borderId="50" applyNumberFormat="0" applyFont="0" applyAlignment="0" applyProtection="0"/>
    <xf numFmtId="186" fontId="16" fillId="100" borderId="50" applyNumberFormat="0" applyFont="0" applyAlignment="0" applyProtection="0"/>
    <xf numFmtId="186" fontId="16" fillId="100" borderId="50" applyNumberFormat="0" applyFont="0" applyAlignment="0" applyProtection="0"/>
    <xf numFmtId="186" fontId="16" fillId="100" borderId="50" applyNumberFormat="0" applyFont="0" applyAlignment="0" applyProtection="0"/>
    <xf numFmtId="186" fontId="16" fillId="100" borderId="50" applyNumberFormat="0" applyFont="0" applyAlignment="0" applyProtection="0"/>
    <xf numFmtId="186" fontId="16" fillId="100" borderId="50" applyNumberFormat="0" applyFont="0" applyAlignment="0" applyProtection="0"/>
    <xf numFmtId="186" fontId="16" fillId="100" borderId="50" applyNumberFormat="0" applyFont="0" applyAlignment="0" applyProtection="0"/>
    <xf numFmtId="186" fontId="16" fillId="100" borderId="50" applyNumberFormat="0" applyFont="0" applyAlignment="0" applyProtection="0"/>
    <xf numFmtId="186" fontId="16" fillId="100" borderId="50" applyNumberFormat="0" applyFont="0" applyAlignment="0" applyProtection="0"/>
    <xf numFmtId="186" fontId="16" fillId="100" borderId="50" applyNumberFormat="0" applyFont="0" applyAlignment="0" applyProtection="0"/>
    <xf numFmtId="186" fontId="16" fillId="100" borderId="50" applyNumberFormat="0" applyFont="0" applyAlignment="0" applyProtection="0"/>
    <xf numFmtId="186" fontId="16" fillId="100" borderId="50" applyNumberFormat="0" applyFont="0" applyAlignment="0" applyProtection="0"/>
    <xf numFmtId="186" fontId="16" fillId="100" borderId="50" applyNumberFormat="0" applyFont="0" applyAlignment="0" applyProtection="0"/>
    <xf numFmtId="186" fontId="16" fillId="100" borderId="50" applyNumberFormat="0" applyFont="0" applyAlignment="0" applyProtection="0"/>
    <xf numFmtId="186" fontId="16" fillId="100" borderId="50" applyNumberFormat="0" applyFont="0" applyAlignment="0" applyProtection="0"/>
    <xf numFmtId="186" fontId="16" fillId="100" borderId="50" applyNumberFormat="0" applyFont="0" applyAlignment="0" applyProtection="0"/>
    <xf numFmtId="186" fontId="16" fillId="100" borderId="50" applyNumberFormat="0" applyFont="0" applyAlignment="0" applyProtection="0"/>
    <xf numFmtId="186" fontId="16" fillId="100" borderId="50" applyNumberFormat="0" applyFont="0" applyAlignment="0" applyProtection="0"/>
    <xf numFmtId="186" fontId="16" fillId="100" borderId="50" applyNumberFormat="0" applyFont="0" applyAlignment="0" applyProtection="0"/>
    <xf numFmtId="186" fontId="16" fillId="100" borderId="50" applyNumberFormat="0" applyFont="0" applyAlignment="0" applyProtection="0"/>
    <xf numFmtId="186" fontId="16" fillId="100" borderId="50" applyNumberFormat="0" applyFont="0" applyAlignment="0" applyProtection="0"/>
    <xf numFmtId="186" fontId="16" fillId="100" borderId="50" applyNumberFormat="0" applyFont="0" applyAlignment="0" applyProtection="0"/>
    <xf numFmtId="186" fontId="16" fillId="100" borderId="50" applyNumberFormat="0" applyFont="0" applyAlignment="0" applyProtection="0"/>
    <xf numFmtId="186" fontId="16" fillId="100" borderId="50" applyNumberFormat="0" applyFont="0" applyAlignment="0" applyProtection="0"/>
    <xf numFmtId="186" fontId="16" fillId="100" borderId="50" applyNumberFormat="0" applyFont="0" applyAlignment="0" applyProtection="0"/>
    <xf numFmtId="186" fontId="16" fillId="100" borderId="50" applyNumberFormat="0" applyFont="0" applyAlignment="0" applyProtection="0"/>
    <xf numFmtId="186" fontId="16" fillId="100" borderId="50" applyNumberFormat="0" applyFont="0" applyAlignment="0" applyProtection="0"/>
    <xf numFmtId="186" fontId="16" fillId="100" borderId="50" applyNumberFormat="0" applyFont="0" applyAlignment="0" applyProtection="0"/>
    <xf numFmtId="186" fontId="16" fillId="100" borderId="50" applyNumberFormat="0" applyFont="0" applyAlignment="0" applyProtection="0"/>
    <xf numFmtId="186" fontId="16" fillId="100" borderId="50" applyNumberFormat="0" applyFont="0" applyAlignment="0" applyProtection="0"/>
    <xf numFmtId="186" fontId="16" fillId="100" borderId="50" applyNumberFormat="0" applyFont="0" applyAlignment="0" applyProtection="0"/>
    <xf numFmtId="186" fontId="16" fillId="100" borderId="50" applyNumberFormat="0" applyFont="0" applyAlignment="0" applyProtection="0"/>
    <xf numFmtId="186" fontId="16" fillId="100" borderId="50" applyNumberFormat="0" applyFont="0" applyAlignment="0" applyProtection="0"/>
    <xf numFmtId="186" fontId="16" fillId="100" borderId="50" applyNumberFormat="0" applyFont="0" applyAlignment="0" applyProtection="0"/>
    <xf numFmtId="186" fontId="16" fillId="100" borderId="50" applyNumberFormat="0" applyFont="0" applyAlignment="0" applyProtection="0"/>
    <xf numFmtId="186" fontId="16" fillId="100" borderId="50" applyNumberFormat="0" applyFont="0" applyAlignment="0" applyProtection="0"/>
    <xf numFmtId="186" fontId="16" fillId="100" borderId="50" applyNumberFormat="0" applyFont="0" applyAlignment="0" applyProtection="0"/>
    <xf numFmtId="186" fontId="16" fillId="100" borderId="50" applyNumberFormat="0" applyFont="0" applyAlignment="0" applyProtection="0"/>
    <xf numFmtId="186" fontId="16" fillId="100" borderId="50" applyNumberFormat="0" applyFont="0" applyAlignment="0" applyProtection="0"/>
    <xf numFmtId="186" fontId="16" fillId="100" borderId="50" applyNumberFormat="0" applyFont="0" applyAlignment="0" applyProtection="0"/>
    <xf numFmtId="186" fontId="16" fillId="100" borderId="50" applyNumberFormat="0" applyFont="0" applyAlignment="0" applyProtection="0"/>
    <xf numFmtId="186" fontId="16" fillId="100" borderId="50" applyNumberFormat="0" applyFont="0" applyAlignment="0" applyProtection="0"/>
    <xf numFmtId="186" fontId="16" fillId="100" borderId="50" applyNumberFormat="0" applyFont="0" applyAlignment="0" applyProtection="0"/>
    <xf numFmtId="186" fontId="16" fillId="100" borderId="50" applyNumberFormat="0" applyFont="0" applyAlignment="0" applyProtection="0"/>
    <xf numFmtId="186" fontId="16" fillId="100" borderId="50" applyNumberFormat="0" applyFont="0" applyAlignment="0" applyProtection="0"/>
    <xf numFmtId="186" fontId="16" fillId="100" borderId="50" applyNumberFormat="0" applyFont="0" applyAlignment="0" applyProtection="0"/>
    <xf numFmtId="186" fontId="16" fillId="100" borderId="50" applyNumberFormat="0" applyFont="0" applyAlignment="0" applyProtection="0"/>
    <xf numFmtId="186" fontId="16" fillId="100" borderId="50" applyNumberFormat="0" applyFont="0" applyAlignment="0" applyProtection="0"/>
    <xf numFmtId="186" fontId="16" fillId="100" borderId="50" applyNumberFormat="0" applyFont="0" applyAlignment="0" applyProtection="0"/>
    <xf numFmtId="186" fontId="16" fillId="100" borderId="50" applyNumberFormat="0" applyFont="0" applyAlignment="0" applyProtection="0"/>
    <xf numFmtId="186" fontId="16" fillId="100" borderId="50" applyNumberFormat="0" applyFont="0" applyAlignment="0" applyProtection="0"/>
    <xf numFmtId="186" fontId="16" fillId="100" borderId="50" applyNumberFormat="0" applyFont="0" applyAlignment="0" applyProtection="0"/>
    <xf numFmtId="186" fontId="16" fillId="100" borderId="50" applyNumberFormat="0" applyFont="0" applyAlignment="0" applyProtection="0"/>
    <xf numFmtId="186" fontId="16" fillId="100" borderId="50" applyNumberFormat="0" applyFont="0" applyAlignment="0" applyProtection="0"/>
    <xf numFmtId="186" fontId="16" fillId="100" borderId="50" applyNumberFormat="0" applyFont="0" applyAlignment="0" applyProtection="0"/>
    <xf numFmtId="186" fontId="16" fillId="100" borderId="50" applyNumberFormat="0" applyFont="0" applyAlignment="0" applyProtection="0"/>
    <xf numFmtId="186" fontId="16" fillId="100" borderId="50" applyNumberFormat="0" applyFont="0" applyAlignment="0" applyProtection="0"/>
    <xf numFmtId="186" fontId="16" fillId="100" borderId="50" applyNumberFormat="0" applyFont="0" applyAlignment="0" applyProtection="0"/>
    <xf numFmtId="186" fontId="16" fillId="100" borderId="50" applyNumberFormat="0" applyFont="0" applyAlignment="0" applyProtection="0"/>
    <xf numFmtId="186" fontId="16" fillId="100" borderId="50" applyNumberFormat="0" applyFont="0" applyAlignment="0" applyProtection="0"/>
    <xf numFmtId="186" fontId="16" fillId="100" borderId="50" applyNumberFormat="0" applyFont="0" applyAlignment="0" applyProtection="0"/>
    <xf numFmtId="186" fontId="16" fillId="100" borderId="50" applyNumberFormat="0" applyFont="0" applyAlignment="0" applyProtection="0"/>
    <xf numFmtId="186" fontId="16" fillId="100" borderId="50" applyNumberFormat="0" applyFont="0" applyAlignment="0" applyProtection="0"/>
    <xf numFmtId="186" fontId="16" fillId="100" borderId="50" applyNumberFormat="0" applyFont="0" applyAlignment="0" applyProtection="0"/>
    <xf numFmtId="186" fontId="16" fillId="100" borderId="50" applyNumberFormat="0" applyFont="0" applyAlignment="0" applyProtection="0"/>
    <xf numFmtId="186" fontId="16" fillId="100" borderId="50" applyNumberFormat="0" applyFont="0" applyAlignment="0" applyProtection="0"/>
    <xf numFmtId="186" fontId="16" fillId="100" borderId="50" applyNumberFormat="0" applyFont="0" applyAlignment="0" applyProtection="0"/>
    <xf numFmtId="186" fontId="16" fillId="100" borderId="50" applyNumberFormat="0" applyFont="0" applyAlignment="0" applyProtection="0"/>
    <xf numFmtId="186" fontId="16" fillId="100" borderId="50" applyNumberFormat="0" applyFont="0" applyAlignment="0" applyProtection="0"/>
    <xf numFmtId="186" fontId="16" fillId="100" borderId="50" applyNumberFormat="0" applyFont="0" applyAlignment="0" applyProtection="0"/>
    <xf numFmtId="186" fontId="16" fillId="100" borderId="50" applyNumberFormat="0" applyFont="0" applyAlignment="0" applyProtection="0"/>
    <xf numFmtId="186" fontId="16" fillId="100" borderId="50" applyNumberFormat="0" applyFont="0" applyAlignment="0" applyProtection="0"/>
    <xf numFmtId="186" fontId="16" fillId="100" borderId="50" applyNumberFormat="0" applyFont="0" applyAlignment="0" applyProtection="0"/>
    <xf numFmtId="186" fontId="16" fillId="100" borderId="50" applyNumberFormat="0" applyFont="0" applyAlignment="0" applyProtection="0"/>
    <xf numFmtId="186" fontId="16" fillId="100" borderId="50" applyNumberFormat="0" applyFont="0" applyAlignment="0" applyProtection="0"/>
    <xf numFmtId="186" fontId="16" fillId="100" borderId="50" applyNumberFormat="0" applyFont="0" applyAlignment="0" applyProtection="0"/>
    <xf numFmtId="186" fontId="16" fillId="100" borderId="50" applyNumberFormat="0" applyFont="0" applyAlignment="0" applyProtection="0"/>
    <xf numFmtId="186" fontId="16" fillId="100" borderId="50" applyNumberFormat="0" applyFont="0" applyAlignment="0" applyProtection="0"/>
    <xf numFmtId="186" fontId="16" fillId="100" borderId="50" applyNumberFormat="0" applyFont="0" applyAlignment="0" applyProtection="0"/>
    <xf numFmtId="186" fontId="16" fillId="100" borderId="50" applyNumberFormat="0" applyFont="0" applyAlignment="0" applyProtection="0"/>
    <xf numFmtId="186" fontId="16" fillId="100" borderId="50" applyNumberFormat="0" applyFont="0" applyAlignment="0" applyProtection="0"/>
    <xf numFmtId="186" fontId="16" fillId="100" borderId="50" applyNumberFormat="0" applyFont="0" applyAlignment="0" applyProtection="0"/>
    <xf numFmtId="186" fontId="16" fillId="100" borderId="50" applyNumberFormat="0" applyFont="0" applyAlignment="0" applyProtection="0"/>
    <xf numFmtId="186" fontId="16" fillId="100" borderId="50" applyNumberFormat="0" applyFont="0" applyAlignment="0" applyProtection="0"/>
    <xf numFmtId="186" fontId="16" fillId="100" borderId="50" applyNumberFormat="0" applyFont="0" applyAlignment="0" applyProtection="0"/>
    <xf numFmtId="186" fontId="16" fillId="100" borderId="50" applyNumberFormat="0" applyFont="0" applyAlignment="0" applyProtection="0"/>
    <xf numFmtId="186" fontId="16" fillId="100" borderId="50" applyNumberFormat="0" applyFont="0" applyAlignment="0" applyProtection="0"/>
    <xf numFmtId="186" fontId="16" fillId="100" borderId="50" applyNumberFormat="0" applyFont="0" applyAlignment="0" applyProtection="0"/>
    <xf numFmtId="186" fontId="16" fillId="100" borderId="50" applyNumberFormat="0" applyFont="0" applyAlignment="0" applyProtection="0"/>
    <xf numFmtId="186" fontId="16" fillId="100" borderId="50" applyNumberFormat="0" applyFont="0" applyAlignment="0" applyProtection="0"/>
    <xf numFmtId="186" fontId="16" fillId="100" borderId="50" applyNumberFormat="0" applyFont="0" applyAlignment="0" applyProtection="0"/>
    <xf numFmtId="186" fontId="16" fillId="100" borderId="50" applyNumberFormat="0" applyFont="0" applyAlignment="0" applyProtection="0"/>
    <xf numFmtId="186" fontId="16" fillId="100" borderId="50" applyNumberFormat="0" applyFont="0" applyAlignment="0" applyProtection="0"/>
    <xf numFmtId="186" fontId="16" fillId="100" borderId="50" applyNumberFormat="0" applyFont="0" applyAlignment="0" applyProtection="0"/>
    <xf numFmtId="186" fontId="16" fillId="100" borderId="50" applyNumberFormat="0" applyFont="0" applyAlignment="0" applyProtection="0"/>
    <xf numFmtId="186" fontId="16" fillId="100" borderId="50" applyNumberFormat="0" applyFont="0" applyAlignment="0" applyProtection="0"/>
    <xf numFmtId="186" fontId="16" fillId="100" borderId="50" applyNumberFormat="0" applyFont="0" applyAlignment="0" applyProtection="0"/>
    <xf numFmtId="186" fontId="16" fillId="100" borderId="50" applyNumberFormat="0" applyFont="0" applyAlignment="0" applyProtection="0"/>
    <xf numFmtId="186" fontId="16" fillId="100" borderId="50" applyNumberFormat="0" applyFont="0" applyAlignment="0" applyProtection="0"/>
    <xf numFmtId="186" fontId="16" fillId="100" borderId="50" applyNumberFormat="0" applyFont="0" applyAlignment="0" applyProtection="0"/>
    <xf numFmtId="186" fontId="16" fillId="100" borderId="50" applyNumberFormat="0" applyFont="0" applyAlignment="0" applyProtection="0"/>
    <xf numFmtId="186" fontId="16" fillId="100" borderId="50" applyNumberFormat="0" applyFont="0" applyAlignment="0" applyProtection="0"/>
    <xf numFmtId="186" fontId="16" fillId="100" borderId="50" applyNumberFormat="0" applyFont="0" applyAlignment="0" applyProtection="0"/>
    <xf numFmtId="186" fontId="16" fillId="100" borderId="50" applyNumberFormat="0" applyFont="0" applyAlignment="0" applyProtection="0"/>
    <xf numFmtId="186" fontId="16" fillId="100" borderId="50" applyNumberFormat="0" applyFont="0" applyAlignment="0" applyProtection="0"/>
    <xf numFmtId="186" fontId="16" fillId="100" borderId="50" applyNumberFormat="0" applyFont="0" applyAlignment="0" applyProtection="0"/>
    <xf numFmtId="186" fontId="16" fillId="100" borderId="50" applyNumberFormat="0" applyFont="0" applyAlignment="0" applyProtection="0"/>
    <xf numFmtId="186" fontId="16" fillId="100" borderId="50" applyNumberFormat="0" applyFont="0" applyAlignment="0" applyProtection="0"/>
    <xf numFmtId="186" fontId="16" fillId="100" borderId="50" applyNumberFormat="0" applyFont="0" applyAlignment="0" applyProtection="0"/>
    <xf numFmtId="186" fontId="16" fillId="100" borderId="50" applyNumberFormat="0" applyFont="0" applyAlignment="0" applyProtection="0"/>
    <xf numFmtId="186" fontId="16" fillId="100" borderId="50" applyNumberFormat="0" applyFont="0" applyAlignment="0" applyProtection="0"/>
    <xf numFmtId="186" fontId="16" fillId="100" borderId="50" applyNumberFormat="0" applyFont="0" applyAlignment="0" applyProtection="0"/>
    <xf numFmtId="186" fontId="16" fillId="100" borderId="50" applyNumberFormat="0" applyFont="0" applyAlignment="0" applyProtection="0"/>
    <xf numFmtId="186" fontId="16" fillId="100" borderId="50" applyNumberFormat="0" applyFont="0" applyAlignment="0" applyProtection="0"/>
    <xf numFmtId="186" fontId="16" fillId="100" borderId="50" applyNumberFormat="0" applyFont="0" applyAlignment="0" applyProtection="0"/>
    <xf numFmtId="186" fontId="16" fillId="100" borderId="50" applyNumberFormat="0" applyFont="0" applyAlignment="0" applyProtection="0"/>
    <xf numFmtId="186" fontId="16" fillId="100" borderId="50" applyNumberFormat="0" applyFont="0" applyAlignment="0" applyProtection="0"/>
    <xf numFmtId="186" fontId="16" fillId="100" borderId="50" applyNumberFormat="0" applyFont="0" applyAlignment="0" applyProtection="0"/>
    <xf numFmtId="186" fontId="16" fillId="100" borderId="50" applyNumberFormat="0" applyFont="0" applyAlignment="0" applyProtection="0"/>
    <xf numFmtId="186" fontId="16" fillId="100" borderId="50" applyNumberFormat="0" applyFont="0" applyAlignment="0" applyProtection="0"/>
    <xf numFmtId="186" fontId="16" fillId="100" borderId="50" applyNumberFormat="0" applyFont="0" applyAlignment="0" applyProtection="0"/>
    <xf numFmtId="186" fontId="16" fillId="100" borderId="50" applyNumberFormat="0" applyFont="0" applyAlignment="0" applyProtection="0"/>
    <xf numFmtId="186" fontId="16" fillId="100" borderId="50" applyNumberFormat="0" applyFont="0" applyAlignment="0" applyProtection="0"/>
    <xf numFmtId="186" fontId="16" fillId="100" borderId="50" applyNumberFormat="0" applyFont="0" applyAlignment="0" applyProtection="0"/>
    <xf numFmtId="186" fontId="16" fillId="100" borderId="50" applyNumberFormat="0" applyFont="0" applyAlignment="0" applyProtection="0"/>
    <xf numFmtId="186" fontId="16" fillId="100" borderId="50" applyNumberFormat="0" applyFont="0" applyAlignment="0" applyProtection="0"/>
    <xf numFmtId="186" fontId="16" fillId="100" borderId="50" applyNumberFormat="0" applyFont="0" applyAlignment="0" applyProtection="0"/>
    <xf numFmtId="186" fontId="16" fillId="100" borderId="50" applyNumberFormat="0" applyFont="0" applyAlignment="0" applyProtection="0"/>
    <xf numFmtId="186" fontId="16" fillId="100" borderId="50" applyNumberFormat="0" applyFont="0" applyAlignment="0" applyProtection="0"/>
    <xf numFmtId="186" fontId="16" fillId="100" borderId="50" applyNumberFormat="0" applyFont="0" applyAlignment="0" applyProtection="0"/>
    <xf numFmtId="186" fontId="16" fillId="100" borderId="50" applyNumberFormat="0" applyFont="0" applyAlignment="0" applyProtection="0"/>
    <xf numFmtId="186" fontId="16" fillId="100" borderId="50" applyNumberFormat="0" applyFont="0" applyAlignment="0" applyProtection="0"/>
    <xf numFmtId="186" fontId="16" fillId="100" borderId="50" applyNumberFormat="0" applyFont="0" applyAlignment="0" applyProtection="0"/>
    <xf numFmtId="186" fontId="16" fillId="100" borderId="50" applyNumberFormat="0" applyFont="0" applyAlignment="0" applyProtection="0"/>
    <xf numFmtId="186" fontId="16" fillId="100" borderId="50" applyNumberFormat="0" applyFont="0" applyAlignment="0" applyProtection="0"/>
    <xf numFmtId="186" fontId="16" fillId="100" borderId="50" applyNumberFormat="0" applyFont="0" applyAlignment="0" applyProtection="0"/>
    <xf numFmtId="186" fontId="16" fillId="100" borderId="50" applyNumberFormat="0" applyFont="0" applyAlignment="0" applyProtection="0"/>
    <xf numFmtId="186" fontId="16" fillId="100" borderId="50" applyNumberFormat="0" applyFont="0" applyAlignment="0" applyProtection="0"/>
    <xf numFmtId="186" fontId="16" fillId="100" borderId="50" applyNumberFormat="0" applyFont="0" applyAlignment="0" applyProtection="0"/>
    <xf numFmtId="186" fontId="16" fillId="100" borderId="50" applyNumberFormat="0" applyFont="0" applyAlignment="0" applyProtection="0"/>
    <xf numFmtId="186" fontId="16" fillId="100" borderId="50" applyNumberFormat="0" applyFont="0" applyAlignment="0" applyProtection="0"/>
    <xf numFmtId="186" fontId="16" fillId="100" borderId="50" applyNumberFormat="0" applyFont="0" applyAlignment="0" applyProtection="0"/>
    <xf numFmtId="186" fontId="16" fillId="100" borderId="50" applyNumberFormat="0" applyFont="0" applyAlignment="0" applyProtection="0"/>
    <xf numFmtId="186" fontId="16" fillId="100" borderId="50" applyNumberFormat="0" applyFont="0" applyAlignment="0" applyProtection="0"/>
    <xf numFmtId="186" fontId="16" fillId="100" borderId="50" applyNumberFormat="0" applyFont="0" applyAlignment="0" applyProtection="0"/>
    <xf numFmtId="186" fontId="16" fillId="100" borderId="50" applyNumberFormat="0" applyFont="0" applyAlignment="0" applyProtection="0"/>
    <xf numFmtId="186" fontId="16" fillId="100" borderId="50" applyNumberFormat="0" applyFont="0" applyAlignment="0" applyProtection="0"/>
    <xf numFmtId="186" fontId="16" fillId="100" borderId="50" applyNumberFormat="0" applyFont="0" applyAlignment="0" applyProtection="0"/>
    <xf numFmtId="186" fontId="16" fillId="100" borderId="50" applyNumberFormat="0" applyFont="0" applyAlignment="0" applyProtection="0"/>
    <xf numFmtId="186" fontId="16" fillId="100" borderId="50" applyNumberFormat="0" applyFont="0" applyAlignment="0" applyProtection="0"/>
    <xf numFmtId="186" fontId="16" fillId="100" borderId="50" applyNumberFormat="0" applyFont="0" applyAlignment="0" applyProtection="0"/>
    <xf numFmtId="186" fontId="16" fillId="100" borderId="50" applyNumberFormat="0" applyFont="0" applyAlignment="0" applyProtection="0"/>
    <xf numFmtId="186" fontId="16" fillId="100" borderId="50" applyNumberFormat="0" applyFont="0" applyAlignment="0" applyProtection="0"/>
    <xf numFmtId="186" fontId="16" fillId="100" borderId="50" applyNumberFormat="0" applyFont="0" applyAlignment="0" applyProtection="0"/>
    <xf numFmtId="186" fontId="16" fillId="100" borderId="50" applyNumberFormat="0" applyFont="0" applyAlignment="0" applyProtection="0"/>
    <xf numFmtId="0" fontId="31" fillId="100" borderId="50" applyNumberFormat="0" applyFont="0" applyAlignment="0" applyProtection="0"/>
    <xf numFmtId="0" fontId="31" fillId="100" borderId="50" applyNumberFormat="0" applyFont="0" applyAlignment="0" applyProtection="0"/>
    <xf numFmtId="0" fontId="31" fillId="100" borderId="50" applyNumberFormat="0" applyFont="0" applyAlignment="0" applyProtection="0"/>
    <xf numFmtId="0" fontId="31" fillId="100" borderId="50" applyNumberFormat="0" applyFont="0" applyAlignment="0" applyProtection="0"/>
    <xf numFmtId="0" fontId="31" fillId="100" borderId="50" applyNumberFormat="0" applyFont="0" applyAlignment="0" applyProtection="0"/>
    <xf numFmtId="0" fontId="31" fillId="100" borderId="50" applyNumberFormat="0" applyFont="0" applyAlignment="0" applyProtection="0"/>
    <xf numFmtId="0" fontId="31" fillId="100" borderId="50" applyNumberFormat="0" applyFont="0" applyAlignment="0" applyProtection="0"/>
    <xf numFmtId="0" fontId="31" fillId="100" borderId="50" applyNumberFormat="0" applyFont="0" applyAlignment="0" applyProtection="0"/>
    <xf numFmtId="0" fontId="31" fillId="100" borderId="50" applyNumberFormat="0" applyFont="0" applyAlignment="0" applyProtection="0"/>
    <xf numFmtId="0" fontId="31" fillId="100" borderId="50" applyNumberFormat="0" applyFont="0" applyAlignment="0" applyProtection="0"/>
    <xf numFmtId="0" fontId="31" fillId="100" borderId="50" applyNumberFormat="0" applyFont="0" applyAlignment="0" applyProtection="0"/>
    <xf numFmtId="0" fontId="31" fillId="100" borderId="50" applyNumberFormat="0" applyFont="0" applyAlignment="0" applyProtection="0"/>
    <xf numFmtId="0" fontId="31" fillId="100" borderId="50" applyNumberFormat="0" applyFont="0" applyAlignment="0" applyProtection="0"/>
    <xf numFmtId="0" fontId="31" fillId="100" borderId="50" applyNumberFormat="0" applyFont="0" applyAlignment="0" applyProtection="0"/>
    <xf numFmtId="0" fontId="31" fillId="100" borderId="50" applyNumberFormat="0" applyFont="0" applyAlignment="0" applyProtection="0"/>
    <xf numFmtId="0" fontId="31" fillId="100" borderId="50" applyNumberFormat="0" applyFont="0" applyAlignment="0" applyProtection="0"/>
    <xf numFmtId="0" fontId="31" fillId="100" borderId="50" applyNumberFormat="0" applyFont="0" applyAlignment="0" applyProtection="0"/>
    <xf numFmtId="0" fontId="31" fillId="100" borderId="50" applyNumberFormat="0" applyFont="0" applyAlignment="0" applyProtection="0"/>
    <xf numFmtId="0" fontId="31" fillId="100" borderId="50" applyNumberFormat="0" applyFont="0" applyAlignment="0" applyProtection="0"/>
    <xf numFmtId="0" fontId="31" fillId="100" borderId="50" applyNumberFormat="0" applyFont="0" applyAlignment="0" applyProtection="0"/>
    <xf numFmtId="0" fontId="31" fillId="100" borderId="50" applyNumberFormat="0" applyFont="0" applyAlignment="0" applyProtection="0"/>
    <xf numFmtId="0" fontId="31" fillId="100" borderId="50" applyNumberFormat="0" applyFont="0" applyAlignment="0" applyProtection="0"/>
    <xf numFmtId="0" fontId="31" fillId="100" borderId="50" applyNumberFormat="0" applyFont="0" applyAlignment="0" applyProtection="0"/>
    <xf numFmtId="0" fontId="31" fillId="100" borderId="50" applyNumberFormat="0" applyFont="0" applyAlignment="0" applyProtection="0"/>
    <xf numFmtId="0" fontId="31" fillId="100" borderId="50" applyNumberFormat="0" applyFont="0" applyAlignment="0" applyProtection="0"/>
    <xf numFmtId="0" fontId="31" fillId="100" borderId="50" applyNumberFormat="0" applyFont="0" applyAlignment="0" applyProtection="0"/>
    <xf numFmtId="0" fontId="31" fillId="100" borderId="50" applyNumberFormat="0" applyFont="0" applyAlignment="0" applyProtection="0"/>
    <xf numFmtId="0" fontId="31" fillId="100" borderId="50" applyNumberFormat="0" applyFont="0" applyAlignment="0" applyProtection="0"/>
    <xf numFmtId="0" fontId="31" fillId="100" borderId="50" applyNumberFormat="0" applyFont="0" applyAlignment="0" applyProtection="0"/>
    <xf numFmtId="0" fontId="31" fillId="100" borderId="50" applyNumberFormat="0" applyFont="0" applyAlignment="0" applyProtection="0"/>
    <xf numFmtId="0" fontId="31" fillId="100" borderId="50" applyNumberFormat="0" applyFont="0" applyAlignment="0" applyProtection="0"/>
    <xf numFmtId="0" fontId="31" fillId="100" borderId="50" applyNumberFormat="0" applyFont="0" applyAlignment="0" applyProtection="0"/>
    <xf numFmtId="0" fontId="31" fillId="100" borderId="50" applyNumberFormat="0" applyFont="0" applyAlignment="0" applyProtection="0"/>
    <xf numFmtId="0" fontId="31" fillId="100" borderId="50" applyNumberFormat="0" applyFont="0" applyAlignment="0" applyProtection="0"/>
    <xf numFmtId="0" fontId="31" fillId="100" borderId="50" applyNumberFormat="0" applyFont="0" applyAlignment="0" applyProtection="0"/>
    <xf numFmtId="0" fontId="31" fillId="100" borderId="50" applyNumberFormat="0" applyFont="0" applyAlignment="0" applyProtection="0"/>
    <xf numFmtId="0" fontId="31" fillId="100" borderId="50" applyNumberFormat="0" applyFont="0" applyAlignment="0" applyProtection="0"/>
    <xf numFmtId="0" fontId="31" fillId="100" borderId="50" applyNumberFormat="0" applyFont="0" applyAlignment="0" applyProtection="0"/>
    <xf numFmtId="0" fontId="31" fillId="100" borderId="50" applyNumberFormat="0" applyFont="0" applyAlignment="0" applyProtection="0"/>
    <xf numFmtId="0" fontId="31" fillId="100" borderId="50" applyNumberFormat="0" applyFont="0" applyAlignment="0" applyProtection="0"/>
    <xf numFmtId="0" fontId="31" fillId="100" borderId="50" applyNumberFormat="0" applyFont="0" applyAlignment="0" applyProtection="0"/>
    <xf numFmtId="0" fontId="31" fillId="100" borderId="50" applyNumberFormat="0" applyFont="0" applyAlignment="0" applyProtection="0"/>
    <xf numFmtId="0" fontId="31" fillId="100" borderId="50" applyNumberFormat="0" applyFont="0" applyAlignment="0" applyProtection="0"/>
    <xf numFmtId="0" fontId="31" fillId="100" borderId="50" applyNumberFormat="0" applyFont="0" applyAlignment="0" applyProtection="0"/>
    <xf numFmtId="0" fontId="31" fillId="100" borderId="50" applyNumberFormat="0" applyFont="0" applyAlignment="0" applyProtection="0"/>
    <xf numFmtId="0" fontId="31" fillId="100" borderId="50" applyNumberFormat="0" applyFont="0" applyAlignment="0" applyProtection="0"/>
    <xf numFmtId="0" fontId="31" fillId="100" borderId="50" applyNumberFormat="0" applyFont="0" applyAlignment="0" applyProtection="0"/>
    <xf numFmtId="0" fontId="31" fillId="100" borderId="50" applyNumberFormat="0" applyFont="0" applyAlignment="0" applyProtection="0"/>
    <xf numFmtId="0" fontId="31" fillId="100" borderId="50" applyNumberFormat="0" applyFont="0" applyAlignment="0" applyProtection="0"/>
    <xf numFmtId="0" fontId="31" fillId="100" borderId="50" applyNumberFormat="0" applyFont="0" applyAlignment="0" applyProtection="0"/>
    <xf numFmtId="0" fontId="31" fillId="100" borderId="50" applyNumberFormat="0" applyFont="0" applyAlignment="0" applyProtection="0"/>
    <xf numFmtId="0" fontId="31" fillId="100" borderId="50" applyNumberFormat="0" applyFont="0" applyAlignment="0" applyProtection="0"/>
    <xf numFmtId="0" fontId="31" fillId="100" borderId="50" applyNumberFormat="0" applyFont="0" applyAlignment="0" applyProtection="0"/>
    <xf numFmtId="0" fontId="31" fillId="100" borderId="50" applyNumberFormat="0" applyFont="0" applyAlignment="0" applyProtection="0"/>
    <xf numFmtId="0" fontId="31" fillId="100" borderId="50" applyNumberFormat="0" applyFont="0" applyAlignment="0" applyProtection="0"/>
    <xf numFmtId="0" fontId="31" fillId="100" borderId="50" applyNumberFormat="0" applyFont="0" applyAlignment="0" applyProtection="0"/>
    <xf numFmtId="0" fontId="31" fillId="100" borderId="50" applyNumberFormat="0" applyFont="0" applyAlignment="0" applyProtection="0"/>
    <xf numFmtId="0" fontId="31" fillId="100" borderId="50" applyNumberFormat="0" applyFont="0" applyAlignment="0" applyProtection="0"/>
    <xf numFmtId="0" fontId="31" fillId="100" borderId="50" applyNumberFormat="0" applyFont="0" applyAlignment="0" applyProtection="0"/>
    <xf numFmtId="0" fontId="31" fillId="100" borderId="50" applyNumberFormat="0" applyFont="0" applyAlignment="0" applyProtection="0"/>
    <xf numFmtId="0" fontId="31" fillId="100" borderId="50" applyNumberFormat="0" applyFont="0" applyAlignment="0" applyProtection="0"/>
    <xf numFmtId="0" fontId="31" fillId="100" borderId="50" applyNumberFormat="0" applyFont="0" applyAlignment="0" applyProtection="0"/>
    <xf numFmtId="0" fontId="31" fillId="100" borderId="50" applyNumberFormat="0" applyFont="0" applyAlignment="0" applyProtection="0"/>
    <xf numFmtId="0" fontId="31" fillId="100" borderId="50" applyNumberFormat="0" applyFont="0" applyAlignment="0" applyProtection="0"/>
    <xf numFmtId="0" fontId="31" fillId="100" borderId="50" applyNumberFormat="0" applyFont="0" applyAlignment="0" applyProtection="0"/>
    <xf numFmtId="0" fontId="31" fillId="100" borderId="50" applyNumberFormat="0" applyFont="0" applyAlignment="0" applyProtection="0"/>
    <xf numFmtId="0" fontId="31" fillId="100" borderId="50" applyNumberFormat="0" applyFont="0" applyAlignment="0" applyProtection="0"/>
    <xf numFmtId="0" fontId="31" fillId="100" borderId="50" applyNumberFormat="0" applyFont="0" applyAlignment="0" applyProtection="0"/>
    <xf numFmtId="0" fontId="31" fillId="100" borderId="50" applyNumberFormat="0" applyFont="0" applyAlignment="0" applyProtection="0"/>
    <xf numFmtId="0" fontId="31" fillId="100" borderId="50" applyNumberFormat="0" applyFont="0" applyAlignment="0" applyProtection="0"/>
    <xf numFmtId="0" fontId="31" fillId="100" borderId="50" applyNumberFormat="0" applyFont="0" applyAlignment="0" applyProtection="0"/>
    <xf numFmtId="0" fontId="31" fillId="100" borderId="50" applyNumberFormat="0" applyFont="0" applyAlignment="0" applyProtection="0"/>
    <xf numFmtId="0" fontId="31" fillId="100" borderId="50" applyNumberFormat="0" applyFont="0" applyAlignment="0" applyProtection="0"/>
    <xf numFmtId="0" fontId="31" fillId="100" borderId="50" applyNumberFormat="0" applyFont="0" applyAlignment="0" applyProtection="0"/>
    <xf numFmtId="0" fontId="31" fillId="100" borderId="50" applyNumberFormat="0" applyFont="0" applyAlignment="0" applyProtection="0"/>
    <xf numFmtId="0" fontId="31" fillId="100" borderId="50" applyNumberFormat="0" applyFont="0" applyAlignment="0" applyProtection="0"/>
    <xf numFmtId="0" fontId="31" fillId="100" borderId="50" applyNumberFormat="0" applyFont="0" applyAlignment="0" applyProtection="0"/>
    <xf numFmtId="0" fontId="31" fillId="100" borderId="50" applyNumberFormat="0" applyFont="0" applyAlignment="0" applyProtection="0"/>
    <xf numFmtId="0" fontId="31" fillId="100" borderId="50" applyNumberFormat="0" applyFont="0" applyAlignment="0" applyProtection="0"/>
    <xf numFmtId="0" fontId="31" fillId="100" borderId="50" applyNumberFormat="0" applyFont="0" applyAlignment="0" applyProtection="0"/>
    <xf numFmtId="0" fontId="31" fillId="100" borderId="50" applyNumberFormat="0" applyFont="0" applyAlignment="0" applyProtection="0"/>
    <xf numFmtId="0" fontId="31" fillId="100" borderId="50" applyNumberFormat="0" applyFont="0" applyAlignment="0" applyProtection="0"/>
    <xf numFmtId="0" fontId="31" fillId="100" borderId="50" applyNumberFormat="0" applyFont="0" applyAlignment="0" applyProtection="0"/>
    <xf numFmtId="0" fontId="31" fillId="100" borderId="50" applyNumberFormat="0" applyFont="0" applyAlignment="0" applyProtection="0"/>
    <xf numFmtId="0" fontId="31" fillId="100" borderId="50" applyNumberFormat="0" applyFont="0" applyAlignment="0" applyProtection="0"/>
    <xf numFmtId="0" fontId="31" fillId="100" borderId="50" applyNumberFormat="0" applyFont="0" applyAlignment="0" applyProtection="0"/>
    <xf numFmtId="0" fontId="31" fillId="100" borderId="50" applyNumberFormat="0" applyFont="0" applyAlignment="0" applyProtection="0"/>
    <xf numFmtId="0" fontId="31" fillId="100" borderId="50" applyNumberFormat="0" applyFont="0" applyAlignment="0" applyProtection="0"/>
    <xf numFmtId="0" fontId="31" fillId="100" borderId="50" applyNumberFormat="0" applyFont="0" applyAlignment="0" applyProtection="0"/>
    <xf numFmtId="0" fontId="31" fillId="100" borderId="50" applyNumberFormat="0" applyFont="0" applyAlignment="0" applyProtection="0"/>
    <xf numFmtId="0" fontId="31" fillId="100" borderId="50" applyNumberFormat="0" applyFont="0" applyAlignment="0" applyProtection="0"/>
    <xf numFmtId="0" fontId="31" fillId="100" borderId="50" applyNumberFormat="0" applyFont="0" applyAlignment="0" applyProtection="0"/>
    <xf numFmtId="0" fontId="31" fillId="100" borderId="50" applyNumberFormat="0" applyFont="0" applyAlignment="0" applyProtection="0"/>
    <xf numFmtId="0" fontId="31" fillId="100" borderId="50" applyNumberFormat="0" applyFont="0" applyAlignment="0" applyProtection="0"/>
    <xf numFmtId="0" fontId="31" fillId="100" borderId="50" applyNumberFormat="0" applyFont="0" applyAlignment="0" applyProtection="0"/>
    <xf numFmtId="0" fontId="31" fillId="100" borderId="50" applyNumberFormat="0" applyFont="0" applyAlignment="0" applyProtection="0"/>
    <xf numFmtId="0" fontId="31" fillId="100" borderId="50" applyNumberFormat="0" applyFont="0" applyAlignment="0" applyProtection="0"/>
    <xf numFmtId="0" fontId="31" fillId="100" borderId="50" applyNumberFormat="0" applyFont="0" applyAlignment="0" applyProtection="0"/>
    <xf numFmtId="0" fontId="31" fillId="100" borderId="50" applyNumberFormat="0" applyFont="0" applyAlignment="0" applyProtection="0"/>
    <xf numFmtId="0" fontId="31" fillId="100" borderId="50" applyNumberFormat="0" applyFont="0" applyAlignment="0" applyProtection="0"/>
    <xf numFmtId="0" fontId="31" fillId="100" borderId="50" applyNumberFormat="0" applyFont="0" applyAlignment="0" applyProtection="0"/>
    <xf numFmtId="0" fontId="31" fillId="100" borderId="50" applyNumberFormat="0" applyFont="0" applyAlignment="0" applyProtection="0"/>
    <xf numFmtId="0" fontId="31" fillId="100" borderId="50" applyNumberFormat="0" applyFont="0" applyAlignment="0" applyProtection="0"/>
    <xf numFmtId="0" fontId="31" fillId="100" borderId="50" applyNumberFormat="0" applyFont="0" applyAlignment="0" applyProtection="0"/>
    <xf numFmtId="0" fontId="31" fillId="100" borderId="50" applyNumberFormat="0" applyFont="0" applyAlignment="0" applyProtection="0"/>
    <xf numFmtId="0" fontId="31" fillId="100" borderId="50" applyNumberFormat="0" applyFont="0" applyAlignment="0" applyProtection="0"/>
    <xf numFmtId="0" fontId="31" fillId="100" borderId="50" applyNumberFormat="0" applyFont="0" applyAlignment="0" applyProtection="0"/>
    <xf numFmtId="0" fontId="31" fillId="100" borderId="50" applyNumberFormat="0" applyFont="0" applyAlignment="0" applyProtection="0"/>
    <xf numFmtId="0" fontId="31" fillId="100" borderId="50" applyNumberFormat="0" applyFont="0" applyAlignment="0" applyProtection="0"/>
    <xf numFmtId="0" fontId="31" fillId="100" borderId="50" applyNumberFormat="0" applyFont="0" applyAlignment="0" applyProtection="0"/>
    <xf numFmtId="0" fontId="31" fillId="100" borderId="50" applyNumberFormat="0" applyFont="0" applyAlignment="0" applyProtection="0"/>
    <xf numFmtId="0" fontId="31" fillId="100" borderId="50" applyNumberFormat="0" applyFont="0" applyAlignment="0" applyProtection="0"/>
    <xf numFmtId="0" fontId="31" fillId="100" borderId="50" applyNumberFormat="0" applyFont="0" applyAlignment="0" applyProtection="0"/>
    <xf numFmtId="0" fontId="31" fillId="100" borderId="50" applyNumberFormat="0" applyFont="0" applyAlignment="0" applyProtection="0"/>
    <xf numFmtId="0" fontId="31" fillId="100" borderId="50" applyNumberFormat="0" applyFont="0" applyAlignment="0" applyProtection="0"/>
    <xf numFmtId="0" fontId="31" fillId="100" borderId="50" applyNumberFormat="0" applyFont="0" applyAlignment="0" applyProtection="0"/>
    <xf numFmtId="0" fontId="31" fillId="100" borderId="50" applyNumberFormat="0" applyFont="0" applyAlignment="0" applyProtection="0"/>
    <xf numFmtId="0" fontId="31" fillId="100" borderId="50" applyNumberFormat="0" applyFont="0" applyAlignment="0" applyProtection="0"/>
    <xf numFmtId="0" fontId="31" fillId="100" borderId="50" applyNumberFormat="0" applyFont="0" applyAlignment="0" applyProtection="0"/>
    <xf numFmtId="0" fontId="31" fillId="100" borderId="50" applyNumberFormat="0" applyFont="0" applyAlignment="0" applyProtection="0"/>
    <xf numFmtId="0" fontId="31" fillId="100" borderId="50" applyNumberFormat="0" applyFont="0" applyAlignment="0" applyProtection="0"/>
    <xf numFmtId="0" fontId="31" fillId="100" borderId="50" applyNumberFormat="0" applyFont="0" applyAlignment="0" applyProtection="0"/>
    <xf numFmtId="0" fontId="31" fillId="100" borderId="50" applyNumberFormat="0" applyFont="0" applyAlignment="0" applyProtection="0"/>
    <xf numFmtId="0" fontId="31" fillId="100" borderId="50" applyNumberFormat="0" applyFont="0" applyAlignment="0" applyProtection="0"/>
    <xf numFmtId="0" fontId="31" fillId="100" borderId="50" applyNumberFormat="0" applyFont="0" applyAlignment="0" applyProtection="0"/>
    <xf numFmtId="0" fontId="31" fillId="100" borderId="50" applyNumberFormat="0" applyFont="0" applyAlignment="0" applyProtection="0"/>
    <xf numFmtId="0" fontId="31" fillId="100" borderId="50" applyNumberFormat="0" applyFont="0" applyAlignment="0" applyProtection="0"/>
    <xf numFmtId="0" fontId="31" fillId="100" borderId="50" applyNumberFormat="0" applyFont="0" applyAlignment="0" applyProtection="0"/>
    <xf numFmtId="0" fontId="31" fillId="100" borderId="50" applyNumberFormat="0" applyFont="0" applyAlignment="0" applyProtection="0"/>
    <xf numFmtId="0" fontId="31" fillId="100" borderId="50" applyNumberFormat="0" applyFont="0" applyAlignment="0" applyProtection="0"/>
    <xf numFmtId="0" fontId="31" fillId="100" borderId="50" applyNumberFormat="0" applyFont="0" applyAlignment="0" applyProtection="0"/>
    <xf numFmtId="0" fontId="31" fillId="100" borderId="50" applyNumberFormat="0" applyFont="0" applyAlignment="0" applyProtection="0"/>
    <xf numFmtId="0" fontId="31" fillId="100" borderId="50" applyNumberFormat="0" applyFont="0" applyAlignment="0" applyProtection="0"/>
    <xf numFmtId="0" fontId="31" fillId="100" borderId="50" applyNumberFormat="0" applyFont="0" applyAlignment="0" applyProtection="0"/>
    <xf numFmtId="0" fontId="31" fillId="100" borderId="50" applyNumberFormat="0" applyFont="0" applyAlignment="0" applyProtection="0"/>
    <xf numFmtId="0" fontId="31" fillId="100" borderId="50" applyNumberFormat="0" applyFont="0" applyAlignment="0" applyProtection="0"/>
    <xf numFmtId="0" fontId="31" fillId="100" borderId="50" applyNumberFormat="0" applyFont="0" applyAlignment="0" applyProtection="0"/>
    <xf numFmtId="0" fontId="31" fillId="100" borderId="50" applyNumberFormat="0" applyFont="0" applyAlignment="0" applyProtection="0"/>
    <xf numFmtId="0" fontId="31" fillId="100" borderId="50" applyNumberFormat="0" applyFont="0" applyAlignment="0" applyProtection="0"/>
    <xf numFmtId="0" fontId="31" fillId="100" borderId="50" applyNumberFormat="0" applyFont="0" applyAlignment="0" applyProtection="0"/>
    <xf numFmtId="0" fontId="31" fillId="100" borderId="50" applyNumberFormat="0" applyFont="0" applyAlignment="0" applyProtection="0"/>
    <xf numFmtId="0" fontId="31" fillId="100" borderId="50" applyNumberFormat="0" applyFont="0" applyAlignment="0" applyProtection="0"/>
    <xf numFmtId="0" fontId="31" fillId="100" borderId="50" applyNumberFormat="0" applyFont="0" applyAlignment="0" applyProtection="0"/>
    <xf numFmtId="0" fontId="31" fillId="100" borderId="50" applyNumberFormat="0" applyFont="0" applyAlignment="0" applyProtection="0"/>
    <xf numFmtId="0" fontId="31" fillId="100" borderId="50" applyNumberFormat="0" applyFont="0" applyAlignment="0" applyProtection="0"/>
    <xf numFmtId="0" fontId="31" fillId="100" borderId="50" applyNumberFormat="0" applyFont="0" applyAlignment="0" applyProtection="0"/>
    <xf numFmtId="0" fontId="31" fillId="100" borderId="50" applyNumberFormat="0" applyFont="0" applyAlignment="0" applyProtection="0"/>
    <xf numFmtId="0" fontId="31" fillId="100" borderId="50" applyNumberFormat="0" applyFont="0" applyAlignment="0" applyProtection="0"/>
    <xf numFmtId="0" fontId="31" fillId="100" borderId="50" applyNumberFormat="0" applyFont="0" applyAlignment="0" applyProtection="0"/>
    <xf numFmtId="0" fontId="31" fillId="100" borderId="50" applyNumberFormat="0" applyFont="0" applyAlignment="0" applyProtection="0"/>
    <xf numFmtId="0" fontId="31" fillId="100" borderId="50" applyNumberFormat="0" applyFont="0" applyAlignment="0" applyProtection="0"/>
    <xf numFmtId="0" fontId="31" fillId="100" borderId="50" applyNumberFormat="0" applyFont="0" applyAlignment="0" applyProtection="0"/>
    <xf numFmtId="0" fontId="31" fillId="100" borderId="50" applyNumberFormat="0" applyFont="0" applyAlignment="0" applyProtection="0"/>
    <xf numFmtId="0" fontId="31" fillId="100" borderId="50" applyNumberFormat="0" applyFont="0" applyAlignment="0" applyProtection="0"/>
    <xf numFmtId="0" fontId="31" fillId="100" borderId="50" applyNumberFormat="0" applyFont="0" applyAlignment="0" applyProtection="0"/>
    <xf numFmtId="0" fontId="31" fillId="100" borderId="50" applyNumberFormat="0" applyFont="0" applyAlignment="0" applyProtection="0"/>
    <xf numFmtId="0" fontId="31" fillId="100" borderId="50" applyNumberFormat="0" applyFont="0" applyAlignment="0" applyProtection="0"/>
    <xf numFmtId="0" fontId="31" fillId="100" borderId="50" applyNumberFormat="0" applyFont="0" applyAlignment="0" applyProtection="0"/>
    <xf numFmtId="0" fontId="31" fillId="100" borderId="50" applyNumberFormat="0" applyFont="0" applyAlignment="0" applyProtection="0"/>
    <xf numFmtId="0" fontId="31" fillId="100" borderId="50" applyNumberFormat="0" applyFont="0" applyAlignment="0" applyProtection="0"/>
    <xf numFmtId="0" fontId="31" fillId="100" borderId="50" applyNumberFormat="0" applyFont="0" applyAlignment="0" applyProtection="0"/>
    <xf numFmtId="0" fontId="31" fillId="100" borderId="50" applyNumberFormat="0" applyFont="0" applyAlignment="0" applyProtection="0"/>
    <xf numFmtId="0" fontId="31" fillId="100" borderId="50" applyNumberFormat="0" applyFont="0" applyAlignment="0" applyProtection="0"/>
    <xf numFmtId="0" fontId="31" fillId="100" borderId="50" applyNumberFormat="0" applyFont="0" applyAlignment="0" applyProtection="0"/>
    <xf numFmtId="0" fontId="31" fillId="100" borderId="50" applyNumberFormat="0" applyFont="0" applyAlignment="0" applyProtection="0"/>
    <xf numFmtId="0" fontId="31" fillId="100" borderId="50" applyNumberFormat="0" applyFont="0" applyAlignment="0" applyProtection="0"/>
    <xf numFmtId="0" fontId="31" fillId="100" borderId="50" applyNumberFormat="0" applyFont="0" applyAlignment="0" applyProtection="0"/>
    <xf numFmtId="0" fontId="31" fillId="100" borderId="50" applyNumberFormat="0" applyFont="0" applyAlignment="0" applyProtection="0"/>
    <xf numFmtId="0" fontId="31" fillId="100" borderId="50" applyNumberFormat="0" applyFont="0" applyAlignment="0" applyProtection="0"/>
    <xf numFmtId="0" fontId="31" fillId="100" borderId="50" applyNumberFormat="0" applyFont="0" applyAlignment="0" applyProtection="0"/>
    <xf numFmtId="0" fontId="31" fillId="100" borderId="50" applyNumberFormat="0" applyFont="0" applyAlignment="0" applyProtection="0"/>
    <xf numFmtId="0" fontId="31" fillId="100" borderId="50" applyNumberFormat="0" applyFont="0" applyAlignment="0" applyProtection="0"/>
    <xf numFmtId="0" fontId="31" fillId="100" borderId="50" applyNumberFormat="0" applyFont="0" applyAlignment="0" applyProtection="0"/>
    <xf numFmtId="0" fontId="31" fillId="100" borderId="50" applyNumberFormat="0" applyFont="0" applyAlignment="0" applyProtection="0"/>
    <xf numFmtId="0" fontId="31" fillId="100" borderId="50" applyNumberFormat="0" applyFont="0" applyAlignment="0" applyProtection="0"/>
    <xf numFmtId="0" fontId="31" fillId="100" borderId="50" applyNumberFormat="0" applyFont="0" applyAlignment="0" applyProtection="0"/>
    <xf numFmtId="0" fontId="31" fillId="100" borderId="50" applyNumberFormat="0" applyFont="0" applyAlignment="0" applyProtection="0"/>
    <xf numFmtId="0" fontId="31" fillId="100" borderId="50" applyNumberFormat="0" applyFont="0" applyAlignment="0" applyProtection="0"/>
    <xf numFmtId="0" fontId="31" fillId="100" borderId="50" applyNumberFormat="0" applyFont="0" applyAlignment="0" applyProtection="0"/>
    <xf numFmtId="0" fontId="31" fillId="100" borderId="50" applyNumberFormat="0" applyFont="0" applyAlignment="0" applyProtection="0"/>
    <xf numFmtId="0" fontId="31" fillId="100" borderId="50" applyNumberFormat="0" applyFont="0" applyAlignment="0" applyProtection="0"/>
    <xf numFmtId="0" fontId="31" fillId="100" borderId="50" applyNumberFormat="0" applyFont="0" applyAlignment="0" applyProtection="0"/>
    <xf numFmtId="0" fontId="31" fillId="100" borderId="50" applyNumberFormat="0" applyFont="0" applyAlignment="0" applyProtection="0"/>
    <xf numFmtId="0" fontId="31" fillId="100" borderId="50" applyNumberFormat="0" applyFont="0" applyAlignment="0" applyProtection="0"/>
    <xf numFmtId="0" fontId="31" fillId="100" borderId="50" applyNumberFormat="0" applyFont="0" applyAlignment="0" applyProtection="0"/>
    <xf numFmtId="0" fontId="31" fillId="100" borderId="50" applyNumberFormat="0" applyFont="0" applyAlignment="0" applyProtection="0"/>
    <xf numFmtId="0" fontId="31" fillId="100" borderId="50" applyNumberFormat="0" applyFont="0" applyAlignment="0" applyProtection="0"/>
    <xf numFmtId="0" fontId="31" fillId="100" borderId="50" applyNumberFormat="0" applyFont="0" applyAlignment="0" applyProtection="0"/>
    <xf numFmtId="0" fontId="31" fillId="100" borderId="50" applyNumberFormat="0" applyFont="0" applyAlignment="0" applyProtection="0"/>
    <xf numFmtId="0" fontId="31" fillId="100" borderId="50" applyNumberFormat="0" applyFont="0" applyAlignment="0" applyProtection="0"/>
    <xf numFmtId="0" fontId="31" fillId="100" borderId="50" applyNumberFormat="0" applyFont="0" applyAlignment="0" applyProtection="0"/>
    <xf numFmtId="0" fontId="31" fillId="100" borderId="50" applyNumberFormat="0" applyFont="0" applyAlignment="0" applyProtection="0"/>
    <xf numFmtId="0" fontId="31" fillId="100" borderId="50" applyNumberFormat="0" applyFont="0" applyAlignment="0" applyProtection="0"/>
    <xf numFmtId="0" fontId="31" fillId="100" borderId="50" applyNumberFormat="0" applyFont="0" applyAlignment="0" applyProtection="0"/>
    <xf numFmtId="0" fontId="31" fillId="100" borderId="50" applyNumberFormat="0" applyFont="0" applyAlignment="0" applyProtection="0"/>
    <xf numFmtId="0" fontId="31" fillId="100" borderId="50" applyNumberFormat="0" applyFont="0" applyAlignment="0" applyProtection="0"/>
    <xf numFmtId="0" fontId="31" fillId="100" borderId="50" applyNumberFormat="0" applyFont="0" applyAlignment="0" applyProtection="0"/>
    <xf numFmtId="0" fontId="31" fillId="100" borderId="50" applyNumberFormat="0" applyFont="0" applyAlignment="0" applyProtection="0"/>
    <xf numFmtId="0" fontId="31" fillId="100" borderId="50" applyNumberFormat="0" applyFont="0" applyAlignment="0" applyProtection="0"/>
    <xf numFmtId="0" fontId="31" fillId="100" borderId="50" applyNumberFormat="0" applyFont="0" applyAlignment="0" applyProtection="0"/>
    <xf numFmtId="0" fontId="31" fillId="100" borderId="50" applyNumberFormat="0" applyFont="0" applyAlignment="0" applyProtection="0"/>
    <xf numFmtId="0" fontId="31" fillId="100" borderId="50" applyNumberFormat="0" applyFont="0" applyAlignment="0" applyProtection="0"/>
    <xf numFmtId="0" fontId="31" fillId="100" borderId="50" applyNumberFormat="0" applyFont="0" applyAlignment="0" applyProtection="0"/>
    <xf numFmtId="0" fontId="31" fillId="100" borderId="50" applyNumberFormat="0" applyFont="0" applyAlignment="0" applyProtection="0"/>
    <xf numFmtId="0" fontId="31" fillId="100" borderId="50" applyNumberFormat="0" applyFont="0" applyAlignment="0" applyProtection="0"/>
    <xf numFmtId="0" fontId="31" fillId="100" borderId="50" applyNumberFormat="0" applyFont="0" applyAlignment="0" applyProtection="0"/>
    <xf numFmtId="0" fontId="31" fillId="100" borderId="50" applyNumberFormat="0" applyFont="0" applyAlignment="0" applyProtection="0"/>
    <xf numFmtId="0" fontId="31" fillId="100" borderId="50" applyNumberFormat="0" applyFont="0" applyAlignment="0" applyProtection="0"/>
    <xf numFmtId="0" fontId="31" fillId="100" borderId="50" applyNumberFormat="0" applyFont="0" applyAlignment="0" applyProtection="0"/>
    <xf numFmtId="0" fontId="31" fillId="100" borderId="50" applyNumberFormat="0" applyFont="0" applyAlignment="0" applyProtection="0"/>
    <xf numFmtId="0" fontId="31" fillId="100" borderId="50" applyNumberFormat="0" applyFont="0" applyAlignment="0" applyProtection="0"/>
    <xf numFmtId="0" fontId="31" fillId="100" borderId="50" applyNumberFormat="0" applyFont="0" applyAlignment="0" applyProtection="0"/>
    <xf numFmtId="0" fontId="31" fillId="100" borderId="50" applyNumberFormat="0" applyFont="0" applyAlignment="0" applyProtection="0"/>
    <xf numFmtId="0" fontId="31" fillId="100" borderId="50" applyNumberFormat="0" applyFont="0" applyAlignment="0" applyProtection="0"/>
    <xf numFmtId="0" fontId="31" fillId="100" borderId="50" applyNumberFormat="0" applyFont="0" applyAlignment="0" applyProtection="0"/>
    <xf numFmtId="0" fontId="31" fillId="100" borderId="50" applyNumberFormat="0" applyFont="0" applyAlignment="0" applyProtection="0"/>
    <xf numFmtId="0" fontId="31" fillId="100" borderId="50" applyNumberFormat="0" applyFont="0" applyAlignment="0" applyProtection="0"/>
    <xf numFmtId="0" fontId="31" fillId="100" borderId="50" applyNumberFormat="0" applyFont="0" applyAlignment="0" applyProtection="0"/>
    <xf numFmtId="0" fontId="31" fillId="100" borderId="50" applyNumberFormat="0" applyFont="0" applyAlignment="0" applyProtection="0"/>
    <xf numFmtId="0" fontId="31" fillId="100" borderId="50" applyNumberFormat="0" applyFont="0" applyAlignment="0" applyProtection="0"/>
    <xf numFmtId="0" fontId="31" fillId="100" borderId="50" applyNumberFormat="0" applyFont="0" applyAlignment="0" applyProtection="0"/>
    <xf numFmtId="0" fontId="31" fillId="100" borderId="50" applyNumberFormat="0" applyFont="0" applyAlignment="0" applyProtection="0"/>
    <xf numFmtId="0" fontId="31" fillId="100" borderId="50" applyNumberFormat="0" applyFont="0" applyAlignment="0" applyProtection="0"/>
    <xf numFmtId="0" fontId="31" fillId="100" borderId="50" applyNumberFormat="0" applyFont="0" applyAlignment="0" applyProtection="0"/>
    <xf numFmtId="0" fontId="31" fillId="100" borderId="50" applyNumberFormat="0" applyFont="0" applyAlignment="0" applyProtection="0"/>
    <xf numFmtId="0" fontId="31" fillId="100" borderId="50" applyNumberFormat="0" applyFont="0" applyAlignment="0" applyProtection="0"/>
    <xf numFmtId="0" fontId="31" fillId="100" borderId="50" applyNumberFormat="0" applyFont="0" applyAlignment="0" applyProtection="0"/>
    <xf numFmtId="0" fontId="31" fillId="100" borderId="50" applyNumberFormat="0" applyFont="0" applyAlignment="0" applyProtection="0"/>
    <xf numFmtId="0" fontId="31" fillId="100" borderId="50" applyNumberFormat="0" applyFont="0" applyAlignment="0" applyProtection="0"/>
    <xf numFmtId="0" fontId="31" fillId="100" borderId="50" applyNumberFormat="0" applyFont="0" applyAlignment="0" applyProtection="0"/>
    <xf numFmtId="0" fontId="31" fillId="100" borderId="50" applyNumberFormat="0" applyFont="0" applyAlignment="0" applyProtection="0"/>
    <xf numFmtId="0" fontId="31" fillId="100" borderId="50" applyNumberFormat="0" applyFont="0" applyAlignment="0" applyProtection="0"/>
    <xf numFmtId="0" fontId="31" fillId="100" borderId="50" applyNumberFormat="0" applyFont="0" applyAlignment="0" applyProtection="0"/>
    <xf numFmtId="0" fontId="31" fillId="100" borderId="50" applyNumberFormat="0" applyFont="0" applyAlignment="0" applyProtection="0"/>
    <xf numFmtId="0" fontId="31" fillId="100" borderId="50" applyNumberFormat="0" applyFont="0" applyAlignment="0" applyProtection="0"/>
    <xf numFmtId="0" fontId="31" fillId="100" borderId="50" applyNumberFormat="0" applyFont="0" applyAlignment="0" applyProtection="0"/>
    <xf numFmtId="0" fontId="31" fillId="100" borderId="50" applyNumberFormat="0" applyFont="0" applyAlignment="0" applyProtection="0"/>
    <xf numFmtId="0" fontId="31" fillId="100" borderId="50" applyNumberFormat="0" applyFont="0" applyAlignment="0" applyProtection="0"/>
    <xf numFmtId="0" fontId="31" fillId="100" borderId="50" applyNumberFormat="0" applyFont="0" applyAlignment="0" applyProtection="0"/>
    <xf numFmtId="0" fontId="31" fillId="100" borderId="50" applyNumberFormat="0" applyFont="0" applyAlignment="0" applyProtection="0"/>
    <xf numFmtId="0" fontId="31" fillId="100" borderId="50" applyNumberFormat="0" applyFont="0" applyAlignment="0" applyProtection="0"/>
    <xf numFmtId="0" fontId="31" fillId="100" borderId="50" applyNumberFormat="0" applyFont="0" applyAlignment="0" applyProtection="0"/>
    <xf numFmtId="0" fontId="31" fillId="100" borderId="50" applyNumberFormat="0" applyFont="0" applyAlignment="0" applyProtection="0"/>
    <xf numFmtId="0" fontId="31" fillId="100" borderId="50" applyNumberFormat="0" applyFont="0" applyAlignment="0" applyProtection="0"/>
    <xf numFmtId="0" fontId="31" fillId="100" borderId="50" applyNumberFormat="0" applyFont="0" applyAlignment="0" applyProtection="0"/>
    <xf numFmtId="0" fontId="31" fillId="100" borderId="50" applyNumberFormat="0" applyFont="0" applyAlignment="0" applyProtection="0"/>
    <xf numFmtId="0" fontId="31" fillId="100" borderId="50" applyNumberFormat="0" applyFont="0" applyAlignment="0" applyProtection="0"/>
    <xf numFmtId="0" fontId="31" fillId="100" borderId="50" applyNumberFormat="0" applyFont="0" applyAlignment="0" applyProtection="0"/>
    <xf numFmtId="0" fontId="31" fillId="100" borderId="50" applyNumberFormat="0" applyFont="0" applyAlignment="0" applyProtection="0"/>
    <xf numFmtId="0" fontId="31" fillId="100" borderId="50" applyNumberFormat="0" applyFont="0" applyAlignment="0" applyProtection="0"/>
    <xf numFmtId="0" fontId="31" fillId="100" borderId="50" applyNumberFormat="0" applyFont="0" applyAlignment="0" applyProtection="0"/>
    <xf numFmtId="0" fontId="31" fillId="100" borderId="50" applyNumberFormat="0" applyFont="0" applyAlignment="0" applyProtection="0"/>
    <xf numFmtId="0" fontId="31" fillId="100" borderId="50" applyNumberFormat="0" applyFont="0" applyAlignment="0" applyProtection="0"/>
    <xf numFmtId="0" fontId="31" fillId="100" borderId="50" applyNumberFormat="0" applyFont="0" applyAlignment="0" applyProtection="0"/>
    <xf numFmtId="0" fontId="31" fillId="100" borderId="50" applyNumberFormat="0" applyFont="0" applyAlignment="0" applyProtection="0"/>
    <xf numFmtId="0" fontId="31" fillId="100" borderId="50" applyNumberFormat="0" applyFont="0" applyAlignment="0" applyProtection="0"/>
    <xf numFmtId="0" fontId="31" fillId="100" borderId="50" applyNumberFormat="0" applyFont="0" applyAlignment="0" applyProtection="0"/>
    <xf numFmtId="0" fontId="31" fillId="100" borderId="50" applyNumberFormat="0" applyFont="0" applyAlignment="0" applyProtection="0"/>
    <xf numFmtId="0" fontId="31" fillId="100" borderId="50" applyNumberFormat="0" applyFont="0" applyAlignment="0" applyProtection="0"/>
    <xf numFmtId="0" fontId="31" fillId="100" borderId="50" applyNumberFormat="0" applyFont="0" applyAlignment="0" applyProtection="0"/>
    <xf numFmtId="0" fontId="31" fillId="100" borderId="50" applyNumberFormat="0" applyFont="0" applyAlignment="0" applyProtection="0"/>
    <xf numFmtId="0" fontId="31" fillId="100" borderId="50" applyNumberFormat="0" applyFont="0" applyAlignment="0" applyProtection="0"/>
    <xf numFmtId="0" fontId="31" fillId="100" borderId="50" applyNumberFormat="0" applyFont="0" applyAlignment="0" applyProtection="0"/>
    <xf numFmtId="0" fontId="31" fillId="100" borderId="50" applyNumberFormat="0" applyFont="0" applyAlignment="0" applyProtection="0"/>
    <xf numFmtId="0" fontId="31" fillId="100" borderId="50" applyNumberFormat="0" applyFont="0" applyAlignment="0" applyProtection="0"/>
    <xf numFmtId="0" fontId="31" fillId="100" borderId="50" applyNumberFormat="0" applyFont="0" applyAlignment="0" applyProtection="0"/>
    <xf numFmtId="0" fontId="31" fillId="100" borderId="50" applyNumberFormat="0" applyFont="0" applyAlignment="0" applyProtection="0"/>
    <xf numFmtId="0" fontId="31" fillId="100" borderId="50" applyNumberFormat="0" applyFont="0" applyAlignment="0" applyProtection="0"/>
    <xf numFmtId="0" fontId="31" fillId="100" borderId="50" applyNumberFormat="0" applyFont="0" applyAlignment="0" applyProtection="0"/>
    <xf numFmtId="0" fontId="31" fillId="100" borderId="50" applyNumberFormat="0" applyFont="0" applyAlignment="0" applyProtection="0"/>
    <xf numFmtId="0" fontId="31" fillId="100" borderId="50" applyNumberFormat="0" applyFont="0" applyAlignment="0" applyProtection="0"/>
    <xf numFmtId="0" fontId="31" fillId="100" borderId="50" applyNumberFormat="0" applyFont="0" applyAlignment="0" applyProtection="0"/>
    <xf numFmtId="0" fontId="31" fillId="100" borderId="50" applyNumberFormat="0" applyFont="0" applyAlignment="0" applyProtection="0"/>
    <xf numFmtId="0" fontId="31" fillId="100" borderId="50" applyNumberFormat="0" applyFont="0" applyAlignment="0" applyProtection="0"/>
    <xf numFmtId="0" fontId="31" fillId="100" borderId="50" applyNumberFormat="0" applyFont="0" applyAlignment="0" applyProtection="0"/>
    <xf numFmtId="0" fontId="31" fillId="100" borderId="50" applyNumberFormat="0" applyFont="0" applyAlignment="0" applyProtection="0"/>
    <xf numFmtId="9" fontId="39" fillId="0" borderId="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39" fillId="0" borderId="0" applyFill="0" applyBorder="0" applyAlignment="0" applyProtection="0"/>
    <xf numFmtId="9" fontId="16" fillId="0" borderId="0" applyFont="0" applyFill="0" applyBorder="0" applyAlignment="0" applyProtection="0"/>
    <xf numFmtId="9" fontId="39" fillId="0" borderId="0" applyFill="0" applyBorder="0" applyAlignment="0" applyProtection="0"/>
    <xf numFmtId="9" fontId="39" fillId="0" borderId="0" applyFill="0" applyBorder="0" applyAlignment="0" applyProtection="0"/>
    <xf numFmtId="9" fontId="39" fillId="0" borderId="0" applyFill="0" applyBorder="0" applyAlignment="0" applyProtection="0"/>
    <xf numFmtId="9" fontId="16" fillId="0" borderId="0" applyFont="0" applyFill="0" applyBorder="0" applyAlignment="0" applyProtection="0"/>
    <xf numFmtId="9" fontId="1" fillId="0" borderId="0" applyFont="0" applyFill="0" applyBorder="0" applyAlignment="0" applyProtection="0"/>
    <xf numFmtId="9" fontId="6" fillId="0" borderId="0" applyFont="0" applyFill="0" applyBorder="0" applyAlignment="0" applyProtection="0"/>
    <xf numFmtId="9" fontId="280" fillId="0" borderId="0" applyFill="0" applyBorder="0" applyAlignment="0" applyProtection="0"/>
    <xf numFmtId="9" fontId="39" fillId="0" borderId="0" applyFill="0" applyBorder="0" applyAlignment="0" applyProtection="0"/>
    <xf numFmtId="9" fontId="280" fillId="0" borderId="0" applyFill="0" applyBorder="0" applyAlignment="0" applyProtection="0"/>
    <xf numFmtId="9" fontId="16" fillId="0" borderId="0" applyFont="0" applyFill="0" applyBorder="0" applyAlignment="0" applyProtection="0"/>
    <xf numFmtId="9" fontId="280" fillId="0" borderId="0" applyFill="0" applyBorder="0" applyAlignment="0" applyProtection="0"/>
    <xf numFmtId="9" fontId="39" fillId="0" borderId="0" applyFill="0" applyBorder="0" applyAlignment="0" applyProtection="0"/>
    <xf numFmtId="9" fontId="280" fillId="0" borderId="0" applyFill="0" applyBorder="0" applyAlignment="0" applyProtection="0"/>
    <xf numFmtId="9" fontId="6" fillId="0" borderId="0" applyFont="0" applyFill="0" applyBorder="0" applyAlignment="0" applyProtection="0"/>
    <xf numFmtId="9" fontId="280" fillId="0" borderId="0" applyFill="0" applyBorder="0" applyAlignment="0" applyProtection="0"/>
    <xf numFmtId="9" fontId="280" fillId="0" borderId="0" applyFill="0" applyBorder="0" applyAlignment="0" applyProtection="0"/>
    <xf numFmtId="9" fontId="280" fillId="0" borderId="0" applyFill="0" applyBorder="0" applyAlignment="0" applyProtection="0"/>
    <xf numFmtId="9" fontId="280" fillId="0" borderId="0" applyFill="0" applyBorder="0" applyAlignment="0" applyProtection="0"/>
    <xf numFmtId="9" fontId="280" fillId="0" borderId="0" applyFill="0" applyBorder="0" applyAlignment="0" applyProtection="0"/>
    <xf numFmtId="9" fontId="280" fillId="0" borderId="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22" fillId="0" borderId="0" applyFill="0" applyBorder="0" applyAlignment="0" applyProtection="0"/>
    <xf numFmtId="9" fontId="39" fillId="0" borderId="0" applyFill="0" applyBorder="0" applyAlignment="0" applyProtection="0"/>
    <xf numFmtId="9" fontId="280" fillId="0" borderId="0" applyFill="0" applyBorder="0" applyAlignment="0" applyProtection="0"/>
    <xf numFmtId="9" fontId="280" fillId="0" borderId="0" applyFill="0" applyBorder="0" applyAlignment="0" applyProtection="0"/>
    <xf numFmtId="9" fontId="280" fillId="0" borderId="0" applyFill="0" applyBorder="0" applyAlignment="0" applyProtection="0"/>
    <xf numFmtId="9" fontId="280" fillId="0" borderId="0" applyFill="0" applyBorder="0" applyAlignment="0" applyProtection="0"/>
    <xf numFmtId="9" fontId="280" fillId="0" borderId="0" applyFill="0" applyBorder="0" applyAlignment="0" applyProtection="0"/>
    <xf numFmtId="9" fontId="280" fillId="0" borderId="0" applyFill="0" applyBorder="0" applyAlignment="0" applyProtection="0"/>
    <xf numFmtId="9" fontId="16" fillId="0" borderId="0" applyFont="0" applyFill="0" applyBorder="0" applyAlignment="0" applyProtection="0"/>
    <xf numFmtId="9" fontId="22" fillId="0" borderId="0" applyFill="0" applyBorder="0" applyAlignment="0" applyProtection="0"/>
    <xf numFmtId="9" fontId="31" fillId="0" borderId="0" applyFont="0" applyFill="0" applyBorder="0" applyAlignment="0" applyProtection="0"/>
    <xf numFmtId="9" fontId="6" fillId="0" borderId="0" applyFont="0" applyFill="0" applyBorder="0" applyAlignment="0" applyProtection="0"/>
    <xf numFmtId="9" fontId="31" fillId="0" borderId="0" applyFont="0" applyFill="0" applyBorder="0" applyAlignment="0" applyProtection="0"/>
    <xf numFmtId="9" fontId="280" fillId="0" borderId="0" applyFill="0" applyBorder="0" applyAlignment="0" applyProtection="0"/>
    <xf numFmtId="9" fontId="39" fillId="0" borderId="0" applyFill="0" applyBorder="0" applyAlignment="0" applyProtection="0"/>
    <xf numFmtId="9" fontId="22" fillId="0" borderId="0" applyFill="0" applyBorder="0" applyAlignment="0" applyProtection="0"/>
    <xf numFmtId="9" fontId="280" fillId="0" borderId="0" applyFill="0" applyBorder="0" applyAlignment="0" applyProtection="0"/>
    <xf numFmtId="9" fontId="39" fillId="0" borderId="0" applyFill="0" applyBorder="0" applyAlignment="0" applyProtection="0"/>
    <xf numFmtId="9" fontId="280" fillId="0" borderId="0" applyFill="0" applyBorder="0" applyAlignment="0" applyProtection="0"/>
    <xf numFmtId="9" fontId="39" fillId="0" borderId="0" applyFill="0" applyBorder="0" applyAlignment="0" applyProtection="0"/>
    <xf numFmtId="9" fontId="280" fillId="0" borderId="0" applyFill="0" applyBorder="0" applyAlignment="0" applyProtection="0"/>
    <xf numFmtId="9" fontId="39" fillId="0" borderId="0" applyFill="0" applyBorder="0" applyAlignment="0" applyProtection="0"/>
    <xf numFmtId="9" fontId="280" fillId="0" borderId="0" applyFill="0" applyBorder="0" applyAlignment="0" applyProtection="0"/>
    <xf numFmtId="9" fontId="39" fillId="0" borderId="0" applyFill="0" applyBorder="0" applyAlignment="0" applyProtection="0"/>
    <xf numFmtId="9" fontId="280" fillId="0" borderId="0" applyFill="0" applyBorder="0" applyAlignment="0" applyProtection="0"/>
    <xf numFmtId="9" fontId="39" fillId="0" borderId="0" applyFill="0" applyBorder="0" applyAlignment="0" applyProtection="0"/>
    <xf numFmtId="9" fontId="280" fillId="0" borderId="0" applyFill="0" applyBorder="0" applyAlignment="0" applyProtection="0"/>
    <xf numFmtId="9" fontId="39" fillId="0" borderId="0" applyFill="0" applyBorder="0" applyAlignment="0" applyProtection="0"/>
    <xf numFmtId="9" fontId="31" fillId="0" borderId="0" applyFont="0" applyFill="0" applyBorder="0" applyAlignment="0" applyProtection="0"/>
    <xf numFmtId="9" fontId="280" fillId="0" borderId="0" applyFill="0" applyBorder="0" applyAlignment="0" applyProtection="0"/>
    <xf numFmtId="9" fontId="280" fillId="0" borderId="0" applyFill="0" applyBorder="0" applyAlignment="0" applyProtection="0"/>
    <xf numFmtId="9" fontId="280" fillId="0" borderId="0" applyFill="0" applyBorder="0" applyAlignment="0" applyProtection="0"/>
    <xf numFmtId="9" fontId="280" fillId="0" borderId="0" applyFill="0" applyBorder="0" applyAlignment="0" applyProtection="0"/>
    <xf numFmtId="9" fontId="280" fillId="0" borderId="0" applyFill="0" applyBorder="0" applyAlignment="0" applyProtection="0"/>
    <xf numFmtId="9" fontId="280" fillId="0" borderId="0" applyFill="0" applyBorder="0" applyAlignment="0" applyProtection="0"/>
    <xf numFmtId="9" fontId="280" fillId="0" borderId="0" applyFill="0" applyBorder="0" applyAlignment="0" applyProtection="0"/>
    <xf numFmtId="9" fontId="280" fillId="0" borderId="0" applyFill="0" applyBorder="0" applyAlignment="0" applyProtection="0"/>
    <xf numFmtId="9" fontId="280" fillId="0" borderId="0" applyFill="0" applyBorder="0" applyAlignment="0" applyProtection="0"/>
    <xf numFmtId="9" fontId="22" fillId="0" borderId="0" applyFill="0" applyBorder="0" applyAlignment="0" applyProtection="0"/>
    <xf numFmtId="9" fontId="83" fillId="0" borderId="0" applyFont="0" applyFill="0" applyBorder="0" applyAlignment="0" applyProtection="0"/>
    <xf numFmtId="9" fontId="31" fillId="0" borderId="0" applyFont="0" applyFill="0" applyBorder="0" applyAlignment="0" applyProtection="0"/>
    <xf numFmtId="9" fontId="280" fillId="0" borderId="0" applyFill="0" applyBorder="0" applyAlignment="0" applyProtection="0"/>
    <xf numFmtId="9" fontId="39" fillId="0" borderId="0" applyFill="0" applyBorder="0" applyAlignment="0" applyProtection="0"/>
    <xf numFmtId="9" fontId="22" fillId="0" borderId="0" applyFill="0" applyBorder="0" applyAlignment="0" applyProtection="0"/>
    <xf numFmtId="9" fontId="280" fillId="0" borderId="0" applyFill="0" applyBorder="0" applyAlignment="0" applyProtection="0"/>
    <xf numFmtId="9" fontId="280" fillId="0" borderId="0" applyFill="0" applyBorder="0" applyAlignment="0" applyProtection="0"/>
    <xf numFmtId="9" fontId="280" fillId="0" borderId="0" applyFill="0" applyBorder="0" applyAlignment="0" applyProtection="0"/>
    <xf numFmtId="9" fontId="280" fillId="0" borderId="0" applyFill="0" applyBorder="0" applyAlignment="0" applyProtection="0"/>
    <xf numFmtId="9" fontId="280" fillId="0" borderId="0" applyFill="0" applyBorder="0" applyAlignment="0" applyProtection="0"/>
    <xf numFmtId="9" fontId="280" fillId="0" borderId="0" applyFill="0" applyBorder="0" applyAlignment="0" applyProtection="0"/>
    <xf numFmtId="9" fontId="280" fillId="0" borderId="0" applyFill="0" applyBorder="0" applyAlignment="0" applyProtection="0"/>
    <xf numFmtId="9" fontId="31" fillId="0" borderId="0" applyFont="0" applyFill="0" applyBorder="0" applyAlignment="0" applyProtection="0"/>
    <xf numFmtId="9" fontId="22" fillId="0" borderId="0" applyFill="0" applyBorder="0" applyAlignment="0" applyProtection="0"/>
    <xf numFmtId="9" fontId="16" fillId="0" borderId="0" applyFont="0" applyFill="0" applyBorder="0" applyAlignment="0" applyProtection="0"/>
    <xf numFmtId="9" fontId="39" fillId="0" borderId="0" applyFill="0" applyBorder="0" applyAlignment="0" applyProtection="0"/>
    <xf numFmtId="9" fontId="22" fillId="0" borderId="0" applyFont="0" applyFill="0" applyBorder="0" applyAlignment="0" applyProtection="0"/>
    <xf numFmtId="9" fontId="22" fillId="0" borderId="0" applyFill="0" applyBorder="0" applyAlignment="0" applyProtection="0"/>
    <xf numFmtId="9" fontId="39" fillId="0" borderId="0" applyFill="0" applyBorder="0" applyAlignment="0" applyProtection="0"/>
    <xf numFmtId="9" fontId="22" fillId="0" borderId="0" applyFill="0" applyBorder="0" applyAlignment="0" applyProtection="0"/>
    <xf numFmtId="9" fontId="39" fillId="0" borderId="0" applyFill="0" applyBorder="0" applyAlignment="0" applyProtection="0"/>
    <xf numFmtId="9" fontId="39" fillId="0" borderId="0" applyFill="0" applyBorder="0" applyAlignment="0" applyProtection="0"/>
    <xf numFmtId="9" fontId="147" fillId="0" borderId="0" applyFont="0" applyFill="0" applyBorder="0" applyAlignment="0" applyProtection="0"/>
    <xf numFmtId="9" fontId="39" fillId="0" borderId="0" applyFill="0" applyBorder="0" applyAlignment="0" applyProtection="0"/>
    <xf numFmtId="9" fontId="39" fillId="0" borderId="0" applyFill="0" applyBorder="0" applyAlignment="0" applyProtection="0"/>
    <xf numFmtId="0" fontId="224" fillId="0" borderId="46" applyNumberFormat="0" applyFill="0" applyAlignment="0" applyProtection="0"/>
    <xf numFmtId="186" fontId="16" fillId="0" borderId="46" applyNumberFormat="0" applyFill="0" applyAlignment="0" applyProtection="0"/>
    <xf numFmtId="186" fontId="16" fillId="0" borderId="46" applyNumberFormat="0" applyFill="0" applyAlignment="0" applyProtection="0"/>
    <xf numFmtId="186" fontId="16" fillId="0" borderId="46" applyNumberFormat="0" applyFill="0" applyAlignment="0" applyProtection="0"/>
    <xf numFmtId="186" fontId="16" fillId="0" borderId="46" applyNumberFormat="0" applyFill="0" applyAlignment="0" applyProtection="0"/>
    <xf numFmtId="0" fontId="224" fillId="0" borderId="46" applyNumberFormat="0" applyFill="0" applyAlignment="0" applyProtection="0"/>
    <xf numFmtId="0" fontId="349" fillId="0" borderId="46" applyNumberFormat="0" applyFill="0" applyAlignment="0" applyProtection="0"/>
    <xf numFmtId="0" fontId="224" fillId="0" borderId="46" applyNumberFormat="0" applyFill="0" applyAlignment="0" applyProtection="0"/>
    <xf numFmtId="0" fontId="42" fillId="0" borderId="0" applyBorder="0"/>
    <xf numFmtId="0" fontId="38" fillId="0" borderId="0"/>
    <xf numFmtId="186" fontId="280" fillId="0" borderId="0"/>
    <xf numFmtId="186" fontId="280" fillId="0" borderId="0"/>
    <xf numFmtId="186" fontId="280" fillId="0" borderId="0"/>
    <xf numFmtId="186" fontId="280" fillId="0" borderId="0"/>
    <xf numFmtId="186" fontId="280" fillId="0" borderId="0"/>
    <xf numFmtId="186" fontId="280" fillId="0" borderId="0"/>
    <xf numFmtId="186" fontId="280" fillId="0" borderId="0"/>
    <xf numFmtId="186" fontId="280" fillId="0" borderId="0"/>
    <xf numFmtId="186" fontId="280" fillId="0" borderId="0"/>
    <xf numFmtId="186" fontId="38" fillId="0" borderId="0"/>
    <xf numFmtId="0" fontId="21" fillId="0" borderId="0"/>
    <xf numFmtId="0" fontId="23" fillId="0" borderId="0">
      <alignment vertical="top"/>
    </xf>
    <xf numFmtId="0" fontId="21" fillId="0" borderId="0"/>
    <xf numFmtId="173" fontId="38" fillId="0" borderId="0"/>
    <xf numFmtId="0" fontId="22" fillId="0" borderId="0"/>
    <xf numFmtId="0" fontId="38" fillId="0" borderId="0"/>
    <xf numFmtId="0" fontId="29" fillId="0" borderId="0"/>
    <xf numFmtId="186" fontId="22" fillId="0" borderId="0"/>
    <xf numFmtId="0" fontId="22" fillId="0" borderId="0"/>
    <xf numFmtId="180" fontId="23" fillId="0" borderId="0">
      <alignment vertical="top"/>
    </xf>
    <xf numFmtId="0" fontId="38" fillId="0" borderId="0"/>
    <xf numFmtId="180" fontId="23" fillId="0" borderId="0">
      <alignment vertical="top"/>
    </xf>
    <xf numFmtId="186" fontId="280" fillId="0" borderId="0"/>
    <xf numFmtId="180" fontId="23" fillId="0" borderId="0">
      <alignment vertical="top"/>
    </xf>
    <xf numFmtId="0" fontId="21" fillId="0" borderId="0"/>
    <xf numFmtId="186" fontId="280" fillId="0" borderId="0"/>
    <xf numFmtId="186" fontId="280" fillId="0" borderId="0"/>
    <xf numFmtId="186" fontId="280" fillId="0" borderId="0"/>
    <xf numFmtId="186" fontId="280" fillId="0" borderId="0"/>
    <xf numFmtId="186" fontId="280" fillId="0" borderId="0"/>
    <xf numFmtId="186" fontId="280" fillId="0" borderId="0"/>
    <xf numFmtId="180" fontId="23" fillId="0" borderId="0">
      <alignment vertical="top"/>
    </xf>
    <xf numFmtId="173" fontId="16" fillId="0" borderId="0">
      <alignment vertical="justify"/>
    </xf>
    <xf numFmtId="0" fontId="315" fillId="0" borderId="0" applyNumberFormat="0" applyFill="0" applyBorder="0" applyAlignment="0" applyProtection="0"/>
    <xf numFmtId="186" fontId="16" fillId="0" borderId="0" applyNumberFormat="0" applyFill="0" applyBorder="0" applyAlignment="0" applyProtection="0"/>
    <xf numFmtId="186" fontId="16" fillId="0" borderId="0" applyNumberFormat="0" applyFill="0" applyBorder="0" applyAlignment="0" applyProtection="0"/>
    <xf numFmtId="186" fontId="16" fillId="0" borderId="0" applyNumberFormat="0" applyFill="0" applyBorder="0" applyAlignment="0" applyProtection="0"/>
    <xf numFmtId="186" fontId="16" fillId="0" borderId="0" applyNumberFormat="0" applyFill="0" applyBorder="0" applyAlignment="0" applyProtection="0"/>
    <xf numFmtId="0" fontId="315" fillId="0" borderId="0" applyNumberFormat="0" applyFill="0" applyBorder="0" applyAlignment="0" applyProtection="0"/>
    <xf numFmtId="0" fontId="350" fillId="0" borderId="0" applyNumberFormat="0" applyFill="0" applyBorder="0" applyAlignment="0" applyProtection="0"/>
    <xf numFmtId="0" fontId="315" fillId="0" borderId="0" applyNumberFormat="0" applyFill="0" applyBorder="0" applyAlignment="0" applyProtection="0"/>
    <xf numFmtId="49" fontId="351" fillId="0" borderId="0">
      <alignment horizontal="center"/>
    </xf>
    <xf numFmtId="329" fontId="22" fillId="0" borderId="0"/>
    <xf numFmtId="39" fontId="97" fillId="0" borderId="0">
      <alignment vertical="center"/>
    </xf>
    <xf numFmtId="181" fontId="171" fillId="0" borderId="0"/>
    <xf numFmtId="291" fontId="352" fillId="0" borderId="0" applyFont="0" applyFill="0" applyBorder="0" applyAlignment="0" applyProtection="0"/>
    <xf numFmtId="3" fontId="353" fillId="0" borderId="5" applyFont="0" applyBorder="0">
      <alignment horizontal="right"/>
      <protection locked="0"/>
    </xf>
    <xf numFmtId="166" fontId="352" fillId="0" borderId="0" applyFont="0" applyFill="0" applyBorder="0" applyAlignment="0" applyProtection="0"/>
    <xf numFmtId="0" fontId="16" fillId="0" borderId="0" applyNumberFormat="0" applyFill="0" applyBorder="0" applyAlignment="0" applyProtection="0"/>
    <xf numFmtId="291" fontId="16" fillId="0" borderId="0" applyFont="0" applyFill="0" applyBorder="0" applyAlignment="0" applyProtection="0"/>
    <xf numFmtId="330" fontId="39" fillId="0" borderId="0" applyFill="0" applyBorder="0" applyAlignment="0" applyProtection="0"/>
    <xf numFmtId="166" fontId="16" fillId="0" borderId="0" applyFont="0" applyFill="0" applyBorder="0" applyAlignment="0" applyProtection="0"/>
    <xf numFmtId="330" fontId="39" fillId="0" borderId="0" applyFill="0" applyBorder="0" applyAlignment="0" applyProtection="0"/>
    <xf numFmtId="166" fontId="16" fillId="0" borderId="0" applyFont="0" applyFill="0" applyBorder="0" applyAlignment="0" applyProtection="0"/>
    <xf numFmtId="330" fontId="39" fillId="0" borderId="0" applyFill="0" applyBorder="0" applyAlignment="0" applyProtection="0"/>
    <xf numFmtId="166" fontId="1" fillId="0" borderId="0" applyFont="0" applyFill="0" applyBorder="0" applyAlignment="0" applyProtection="0"/>
    <xf numFmtId="330" fontId="39" fillId="0" borderId="0" applyFill="0" applyBorder="0" applyAlignment="0" applyProtection="0"/>
    <xf numFmtId="330" fontId="39" fillId="0" borderId="0" applyFill="0" applyBorder="0" applyAlignment="0" applyProtection="0"/>
    <xf numFmtId="330" fontId="39" fillId="0" borderId="0" applyFill="0" applyBorder="0" applyAlignment="0" applyProtection="0"/>
    <xf numFmtId="166" fontId="16" fillId="0" borderId="0" applyFont="0" applyFill="0" applyBorder="0" applyAlignment="0" applyProtection="0"/>
    <xf numFmtId="166" fontId="16" fillId="0" borderId="0" applyFont="0" applyFill="0" applyBorder="0" applyAlignment="0" applyProtection="0"/>
    <xf numFmtId="166" fontId="31" fillId="0" borderId="0" applyFont="0" applyFill="0" applyBorder="0" applyAlignment="0" applyProtection="0"/>
    <xf numFmtId="166" fontId="31" fillId="0" borderId="0" applyFont="0" applyFill="0" applyBorder="0" applyAlignment="0" applyProtection="0"/>
    <xf numFmtId="244" fontId="31" fillId="0" borderId="0" applyFont="0" applyFill="0" applyBorder="0" applyAlignment="0" applyProtection="0"/>
    <xf numFmtId="244" fontId="31" fillId="0" borderId="0" applyFont="0" applyFill="0" applyBorder="0" applyAlignment="0" applyProtection="0"/>
    <xf numFmtId="166" fontId="6" fillId="0" borderId="0" applyFont="0" applyFill="0" applyBorder="0" applyAlignment="0" applyProtection="0"/>
    <xf numFmtId="330" fontId="39" fillId="0" borderId="0" applyFill="0" applyBorder="0" applyAlignment="0" applyProtection="0"/>
    <xf numFmtId="166" fontId="16" fillId="0" borderId="0" applyFont="0" applyFill="0" applyBorder="0" applyAlignment="0" applyProtection="0"/>
    <xf numFmtId="330" fontId="39" fillId="0" borderId="0" applyFill="0" applyBorder="0" applyAlignment="0" applyProtection="0"/>
    <xf numFmtId="166" fontId="16" fillId="0" borderId="0" applyFont="0" applyFill="0" applyBorder="0" applyAlignment="0" applyProtection="0"/>
    <xf numFmtId="166" fontId="6" fillId="0" borderId="0" applyFont="0" applyFill="0" applyBorder="0" applyAlignment="0" applyProtection="0"/>
    <xf numFmtId="166" fontId="16" fillId="0" borderId="0" applyFont="0" applyFill="0" applyBorder="0" applyAlignment="0" applyProtection="0"/>
    <xf numFmtId="166" fontId="16" fillId="0" borderId="0" applyFont="0" applyFill="0" applyBorder="0" applyAlignment="0" applyProtection="0"/>
    <xf numFmtId="166" fontId="22" fillId="0" borderId="0" applyFill="0" applyBorder="0" applyAlignment="0" applyProtection="0"/>
    <xf numFmtId="166" fontId="16" fillId="0" borderId="0" applyFont="0" applyFill="0" applyBorder="0" applyAlignment="0" applyProtection="0"/>
    <xf numFmtId="264" fontId="16" fillId="0" borderId="0" applyFont="0" applyFill="0" applyBorder="0" applyAlignment="0" applyProtection="0"/>
    <xf numFmtId="166" fontId="22" fillId="0" borderId="0" applyFill="0" applyBorder="0" applyAlignment="0" applyProtection="0"/>
    <xf numFmtId="166" fontId="6" fillId="0" borderId="0" applyFont="0" applyFill="0" applyBorder="0" applyAlignment="0" applyProtection="0"/>
    <xf numFmtId="330" fontId="39" fillId="0" borderId="0" applyFill="0" applyBorder="0" applyAlignment="0" applyProtection="0"/>
    <xf numFmtId="166" fontId="16" fillId="0" borderId="0" applyFont="0" applyFill="0" applyBorder="0" applyAlignment="0" applyProtection="0"/>
    <xf numFmtId="0" fontId="16" fillId="0" borderId="0" applyFont="0" applyFill="0" applyBorder="0" applyAlignment="0" applyProtection="0"/>
    <xf numFmtId="186" fontId="16" fillId="0" borderId="0" applyFont="0" applyFill="0" applyBorder="0" applyAlignment="0" applyProtection="0"/>
    <xf numFmtId="166" fontId="16" fillId="0" borderId="0" applyFont="0" applyFill="0" applyBorder="0" applyAlignment="0" applyProtection="0"/>
    <xf numFmtId="330" fontId="39" fillId="0" borderId="0" applyFill="0" applyBorder="0" applyAlignment="0" applyProtection="0"/>
    <xf numFmtId="166" fontId="16" fillId="0" borderId="0" applyFont="0" applyFill="0" applyBorder="0" applyAlignment="0" applyProtection="0"/>
    <xf numFmtId="166" fontId="6" fillId="0" borderId="0" applyFont="0" applyFill="0" applyBorder="0" applyAlignment="0" applyProtection="0"/>
    <xf numFmtId="330" fontId="39" fillId="0" borderId="0" applyFill="0" applyBorder="0" applyAlignment="0" applyProtection="0"/>
    <xf numFmtId="174" fontId="22" fillId="0" borderId="0" applyFill="0" applyBorder="0" applyAlignment="0" applyProtection="0"/>
    <xf numFmtId="330" fontId="39" fillId="0" borderId="0" applyFill="0" applyBorder="0" applyAlignment="0" applyProtection="0"/>
    <xf numFmtId="330" fontId="39" fillId="0" borderId="0" applyFill="0" applyBorder="0" applyAlignment="0" applyProtection="0"/>
    <xf numFmtId="330" fontId="39" fillId="0" borderId="0" applyFill="0" applyBorder="0" applyAlignment="0" applyProtection="0"/>
    <xf numFmtId="330" fontId="39" fillId="0" borderId="0" applyFill="0" applyBorder="0" applyAlignment="0" applyProtection="0"/>
    <xf numFmtId="330" fontId="39" fillId="0" borderId="0" applyFill="0" applyBorder="0" applyAlignment="0" applyProtection="0"/>
    <xf numFmtId="166" fontId="31" fillId="0" borderId="0" applyFont="0" applyFill="0" applyBorder="0" applyAlignment="0" applyProtection="0"/>
    <xf numFmtId="166" fontId="31" fillId="0" borderId="0" applyFont="0" applyFill="0" applyBorder="0" applyAlignment="0" applyProtection="0"/>
    <xf numFmtId="244" fontId="31" fillId="0" borderId="0" applyFont="0" applyFill="0" applyBorder="0" applyAlignment="0" applyProtection="0"/>
    <xf numFmtId="244" fontId="31" fillId="0" borderId="0" applyFont="0" applyFill="0" applyBorder="0" applyAlignment="0" applyProtection="0"/>
    <xf numFmtId="166" fontId="31" fillId="0" borderId="0" applyFont="0" applyFill="0" applyBorder="0" applyAlignment="0" applyProtection="0"/>
    <xf numFmtId="166" fontId="31" fillId="0" borderId="0" applyFont="0" applyFill="0" applyBorder="0" applyAlignment="0" applyProtection="0"/>
    <xf numFmtId="244" fontId="31" fillId="0" borderId="0" applyFont="0" applyFill="0" applyBorder="0" applyAlignment="0" applyProtection="0"/>
    <xf numFmtId="244" fontId="31" fillId="0" borderId="0" applyFont="0" applyFill="0" applyBorder="0" applyAlignment="0" applyProtection="0"/>
    <xf numFmtId="166" fontId="31" fillId="0" borderId="0" applyFont="0" applyFill="0" applyBorder="0" applyAlignment="0" applyProtection="0"/>
    <xf numFmtId="166" fontId="31" fillId="0" borderId="0" applyFont="0" applyFill="0" applyBorder="0" applyAlignment="0" applyProtection="0"/>
    <xf numFmtId="166" fontId="31" fillId="0" borderId="0" applyFont="0" applyFill="0" applyBorder="0" applyAlignment="0" applyProtection="0"/>
    <xf numFmtId="166" fontId="31" fillId="0" borderId="0" applyFont="0" applyFill="0" applyBorder="0" applyAlignment="0" applyProtection="0"/>
    <xf numFmtId="244" fontId="31" fillId="0" borderId="0" applyFont="0" applyFill="0" applyBorder="0" applyAlignment="0" applyProtection="0"/>
    <xf numFmtId="244" fontId="3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244" fontId="1" fillId="0" borderId="0" applyFont="0" applyFill="0" applyBorder="0" applyAlignment="0" applyProtection="0"/>
    <xf numFmtId="244" fontId="1"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31"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31" fillId="0" borderId="0" applyFont="0" applyFill="0" applyBorder="0" applyAlignment="0" applyProtection="0"/>
    <xf numFmtId="330" fontId="39" fillId="0" borderId="0" applyFill="0" applyBorder="0" applyAlignment="0" applyProtection="0"/>
    <xf numFmtId="166" fontId="1"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345" fillId="0" borderId="0" applyFont="0" applyFill="0" applyBorder="0" applyAlignment="0" applyProtection="0"/>
    <xf numFmtId="166" fontId="6" fillId="0" borderId="0" applyFont="0" applyFill="0" applyBorder="0" applyAlignment="0" applyProtection="0"/>
    <xf numFmtId="166" fontId="31" fillId="0" borderId="0" applyFont="0" applyFill="0" applyBorder="0" applyAlignment="0" applyProtection="0"/>
    <xf numFmtId="166" fontId="16" fillId="0" borderId="0" applyFont="0" applyFill="0" applyBorder="0" applyAlignment="0" applyProtection="0"/>
    <xf numFmtId="166" fontId="22" fillId="0" borderId="0" applyFill="0" applyBorder="0" applyAlignment="0" applyProtection="0"/>
    <xf numFmtId="166" fontId="16" fillId="0" borderId="0" applyFont="0" applyFill="0" applyBorder="0" applyAlignment="0" applyProtection="0"/>
    <xf numFmtId="330" fontId="39" fillId="0" borderId="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12" fillId="0" borderId="0" applyFont="0" applyFill="0" applyBorder="0" applyAlignment="0" applyProtection="0"/>
    <xf numFmtId="166" fontId="6" fillId="0" borderId="0" applyFont="0" applyFill="0" applyBorder="0" applyAlignment="0" applyProtection="0"/>
    <xf numFmtId="166" fontId="342" fillId="0" borderId="0" applyFont="0" applyFill="0" applyBorder="0" applyAlignment="0" applyProtection="0"/>
    <xf numFmtId="166" fontId="318" fillId="0" borderId="0" applyFont="0" applyFill="0" applyBorder="0" applyAlignment="0" applyProtection="0"/>
    <xf numFmtId="330" fontId="39" fillId="0" borderId="0" applyFill="0" applyBorder="0" applyAlignment="0" applyProtection="0"/>
    <xf numFmtId="166" fontId="1" fillId="0" borderId="0" applyFont="0" applyFill="0" applyBorder="0" applyAlignment="0" applyProtection="0"/>
    <xf numFmtId="244" fontId="22"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330" fontId="39" fillId="0" borderId="0" applyFill="0" applyBorder="0" applyAlignment="0" applyProtection="0"/>
    <xf numFmtId="166" fontId="342" fillId="0" borderId="0" applyFont="0" applyFill="0" applyBorder="0" applyAlignment="0" applyProtection="0"/>
    <xf numFmtId="244" fontId="22" fillId="0" borderId="0" applyFont="0" applyFill="0" applyBorder="0" applyAlignment="0" applyProtection="0"/>
    <xf numFmtId="330" fontId="39" fillId="0" borderId="0" applyFill="0" applyBorder="0" applyAlignment="0" applyProtection="0"/>
    <xf numFmtId="166" fontId="147" fillId="0" borderId="0" applyFont="0" applyFill="0" applyBorder="0" applyAlignment="0" applyProtection="0"/>
    <xf numFmtId="330" fontId="39" fillId="0" borderId="0" applyFill="0" applyBorder="0" applyAlignment="0" applyProtection="0"/>
    <xf numFmtId="166" fontId="6" fillId="0" borderId="0" applyFont="0" applyFill="0" applyBorder="0" applyAlignment="0" applyProtection="0"/>
    <xf numFmtId="330" fontId="39" fillId="0" borderId="0" applyFill="0" applyBorder="0" applyAlignment="0" applyProtection="0"/>
    <xf numFmtId="3" fontId="344" fillId="0" borderId="16" applyBorder="0">
      <alignment vertical="center"/>
    </xf>
    <xf numFmtId="3" fontId="344" fillId="0" borderId="16" applyBorder="0">
      <alignment vertical="center"/>
    </xf>
    <xf numFmtId="3" fontId="344" fillId="0" borderId="16" applyBorder="0">
      <alignment vertical="center"/>
    </xf>
    <xf numFmtId="3" fontId="344" fillId="0" borderId="16" applyBorder="0">
      <alignment vertical="center"/>
    </xf>
    <xf numFmtId="3" fontId="344" fillId="0" borderId="16" applyBorder="0">
      <alignment vertical="center"/>
    </xf>
    <xf numFmtId="3" fontId="344" fillId="0" borderId="16" applyBorder="0">
      <alignment vertical="center"/>
    </xf>
    <xf numFmtId="3" fontId="344" fillId="0" borderId="16" applyBorder="0">
      <alignment vertical="center"/>
    </xf>
    <xf numFmtId="3" fontId="344" fillId="0" borderId="16" applyBorder="0">
      <alignment vertical="center"/>
    </xf>
    <xf numFmtId="3" fontId="344" fillId="0" borderId="16" applyBorder="0">
      <alignment vertical="center"/>
    </xf>
    <xf numFmtId="3" fontId="344" fillId="0" borderId="16" applyBorder="0">
      <alignment vertical="center"/>
    </xf>
    <xf numFmtId="3" fontId="344" fillId="0" borderId="16" applyBorder="0">
      <alignment vertical="center"/>
    </xf>
    <xf numFmtId="3" fontId="344" fillId="0" borderId="16" applyBorder="0">
      <alignment vertical="center"/>
    </xf>
    <xf numFmtId="3" fontId="344" fillId="0" borderId="16" applyBorder="0">
      <alignment vertical="center"/>
    </xf>
    <xf numFmtId="3" fontId="344" fillId="0" borderId="16" applyBorder="0">
      <alignment vertical="center"/>
    </xf>
    <xf numFmtId="3" fontId="344" fillId="0" borderId="16" applyBorder="0">
      <alignment vertical="center"/>
    </xf>
    <xf numFmtId="3" fontId="344" fillId="0" borderId="16" applyBorder="0">
      <alignment vertical="center"/>
    </xf>
    <xf numFmtId="3" fontId="344" fillId="0" borderId="16" applyBorder="0">
      <alignment vertical="center"/>
    </xf>
    <xf numFmtId="3" fontId="344" fillId="0" borderId="16" applyBorder="0">
      <alignment vertical="center"/>
    </xf>
    <xf numFmtId="3" fontId="344" fillId="0" borderId="16" applyBorder="0">
      <alignment vertical="center"/>
    </xf>
    <xf numFmtId="3" fontId="344" fillId="0" borderId="16" applyBorder="0">
      <alignment vertical="center"/>
    </xf>
    <xf numFmtId="3" fontId="344" fillId="0" borderId="16" applyBorder="0">
      <alignment vertical="center"/>
    </xf>
    <xf numFmtId="3" fontId="344" fillId="0" borderId="16" applyBorder="0">
      <alignment vertical="center"/>
    </xf>
    <xf numFmtId="3" fontId="344" fillId="0" borderId="16" applyBorder="0">
      <alignment vertical="center"/>
    </xf>
    <xf numFmtId="3" fontId="344" fillId="0" borderId="16" applyBorder="0">
      <alignment vertical="center"/>
    </xf>
    <xf numFmtId="3" fontId="344" fillId="0" borderId="16" applyBorder="0">
      <alignment vertical="center"/>
    </xf>
    <xf numFmtId="3" fontId="344" fillId="0" borderId="16" applyBorder="0">
      <alignment vertical="center"/>
    </xf>
    <xf numFmtId="3" fontId="344" fillId="0" borderId="16" applyBorder="0">
      <alignment vertical="center"/>
    </xf>
    <xf numFmtId="3" fontId="344" fillId="0" borderId="16" applyBorder="0">
      <alignment vertical="center"/>
    </xf>
    <xf numFmtId="3" fontId="344" fillId="0" borderId="16" applyBorder="0">
      <alignment vertical="center"/>
    </xf>
    <xf numFmtId="3" fontId="344" fillId="0" borderId="16" applyBorder="0">
      <alignment vertical="center"/>
    </xf>
    <xf numFmtId="3" fontId="344" fillId="0" borderId="16" applyBorder="0">
      <alignment vertical="center"/>
    </xf>
    <xf numFmtId="3" fontId="344" fillId="0" borderId="16" applyBorder="0">
      <alignment vertical="center"/>
    </xf>
    <xf numFmtId="3" fontId="344" fillId="0" borderId="16" applyBorder="0">
      <alignment vertical="center"/>
    </xf>
    <xf numFmtId="3" fontId="344" fillId="0" borderId="16" applyBorder="0">
      <alignment vertical="center"/>
    </xf>
    <xf numFmtId="3" fontId="344" fillId="0" borderId="16" applyBorder="0">
      <alignment vertical="center"/>
    </xf>
    <xf numFmtId="3" fontId="344" fillId="0" borderId="16" applyBorder="0">
      <alignment vertical="center"/>
    </xf>
    <xf numFmtId="3" fontId="344" fillId="0" borderId="16" applyBorder="0">
      <alignment vertical="center"/>
    </xf>
    <xf numFmtId="3" fontId="344" fillId="0" borderId="16" applyBorder="0">
      <alignment vertical="center"/>
    </xf>
    <xf numFmtId="3" fontId="344" fillId="0" borderId="16" applyBorder="0">
      <alignment vertical="center"/>
    </xf>
    <xf numFmtId="3" fontId="344" fillId="0" borderId="16" applyBorder="0">
      <alignment vertical="center"/>
    </xf>
    <xf numFmtId="3" fontId="344" fillId="0" borderId="16" applyBorder="0">
      <alignment vertical="center"/>
    </xf>
    <xf numFmtId="3" fontId="344" fillId="0" borderId="16" applyBorder="0">
      <alignment vertical="center"/>
    </xf>
    <xf numFmtId="3" fontId="344" fillId="0" borderId="16" applyBorder="0">
      <alignment vertical="center"/>
    </xf>
    <xf numFmtId="3" fontId="344" fillId="0" borderId="16" applyBorder="0">
      <alignment vertical="center"/>
    </xf>
    <xf numFmtId="3" fontId="344" fillId="0" borderId="16" applyBorder="0">
      <alignment vertical="center"/>
    </xf>
    <xf numFmtId="3" fontId="344" fillId="0" borderId="16" applyBorder="0">
      <alignment vertical="center"/>
    </xf>
    <xf numFmtId="3" fontId="344" fillId="0" borderId="16" applyBorder="0">
      <alignment vertical="center"/>
    </xf>
    <xf numFmtId="3" fontId="344" fillId="0" borderId="16" applyBorder="0">
      <alignment vertical="center"/>
    </xf>
    <xf numFmtId="3" fontId="344" fillId="0" borderId="16" applyBorder="0">
      <alignment vertical="center"/>
    </xf>
    <xf numFmtId="3" fontId="344" fillId="0" borderId="16" applyBorder="0">
      <alignment vertical="center"/>
    </xf>
    <xf numFmtId="3" fontId="344" fillId="0" borderId="16" applyBorder="0">
      <alignment vertical="center"/>
    </xf>
    <xf numFmtId="3" fontId="344" fillId="0" borderId="16" applyBorder="0">
      <alignment vertical="center"/>
    </xf>
    <xf numFmtId="3" fontId="344" fillId="0" borderId="16" applyBorder="0">
      <alignment vertical="center"/>
    </xf>
    <xf numFmtId="3" fontId="344" fillId="0" borderId="16" applyBorder="0">
      <alignment vertical="center"/>
    </xf>
    <xf numFmtId="3" fontId="344" fillId="0" borderId="16" applyBorder="0">
      <alignment vertical="center"/>
    </xf>
    <xf numFmtId="3" fontId="344" fillId="0" borderId="16" applyBorder="0">
      <alignment vertical="center"/>
    </xf>
    <xf numFmtId="3" fontId="344" fillId="0" borderId="16" applyBorder="0">
      <alignment vertical="center"/>
    </xf>
    <xf numFmtId="3" fontId="344" fillId="0" borderId="16" applyBorder="0">
      <alignment vertical="center"/>
    </xf>
    <xf numFmtId="3" fontId="344" fillId="0" borderId="16" applyBorder="0">
      <alignment vertical="center"/>
    </xf>
    <xf numFmtId="3" fontId="344" fillId="0" borderId="16" applyBorder="0">
      <alignment vertical="center"/>
    </xf>
    <xf numFmtId="3" fontId="344" fillId="0" borderId="16" applyBorder="0">
      <alignment vertical="center"/>
    </xf>
    <xf numFmtId="3" fontId="344" fillId="0" borderId="16" applyBorder="0">
      <alignment vertical="center"/>
    </xf>
    <xf numFmtId="3" fontId="344" fillId="0" borderId="16" applyBorder="0">
      <alignment vertical="center"/>
    </xf>
    <xf numFmtId="3" fontId="344" fillId="0" borderId="16" applyBorder="0">
      <alignment vertical="center"/>
    </xf>
    <xf numFmtId="3" fontId="344" fillId="0" borderId="16" applyBorder="0">
      <alignment vertical="center"/>
    </xf>
    <xf numFmtId="3" fontId="344" fillId="0" borderId="16" applyBorder="0">
      <alignment vertical="center"/>
    </xf>
    <xf numFmtId="3" fontId="344" fillId="0" borderId="16" applyBorder="0">
      <alignment vertical="center"/>
    </xf>
    <xf numFmtId="3" fontId="344" fillId="0" borderId="16" applyBorder="0">
      <alignment vertical="center"/>
    </xf>
    <xf numFmtId="3" fontId="344" fillId="0" borderId="16" applyBorder="0">
      <alignment vertical="center"/>
    </xf>
    <xf numFmtId="3" fontId="344" fillId="0" borderId="16" applyBorder="0">
      <alignment vertical="center"/>
    </xf>
    <xf numFmtId="3" fontId="344" fillId="0" borderId="16" applyBorder="0">
      <alignment vertical="center"/>
    </xf>
    <xf numFmtId="3" fontId="344" fillId="0" borderId="16" applyBorder="0">
      <alignment vertical="center"/>
    </xf>
    <xf numFmtId="3" fontId="344" fillId="0" borderId="16" applyBorder="0">
      <alignment vertical="center"/>
    </xf>
    <xf numFmtId="3" fontId="344" fillId="0" borderId="16" applyBorder="0">
      <alignment vertical="center"/>
    </xf>
    <xf numFmtId="3" fontId="344" fillId="0" borderId="16" applyBorder="0">
      <alignment vertical="center"/>
    </xf>
    <xf numFmtId="3" fontId="344" fillId="0" borderId="16" applyBorder="0">
      <alignment vertical="center"/>
    </xf>
    <xf numFmtId="3" fontId="344" fillId="0" borderId="16" applyBorder="0">
      <alignment vertical="center"/>
    </xf>
    <xf numFmtId="3" fontId="344" fillId="0" borderId="16" applyBorder="0">
      <alignment vertical="center"/>
    </xf>
    <xf numFmtId="3" fontId="344" fillId="0" borderId="16" applyBorder="0">
      <alignment vertical="center"/>
    </xf>
    <xf numFmtId="3" fontId="344" fillId="0" borderId="16" applyBorder="0">
      <alignment vertical="center"/>
    </xf>
    <xf numFmtId="3" fontId="344" fillId="0" borderId="16" applyBorder="0">
      <alignment vertical="center"/>
    </xf>
    <xf numFmtId="3" fontId="344" fillId="0" borderId="16" applyBorder="0">
      <alignment vertical="center"/>
    </xf>
    <xf numFmtId="3" fontId="344" fillId="0" borderId="16" applyBorder="0">
      <alignment vertical="center"/>
    </xf>
    <xf numFmtId="3" fontId="344" fillId="0" borderId="16" applyBorder="0">
      <alignment vertical="center"/>
    </xf>
    <xf numFmtId="3" fontId="344" fillId="0" borderId="16" applyBorder="0">
      <alignment vertical="center"/>
    </xf>
    <xf numFmtId="3" fontId="344" fillId="0" borderId="16" applyBorder="0">
      <alignment vertical="center"/>
    </xf>
    <xf numFmtId="3" fontId="344" fillId="0" borderId="16" applyBorder="0">
      <alignment vertical="center"/>
    </xf>
    <xf numFmtId="3" fontId="344" fillId="0" borderId="16" applyBorder="0">
      <alignment vertical="center"/>
    </xf>
    <xf numFmtId="3" fontId="344" fillId="0" borderId="16" applyBorder="0">
      <alignment vertical="center"/>
    </xf>
    <xf numFmtId="3" fontId="344" fillId="0" borderId="16" applyBorder="0">
      <alignment vertical="center"/>
    </xf>
    <xf numFmtId="3" fontId="344" fillId="0" borderId="16" applyBorder="0">
      <alignment vertical="center"/>
    </xf>
    <xf numFmtId="3" fontId="344" fillId="0" borderId="16" applyBorder="0">
      <alignment vertical="center"/>
    </xf>
    <xf numFmtId="3" fontId="344" fillId="0" borderId="16" applyBorder="0">
      <alignment vertical="center"/>
    </xf>
    <xf numFmtId="3" fontId="344" fillId="0" borderId="16" applyBorder="0">
      <alignment vertical="center"/>
    </xf>
    <xf numFmtId="3" fontId="344" fillId="0" borderId="16" applyBorder="0">
      <alignment vertical="center"/>
    </xf>
    <xf numFmtId="3" fontId="344" fillId="0" borderId="16" applyBorder="0">
      <alignment vertical="center"/>
    </xf>
    <xf numFmtId="3" fontId="344" fillId="0" borderId="16" applyBorder="0">
      <alignment vertical="center"/>
    </xf>
    <xf numFmtId="3" fontId="344" fillId="0" borderId="16" applyBorder="0">
      <alignment vertical="center"/>
    </xf>
    <xf numFmtId="3" fontId="344" fillId="0" borderId="16" applyBorder="0">
      <alignment vertical="center"/>
    </xf>
    <xf numFmtId="3" fontId="344" fillId="0" borderId="16" applyBorder="0">
      <alignment vertical="center"/>
    </xf>
    <xf numFmtId="3" fontId="344" fillId="0" borderId="16" applyBorder="0">
      <alignment vertical="center"/>
    </xf>
    <xf numFmtId="3" fontId="344" fillId="0" borderId="16" applyBorder="0">
      <alignment vertical="center"/>
    </xf>
    <xf numFmtId="4" fontId="331" fillId="9" borderId="0" applyBorder="0">
      <alignment horizontal="right"/>
    </xf>
    <xf numFmtId="3" fontId="344" fillId="0" borderId="16" applyBorder="0">
      <alignment vertical="center"/>
    </xf>
    <xf numFmtId="3" fontId="344" fillId="0" borderId="16" applyBorder="0">
      <alignment vertical="center"/>
    </xf>
    <xf numFmtId="3" fontId="344" fillId="0" borderId="16" applyBorder="0">
      <alignment vertical="center"/>
    </xf>
    <xf numFmtId="3" fontId="344" fillId="0" borderId="16" applyBorder="0">
      <alignment vertical="center"/>
    </xf>
    <xf numFmtId="3" fontId="344" fillId="0" borderId="16" applyBorder="0">
      <alignment vertical="center"/>
    </xf>
    <xf numFmtId="3" fontId="344" fillId="0" borderId="16" applyBorder="0">
      <alignment vertical="center"/>
    </xf>
    <xf numFmtId="3" fontId="344" fillId="0" borderId="16" applyBorder="0">
      <alignment vertical="center"/>
    </xf>
    <xf numFmtId="3" fontId="344" fillId="0" borderId="16" applyBorder="0">
      <alignment vertical="center"/>
    </xf>
    <xf numFmtId="3" fontId="344" fillId="0" borderId="16" applyBorder="0">
      <alignment vertical="center"/>
    </xf>
    <xf numFmtId="3" fontId="344" fillId="0" borderId="16" applyBorder="0">
      <alignment vertical="center"/>
    </xf>
    <xf numFmtId="3" fontId="344" fillId="0" borderId="16" applyBorder="0">
      <alignment vertical="center"/>
    </xf>
    <xf numFmtId="3" fontId="344" fillId="0" borderId="16" applyBorder="0">
      <alignment vertical="center"/>
    </xf>
    <xf numFmtId="3" fontId="344" fillId="0" borderId="16" applyBorder="0">
      <alignment vertical="center"/>
    </xf>
    <xf numFmtId="3" fontId="344" fillId="0" borderId="16" applyBorder="0">
      <alignment vertical="center"/>
    </xf>
    <xf numFmtId="3" fontId="344" fillId="0" borderId="16" applyBorder="0">
      <alignment vertical="center"/>
    </xf>
    <xf numFmtId="3" fontId="344" fillId="0" borderId="16" applyBorder="0">
      <alignment vertical="center"/>
    </xf>
    <xf numFmtId="3" fontId="344" fillId="0" borderId="16" applyBorder="0">
      <alignment vertical="center"/>
    </xf>
    <xf numFmtId="3" fontId="344" fillId="0" borderId="16" applyBorder="0">
      <alignment vertical="center"/>
    </xf>
    <xf numFmtId="3" fontId="344" fillId="0" borderId="16" applyBorder="0">
      <alignment vertical="center"/>
    </xf>
    <xf numFmtId="3" fontId="344" fillId="0" borderId="16" applyBorder="0">
      <alignment vertical="center"/>
    </xf>
    <xf numFmtId="3" fontId="344" fillId="0" borderId="16" applyBorder="0">
      <alignment vertical="center"/>
    </xf>
    <xf numFmtId="3" fontId="344" fillId="0" borderId="16" applyBorder="0">
      <alignment vertical="center"/>
    </xf>
    <xf numFmtId="3" fontId="344" fillId="0" borderId="16" applyBorder="0">
      <alignment vertical="center"/>
    </xf>
    <xf numFmtId="3" fontId="344" fillId="0" borderId="16" applyBorder="0">
      <alignment vertical="center"/>
    </xf>
    <xf numFmtId="3" fontId="344" fillId="0" borderId="16" applyBorder="0">
      <alignment vertical="center"/>
    </xf>
    <xf numFmtId="3" fontId="344" fillId="0" borderId="16" applyBorder="0">
      <alignment vertical="center"/>
    </xf>
    <xf numFmtId="3" fontId="344" fillId="0" borderId="16" applyBorder="0">
      <alignment vertical="center"/>
    </xf>
    <xf numFmtId="3" fontId="344" fillId="0" borderId="16" applyBorder="0">
      <alignment vertical="center"/>
    </xf>
    <xf numFmtId="3" fontId="344" fillId="0" borderId="16" applyBorder="0">
      <alignment vertical="center"/>
    </xf>
    <xf numFmtId="3" fontId="344" fillId="0" borderId="16" applyBorder="0">
      <alignment vertical="center"/>
    </xf>
    <xf numFmtId="3" fontId="344" fillId="0" borderId="16" applyBorder="0">
      <alignment vertical="center"/>
    </xf>
    <xf numFmtId="3" fontId="344" fillId="0" borderId="16" applyBorder="0">
      <alignment vertical="center"/>
    </xf>
    <xf numFmtId="3" fontId="344" fillId="0" borderId="16" applyBorder="0">
      <alignment vertical="center"/>
    </xf>
    <xf numFmtId="3" fontId="344" fillId="0" borderId="16" applyBorder="0">
      <alignment vertical="center"/>
    </xf>
    <xf numFmtId="3" fontId="344" fillId="0" borderId="16" applyBorder="0">
      <alignment vertical="center"/>
    </xf>
    <xf numFmtId="3" fontId="344" fillId="0" borderId="16" applyBorder="0">
      <alignment vertical="center"/>
    </xf>
    <xf numFmtId="3" fontId="344" fillId="0" borderId="16" applyBorder="0">
      <alignment vertical="center"/>
    </xf>
    <xf numFmtId="3" fontId="344" fillId="0" borderId="16" applyBorder="0">
      <alignment vertical="center"/>
    </xf>
    <xf numFmtId="3" fontId="344" fillId="0" borderId="16" applyBorder="0">
      <alignment vertical="center"/>
    </xf>
    <xf numFmtId="3" fontId="344" fillId="0" borderId="16" applyBorder="0">
      <alignment vertical="center"/>
    </xf>
    <xf numFmtId="3" fontId="344" fillId="0" borderId="16" applyBorder="0">
      <alignment vertical="center"/>
    </xf>
    <xf numFmtId="3" fontId="344" fillId="0" borderId="16" applyBorder="0">
      <alignment vertical="center"/>
    </xf>
    <xf numFmtId="3" fontId="344" fillId="0" borderId="16" applyBorder="0">
      <alignment vertical="center"/>
    </xf>
    <xf numFmtId="3" fontId="344" fillId="0" borderId="16" applyBorder="0">
      <alignment vertical="center"/>
    </xf>
    <xf numFmtId="3" fontId="344" fillId="0" borderId="16" applyBorder="0">
      <alignment vertical="center"/>
    </xf>
    <xf numFmtId="3" fontId="344" fillId="0" borderId="16" applyBorder="0">
      <alignment vertical="center"/>
    </xf>
    <xf numFmtId="3" fontId="344" fillId="0" borderId="16" applyBorder="0">
      <alignment vertical="center"/>
    </xf>
    <xf numFmtId="3" fontId="344" fillId="0" borderId="16" applyBorder="0">
      <alignment vertical="center"/>
    </xf>
    <xf numFmtId="3" fontId="344" fillId="0" borderId="16" applyBorder="0">
      <alignment vertical="center"/>
    </xf>
    <xf numFmtId="3" fontId="344" fillId="0" borderId="16" applyBorder="0">
      <alignment vertical="center"/>
    </xf>
    <xf numFmtId="3" fontId="344" fillId="0" borderId="16" applyBorder="0">
      <alignment vertical="center"/>
    </xf>
    <xf numFmtId="3" fontId="344" fillId="0" borderId="16" applyBorder="0">
      <alignment vertical="center"/>
    </xf>
    <xf numFmtId="3" fontId="344" fillId="0" borderId="16" applyBorder="0">
      <alignment vertical="center"/>
    </xf>
    <xf numFmtId="3" fontId="344" fillId="0" borderId="16" applyBorder="0">
      <alignment vertical="center"/>
    </xf>
    <xf numFmtId="3" fontId="344" fillId="0" borderId="16" applyBorder="0">
      <alignment vertical="center"/>
    </xf>
    <xf numFmtId="3" fontId="344" fillId="0" borderId="16" applyBorder="0">
      <alignment vertical="center"/>
    </xf>
    <xf numFmtId="3" fontId="344" fillId="0" borderId="16" applyBorder="0">
      <alignment vertical="center"/>
    </xf>
    <xf numFmtId="3" fontId="344" fillId="0" borderId="16" applyBorder="0">
      <alignment vertical="center"/>
    </xf>
    <xf numFmtId="3" fontId="344" fillId="0" borderId="16" applyBorder="0">
      <alignment vertical="center"/>
    </xf>
    <xf numFmtId="3" fontId="344" fillId="0" borderId="16" applyBorder="0">
      <alignment vertical="center"/>
    </xf>
    <xf numFmtId="3" fontId="344" fillId="0" borderId="16" applyBorder="0">
      <alignment vertical="center"/>
    </xf>
    <xf numFmtId="3" fontId="344" fillId="0" borderId="16" applyBorder="0">
      <alignment vertical="center"/>
    </xf>
    <xf numFmtId="3" fontId="344" fillId="0" borderId="16" applyBorder="0">
      <alignment vertical="center"/>
    </xf>
    <xf numFmtId="3" fontId="344" fillId="0" borderId="16" applyBorder="0">
      <alignment vertical="center"/>
    </xf>
    <xf numFmtId="3" fontId="344" fillId="0" borderId="16" applyBorder="0">
      <alignment vertical="center"/>
    </xf>
    <xf numFmtId="3" fontId="344" fillId="0" borderId="16" applyBorder="0">
      <alignment vertical="center"/>
    </xf>
    <xf numFmtId="3" fontId="344" fillId="0" borderId="16" applyBorder="0">
      <alignment vertical="center"/>
    </xf>
    <xf numFmtId="3" fontId="344" fillId="0" borderId="16" applyBorder="0">
      <alignment vertical="center"/>
    </xf>
    <xf numFmtId="3" fontId="344" fillId="0" borderId="16" applyBorder="0">
      <alignment vertical="center"/>
    </xf>
    <xf numFmtId="3" fontId="344" fillId="0" borderId="16" applyBorder="0">
      <alignment vertical="center"/>
    </xf>
    <xf numFmtId="3" fontId="344" fillId="0" borderId="16" applyBorder="0">
      <alignment vertical="center"/>
    </xf>
    <xf numFmtId="3" fontId="344" fillId="0" borderId="16" applyBorder="0">
      <alignment vertical="center"/>
    </xf>
    <xf numFmtId="3" fontId="344" fillId="0" borderId="16" applyBorder="0">
      <alignment vertical="center"/>
    </xf>
    <xf numFmtId="3" fontId="344" fillId="0" borderId="16" applyBorder="0">
      <alignment vertical="center"/>
    </xf>
    <xf numFmtId="3" fontId="344" fillId="0" borderId="16" applyBorder="0">
      <alignment vertical="center"/>
    </xf>
    <xf numFmtId="3" fontId="344" fillId="0" borderId="16" applyBorder="0">
      <alignment vertical="center"/>
    </xf>
    <xf numFmtId="3" fontId="344" fillId="0" borderId="16" applyBorder="0">
      <alignment vertical="center"/>
    </xf>
    <xf numFmtId="3" fontId="344" fillId="0" borderId="16" applyBorder="0">
      <alignment vertical="center"/>
    </xf>
    <xf numFmtId="3" fontId="344" fillId="0" borderId="16" applyBorder="0">
      <alignment vertical="center"/>
    </xf>
    <xf numFmtId="3" fontId="344" fillId="0" borderId="16" applyBorder="0">
      <alignment vertical="center"/>
    </xf>
    <xf numFmtId="3" fontId="344" fillId="0" borderId="16" applyBorder="0">
      <alignment vertical="center"/>
    </xf>
    <xf numFmtId="3" fontId="344" fillId="0" borderId="16" applyBorder="0">
      <alignment vertical="center"/>
    </xf>
    <xf numFmtId="3" fontId="344" fillId="0" borderId="16" applyBorder="0">
      <alignment vertical="center"/>
    </xf>
    <xf numFmtId="3" fontId="344" fillId="0" borderId="16" applyBorder="0">
      <alignment vertical="center"/>
    </xf>
    <xf numFmtId="3" fontId="344" fillId="0" borderId="16" applyBorder="0">
      <alignment vertical="center"/>
    </xf>
    <xf numFmtId="3" fontId="344" fillId="0" borderId="16" applyBorder="0">
      <alignment vertical="center"/>
    </xf>
    <xf numFmtId="3" fontId="344" fillId="0" borderId="16" applyBorder="0">
      <alignment vertical="center"/>
    </xf>
    <xf numFmtId="3" fontId="344" fillId="0" borderId="16" applyBorder="0">
      <alignment vertical="center"/>
    </xf>
    <xf numFmtId="3" fontId="344" fillId="0" borderId="16" applyBorder="0">
      <alignment vertical="center"/>
    </xf>
    <xf numFmtId="3" fontId="344" fillId="0" borderId="16" applyBorder="0">
      <alignment vertical="center"/>
    </xf>
    <xf numFmtId="3" fontId="344" fillId="0" borderId="16" applyBorder="0">
      <alignment vertical="center"/>
    </xf>
    <xf numFmtId="3" fontId="344" fillId="0" borderId="16" applyBorder="0">
      <alignment vertical="center"/>
    </xf>
    <xf numFmtId="3" fontId="344" fillId="0" borderId="16" applyBorder="0">
      <alignment vertical="center"/>
    </xf>
    <xf numFmtId="3" fontId="344" fillId="0" borderId="16" applyBorder="0">
      <alignment vertical="center"/>
    </xf>
    <xf numFmtId="3" fontId="344" fillId="0" borderId="16" applyBorder="0">
      <alignment vertical="center"/>
    </xf>
    <xf numFmtId="3" fontId="344" fillId="0" borderId="16" applyBorder="0">
      <alignment vertical="center"/>
    </xf>
    <xf numFmtId="3" fontId="344" fillId="0" borderId="16" applyBorder="0">
      <alignment vertical="center"/>
    </xf>
    <xf numFmtId="3" fontId="344" fillId="0" borderId="16" applyBorder="0">
      <alignment vertical="center"/>
    </xf>
    <xf numFmtId="3" fontId="344" fillId="0" borderId="16" applyBorder="0">
      <alignment vertical="center"/>
    </xf>
    <xf numFmtId="3" fontId="344" fillId="0" borderId="16" applyBorder="0">
      <alignment vertical="center"/>
    </xf>
    <xf numFmtId="3" fontId="344" fillId="0" borderId="16" applyBorder="0">
      <alignment vertical="center"/>
    </xf>
    <xf numFmtId="3" fontId="344" fillId="0" borderId="16" applyBorder="0">
      <alignment vertical="center"/>
    </xf>
    <xf numFmtId="3" fontId="344" fillId="0" borderId="16" applyBorder="0">
      <alignment vertical="center"/>
    </xf>
    <xf numFmtId="3" fontId="344" fillId="0" borderId="16" applyBorder="0">
      <alignment vertical="center"/>
    </xf>
    <xf numFmtId="3" fontId="344" fillId="0" borderId="16" applyBorder="0">
      <alignment vertical="center"/>
    </xf>
    <xf numFmtId="3" fontId="344" fillId="0" borderId="16" applyBorder="0">
      <alignment vertical="center"/>
    </xf>
    <xf numFmtId="3" fontId="344" fillId="0" borderId="16" applyBorder="0">
      <alignment vertical="center"/>
    </xf>
    <xf numFmtId="3" fontId="344" fillId="0" borderId="16" applyBorder="0">
      <alignment vertical="center"/>
    </xf>
    <xf numFmtId="3" fontId="344" fillId="0" borderId="16" applyBorder="0">
      <alignment vertical="center"/>
    </xf>
    <xf numFmtId="3" fontId="344" fillId="0" borderId="16" applyBorder="0">
      <alignment vertical="center"/>
    </xf>
    <xf numFmtId="3" fontId="344" fillId="0" borderId="16" applyBorder="0">
      <alignment vertical="center"/>
    </xf>
    <xf numFmtId="3" fontId="344" fillId="0" borderId="16" applyBorder="0">
      <alignment vertical="center"/>
    </xf>
    <xf numFmtId="3" fontId="344" fillId="0" borderId="16" applyBorder="0">
      <alignment vertical="center"/>
    </xf>
    <xf numFmtId="3" fontId="344" fillId="0" borderId="16" applyBorder="0">
      <alignment vertical="center"/>
    </xf>
    <xf numFmtId="3" fontId="344" fillId="0" borderId="16" applyBorder="0">
      <alignment vertical="center"/>
    </xf>
    <xf numFmtId="3" fontId="344" fillId="0" borderId="16" applyBorder="0">
      <alignment vertical="center"/>
    </xf>
    <xf numFmtId="3" fontId="344" fillId="0" borderId="16" applyBorder="0">
      <alignment vertical="center"/>
    </xf>
    <xf numFmtId="3" fontId="344" fillId="0" borderId="16" applyBorder="0">
      <alignment vertical="center"/>
    </xf>
    <xf numFmtId="3" fontId="344" fillId="0" borderId="16" applyBorder="0">
      <alignment vertical="center"/>
    </xf>
    <xf numFmtId="3" fontId="344" fillId="0" borderId="16" applyBorder="0">
      <alignment vertical="center"/>
    </xf>
    <xf numFmtId="3" fontId="344" fillId="0" borderId="16" applyBorder="0">
      <alignment vertical="center"/>
    </xf>
    <xf numFmtId="3" fontId="344" fillId="0" borderId="16" applyBorder="0">
      <alignment vertical="center"/>
    </xf>
    <xf numFmtId="3" fontId="344" fillId="0" borderId="16" applyBorder="0">
      <alignment vertical="center"/>
    </xf>
    <xf numFmtId="3" fontId="344" fillId="0" borderId="16" applyBorder="0">
      <alignment vertical="center"/>
    </xf>
    <xf numFmtId="3" fontId="344" fillId="0" borderId="16" applyBorder="0">
      <alignment vertical="center"/>
    </xf>
    <xf numFmtId="3" fontId="344" fillId="0" borderId="16" applyBorder="0">
      <alignment vertical="center"/>
    </xf>
    <xf numFmtId="3" fontId="344" fillId="0" borderId="16" applyBorder="0">
      <alignment vertical="center"/>
    </xf>
    <xf numFmtId="3" fontId="344" fillId="0" borderId="16" applyBorder="0">
      <alignment vertical="center"/>
    </xf>
    <xf numFmtId="3" fontId="344" fillId="0" borderId="16" applyBorder="0">
      <alignment vertical="center"/>
    </xf>
    <xf numFmtId="3" fontId="344" fillId="0" borderId="16" applyBorder="0">
      <alignment vertical="center"/>
    </xf>
    <xf numFmtId="3" fontId="344" fillId="0" borderId="16" applyBorder="0">
      <alignment vertical="center"/>
    </xf>
    <xf numFmtId="3" fontId="344" fillId="0" borderId="16" applyBorder="0">
      <alignment vertical="center"/>
    </xf>
    <xf numFmtId="3" fontId="344" fillId="0" borderId="16" applyBorder="0">
      <alignment vertical="center"/>
    </xf>
    <xf numFmtId="3" fontId="344" fillId="0" borderId="16" applyBorder="0">
      <alignment vertical="center"/>
    </xf>
    <xf numFmtId="3" fontId="344" fillId="0" borderId="16" applyBorder="0">
      <alignment vertical="center"/>
    </xf>
    <xf numFmtId="3" fontId="344" fillId="0" borderId="16" applyBorder="0">
      <alignment vertical="center"/>
    </xf>
    <xf numFmtId="3" fontId="344" fillId="0" borderId="16" applyBorder="0">
      <alignment vertical="center"/>
    </xf>
    <xf numFmtId="3" fontId="344" fillId="0" borderId="16" applyBorder="0">
      <alignment vertical="center"/>
    </xf>
    <xf numFmtId="3" fontId="344" fillId="0" borderId="16" applyBorder="0">
      <alignment vertical="center"/>
    </xf>
    <xf numFmtId="3" fontId="344" fillId="0" borderId="16" applyBorder="0">
      <alignment vertical="center"/>
    </xf>
    <xf numFmtId="3" fontId="344" fillId="0" borderId="16" applyBorder="0">
      <alignment vertical="center"/>
    </xf>
    <xf numFmtId="3" fontId="344" fillId="0" borderId="16" applyBorder="0">
      <alignment vertical="center"/>
    </xf>
    <xf numFmtId="3" fontId="344" fillId="0" borderId="16" applyBorder="0">
      <alignment vertical="center"/>
    </xf>
    <xf numFmtId="3" fontId="344" fillId="0" borderId="16" applyBorder="0">
      <alignment vertical="center"/>
    </xf>
    <xf numFmtId="3" fontId="344" fillId="0" borderId="16" applyBorder="0">
      <alignment vertical="center"/>
    </xf>
    <xf numFmtId="3" fontId="344" fillId="0" borderId="16" applyBorder="0">
      <alignment vertical="center"/>
    </xf>
    <xf numFmtId="3" fontId="344" fillId="0" borderId="16" applyBorder="0">
      <alignment vertical="center"/>
    </xf>
    <xf numFmtId="3" fontId="344" fillId="0" borderId="16" applyBorder="0">
      <alignment vertical="center"/>
    </xf>
    <xf numFmtId="3" fontId="344" fillId="0" borderId="16" applyBorder="0">
      <alignment vertical="center"/>
    </xf>
    <xf numFmtId="3" fontId="344" fillId="0" borderId="16" applyBorder="0">
      <alignment vertical="center"/>
    </xf>
    <xf numFmtId="3" fontId="344" fillId="0" borderId="16" applyBorder="0">
      <alignment vertical="center"/>
    </xf>
    <xf numFmtId="3" fontId="344" fillId="0" borderId="16" applyBorder="0">
      <alignment vertical="center"/>
    </xf>
    <xf numFmtId="4" fontId="331" fillId="9" borderId="0" applyBorder="0">
      <alignment horizontal="right"/>
    </xf>
    <xf numFmtId="4" fontId="331" fillId="9" borderId="79" applyBorder="0">
      <alignment horizontal="right"/>
    </xf>
    <xf numFmtId="4" fontId="331" fillId="86" borderId="80" applyBorder="0">
      <alignment horizontal="right"/>
    </xf>
    <xf numFmtId="0" fontId="165" fillId="21" borderId="0" applyNumberFormat="0" applyBorder="0" applyAlignment="0" applyProtection="0"/>
    <xf numFmtId="186" fontId="16" fillId="21" borderId="0" applyNumberFormat="0" applyBorder="0" applyAlignment="0" applyProtection="0"/>
    <xf numFmtId="186" fontId="16" fillId="21" borderId="0" applyNumberFormat="0" applyBorder="0" applyAlignment="0" applyProtection="0"/>
    <xf numFmtId="186" fontId="16" fillId="21" borderId="0" applyNumberFormat="0" applyBorder="0" applyAlignment="0" applyProtection="0"/>
    <xf numFmtId="186" fontId="16" fillId="21" borderId="0" applyNumberFormat="0" applyBorder="0" applyAlignment="0" applyProtection="0"/>
    <xf numFmtId="0" fontId="165" fillId="21" borderId="0" applyNumberFormat="0" applyBorder="0" applyAlignment="0" applyProtection="0"/>
    <xf numFmtId="0" fontId="354" fillId="27" borderId="0" applyNumberFormat="0" applyBorder="0" applyAlignment="0" applyProtection="0"/>
    <xf numFmtId="0" fontId="165" fillId="21" borderId="0" applyNumberFormat="0" applyBorder="0" applyAlignment="0" applyProtection="0"/>
    <xf numFmtId="189" fontId="56" fillId="0" borderId="0">
      <protection locked="0"/>
    </xf>
    <xf numFmtId="186" fontId="317" fillId="0" borderId="16" applyBorder="0">
      <alignment horizontal="center" vertical="center" wrapText="1"/>
    </xf>
    <xf numFmtId="186" fontId="317" fillId="0" borderId="16" applyBorder="0">
      <alignment horizontal="center" vertical="center" wrapText="1"/>
    </xf>
    <xf numFmtId="186" fontId="317" fillId="0" borderId="16" applyBorder="0">
      <alignment horizontal="center" vertical="center" wrapText="1"/>
    </xf>
    <xf numFmtId="186" fontId="317" fillId="0" borderId="16" applyBorder="0">
      <alignment horizontal="center" vertical="center" wrapText="1"/>
    </xf>
    <xf numFmtId="186" fontId="317" fillId="0" borderId="16" applyBorder="0">
      <alignment horizontal="center" vertical="center" wrapText="1"/>
    </xf>
    <xf numFmtId="186" fontId="317" fillId="0" borderId="16" applyBorder="0">
      <alignment horizontal="center" vertical="center" wrapText="1"/>
    </xf>
    <xf numFmtId="186" fontId="317" fillId="0" borderId="16" applyBorder="0">
      <alignment horizontal="center" vertical="center" wrapText="1"/>
    </xf>
    <xf numFmtId="186" fontId="317" fillId="0" borderId="16" applyBorder="0">
      <alignment horizontal="center" vertical="center" wrapText="1"/>
    </xf>
    <xf numFmtId="186" fontId="317" fillId="0" borderId="16" applyBorder="0">
      <alignment horizontal="center" vertical="center" wrapText="1"/>
    </xf>
    <xf numFmtId="186" fontId="317" fillId="0" borderId="16" applyBorder="0">
      <alignment horizontal="center" vertical="center" wrapText="1"/>
    </xf>
    <xf numFmtId="186" fontId="317" fillId="0" borderId="16" applyBorder="0">
      <alignment horizontal="center" vertical="center" wrapText="1"/>
    </xf>
    <xf numFmtId="186" fontId="317" fillId="0" borderId="16" applyBorder="0">
      <alignment horizontal="center" vertical="center" wrapText="1"/>
    </xf>
    <xf numFmtId="186" fontId="317" fillId="0" borderId="16" applyBorder="0">
      <alignment horizontal="center" vertical="center" wrapText="1"/>
    </xf>
    <xf numFmtId="186" fontId="317" fillId="0" borderId="16" applyBorder="0">
      <alignment horizontal="center" vertical="center" wrapText="1"/>
    </xf>
    <xf numFmtId="186" fontId="317" fillId="0" borderId="16" applyBorder="0">
      <alignment horizontal="center" vertical="center" wrapText="1"/>
    </xf>
    <xf numFmtId="186" fontId="317" fillId="0" borderId="16" applyBorder="0">
      <alignment horizontal="center" vertical="center" wrapText="1"/>
    </xf>
    <xf numFmtId="186" fontId="317" fillId="0" borderId="16" applyBorder="0">
      <alignment horizontal="center" vertical="center" wrapText="1"/>
    </xf>
    <xf numFmtId="186" fontId="317" fillId="0" borderId="16" applyBorder="0">
      <alignment horizontal="center" vertical="center" wrapText="1"/>
    </xf>
    <xf numFmtId="186" fontId="317" fillId="0" borderId="16" applyBorder="0">
      <alignment horizontal="center" vertical="center" wrapText="1"/>
    </xf>
    <xf numFmtId="186" fontId="317" fillId="0" borderId="16" applyBorder="0">
      <alignment horizontal="center" vertical="center" wrapText="1"/>
    </xf>
    <xf numFmtId="186" fontId="317" fillId="0" borderId="16" applyBorder="0">
      <alignment horizontal="center" vertical="center" wrapText="1"/>
    </xf>
    <xf numFmtId="186" fontId="317" fillId="0" borderId="16" applyBorder="0">
      <alignment horizontal="center" vertical="center" wrapText="1"/>
    </xf>
    <xf numFmtId="186" fontId="317" fillId="0" borderId="16" applyBorder="0">
      <alignment horizontal="center" vertical="center" wrapText="1"/>
    </xf>
    <xf numFmtId="186" fontId="317" fillId="0" borderId="16" applyBorder="0">
      <alignment horizontal="center" vertical="center" wrapText="1"/>
    </xf>
    <xf numFmtId="186" fontId="317" fillId="0" borderId="16" applyBorder="0">
      <alignment horizontal="center" vertical="center" wrapText="1"/>
    </xf>
    <xf numFmtId="186" fontId="317" fillId="0" borderId="16" applyBorder="0">
      <alignment horizontal="center" vertical="center" wrapText="1"/>
    </xf>
    <xf numFmtId="186" fontId="317" fillId="0" borderId="16" applyBorder="0">
      <alignment horizontal="center" vertical="center" wrapText="1"/>
    </xf>
    <xf numFmtId="186" fontId="317" fillId="0" borderId="16" applyBorder="0">
      <alignment horizontal="center" vertical="center" wrapText="1"/>
    </xf>
    <xf numFmtId="186" fontId="317" fillId="0" borderId="16" applyBorder="0">
      <alignment horizontal="center" vertical="center" wrapText="1"/>
    </xf>
    <xf numFmtId="186" fontId="317" fillId="0" borderId="16" applyBorder="0">
      <alignment horizontal="center" vertical="center" wrapText="1"/>
    </xf>
    <xf numFmtId="186" fontId="317" fillId="0" borderId="16" applyBorder="0">
      <alignment horizontal="center" vertical="center" wrapText="1"/>
    </xf>
    <xf numFmtId="186" fontId="317" fillId="0" borderId="16" applyBorder="0">
      <alignment horizontal="center" vertical="center" wrapText="1"/>
    </xf>
    <xf numFmtId="186" fontId="317" fillId="0" borderId="16" applyBorder="0">
      <alignment horizontal="center" vertical="center" wrapText="1"/>
    </xf>
    <xf numFmtId="186" fontId="317" fillId="0" borderId="16" applyBorder="0">
      <alignment horizontal="center" vertical="center" wrapText="1"/>
    </xf>
    <xf numFmtId="186" fontId="317" fillId="0" borderId="16" applyBorder="0">
      <alignment horizontal="center" vertical="center" wrapText="1"/>
    </xf>
    <xf numFmtId="186" fontId="317" fillId="0" borderId="16" applyBorder="0">
      <alignment horizontal="center" vertical="center" wrapText="1"/>
    </xf>
    <xf numFmtId="186" fontId="317" fillId="0" borderId="16" applyBorder="0">
      <alignment horizontal="center" vertical="center" wrapText="1"/>
    </xf>
    <xf numFmtId="186" fontId="317" fillId="0" borderId="16" applyBorder="0">
      <alignment horizontal="center" vertical="center" wrapText="1"/>
    </xf>
    <xf numFmtId="186" fontId="317" fillId="0" borderId="16" applyBorder="0">
      <alignment horizontal="center" vertical="center" wrapText="1"/>
    </xf>
    <xf numFmtId="186" fontId="317" fillId="0" borderId="16" applyBorder="0">
      <alignment horizontal="center" vertical="center" wrapText="1"/>
    </xf>
    <xf numFmtId="186" fontId="317" fillId="0" borderId="16" applyBorder="0">
      <alignment horizontal="center" vertical="center" wrapText="1"/>
    </xf>
    <xf numFmtId="186" fontId="317" fillId="0" borderId="16" applyBorder="0">
      <alignment horizontal="center" vertical="center" wrapText="1"/>
    </xf>
    <xf numFmtId="186" fontId="317" fillId="0" borderId="16" applyBorder="0">
      <alignment horizontal="center" vertical="center" wrapText="1"/>
    </xf>
    <xf numFmtId="186" fontId="317" fillId="0" borderId="16" applyBorder="0">
      <alignment horizontal="center" vertical="center" wrapText="1"/>
    </xf>
    <xf numFmtId="186" fontId="317" fillId="0" borderId="16" applyBorder="0">
      <alignment horizontal="center" vertical="center" wrapText="1"/>
    </xf>
    <xf numFmtId="186" fontId="317" fillId="0" borderId="16" applyBorder="0">
      <alignment horizontal="center" vertical="center" wrapText="1"/>
    </xf>
    <xf numFmtId="186" fontId="317" fillId="0" borderId="16" applyBorder="0">
      <alignment horizontal="center" vertical="center" wrapText="1"/>
    </xf>
    <xf numFmtId="186" fontId="317" fillId="0" borderId="16" applyBorder="0">
      <alignment horizontal="center" vertical="center" wrapText="1"/>
    </xf>
    <xf numFmtId="186" fontId="317" fillId="0" borderId="16" applyBorder="0">
      <alignment horizontal="center" vertical="center" wrapText="1"/>
    </xf>
    <xf numFmtId="186" fontId="317" fillId="0" borderId="16" applyBorder="0">
      <alignment horizontal="center" vertical="center" wrapText="1"/>
    </xf>
    <xf numFmtId="186" fontId="317" fillId="0" borderId="16" applyBorder="0">
      <alignment horizontal="center" vertical="center" wrapText="1"/>
    </xf>
    <xf numFmtId="186" fontId="317" fillId="0" borderId="16" applyBorder="0">
      <alignment horizontal="center" vertical="center" wrapText="1"/>
    </xf>
    <xf numFmtId="186" fontId="317" fillId="0" borderId="16" applyBorder="0">
      <alignment horizontal="center" vertical="center" wrapText="1"/>
    </xf>
    <xf numFmtId="186" fontId="317" fillId="0" borderId="16" applyBorder="0">
      <alignment horizontal="center" vertical="center" wrapText="1"/>
    </xf>
    <xf numFmtId="186" fontId="317" fillId="0" borderId="16" applyBorder="0">
      <alignment horizontal="center" vertical="center" wrapText="1"/>
    </xf>
    <xf numFmtId="186" fontId="317" fillId="0" borderId="16" applyBorder="0">
      <alignment horizontal="center" vertical="center" wrapText="1"/>
    </xf>
    <xf numFmtId="186" fontId="317" fillId="0" borderId="16" applyBorder="0">
      <alignment horizontal="center" vertical="center" wrapText="1"/>
    </xf>
    <xf numFmtId="186" fontId="317" fillId="0" borderId="16" applyBorder="0">
      <alignment horizontal="center" vertical="center" wrapText="1"/>
    </xf>
    <xf numFmtId="186" fontId="317" fillId="0" borderId="16" applyBorder="0">
      <alignment horizontal="center" vertical="center" wrapText="1"/>
    </xf>
    <xf numFmtId="186" fontId="317" fillId="0" borderId="16" applyBorder="0">
      <alignment horizontal="center" vertical="center" wrapText="1"/>
    </xf>
    <xf numFmtId="186" fontId="317" fillId="0" borderId="16" applyBorder="0">
      <alignment horizontal="center" vertical="center" wrapText="1"/>
    </xf>
    <xf numFmtId="186" fontId="317" fillId="0" borderId="16" applyBorder="0">
      <alignment horizontal="center" vertical="center" wrapText="1"/>
    </xf>
    <xf numFmtId="186" fontId="317" fillId="0" borderId="16" applyBorder="0">
      <alignment horizontal="center" vertical="center" wrapText="1"/>
    </xf>
    <xf numFmtId="186" fontId="317" fillId="0" borderId="16" applyBorder="0">
      <alignment horizontal="center" vertical="center" wrapText="1"/>
    </xf>
    <xf numFmtId="186" fontId="317" fillId="0" borderId="16" applyBorder="0">
      <alignment horizontal="center" vertical="center" wrapText="1"/>
    </xf>
    <xf numFmtId="186" fontId="317" fillId="0" borderId="16" applyBorder="0">
      <alignment horizontal="center" vertical="center" wrapText="1"/>
    </xf>
    <xf numFmtId="186" fontId="317" fillId="0" borderId="16" applyBorder="0">
      <alignment horizontal="center" vertical="center" wrapText="1"/>
    </xf>
    <xf numFmtId="186" fontId="317" fillId="0" borderId="16" applyBorder="0">
      <alignment horizontal="center" vertical="center" wrapText="1"/>
    </xf>
    <xf numFmtId="186" fontId="317" fillId="0" borderId="16" applyBorder="0">
      <alignment horizontal="center" vertical="center" wrapText="1"/>
    </xf>
    <xf numFmtId="186" fontId="317" fillId="0" borderId="16" applyBorder="0">
      <alignment horizontal="center" vertical="center" wrapText="1"/>
    </xf>
    <xf numFmtId="186" fontId="317" fillId="0" borderId="16" applyBorder="0">
      <alignment horizontal="center" vertical="center" wrapText="1"/>
    </xf>
    <xf numFmtId="186" fontId="317" fillId="0" borderId="16" applyBorder="0">
      <alignment horizontal="center" vertical="center" wrapText="1"/>
    </xf>
    <xf numFmtId="186" fontId="317" fillId="0" borderId="16" applyBorder="0">
      <alignment horizontal="center" vertical="center" wrapText="1"/>
    </xf>
    <xf numFmtId="186" fontId="317" fillId="0" borderId="16" applyBorder="0">
      <alignment horizontal="center" vertical="center" wrapText="1"/>
    </xf>
    <xf numFmtId="186" fontId="317" fillId="0" borderId="16" applyBorder="0">
      <alignment horizontal="center" vertical="center" wrapText="1"/>
    </xf>
    <xf numFmtId="186" fontId="317" fillId="0" borderId="16" applyBorder="0">
      <alignment horizontal="center" vertical="center" wrapText="1"/>
    </xf>
    <xf numFmtId="186" fontId="317" fillId="0" borderId="16" applyBorder="0">
      <alignment horizontal="center" vertical="center" wrapText="1"/>
    </xf>
    <xf numFmtId="186" fontId="317" fillId="0" borderId="16" applyBorder="0">
      <alignment horizontal="center" vertical="center" wrapText="1"/>
    </xf>
    <xf numFmtId="186" fontId="317" fillId="0" borderId="16" applyBorder="0">
      <alignment horizontal="center" vertical="center" wrapText="1"/>
    </xf>
    <xf numFmtId="186" fontId="317" fillId="0" borderId="16" applyBorder="0">
      <alignment horizontal="center" vertical="center" wrapText="1"/>
    </xf>
    <xf numFmtId="186" fontId="317" fillId="0" borderId="16" applyBorder="0">
      <alignment horizontal="center" vertical="center" wrapText="1"/>
    </xf>
    <xf numFmtId="186" fontId="317" fillId="0" borderId="16" applyBorder="0">
      <alignment horizontal="center" vertical="center" wrapText="1"/>
    </xf>
    <xf numFmtId="186" fontId="317" fillId="0" borderId="16" applyBorder="0">
      <alignment horizontal="center" vertical="center" wrapText="1"/>
    </xf>
    <xf numFmtId="186" fontId="317" fillId="0" borderId="16" applyBorder="0">
      <alignment horizontal="center" vertical="center" wrapText="1"/>
    </xf>
    <xf numFmtId="186" fontId="317" fillId="0" borderId="16" applyBorder="0">
      <alignment horizontal="center" vertical="center" wrapText="1"/>
    </xf>
    <xf numFmtId="186" fontId="317" fillId="0" borderId="16" applyBorder="0">
      <alignment horizontal="center" vertical="center" wrapText="1"/>
    </xf>
    <xf numFmtId="186" fontId="317" fillId="0" borderId="16" applyBorder="0">
      <alignment horizontal="center" vertical="center" wrapText="1"/>
    </xf>
    <xf numFmtId="186" fontId="317" fillId="0" borderId="16" applyBorder="0">
      <alignment horizontal="center" vertical="center" wrapText="1"/>
    </xf>
    <xf numFmtId="186" fontId="317" fillId="0" borderId="16" applyBorder="0">
      <alignment horizontal="center" vertical="center" wrapText="1"/>
    </xf>
    <xf numFmtId="186" fontId="317" fillId="0" borderId="16" applyBorder="0">
      <alignment horizontal="center" vertical="center" wrapText="1"/>
    </xf>
    <xf numFmtId="186" fontId="317" fillId="0" borderId="16" applyBorder="0">
      <alignment horizontal="center" vertical="center" wrapText="1"/>
    </xf>
    <xf numFmtId="186" fontId="317" fillId="0" borderId="16" applyBorder="0">
      <alignment horizontal="center" vertical="center" wrapText="1"/>
    </xf>
    <xf numFmtId="186" fontId="317" fillId="0" borderId="16" applyBorder="0">
      <alignment horizontal="center" vertical="center" wrapText="1"/>
    </xf>
    <xf numFmtId="186" fontId="317" fillId="0" borderId="16" applyBorder="0">
      <alignment horizontal="center" vertical="center" wrapText="1"/>
    </xf>
    <xf numFmtId="186" fontId="317" fillId="0" borderId="16" applyBorder="0">
      <alignment horizontal="center" vertical="center" wrapText="1"/>
    </xf>
    <xf numFmtId="186" fontId="317" fillId="0" borderId="16" applyBorder="0">
      <alignment horizontal="center" vertical="center" wrapText="1"/>
    </xf>
    <xf numFmtId="186" fontId="317" fillId="0" borderId="16" applyBorder="0">
      <alignment horizontal="center" vertical="center" wrapText="1"/>
    </xf>
    <xf numFmtId="186" fontId="317" fillId="0" borderId="16" applyBorder="0">
      <alignment horizontal="center" vertical="center" wrapText="1"/>
    </xf>
    <xf numFmtId="186" fontId="317" fillId="0" borderId="16" applyBorder="0">
      <alignment horizontal="center" vertical="center" wrapText="1"/>
    </xf>
    <xf numFmtId="186" fontId="317" fillId="0" borderId="16" applyBorder="0">
      <alignment horizontal="center" vertical="center" wrapText="1"/>
    </xf>
    <xf numFmtId="186" fontId="317" fillId="0" borderId="16" applyBorder="0">
      <alignment horizontal="center" vertical="center" wrapText="1"/>
    </xf>
    <xf numFmtId="186" fontId="317" fillId="0" borderId="16" applyBorder="0">
      <alignment horizontal="center" vertical="center" wrapText="1"/>
    </xf>
    <xf numFmtId="186" fontId="317" fillId="0" borderId="16" applyBorder="0">
      <alignment horizontal="center" vertical="center" wrapText="1"/>
    </xf>
    <xf numFmtId="186" fontId="317" fillId="0" borderId="16" applyBorder="0">
      <alignment horizontal="center" vertical="center" wrapText="1"/>
    </xf>
    <xf numFmtId="186" fontId="317" fillId="0" borderId="16" applyBorder="0">
      <alignment horizontal="center" vertical="center" wrapText="1"/>
    </xf>
    <xf numFmtId="186" fontId="317" fillId="0" borderId="16" applyBorder="0">
      <alignment horizontal="center" vertical="center" wrapText="1"/>
    </xf>
    <xf numFmtId="186" fontId="317" fillId="0" borderId="16" applyBorder="0">
      <alignment horizontal="center" vertical="center" wrapText="1"/>
    </xf>
    <xf numFmtId="186" fontId="317" fillId="0" borderId="16" applyBorder="0">
      <alignment horizontal="center" vertical="center" wrapText="1"/>
    </xf>
    <xf numFmtId="186" fontId="317" fillId="0" borderId="16" applyBorder="0">
      <alignment horizontal="center" vertical="center" wrapText="1"/>
    </xf>
    <xf numFmtId="186" fontId="317" fillId="0" borderId="16" applyBorder="0">
      <alignment horizontal="center" vertical="center" wrapText="1"/>
    </xf>
    <xf numFmtId="186" fontId="317" fillId="0" borderId="16" applyBorder="0">
      <alignment horizontal="center" vertical="center" wrapText="1"/>
    </xf>
    <xf numFmtId="186" fontId="317" fillId="0" borderId="16" applyBorder="0">
      <alignment horizontal="center" vertical="center" wrapText="1"/>
    </xf>
    <xf numFmtId="186" fontId="317" fillId="0" borderId="16" applyBorder="0">
      <alignment horizontal="center" vertical="center" wrapText="1"/>
    </xf>
    <xf numFmtId="186" fontId="317" fillId="0" borderId="16" applyBorder="0">
      <alignment horizontal="center" vertical="center" wrapText="1"/>
    </xf>
    <xf numFmtId="186" fontId="317" fillId="0" borderId="16" applyBorder="0">
      <alignment horizontal="center" vertical="center" wrapText="1"/>
    </xf>
    <xf numFmtId="186" fontId="317" fillId="0" borderId="16" applyBorder="0">
      <alignment horizontal="center" vertical="center" wrapText="1"/>
    </xf>
    <xf numFmtId="186" fontId="317" fillId="0" borderId="16" applyBorder="0">
      <alignment horizontal="center" vertical="center" wrapText="1"/>
    </xf>
    <xf numFmtId="186" fontId="317" fillId="0" borderId="16" applyBorder="0">
      <alignment horizontal="center" vertical="center" wrapText="1"/>
    </xf>
    <xf numFmtId="186" fontId="317" fillId="0" borderId="16" applyBorder="0">
      <alignment horizontal="center" vertical="center" wrapText="1"/>
    </xf>
    <xf numFmtId="186" fontId="317" fillId="0" borderId="16" applyBorder="0">
      <alignment horizontal="center" vertical="center" wrapText="1"/>
    </xf>
    <xf numFmtId="186" fontId="317" fillId="0" borderId="16" applyBorder="0">
      <alignment horizontal="center" vertical="center" wrapText="1"/>
    </xf>
    <xf numFmtId="186" fontId="317" fillId="0" borderId="16" applyBorder="0">
      <alignment horizontal="center" vertical="center" wrapText="1"/>
    </xf>
    <xf numFmtId="186" fontId="317" fillId="0" borderId="16" applyBorder="0">
      <alignment horizontal="center" vertical="center" wrapText="1"/>
    </xf>
    <xf numFmtId="186" fontId="317" fillId="0" borderId="16" applyBorder="0">
      <alignment horizontal="center" vertical="center" wrapText="1"/>
    </xf>
    <xf numFmtId="186" fontId="317" fillId="0" borderId="16" applyBorder="0">
      <alignment horizontal="center" vertical="center" wrapText="1"/>
    </xf>
    <xf numFmtId="186" fontId="317" fillId="0" borderId="16" applyBorder="0">
      <alignment horizontal="center" vertical="center" wrapText="1"/>
    </xf>
    <xf numFmtId="186" fontId="317" fillId="0" borderId="16" applyBorder="0">
      <alignment horizontal="center" vertical="center" wrapText="1"/>
    </xf>
    <xf numFmtId="186" fontId="317" fillId="0" borderId="16" applyBorder="0">
      <alignment horizontal="center" vertical="center" wrapText="1"/>
    </xf>
    <xf numFmtId="186" fontId="317" fillId="0" borderId="16" applyBorder="0">
      <alignment horizontal="center" vertical="center" wrapText="1"/>
    </xf>
    <xf numFmtId="186" fontId="317" fillId="0" borderId="16" applyBorder="0">
      <alignment horizontal="center" vertical="center" wrapText="1"/>
    </xf>
    <xf numFmtId="186" fontId="317" fillId="0" borderId="16" applyBorder="0">
      <alignment horizontal="center" vertical="center" wrapText="1"/>
    </xf>
    <xf numFmtId="186" fontId="317" fillId="0" borderId="16" applyBorder="0">
      <alignment horizontal="center" vertical="center" wrapText="1"/>
    </xf>
    <xf numFmtId="186" fontId="317" fillId="0" borderId="16" applyBorder="0">
      <alignment horizontal="center" vertical="center" wrapText="1"/>
    </xf>
    <xf numFmtId="186" fontId="317" fillId="0" borderId="16" applyBorder="0">
      <alignment horizontal="center" vertical="center" wrapText="1"/>
    </xf>
    <xf numFmtId="186" fontId="317" fillId="0" borderId="16" applyBorder="0">
      <alignment horizontal="center" vertical="center" wrapText="1"/>
    </xf>
    <xf numFmtId="186" fontId="317" fillId="0" borderId="16" applyBorder="0">
      <alignment horizontal="center" vertical="center" wrapText="1"/>
    </xf>
    <xf numFmtId="186" fontId="317" fillId="0" borderId="16" applyBorder="0">
      <alignment horizontal="center" vertical="center" wrapText="1"/>
    </xf>
    <xf numFmtId="186" fontId="317" fillId="0" borderId="16" applyBorder="0">
      <alignment horizontal="center" vertical="center" wrapText="1"/>
    </xf>
    <xf numFmtId="186" fontId="317" fillId="0" borderId="16" applyBorder="0">
      <alignment horizontal="center" vertical="center" wrapText="1"/>
    </xf>
    <xf numFmtId="186" fontId="317" fillId="0" borderId="16" applyBorder="0">
      <alignment horizontal="center" vertical="center" wrapText="1"/>
    </xf>
    <xf numFmtId="186" fontId="317" fillId="0" borderId="16" applyBorder="0">
      <alignment horizontal="center" vertical="center" wrapText="1"/>
    </xf>
    <xf numFmtId="186" fontId="317" fillId="0" borderId="16" applyBorder="0">
      <alignment horizontal="center" vertical="center" wrapText="1"/>
    </xf>
    <xf numFmtId="186" fontId="317" fillId="0" borderId="16" applyBorder="0">
      <alignment horizontal="center" vertical="center" wrapText="1"/>
    </xf>
    <xf numFmtId="186" fontId="317" fillId="0" borderId="16" applyBorder="0">
      <alignment horizontal="center" vertical="center" wrapText="1"/>
    </xf>
    <xf numFmtId="186" fontId="317" fillId="0" borderId="16" applyBorder="0">
      <alignment horizontal="center" vertical="center" wrapText="1"/>
    </xf>
    <xf numFmtId="186" fontId="317" fillId="0" borderId="16" applyBorder="0">
      <alignment horizontal="center" vertical="center" wrapText="1"/>
    </xf>
    <xf numFmtId="186" fontId="317" fillId="0" borderId="16" applyBorder="0">
      <alignment horizontal="center" vertical="center" wrapText="1"/>
    </xf>
    <xf numFmtId="186" fontId="317" fillId="0" borderId="16" applyBorder="0">
      <alignment horizontal="center" vertical="center" wrapText="1"/>
    </xf>
    <xf numFmtId="186" fontId="317" fillId="0" borderId="16" applyBorder="0">
      <alignment horizontal="center" vertical="center" wrapText="1"/>
    </xf>
    <xf numFmtId="186" fontId="317" fillId="0" borderId="16" applyBorder="0">
      <alignment horizontal="center" vertical="center" wrapText="1"/>
    </xf>
    <xf numFmtId="186" fontId="317" fillId="0" borderId="16" applyBorder="0">
      <alignment horizontal="center" vertical="center" wrapText="1"/>
    </xf>
    <xf numFmtId="186" fontId="317" fillId="0" borderId="16" applyBorder="0">
      <alignment horizontal="center" vertical="center" wrapText="1"/>
    </xf>
    <xf numFmtId="186" fontId="317" fillId="0" borderId="16" applyBorder="0">
      <alignment horizontal="center" vertical="center" wrapText="1"/>
    </xf>
    <xf numFmtId="186" fontId="317" fillId="0" borderId="16" applyBorder="0">
      <alignment horizontal="center" vertical="center" wrapText="1"/>
    </xf>
    <xf numFmtId="186" fontId="317" fillId="0" borderId="16" applyBorder="0">
      <alignment horizontal="center" vertical="center" wrapText="1"/>
    </xf>
    <xf numFmtId="186" fontId="317" fillId="0" borderId="16" applyBorder="0">
      <alignment horizontal="center" vertical="center" wrapText="1"/>
    </xf>
    <xf numFmtId="186" fontId="317" fillId="0" borderId="16" applyBorder="0">
      <alignment horizontal="center" vertical="center" wrapText="1"/>
    </xf>
    <xf numFmtId="186" fontId="317" fillId="0" borderId="16" applyBorder="0">
      <alignment horizontal="center" vertical="center" wrapText="1"/>
    </xf>
    <xf numFmtId="186" fontId="317" fillId="0" borderId="16" applyBorder="0">
      <alignment horizontal="center" vertical="center" wrapText="1"/>
    </xf>
    <xf numFmtId="186" fontId="317" fillId="0" borderId="16" applyBorder="0">
      <alignment horizontal="center" vertical="center" wrapText="1"/>
    </xf>
    <xf numFmtId="186" fontId="317" fillId="0" borderId="16" applyBorder="0">
      <alignment horizontal="center" vertical="center" wrapText="1"/>
    </xf>
    <xf numFmtId="186" fontId="317" fillId="0" borderId="16" applyBorder="0">
      <alignment horizontal="center" vertical="center" wrapText="1"/>
    </xf>
    <xf numFmtId="186" fontId="317" fillId="0" borderId="16" applyBorder="0">
      <alignment horizontal="center" vertical="center" wrapText="1"/>
    </xf>
    <xf numFmtId="186" fontId="317" fillId="0" borderId="16" applyBorder="0">
      <alignment horizontal="center" vertical="center" wrapText="1"/>
    </xf>
    <xf numFmtId="186" fontId="317" fillId="0" borderId="16" applyBorder="0">
      <alignment horizontal="center" vertical="center" wrapText="1"/>
    </xf>
    <xf numFmtId="186" fontId="317" fillId="0" borderId="16" applyBorder="0">
      <alignment horizontal="center" vertical="center" wrapText="1"/>
    </xf>
    <xf numFmtId="186" fontId="317" fillId="0" borderId="16" applyBorder="0">
      <alignment horizontal="center" vertical="center" wrapText="1"/>
    </xf>
    <xf numFmtId="186" fontId="317" fillId="0" borderId="16" applyBorder="0">
      <alignment horizontal="center" vertical="center" wrapText="1"/>
    </xf>
    <xf numFmtId="186" fontId="317" fillId="0" borderId="16" applyBorder="0">
      <alignment horizontal="center" vertical="center" wrapText="1"/>
    </xf>
    <xf numFmtId="186" fontId="317" fillId="0" borderId="16" applyBorder="0">
      <alignment horizontal="center" vertical="center" wrapText="1"/>
    </xf>
    <xf numFmtId="186" fontId="317" fillId="0" borderId="16" applyBorder="0">
      <alignment horizontal="center" vertical="center" wrapText="1"/>
    </xf>
    <xf numFmtId="186" fontId="317" fillId="0" borderId="16" applyBorder="0">
      <alignment horizontal="center" vertical="center" wrapText="1"/>
    </xf>
    <xf numFmtId="186" fontId="317" fillId="0" borderId="16" applyBorder="0">
      <alignment horizontal="center" vertical="center" wrapText="1"/>
    </xf>
    <xf numFmtId="186" fontId="317" fillId="0" borderId="16" applyBorder="0">
      <alignment horizontal="center" vertical="center" wrapText="1"/>
    </xf>
    <xf numFmtId="186" fontId="317" fillId="0" borderId="16" applyBorder="0">
      <alignment horizontal="center" vertical="center" wrapText="1"/>
    </xf>
    <xf numFmtId="186" fontId="317" fillId="0" borderId="16" applyBorder="0">
      <alignment horizontal="center" vertical="center" wrapText="1"/>
    </xf>
    <xf numFmtId="186" fontId="317" fillId="0" borderId="16" applyBorder="0">
      <alignment horizontal="center" vertical="center" wrapText="1"/>
    </xf>
    <xf numFmtId="186" fontId="317" fillId="0" borderId="16" applyBorder="0">
      <alignment horizontal="center" vertical="center" wrapText="1"/>
    </xf>
    <xf numFmtId="186" fontId="317" fillId="0" borderId="16" applyBorder="0">
      <alignment horizontal="center" vertical="center" wrapText="1"/>
    </xf>
    <xf numFmtId="186" fontId="317" fillId="0" borderId="16" applyBorder="0">
      <alignment horizontal="center" vertical="center" wrapText="1"/>
    </xf>
    <xf numFmtId="186" fontId="317" fillId="0" borderId="16" applyBorder="0">
      <alignment horizontal="center" vertical="center" wrapText="1"/>
    </xf>
    <xf numFmtId="186" fontId="317" fillId="0" borderId="16" applyBorder="0">
      <alignment horizontal="center" vertical="center" wrapText="1"/>
    </xf>
    <xf numFmtId="186" fontId="317" fillId="0" borderId="16" applyBorder="0">
      <alignment horizontal="center" vertical="center" wrapText="1"/>
    </xf>
    <xf numFmtId="186" fontId="317" fillId="0" borderId="16" applyBorder="0">
      <alignment horizontal="center" vertical="center" wrapText="1"/>
    </xf>
    <xf numFmtId="186" fontId="317" fillId="0" borderId="16" applyBorder="0">
      <alignment horizontal="center" vertical="center" wrapText="1"/>
    </xf>
    <xf numFmtId="186" fontId="317" fillId="0" borderId="16" applyBorder="0">
      <alignment horizontal="center" vertical="center" wrapText="1"/>
    </xf>
    <xf numFmtId="186" fontId="317" fillId="0" borderId="16" applyBorder="0">
      <alignment horizontal="center" vertical="center" wrapText="1"/>
    </xf>
    <xf numFmtId="186" fontId="317" fillId="0" borderId="16" applyBorder="0">
      <alignment horizontal="center" vertical="center" wrapText="1"/>
    </xf>
    <xf numFmtId="186" fontId="317" fillId="0" borderId="16" applyBorder="0">
      <alignment horizontal="center" vertical="center" wrapText="1"/>
    </xf>
    <xf numFmtId="186" fontId="317" fillId="0" borderId="16" applyBorder="0">
      <alignment horizontal="center" vertical="center" wrapText="1"/>
    </xf>
    <xf numFmtId="186" fontId="317" fillId="0" borderId="16" applyBorder="0">
      <alignment horizontal="center" vertical="center" wrapText="1"/>
    </xf>
    <xf numFmtId="186" fontId="317" fillId="0" borderId="16" applyBorder="0">
      <alignment horizontal="center" vertical="center" wrapText="1"/>
    </xf>
    <xf numFmtId="186" fontId="317" fillId="0" borderId="16" applyBorder="0">
      <alignment horizontal="center" vertical="center" wrapText="1"/>
    </xf>
    <xf numFmtId="186" fontId="317" fillId="0" borderId="16" applyBorder="0">
      <alignment horizontal="center" vertical="center" wrapText="1"/>
    </xf>
    <xf numFmtId="186" fontId="317" fillId="0" borderId="16" applyBorder="0">
      <alignment horizontal="center" vertical="center" wrapText="1"/>
    </xf>
    <xf numFmtId="186" fontId="317" fillId="0" borderId="16" applyBorder="0">
      <alignment horizontal="center" vertical="center" wrapText="1"/>
    </xf>
    <xf numFmtId="186" fontId="317" fillId="0" borderId="16" applyBorder="0">
      <alignment horizontal="center" vertical="center" wrapText="1"/>
    </xf>
    <xf numFmtId="186" fontId="317" fillId="0" borderId="16" applyBorder="0">
      <alignment horizontal="center" vertical="center" wrapText="1"/>
    </xf>
    <xf numFmtId="186" fontId="317" fillId="0" borderId="16" applyBorder="0">
      <alignment horizontal="center" vertical="center" wrapText="1"/>
    </xf>
    <xf numFmtId="186" fontId="317" fillId="0" borderId="16" applyBorder="0">
      <alignment horizontal="center" vertical="center" wrapText="1"/>
    </xf>
    <xf numFmtId="186" fontId="317" fillId="0" borderId="16" applyBorder="0">
      <alignment horizontal="center" vertical="center" wrapText="1"/>
    </xf>
    <xf numFmtId="186" fontId="317" fillId="0" borderId="16" applyBorder="0">
      <alignment horizontal="center" vertical="center" wrapText="1"/>
    </xf>
    <xf numFmtId="186" fontId="317" fillId="0" borderId="16" applyBorder="0">
      <alignment horizontal="center" vertical="center" wrapText="1"/>
    </xf>
    <xf numFmtId="186" fontId="317" fillId="0" borderId="16" applyBorder="0">
      <alignment horizontal="center" vertical="center" wrapText="1"/>
    </xf>
    <xf numFmtId="186" fontId="317" fillId="0" borderId="16" applyBorder="0">
      <alignment horizontal="center" vertical="center" wrapText="1"/>
    </xf>
    <xf numFmtId="186" fontId="317" fillId="0" borderId="16" applyBorder="0">
      <alignment horizontal="center" vertical="center" wrapText="1"/>
    </xf>
    <xf numFmtId="186" fontId="317" fillId="0" borderId="16" applyBorder="0">
      <alignment horizontal="center" vertical="center" wrapText="1"/>
    </xf>
    <xf numFmtId="186" fontId="317" fillId="0" borderId="16" applyBorder="0">
      <alignment horizontal="center" vertical="center" wrapText="1"/>
    </xf>
    <xf numFmtId="186" fontId="317" fillId="0" borderId="16" applyBorder="0">
      <alignment horizontal="center" vertical="center" wrapText="1"/>
    </xf>
    <xf numFmtId="186" fontId="317" fillId="0" borderId="16" applyBorder="0">
      <alignment horizontal="center" vertical="center" wrapText="1"/>
    </xf>
    <xf numFmtId="186" fontId="317" fillId="0" borderId="16" applyBorder="0">
      <alignment horizontal="center" vertical="center" wrapText="1"/>
    </xf>
    <xf numFmtId="186" fontId="317" fillId="0" borderId="16" applyBorder="0">
      <alignment horizontal="center" vertical="center" wrapText="1"/>
    </xf>
    <xf numFmtId="186" fontId="317" fillId="0" borderId="16" applyBorder="0">
      <alignment horizontal="center" vertical="center" wrapText="1"/>
    </xf>
    <xf numFmtId="186" fontId="317" fillId="0" borderId="16" applyBorder="0">
      <alignment horizontal="center" vertical="center" wrapText="1"/>
    </xf>
    <xf numFmtId="186" fontId="317" fillId="0" borderId="16" applyBorder="0">
      <alignment horizontal="center" vertical="center" wrapText="1"/>
    </xf>
    <xf numFmtId="186" fontId="317" fillId="0" borderId="16" applyBorder="0">
      <alignment horizontal="center" vertical="center" wrapText="1"/>
    </xf>
    <xf numFmtId="186" fontId="317" fillId="0" borderId="16" applyBorder="0">
      <alignment horizontal="center" vertical="center" wrapText="1"/>
    </xf>
    <xf numFmtId="186" fontId="317" fillId="0" borderId="16" applyBorder="0">
      <alignment horizontal="center" vertical="center" wrapText="1"/>
    </xf>
    <xf numFmtId="186" fontId="317" fillId="0" borderId="16" applyBorder="0">
      <alignment horizontal="center" vertical="center" wrapText="1"/>
    </xf>
    <xf numFmtId="186" fontId="317" fillId="0" borderId="16" applyBorder="0">
      <alignment horizontal="center" vertical="center" wrapText="1"/>
    </xf>
    <xf numFmtId="186" fontId="317" fillId="0" borderId="16" applyBorder="0">
      <alignment horizontal="center" vertical="center" wrapText="1"/>
    </xf>
    <xf numFmtId="186" fontId="317" fillId="0" borderId="16" applyBorder="0">
      <alignment horizontal="center" vertical="center" wrapText="1"/>
    </xf>
    <xf numFmtId="186" fontId="317" fillId="0" borderId="16" applyBorder="0">
      <alignment horizontal="center" vertical="center" wrapText="1"/>
    </xf>
    <xf numFmtId="186" fontId="317" fillId="0" borderId="16" applyBorder="0">
      <alignment horizontal="center" vertical="center" wrapText="1"/>
    </xf>
    <xf numFmtId="186" fontId="317" fillId="0" borderId="16" applyBorder="0">
      <alignment horizontal="center" vertical="center" wrapText="1"/>
    </xf>
    <xf numFmtId="186" fontId="317" fillId="0" borderId="16" applyBorder="0">
      <alignment horizontal="center" vertical="center" wrapText="1"/>
    </xf>
    <xf numFmtId="186" fontId="317" fillId="0" borderId="16" applyBorder="0">
      <alignment horizontal="center" vertical="center" wrapText="1"/>
    </xf>
    <xf numFmtId="186" fontId="317" fillId="0" borderId="16" applyBorder="0">
      <alignment horizontal="center" vertical="center" wrapText="1"/>
    </xf>
    <xf numFmtId="186" fontId="317" fillId="0" borderId="16" applyBorder="0">
      <alignment horizontal="center" vertical="center" wrapText="1"/>
    </xf>
    <xf numFmtId="186" fontId="317" fillId="0" borderId="16" applyBorder="0">
      <alignment horizontal="center" vertical="center" wrapText="1"/>
    </xf>
    <xf numFmtId="186" fontId="317" fillId="0" borderId="16" applyBorder="0">
      <alignment horizontal="center" vertical="center" wrapText="1"/>
    </xf>
    <xf numFmtId="186" fontId="317" fillId="0" borderId="16" applyBorder="0">
      <alignment horizontal="center" vertical="center" wrapText="1"/>
    </xf>
    <xf numFmtId="186" fontId="317" fillId="0" borderId="16" applyBorder="0">
      <alignment horizontal="center" vertical="center" wrapText="1"/>
    </xf>
    <xf numFmtId="186" fontId="317" fillId="0" borderId="16" applyBorder="0">
      <alignment horizontal="center" vertical="center" wrapText="1"/>
    </xf>
    <xf numFmtId="186" fontId="317" fillId="0" borderId="16" applyBorder="0">
      <alignment horizontal="center" vertical="center" wrapText="1"/>
    </xf>
    <xf numFmtId="186" fontId="317" fillId="0" borderId="16" applyBorder="0">
      <alignment horizontal="center" vertical="center" wrapText="1"/>
    </xf>
    <xf numFmtId="186" fontId="317" fillId="0" borderId="16" applyBorder="0">
      <alignment horizontal="center" vertical="center" wrapText="1"/>
    </xf>
    <xf numFmtId="186" fontId="317" fillId="0" borderId="16" applyBorder="0">
      <alignment horizontal="center" vertical="center" wrapText="1"/>
    </xf>
    <xf numFmtId="186" fontId="317" fillId="0" borderId="16" applyBorder="0">
      <alignment horizontal="center" vertical="center" wrapText="1"/>
    </xf>
    <xf numFmtId="186" fontId="317" fillId="0" borderId="16" applyBorder="0">
      <alignment horizontal="center" vertical="center" wrapText="1"/>
    </xf>
    <xf numFmtId="186" fontId="317" fillId="0" borderId="16" applyBorder="0">
      <alignment horizontal="center" vertical="center" wrapText="1"/>
    </xf>
    <xf numFmtId="186" fontId="317" fillId="0" borderId="16" applyBorder="0">
      <alignment horizontal="center" vertical="center" wrapText="1"/>
    </xf>
    <xf numFmtId="186" fontId="317" fillId="0" borderId="16" applyBorder="0">
      <alignment horizontal="center" vertical="center" wrapText="1"/>
    </xf>
    <xf numFmtId="186" fontId="317" fillId="0" borderId="16" applyBorder="0">
      <alignment horizontal="center" vertical="center" wrapText="1"/>
    </xf>
    <xf numFmtId="186" fontId="317" fillId="0" borderId="16" applyBorder="0">
      <alignment horizontal="center" vertical="center" wrapText="1"/>
    </xf>
    <xf numFmtId="186" fontId="317" fillId="0" borderId="16" applyBorder="0">
      <alignment horizontal="center" vertical="center" wrapText="1"/>
    </xf>
    <xf numFmtId="186" fontId="317" fillId="0" borderId="16" applyBorder="0">
      <alignment horizontal="center" vertical="center" wrapText="1"/>
    </xf>
    <xf numFmtId="186" fontId="317" fillId="0" borderId="16" applyBorder="0">
      <alignment horizontal="center" vertical="center" wrapText="1"/>
    </xf>
    <xf numFmtId="186" fontId="317" fillId="0" borderId="16" applyBorder="0">
      <alignment horizontal="center" vertical="center" wrapText="1"/>
    </xf>
    <xf numFmtId="186" fontId="317" fillId="0" borderId="16" applyBorder="0">
      <alignment horizontal="center" vertical="center" wrapText="1"/>
    </xf>
    <xf numFmtId="186" fontId="317" fillId="0" borderId="16" applyBorder="0">
      <alignment horizontal="center" vertical="center" wrapText="1"/>
    </xf>
    <xf numFmtId="186" fontId="317" fillId="0" borderId="16" applyBorder="0">
      <alignment horizontal="center" vertical="center" wrapText="1"/>
    </xf>
    <xf numFmtId="186" fontId="317" fillId="0" borderId="16" applyBorder="0">
      <alignment horizontal="center" vertical="center" wrapText="1"/>
    </xf>
    <xf numFmtId="186" fontId="317" fillId="0" borderId="16" applyBorder="0">
      <alignment horizontal="center" vertical="center" wrapText="1"/>
    </xf>
    <xf numFmtId="0" fontId="41" fillId="0" borderId="0"/>
    <xf numFmtId="0" fontId="16" fillId="0" borderId="0"/>
    <xf numFmtId="0" fontId="37" fillId="0" borderId="0">
      <protection locked="0"/>
    </xf>
    <xf numFmtId="0" fontId="355" fillId="0" borderId="0"/>
    <xf numFmtId="0" fontId="16" fillId="0" borderId="0"/>
    <xf numFmtId="0" fontId="337" fillId="0" borderId="16"/>
    <xf numFmtId="0" fontId="337" fillId="0" borderId="16"/>
    <xf numFmtId="0" fontId="337" fillId="0" borderId="16"/>
    <xf numFmtId="0" fontId="337" fillId="0" borderId="16"/>
    <xf numFmtId="0" fontId="337" fillId="0" borderId="16"/>
    <xf numFmtId="0" fontId="337" fillId="0" borderId="16"/>
    <xf numFmtId="0" fontId="337" fillId="0" borderId="16"/>
    <xf numFmtId="0" fontId="337" fillId="0" borderId="16"/>
    <xf numFmtId="0" fontId="337" fillId="0" borderId="16"/>
    <xf numFmtId="0" fontId="337" fillId="0" borderId="16"/>
    <xf numFmtId="0" fontId="337" fillId="0" borderId="16"/>
    <xf numFmtId="0" fontId="337" fillId="0" borderId="16"/>
    <xf numFmtId="0" fontId="337" fillId="0" borderId="16"/>
    <xf numFmtId="0" fontId="337" fillId="0" borderId="16"/>
    <xf numFmtId="0" fontId="337" fillId="0" borderId="16"/>
    <xf numFmtId="0" fontId="337" fillId="0" borderId="16"/>
    <xf numFmtId="0" fontId="337" fillId="0" borderId="16"/>
    <xf numFmtId="0" fontId="337" fillId="0" borderId="16"/>
    <xf numFmtId="0" fontId="337" fillId="0" borderId="16"/>
    <xf numFmtId="0" fontId="337" fillId="0" borderId="16"/>
    <xf numFmtId="0" fontId="337" fillId="0" borderId="16"/>
    <xf numFmtId="0" fontId="337" fillId="0" borderId="16"/>
    <xf numFmtId="0" fontId="337" fillId="0" borderId="16"/>
    <xf numFmtId="0" fontId="337" fillId="0" borderId="16"/>
    <xf numFmtId="0" fontId="337" fillId="0" borderId="16"/>
    <xf numFmtId="0" fontId="337" fillId="0" borderId="16"/>
    <xf numFmtId="0" fontId="337" fillId="0" borderId="16"/>
    <xf numFmtId="0" fontId="337" fillId="0" borderId="16"/>
    <xf numFmtId="0" fontId="337" fillId="0" borderId="16"/>
    <xf numFmtId="0" fontId="337" fillId="0" borderId="16"/>
    <xf numFmtId="0" fontId="337" fillId="0" borderId="16"/>
    <xf numFmtId="0" fontId="337" fillId="0" borderId="16"/>
    <xf numFmtId="0" fontId="337" fillId="0" borderId="16"/>
    <xf numFmtId="0" fontId="337" fillId="0" borderId="16"/>
    <xf numFmtId="0" fontId="337" fillId="0" borderId="16"/>
    <xf numFmtId="0" fontId="337" fillId="0" borderId="16"/>
    <xf numFmtId="0" fontId="337" fillId="0" borderId="16"/>
    <xf numFmtId="0" fontId="337" fillId="0" borderId="16"/>
    <xf numFmtId="0" fontId="337" fillId="0" borderId="16"/>
    <xf numFmtId="0" fontId="337" fillId="0" borderId="16"/>
    <xf numFmtId="0" fontId="337" fillId="0" borderId="16"/>
    <xf numFmtId="0" fontId="337" fillId="0" borderId="16"/>
    <xf numFmtId="0" fontId="337" fillId="0" borderId="16"/>
    <xf numFmtId="0" fontId="337" fillId="0" borderId="16"/>
    <xf numFmtId="0" fontId="337" fillId="0" borderId="16"/>
    <xf numFmtId="0" fontId="337" fillId="0" borderId="16"/>
    <xf numFmtId="0" fontId="337" fillId="0" borderId="16"/>
    <xf numFmtId="0" fontId="337" fillId="0" borderId="16"/>
    <xf numFmtId="0" fontId="337" fillId="0" borderId="16"/>
    <xf numFmtId="0" fontId="337" fillId="0" borderId="16"/>
    <xf numFmtId="0" fontId="337" fillId="0" borderId="16"/>
    <xf numFmtId="0" fontId="337" fillId="0" borderId="16"/>
    <xf numFmtId="0" fontId="337" fillId="0" borderId="16"/>
    <xf numFmtId="0" fontId="337" fillId="0" borderId="16"/>
    <xf numFmtId="0" fontId="337" fillId="0" borderId="16"/>
    <xf numFmtId="0" fontId="337" fillId="0" borderId="16"/>
    <xf numFmtId="0" fontId="337" fillId="0" borderId="16"/>
    <xf numFmtId="0" fontId="337" fillId="0" borderId="16"/>
    <xf numFmtId="0" fontId="337" fillId="0" borderId="16"/>
    <xf numFmtId="0" fontId="337" fillId="0" borderId="16"/>
    <xf numFmtId="0" fontId="337" fillId="0" borderId="16"/>
    <xf numFmtId="0" fontId="337" fillId="0" borderId="16"/>
    <xf numFmtId="0" fontId="337" fillId="0" borderId="16"/>
    <xf numFmtId="0" fontId="337" fillId="0" borderId="16"/>
    <xf numFmtId="0" fontId="337" fillId="0" borderId="16"/>
    <xf numFmtId="0" fontId="337" fillId="0" borderId="16"/>
    <xf numFmtId="0" fontId="337" fillId="0" borderId="16"/>
    <xf numFmtId="0" fontId="337" fillId="0" borderId="16"/>
    <xf numFmtId="0" fontId="337" fillId="0" borderId="16"/>
    <xf numFmtId="0" fontId="337" fillId="0" borderId="16"/>
    <xf numFmtId="0" fontId="337" fillId="0" borderId="16"/>
    <xf numFmtId="0" fontId="337" fillId="0" borderId="16"/>
    <xf numFmtId="0" fontId="337" fillId="0" borderId="16"/>
    <xf numFmtId="0" fontId="337" fillId="0" borderId="16"/>
    <xf numFmtId="0" fontId="337" fillId="0" borderId="16"/>
    <xf numFmtId="0" fontId="337" fillId="0" borderId="16"/>
    <xf numFmtId="0" fontId="337" fillId="0" borderId="16"/>
    <xf numFmtId="0" fontId="337" fillId="0" borderId="16"/>
    <xf numFmtId="0" fontId="337" fillId="0" borderId="16"/>
    <xf numFmtId="0" fontId="337" fillId="0" borderId="16"/>
    <xf numFmtId="0" fontId="337" fillId="0" borderId="16"/>
    <xf numFmtId="0" fontId="337" fillId="0" borderId="16"/>
    <xf numFmtId="0" fontId="337" fillId="0" borderId="16"/>
    <xf numFmtId="0" fontId="337" fillId="0" borderId="16"/>
    <xf numFmtId="0" fontId="337" fillId="0" borderId="16"/>
    <xf numFmtId="0" fontId="337" fillId="0" borderId="16"/>
    <xf numFmtId="0" fontId="337" fillId="0" borderId="16"/>
    <xf numFmtId="0" fontId="337" fillId="0" borderId="16"/>
    <xf numFmtId="0" fontId="337" fillId="0" borderId="16"/>
    <xf numFmtId="0" fontId="337" fillId="0" borderId="16"/>
    <xf numFmtId="0" fontId="337" fillId="0" borderId="16"/>
    <xf numFmtId="0" fontId="337" fillId="0" borderId="16"/>
    <xf numFmtId="0" fontId="337" fillId="0" borderId="16"/>
    <xf numFmtId="0" fontId="337" fillId="0" borderId="16"/>
    <xf numFmtId="0" fontId="337" fillId="0" borderId="16"/>
    <xf numFmtId="0" fontId="337" fillId="0" borderId="16"/>
    <xf numFmtId="0" fontId="337" fillId="0" borderId="16"/>
    <xf numFmtId="0" fontId="337" fillId="0" borderId="16"/>
    <xf numFmtId="0" fontId="337" fillId="0" borderId="16"/>
    <xf numFmtId="0" fontId="337" fillId="0" borderId="16"/>
    <xf numFmtId="0" fontId="337" fillId="0" borderId="16"/>
    <xf numFmtId="0" fontId="337" fillId="0" borderId="16"/>
    <xf numFmtId="0" fontId="337" fillId="0" borderId="16"/>
    <xf numFmtId="0" fontId="337" fillId="0" borderId="16"/>
    <xf numFmtId="0" fontId="337" fillId="0" borderId="16"/>
    <xf numFmtId="0" fontId="337" fillId="0" borderId="16"/>
    <xf numFmtId="0" fontId="337" fillId="0" borderId="16"/>
    <xf numFmtId="0" fontId="337" fillId="0" borderId="16"/>
    <xf numFmtId="0" fontId="337" fillId="0" borderId="16"/>
    <xf numFmtId="0" fontId="337" fillId="0" borderId="16"/>
    <xf numFmtId="0" fontId="337" fillId="0" borderId="16"/>
    <xf numFmtId="0" fontId="337" fillId="0" borderId="16"/>
    <xf numFmtId="0" fontId="337" fillId="0" borderId="16"/>
    <xf numFmtId="0" fontId="337" fillId="0" borderId="16"/>
    <xf numFmtId="0" fontId="337" fillId="0" borderId="16"/>
    <xf numFmtId="0" fontId="337" fillId="0" borderId="16"/>
    <xf numFmtId="0" fontId="337" fillId="0" borderId="16"/>
    <xf numFmtId="0" fontId="337" fillId="0" borderId="16"/>
    <xf numFmtId="0" fontId="337" fillId="0" borderId="16"/>
    <xf numFmtId="0" fontId="337" fillId="0" borderId="16"/>
    <xf numFmtId="0" fontId="337" fillId="0" borderId="16"/>
    <xf numFmtId="0" fontId="337" fillId="0" borderId="16"/>
    <xf numFmtId="0" fontId="337" fillId="0" borderId="16"/>
    <xf numFmtId="0" fontId="337" fillId="0" borderId="16"/>
    <xf numFmtId="0" fontId="337" fillId="0" borderId="16"/>
    <xf numFmtId="0" fontId="337" fillId="0" borderId="16"/>
    <xf numFmtId="0" fontId="337" fillId="0" borderId="16"/>
    <xf numFmtId="0" fontId="337" fillId="0" borderId="16"/>
    <xf numFmtId="0" fontId="337" fillId="0" borderId="16"/>
    <xf numFmtId="0" fontId="337" fillId="0" borderId="16"/>
    <xf numFmtId="0" fontId="337" fillId="0" borderId="16"/>
    <xf numFmtId="0" fontId="337" fillId="0" borderId="16"/>
    <xf numFmtId="0" fontId="337" fillId="0" borderId="16"/>
    <xf numFmtId="0" fontId="337" fillId="0" borderId="16"/>
    <xf numFmtId="0" fontId="337" fillId="0" borderId="16"/>
    <xf numFmtId="0" fontId="337" fillId="0" borderId="16"/>
    <xf numFmtId="0" fontId="337" fillId="0" borderId="16"/>
    <xf numFmtId="0" fontId="337" fillId="0" borderId="16"/>
    <xf numFmtId="0" fontId="337" fillId="0" borderId="16"/>
    <xf numFmtId="0" fontId="337" fillId="0" borderId="16"/>
    <xf numFmtId="0" fontId="337" fillId="0" borderId="16"/>
    <xf numFmtId="0" fontId="337" fillId="0" borderId="16"/>
    <xf numFmtId="0" fontId="337" fillId="0" borderId="16"/>
    <xf numFmtId="0" fontId="337" fillId="0" borderId="16"/>
    <xf numFmtId="0" fontId="337" fillId="0" borderId="16"/>
    <xf numFmtId="0" fontId="337" fillId="0" borderId="16"/>
    <xf numFmtId="0" fontId="337" fillId="0" borderId="16"/>
    <xf numFmtId="0" fontId="337" fillId="0" borderId="16"/>
    <xf numFmtId="0" fontId="337" fillId="0" borderId="16"/>
    <xf numFmtId="0" fontId="337" fillId="0" borderId="16"/>
    <xf numFmtId="0" fontId="337" fillId="0" borderId="16"/>
    <xf numFmtId="0" fontId="337" fillId="0" borderId="16"/>
    <xf numFmtId="0" fontId="337" fillId="0" borderId="16"/>
    <xf numFmtId="0" fontId="337" fillId="0" borderId="16"/>
    <xf numFmtId="0" fontId="337" fillId="0" borderId="16"/>
    <xf numFmtId="0" fontId="337" fillId="0" borderId="16"/>
    <xf numFmtId="0" fontId="337" fillId="0" borderId="16"/>
    <xf numFmtId="0" fontId="337" fillId="0" borderId="16"/>
    <xf numFmtId="0" fontId="337" fillId="0" borderId="16"/>
    <xf numFmtId="0" fontId="337" fillId="0" borderId="16"/>
    <xf numFmtId="0" fontId="337" fillId="0" borderId="16"/>
    <xf numFmtId="0" fontId="337" fillId="0" borderId="16"/>
    <xf numFmtId="0" fontId="337" fillId="0" borderId="16"/>
    <xf numFmtId="0" fontId="337" fillId="0" borderId="16"/>
    <xf numFmtId="0" fontId="337" fillId="0" borderId="16"/>
    <xf numFmtId="0" fontId="337" fillId="0" borderId="16"/>
    <xf numFmtId="0" fontId="337" fillId="0" borderId="16"/>
    <xf numFmtId="0" fontId="337" fillId="0" borderId="16"/>
    <xf numFmtId="0" fontId="337" fillId="0" borderId="16"/>
    <xf numFmtId="0" fontId="337" fillId="0" borderId="16"/>
    <xf numFmtId="0" fontId="337" fillId="0" borderId="16"/>
    <xf numFmtId="0" fontId="337" fillId="0" borderId="16"/>
    <xf numFmtId="0" fontId="337" fillId="0" borderId="16"/>
    <xf numFmtId="0" fontId="337" fillId="0" borderId="16"/>
    <xf numFmtId="0" fontId="337" fillId="0" borderId="16"/>
    <xf numFmtId="0" fontId="337" fillId="0" borderId="16"/>
    <xf numFmtId="0" fontId="337" fillId="0" borderId="16"/>
    <xf numFmtId="0" fontId="337" fillId="0" borderId="16"/>
    <xf numFmtId="0" fontId="337" fillId="0" borderId="16"/>
    <xf numFmtId="0" fontId="337" fillId="0" borderId="16"/>
    <xf numFmtId="0" fontId="337" fillId="0" borderId="16"/>
    <xf numFmtId="0" fontId="337" fillId="0" borderId="16"/>
    <xf numFmtId="0" fontId="337" fillId="0" borderId="16"/>
    <xf numFmtId="0" fontId="337" fillId="0" borderId="16"/>
    <xf numFmtId="0" fontId="337" fillId="0" borderId="16"/>
    <xf numFmtId="0" fontId="337" fillId="0" borderId="16"/>
    <xf numFmtId="0" fontId="337" fillId="0" borderId="16"/>
    <xf numFmtId="0" fontId="337" fillId="0" borderId="16"/>
    <xf numFmtId="0" fontId="337" fillId="0" borderId="16"/>
    <xf numFmtId="0" fontId="337" fillId="0" borderId="16"/>
    <xf numFmtId="0" fontId="337" fillId="0" borderId="16"/>
    <xf numFmtId="0" fontId="337" fillId="0" borderId="16"/>
    <xf numFmtId="0" fontId="337" fillId="0" borderId="16"/>
    <xf numFmtId="0" fontId="337" fillId="0" borderId="16"/>
    <xf numFmtId="0" fontId="337" fillId="0" borderId="16"/>
    <xf numFmtId="0" fontId="337" fillId="0" borderId="16"/>
    <xf numFmtId="0" fontId="337" fillId="0" borderId="16"/>
    <xf numFmtId="0" fontId="337" fillId="0" borderId="16"/>
    <xf numFmtId="0" fontId="337" fillId="0" borderId="16"/>
    <xf numFmtId="0" fontId="337" fillId="0" borderId="16"/>
    <xf numFmtId="0" fontId="337" fillId="0" borderId="16"/>
    <xf numFmtId="0" fontId="337" fillId="0" borderId="16"/>
    <xf numFmtId="0" fontId="337" fillId="0" borderId="16"/>
    <xf numFmtId="0" fontId="337" fillId="0" borderId="16"/>
    <xf numFmtId="0" fontId="337" fillId="0" borderId="16"/>
    <xf numFmtId="0" fontId="337" fillId="0" borderId="16"/>
    <xf numFmtId="0" fontId="337" fillId="0" borderId="16"/>
    <xf numFmtId="0" fontId="337" fillId="0" borderId="16"/>
    <xf numFmtId="0" fontId="337" fillId="0" borderId="16"/>
    <xf numFmtId="0" fontId="337" fillId="0" borderId="16"/>
    <xf numFmtId="0" fontId="337" fillId="0" borderId="16"/>
    <xf numFmtId="0" fontId="337" fillId="0" borderId="16"/>
    <xf numFmtId="0" fontId="337" fillId="0" borderId="16"/>
    <xf numFmtId="0" fontId="337" fillId="0" borderId="16"/>
    <xf numFmtId="0" fontId="337" fillId="0" borderId="16"/>
    <xf numFmtId="0" fontId="337" fillId="0" borderId="16"/>
    <xf numFmtId="0" fontId="337" fillId="0" borderId="16"/>
    <xf numFmtId="0" fontId="337" fillId="0" borderId="16"/>
    <xf numFmtId="0" fontId="337" fillId="0" borderId="16"/>
    <xf numFmtId="0" fontId="337" fillId="0" borderId="16"/>
    <xf numFmtId="0" fontId="337" fillId="0" borderId="16"/>
    <xf numFmtId="0" fontId="337" fillId="0" borderId="16"/>
    <xf numFmtId="0" fontId="337" fillId="0" borderId="16"/>
    <xf numFmtId="0" fontId="337" fillId="0" borderId="16"/>
    <xf numFmtId="0" fontId="337" fillId="0" borderId="16"/>
    <xf numFmtId="0" fontId="337" fillId="0" borderId="16"/>
    <xf numFmtId="0" fontId="337" fillId="0" borderId="16"/>
    <xf numFmtId="0" fontId="337" fillId="0" borderId="16"/>
    <xf numFmtId="0" fontId="337" fillId="0" borderId="16"/>
    <xf numFmtId="0" fontId="337" fillId="0" borderId="16"/>
    <xf numFmtId="0" fontId="337" fillId="0" borderId="16"/>
    <xf numFmtId="0" fontId="337" fillId="0" borderId="16"/>
    <xf numFmtId="0" fontId="337" fillId="0" borderId="16"/>
    <xf numFmtId="0" fontId="337" fillId="0" borderId="16"/>
    <xf numFmtId="0" fontId="337" fillId="0" borderId="16"/>
    <xf numFmtId="0" fontId="337" fillId="0" borderId="16"/>
    <xf numFmtId="0" fontId="337" fillId="0" borderId="16"/>
    <xf numFmtId="0" fontId="337" fillId="0" borderId="16"/>
    <xf numFmtId="0" fontId="337" fillId="0" borderId="16"/>
    <xf numFmtId="0" fontId="337" fillId="0" borderId="16"/>
    <xf numFmtId="0" fontId="337" fillId="0" borderId="16"/>
    <xf numFmtId="0" fontId="337" fillId="0" borderId="16"/>
    <xf numFmtId="0" fontId="337" fillId="0" borderId="16"/>
    <xf numFmtId="0" fontId="337" fillId="0" borderId="16"/>
    <xf numFmtId="0" fontId="337" fillId="0" borderId="16"/>
    <xf numFmtId="0" fontId="337" fillId="0" borderId="16"/>
    <xf numFmtId="0" fontId="337" fillId="0" borderId="16"/>
    <xf numFmtId="0" fontId="337" fillId="0" borderId="16"/>
    <xf numFmtId="0" fontId="337" fillId="0" borderId="16"/>
    <xf numFmtId="0" fontId="337" fillId="0" borderId="16"/>
    <xf numFmtId="0" fontId="337" fillId="0" borderId="16"/>
    <xf numFmtId="0" fontId="337" fillId="0" borderId="16"/>
    <xf numFmtId="0" fontId="337" fillId="0" borderId="16"/>
    <xf numFmtId="0" fontId="337" fillId="0" borderId="16"/>
    <xf numFmtId="0" fontId="313" fillId="0" borderId="73" applyNumberFormat="0" applyFill="0" applyAlignment="0" applyProtection="0"/>
    <xf numFmtId="0" fontId="313" fillId="0" borderId="73" applyNumberFormat="0" applyFill="0" applyAlignment="0" applyProtection="0"/>
    <xf numFmtId="0" fontId="313" fillId="0" borderId="73" applyNumberFormat="0" applyFill="0" applyAlignment="0" applyProtection="0"/>
    <xf numFmtId="0" fontId="313" fillId="0" borderId="73" applyNumberFormat="0" applyFill="0" applyAlignment="0" applyProtection="0"/>
    <xf numFmtId="0" fontId="313" fillId="0" borderId="73" applyNumberFormat="0" applyFill="0" applyAlignment="0" applyProtection="0"/>
    <xf numFmtId="0" fontId="313" fillId="0" borderId="73" applyNumberFormat="0" applyFill="0" applyAlignment="0" applyProtection="0"/>
    <xf numFmtId="0" fontId="313" fillId="0" borderId="73" applyNumberFormat="0" applyFill="0" applyAlignment="0" applyProtection="0"/>
    <xf numFmtId="0" fontId="313" fillId="0" borderId="73" applyNumberFormat="0" applyFill="0" applyAlignment="0" applyProtection="0"/>
    <xf numFmtId="0" fontId="313" fillId="0" borderId="73" applyNumberFormat="0" applyFill="0" applyAlignment="0" applyProtection="0"/>
    <xf numFmtId="0" fontId="313" fillId="0" borderId="73" applyNumberFormat="0" applyFill="0" applyAlignment="0" applyProtection="0"/>
    <xf numFmtId="0" fontId="313" fillId="0" borderId="73" applyNumberFormat="0" applyFill="0" applyAlignment="0" applyProtection="0"/>
    <xf numFmtId="0" fontId="313" fillId="0" borderId="73" applyNumberFormat="0" applyFill="0" applyAlignment="0" applyProtection="0"/>
    <xf numFmtId="0" fontId="313" fillId="0" borderId="73" applyNumberFormat="0" applyFill="0" applyAlignment="0" applyProtection="0"/>
    <xf numFmtId="0" fontId="313" fillId="0" borderId="73" applyNumberFormat="0" applyFill="0" applyAlignment="0" applyProtection="0"/>
    <xf numFmtId="0" fontId="313" fillId="0" borderId="73" applyNumberFormat="0" applyFill="0" applyAlignment="0" applyProtection="0"/>
    <xf numFmtId="0" fontId="313" fillId="0" borderId="73" applyNumberFormat="0" applyFill="0" applyAlignment="0" applyProtection="0"/>
    <xf numFmtId="0" fontId="313" fillId="0" borderId="73" applyNumberFormat="0" applyFill="0" applyAlignment="0" applyProtection="0"/>
    <xf numFmtId="0" fontId="313" fillId="0" borderId="73" applyNumberFormat="0" applyFill="0" applyAlignment="0" applyProtection="0"/>
    <xf numFmtId="0" fontId="313" fillId="0" borderId="73" applyNumberFormat="0" applyFill="0" applyAlignment="0" applyProtection="0"/>
    <xf numFmtId="0" fontId="313" fillId="0" borderId="73" applyNumberFormat="0" applyFill="0" applyAlignment="0" applyProtection="0"/>
    <xf numFmtId="0" fontId="313" fillId="0" borderId="73" applyNumberFormat="0" applyFill="0" applyAlignment="0" applyProtection="0"/>
    <xf numFmtId="0" fontId="313" fillId="0" borderId="73" applyNumberFormat="0" applyFill="0" applyAlignment="0" applyProtection="0"/>
    <xf numFmtId="0" fontId="313" fillId="0" borderId="73" applyNumberFormat="0" applyFill="0" applyAlignment="0" applyProtection="0"/>
    <xf numFmtId="0" fontId="313" fillId="0" borderId="73" applyNumberFormat="0" applyFill="0" applyAlignment="0" applyProtection="0"/>
    <xf numFmtId="0" fontId="313" fillId="0" borderId="73" applyNumberFormat="0" applyFill="0" applyAlignment="0" applyProtection="0"/>
    <xf numFmtId="0" fontId="313" fillId="0" borderId="73" applyNumberFormat="0" applyFill="0" applyAlignment="0" applyProtection="0"/>
    <xf numFmtId="0" fontId="313" fillId="0" borderId="73" applyNumberFormat="0" applyFill="0" applyAlignment="0" applyProtection="0"/>
    <xf numFmtId="0" fontId="313" fillId="0" borderId="73" applyNumberFormat="0" applyFill="0" applyAlignment="0" applyProtection="0"/>
    <xf numFmtId="0" fontId="313" fillId="0" borderId="73" applyNumberFormat="0" applyFill="0" applyAlignment="0" applyProtection="0"/>
    <xf numFmtId="0" fontId="313" fillId="0" borderId="73" applyNumberFormat="0" applyFill="0" applyAlignment="0" applyProtection="0"/>
    <xf numFmtId="0" fontId="313" fillId="0" borderId="73" applyNumberFormat="0" applyFill="0" applyAlignment="0" applyProtection="0"/>
    <xf numFmtId="0" fontId="313" fillId="0" borderId="73" applyNumberFormat="0" applyFill="0" applyAlignment="0" applyProtection="0"/>
    <xf numFmtId="0" fontId="313" fillId="0" borderId="73" applyNumberFormat="0" applyFill="0" applyAlignment="0" applyProtection="0"/>
    <xf numFmtId="0" fontId="313" fillId="0" borderId="73" applyNumberFormat="0" applyFill="0" applyAlignment="0" applyProtection="0"/>
    <xf numFmtId="0" fontId="313" fillId="0" borderId="73" applyNumberFormat="0" applyFill="0" applyAlignment="0" applyProtection="0"/>
    <xf numFmtId="0" fontId="313" fillId="0" borderId="73" applyNumberFormat="0" applyFill="0" applyAlignment="0" applyProtection="0"/>
    <xf numFmtId="0" fontId="313" fillId="0" borderId="73" applyNumberFormat="0" applyFill="0" applyAlignment="0" applyProtection="0"/>
    <xf numFmtId="0" fontId="313" fillId="0" borderId="73" applyNumberFormat="0" applyFill="0" applyAlignment="0" applyProtection="0"/>
    <xf numFmtId="0" fontId="313" fillId="0" borderId="73" applyNumberFormat="0" applyFill="0" applyAlignment="0" applyProtection="0"/>
    <xf numFmtId="0" fontId="313" fillId="0" borderId="73" applyNumberFormat="0" applyFill="0" applyAlignment="0" applyProtection="0"/>
    <xf numFmtId="0" fontId="313" fillId="0" borderId="73" applyNumberFormat="0" applyFill="0" applyAlignment="0" applyProtection="0"/>
    <xf numFmtId="0" fontId="313" fillId="0" borderId="73" applyNumberFormat="0" applyFill="0" applyAlignment="0" applyProtection="0"/>
    <xf numFmtId="0" fontId="313" fillId="0" borderId="73" applyNumberFormat="0" applyFill="0" applyAlignment="0" applyProtection="0"/>
    <xf numFmtId="0" fontId="313" fillId="0" borderId="73" applyNumberFormat="0" applyFill="0" applyAlignment="0" applyProtection="0"/>
    <xf numFmtId="0" fontId="313" fillId="0" borderId="73" applyNumberFormat="0" applyFill="0" applyAlignment="0" applyProtection="0"/>
    <xf numFmtId="0" fontId="313" fillId="0" borderId="73" applyNumberFormat="0" applyFill="0" applyAlignment="0" applyProtection="0"/>
    <xf numFmtId="0" fontId="313" fillId="0" borderId="73" applyNumberFormat="0" applyFill="0" applyAlignment="0" applyProtection="0"/>
    <xf numFmtId="0" fontId="313" fillId="0" borderId="73" applyNumberFormat="0" applyFill="0" applyAlignment="0" applyProtection="0"/>
    <xf numFmtId="0" fontId="313" fillId="0" borderId="73" applyNumberFormat="0" applyFill="0" applyAlignment="0" applyProtection="0"/>
    <xf numFmtId="0" fontId="313" fillId="0" borderId="73" applyNumberFormat="0" applyFill="0" applyAlignment="0" applyProtection="0"/>
    <xf numFmtId="0" fontId="313" fillId="0" borderId="73" applyNumberFormat="0" applyFill="0" applyAlignment="0" applyProtection="0"/>
    <xf numFmtId="0" fontId="313" fillId="0" borderId="73" applyNumberFormat="0" applyFill="0" applyAlignment="0" applyProtection="0"/>
    <xf numFmtId="0" fontId="313" fillId="0" borderId="73" applyNumberFormat="0" applyFill="0" applyAlignment="0" applyProtection="0"/>
    <xf numFmtId="0" fontId="313" fillId="0" borderId="73" applyNumberFormat="0" applyFill="0" applyAlignment="0" applyProtection="0"/>
    <xf numFmtId="0" fontId="313" fillId="0" borderId="73" applyNumberFormat="0" applyFill="0" applyAlignment="0" applyProtection="0"/>
    <xf numFmtId="0" fontId="313" fillId="0" borderId="73" applyNumberFormat="0" applyFill="0" applyAlignment="0" applyProtection="0"/>
    <xf numFmtId="0" fontId="313" fillId="0" borderId="73" applyNumberFormat="0" applyFill="0" applyAlignment="0" applyProtection="0"/>
    <xf numFmtId="0" fontId="313" fillId="0" borderId="73" applyNumberFormat="0" applyFill="0" applyAlignment="0" applyProtection="0"/>
    <xf numFmtId="0" fontId="313" fillId="0" borderId="73" applyNumberFormat="0" applyFill="0" applyAlignment="0" applyProtection="0"/>
    <xf numFmtId="0" fontId="313" fillId="0" borderId="73" applyNumberFormat="0" applyFill="0" applyAlignment="0" applyProtection="0"/>
    <xf numFmtId="0" fontId="313" fillId="0" borderId="73" applyNumberFormat="0" applyFill="0" applyAlignment="0" applyProtection="0"/>
    <xf numFmtId="0" fontId="313" fillId="0" borderId="73" applyNumberFormat="0" applyFill="0" applyAlignment="0" applyProtection="0"/>
    <xf numFmtId="0" fontId="313" fillId="0" borderId="73" applyNumberFormat="0" applyFill="0" applyAlignment="0" applyProtection="0"/>
    <xf numFmtId="0" fontId="313" fillId="0" borderId="73" applyNumberFormat="0" applyFill="0" applyAlignment="0" applyProtection="0"/>
    <xf numFmtId="0" fontId="313" fillId="0" borderId="73" applyNumberFormat="0" applyFill="0" applyAlignment="0" applyProtection="0"/>
    <xf numFmtId="0" fontId="313" fillId="0" borderId="73" applyNumberFormat="0" applyFill="0" applyAlignment="0" applyProtection="0"/>
    <xf numFmtId="0" fontId="313" fillId="0" borderId="73" applyNumberFormat="0" applyFill="0" applyAlignment="0" applyProtection="0"/>
    <xf numFmtId="0" fontId="313" fillId="0" borderId="73" applyNumberFormat="0" applyFill="0" applyAlignment="0" applyProtection="0"/>
    <xf numFmtId="0" fontId="313" fillId="0" borderId="73" applyNumberFormat="0" applyFill="0" applyAlignment="0" applyProtection="0"/>
    <xf numFmtId="0" fontId="313" fillId="0" borderId="73" applyNumberFormat="0" applyFill="0" applyAlignment="0" applyProtection="0"/>
    <xf numFmtId="0" fontId="313" fillId="0" borderId="73" applyNumberFormat="0" applyFill="0" applyAlignment="0" applyProtection="0"/>
    <xf numFmtId="0" fontId="313" fillId="0" borderId="73" applyNumberFormat="0" applyFill="0" applyAlignment="0" applyProtection="0"/>
    <xf numFmtId="0" fontId="313" fillId="0" borderId="73" applyNumberFormat="0" applyFill="0" applyAlignment="0" applyProtection="0"/>
    <xf numFmtId="0" fontId="313" fillId="0" borderId="73" applyNumberFormat="0" applyFill="0" applyAlignment="0" applyProtection="0"/>
    <xf numFmtId="0" fontId="313" fillId="0" borderId="73" applyNumberFormat="0" applyFill="0" applyAlignment="0" applyProtection="0"/>
    <xf numFmtId="0" fontId="313" fillId="0" borderId="73" applyNumberFormat="0" applyFill="0" applyAlignment="0" applyProtection="0"/>
    <xf numFmtId="0" fontId="313" fillId="0" borderId="73" applyNumberFormat="0" applyFill="0" applyAlignment="0" applyProtection="0"/>
    <xf numFmtId="0" fontId="313" fillId="0" borderId="73" applyNumberFormat="0" applyFill="0" applyAlignment="0" applyProtection="0"/>
    <xf numFmtId="0" fontId="313" fillId="0" borderId="73" applyNumberFormat="0" applyFill="0" applyAlignment="0" applyProtection="0"/>
    <xf numFmtId="0" fontId="313" fillId="0" borderId="73" applyNumberFormat="0" applyFill="0" applyAlignment="0" applyProtection="0"/>
    <xf numFmtId="0" fontId="313" fillId="0" borderId="73" applyNumberFormat="0" applyFill="0" applyAlignment="0" applyProtection="0"/>
    <xf numFmtId="0" fontId="313" fillId="0" borderId="73" applyNumberFormat="0" applyFill="0" applyAlignment="0" applyProtection="0"/>
    <xf numFmtId="0" fontId="313" fillId="0" borderId="73" applyNumberFormat="0" applyFill="0" applyAlignment="0" applyProtection="0"/>
    <xf numFmtId="0" fontId="313" fillId="0" borderId="73" applyNumberFormat="0" applyFill="0" applyAlignment="0" applyProtection="0"/>
    <xf numFmtId="0" fontId="313" fillId="0" borderId="73" applyNumberFormat="0" applyFill="0" applyAlignment="0" applyProtection="0"/>
    <xf numFmtId="0" fontId="313" fillId="0" borderId="73" applyNumberFormat="0" applyFill="0" applyAlignment="0" applyProtection="0"/>
    <xf numFmtId="0" fontId="313" fillId="0" borderId="73" applyNumberFormat="0" applyFill="0" applyAlignment="0" applyProtection="0"/>
    <xf numFmtId="0" fontId="313" fillId="0" borderId="73" applyNumberFormat="0" applyFill="0" applyAlignment="0" applyProtection="0"/>
    <xf numFmtId="0" fontId="313" fillId="0" borderId="73" applyNumberFormat="0" applyFill="0" applyAlignment="0" applyProtection="0"/>
    <xf numFmtId="0" fontId="313" fillId="0" borderId="73" applyNumberFormat="0" applyFill="0" applyAlignment="0" applyProtection="0"/>
    <xf numFmtId="0" fontId="313" fillId="0" borderId="73" applyNumberFormat="0" applyFill="0" applyAlignment="0" applyProtection="0"/>
    <xf numFmtId="0" fontId="313" fillId="0" borderId="73" applyNumberFormat="0" applyFill="0" applyAlignment="0" applyProtection="0"/>
    <xf numFmtId="0" fontId="313" fillId="0" borderId="73" applyNumberFormat="0" applyFill="0" applyAlignment="0" applyProtection="0"/>
    <xf numFmtId="0" fontId="313" fillId="0" borderId="73" applyNumberFormat="0" applyFill="0" applyAlignment="0" applyProtection="0"/>
    <xf numFmtId="0" fontId="313" fillId="0" borderId="73" applyNumberFormat="0" applyFill="0" applyAlignment="0" applyProtection="0"/>
    <xf numFmtId="0" fontId="313" fillId="0" borderId="73" applyNumberFormat="0" applyFill="0" applyAlignment="0" applyProtection="0"/>
    <xf numFmtId="0" fontId="313" fillId="0" borderId="73" applyNumberFormat="0" applyFill="0" applyAlignment="0" applyProtection="0"/>
    <xf numFmtId="0" fontId="313" fillId="0" borderId="73" applyNumberFormat="0" applyFill="0" applyAlignment="0" applyProtection="0"/>
    <xf numFmtId="0" fontId="313" fillId="0" borderId="73" applyNumberFormat="0" applyFill="0" applyAlignment="0" applyProtection="0"/>
    <xf numFmtId="0" fontId="313" fillId="0" borderId="73" applyNumberFormat="0" applyFill="0" applyAlignment="0" applyProtection="0"/>
    <xf numFmtId="0" fontId="313" fillId="0" borderId="73" applyNumberFormat="0" applyFill="0" applyAlignment="0" applyProtection="0"/>
    <xf numFmtId="0" fontId="313" fillId="0" borderId="73" applyNumberFormat="0" applyFill="0" applyAlignment="0" applyProtection="0"/>
    <xf numFmtId="0" fontId="313" fillId="0" borderId="73" applyNumberFormat="0" applyFill="0" applyAlignment="0" applyProtection="0"/>
    <xf numFmtId="0" fontId="313" fillId="0" borderId="73" applyNumberFormat="0" applyFill="0" applyAlignment="0" applyProtection="0"/>
    <xf numFmtId="0" fontId="313" fillId="0" borderId="73" applyNumberFormat="0" applyFill="0" applyAlignment="0" applyProtection="0"/>
    <xf numFmtId="0" fontId="313" fillId="0" borderId="73" applyNumberFormat="0" applyFill="0" applyAlignment="0" applyProtection="0"/>
    <xf numFmtId="0" fontId="313" fillId="0" borderId="73" applyNumberFormat="0" applyFill="0" applyAlignment="0" applyProtection="0"/>
    <xf numFmtId="0" fontId="313" fillId="0" borderId="73" applyNumberFormat="0" applyFill="0" applyAlignment="0" applyProtection="0"/>
    <xf numFmtId="0" fontId="313" fillId="0" borderId="73" applyNumberFormat="0" applyFill="0" applyAlignment="0" applyProtection="0"/>
    <xf numFmtId="0" fontId="313" fillId="0" borderId="73" applyNumberFormat="0" applyFill="0" applyAlignment="0" applyProtection="0"/>
    <xf numFmtId="0" fontId="313" fillId="0" borderId="73" applyNumberFormat="0" applyFill="0" applyAlignment="0" applyProtection="0"/>
    <xf numFmtId="0" fontId="313" fillId="0" borderId="73" applyNumberFormat="0" applyFill="0" applyAlignment="0" applyProtection="0"/>
    <xf numFmtId="0" fontId="313" fillId="0" borderId="73" applyNumberFormat="0" applyFill="0" applyAlignment="0" applyProtection="0"/>
    <xf numFmtId="0" fontId="313" fillId="0" borderId="73" applyNumberFormat="0" applyFill="0" applyAlignment="0" applyProtection="0"/>
    <xf numFmtId="0" fontId="313" fillId="0" borderId="73" applyNumberFormat="0" applyFill="0" applyAlignment="0" applyProtection="0"/>
    <xf numFmtId="0" fontId="313" fillId="0" borderId="73" applyNumberFormat="0" applyFill="0" applyAlignment="0" applyProtection="0"/>
    <xf numFmtId="0" fontId="313" fillId="0" borderId="73" applyNumberFormat="0" applyFill="0" applyAlignment="0" applyProtection="0"/>
    <xf numFmtId="0" fontId="313" fillId="0" borderId="73" applyNumberFormat="0" applyFill="0" applyAlignment="0" applyProtection="0"/>
    <xf numFmtId="0" fontId="313" fillId="0" borderId="73" applyNumberFormat="0" applyFill="0" applyAlignment="0" applyProtection="0"/>
    <xf numFmtId="0" fontId="313" fillId="0" borderId="73" applyNumberFormat="0" applyFill="0" applyAlignment="0" applyProtection="0"/>
    <xf numFmtId="0" fontId="313" fillId="0" borderId="73" applyNumberFormat="0" applyFill="0" applyAlignment="0" applyProtection="0"/>
    <xf numFmtId="0" fontId="313" fillId="0" borderId="73" applyNumberFormat="0" applyFill="0" applyAlignment="0" applyProtection="0"/>
    <xf numFmtId="0" fontId="313" fillId="0" borderId="73" applyNumberFormat="0" applyFill="0" applyAlignment="0" applyProtection="0"/>
    <xf numFmtId="0" fontId="313" fillId="0" borderId="73" applyNumberFormat="0" applyFill="0" applyAlignment="0" applyProtection="0"/>
    <xf numFmtId="0" fontId="313" fillId="0" borderId="73" applyNumberFormat="0" applyFill="0" applyAlignment="0" applyProtection="0"/>
    <xf numFmtId="0" fontId="313" fillId="0" borderId="73" applyNumberFormat="0" applyFill="0" applyAlignment="0" applyProtection="0"/>
    <xf numFmtId="0" fontId="313" fillId="0" borderId="73" applyNumberFormat="0" applyFill="0" applyAlignment="0" applyProtection="0"/>
    <xf numFmtId="0" fontId="313" fillId="0" borderId="73" applyNumberFormat="0" applyFill="0" applyAlignment="0" applyProtection="0"/>
    <xf numFmtId="0" fontId="313" fillId="0" borderId="73" applyNumberFormat="0" applyFill="0" applyAlignment="0" applyProtection="0"/>
    <xf numFmtId="0" fontId="313" fillId="0" borderId="73" applyNumberFormat="0" applyFill="0" applyAlignment="0" applyProtection="0"/>
    <xf numFmtId="0" fontId="313" fillId="0" borderId="73" applyNumberFormat="0" applyFill="0" applyAlignment="0" applyProtection="0"/>
    <xf numFmtId="0" fontId="313" fillId="0" borderId="73" applyNumberFormat="0" applyFill="0" applyAlignment="0" applyProtection="0"/>
    <xf numFmtId="0" fontId="313" fillId="0" borderId="73" applyNumberFormat="0" applyFill="0" applyAlignment="0" applyProtection="0"/>
    <xf numFmtId="0" fontId="313" fillId="0" borderId="73" applyNumberFormat="0" applyFill="0" applyAlignment="0" applyProtection="0"/>
    <xf numFmtId="0" fontId="313" fillId="0" borderId="73" applyNumberFormat="0" applyFill="0" applyAlignment="0" applyProtection="0"/>
    <xf numFmtId="0" fontId="313" fillId="0" borderId="73" applyNumberFormat="0" applyFill="0" applyAlignment="0" applyProtection="0"/>
    <xf numFmtId="0" fontId="313" fillId="0" borderId="73" applyNumberFormat="0" applyFill="0" applyAlignment="0" applyProtection="0"/>
    <xf numFmtId="0" fontId="313" fillId="0" borderId="73" applyNumberFormat="0" applyFill="0" applyAlignment="0" applyProtection="0"/>
    <xf numFmtId="0" fontId="313" fillId="0" borderId="73" applyNumberFormat="0" applyFill="0" applyAlignment="0" applyProtection="0"/>
    <xf numFmtId="0" fontId="313" fillId="0" borderId="73" applyNumberFormat="0" applyFill="0" applyAlignment="0" applyProtection="0"/>
    <xf numFmtId="0" fontId="313" fillId="0" borderId="73" applyNumberFormat="0" applyFill="0" applyAlignment="0" applyProtection="0"/>
    <xf numFmtId="0" fontId="313" fillId="0" borderId="73" applyNumberFormat="0" applyFill="0" applyAlignment="0" applyProtection="0"/>
    <xf numFmtId="0" fontId="313" fillId="0" borderId="73" applyNumberFormat="0" applyFill="0" applyAlignment="0" applyProtection="0"/>
    <xf numFmtId="0" fontId="313" fillId="0" borderId="73" applyNumberFormat="0" applyFill="0" applyAlignment="0" applyProtection="0"/>
    <xf numFmtId="0" fontId="313" fillId="0" borderId="73" applyNumberFormat="0" applyFill="0" applyAlignment="0" applyProtection="0"/>
    <xf numFmtId="0" fontId="313" fillId="0" borderId="73" applyNumberFormat="0" applyFill="0" applyAlignment="0" applyProtection="0"/>
    <xf numFmtId="0" fontId="313" fillId="0" borderId="73" applyNumberFormat="0" applyFill="0" applyAlignment="0" applyProtection="0"/>
    <xf numFmtId="0" fontId="313" fillId="0" borderId="73" applyNumberFormat="0" applyFill="0" applyAlignment="0" applyProtection="0"/>
    <xf numFmtId="0" fontId="313" fillId="0" borderId="73" applyNumberFormat="0" applyFill="0" applyAlignment="0" applyProtection="0"/>
    <xf numFmtId="0" fontId="313" fillId="0" borderId="73" applyNumberFormat="0" applyFill="0" applyAlignment="0" applyProtection="0"/>
    <xf numFmtId="0" fontId="255" fillId="72" borderId="52" applyNumberFormat="0" applyAlignment="0" applyProtection="0"/>
    <xf numFmtId="0" fontId="255" fillId="72" borderId="52" applyNumberFormat="0" applyAlignment="0" applyProtection="0"/>
    <xf numFmtId="0" fontId="255" fillId="72" borderId="52" applyNumberFormat="0" applyAlignment="0" applyProtection="0"/>
    <xf numFmtId="0" fontId="255" fillId="72" borderId="52" applyNumberFormat="0" applyAlignment="0" applyProtection="0"/>
    <xf numFmtId="0" fontId="255" fillId="72" borderId="52" applyNumberFormat="0" applyAlignment="0" applyProtection="0"/>
    <xf numFmtId="0" fontId="255" fillId="72" borderId="52" applyNumberFormat="0" applyAlignment="0" applyProtection="0"/>
    <xf numFmtId="0" fontId="255" fillId="72" borderId="52" applyNumberFormat="0" applyAlignment="0" applyProtection="0"/>
    <xf numFmtId="0" fontId="255" fillId="72" borderId="52" applyNumberFormat="0" applyAlignment="0" applyProtection="0"/>
    <xf numFmtId="0" fontId="255" fillId="72" borderId="52" applyNumberFormat="0" applyAlignment="0" applyProtection="0"/>
    <xf numFmtId="0" fontId="255" fillId="72" borderId="52" applyNumberFormat="0" applyAlignment="0" applyProtection="0"/>
    <xf numFmtId="0" fontId="255" fillId="72" borderId="52" applyNumberFormat="0" applyAlignment="0" applyProtection="0"/>
    <xf numFmtId="0" fontId="255" fillId="72" borderId="52" applyNumberFormat="0" applyAlignment="0" applyProtection="0"/>
    <xf numFmtId="0" fontId="255" fillId="72" borderId="52" applyNumberFormat="0" applyAlignment="0" applyProtection="0"/>
    <xf numFmtId="0" fontId="255" fillId="72" borderId="52" applyNumberFormat="0" applyAlignment="0" applyProtection="0"/>
    <xf numFmtId="0" fontId="255" fillId="72" borderId="52" applyNumberFormat="0" applyAlignment="0" applyProtection="0"/>
    <xf numFmtId="0" fontId="255" fillId="72" borderId="52" applyNumberFormat="0" applyAlignment="0" applyProtection="0"/>
    <xf numFmtId="0" fontId="255" fillId="72" borderId="52" applyNumberFormat="0" applyAlignment="0" applyProtection="0"/>
    <xf numFmtId="0" fontId="255" fillId="72" borderId="52" applyNumberFormat="0" applyAlignment="0" applyProtection="0"/>
    <xf numFmtId="0" fontId="255" fillId="72" borderId="52" applyNumberFormat="0" applyAlignment="0" applyProtection="0"/>
    <xf numFmtId="0" fontId="255" fillId="72" borderId="52" applyNumberFormat="0" applyAlignment="0" applyProtection="0"/>
    <xf numFmtId="0" fontId="255" fillId="72" borderId="52" applyNumberFormat="0" applyAlignment="0" applyProtection="0"/>
    <xf numFmtId="0" fontId="255" fillId="72" borderId="52" applyNumberFormat="0" applyAlignment="0" applyProtection="0"/>
    <xf numFmtId="0" fontId="255" fillId="72" borderId="52" applyNumberFormat="0" applyAlignment="0" applyProtection="0"/>
    <xf numFmtId="0" fontId="255" fillId="72" borderId="52" applyNumberFormat="0" applyAlignment="0" applyProtection="0"/>
    <xf numFmtId="0" fontId="255" fillId="72" borderId="52" applyNumberFormat="0" applyAlignment="0" applyProtection="0"/>
    <xf numFmtId="0" fontId="255" fillId="72" borderId="52" applyNumberFormat="0" applyAlignment="0" applyProtection="0"/>
    <xf numFmtId="0" fontId="255" fillId="72" borderId="52" applyNumberFormat="0" applyAlignment="0" applyProtection="0"/>
    <xf numFmtId="0" fontId="255" fillId="72" borderId="52" applyNumberFormat="0" applyAlignment="0" applyProtection="0"/>
    <xf numFmtId="0" fontId="255" fillId="72" borderId="52" applyNumberFormat="0" applyAlignment="0" applyProtection="0"/>
    <xf numFmtId="0" fontId="255" fillId="72" borderId="52" applyNumberFormat="0" applyAlignment="0" applyProtection="0"/>
    <xf numFmtId="0" fontId="255" fillId="72" borderId="52" applyNumberFormat="0" applyAlignment="0" applyProtection="0"/>
    <xf numFmtId="0" fontId="255" fillId="72" borderId="52" applyNumberFormat="0" applyAlignment="0" applyProtection="0"/>
    <xf numFmtId="0" fontId="255" fillId="72" borderId="52" applyNumberFormat="0" applyAlignment="0" applyProtection="0"/>
    <xf numFmtId="0" fontId="255" fillId="72" borderId="52" applyNumberFormat="0" applyAlignment="0" applyProtection="0"/>
    <xf numFmtId="0" fontId="255" fillId="72" borderId="52" applyNumberFormat="0" applyAlignment="0" applyProtection="0"/>
    <xf numFmtId="0" fontId="255" fillId="72" borderId="52" applyNumberFormat="0" applyAlignment="0" applyProtection="0"/>
    <xf numFmtId="0" fontId="255" fillId="72" borderId="52" applyNumberFormat="0" applyAlignment="0" applyProtection="0"/>
    <xf numFmtId="0" fontId="255" fillId="72" borderId="52" applyNumberFormat="0" applyAlignment="0" applyProtection="0"/>
    <xf numFmtId="0" fontId="255" fillId="72" borderId="52" applyNumberFormat="0" applyAlignment="0" applyProtection="0"/>
    <xf numFmtId="0" fontId="255" fillId="72" borderId="52" applyNumberFormat="0" applyAlignment="0" applyProtection="0"/>
    <xf numFmtId="0" fontId="255" fillId="72" borderId="52" applyNumberFormat="0" applyAlignment="0" applyProtection="0"/>
    <xf numFmtId="0" fontId="255" fillId="72" borderId="52" applyNumberFormat="0" applyAlignment="0" applyProtection="0"/>
    <xf numFmtId="0" fontId="255" fillId="72" borderId="52" applyNumberFormat="0" applyAlignment="0" applyProtection="0"/>
    <xf numFmtId="0" fontId="255" fillId="72" borderId="52" applyNumberFormat="0" applyAlignment="0" applyProtection="0"/>
    <xf numFmtId="0" fontId="255" fillId="72" borderId="52" applyNumberFormat="0" applyAlignment="0" applyProtection="0"/>
    <xf numFmtId="0" fontId="255" fillId="72" borderId="52" applyNumberFormat="0" applyAlignment="0" applyProtection="0"/>
    <xf numFmtId="0" fontId="255" fillId="72" borderId="52" applyNumberFormat="0" applyAlignment="0" applyProtection="0"/>
    <xf numFmtId="0" fontId="255" fillId="72" borderId="52" applyNumberFormat="0" applyAlignment="0" applyProtection="0"/>
    <xf numFmtId="0" fontId="255" fillId="72" borderId="52" applyNumberFormat="0" applyAlignment="0" applyProtection="0"/>
    <xf numFmtId="0" fontId="255" fillId="72" borderId="52" applyNumberFormat="0" applyAlignment="0" applyProtection="0"/>
    <xf numFmtId="0" fontId="255" fillId="72" borderId="52" applyNumberFormat="0" applyAlignment="0" applyProtection="0"/>
    <xf numFmtId="0" fontId="255" fillId="72" borderId="52" applyNumberFormat="0" applyAlignment="0" applyProtection="0"/>
    <xf numFmtId="0" fontId="255" fillId="72" borderId="52" applyNumberFormat="0" applyAlignment="0" applyProtection="0"/>
    <xf numFmtId="0" fontId="255" fillId="72" borderId="52" applyNumberFormat="0" applyAlignment="0" applyProtection="0"/>
    <xf numFmtId="0" fontId="255" fillId="72" borderId="52" applyNumberFormat="0" applyAlignment="0" applyProtection="0"/>
    <xf numFmtId="0" fontId="255" fillId="72" borderId="52" applyNumberFormat="0" applyAlignment="0" applyProtection="0"/>
    <xf numFmtId="0" fontId="255" fillId="72" borderId="52" applyNumberFormat="0" applyAlignment="0" applyProtection="0"/>
    <xf numFmtId="0" fontId="255" fillId="72" borderId="52" applyNumberFormat="0" applyAlignment="0" applyProtection="0"/>
    <xf numFmtId="0" fontId="255" fillId="72" borderId="52" applyNumberFormat="0" applyAlignment="0" applyProtection="0"/>
    <xf numFmtId="0" fontId="255" fillId="72" borderId="52" applyNumberFormat="0" applyAlignment="0" applyProtection="0"/>
    <xf numFmtId="0" fontId="255" fillId="72" borderId="52" applyNumberFormat="0" applyAlignment="0" applyProtection="0"/>
    <xf numFmtId="0" fontId="255" fillId="72" borderId="52" applyNumberFormat="0" applyAlignment="0" applyProtection="0"/>
    <xf numFmtId="0" fontId="255" fillId="72" borderId="52" applyNumberFormat="0" applyAlignment="0" applyProtection="0"/>
    <xf numFmtId="0" fontId="255" fillId="72" borderId="52" applyNumberFormat="0" applyAlignment="0" applyProtection="0"/>
    <xf numFmtId="0" fontId="255" fillId="72" borderId="52" applyNumberFormat="0" applyAlignment="0" applyProtection="0"/>
    <xf numFmtId="0" fontId="255" fillId="72" borderId="52" applyNumberFormat="0" applyAlignment="0" applyProtection="0"/>
    <xf numFmtId="0" fontId="255" fillId="72" borderId="52" applyNumberFormat="0" applyAlignment="0" applyProtection="0"/>
    <xf numFmtId="0" fontId="255" fillId="72" borderId="52" applyNumberFormat="0" applyAlignment="0" applyProtection="0"/>
    <xf numFmtId="0" fontId="255" fillId="72" borderId="52" applyNumberFormat="0" applyAlignment="0" applyProtection="0"/>
    <xf numFmtId="0" fontId="255" fillId="72" borderId="52" applyNumberFormat="0" applyAlignment="0" applyProtection="0"/>
    <xf numFmtId="0" fontId="255" fillId="72" borderId="52" applyNumberFormat="0" applyAlignment="0" applyProtection="0"/>
    <xf numFmtId="0" fontId="255" fillId="72" borderId="52" applyNumberFormat="0" applyAlignment="0" applyProtection="0"/>
    <xf numFmtId="0" fontId="255" fillId="72" borderId="52" applyNumberFormat="0" applyAlignment="0" applyProtection="0"/>
    <xf numFmtId="0" fontId="255" fillId="72" borderId="52" applyNumberFormat="0" applyAlignment="0" applyProtection="0"/>
    <xf numFmtId="0" fontId="255" fillId="72" borderId="52" applyNumberFormat="0" applyAlignment="0" applyProtection="0"/>
    <xf numFmtId="0" fontId="255" fillId="72" borderId="52" applyNumberFormat="0" applyAlignment="0" applyProtection="0"/>
    <xf numFmtId="0" fontId="255" fillId="72" borderId="52" applyNumberFormat="0" applyAlignment="0" applyProtection="0"/>
    <xf numFmtId="0" fontId="255" fillId="72" borderId="52" applyNumberFormat="0" applyAlignment="0" applyProtection="0"/>
    <xf numFmtId="0" fontId="255" fillId="72" borderId="52" applyNumberFormat="0" applyAlignment="0" applyProtection="0"/>
    <xf numFmtId="0" fontId="255" fillId="72" borderId="52" applyNumberFormat="0" applyAlignment="0" applyProtection="0"/>
    <xf numFmtId="0" fontId="255" fillId="72" borderId="52" applyNumberFormat="0" applyAlignment="0" applyProtection="0"/>
    <xf numFmtId="0" fontId="255" fillId="72" borderId="52" applyNumberFormat="0" applyAlignment="0" applyProtection="0"/>
    <xf numFmtId="0" fontId="255" fillId="72" borderId="52" applyNumberFormat="0" applyAlignment="0" applyProtection="0"/>
    <xf numFmtId="0" fontId="255" fillId="72" borderId="52" applyNumberFormat="0" applyAlignment="0" applyProtection="0"/>
    <xf numFmtId="0" fontId="255" fillId="72" borderId="52" applyNumberFormat="0" applyAlignment="0" applyProtection="0"/>
    <xf numFmtId="0" fontId="255" fillId="72" borderId="52" applyNumberFormat="0" applyAlignment="0" applyProtection="0"/>
    <xf numFmtId="0" fontId="255" fillId="72" borderId="52" applyNumberFormat="0" applyAlignment="0" applyProtection="0"/>
    <xf numFmtId="0" fontId="255" fillId="72" borderId="52" applyNumberFormat="0" applyAlignment="0" applyProtection="0"/>
    <xf numFmtId="0" fontId="255" fillId="72" borderId="52" applyNumberFormat="0" applyAlignment="0" applyProtection="0"/>
    <xf numFmtId="0" fontId="255" fillId="72" borderId="52" applyNumberFormat="0" applyAlignment="0" applyProtection="0"/>
    <xf numFmtId="0" fontId="255" fillId="72" borderId="52" applyNumberFormat="0" applyAlignment="0" applyProtection="0"/>
    <xf numFmtId="0" fontId="255" fillId="72" borderId="52" applyNumberFormat="0" applyAlignment="0" applyProtection="0"/>
    <xf numFmtId="0" fontId="255" fillId="72" borderId="52" applyNumberFormat="0" applyAlignment="0" applyProtection="0"/>
    <xf numFmtId="0" fontId="255" fillId="72" borderId="52" applyNumberFormat="0" applyAlignment="0" applyProtection="0"/>
    <xf numFmtId="0" fontId="255" fillId="72" borderId="52" applyNumberFormat="0" applyAlignment="0" applyProtection="0"/>
    <xf numFmtId="0" fontId="255" fillId="72" borderId="52" applyNumberFormat="0" applyAlignment="0" applyProtection="0"/>
    <xf numFmtId="0" fontId="255" fillId="72" borderId="52" applyNumberFormat="0" applyAlignment="0" applyProtection="0"/>
    <xf numFmtId="0" fontId="255" fillId="72" borderId="52" applyNumberFormat="0" applyAlignment="0" applyProtection="0"/>
    <xf numFmtId="0" fontId="255" fillId="72" borderId="52" applyNumberFormat="0" applyAlignment="0" applyProtection="0"/>
    <xf numFmtId="0" fontId="255" fillId="72" borderId="52" applyNumberFormat="0" applyAlignment="0" applyProtection="0"/>
    <xf numFmtId="0" fontId="255" fillId="72" borderId="52" applyNumberFormat="0" applyAlignment="0" applyProtection="0"/>
    <xf numFmtId="0" fontId="255" fillId="72" borderId="52" applyNumberFormat="0" applyAlignment="0" applyProtection="0"/>
    <xf numFmtId="0" fontId="255" fillId="72" borderId="52" applyNumberFormat="0" applyAlignment="0" applyProtection="0"/>
    <xf numFmtId="0" fontId="255" fillId="72" borderId="52" applyNumberFormat="0" applyAlignment="0" applyProtection="0"/>
    <xf numFmtId="0" fontId="255" fillId="72" borderId="52" applyNumberFormat="0" applyAlignment="0" applyProtection="0"/>
    <xf numFmtId="0" fontId="255" fillId="72" borderId="52" applyNumberFormat="0" applyAlignment="0" applyProtection="0"/>
    <xf numFmtId="0" fontId="255" fillId="72" borderId="52" applyNumberFormat="0" applyAlignment="0" applyProtection="0"/>
    <xf numFmtId="0" fontId="255" fillId="72" borderId="52" applyNumberFormat="0" applyAlignment="0" applyProtection="0"/>
    <xf numFmtId="0" fontId="255" fillId="72" borderId="52" applyNumberFormat="0" applyAlignment="0" applyProtection="0"/>
    <xf numFmtId="0" fontId="255" fillId="72" borderId="52" applyNumberFormat="0" applyAlignment="0" applyProtection="0"/>
    <xf numFmtId="0" fontId="255" fillId="72" borderId="52" applyNumberFormat="0" applyAlignment="0" applyProtection="0"/>
    <xf numFmtId="0" fontId="255" fillId="72" borderId="52" applyNumberFormat="0" applyAlignment="0" applyProtection="0"/>
    <xf numFmtId="0" fontId="255" fillId="72" borderId="52" applyNumberFormat="0" applyAlignment="0" applyProtection="0"/>
    <xf numFmtId="0" fontId="255" fillId="72" borderId="52" applyNumberFormat="0" applyAlignment="0" applyProtection="0"/>
    <xf numFmtId="0" fontId="255" fillId="72" borderId="52" applyNumberFormat="0" applyAlignment="0" applyProtection="0"/>
    <xf numFmtId="0" fontId="255" fillId="72" borderId="52" applyNumberFormat="0" applyAlignment="0" applyProtection="0"/>
    <xf numFmtId="0" fontId="255" fillId="72" borderId="52" applyNumberFormat="0" applyAlignment="0" applyProtection="0"/>
    <xf numFmtId="0" fontId="255" fillId="72" borderId="52" applyNumberFormat="0" applyAlignment="0" applyProtection="0"/>
    <xf numFmtId="0" fontId="255" fillId="72" borderId="52" applyNumberFormat="0" applyAlignment="0" applyProtection="0"/>
    <xf numFmtId="0" fontId="255" fillId="72" borderId="52" applyNumberFormat="0" applyAlignment="0" applyProtection="0"/>
    <xf numFmtId="0" fontId="255" fillId="72" borderId="52" applyNumberFormat="0" applyAlignment="0" applyProtection="0"/>
    <xf numFmtId="0" fontId="255" fillId="72" borderId="52" applyNumberFormat="0" applyAlignment="0" applyProtection="0"/>
    <xf numFmtId="0" fontId="255" fillId="72" borderId="52" applyNumberFormat="0" applyAlignment="0" applyProtection="0"/>
    <xf numFmtId="0" fontId="255" fillId="72" borderId="52" applyNumberFormat="0" applyAlignment="0" applyProtection="0"/>
    <xf numFmtId="0" fontId="255" fillId="72" borderId="52" applyNumberFormat="0" applyAlignment="0" applyProtection="0"/>
    <xf numFmtId="0" fontId="255" fillId="72" borderId="52" applyNumberFormat="0" applyAlignment="0" applyProtection="0"/>
    <xf numFmtId="0" fontId="255" fillId="72" borderId="52" applyNumberFormat="0" applyAlignment="0" applyProtection="0"/>
    <xf numFmtId="0" fontId="255" fillId="72" borderId="52" applyNumberFormat="0" applyAlignment="0" applyProtection="0"/>
    <xf numFmtId="0" fontId="255" fillId="72" borderId="52" applyNumberFormat="0" applyAlignment="0" applyProtection="0"/>
    <xf numFmtId="0" fontId="255" fillId="72" borderId="52" applyNumberFormat="0" applyAlignment="0" applyProtection="0"/>
    <xf numFmtId="0" fontId="255" fillId="72" borderId="52" applyNumberFormat="0" applyAlignment="0" applyProtection="0"/>
    <xf numFmtId="0" fontId="255" fillId="72" borderId="52" applyNumberFormat="0" applyAlignment="0" applyProtection="0"/>
    <xf numFmtId="0" fontId="255" fillId="72" borderId="52" applyNumberFormat="0" applyAlignment="0" applyProtection="0"/>
    <xf numFmtId="0" fontId="255" fillId="72" borderId="52" applyNumberFormat="0" applyAlignment="0" applyProtection="0"/>
    <xf numFmtId="0" fontId="255" fillId="72" borderId="52" applyNumberFormat="0" applyAlignment="0" applyProtection="0"/>
    <xf numFmtId="0" fontId="255" fillId="72" borderId="52" applyNumberFormat="0" applyAlignment="0" applyProtection="0"/>
    <xf numFmtId="0" fontId="255" fillId="72" borderId="52" applyNumberFormat="0" applyAlignment="0" applyProtection="0"/>
    <xf numFmtId="0" fontId="255" fillId="72" borderId="52" applyNumberFormat="0" applyAlignment="0" applyProtection="0"/>
    <xf numFmtId="0" fontId="255" fillId="72" borderId="52" applyNumberFormat="0" applyAlignment="0" applyProtection="0"/>
    <xf numFmtId="0" fontId="255" fillId="72" borderId="52" applyNumberFormat="0" applyAlignment="0" applyProtection="0"/>
    <xf numFmtId="0" fontId="255" fillId="72" borderId="52" applyNumberFormat="0" applyAlignment="0" applyProtection="0"/>
    <xf numFmtId="0" fontId="255" fillId="72" borderId="52" applyNumberFormat="0" applyAlignment="0" applyProtection="0"/>
    <xf numFmtId="0" fontId="255" fillId="72" borderId="52" applyNumberFormat="0" applyAlignment="0" applyProtection="0"/>
    <xf numFmtId="0" fontId="255" fillId="72" borderId="52" applyNumberFormat="0" applyAlignment="0" applyProtection="0"/>
    <xf numFmtId="0" fontId="255" fillId="72" borderId="52" applyNumberFormat="0" applyAlignment="0" applyProtection="0"/>
    <xf numFmtId="0" fontId="255" fillId="72" borderId="52" applyNumberFormat="0" applyAlignment="0" applyProtection="0"/>
    <xf numFmtId="0" fontId="255" fillId="72" borderId="52" applyNumberFormat="0" applyAlignment="0" applyProtection="0"/>
    <xf numFmtId="0" fontId="255" fillId="72" borderId="52" applyNumberFormat="0" applyAlignment="0" applyProtection="0"/>
    <xf numFmtId="0" fontId="255" fillId="72" borderId="52" applyNumberFormat="0" applyAlignment="0" applyProtection="0"/>
    <xf numFmtId="0" fontId="255" fillId="72" borderId="52" applyNumberFormat="0" applyAlignment="0" applyProtection="0"/>
    <xf numFmtId="0" fontId="99" fillId="20" borderId="0" applyNumberFormat="0" applyBorder="0" applyAlignment="0" applyProtection="0"/>
    <xf numFmtId="0" fontId="165" fillId="21" borderId="0" applyNumberFormat="0" applyBorder="0" applyAlignment="0" applyProtection="0"/>
    <xf numFmtId="0" fontId="310" fillId="0" borderId="0" applyNumberFormat="0" applyFill="0" applyBorder="0" applyAlignment="0" applyProtection="0"/>
    <xf numFmtId="0" fontId="158" fillId="0" borderId="0" applyNumberFormat="0" applyFill="0" applyBorder="0" applyAlignment="0" applyProtection="0"/>
    <xf numFmtId="0" fontId="16" fillId="100" borderId="50" applyNumberFormat="0" applyFont="0" applyAlignment="0" applyProtection="0"/>
    <xf numFmtId="0" fontId="16" fillId="100" borderId="50" applyNumberFormat="0" applyFont="0" applyAlignment="0" applyProtection="0"/>
    <xf numFmtId="0" fontId="16" fillId="100" borderId="50" applyNumberFormat="0" applyFont="0" applyAlignment="0" applyProtection="0"/>
    <xf numFmtId="0" fontId="16" fillId="100" borderId="50" applyNumberFormat="0" applyFont="0" applyAlignment="0" applyProtection="0"/>
    <xf numFmtId="0" fontId="16" fillId="100" borderId="50" applyNumberFormat="0" applyFont="0" applyAlignment="0" applyProtection="0"/>
    <xf numFmtId="0" fontId="16" fillId="100" borderId="50" applyNumberFormat="0" applyFont="0" applyAlignment="0" applyProtection="0"/>
    <xf numFmtId="0" fontId="16" fillId="100" borderId="50" applyNumberFormat="0" applyFont="0" applyAlignment="0" applyProtection="0"/>
    <xf numFmtId="0" fontId="16" fillId="100" borderId="50" applyNumberFormat="0" applyFont="0" applyAlignment="0" applyProtection="0"/>
    <xf numFmtId="0" fontId="16" fillId="100" borderId="50" applyNumberFormat="0" applyFont="0" applyAlignment="0" applyProtection="0"/>
    <xf numFmtId="0" fontId="16" fillId="100" borderId="50" applyNumberFormat="0" applyFont="0" applyAlignment="0" applyProtection="0"/>
    <xf numFmtId="0" fontId="16" fillId="100" borderId="50" applyNumberFormat="0" applyFont="0" applyAlignment="0" applyProtection="0"/>
    <xf numFmtId="0" fontId="16" fillId="100" borderId="50" applyNumberFormat="0" applyFont="0" applyAlignment="0" applyProtection="0"/>
    <xf numFmtId="0" fontId="16" fillId="100" borderId="50" applyNumberFormat="0" applyFont="0" applyAlignment="0" applyProtection="0"/>
    <xf numFmtId="0" fontId="16" fillId="100" borderId="50" applyNumberFormat="0" applyFont="0" applyAlignment="0" applyProtection="0"/>
    <xf numFmtId="0" fontId="16" fillId="100" borderId="50" applyNumberFormat="0" applyFont="0" applyAlignment="0" applyProtection="0"/>
    <xf numFmtId="0" fontId="16" fillId="100" borderId="50" applyNumberFormat="0" applyFont="0" applyAlignment="0" applyProtection="0"/>
    <xf numFmtId="0" fontId="16" fillId="100" borderId="50" applyNumberFormat="0" applyFont="0" applyAlignment="0" applyProtection="0"/>
    <xf numFmtId="0" fontId="16" fillId="100" borderId="50" applyNumberFormat="0" applyFont="0" applyAlignment="0" applyProtection="0"/>
    <xf numFmtId="0" fontId="16" fillId="100" borderId="50" applyNumberFormat="0" applyFont="0" applyAlignment="0" applyProtection="0"/>
    <xf numFmtId="0" fontId="16" fillId="100" borderId="50" applyNumberFormat="0" applyFont="0" applyAlignment="0" applyProtection="0"/>
    <xf numFmtId="0" fontId="16" fillId="100" borderId="50" applyNumberFormat="0" applyFont="0" applyAlignment="0" applyProtection="0"/>
    <xf numFmtId="0" fontId="16" fillId="100" borderId="50" applyNumberFormat="0" applyFont="0" applyAlignment="0" applyProtection="0"/>
    <xf numFmtId="0" fontId="16" fillId="100" borderId="50" applyNumberFormat="0" applyFont="0" applyAlignment="0" applyProtection="0"/>
    <xf numFmtId="0" fontId="16" fillId="100" borderId="50" applyNumberFormat="0" applyFont="0" applyAlignment="0" applyProtection="0"/>
    <xf numFmtId="0" fontId="16" fillId="100" borderId="50" applyNumberFormat="0" applyFont="0" applyAlignment="0" applyProtection="0"/>
    <xf numFmtId="0" fontId="16" fillId="100" borderId="50" applyNumberFormat="0" applyFont="0" applyAlignment="0" applyProtection="0"/>
    <xf numFmtId="0" fontId="16" fillId="100" borderId="50" applyNumberFormat="0" applyFont="0" applyAlignment="0" applyProtection="0"/>
    <xf numFmtId="0" fontId="16" fillId="100" borderId="50" applyNumberFormat="0" applyFont="0" applyAlignment="0" applyProtection="0"/>
    <xf numFmtId="0" fontId="16" fillId="100" borderId="50" applyNumberFormat="0" applyFont="0" applyAlignment="0" applyProtection="0"/>
    <xf numFmtId="0" fontId="16" fillId="100" borderId="50" applyNumberFormat="0" applyFont="0" applyAlignment="0" applyProtection="0"/>
    <xf numFmtId="0" fontId="16" fillId="100" borderId="50" applyNumberFormat="0" applyFont="0" applyAlignment="0" applyProtection="0"/>
    <xf numFmtId="0" fontId="16" fillId="100" borderId="50" applyNumberFormat="0" applyFont="0" applyAlignment="0" applyProtection="0"/>
    <xf numFmtId="0" fontId="16" fillId="100" borderId="50" applyNumberFormat="0" applyFont="0" applyAlignment="0" applyProtection="0"/>
    <xf numFmtId="0" fontId="16" fillId="100" borderId="50" applyNumberFormat="0" applyFont="0" applyAlignment="0" applyProtection="0"/>
    <xf numFmtId="0" fontId="16" fillId="100" borderId="50" applyNumberFormat="0" applyFont="0" applyAlignment="0" applyProtection="0"/>
    <xf numFmtId="0" fontId="16" fillId="100" borderId="50" applyNumberFormat="0" applyFont="0" applyAlignment="0" applyProtection="0"/>
    <xf numFmtId="0" fontId="16" fillId="100" borderId="50" applyNumberFormat="0" applyFont="0" applyAlignment="0" applyProtection="0"/>
    <xf numFmtId="0" fontId="16" fillId="100" borderId="50" applyNumberFormat="0" applyFont="0" applyAlignment="0" applyProtection="0"/>
    <xf numFmtId="0" fontId="16" fillId="100" borderId="50" applyNumberFormat="0" applyFont="0" applyAlignment="0" applyProtection="0"/>
    <xf numFmtId="0" fontId="16" fillId="100" borderId="50" applyNumberFormat="0" applyFont="0" applyAlignment="0" applyProtection="0"/>
    <xf numFmtId="0" fontId="16" fillId="100" borderId="50" applyNumberFormat="0" applyFont="0" applyAlignment="0" applyProtection="0"/>
    <xf numFmtId="0" fontId="16" fillId="100" borderId="50" applyNumberFormat="0" applyFont="0" applyAlignment="0" applyProtection="0"/>
    <xf numFmtId="0" fontId="16" fillId="100" borderId="50" applyNumberFormat="0" applyFont="0" applyAlignment="0" applyProtection="0"/>
    <xf numFmtId="0" fontId="16" fillId="100" borderId="50" applyNumberFormat="0" applyFont="0" applyAlignment="0" applyProtection="0"/>
    <xf numFmtId="0" fontId="16" fillId="100" borderId="50" applyNumberFormat="0" applyFont="0" applyAlignment="0" applyProtection="0"/>
    <xf numFmtId="0" fontId="16" fillId="100" borderId="50" applyNumberFormat="0" applyFont="0" applyAlignment="0" applyProtection="0"/>
    <xf numFmtId="0" fontId="16" fillId="100" borderId="50" applyNumberFormat="0" applyFont="0" applyAlignment="0" applyProtection="0"/>
    <xf numFmtId="0" fontId="16" fillId="100" borderId="50" applyNumberFormat="0" applyFont="0" applyAlignment="0" applyProtection="0"/>
    <xf numFmtId="0" fontId="16" fillId="100" borderId="50" applyNumberFormat="0" applyFont="0" applyAlignment="0" applyProtection="0"/>
    <xf numFmtId="0" fontId="16" fillId="100" borderId="50" applyNumberFormat="0" applyFont="0" applyAlignment="0" applyProtection="0"/>
    <xf numFmtId="0" fontId="16" fillId="100" borderId="50" applyNumberFormat="0" applyFont="0" applyAlignment="0" applyProtection="0"/>
    <xf numFmtId="0" fontId="16" fillId="100" borderId="50" applyNumberFormat="0" applyFont="0" applyAlignment="0" applyProtection="0"/>
    <xf numFmtId="0" fontId="16" fillId="100" borderId="50" applyNumberFormat="0" applyFont="0" applyAlignment="0" applyProtection="0"/>
    <xf numFmtId="0" fontId="16" fillId="100" borderId="50" applyNumberFormat="0" applyFont="0" applyAlignment="0" applyProtection="0"/>
    <xf numFmtId="0" fontId="16" fillId="100" borderId="50" applyNumberFormat="0" applyFont="0" applyAlignment="0" applyProtection="0"/>
    <xf numFmtId="0" fontId="16" fillId="100" borderId="50" applyNumberFormat="0" applyFont="0" applyAlignment="0" applyProtection="0"/>
    <xf numFmtId="0" fontId="16" fillId="100" borderId="50" applyNumberFormat="0" applyFont="0" applyAlignment="0" applyProtection="0"/>
    <xf numFmtId="0" fontId="16" fillId="100" borderId="50" applyNumberFormat="0" applyFont="0" applyAlignment="0" applyProtection="0"/>
    <xf numFmtId="0" fontId="16" fillId="100" borderId="50" applyNumberFormat="0" applyFont="0" applyAlignment="0" applyProtection="0"/>
    <xf numFmtId="0" fontId="16" fillId="100" borderId="50" applyNumberFormat="0" applyFont="0" applyAlignment="0" applyProtection="0"/>
    <xf numFmtId="0" fontId="16" fillId="100" borderId="50" applyNumberFormat="0" applyFont="0" applyAlignment="0" applyProtection="0"/>
    <xf numFmtId="0" fontId="16" fillId="100" borderId="50" applyNumberFormat="0" applyFont="0" applyAlignment="0" applyProtection="0"/>
    <xf numFmtId="0" fontId="16" fillId="100" borderId="50" applyNumberFormat="0" applyFont="0" applyAlignment="0" applyProtection="0"/>
    <xf numFmtId="0" fontId="16" fillId="100" borderId="50" applyNumberFormat="0" applyFont="0" applyAlignment="0" applyProtection="0"/>
    <xf numFmtId="0" fontId="16" fillId="100" borderId="50" applyNumberFormat="0" applyFont="0" applyAlignment="0" applyProtection="0"/>
    <xf numFmtId="0" fontId="16" fillId="100" borderId="50" applyNumberFormat="0" applyFont="0" applyAlignment="0" applyProtection="0"/>
    <xf numFmtId="0" fontId="16" fillId="100" borderId="50" applyNumberFormat="0" applyFont="0" applyAlignment="0" applyProtection="0"/>
    <xf numFmtId="0" fontId="16" fillId="100" borderId="50" applyNumberFormat="0" applyFont="0" applyAlignment="0" applyProtection="0"/>
    <xf numFmtId="0" fontId="16" fillId="100" borderId="50" applyNumberFormat="0" applyFont="0" applyAlignment="0" applyProtection="0"/>
    <xf numFmtId="0" fontId="16" fillId="100" borderId="50" applyNumberFormat="0" applyFont="0" applyAlignment="0" applyProtection="0"/>
    <xf numFmtId="0" fontId="16" fillId="100" borderId="50" applyNumberFormat="0" applyFont="0" applyAlignment="0" applyProtection="0"/>
    <xf numFmtId="0" fontId="16" fillId="100" borderId="50" applyNumberFormat="0" applyFont="0" applyAlignment="0" applyProtection="0"/>
    <xf numFmtId="0" fontId="16" fillId="100" borderId="50" applyNumberFormat="0" applyFont="0" applyAlignment="0" applyProtection="0"/>
    <xf numFmtId="0" fontId="16" fillId="100" borderId="50" applyNumberFormat="0" applyFont="0" applyAlignment="0" applyProtection="0"/>
    <xf numFmtId="0" fontId="16" fillId="100" borderId="50" applyNumberFormat="0" applyFont="0" applyAlignment="0" applyProtection="0"/>
    <xf numFmtId="0" fontId="16" fillId="100" borderId="50" applyNumberFormat="0" applyFont="0" applyAlignment="0" applyProtection="0"/>
    <xf numFmtId="0" fontId="16" fillId="100" borderId="50" applyNumberFormat="0" applyFont="0" applyAlignment="0" applyProtection="0"/>
    <xf numFmtId="0" fontId="16" fillId="100" borderId="50" applyNumberFormat="0" applyFont="0" applyAlignment="0" applyProtection="0"/>
    <xf numFmtId="0" fontId="16" fillId="100" borderId="50" applyNumberFormat="0" applyFont="0" applyAlignment="0" applyProtection="0"/>
    <xf numFmtId="0" fontId="16" fillId="100" borderId="50" applyNumberFormat="0" applyFont="0" applyAlignment="0" applyProtection="0"/>
    <xf numFmtId="0" fontId="16" fillId="100" borderId="50" applyNumberFormat="0" applyFont="0" applyAlignment="0" applyProtection="0"/>
    <xf numFmtId="0" fontId="16" fillId="100" borderId="50" applyNumberFormat="0" applyFont="0" applyAlignment="0" applyProtection="0"/>
    <xf numFmtId="0" fontId="16" fillId="100" borderId="50" applyNumberFormat="0" applyFont="0" applyAlignment="0" applyProtection="0"/>
    <xf numFmtId="0" fontId="16" fillId="100" borderId="50" applyNumberFormat="0" applyFont="0" applyAlignment="0" applyProtection="0"/>
    <xf numFmtId="0" fontId="16" fillId="100" borderId="50" applyNumberFormat="0" applyFont="0" applyAlignment="0" applyProtection="0"/>
    <xf numFmtId="0" fontId="16" fillId="100" borderId="50" applyNumberFormat="0" applyFont="0" applyAlignment="0" applyProtection="0"/>
    <xf numFmtId="0" fontId="16" fillId="100" borderId="50" applyNumberFormat="0" applyFont="0" applyAlignment="0" applyProtection="0"/>
    <xf numFmtId="0" fontId="16" fillId="100" borderId="50" applyNumberFormat="0" applyFont="0" applyAlignment="0" applyProtection="0"/>
    <xf numFmtId="0" fontId="16" fillId="100" borderId="50" applyNumberFormat="0" applyFont="0" applyAlignment="0" applyProtection="0"/>
    <xf numFmtId="0" fontId="16" fillId="100" borderId="50" applyNumberFormat="0" applyFont="0" applyAlignment="0" applyProtection="0"/>
    <xf numFmtId="0" fontId="16" fillId="100" borderId="50" applyNumberFormat="0" applyFont="0" applyAlignment="0" applyProtection="0"/>
    <xf numFmtId="0" fontId="16" fillId="100" borderId="50" applyNumberFormat="0" applyFont="0" applyAlignment="0" applyProtection="0"/>
    <xf numFmtId="0" fontId="16" fillId="100" borderId="50" applyNumberFormat="0" applyFont="0" applyAlignment="0" applyProtection="0"/>
    <xf numFmtId="0" fontId="16" fillId="100" borderId="50" applyNumberFormat="0" applyFont="0" applyAlignment="0" applyProtection="0"/>
    <xf numFmtId="0" fontId="16" fillId="100" borderId="50" applyNumberFormat="0" applyFont="0" applyAlignment="0" applyProtection="0"/>
    <xf numFmtId="0" fontId="16" fillId="100" borderId="50" applyNumberFormat="0" applyFont="0" applyAlignment="0" applyProtection="0"/>
    <xf numFmtId="0" fontId="16" fillId="100" borderId="50" applyNumberFormat="0" applyFont="0" applyAlignment="0" applyProtection="0"/>
    <xf numFmtId="0" fontId="16" fillId="100" borderId="50" applyNumberFormat="0" applyFont="0" applyAlignment="0" applyProtection="0"/>
    <xf numFmtId="0" fontId="16" fillId="100" borderId="50" applyNumberFormat="0" applyFont="0" applyAlignment="0" applyProtection="0"/>
    <xf numFmtId="0" fontId="16" fillId="100" borderId="50" applyNumberFormat="0" applyFont="0" applyAlignment="0" applyProtection="0"/>
    <xf numFmtId="0" fontId="16" fillId="100" borderId="50" applyNumberFormat="0" applyFont="0" applyAlignment="0" applyProtection="0"/>
    <xf numFmtId="0" fontId="16" fillId="100" borderId="50" applyNumberFormat="0" applyFont="0" applyAlignment="0" applyProtection="0"/>
    <xf numFmtId="0" fontId="16" fillId="100" borderId="50" applyNumberFormat="0" applyFont="0" applyAlignment="0" applyProtection="0"/>
    <xf numFmtId="0" fontId="16" fillId="100" borderId="50" applyNumberFormat="0" applyFont="0" applyAlignment="0" applyProtection="0"/>
    <xf numFmtId="0" fontId="16" fillId="100" borderId="50" applyNumberFormat="0" applyFont="0" applyAlignment="0" applyProtection="0"/>
    <xf numFmtId="0" fontId="16" fillId="100" borderId="50" applyNumberFormat="0" applyFont="0" applyAlignment="0" applyProtection="0"/>
    <xf numFmtId="0" fontId="16" fillId="100" borderId="50" applyNumberFormat="0" applyFont="0" applyAlignment="0" applyProtection="0"/>
    <xf numFmtId="0" fontId="16" fillId="100" borderId="50" applyNumberFormat="0" applyFont="0" applyAlignment="0" applyProtection="0"/>
    <xf numFmtId="0" fontId="16" fillId="100" borderId="50" applyNumberFormat="0" applyFont="0" applyAlignment="0" applyProtection="0"/>
    <xf numFmtId="0" fontId="16" fillId="100" borderId="50" applyNumberFormat="0" applyFont="0" applyAlignment="0" applyProtection="0"/>
    <xf numFmtId="0" fontId="16" fillId="100" borderId="50" applyNumberFormat="0" applyFont="0" applyAlignment="0" applyProtection="0"/>
    <xf numFmtId="0" fontId="16" fillId="100" borderId="50" applyNumberFormat="0" applyFont="0" applyAlignment="0" applyProtection="0"/>
    <xf numFmtId="0" fontId="16" fillId="100" borderId="50" applyNumberFormat="0" applyFont="0" applyAlignment="0" applyProtection="0"/>
    <xf numFmtId="0" fontId="16" fillId="100" borderId="50" applyNumberFormat="0" applyFont="0" applyAlignment="0" applyProtection="0"/>
    <xf numFmtId="0" fontId="16" fillId="100" borderId="50" applyNumberFormat="0" applyFont="0" applyAlignment="0" applyProtection="0"/>
    <xf numFmtId="0" fontId="16" fillId="100" borderId="50" applyNumberFormat="0" applyFont="0" applyAlignment="0" applyProtection="0"/>
    <xf numFmtId="0" fontId="16" fillId="100" borderId="50" applyNumberFormat="0" applyFont="0" applyAlignment="0" applyProtection="0"/>
    <xf numFmtId="0" fontId="16" fillId="100" borderId="50" applyNumberFormat="0" applyFont="0" applyAlignment="0" applyProtection="0"/>
    <xf numFmtId="0" fontId="16" fillId="100" borderId="50" applyNumberFormat="0" applyFont="0" applyAlignment="0" applyProtection="0"/>
    <xf numFmtId="0" fontId="16" fillId="100" borderId="50" applyNumberFormat="0" applyFont="0" applyAlignment="0" applyProtection="0"/>
    <xf numFmtId="0" fontId="16" fillId="100" borderId="50" applyNumberFormat="0" applyFont="0" applyAlignment="0" applyProtection="0"/>
    <xf numFmtId="0" fontId="16" fillId="100" borderId="50" applyNumberFormat="0" applyFont="0" applyAlignment="0" applyProtection="0"/>
    <xf numFmtId="0" fontId="16" fillId="100" borderId="50" applyNumberFormat="0" applyFont="0" applyAlignment="0" applyProtection="0"/>
    <xf numFmtId="0" fontId="16" fillId="100" borderId="50" applyNumberFormat="0" applyFont="0" applyAlignment="0" applyProtection="0"/>
    <xf numFmtId="0" fontId="16" fillId="100" borderId="50" applyNumberFormat="0" applyFont="0" applyAlignment="0" applyProtection="0"/>
    <xf numFmtId="0" fontId="16" fillId="100" borderId="50" applyNumberFormat="0" applyFont="0" applyAlignment="0" applyProtection="0"/>
    <xf numFmtId="0" fontId="16" fillId="100" borderId="50" applyNumberFormat="0" applyFont="0" applyAlignment="0" applyProtection="0"/>
    <xf numFmtId="0" fontId="16" fillId="100" borderId="50" applyNumberFormat="0" applyFont="0" applyAlignment="0" applyProtection="0"/>
    <xf numFmtId="0" fontId="16" fillId="100" borderId="50" applyNumberFormat="0" applyFont="0" applyAlignment="0" applyProtection="0"/>
    <xf numFmtId="0" fontId="16" fillId="100" borderId="50" applyNumberFormat="0" applyFont="0" applyAlignment="0" applyProtection="0"/>
    <xf numFmtId="0" fontId="16" fillId="100" borderId="50" applyNumberFormat="0" applyFont="0" applyAlignment="0" applyProtection="0"/>
    <xf numFmtId="0" fontId="16" fillId="100" borderId="50" applyNumberFormat="0" applyFont="0" applyAlignment="0" applyProtection="0"/>
    <xf numFmtId="0" fontId="16" fillId="100" borderId="50" applyNumberFormat="0" applyFont="0" applyAlignment="0" applyProtection="0"/>
    <xf numFmtId="0" fontId="16" fillId="100" borderId="50" applyNumberFormat="0" applyFont="0" applyAlignment="0" applyProtection="0"/>
    <xf numFmtId="0" fontId="16" fillId="100" borderId="50" applyNumberFormat="0" applyFont="0" applyAlignment="0" applyProtection="0"/>
    <xf numFmtId="0" fontId="16" fillId="100" borderId="50" applyNumberFormat="0" applyFont="0" applyAlignment="0" applyProtection="0"/>
    <xf numFmtId="0" fontId="16" fillId="100" borderId="50" applyNumberFormat="0" applyFont="0" applyAlignment="0" applyProtection="0"/>
    <xf numFmtId="0" fontId="16" fillId="100" borderId="50" applyNumberFormat="0" applyFont="0" applyAlignment="0" applyProtection="0"/>
    <xf numFmtId="0" fontId="16" fillId="100" borderId="50" applyNumberFormat="0" applyFont="0" applyAlignment="0" applyProtection="0"/>
    <xf numFmtId="0" fontId="16" fillId="100" borderId="50" applyNumberFormat="0" applyFont="0" applyAlignment="0" applyProtection="0"/>
    <xf numFmtId="0" fontId="16" fillId="100" borderId="50" applyNumberFormat="0" applyFont="0" applyAlignment="0" applyProtection="0"/>
    <xf numFmtId="0" fontId="16" fillId="100" borderId="50" applyNumberFormat="0" applyFont="0" applyAlignment="0" applyProtection="0"/>
    <xf numFmtId="0" fontId="16" fillId="100" borderId="50" applyNumberFormat="0" applyFont="0" applyAlignment="0" applyProtection="0"/>
    <xf numFmtId="0" fontId="16" fillId="100" borderId="50" applyNumberFormat="0" applyFont="0" applyAlignment="0" applyProtection="0"/>
    <xf numFmtId="0" fontId="16" fillId="100" borderId="50" applyNumberFormat="0" applyFont="0" applyAlignment="0" applyProtection="0"/>
    <xf numFmtId="0" fontId="16" fillId="100" borderId="50" applyNumberFormat="0" applyFont="0" applyAlignment="0" applyProtection="0"/>
    <xf numFmtId="0" fontId="16" fillId="100" borderId="50" applyNumberFormat="0" applyFont="0" applyAlignment="0" applyProtection="0"/>
    <xf numFmtId="0" fontId="16" fillId="100" borderId="50" applyNumberFormat="0" applyFont="0" applyAlignment="0" applyProtection="0"/>
    <xf numFmtId="0" fontId="16" fillId="100" borderId="50" applyNumberFormat="0" applyFont="0" applyAlignment="0" applyProtection="0"/>
    <xf numFmtId="0" fontId="16" fillId="100" borderId="50" applyNumberFormat="0" applyFont="0" applyAlignment="0" applyProtection="0"/>
    <xf numFmtId="0" fontId="16" fillId="100" borderId="50" applyNumberFormat="0" applyFont="0" applyAlignment="0" applyProtection="0"/>
    <xf numFmtId="0" fontId="16" fillId="100" borderId="50" applyNumberFormat="0" applyFont="0" applyAlignment="0" applyProtection="0"/>
    <xf numFmtId="0" fontId="16" fillId="100" borderId="50" applyNumberFormat="0" applyFont="0" applyAlignment="0" applyProtection="0"/>
    <xf numFmtId="0" fontId="16" fillId="100" borderId="50" applyNumberFormat="0" applyFont="0" applyAlignment="0" applyProtection="0"/>
    <xf numFmtId="0" fontId="16" fillId="100" borderId="50" applyNumberFormat="0" applyFont="0" applyAlignment="0" applyProtection="0"/>
    <xf numFmtId="0" fontId="16" fillId="100" borderId="50" applyNumberFormat="0" applyFont="0" applyAlignment="0" applyProtection="0"/>
    <xf numFmtId="0" fontId="16" fillId="100" borderId="50" applyNumberFormat="0" applyFont="0" applyAlignment="0" applyProtection="0"/>
    <xf numFmtId="0" fontId="16" fillId="100" borderId="50" applyNumberFormat="0" applyFont="0" applyAlignment="0" applyProtection="0"/>
    <xf numFmtId="0" fontId="16" fillId="100" borderId="50" applyNumberFormat="0" applyFont="0" applyAlignment="0" applyProtection="0"/>
    <xf numFmtId="0" fontId="16" fillId="100" borderId="50" applyNumberFormat="0" applyFont="0" applyAlignment="0" applyProtection="0"/>
    <xf numFmtId="0" fontId="16" fillId="100" borderId="50" applyNumberFormat="0" applyFont="0" applyAlignment="0" applyProtection="0"/>
    <xf numFmtId="0" fontId="16" fillId="100" borderId="50" applyNumberFormat="0" applyFont="0" applyAlignment="0" applyProtection="0"/>
    <xf numFmtId="0" fontId="16" fillId="100" borderId="50" applyNumberFormat="0" applyFont="0" applyAlignment="0" applyProtection="0"/>
    <xf numFmtId="0" fontId="16" fillId="100" borderId="50" applyNumberFormat="0" applyFont="0" applyAlignment="0" applyProtection="0"/>
    <xf numFmtId="0" fontId="16" fillId="100" borderId="50" applyNumberFormat="0" applyFont="0" applyAlignment="0" applyProtection="0"/>
    <xf numFmtId="0" fontId="16" fillId="100" borderId="50" applyNumberFormat="0" applyFont="0" applyAlignment="0" applyProtection="0"/>
    <xf numFmtId="0" fontId="16" fillId="100" borderId="50" applyNumberFormat="0" applyFont="0" applyAlignment="0" applyProtection="0"/>
    <xf numFmtId="0" fontId="16" fillId="100" borderId="50" applyNumberFormat="0" applyFont="0" applyAlignment="0" applyProtection="0"/>
    <xf numFmtId="0" fontId="231" fillId="10" borderId="0" applyNumberFormat="0" applyBorder="0" applyAlignment="0" applyProtection="0"/>
    <xf numFmtId="0" fontId="6" fillId="0" borderId="0"/>
    <xf numFmtId="0" fontId="21" fillId="0" borderId="0"/>
    <xf numFmtId="0" fontId="224" fillId="0" borderId="46" applyNumberFormat="0" applyFill="0" applyAlignment="0" applyProtection="0"/>
    <xf numFmtId="0" fontId="121" fillId="77" borderId="23" applyNumberFormat="0" applyAlignment="0" applyProtection="0"/>
    <xf numFmtId="0" fontId="315" fillId="0" borderId="0" applyNumberFormat="0" applyFill="0" applyBorder="0" applyAlignment="0" applyProtection="0"/>
    <xf numFmtId="0" fontId="21" fillId="0" borderId="0"/>
    <xf numFmtId="0" fontId="46" fillId="0" borderId="0"/>
    <xf numFmtId="0" fontId="46" fillId="0" borderId="0"/>
    <xf numFmtId="0" fontId="38" fillId="0" borderId="0"/>
    <xf numFmtId="4" fontId="42" fillId="0" borderId="0">
      <alignment vertical="center"/>
    </xf>
    <xf numFmtId="0" fontId="46" fillId="0" borderId="0"/>
    <xf numFmtId="4" fontId="41" fillId="0" borderId="0">
      <alignment vertical="center"/>
    </xf>
    <xf numFmtId="0" fontId="46" fillId="0" borderId="0"/>
    <xf numFmtId="0" fontId="38" fillId="0" borderId="0"/>
    <xf numFmtId="4" fontId="41" fillId="0" borderId="0">
      <alignment vertical="center"/>
    </xf>
    <xf numFmtId="0" fontId="43" fillId="0" borderId="0"/>
    <xf numFmtId="0" fontId="46" fillId="0" borderId="0"/>
    <xf numFmtId="4" fontId="42" fillId="0" borderId="0">
      <alignment vertical="center"/>
    </xf>
    <xf numFmtId="4" fontId="41" fillId="0" borderId="0">
      <alignment vertical="center"/>
    </xf>
    <xf numFmtId="4" fontId="42" fillId="0" borderId="0">
      <alignment vertical="center"/>
    </xf>
    <xf numFmtId="4" fontId="41" fillId="0" borderId="0">
      <alignment vertical="center"/>
    </xf>
    <xf numFmtId="0" fontId="43" fillId="0" borderId="0"/>
    <xf numFmtId="4" fontId="42" fillId="0" borderId="0">
      <alignment vertical="center"/>
    </xf>
    <xf numFmtId="4" fontId="42" fillId="0" borderId="0">
      <alignment vertical="center"/>
    </xf>
    <xf numFmtId="4" fontId="41" fillId="0" borderId="0">
      <alignment vertical="center"/>
    </xf>
    <xf numFmtId="0" fontId="38" fillId="0" borderId="0"/>
    <xf numFmtId="0" fontId="38" fillId="0" borderId="0"/>
    <xf numFmtId="4" fontId="41" fillId="0" borderId="0">
      <alignment vertical="center"/>
    </xf>
    <xf numFmtId="4" fontId="42" fillId="0" borderId="0">
      <alignment vertical="center"/>
    </xf>
    <xf numFmtId="0" fontId="43" fillId="0" borderId="0"/>
    <xf numFmtId="0" fontId="43" fillId="0" borderId="0"/>
    <xf numFmtId="0" fontId="43" fillId="0" borderId="0"/>
    <xf numFmtId="0" fontId="46" fillId="0" borderId="0"/>
    <xf numFmtId="4" fontId="41" fillId="0" borderId="0">
      <alignment vertical="center"/>
    </xf>
    <xf numFmtId="4" fontId="42" fillId="0" borderId="0">
      <alignment vertical="center"/>
    </xf>
    <xf numFmtId="0" fontId="46" fillId="0" borderId="0"/>
    <xf numFmtId="0" fontId="46" fillId="0" borderId="0"/>
    <xf numFmtId="0" fontId="46" fillId="0" borderId="0"/>
    <xf numFmtId="0" fontId="43" fillId="0" borderId="0"/>
    <xf numFmtId="0" fontId="46" fillId="0" borderId="0"/>
    <xf numFmtId="4" fontId="42" fillId="0" borderId="0">
      <alignment vertical="center"/>
    </xf>
    <xf numFmtId="0" fontId="46" fillId="0" borderId="0"/>
    <xf numFmtId="0" fontId="46" fillId="0" borderId="0"/>
    <xf numFmtId="0" fontId="46" fillId="0" borderId="0"/>
    <xf numFmtId="4" fontId="42" fillId="0" borderId="0">
      <alignment vertical="center"/>
    </xf>
    <xf numFmtId="4" fontId="42" fillId="0" borderId="0">
      <alignment vertical="center"/>
    </xf>
    <xf numFmtId="0" fontId="46" fillId="0" borderId="0"/>
    <xf numFmtId="0" fontId="46" fillId="0" borderId="0"/>
    <xf numFmtId="4" fontId="42" fillId="0" borderId="0">
      <alignment vertical="center"/>
    </xf>
    <xf numFmtId="0" fontId="43" fillId="0" borderId="0"/>
    <xf numFmtId="0" fontId="43" fillId="0" borderId="0"/>
    <xf numFmtId="0" fontId="46" fillId="0" borderId="0"/>
    <xf numFmtId="4" fontId="42" fillId="0" borderId="0">
      <alignment vertical="center"/>
    </xf>
    <xf numFmtId="4" fontId="42" fillId="0" borderId="0">
      <alignment vertical="center"/>
    </xf>
    <xf numFmtId="4" fontId="42" fillId="0" borderId="0">
      <alignment vertical="center"/>
    </xf>
    <xf numFmtId="4" fontId="42" fillId="0" borderId="0">
      <alignment vertical="center"/>
    </xf>
    <xf numFmtId="4" fontId="42" fillId="0" borderId="0">
      <alignment vertical="center"/>
    </xf>
    <xf numFmtId="0" fontId="43" fillId="0" borderId="0"/>
    <xf numFmtId="0" fontId="43" fillId="0" borderId="0"/>
    <xf numFmtId="4" fontId="42" fillId="0" borderId="0">
      <alignment vertical="center"/>
    </xf>
    <xf numFmtId="4" fontId="42" fillId="0" borderId="0">
      <alignment vertical="center"/>
    </xf>
    <xf numFmtId="4" fontId="42" fillId="0" borderId="0">
      <alignment vertical="center"/>
    </xf>
    <xf numFmtId="4" fontId="42" fillId="0" borderId="0">
      <alignment vertical="center"/>
    </xf>
    <xf numFmtId="0" fontId="46" fillId="0" borderId="0"/>
    <xf numFmtId="4" fontId="42" fillId="0" borderId="0">
      <alignment vertical="center"/>
    </xf>
    <xf numFmtId="4" fontId="42" fillId="0" borderId="0">
      <alignment vertical="center"/>
    </xf>
    <xf numFmtId="4" fontId="42" fillId="0" borderId="0">
      <alignment vertical="center"/>
    </xf>
    <xf numFmtId="0" fontId="43" fillId="0" borderId="0"/>
    <xf numFmtId="0" fontId="43" fillId="0" borderId="0"/>
    <xf numFmtId="0" fontId="43" fillId="0" borderId="0"/>
    <xf numFmtId="4" fontId="42" fillId="0" borderId="0">
      <alignment vertical="center"/>
    </xf>
    <xf numFmtId="4" fontId="42" fillId="0" borderId="0">
      <alignment vertical="center"/>
    </xf>
    <xf numFmtId="0" fontId="46" fillId="0" borderId="0"/>
    <xf numFmtId="0" fontId="46" fillId="0" borderId="0"/>
    <xf numFmtId="0" fontId="46" fillId="0" borderId="0"/>
    <xf numFmtId="4" fontId="42" fillId="0" borderId="0">
      <alignment vertical="center"/>
    </xf>
    <xf numFmtId="4" fontId="42" fillId="0" borderId="0">
      <alignment vertical="center"/>
    </xf>
  </cellStyleXfs>
  <cellXfs count="87">
    <xf numFmtId="0" fontId="0" fillId="0" borderId="0" xfId="0"/>
    <xf numFmtId="0" fontId="4" fillId="142" borderId="0" xfId="0" applyFont="1" applyFill="1"/>
    <xf numFmtId="0" fontId="4" fillId="142" borderId="0" xfId="0" applyFont="1" applyFill="1" applyAlignment="1">
      <alignment horizontal="left"/>
    </xf>
    <xf numFmtId="164" fontId="5" fillId="142" borderId="0" xfId="0" applyNumberFormat="1" applyFont="1" applyFill="1" applyAlignment="1"/>
    <xf numFmtId="164" fontId="5" fillId="142" borderId="0" xfId="0" applyNumberFormat="1" applyFont="1" applyFill="1" applyAlignment="1">
      <alignment horizontal="center" vertical="center"/>
    </xf>
    <xf numFmtId="165" fontId="5" fillId="142" borderId="0" xfId="0" applyNumberFormat="1" applyFont="1" applyFill="1" applyAlignment="1">
      <alignment horizontal="center" vertical="center"/>
    </xf>
    <xf numFmtId="166" fontId="5" fillId="142" borderId="0" xfId="0" applyNumberFormat="1" applyFont="1" applyFill="1" applyAlignment="1">
      <alignment horizontal="center" vertical="center"/>
    </xf>
    <xf numFmtId="167" fontId="5" fillId="142" borderId="0" xfId="0" applyNumberFormat="1" applyFont="1" applyFill="1" applyAlignment="1">
      <alignment horizontal="center" vertical="center"/>
    </xf>
    <xf numFmtId="9" fontId="4" fillId="142" borderId="0" xfId="1" applyFont="1" applyFill="1" applyAlignment="1">
      <alignment horizontal="center" vertical="center"/>
    </xf>
    <xf numFmtId="0" fontId="0" fillId="142" borderId="0" xfId="0" applyFont="1" applyFill="1"/>
    <xf numFmtId="0" fontId="7" fillId="142" borderId="0" xfId="2" applyFont="1" applyFill="1" applyAlignment="1">
      <alignment horizontal="right" vertical="center"/>
    </xf>
    <xf numFmtId="0" fontId="3" fillId="142" borderId="0" xfId="0" applyFont="1" applyFill="1" applyBorder="1"/>
    <xf numFmtId="164" fontId="7" fillId="142" borderId="0" xfId="3" applyNumberFormat="1" applyFont="1" applyFill="1" applyAlignment="1">
      <alignment horizontal="left" vertical="center" wrapText="1"/>
    </xf>
    <xf numFmtId="164" fontId="4" fillId="142" borderId="0" xfId="0" applyNumberFormat="1" applyFont="1" applyFill="1" applyAlignment="1">
      <alignment horizontal="center" vertical="center"/>
    </xf>
    <xf numFmtId="165" fontId="0" fillId="142" borderId="0" xfId="3" applyNumberFormat="1" applyFont="1" applyFill="1" applyAlignment="1">
      <alignment horizontal="center" vertical="center"/>
    </xf>
    <xf numFmtId="164" fontId="0" fillId="142" borderId="0" xfId="3" applyNumberFormat="1" applyFont="1" applyFill="1" applyAlignment="1">
      <alignment horizontal="center" vertical="center"/>
    </xf>
    <xf numFmtId="166" fontId="0" fillId="142" borderId="0" xfId="3" applyNumberFormat="1" applyFont="1" applyFill="1" applyAlignment="1">
      <alignment horizontal="center" vertical="center"/>
    </xf>
    <xf numFmtId="167" fontId="0" fillId="142" borderId="0" xfId="3" applyNumberFormat="1" applyFont="1" applyFill="1" applyAlignment="1">
      <alignment horizontal="center" vertical="center"/>
    </xf>
    <xf numFmtId="9" fontId="8" fillId="142" borderId="0" xfId="1" applyFont="1" applyFill="1" applyAlignment="1">
      <alignment horizontal="center" vertical="center"/>
    </xf>
    <xf numFmtId="0" fontId="7" fillId="142" borderId="0" xfId="2" applyFont="1" applyFill="1" applyAlignment="1">
      <alignment horizontal="right"/>
    </xf>
    <xf numFmtId="0" fontId="9" fillId="142" borderId="0" xfId="0" applyFont="1" applyFill="1" applyAlignment="1">
      <alignment horizontal="center"/>
    </xf>
    <xf numFmtId="0" fontId="6" fillId="142" borderId="0" xfId="2" applyFont="1" applyFill="1"/>
    <xf numFmtId="0" fontId="10" fillId="142" borderId="0" xfId="2" applyFont="1" applyFill="1" applyAlignment="1">
      <alignment horizontal="right"/>
    </xf>
    <xf numFmtId="0" fontId="9" fillId="142" borderId="0" xfId="2" applyFont="1" applyFill="1" applyAlignment="1">
      <alignment horizontal="center" wrapText="1"/>
    </xf>
    <xf numFmtId="0" fontId="11" fillId="142" borderId="0" xfId="2" applyFont="1" applyFill="1" applyAlignment="1">
      <alignment horizontal="center" wrapText="1"/>
    </xf>
    <xf numFmtId="0" fontId="13" fillId="142" borderId="0" xfId="4" applyFont="1" applyFill="1" applyAlignment="1">
      <alignment horizontal="center" vertical="center"/>
    </xf>
    <xf numFmtId="0" fontId="4" fillId="142" borderId="0" xfId="4" applyFont="1" applyFill="1" applyAlignment="1">
      <alignment horizontal="center" vertical="center"/>
    </xf>
    <xf numFmtId="0" fontId="4" fillId="142" borderId="0" xfId="4" applyFont="1" applyFill="1" applyAlignment="1">
      <alignment horizontal="center" vertical="center"/>
    </xf>
    <xf numFmtId="0" fontId="14" fillId="142" borderId="0" xfId="4" applyFont="1" applyFill="1" applyAlignment="1">
      <alignment horizontal="center" vertical="center"/>
    </xf>
    <xf numFmtId="0" fontId="11" fillId="142" borderId="0" xfId="2" applyFont="1" applyFill="1" applyBorder="1" applyAlignment="1">
      <alignment horizontal="center"/>
    </xf>
    <xf numFmtId="0" fontId="4" fillId="142" borderId="0" xfId="0" applyFont="1" applyFill="1" applyBorder="1"/>
    <xf numFmtId="164" fontId="5" fillId="142" borderId="0" xfId="0" applyNumberFormat="1" applyFont="1" applyFill="1" applyBorder="1" applyAlignment="1"/>
    <xf numFmtId="164" fontId="15" fillId="142" borderId="0" xfId="2" applyNumberFormat="1" applyFont="1" applyFill="1" applyBorder="1" applyAlignment="1"/>
    <xf numFmtId="0" fontId="15" fillId="142" borderId="0" xfId="2" applyFont="1" applyFill="1" applyBorder="1" applyAlignment="1"/>
    <xf numFmtId="9" fontId="17" fillId="142" borderId="0" xfId="5" applyNumberFormat="1" applyFont="1" applyFill="1" applyBorder="1" applyAlignment="1">
      <alignment horizontal="center" vertical="center" wrapText="1"/>
    </xf>
    <xf numFmtId="164" fontId="7" fillId="142" borderId="0" xfId="0" applyNumberFormat="1" applyFont="1" applyFill="1" applyBorder="1"/>
    <xf numFmtId="0" fontId="4" fillId="142" borderId="0" xfId="0" applyFont="1" applyFill="1" applyBorder="1" applyAlignment="1">
      <alignment vertical="center" wrapText="1"/>
    </xf>
    <xf numFmtId="164" fontId="7" fillId="142" borderId="0" xfId="0" applyNumberFormat="1" applyFont="1" applyFill="1" applyBorder="1" applyAlignment="1"/>
    <xf numFmtId="164" fontId="7" fillId="142" borderId="0" xfId="0" applyNumberFormat="1" applyFont="1" applyFill="1" applyBorder="1" applyAlignment="1">
      <alignment horizontal="center" vertical="center"/>
    </xf>
    <xf numFmtId="168" fontId="7" fillId="142" borderId="0" xfId="0" applyNumberFormat="1" applyFont="1" applyFill="1" applyBorder="1" applyAlignment="1">
      <alignment horizontal="center" vertical="center"/>
    </xf>
    <xf numFmtId="166" fontId="7" fillId="142" borderId="0" xfId="0" applyNumberFormat="1" applyFont="1" applyFill="1" applyBorder="1" applyAlignment="1">
      <alignment horizontal="center" vertical="center"/>
    </xf>
    <xf numFmtId="167" fontId="7" fillId="142" borderId="0" xfId="0" applyNumberFormat="1" applyFont="1" applyFill="1" applyBorder="1" applyAlignment="1">
      <alignment horizontal="center" vertical="center"/>
    </xf>
    <xf numFmtId="9" fontId="4" fillId="142" borderId="0" xfId="1" applyFont="1" applyFill="1" applyBorder="1" applyAlignment="1">
      <alignment horizontal="center" vertical="center"/>
    </xf>
    <xf numFmtId="0" fontId="4" fillId="142" borderId="3" xfId="0" applyFont="1" applyFill="1" applyBorder="1" applyAlignment="1">
      <alignment horizontal="center" vertical="center" wrapText="1"/>
    </xf>
    <xf numFmtId="0" fontId="17" fillId="142" borderId="3" xfId="2" applyFont="1" applyFill="1" applyBorder="1" applyAlignment="1">
      <alignment horizontal="center" vertical="center" wrapText="1"/>
    </xf>
    <xf numFmtId="0" fontId="17" fillId="142" borderId="4" xfId="2" applyFont="1" applyFill="1" applyBorder="1" applyAlignment="1">
      <alignment horizontal="center" vertical="center" wrapText="1"/>
    </xf>
    <xf numFmtId="0" fontId="4" fillId="142" borderId="5" xfId="0" applyFont="1" applyFill="1" applyBorder="1" applyAlignment="1">
      <alignment horizontal="center" vertical="center" wrapText="1"/>
    </xf>
    <xf numFmtId="0" fontId="17" fillId="142" borderId="5" xfId="2" applyFont="1" applyFill="1" applyBorder="1" applyAlignment="1">
      <alignment horizontal="center" vertical="center" wrapText="1"/>
    </xf>
    <xf numFmtId="0" fontId="4" fillId="142" borderId="6" xfId="0" applyFont="1" applyFill="1" applyBorder="1" applyAlignment="1">
      <alignment horizontal="center" vertical="center" wrapText="1"/>
    </xf>
    <xf numFmtId="0" fontId="17" fillId="142" borderId="6" xfId="2" applyFont="1" applyFill="1" applyBorder="1" applyAlignment="1">
      <alignment horizontal="center" vertical="center" wrapText="1"/>
    </xf>
    <xf numFmtId="0" fontId="17" fillId="142" borderId="4" xfId="2" applyFont="1" applyFill="1" applyBorder="1" applyAlignment="1">
      <alignment horizontal="center" vertical="center" textRotation="90" wrapText="1"/>
    </xf>
    <xf numFmtId="0" fontId="4" fillId="142" borderId="0" xfId="0" applyFont="1" applyFill="1" applyAlignment="1">
      <alignment horizontal="center"/>
    </xf>
    <xf numFmtId="0" fontId="4" fillId="142" borderId="4" xfId="0" applyFont="1" applyFill="1" applyBorder="1" applyAlignment="1">
      <alignment horizontal="center" vertical="center" wrapText="1"/>
    </xf>
    <xf numFmtId="0" fontId="3" fillId="142" borderId="0" xfId="0" applyFont="1" applyFill="1" applyBorder="1" applyAlignment="1">
      <alignment horizontal="center"/>
    </xf>
    <xf numFmtId="0" fontId="0" fillId="142" borderId="0" xfId="0" applyFont="1" applyFill="1" applyAlignment="1">
      <alignment horizontal="center"/>
    </xf>
    <xf numFmtId="0" fontId="15" fillId="142" borderId="0" xfId="0" applyFont="1" applyFill="1"/>
    <xf numFmtId="49" fontId="15" fillId="142" borderId="4" xfId="0" applyNumberFormat="1" applyFont="1" applyFill="1" applyBorder="1" applyAlignment="1">
      <alignment horizontal="center" vertical="center"/>
    </xf>
    <xf numFmtId="0" fontId="15" fillId="142" borderId="4" xfId="0" applyFont="1" applyFill="1" applyBorder="1" applyAlignment="1">
      <alignment horizontal="left" vertical="center" wrapText="1"/>
    </xf>
    <xf numFmtId="0" fontId="15" fillId="142" borderId="4" xfId="0" applyFont="1" applyFill="1" applyBorder="1" applyAlignment="1">
      <alignment horizontal="center" vertical="center" wrapText="1"/>
    </xf>
    <xf numFmtId="1" fontId="18" fillId="142" borderId="4" xfId="0" applyNumberFormat="1" applyFont="1" applyFill="1" applyBorder="1" applyAlignment="1">
      <alignment horizontal="center" vertical="center" wrapText="1"/>
    </xf>
    <xf numFmtId="164" fontId="17" fillId="142" borderId="4" xfId="0" applyNumberFormat="1" applyFont="1" applyFill="1" applyBorder="1" applyAlignment="1">
      <alignment horizontal="center" vertical="center" wrapText="1"/>
    </xf>
    <xf numFmtId="164" fontId="19" fillId="142" borderId="0" xfId="0" applyNumberFormat="1" applyFont="1" applyFill="1" applyBorder="1" applyAlignment="1">
      <alignment horizontal="center" vertical="center" wrapText="1"/>
    </xf>
    <xf numFmtId="0" fontId="2" fillId="142" borderId="0" xfId="0" applyFont="1" applyFill="1"/>
    <xf numFmtId="49" fontId="4" fillId="142" borderId="4" xfId="0" applyNumberFormat="1" applyFont="1" applyFill="1" applyBorder="1" applyAlignment="1">
      <alignment horizontal="center" vertical="center"/>
    </xf>
    <xf numFmtId="0" fontId="4" fillId="142" borderId="4" xfId="0" applyFont="1" applyFill="1" applyBorder="1" applyAlignment="1">
      <alignment horizontal="left" vertical="center" wrapText="1"/>
    </xf>
    <xf numFmtId="1" fontId="17" fillId="142" borderId="4" xfId="0" applyNumberFormat="1" applyFont="1" applyFill="1" applyBorder="1" applyAlignment="1">
      <alignment horizontal="left" vertical="center" wrapText="1"/>
    </xf>
    <xf numFmtId="164" fontId="4" fillId="142" borderId="4" xfId="0" applyNumberFormat="1" applyFont="1" applyFill="1" applyBorder="1" applyAlignment="1">
      <alignment horizontal="center" vertical="center" wrapText="1"/>
    </xf>
    <xf numFmtId="164" fontId="20" fillId="142" borderId="0" xfId="0" applyNumberFormat="1" applyFont="1" applyFill="1" applyBorder="1" applyAlignment="1">
      <alignment horizontal="center" vertical="center" wrapText="1"/>
    </xf>
    <xf numFmtId="1" fontId="4" fillId="142" borderId="4" xfId="0" applyNumberFormat="1" applyFont="1" applyFill="1" applyBorder="1" applyAlignment="1">
      <alignment horizontal="left" vertical="center" wrapText="1"/>
    </xf>
    <xf numFmtId="0" fontId="4" fillId="142" borderId="4" xfId="0" applyFont="1" applyFill="1" applyBorder="1" applyAlignment="1">
      <alignment horizontal="left" wrapText="1"/>
    </xf>
    <xf numFmtId="0" fontId="4" fillId="142" borderId="4" xfId="0" applyFont="1" applyFill="1" applyBorder="1" applyAlignment="1">
      <alignment horizontal="center" wrapText="1"/>
    </xf>
    <xf numFmtId="169" fontId="4" fillId="142" borderId="4" xfId="0" applyNumberFormat="1" applyFont="1" applyFill="1" applyBorder="1" applyAlignment="1">
      <alignment horizontal="center" vertical="center" wrapText="1"/>
    </xf>
    <xf numFmtId="169" fontId="4" fillId="142" borderId="4" xfId="0" applyNumberFormat="1" applyFont="1" applyFill="1" applyBorder="1" applyAlignment="1">
      <alignment horizontal="left" vertical="center" wrapText="1"/>
    </xf>
    <xf numFmtId="164" fontId="4" fillId="142" borderId="4" xfId="0" applyNumberFormat="1" applyFont="1" applyFill="1" applyBorder="1" applyAlignment="1">
      <alignment horizontal="left" vertical="center" wrapText="1"/>
    </xf>
    <xf numFmtId="2" fontId="4" fillId="142" borderId="4" xfId="0" applyNumberFormat="1" applyFont="1" applyFill="1" applyBorder="1" applyAlignment="1">
      <alignment horizontal="left" vertical="center" wrapText="1"/>
    </xf>
    <xf numFmtId="169" fontId="20" fillId="142" borderId="0" xfId="0" applyNumberFormat="1" applyFont="1" applyFill="1" applyBorder="1" applyAlignment="1">
      <alignment horizontal="left" vertical="center" wrapText="1"/>
    </xf>
    <xf numFmtId="164" fontId="20" fillId="142" borderId="0" xfId="0" applyNumberFormat="1" applyFont="1" applyFill="1" applyBorder="1" applyAlignment="1">
      <alignment horizontal="left" vertical="center" wrapText="1"/>
    </xf>
    <xf numFmtId="170" fontId="4" fillId="142" borderId="4" xfId="0" applyNumberFormat="1" applyFont="1" applyFill="1" applyBorder="1" applyAlignment="1">
      <alignment horizontal="center" vertical="center" wrapText="1"/>
    </xf>
    <xf numFmtId="14" fontId="4" fillId="142" borderId="4" xfId="0" applyNumberFormat="1" applyFont="1" applyFill="1" applyBorder="1" applyAlignment="1">
      <alignment horizontal="center" vertical="center"/>
    </xf>
    <xf numFmtId="0" fontId="17" fillId="142" borderId="0" xfId="0" applyFont="1" applyFill="1"/>
    <xf numFmtId="169" fontId="17" fillId="142" borderId="4" xfId="0" applyNumberFormat="1" applyFont="1" applyFill="1" applyBorder="1" applyAlignment="1">
      <alignment horizontal="center" vertical="center" wrapText="1"/>
    </xf>
    <xf numFmtId="169" fontId="17" fillId="142" borderId="4" xfId="0" applyNumberFormat="1" applyFont="1" applyFill="1" applyBorder="1" applyAlignment="1">
      <alignment horizontal="left" vertical="center" wrapText="1"/>
    </xf>
    <xf numFmtId="171" fontId="4" fillId="142" borderId="4" xfId="6" applyNumberFormat="1" applyFont="1" applyFill="1" applyBorder="1" applyAlignment="1">
      <alignment horizontal="center" vertical="center"/>
    </xf>
    <xf numFmtId="49" fontId="17" fillId="142" borderId="4" xfId="0" applyNumberFormat="1" applyFont="1" applyFill="1" applyBorder="1" applyAlignment="1">
      <alignment horizontal="center" vertical="center"/>
    </xf>
    <xf numFmtId="172" fontId="4" fillId="142" borderId="4" xfId="0" applyNumberFormat="1" applyFont="1" applyFill="1" applyBorder="1" applyAlignment="1">
      <alignment horizontal="center" vertical="center" wrapText="1"/>
    </xf>
    <xf numFmtId="172" fontId="20" fillId="142" borderId="0" xfId="0" applyNumberFormat="1" applyFont="1" applyFill="1" applyBorder="1" applyAlignment="1">
      <alignment horizontal="center" vertical="center" wrapText="1"/>
    </xf>
    <xf numFmtId="171" fontId="17" fillId="142" borderId="4" xfId="0" applyNumberFormat="1" applyFont="1" applyFill="1" applyBorder="1" applyAlignment="1">
      <alignment horizontal="center" vertical="center" wrapText="1"/>
    </xf>
  </cellXfs>
  <cellStyles count="49099">
    <cellStyle name=" 1" xfId="7"/>
    <cellStyle name=" 1 2" xfId="8"/>
    <cellStyle name="_x000a_bidires=100_x000d_" xfId="9"/>
    <cellStyle name="%" xfId="10"/>
    <cellStyle name="% 2" xfId="11"/>
    <cellStyle name="%_Inputs" xfId="12"/>
    <cellStyle name="%_Inputs (const)" xfId="13"/>
    <cellStyle name="%_Inputs (const)_реестр объектов ЕНЭС" xfId="14"/>
    <cellStyle name="%_Inputs Co" xfId="15"/>
    <cellStyle name="%_Inputs Co 2" xfId="16"/>
    <cellStyle name="%_Inputs Co_реестр объектов ЕНЭС" xfId="17"/>
    <cellStyle name="%_Inputs_реестр объектов ЕНЭС" xfId="18"/>
    <cellStyle name="%_Бизнес план ЦИУС 2008 год исполнение" xfId="19"/>
    <cellStyle name="%_Бизнес план ЦИУС 2008 исполнение (новый формат)" xfId="20"/>
    <cellStyle name="%_Бизнес план ЦИУС 2008 исполнение 1041" xfId="21"/>
    <cellStyle name="%_Бизнес план ЦИУС 2008 исполнение 1041раб" xfId="22"/>
    <cellStyle name="%_Бизнес план ЦИУС 2008 исполнение 1041рабочий 16 04" xfId="23"/>
    <cellStyle name="%_Бизнес план ЦИУС 2008 исполнение 21 04 1" xfId="24"/>
    <cellStyle name="%_Бизнес план ЦИУС 2009 140409" xfId="25"/>
    <cellStyle name="%_Бизнес план ЦИУС 2009! 27 10 Р" xfId="26"/>
    <cellStyle name="%_Денежный поток ЗАО ЭПИ-2008г.(в объемах декабря)2811  ПОСЛЕДНИЙ (Перераб. с изм. старахованием)" xfId="27"/>
    <cellStyle name="%_Копия ОЖ ГБЗ ФОТ_ПМЭС" xfId="28"/>
    <cellStyle name="%_ОЖ ГБЗ ФОТЗбПМЭС" xfId="29"/>
    <cellStyle name="%_Приложение 2 Вводы мощностей на 2009 год" xfId="30"/>
    <cellStyle name="%_Расчёт  тарифа 2012 Омское ПМЭС с доплатами 1 вар" xfId="31"/>
    <cellStyle name="%_реестр объектов ЕНЭС" xfId="32"/>
    <cellStyle name=",." xfId="33"/>
    <cellStyle name=";;;" xfId="34"/>
    <cellStyle name="?" xfId="35"/>
    <cellStyle name="??" xfId="36"/>
    <cellStyle name="?? [0.00]_PRODUCT DETAIL Q1" xfId="37"/>
    <cellStyle name="?? [0]" xfId="38"/>
    <cellStyle name="???? [0.00]_PRODUCT DETAIL Q1" xfId="39"/>
    <cellStyle name="????????" xfId="40"/>
    <cellStyle name="???????? [0]_(??? 3?)" xfId="41"/>
    <cellStyle name="???????? 2" xfId="42"/>
    <cellStyle name="?????????? [0]_(??? 3?)" xfId="43"/>
    <cellStyle name="???????????" xfId="44"/>
    <cellStyle name="??????????? 2" xfId="45"/>
    <cellStyle name="??????????? 3" xfId="46"/>
    <cellStyle name="????????????? ???????????" xfId="47"/>
    <cellStyle name="????????????? ??????????? 2" xfId="48"/>
    <cellStyle name="????????????? ??????????? 3" xfId="49"/>
    <cellStyle name="??????????_(??? 3?)" xfId="50"/>
    <cellStyle name="????????_(??? 3?)" xfId="51"/>
    <cellStyle name="???????__FES" xfId="52"/>
    <cellStyle name="????_PRODUCT DETAIL Q1" xfId="53"/>
    <cellStyle name="???[0]_Book1" xfId="54"/>
    <cellStyle name="???_95" xfId="55"/>
    <cellStyle name="??_(????)??????" xfId="56"/>
    <cellStyle name="?…?ж?Ш?и [0.00]" xfId="57"/>
    <cellStyle name="?…‹?ђO‚e [0.00]_laroux" xfId="58"/>
    <cellStyle name="?…‹?ђO‚e_laroux" xfId="59"/>
    <cellStyle name="?W??_‘O’с?р??" xfId="60"/>
    <cellStyle name="]_x000d__x000a_Zoomed=1_x000d__x000a_Row=0_x000d__x000a_Column=0_x000d__x000a_Height=0_x000d__x000a_Width=0_x000d__x000a_FontName=FoxFont_x000d__x000a_FontStyle=0_x000d__x000a_FontSize=9_x000d__x000a_PrtFontName=FoxPrin" xfId="61"/>
    <cellStyle name="]_x000d__x000a_Zoomed=1_x000d__x000a_Row=0_x000d__x000a_Column=0_x000d__x000a_Height=0_x000d__x000a_Width=0_x000d__x000a_FontName=FoxFont_x000d__x000a_FontStyle=0_x000d__x000a_FontSize=9_x000d__x000a_PrtFontName=FoxPrin 2" xfId="62"/>
    <cellStyle name="ˆ’ŽƒŽ‚›‰" xfId="63"/>
    <cellStyle name="ˆ’ŽƒŽ‚›‰ 2" xfId="64"/>
    <cellStyle name="ˆ’ŽƒŽ‚›‰ 2 2" xfId="65"/>
    <cellStyle name="ˆ’ŽƒŽ‚›‰ 2 2 2" xfId="66"/>
    <cellStyle name="ˆ’ŽƒŽ‚›‰ 2 2 2 2" xfId="67"/>
    <cellStyle name="ˆ’ŽƒŽ‚›‰ 2 2 3" xfId="68"/>
    <cellStyle name="ˆ’ŽƒŽ‚›‰ 2 2 4" xfId="69"/>
    <cellStyle name="ˆ’ŽƒŽ‚›‰ 2 2 5" xfId="70"/>
    <cellStyle name="ˆ’ŽƒŽ‚›‰ 2 3" xfId="71"/>
    <cellStyle name="ˆ’ŽƒŽ‚›‰ 2 3 2" xfId="72"/>
    <cellStyle name="ˆ’ŽƒŽ‚›‰ 2 3 2 2" xfId="73"/>
    <cellStyle name="ˆ’ŽƒŽ‚›‰ 2 3 3" xfId="74"/>
    <cellStyle name="ˆ’ŽƒŽ‚›‰ 2 3 4" xfId="75"/>
    <cellStyle name="ˆ’ŽƒŽ‚›‰ 2 3 5" xfId="76"/>
    <cellStyle name="ˆ’ŽƒŽ‚›‰ 2 4" xfId="77"/>
    <cellStyle name="ˆ’ŽƒŽ‚›‰ 2 4 2" xfId="78"/>
    <cellStyle name="ˆ’ŽƒŽ‚›‰ 2 4 2 2" xfId="79"/>
    <cellStyle name="ˆ’ŽƒŽ‚›‰ 2 4 3" xfId="80"/>
    <cellStyle name="ˆ’ŽƒŽ‚›‰ 2 5" xfId="81"/>
    <cellStyle name="ˆ’ŽƒŽ‚›‰ 2 5 2" xfId="82"/>
    <cellStyle name="ˆ’ŽƒŽ‚›‰ 2 5 2 2" xfId="83"/>
    <cellStyle name="ˆ’ŽƒŽ‚›‰ 2 5 3" xfId="84"/>
    <cellStyle name="ˆ’ŽƒŽ‚›‰ 2 6" xfId="85"/>
    <cellStyle name="ˆ’ŽƒŽ‚›‰ 2 6 2" xfId="86"/>
    <cellStyle name="ˆ’ŽƒŽ‚›‰ 2 6 2 2" xfId="87"/>
    <cellStyle name="ˆ’ŽƒŽ‚›‰ 2 6 3" xfId="88"/>
    <cellStyle name="ˆ’ŽƒŽ‚›‰ 2 7" xfId="89"/>
    <cellStyle name="ˆ’ŽƒŽ‚›‰ 2 7 2" xfId="90"/>
    <cellStyle name="ˆ’ŽƒŽ‚›‰ 2 8" xfId="91"/>
    <cellStyle name="ˆ’ŽƒŽ‚›‰ 3" xfId="92"/>
    <cellStyle name="ˆ’ŽƒŽ‚›‰ 3 2" xfId="93"/>
    <cellStyle name="ˆ’ŽƒŽ‚›‰ 3 2 2" xfId="94"/>
    <cellStyle name="ˆ’ŽƒŽ‚›‰ 3 2 2 2" xfId="95"/>
    <cellStyle name="ˆ’ŽƒŽ‚›‰ 3 2 3" xfId="96"/>
    <cellStyle name="ˆ’ŽƒŽ‚›‰ 3 2 4" xfId="97"/>
    <cellStyle name="ˆ’ŽƒŽ‚›‰ 3 2 5" xfId="98"/>
    <cellStyle name="ˆ’ŽƒŽ‚›‰ 3 3" xfId="99"/>
    <cellStyle name="ˆ’ŽƒŽ‚›‰ 3 3 2" xfId="100"/>
    <cellStyle name="ˆ’ŽƒŽ‚›‰ 3 3 2 2" xfId="101"/>
    <cellStyle name="ˆ’ŽƒŽ‚›‰ 3 3 3" xfId="102"/>
    <cellStyle name="ˆ’ŽƒŽ‚›‰ 3 3 4" xfId="103"/>
    <cellStyle name="ˆ’ŽƒŽ‚›‰ 3 3 5" xfId="104"/>
    <cellStyle name="ˆ’ŽƒŽ‚›‰ 3 4" xfId="105"/>
    <cellStyle name="ˆ’ŽƒŽ‚›‰ 3 4 2" xfId="106"/>
    <cellStyle name="ˆ’ŽƒŽ‚›‰ 3 4 2 2" xfId="107"/>
    <cellStyle name="ˆ’ŽƒŽ‚›‰ 3 4 3" xfId="108"/>
    <cellStyle name="ˆ’ŽƒŽ‚›‰ 3 5" xfId="109"/>
    <cellStyle name="ˆ’ŽƒŽ‚›‰ 3 5 2" xfId="110"/>
    <cellStyle name="ˆ’ŽƒŽ‚›‰ 3 5 2 2" xfId="111"/>
    <cellStyle name="ˆ’ŽƒŽ‚›‰ 3 5 3" xfId="112"/>
    <cellStyle name="ˆ’ŽƒŽ‚›‰ 3 6" xfId="113"/>
    <cellStyle name="ˆ’ŽƒŽ‚›‰ 3 6 2" xfId="114"/>
    <cellStyle name="ˆ’ŽƒŽ‚›‰ 3 6 2 2" xfId="115"/>
    <cellStyle name="ˆ’ŽƒŽ‚›‰ 3 6 3" xfId="116"/>
    <cellStyle name="ˆ’ŽƒŽ‚›‰ 3 7" xfId="117"/>
    <cellStyle name="ˆ’ŽƒŽ‚›‰ 3 7 2" xfId="118"/>
    <cellStyle name="ˆ’ŽƒŽ‚›‰ 3 8" xfId="119"/>
    <cellStyle name="ˆ’ŽƒŽ‚›‰ 4" xfId="120"/>
    <cellStyle name="ˆ’ŽƒŽ‚›‰ 4 2" xfId="121"/>
    <cellStyle name="ˆ’ŽƒŽ‚›‰ 4 2 2" xfId="122"/>
    <cellStyle name="ˆ’ŽƒŽ‚›‰ 4 2 2 2" xfId="123"/>
    <cellStyle name="ˆ’ŽƒŽ‚›‰ 4 2 3" xfId="124"/>
    <cellStyle name="ˆ’ŽƒŽ‚›‰ 4 2 4" xfId="125"/>
    <cellStyle name="ˆ’ŽƒŽ‚›‰ 4 2 5" xfId="126"/>
    <cellStyle name="ˆ’ŽƒŽ‚›‰ 4 3" xfId="127"/>
    <cellStyle name="ˆ’ŽƒŽ‚›‰ 4 3 2" xfId="128"/>
    <cellStyle name="ˆ’ŽƒŽ‚›‰ 4 3 2 2" xfId="129"/>
    <cellStyle name="ˆ’ŽƒŽ‚›‰ 4 3 3" xfId="130"/>
    <cellStyle name="ˆ’ŽƒŽ‚›‰ 4 3 4" xfId="131"/>
    <cellStyle name="ˆ’ŽƒŽ‚›‰ 4 3 5" xfId="132"/>
    <cellStyle name="ˆ’ŽƒŽ‚›‰ 4 4" xfId="133"/>
    <cellStyle name="ˆ’ŽƒŽ‚›‰ 4 4 2" xfId="134"/>
    <cellStyle name="ˆ’ŽƒŽ‚›‰ 4 4 2 2" xfId="135"/>
    <cellStyle name="ˆ’ŽƒŽ‚›‰ 4 4 3" xfId="136"/>
    <cellStyle name="ˆ’ŽƒŽ‚›‰ 4 5" xfId="137"/>
    <cellStyle name="ˆ’ŽƒŽ‚›‰ 4 5 2" xfId="138"/>
    <cellStyle name="ˆ’ŽƒŽ‚›‰ 4 5 2 2" xfId="139"/>
    <cellStyle name="ˆ’ŽƒŽ‚›‰ 4 5 3" xfId="140"/>
    <cellStyle name="ˆ’ŽƒŽ‚›‰ 4 6" xfId="141"/>
    <cellStyle name="ˆ’ŽƒŽ‚›‰ 4 6 2" xfId="142"/>
    <cellStyle name="ˆ’ŽƒŽ‚›‰ 4 6 2 2" xfId="143"/>
    <cellStyle name="ˆ’ŽƒŽ‚›‰ 4 6 3" xfId="144"/>
    <cellStyle name="ˆ’ŽƒŽ‚›‰ 4 7" xfId="145"/>
    <cellStyle name="ˆ’ŽƒŽ‚›‰ 4 7 2" xfId="146"/>
    <cellStyle name="ˆ’ŽƒŽ‚›‰ 4 8" xfId="147"/>
    <cellStyle name="ˆ’ŽƒŽ‚›‰ 5" xfId="148"/>
    <cellStyle name="ˆ’ŽƒŽ‚›‰ 5 2" xfId="149"/>
    <cellStyle name="ˆ’ŽƒŽ‚›‰ 5 2 2" xfId="150"/>
    <cellStyle name="ˆ’ŽƒŽ‚›‰ 5 2 2 2" xfId="151"/>
    <cellStyle name="ˆ’ŽƒŽ‚›‰ 5 2 3" xfId="152"/>
    <cellStyle name="ˆ’ŽƒŽ‚›‰ 5 2 4" xfId="153"/>
    <cellStyle name="ˆ’ŽƒŽ‚›‰ 5 2 5" xfId="154"/>
    <cellStyle name="ˆ’ŽƒŽ‚›‰ 5 3" xfId="155"/>
    <cellStyle name="ˆ’ŽƒŽ‚›‰ 5 3 2" xfId="156"/>
    <cellStyle name="ˆ’ŽƒŽ‚›‰ 5 3 2 2" xfId="157"/>
    <cellStyle name="ˆ’ŽƒŽ‚›‰ 5 3 3" xfId="158"/>
    <cellStyle name="ˆ’ŽƒŽ‚›‰ 5 4" xfId="159"/>
    <cellStyle name="ˆ’ŽƒŽ‚›‰ 5 4 2" xfId="160"/>
    <cellStyle name="ˆ’ŽƒŽ‚›‰ 5 4 2 2" xfId="161"/>
    <cellStyle name="ˆ’ŽƒŽ‚›‰ 5 4 3" xfId="162"/>
    <cellStyle name="ˆ’ŽƒŽ‚›‰ 5 5" xfId="163"/>
    <cellStyle name="ˆ’ŽƒŽ‚›‰ 5 5 2" xfId="164"/>
    <cellStyle name="ˆ’ŽƒŽ‚›‰ 5 5 2 2" xfId="165"/>
    <cellStyle name="ˆ’ŽƒŽ‚›‰ 5 5 3" xfId="166"/>
    <cellStyle name="ˆ’ŽƒŽ‚›‰ 5 6" xfId="167"/>
    <cellStyle name="ˆ’ŽƒŽ‚›‰ 5 6 2" xfId="168"/>
    <cellStyle name="ˆ’ŽƒŽ‚›‰ 5 6 2 2" xfId="169"/>
    <cellStyle name="ˆ’ŽƒŽ‚›‰ 5 6 3" xfId="170"/>
    <cellStyle name="ˆ’ŽƒŽ‚›‰ 5 7" xfId="171"/>
    <cellStyle name="ˆ’ŽƒŽ‚›‰ 5 7 2" xfId="172"/>
    <cellStyle name="ˆ’ŽƒŽ‚›‰ 5 8" xfId="173"/>
    <cellStyle name="ˆ’ŽƒŽ‚›‰ 6" xfId="174"/>
    <cellStyle name="ˆ’ŽƒŽ‚›‰ 6 2" xfId="175"/>
    <cellStyle name="ˆ’ŽƒŽ‚›‰ 6 2 2" xfId="176"/>
    <cellStyle name="ˆ’ŽƒŽ‚›‰ 6 2 2 2" xfId="177"/>
    <cellStyle name="ˆ’ŽƒŽ‚›‰ 6 2 3" xfId="178"/>
    <cellStyle name="ˆ’ŽƒŽ‚›‰ 6 3" xfId="179"/>
    <cellStyle name="ˆ’ŽƒŽ‚›‰ 6 3 2" xfId="180"/>
    <cellStyle name="ˆ’ŽƒŽ‚›‰ 6 3 2 2" xfId="181"/>
    <cellStyle name="ˆ’ŽƒŽ‚›‰ 6 3 3" xfId="182"/>
    <cellStyle name="ˆ’ŽƒŽ‚›‰ 6 4" xfId="183"/>
    <cellStyle name="ˆ’ŽƒŽ‚›‰ 6 4 2" xfId="184"/>
    <cellStyle name="ˆ’ŽƒŽ‚›‰ 6 4 2 2" xfId="185"/>
    <cellStyle name="ˆ’ŽƒŽ‚›‰ 6 4 3" xfId="186"/>
    <cellStyle name="ˆ’ŽƒŽ‚›‰ 6 5" xfId="187"/>
    <cellStyle name="ˆ’ŽƒŽ‚›‰ 6 5 2" xfId="188"/>
    <cellStyle name="ˆ’ŽƒŽ‚›‰ 6 5 2 2" xfId="189"/>
    <cellStyle name="ˆ’ŽƒŽ‚›‰ 6 5 3" xfId="190"/>
    <cellStyle name="ˆ’ŽƒŽ‚›‰ 6 6" xfId="191"/>
    <cellStyle name="ˆ’ŽƒŽ‚›‰ 6 6 2" xfId="192"/>
    <cellStyle name="ˆ’ŽƒŽ‚›‰ 6 6 2 2" xfId="193"/>
    <cellStyle name="ˆ’ŽƒŽ‚›‰ 6 6 3" xfId="194"/>
    <cellStyle name="ˆ’ŽƒŽ‚›‰ 6 7" xfId="195"/>
    <cellStyle name="ˆ’ŽƒŽ‚›‰ 6 7 2" xfId="196"/>
    <cellStyle name="ˆ’ŽƒŽ‚›‰ 6 8" xfId="197"/>
    <cellStyle name="ˆ’ŽƒŽ‚›‰ 7" xfId="198"/>
    <cellStyle name="ˆ’ŽƒŽ‚›‰ 7 2" xfId="199"/>
    <cellStyle name="ˆ’ŽƒŽ‚›‰ 7 2 2" xfId="200"/>
    <cellStyle name="ˆ’ŽƒŽ‚›‰ 7 2 2 2" xfId="201"/>
    <cellStyle name="ˆ’ŽƒŽ‚›‰ 7 2 3" xfId="202"/>
    <cellStyle name="ˆ’ŽƒŽ‚›‰ 7 3" xfId="203"/>
    <cellStyle name="ˆ’ŽƒŽ‚›‰ 7 3 2" xfId="204"/>
    <cellStyle name="ˆ’ŽƒŽ‚›‰ 7 3 2 2" xfId="205"/>
    <cellStyle name="ˆ’ŽƒŽ‚›‰ 7 3 3" xfId="206"/>
    <cellStyle name="ˆ’ŽƒŽ‚›‰ 7 4" xfId="207"/>
    <cellStyle name="ˆ’ŽƒŽ‚›‰ 7 4 2" xfId="208"/>
    <cellStyle name="ˆ’ŽƒŽ‚›‰ 7 4 2 2" xfId="209"/>
    <cellStyle name="ˆ’ŽƒŽ‚›‰ 7 4 3" xfId="210"/>
    <cellStyle name="ˆ’ŽƒŽ‚›‰ 7 5" xfId="211"/>
    <cellStyle name="ˆ’ŽƒŽ‚›‰ 7 5 2" xfId="212"/>
    <cellStyle name="ˆ’ŽƒŽ‚›‰ 7 5 2 2" xfId="213"/>
    <cellStyle name="ˆ’ŽƒŽ‚›‰ 7 5 3" xfId="214"/>
    <cellStyle name="ˆ’ŽƒŽ‚›‰ 7 6" xfId="215"/>
    <cellStyle name="ˆ’ŽƒŽ‚›‰ 7 6 2" xfId="216"/>
    <cellStyle name="ˆ’ŽƒŽ‚›‰ 7 6 2 2" xfId="217"/>
    <cellStyle name="ˆ’ŽƒŽ‚›‰ 7 6 3" xfId="218"/>
    <cellStyle name="ˆ’ŽƒŽ‚›‰ 7 7" xfId="219"/>
    <cellStyle name="ˆ’ŽƒŽ‚›‰ 7 7 2" xfId="220"/>
    <cellStyle name="ˆ’ŽƒŽ‚›‰ 7 8" xfId="221"/>
    <cellStyle name="ˆ’ŽƒŽ‚›‰ 8" xfId="222"/>
    <cellStyle name="ˆ’ŽƒŽ‚›‰ 8 2" xfId="223"/>
    <cellStyle name="ˆ’ŽƒŽ‚›‰ 8 2 2" xfId="224"/>
    <cellStyle name="ˆ’ŽƒŽ‚›‰ 8 2 2 2" xfId="225"/>
    <cellStyle name="ˆ’ŽƒŽ‚›‰ 8 2 3" xfId="226"/>
    <cellStyle name="ˆ’ŽƒŽ‚›‰ 8 3" xfId="227"/>
    <cellStyle name="ˆ’ŽƒŽ‚›‰ 8 3 2" xfId="228"/>
    <cellStyle name="ˆ’ŽƒŽ‚›‰ 8 3 2 2" xfId="229"/>
    <cellStyle name="ˆ’ŽƒŽ‚›‰ 8 3 3" xfId="230"/>
    <cellStyle name="ˆ’ŽƒŽ‚›‰ 8 4" xfId="231"/>
    <cellStyle name="ˆ’ŽƒŽ‚›‰ 8 4 2" xfId="232"/>
    <cellStyle name="ˆ’ŽƒŽ‚›‰ 8 4 2 2" xfId="233"/>
    <cellStyle name="ˆ’ŽƒŽ‚›‰ 8 4 3" xfId="234"/>
    <cellStyle name="ˆ’ŽƒŽ‚›‰ 8 5" xfId="235"/>
    <cellStyle name="ˆ’ŽƒŽ‚›‰ 8 5 2" xfId="236"/>
    <cellStyle name="ˆ’ŽƒŽ‚›‰ 8 5 2 2" xfId="237"/>
    <cellStyle name="ˆ’ŽƒŽ‚›‰ 8 5 3" xfId="238"/>
    <cellStyle name="ˆ’ŽƒŽ‚›‰ 8 6" xfId="239"/>
    <cellStyle name="ˆ’ŽƒŽ‚›‰ 8 6 2" xfId="240"/>
    <cellStyle name="ˆ’ŽƒŽ‚›‰ 8 6 2 2" xfId="241"/>
    <cellStyle name="ˆ’ŽƒŽ‚›‰ 8 6 3" xfId="242"/>
    <cellStyle name="ˆ’ŽƒŽ‚›‰ 8 7" xfId="243"/>
    <cellStyle name="ˆ’ŽƒŽ‚›‰ 8 7 2" xfId="244"/>
    <cellStyle name="ˆ’ŽƒŽ‚›‰ 8 8" xfId="245"/>
    <cellStyle name="ˆ’ŽƒŽ‚›‰ 9" xfId="246"/>
    <cellStyle name="_ ТЭЦ февраль 04г" xfId="247"/>
    <cellStyle name="_!!! отчетные Форматы минэнерго к ИП 2011 (1.11.10)" xfId="248"/>
    <cellStyle name="_!!! Приобретение ОС (новая форма)" xfId="249"/>
    <cellStyle name="_!!! Приобретение ОС (новая форма)_БДР формат СД (2)" xfId="250"/>
    <cellStyle name="_!!! Энергия анализ (форма)" xfId="251"/>
    <cellStyle name="_!!! Энергия анализ (форма)_БДР формат СД (2)" xfId="252"/>
    <cellStyle name="_!!!Проект 3 кв ТОиР Красноярск" xfId="253"/>
    <cellStyle name="_!!!Проект 3 кв ТОиР Красноярск_БДР формат СД (2)" xfId="254"/>
    <cellStyle name="__ СИН _ВСЕГО_ Debt_(15 11  07) с ув цены на нефть" xfId="255"/>
    <cellStyle name="___RAB__2014" xfId="256"/>
    <cellStyle name="___RAB__2014_Лист1" xfId="257"/>
    <cellStyle name="__БДР и БДДС 2006 г по ПМЭС согл Мазепина" xfId="258"/>
    <cellStyle name="__БДР и БДДС 2006 г по ПМЭС утв 1 2 3 4кв 06 вер 3-2-3 ред Еремкин" xfId="259"/>
    <cellStyle name="__ПЭПиБюджет ЕНЭС ОПМЭС 2006_34млн" xfId="260"/>
    <cellStyle name="__ПЭПиБюджет ЕНЭС ОПМЭС 2006_34млн_15_2 1 6 1" xfId="261"/>
    <cellStyle name="__ПЭПиБюджет ЕНЭС ОПМЭС 2006_34млн_Анализ 15_БДР и БДДС Омское 2007" xfId="262"/>
    <cellStyle name="__ПЭПиБюджет ЕНЭС ОПМЭС 2006_34млн_БДР МСК 1кв07 от Сергея 20 04 07" xfId="263"/>
    <cellStyle name="__ПЭПиБюджет ЕНЭС ОПМЭС 2006_34млн_БДР МСК 1кв07 от Сергея 20 04 07_БДР и БДДС сети ФСК ОП 2008" xfId="264"/>
    <cellStyle name="__ПЭПиБюджет ЕНЭС ОПМЭС 2006_34млн_БДР МСК 1кв07 от Сергея 20 04 07_от 2.1.10.1. до 2.1.10.7. на 2009 год 26.08.2008" xfId="265"/>
    <cellStyle name="__ПЭПиБюджет ЕНЭС ОПМЭС 2006_34млн_БДР МСК 1кв07 от Сергея 20 04 07_от 2.1.3.1 до 2.1.4.2 на 2009 год 26.08.2008" xfId="266"/>
    <cellStyle name="__ПЭПиБюджет ЕНЭС ОПМЭС 2006_34млн_БДР МСК 1кв07 от Сергея 20 04 07_от 2.1.4.3. до 2.1.5.3.3. на 2009 год 26.08.2008" xfId="267"/>
    <cellStyle name="__ПЭПиБюджет ЕНЭС ОПМЭС 2006_34млн_БДР МСК 1кв07 от Сергея 20 04 07_от 2.1.5.6 до 2.1.6.1 на 2009 год 26.08.2008" xfId="268"/>
    <cellStyle name="__ПЭПиБюджет ЕНЭС ОПМЭС 2006_34млн_БДР МСК 1кв07 от Сергея 20 04 07_от 2.1.6.2 до 2.1.5.1 на 2009 год 26.08.2008" xfId="269"/>
    <cellStyle name="__ПЭПиБюджет ЕНЭС ОПМЭС 2006_34млн_БДР МСК 1кв07 от Сергея 20 04 07_от 2.1.6.5.2. до 2.1.8.1. на 2009 год 26.08.2008" xfId="270"/>
    <cellStyle name="__ПЭПиБюджет ЕНЭС ОПМЭС 2006_34млн_БДР МСК 1кв07 от Сергея 20 04 07_от 2.2.2.3 до 2.2.8.1. на 2009 год 26.08.2008" xfId="271"/>
    <cellStyle name="__ПЭПиБюджет ЕНЭС ОПМЭС 2006_34млн_БДР МСК 1кв07 от Сергея 20 04 07_от 2.2.8.2 до 2.8.2.1. на 2009 год 26.08.2008" xfId="272"/>
    <cellStyle name="__ПЭПиБюджет ЕНЭС ОПМЭС 2006_34млн_БДР МСК 1кв07 от Сергея 20 04 07_ОТ спецодежда до 2.1.1.4.8 на 2009 26.08.2008" xfId="273"/>
    <cellStyle name="__ПЭПиБюджет ЕНЭС ОПМЭС 2006_34млн_БДР МСК 1кв07 от Сергея 20 04 07_СВОД БДДС 2008 23 01 08" xfId="274"/>
    <cellStyle name="__ПЭПиБюджет ЕНЭС ОПМЭС 2006_34млн_БДР МСК 1кв07 от Сергея 20 04 07_СВОД БДР 1кв09 17 04 09" xfId="275"/>
    <cellStyle name="__ПЭПиБюджет ЕНЭС ОПМЭС 2006_34млн_БДР МСК 1кв07 от Сергея 20 04 07_СВОД БДР 1кв09 22 04 09" xfId="276"/>
    <cellStyle name="__ПЭПиБюджет ЕНЭС ОПМЭС 2006_34млн_БДР МСК 1кв07 от Сергея 20 04 07_СВОД БДР 2008 19 02 09" xfId="277"/>
    <cellStyle name="__ПЭПиБюджет ЕНЭС ОПМЭС 2006_34млн_БДР МСК 1кв07 от Сергея 20 04 07_СВОД БДР 2008 25 02 09" xfId="278"/>
    <cellStyle name="__ПЭПиБюджет ЕНЭС ОПМЭС 2006_34млн_БДР МСК 1кв07 от Сергея 20 04 07_СВОД БДР 2008 26 02 09" xfId="279"/>
    <cellStyle name="__ПЭПиБюджет ЕНЭС ОПМЭС 2006_34млн_БДР МСК 1кв07 от Сергея 20 04 07_СВОД БДР 2008 27 02 09" xfId="280"/>
    <cellStyle name="__ПЭПиБюджет ЕНЭС ОПМЭС 2006_34млн_БДР МСК 1кв07 от Сергея 20 04 07_СВОД БДР 9мес08 22 10 08 окончательный МОЙ исправленный" xfId="281"/>
    <cellStyle name="__ПЭПиБюджет ЕНЭС ОПМЭС 2006_34млн_БДР МСК 1кв07 от Сергея 20 04 07_СВОД БДР 9мес08 22 10 08от Ксени 10 11 08" xfId="282"/>
    <cellStyle name="__ПЭПиБюджет ЕНЭС ОПМЭС 2006_34млн_БДР МСК 1кв07 от Сергея 20 04 07_Топливо на 2009 год 26 08 2008" xfId="283"/>
    <cellStyle name="__ПЭПиБюджет ЕНЭС ОПМЭС 2006_34млн_БДР МСК 1кв07 от Сергея 20 04 07_формы бюджетов к защите 2008 года" xfId="284"/>
    <cellStyle name="__ПЭПиБюджет ЕНЭС ОПМЭС 2006_34млн_БДР МСК 1кв07 от Сергея 20 04 07_Электроэнергия на 2009 26 08 2008" xfId="285"/>
    <cellStyle name="__ПЭПиБюджет ЕНЭС ОПМЭС 2006_34млн_БДР МСК 9мес07 от Сережи 17 10 07" xfId="286"/>
    <cellStyle name="__ПЭПиБюджет ЕНЭС ОПМЭС 2006_34млн_БДР МСК 9мес07 от Сережи 17 10 07_СВОД БДР 1кв09 17 04 09" xfId="287"/>
    <cellStyle name="__ПЭПиБюджет ЕНЭС ОПМЭС 2006_34млн_БДР МСК 9мес07 от Сережи 17 10 07_СВОД БДР 1кв09 22 04 09" xfId="288"/>
    <cellStyle name="__ПЭПиБюджет ЕНЭС ОПМЭС 2006_34млн_БДР МСК 9мес07 от Сережи 17 10 07_СВОД БДР 2008 19 02 09" xfId="289"/>
    <cellStyle name="__ПЭПиБюджет ЕНЭС ОПМЭС 2006_34млн_БДР МСК 9мес07 от Сережи 17 10 07_СВОД БДР 2008 25 02 09" xfId="290"/>
    <cellStyle name="__ПЭПиБюджет ЕНЭС ОПМЭС 2006_34млн_БДР МСК 9мес07 от Сережи 17 10 07_СВОД БДР 2008 26 02 09" xfId="291"/>
    <cellStyle name="__ПЭПиБюджет ЕНЭС ОПМЭС 2006_34млн_БДР МСК 9мес07 от Сережи 17 10 07_СВОД БДР 2008 27 02 09" xfId="292"/>
    <cellStyle name="__ПЭПиБюджет ЕНЭС ОПМЭС 2006_34млн_БДР МСК 9мес07 от Сережи 17 10 07_СВОД БДР 9мес08 22 10 08 окончательный МОЙ исправленный" xfId="293"/>
    <cellStyle name="__ПЭПиБюджет ЕНЭС ОПМЭС 2006_34млн_БДР МСК 9мес07 от Сережи 17 10 07_СВОД БДР 9мес08 22 10 08от Ксени 10 11 08" xfId="294"/>
    <cellStyle name="__ПЭПиБюджет ЕНЭС ОПМЭС 2006_34млн_Бизнес план ЦИУС 2008 год исполнение" xfId="295"/>
    <cellStyle name="__ПЭПиБюджет ЕНЭС ОПМЭС 2006_34млн_Бизнес план ЦИУС 2008 исполнение (новый формат)" xfId="296"/>
    <cellStyle name="__ПЭПиБюджет ЕНЭС ОПМЭС 2006_34млн_Бизнес план ЦИУС 2008 исполнение 1041" xfId="297"/>
    <cellStyle name="__ПЭПиБюджет ЕНЭС ОПМЭС 2006_34млн_Бизнес план ЦИУС 2008 исполнение 1041раб" xfId="298"/>
    <cellStyle name="__ПЭПиБюджет ЕНЭС ОПМЭС 2006_34млн_Бизнес план ЦИУС 2008 исполнение 1041рабочий 16 04" xfId="299"/>
    <cellStyle name="__ПЭПиБюджет ЕНЭС ОПМЭС 2006_34млн_Бизнес план ЦИУС 2008 исполнение 21 04 1" xfId="300"/>
    <cellStyle name="__ПЭПиБюджет ЕНЭС ОПМЭС 2006_34млн_Бизнес план ЦИУС 2009 140409" xfId="301"/>
    <cellStyle name="__ПЭПиБюджет ЕНЭС ОПМЭС 2006_34млн_Бизнес план ЦИУС 2009! 27 10 Р" xfId="302"/>
    <cellStyle name="__ПЭПиБюджет ЕНЭС ОПМЭС 2006_34млн_Лист согласования бланк" xfId="303"/>
    <cellStyle name="__ПЭПиБюджет ЕНЭС ОПМЭС 2006_34млн_Приложение 2 Вводы мощностей на 2009 год" xfId="304"/>
    <cellStyle name="__ПЭПиБюджет ЕНЭС ОПМЭС 2006_34млн_Приложение 2 Вводы мощностей на 2009 год_Подписпнное со стороны ОАО ЦИУС ЕЭС ЗК №6" xfId="305"/>
    <cellStyle name="__ПЭПиБюджет ЕНЭС ОПМЭС 2006_34млн_Прогноз БА ФСК СВОД 04 09 08" xfId="306"/>
    <cellStyle name="__ПЭПиБюджет ЕНЭС ОПМЭС 2006_34млн_Прогноз проч деят 9мес08 10 10 08" xfId="307"/>
    <cellStyle name="__ПЭПиБюджет ЕНЭС ОПМЭС 2006_34млн_СВОД БДДС 2008 23 01 08" xfId="308"/>
    <cellStyle name="__ПЭПиБюджет ЕНЭС ОПМЭС 2006_34млн_СВОД БДР 1кв08 18 04 08" xfId="309"/>
    <cellStyle name="__ПЭПиБюджет ЕНЭС ОПМЭС 2006_34млн_СВОД БДР 1кв09 22 04 09" xfId="310"/>
    <cellStyle name="__ПЭПиБюджет ЕНЭС ОПМЭС 2006_34млн_СВОД БДР 1пг08 18 07 08" xfId="311"/>
    <cellStyle name="__ПЭПиБюджет ЕНЭС ОПМЭС 2006_34млн_СВОД БДР 1пг09 16 07 09" xfId="312"/>
    <cellStyle name="__ПЭПиБюджет ЕНЭС ОПМЭС 2006_34млн_СВОД МСК от Сережи 16 01 08 17-00" xfId="313"/>
    <cellStyle name="__ПЭПиБюджет ЕНЭС ОПМЭС 2006_34млн_формы бюджетов к защите 2008 года" xfId="314"/>
    <cellStyle name="__ПЭПиБюджет на 2006г том числе ПСУиС" xfId="315"/>
    <cellStyle name="__ПЭПиБюджет на 2006г том числе ПСУиС_091105" xfId="316"/>
    <cellStyle name="__ПЭПиБюджет на 2006г том числе ПСУиС_091105_15_2 1 6 1" xfId="317"/>
    <cellStyle name="__ПЭПиБюджет на 2006г том числе ПСУиС_091105_Анализ 15_БДР и БДДС Омское 2007" xfId="318"/>
    <cellStyle name="__ПЭПиБюджет на 2006г том числе ПСУиС_091105_БДР МСК 1кв07 от Сергея 20 04 07" xfId="319"/>
    <cellStyle name="__ПЭПиБюджет на 2006г том числе ПСУиС_091105_БДР МСК 1кв07 от Сергея 20 04 07_БДР и БДДС сети ФСК ОП 2008" xfId="320"/>
    <cellStyle name="__ПЭПиБюджет на 2006г том числе ПСУиС_091105_БДР МСК 1кв07 от Сергея 20 04 07_от 2.1.10.1. до 2.1.10.7. на 2009 год 26.08.2008" xfId="321"/>
    <cellStyle name="__ПЭПиБюджет на 2006г том числе ПСУиС_091105_БДР МСК 1кв07 от Сергея 20 04 07_от 2.1.3.1 до 2.1.4.2 на 2009 год 26.08.2008" xfId="322"/>
    <cellStyle name="__ПЭПиБюджет на 2006г том числе ПСУиС_091105_БДР МСК 1кв07 от Сергея 20 04 07_от 2.1.4.3. до 2.1.5.3.3. на 2009 год 26.08.2008" xfId="323"/>
    <cellStyle name="__ПЭПиБюджет на 2006г том числе ПСУиС_091105_БДР МСК 1кв07 от Сергея 20 04 07_от 2.1.5.6 до 2.1.6.1 на 2009 год 26.08.2008" xfId="324"/>
    <cellStyle name="__ПЭПиБюджет на 2006г том числе ПСУиС_091105_БДР МСК 1кв07 от Сергея 20 04 07_от 2.1.6.2 до 2.1.5.1 на 2009 год 26.08.2008" xfId="325"/>
    <cellStyle name="__ПЭПиБюджет на 2006г том числе ПСУиС_091105_БДР МСК 1кв07 от Сергея 20 04 07_от 2.1.6.5.2. до 2.1.8.1. на 2009 год 26.08.2008" xfId="326"/>
    <cellStyle name="__ПЭПиБюджет на 2006г том числе ПСУиС_091105_БДР МСК 1кв07 от Сергея 20 04 07_от 2.2.2.3 до 2.2.8.1. на 2009 год 26.08.2008" xfId="327"/>
    <cellStyle name="__ПЭПиБюджет на 2006г том числе ПСУиС_091105_БДР МСК 1кв07 от Сергея 20 04 07_от 2.2.8.2 до 2.8.2.1. на 2009 год 26.08.2008" xfId="328"/>
    <cellStyle name="__ПЭПиБюджет на 2006г том числе ПСУиС_091105_БДР МСК 1кв07 от Сергея 20 04 07_ОТ спецодежда до 2.1.1.4.8 на 2009 26.08.2008" xfId="329"/>
    <cellStyle name="__ПЭПиБюджет на 2006г том числе ПСУиС_091105_БДР МСК 1кв07 от Сергея 20 04 07_СВОД БДДС 2008 23 01 08" xfId="330"/>
    <cellStyle name="__ПЭПиБюджет на 2006г том числе ПСУиС_091105_БДР МСК 1кв07 от Сергея 20 04 07_СВОД БДР 1кв09 17 04 09" xfId="331"/>
    <cellStyle name="__ПЭПиБюджет на 2006г том числе ПСУиС_091105_БДР МСК 1кв07 от Сергея 20 04 07_СВОД БДР 1кв09 22 04 09" xfId="332"/>
    <cellStyle name="__ПЭПиБюджет на 2006г том числе ПСУиС_091105_БДР МСК 1кв07 от Сергея 20 04 07_СВОД БДР 2008 19 02 09" xfId="333"/>
    <cellStyle name="__ПЭПиБюджет на 2006г том числе ПСУиС_091105_БДР МСК 1кв07 от Сергея 20 04 07_СВОД БДР 2008 25 02 09" xfId="334"/>
    <cellStyle name="__ПЭПиБюджет на 2006г том числе ПСУиС_091105_БДР МСК 1кв07 от Сергея 20 04 07_СВОД БДР 2008 26 02 09" xfId="335"/>
    <cellStyle name="__ПЭПиБюджет на 2006г том числе ПСУиС_091105_БДР МСК 1кв07 от Сергея 20 04 07_СВОД БДР 2008 27 02 09" xfId="336"/>
    <cellStyle name="__ПЭПиБюджет на 2006г том числе ПСУиС_091105_БДР МСК 1кв07 от Сергея 20 04 07_СВОД БДР 9мес08 22 10 08 окончательный МОЙ исправленный" xfId="337"/>
    <cellStyle name="__ПЭПиБюджет на 2006г том числе ПСУиС_091105_БДР МСК 1кв07 от Сергея 20 04 07_СВОД БДР 9мес08 22 10 08от Ксени 10 11 08" xfId="338"/>
    <cellStyle name="__ПЭПиБюджет на 2006г том числе ПСУиС_091105_БДР МСК 1кв07 от Сергея 20 04 07_Топливо на 2009 год 26 08 2008" xfId="339"/>
    <cellStyle name="__ПЭПиБюджет на 2006г том числе ПСУиС_091105_БДР МСК 1кв07 от Сергея 20 04 07_формы бюджетов к защите 2008 года" xfId="340"/>
    <cellStyle name="__ПЭПиБюджет на 2006г том числе ПСУиС_091105_БДР МСК 1кв07 от Сергея 20 04 07_Электроэнергия на 2009 26 08 2008" xfId="341"/>
    <cellStyle name="__ПЭПиБюджет на 2006г том числе ПСУиС_091105_БДР МСК 9мес07 от Сережи 17 10 07" xfId="342"/>
    <cellStyle name="__ПЭПиБюджет на 2006г том числе ПСУиС_091105_БДР МСК 9мес07 от Сережи 17 10 07_СВОД БДР 1кв09 17 04 09" xfId="343"/>
    <cellStyle name="__ПЭПиБюджет на 2006г том числе ПСУиС_091105_БДР МСК 9мес07 от Сережи 17 10 07_СВОД БДР 1кв09 22 04 09" xfId="344"/>
    <cellStyle name="__ПЭПиБюджет на 2006г том числе ПСУиС_091105_БДР МСК 9мес07 от Сережи 17 10 07_СВОД БДР 2008 19 02 09" xfId="345"/>
    <cellStyle name="__ПЭПиБюджет на 2006г том числе ПСУиС_091105_БДР МСК 9мес07 от Сережи 17 10 07_СВОД БДР 2008 25 02 09" xfId="346"/>
    <cellStyle name="__ПЭПиБюджет на 2006г том числе ПСУиС_091105_БДР МСК 9мес07 от Сережи 17 10 07_СВОД БДР 2008 26 02 09" xfId="347"/>
    <cellStyle name="__ПЭПиБюджет на 2006г том числе ПСУиС_091105_БДР МСК 9мес07 от Сережи 17 10 07_СВОД БДР 2008 27 02 09" xfId="348"/>
    <cellStyle name="__ПЭПиБюджет на 2006г том числе ПСУиС_091105_БДР МСК 9мес07 от Сережи 17 10 07_СВОД БДР 9мес08 22 10 08 окончательный МОЙ исправленный" xfId="349"/>
    <cellStyle name="__ПЭПиБюджет на 2006г том числе ПСУиС_091105_БДР МСК 9мес07 от Сережи 17 10 07_СВОД БДР 9мес08 22 10 08от Ксени 10 11 08" xfId="350"/>
    <cellStyle name="__ПЭПиБюджет на 2006г том числе ПСУиС_091105_Бизнес план ЦИУС 2008 год исполнение" xfId="351"/>
    <cellStyle name="__ПЭПиБюджет на 2006г том числе ПСУиС_091105_Бизнес план ЦИУС 2008 исполнение (новый формат)" xfId="352"/>
    <cellStyle name="__ПЭПиБюджет на 2006г том числе ПСУиС_091105_Бизнес план ЦИУС 2008 исполнение 1041" xfId="353"/>
    <cellStyle name="__ПЭПиБюджет на 2006г том числе ПСУиС_091105_Бизнес план ЦИУС 2008 исполнение 1041раб" xfId="354"/>
    <cellStyle name="__ПЭПиБюджет на 2006г том числе ПСУиС_091105_Бизнес план ЦИУС 2008 исполнение 1041рабочий 16 04" xfId="355"/>
    <cellStyle name="__ПЭПиБюджет на 2006г том числе ПСУиС_091105_Бизнес план ЦИУС 2008 исполнение 21 04 1" xfId="356"/>
    <cellStyle name="__ПЭПиБюджет на 2006г том числе ПСУиС_091105_Бизнес план ЦИУС 2009 140409" xfId="357"/>
    <cellStyle name="__ПЭПиБюджет на 2006г том числе ПСУиС_091105_Бизнес план ЦИУС 2009! 27 10 Р" xfId="358"/>
    <cellStyle name="__ПЭПиБюджет на 2006г том числе ПСУиС_091105_Лист согласования бланк" xfId="359"/>
    <cellStyle name="__ПЭПиБюджет на 2006г том числе ПСУиС_091105_Приложение 2 Вводы мощностей на 2009 год" xfId="360"/>
    <cellStyle name="__ПЭПиБюджет на 2006г том числе ПСУиС_091105_Приложение 2 Вводы мощностей на 2009 год_Подписпнное со стороны ОАО ЦИУС ЕЭС ЗК №6" xfId="361"/>
    <cellStyle name="__ПЭПиБюджет на 2006г том числе ПСУиС_091105_Прогноз БА ФСК СВОД 04 09 08" xfId="362"/>
    <cellStyle name="__ПЭПиБюджет на 2006г том числе ПСУиС_091105_Прогноз проч деят 9мес08 10 10 08" xfId="363"/>
    <cellStyle name="__ПЭПиБюджет на 2006г том числе ПСУиС_091105_СВОД БДДС 2008 23 01 08" xfId="364"/>
    <cellStyle name="__ПЭПиБюджет на 2006г том числе ПСУиС_091105_СВОД БДР 1кв08 18 04 08" xfId="365"/>
    <cellStyle name="__ПЭПиБюджет на 2006г том числе ПСУиС_091105_СВОД БДР 1кв09 22 04 09" xfId="366"/>
    <cellStyle name="__ПЭПиБюджет на 2006г том числе ПСУиС_091105_СВОД БДР 1пг08 18 07 08" xfId="367"/>
    <cellStyle name="__ПЭПиБюджет на 2006г том числе ПСУиС_091105_СВОД БДР 1пг09 16 07 09" xfId="368"/>
    <cellStyle name="__ПЭПиБюджет на 2006г том числе ПСУиС_091105_СВОД МСК от Сережи 16 01 08 17-00" xfId="369"/>
    <cellStyle name="__ПЭПиБюджет на 2006г том числе ПСУиС_091105_формы бюджетов к защите 2008 года" xfId="370"/>
    <cellStyle name="__ПЭПиБюджет на 2006г том числе ПСУиС_15_2 1 6 1" xfId="371"/>
    <cellStyle name="__ПЭПиБюджет на 2006г том числе ПСУиС_250106" xfId="372"/>
    <cellStyle name="__ПЭПиБюджет на 2006г том числе ПСУиС_250106_15_2 1 6 1" xfId="373"/>
    <cellStyle name="__ПЭПиБюджет на 2006г том числе ПСУиС_250106_Бизнес план ЦИУС 2008 год исполнение" xfId="374"/>
    <cellStyle name="__ПЭПиБюджет на 2006г том числе ПСУиС_250106_Бизнес план ЦИУС 2008 исполнение (новый формат)" xfId="375"/>
    <cellStyle name="__ПЭПиБюджет на 2006г том числе ПСУиС_250106_Бизнес план ЦИУС 2008 исполнение 1041" xfId="376"/>
    <cellStyle name="__ПЭПиБюджет на 2006г том числе ПСУиС_250106_Бизнес план ЦИУС 2008 исполнение 1041раб" xfId="377"/>
    <cellStyle name="__ПЭПиБюджет на 2006г том числе ПСУиС_250106_Бизнес план ЦИУС 2008 исполнение 1041рабочий 16 04" xfId="378"/>
    <cellStyle name="__ПЭПиБюджет на 2006г том числе ПСУиС_250106_Бизнес план ЦИУС 2008 исполнение 21 04 1" xfId="379"/>
    <cellStyle name="__ПЭПиБюджет на 2006г том числе ПСУиС_250106_Бизнес план ЦИУС 2009 140409" xfId="380"/>
    <cellStyle name="__ПЭПиБюджет на 2006г том числе ПСУиС_250106_Бизнес план ЦИУС 2009! 27 10 Р" xfId="381"/>
    <cellStyle name="__ПЭПиБюджет на 2006г том числе ПСУиС_250106_Лист согласования бланк" xfId="382"/>
    <cellStyle name="__ПЭПиБюджет на 2006г том числе ПСУиС_250106_ож 9 мес" xfId="383"/>
    <cellStyle name="__ПЭПиБюджет на 2006г том числе ПСУиС_250106_Приложение 2 Вводы мощностей на 2009 год" xfId="384"/>
    <cellStyle name="__ПЭПиБюджет на 2006г том числе ПСУиС_250106_Приложение 2 Вводы мощностей на 2009 год_Подписпнное со стороны ОАО ЦИУС ЕЭС ЗК №6" xfId="385"/>
    <cellStyle name="__ПЭПиБюджет на 2006г том числе ПСУиС_250106_СВОД БДДС 2008 23 01 08" xfId="386"/>
    <cellStyle name="__ПЭПиБюджет на 2006г том числе ПСУиС_250106_СВОД БДР 1кв09 22 04 09" xfId="387"/>
    <cellStyle name="__ПЭПиБюджет на 2006г том числе ПСУиС_250106_СВОД БДР 1пг09 16 07 09" xfId="388"/>
    <cellStyle name="__ПЭПиБюджет на 2006г том числе ПСУиС_250106_СВОД БДР прогноз 1пг09 15 06 09" xfId="389"/>
    <cellStyle name="__ПЭПиБюджет на 2006г том числе ПСУиС_250106_СВОД БДР прогноз 9мес09 16 09 09" xfId="390"/>
    <cellStyle name="__ПЭПиБюджет на 2006г том числе ПСУиС_250106_формы бюджетов к защите 2008 года" xfId="391"/>
    <cellStyle name="__ПЭПиБюджет на 2006г том числе ПСУиС_250106_Штатная расстановка на 06.10.2009" xfId="392"/>
    <cellStyle name="__ПЭПиБюджет на 2006г том числе ПСУиС_Анализ 15_БДР и БДДС Омское 2007" xfId="393"/>
    <cellStyle name="__ПЭПиБюджет на 2006г том числе ПСУиС_БДР МСК 1кв07 от Сергея 20 04 07" xfId="394"/>
    <cellStyle name="__ПЭПиБюджет на 2006г том числе ПСУиС_БДР МСК 1кв07 от Сергея 20 04 07_БДР и БДДС сети ФСК ОП 2008" xfId="395"/>
    <cellStyle name="__ПЭПиБюджет на 2006г том числе ПСУиС_БДР МСК 1кв07 от Сергея 20 04 07_от 2.1.10.1. до 2.1.10.7. на 2009 год 26.08.2008" xfId="396"/>
    <cellStyle name="__ПЭПиБюджет на 2006г том числе ПСУиС_БДР МСК 1кв07 от Сергея 20 04 07_от 2.1.3.1 до 2.1.4.2 на 2009 год 26.08.2008" xfId="397"/>
    <cellStyle name="__ПЭПиБюджет на 2006г том числе ПСУиС_БДР МСК 1кв07 от Сергея 20 04 07_от 2.1.4.3. до 2.1.5.3.3. на 2009 год 26.08.2008" xfId="398"/>
    <cellStyle name="__ПЭПиБюджет на 2006г том числе ПСУиС_БДР МСК 1кв07 от Сергея 20 04 07_от 2.1.5.6 до 2.1.6.1 на 2009 год 26.08.2008" xfId="399"/>
    <cellStyle name="__ПЭПиБюджет на 2006г том числе ПСУиС_БДР МСК 1кв07 от Сергея 20 04 07_от 2.1.6.2 до 2.1.5.1 на 2009 год 26.08.2008" xfId="400"/>
    <cellStyle name="__ПЭПиБюджет на 2006г том числе ПСУиС_БДР МСК 1кв07 от Сергея 20 04 07_от 2.1.6.5.2. до 2.1.8.1. на 2009 год 26.08.2008" xfId="401"/>
    <cellStyle name="__ПЭПиБюджет на 2006г том числе ПСУиС_БДР МСК 1кв07 от Сергея 20 04 07_от 2.2.2.3 до 2.2.8.1. на 2009 год 26.08.2008" xfId="402"/>
    <cellStyle name="__ПЭПиБюджет на 2006г том числе ПСУиС_БДР МСК 1кв07 от Сергея 20 04 07_от 2.2.8.2 до 2.8.2.1. на 2009 год 26.08.2008" xfId="403"/>
    <cellStyle name="__ПЭПиБюджет на 2006г том числе ПСУиС_БДР МСК 1кв07 от Сергея 20 04 07_ОТ спецодежда до 2.1.1.4.8 на 2009 26.08.2008" xfId="404"/>
    <cellStyle name="__ПЭПиБюджет на 2006г том числе ПСУиС_БДР МСК 1кв07 от Сергея 20 04 07_СВОД БДДС 2008 23 01 08" xfId="405"/>
    <cellStyle name="__ПЭПиБюджет на 2006г том числе ПСУиС_БДР МСК 1кв07 от Сергея 20 04 07_СВОД БДР 1кв09 17 04 09" xfId="406"/>
    <cellStyle name="__ПЭПиБюджет на 2006г том числе ПСУиС_БДР МСК 1кв07 от Сергея 20 04 07_СВОД БДР 1кв09 22 04 09" xfId="407"/>
    <cellStyle name="__ПЭПиБюджет на 2006г том числе ПСУиС_БДР МСК 1кв07 от Сергея 20 04 07_СВОД БДР 2008 19 02 09" xfId="408"/>
    <cellStyle name="__ПЭПиБюджет на 2006г том числе ПСУиС_БДР МСК 1кв07 от Сергея 20 04 07_СВОД БДР 2008 25 02 09" xfId="409"/>
    <cellStyle name="__ПЭПиБюджет на 2006г том числе ПСУиС_БДР МСК 1кв07 от Сергея 20 04 07_СВОД БДР 2008 26 02 09" xfId="410"/>
    <cellStyle name="__ПЭПиБюджет на 2006г том числе ПСУиС_БДР МСК 1кв07 от Сергея 20 04 07_СВОД БДР 2008 27 02 09" xfId="411"/>
    <cellStyle name="__ПЭПиБюджет на 2006г том числе ПСУиС_БДР МСК 1кв07 от Сергея 20 04 07_СВОД БДР 9мес08 22 10 08 окончательный МОЙ исправленный" xfId="412"/>
    <cellStyle name="__ПЭПиБюджет на 2006г том числе ПСУиС_БДР МСК 1кв07 от Сергея 20 04 07_СВОД БДР 9мес08 22 10 08от Ксени 10 11 08" xfId="413"/>
    <cellStyle name="__ПЭПиБюджет на 2006г том числе ПСУиС_БДР МСК 1кв07 от Сергея 20 04 07_Топливо на 2009 год 26 08 2008" xfId="414"/>
    <cellStyle name="__ПЭПиБюджет на 2006г том числе ПСУиС_БДР МСК 1кв07 от Сергея 20 04 07_формы бюджетов к защите 2008 года" xfId="415"/>
    <cellStyle name="__ПЭПиБюджет на 2006г том числе ПСУиС_БДР МСК 1кв07 от Сергея 20 04 07_Электроэнергия на 2009 26 08 2008" xfId="416"/>
    <cellStyle name="__ПЭПиБюджет на 2006г том числе ПСУиС_БДР МСК 9мес07 от Сережи 17 10 07" xfId="417"/>
    <cellStyle name="__ПЭПиБюджет на 2006г том числе ПСУиС_БДР МСК 9мес07 от Сережи 17 10 07_СВОД БДР 1кв09 17 04 09" xfId="418"/>
    <cellStyle name="__ПЭПиБюджет на 2006г том числе ПСУиС_БДР МСК 9мес07 от Сережи 17 10 07_СВОД БДР 1кв09 22 04 09" xfId="419"/>
    <cellStyle name="__ПЭПиБюджет на 2006г том числе ПСУиС_БДР МСК 9мес07 от Сережи 17 10 07_СВОД БДР 2008 19 02 09" xfId="420"/>
    <cellStyle name="__ПЭПиБюджет на 2006г том числе ПСУиС_БДР МСК 9мес07 от Сережи 17 10 07_СВОД БДР 2008 25 02 09" xfId="421"/>
    <cellStyle name="__ПЭПиБюджет на 2006г том числе ПСУиС_БДР МСК 9мес07 от Сережи 17 10 07_СВОД БДР 2008 26 02 09" xfId="422"/>
    <cellStyle name="__ПЭПиБюджет на 2006г том числе ПСУиС_БДР МСК 9мес07 от Сережи 17 10 07_СВОД БДР 2008 27 02 09" xfId="423"/>
    <cellStyle name="__ПЭПиБюджет на 2006г том числе ПСУиС_БДР МСК 9мес07 от Сережи 17 10 07_СВОД БДР 9мес08 22 10 08 окончательный МОЙ исправленный" xfId="424"/>
    <cellStyle name="__ПЭПиБюджет на 2006г том числе ПСУиС_БДР МСК 9мес07 от Сережи 17 10 07_СВОД БДР 9мес08 22 10 08от Ксени 10 11 08" xfId="425"/>
    <cellStyle name="__ПЭПиБюджет на 2006г том числе ПСУиС_Бизнес план ЦИУС 2008 год исполнение" xfId="426"/>
    <cellStyle name="__ПЭПиБюджет на 2006г том числе ПСУиС_Бизнес план ЦИУС 2008 исполнение (новый формат)" xfId="427"/>
    <cellStyle name="__ПЭПиБюджет на 2006г том числе ПСУиС_Бизнес план ЦИУС 2008 исполнение 1041" xfId="428"/>
    <cellStyle name="__ПЭПиБюджет на 2006г том числе ПСУиС_Бизнес план ЦИУС 2008 исполнение 1041раб" xfId="429"/>
    <cellStyle name="__ПЭПиБюджет на 2006г том числе ПСУиС_Бизнес план ЦИУС 2008 исполнение 1041рабочий 16 04" xfId="430"/>
    <cellStyle name="__ПЭПиБюджет на 2006г том числе ПСУиС_Бизнес план ЦИУС 2008 исполнение 21 04 1" xfId="431"/>
    <cellStyle name="__ПЭПиБюджет на 2006г том числе ПСУиС_Бизнес план ЦИУС 2009 140409" xfId="432"/>
    <cellStyle name="__ПЭПиБюджет на 2006г том числе ПСУиС_Бизнес план ЦИУС 2009! 27 10 Р" xfId="433"/>
    <cellStyle name="__ПЭПиБюджет на 2006г том числе ПСУиС_Лист согласования бланк" xfId="434"/>
    <cellStyle name="__ПЭПиБюджет на 2006г том числе ПСУиС_Приложение 2 Вводы мощностей на 2009 год" xfId="435"/>
    <cellStyle name="__ПЭПиБюджет на 2006г том числе ПСУиС_Приложение 2 Вводы мощностей на 2009 год_Подписпнное со стороны ОАО ЦИУС ЕЭС ЗК №6" xfId="436"/>
    <cellStyle name="__ПЭПиБюджет на 2006г том числе ПСУиС_Прогноз БА ФСК СВОД 04 09 08" xfId="437"/>
    <cellStyle name="__ПЭПиБюджет на 2006г том числе ПСУиС_Прогноз проч деят 9мес08 10 10 08" xfId="438"/>
    <cellStyle name="__ПЭПиБюджет на 2006г том числе ПСУиС_СВОД БДДС 2008 23 01 08" xfId="439"/>
    <cellStyle name="__ПЭПиБюджет на 2006г том числе ПСУиС_СВОД БДР 1кв08 18 04 08" xfId="440"/>
    <cellStyle name="__ПЭПиБюджет на 2006г том числе ПСУиС_СВОД БДР 1кв09 22 04 09" xfId="441"/>
    <cellStyle name="__ПЭПиБюджет на 2006г том числе ПСУиС_СВОД БДР 1пг08 18 07 08" xfId="442"/>
    <cellStyle name="__ПЭПиБюджет на 2006г том числе ПСУиС_СВОД БДР 1пг09 16 07 09" xfId="443"/>
    <cellStyle name="__ПЭПиБюджет на 2006г том числе ПСУиС_СВОД МСК от Сережи 16 01 08 17-00" xfId="444"/>
    <cellStyle name="__ПЭПиБюджет на 2006г том числе ПСУиС_формы бюджетов к защите 2008 года" xfId="445"/>
    <cellStyle name="_~5075521" xfId="446"/>
    <cellStyle name="_~5075521 2" xfId="447"/>
    <cellStyle name="_~6099726" xfId="448"/>
    <cellStyle name="_02-07-2001" xfId="449"/>
    <cellStyle name="_02-07-2001 2" xfId="450"/>
    <cellStyle name="_030706 FS 1Q 2006" xfId="451"/>
    <cellStyle name="_05-03-2001" xfId="452"/>
    <cellStyle name="_05-03-2001 2" xfId="453"/>
    <cellStyle name="_060309 КБЭ БП_СИН" xfId="454"/>
    <cellStyle name="_060315 БП СИН кор ОНГ" xfId="455"/>
    <cellStyle name="_07. расчет тарифа 2007 от 23.08.06 для аудиторов" xfId="456"/>
    <cellStyle name="_07. расчет тарифа 2007 от 23.08.06 для аудиторов_БДР формат СД (2)" xfId="457"/>
    <cellStyle name="_08.10.09. Согласование RAB  СтавФ" xfId="458"/>
    <cellStyle name="_081003 скорректир ЦПид 2008 1" xfId="459"/>
    <cellStyle name="_081003 скорректир ЦПид 2008 1_Книга1" xfId="460"/>
    <cellStyle name="_081003 скорректир ЦПид 2008 1_ПР ОФ на  2010-2014 01 10 2010 2011!!! для ДИиСП (2)" xfId="461"/>
    <cellStyle name="_081003 скорректир ЦПид 2008 1_ПР ОФ на  2010-2014 коррект  26 10 2010" xfId="462"/>
    <cellStyle name="_081003 скорректир ЦПид 2008 1_ПР ОФ на  2010-2014 коррект  26 10 2010 для ДИиСП (2)" xfId="463"/>
    <cellStyle name="_081003 скорректир ЦПид 2008 1_ПР ОФ на  2010-2014 коррект  26 10 2010 для ДИиСП (3)" xfId="464"/>
    <cellStyle name="_081006 прогр АТС и спец 300 млн руб (доп фин)" xfId="465"/>
    <cellStyle name="_081006 прогр АТС и спец 300 млн руб (доп фин)_БДР формат СД (2)" xfId="466"/>
    <cellStyle name="_081006 прогр АТС и спец 300 млн руб (доп фин)_Книга1" xfId="467"/>
    <cellStyle name="_081006 прогр АТС и спец 300 млн руб (доп фин)_ПР ОФ на  2010-2014 01 10 2010 2011!!! для ДИиСП (2)" xfId="468"/>
    <cellStyle name="_081006 прогр АТС и спец 300 млн руб (доп фин)_ПР ОФ на  2010-2014 коррект  26 10 2010" xfId="469"/>
    <cellStyle name="_081006 прогр АТС и спец 300 млн руб (доп фин)_ПР ОФ на  2010-2014 коррект  26 10 2010 для ДИиСП (2)" xfId="470"/>
    <cellStyle name="_081006 прогр АТС и спец 300 млн руб (доп фин)_ПР ОФ на  2010-2014 коррект  26 10 2010 для ДИиСП (3)" xfId="471"/>
    <cellStyle name="_08-11-2000" xfId="472"/>
    <cellStyle name="_08-11-2000_1" xfId="473"/>
    <cellStyle name="_08-11-2000_1 2" xfId="474"/>
    <cellStyle name="_090307 February 06" xfId="475"/>
    <cellStyle name="_09-04-2001" xfId="476"/>
    <cellStyle name="_09-04-2001 2" xfId="477"/>
    <cellStyle name="_1" xfId="478"/>
    <cellStyle name="_1 Книга1" xfId="479"/>
    <cellStyle name="_1 Книга1_БДР формат СД (2)" xfId="480"/>
    <cellStyle name="_1 Конвертер в новую форму" xfId="481"/>
    <cellStyle name="_1 Конвертер в новую форму_БДР формат СД (2)" xfId="482"/>
    <cellStyle name="_1 прил 1" xfId="483"/>
    <cellStyle name="_1 прил 1 к письму о защите 2006г" xfId="484"/>
    <cellStyle name="_1 прил 1 к письму о защите 4кв 05г" xfId="485"/>
    <cellStyle name="_1 Приложение 1" xfId="486"/>
    <cellStyle name="_1.2.1 Отчет о прибылях и убытках" xfId="487"/>
    <cellStyle name="_1.2.1.Отчет о прибылях и убытках Profit and loss" xfId="488"/>
    <cellStyle name="_1.2.3.Баланс Balance" xfId="489"/>
    <cellStyle name="_1.3. План производства Production" xfId="490"/>
    <cellStyle name="_1.4. ТЭП Technical parametres" xfId="491"/>
    <cellStyle name="_1.Полная себестоимость алюминия Aluminium costs" xfId="492"/>
    <cellStyle name="_105_Р-05-3 факт май 2004" xfId="493"/>
    <cellStyle name="_106_Р-05-3 факт июнь 2004" xfId="494"/>
    <cellStyle name="_109_Р-05-3 факт сентябрь 20041" xfId="495"/>
    <cellStyle name="_109_Р-05-3 факт сентябрь 20042" xfId="496"/>
    <cellStyle name="_11 Прочие" xfId="497"/>
    <cellStyle name="_11_02.02.04" xfId="498"/>
    <cellStyle name="_11_02.02.04_БДР формат СД (2)" xfId="499"/>
    <cellStyle name="_11_02.08.02.01" xfId="500"/>
    <cellStyle name="_111Расш.2009г." xfId="501"/>
    <cellStyle name="_12_06_ФОТ 2011-расчет с ЕСН &amp; Плах1" xfId="502"/>
    <cellStyle name="_12_2.2.4" xfId="503"/>
    <cellStyle name="_12_2.2.4_БДР формат СД (2)" xfId="504"/>
    <cellStyle name="_13.04.10 ВД в МРСК свод" xfId="505"/>
    <cellStyle name="_13_2.1.2_Амортизация 2007 г" xfId="506"/>
    <cellStyle name="_13_2.1.2_Амортизация 2007 г_БДР формат СД (2)" xfId="507"/>
    <cellStyle name="_13_2.2.4_Расходы на услуги банков ФСК" xfId="508"/>
    <cellStyle name="_13_2.2.4_Расходы на услуги банков ФСК_БДР формат СД (2)" xfId="509"/>
    <cellStyle name="_131207 Исполнение по БП - complete" xfId="510"/>
    <cellStyle name="_13-12-2000" xfId="511"/>
    <cellStyle name="_14_02.01.06.01" xfId="512"/>
    <cellStyle name="_14_02.02.04" xfId="513"/>
    <cellStyle name="_14_02.02.04_БДР формат СД (2)" xfId="514"/>
    <cellStyle name="_160207ОРП" xfId="515"/>
    <cellStyle name="_16-1" xfId="516"/>
    <cellStyle name="_16-2" xfId="517"/>
    <cellStyle name="_18 А" xfId="518"/>
    <cellStyle name="_19 Кувандыкская А" xfId="519"/>
    <cellStyle name="_1ПЭПиБюджет на 2006г" xfId="520"/>
    <cellStyle name="_1ПЭПиБюджет на 2006г_БДР формат СД (2)" xfId="521"/>
    <cellStyle name="_1Форма БДР и БДДС на 2кв 2006" xfId="522"/>
    <cellStyle name="_2 1 1 1  Сырье материалы инструменты" xfId="523"/>
    <cellStyle name="_2 1 1 1  Сырье материалы инструменты_БДР формат СД (2)" xfId="524"/>
    <cellStyle name="_2 1 1 4 8  доп заявка" xfId="525"/>
    <cellStyle name="_2 1 1 4 8  доп заявка_ДОП.З - для отправки" xfId="526"/>
    <cellStyle name="_2 1 1 4 8  доп заявка_ОУС" xfId="527"/>
    <cellStyle name="_2 1 1 4 8  доп заявка_ПО расчет (4)" xfId="528"/>
    <cellStyle name="_2 1Расшифровки к ПЭП 2006г" xfId="529"/>
    <cellStyle name="_2 1Расшифровки к ПЭП 2006г_БДР формат СД (2)" xfId="530"/>
    <cellStyle name="_2 Анализ ст Топливо на 2кв 2006 Забайкальское" xfId="531"/>
    <cellStyle name="_2 ЗСП" xfId="532"/>
    <cellStyle name="_2 ЗСП_БДР формат СД (2)" xfId="533"/>
    <cellStyle name="_2.1.1.1.1. Материалы Таня" xfId="534"/>
    <cellStyle name="_2.1.1.1.1. Материалы Таня_БДР формат СД (2)" xfId="535"/>
    <cellStyle name="_2.1.1.4.4  Ремонт  ОС  220 кВ скорректир" xfId="536"/>
    <cellStyle name="_2.1.1.4.4  Ремонт  ОС  220 кВ скорректир_БДР формат СД (2)" xfId="537"/>
    <cellStyle name="_2.1.1.4.4  Ремонт  ОС  500кВ" xfId="538"/>
    <cellStyle name="_2.1.1.4.4  Ремонт  ОС  500кВ_БДР формат СД (2)" xfId="539"/>
    <cellStyle name="_2.1.1.4.8 Др  работы  и  услуги _произ харЗАКАЗ ВВП 500 2007" xfId="540"/>
    <cellStyle name="_2.1.1.4.8 Др  работы  и  услуги _произ харЗАКАЗ ВВП 500 2007_БДР формат СД (2)" xfId="541"/>
    <cellStyle name="_2.1.5.12 Др раб и услуги_общепроизв хар ЗАКАЗ ВВП 500  2007 " xfId="542"/>
    <cellStyle name="_2.1.5.12 Др раб и услуги_общепроизв хар ЗАКАЗ ВВП 500  2007 _БДР формат СД (2)" xfId="543"/>
    <cellStyle name="_2.1.5.3.1. доп" xfId="544"/>
    <cellStyle name="_2.1.5.3.1. доп_ДОП.З - для отправки" xfId="545"/>
    <cellStyle name="_2.1.5.3.1. доп_ОУС" xfId="546"/>
    <cellStyle name="_2.1.5.3.1. доп_ПО расчет (4)" xfId="547"/>
    <cellStyle name="_2.1.5.7" xfId="548"/>
    <cellStyle name="_2.1.5.7_ДОП.З - для отправки" xfId="549"/>
    <cellStyle name="_2.1.5.7_ОУС" xfId="550"/>
    <cellStyle name="_2.1.5.7_ПО расчет (4)" xfId="551"/>
    <cellStyle name="_2.1.6.1 " xfId="552"/>
    <cellStyle name="_2.1.6.3 Коммун  ЗАКАЗ ВВП 500 2007" xfId="553"/>
    <cellStyle name="_2.1.6.3 Коммун  ЗАКАЗ ВВП 500 2007_БДР формат СД (2)" xfId="554"/>
    <cellStyle name="_2.1.6.4.2." xfId="555"/>
    <cellStyle name="_2.1.9.1.    Проведение совещаний 2007" xfId="556"/>
    <cellStyle name="_2.2.4. расчёт на Услуги Банков 2008" xfId="557"/>
    <cellStyle name="_2.2.4. расчёт на Услуги Банков 2008_БДР формат СД (2)" xfId="558"/>
    <cellStyle name="_2.7 Спецодежда" xfId="559"/>
    <cellStyle name="_2.Себестоимость глинозема Alumina costs" xfId="560"/>
    <cellStyle name="_2003-08 Оперативный отчет (1 ч) (Носта)" xfId="561"/>
    <cellStyle name="_2003-08 Оперативный отчет (1 ч) (Носта) 2" xfId="562"/>
    <cellStyle name="_2003-08 Оперативный отчет (1 ч) (Носта) 2 2" xfId="563"/>
    <cellStyle name="_2003-08 Оперативный отчет (1 ч) (Носта)__AFNPZ_Value(вариант АНПЗ)_Debt (15 11 07) с ув цены на нефть" xfId="564"/>
    <cellStyle name="_2003-08 Оперативный отчет (1 ч) (Носта)_11 07  Корректировка БП на 2полугодие 2008-экспорт-див 73 000" xfId="565"/>
    <cellStyle name="_2003-08 Оперативный отчет (1 ч) (Носта)_AFNPZ_Value(вариант АНПЗ)" xfId="566"/>
    <cellStyle name="_2003-08 Оперативный отчет (1 ч) (Носта)_Model ANPZ" xfId="567"/>
    <cellStyle name="_2003-08 Оперативный отчет (1 ч) (Носта)_UOG 2008 85 20_01 макс кредит нефть 30 на 70 СД 85 принятый вар-т" xfId="568"/>
    <cellStyle name="_2003-08 Оперативный отчет (1 ч) (Носта)_UOG 2008 принятый дек 2007" xfId="569"/>
    <cellStyle name="_2003-08 Оперативный отчет (1 ч) (Носта)_UOG_2009_60_v14_27 11 08-ИСПРАВЛЕН ФОТ СИН (2)" xfId="570"/>
    <cellStyle name="_2003-08 Оперативный отчет (1 ч) (Носта)_UOG_2009_60_v14_27.11.08-ИСПРАВЛЕН ФОТ СИН" xfId="571"/>
    <cellStyle name="_2003-08 Оперативный отчет (1 ч) (Носта)_Капиталка (2)" xfId="572"/>
    <cellStyle name="_2003-08 Оперативный отчет (1и2 ч) (Носта)" xfId="573"/>
    <cellStyle name="_2003-08 Оперативный отчет (1и2 ч) (Носта) 2" xfId="574"/>
    <cellStyle name="_2003-08 Оперативный отчет (1и2 ч) (Носта) 2 2" xfId="575"/>
    <cellStyle name="_2003-08 Оперативный отчет (1и2 ч) (Носта)__AFNPZ_Value(вариант АНПЗ)_Debt (15 11 07) с ув цены на нефть" xfId="576"/>
    <cellStyle name="_2003-08 Оперативный отчет (1и2 ч) (Носта)_11 07  Корректировка БП на 2полугодие 2008-экспорт-див 73 000" xfId="577"/>
    <cellStyle name="_2003-08 Оперативный отчет (1и2 ч) (Носта)_AFNPZ_Value(вариант АНПЗ)" xfId="578"/>
    <cellStyle name="_2003-08 Оперативный отчет (1и2 ч) (Носта)_Model ANPZ" xfId="579"/>
    <cellStyle name="_2003-08 Оперативный отчет (1и2 ч) (Носта)_UOG 2008 85 20_01 макс кредит нефть 30 на 70 СД 85 принятый вар-т" xfId="580"/>
    <cellStyle name="_2003-08 Оперативный отчет (1и2 ч) (Носта)_UOG 2008 принятый дек 2007" xfId="581"/>
    <cellStyle name="_2003-08 Оперативный отчет (1и2 ч) (Носта)_UOG_2009_60_v14_27 11 08-ИСПРАВЛЕН ФОТ СИН (2)" xfId="582"/>
    <cellStyle name="_2003-08 Оперативный отчет (1и2 ч) (Носта)_UOG_2009_60_v14_27.11.08-ИСПРАВЛЕН ФОТ СИН" xfId="583"/>
    <cellStyle name="_2003-08 Оперативный отчет (1и2 ч) (Носта)_Капиталка (2)" xfId="584"/>
    <cellStyle name="_2003-08 Оперативный отчет (Медиа)" xfId="585"/>
    <cellStyle name="_2003-08 Оперативный отчет (Медиа) 2" xfId="586"/>
    <cellStyle name="_2003-08 Оперативный отчет (Медиа) 2 2" xfId="587"/>
    <cellStyle name="_2003-08 Оперативный отчет (Медиа)__AFNPZ_Value(вариант АНПЗ)_Debt (15 11 07) с ув цены на нефть" xfId="588"/>
    <cellStyle name="_2003-08 Оперативный отчет (Медиа)_11 07  Корректировка БП на 2полугодие 2008-экспорт-див 73 000" xfId="589"/>
    <cellStyle name="_2003-08 Оперативный отчет (Медиа)_AFNPZ_Value(вариант АНПЗ)" xfId="590"/>
    <cellStyle name="_2003-08 Оперативный отчет (Медиа)_Model ANPZ" xfId="591"/>
    <cellStyle name="_2003-08 Оперативный отчет (Медиа)_UOG 2008 85 20_01 макс кредит нефть 30 на 70 СД 85 принятый вар-т" xfId="592"/>
    <cellStyle name="_2003-08 Оперативный отчет (Медиа)_UOG 2008 принятый дек 2007" xfId="593"/>
    <cellStyle name="_2003-08 Оперативный отчет (Медиа)_UOG_2009_60_v14_27 11 08-ИСПРАВЛЕН ФОТ СИН (2)" xfId="594"/>
    <cellStyle name="_2003-08 Оперативный отчет (Медиа)_UOG_2009_60_v14_27.11.08-ИСПРАВЛЕН ФОТ СИН" xfId="595"/>
    <cellStyle name="_2003-08 Оперативный отчет (Медиа)_Капиталка (2)" xfId="596"/>
    <cellStyle name="_2003-11 Оперативный отчет (Медиа)" xfId="597"/>
    <cellStyle name="_2003-11 Оперативный отчет (Медиа) 2" xfId="598"/>
    <cellStyle name="_2003-11 Оперативный отчет (Медиа) 2 2" xfId="599"/>
    <cellStyle name="_2003-11 Оперативный отчет (Медиа)__AFNPZ_Value(вариант АНПЗ)_Debt (15 11 07) с ув цены на нефть" xfId="600"/>
    <cellStyle name="_2003-11 Оперативный отчет (Медиа)_11 07  Корректировка БП на 2полугодие 2008-экспорт-див 73 000" xfId="601"/>
    <cellStyle name="_2003-11 Оперативный отчет (Медиа)_AFNPZ_Value(вариант АНПЗ)" xfId="602"/>
    <cellStyle name="_2003-11 Оперативный отчет (Медиа)_Model ANPZ" xfId="603"/>
    <cellStyle name="_2003-11 Оперативный отчет (Медиа)_UOG 2008 85 20_01 макс кредит нефть 30 на 70 СД 85 принятый вар-т" xfId="604"/>
    <cellStyle name="_2003-11 Оперативный отчет (Медиа)_UOG 2008 принятый дек 2007" xfId="605"/>
    <cellStyle name="_2003-11 Оперативный отчет (Медиа)_UOG_2009_60_v14_27 11 08-ИСПРАВЛЕН ФОТ СИН (2)" xfId="606"/>
    <cellStyle name="_2003-11 Оперативный отчет (Медиа)_UOG_2009_60_v14_27.11.08-ИСПРАВЛЕН ФОТ СИН" xfId="607"/>
    <cellStyle name="_2003-11 Оперативный отчет (Медиа)_Капиталка (2)" xfId="608"/>
    <cellStyle name="_2005_БЮДЖЕТ В4 ==11.11.==  КР Дороги, Мосты" xfId="609"/>
    <cellStyle name="_2005_БЮДЖЕТ В4 ==11.11.==  КР Дороги, Мосты_Аморт+коэф1 08 04 08" xfId="610"/>
    <cellStyle name="_2005_БЮДЖЕТ В4 ==11.11.==  КР Дороги, Мосты_ДУИ_РИТ" xfId="611"/>
    <cellStyle name="_2005_БЮДЖЕТ В4 ==11.11.==  КР Дороги, Мосты_ДУИ_РИТ2" xfId="612"/>
    <cellStyle name="_2005_БЮДЖЕТ В4 ==11.11.==  КР Дороги, Мосты_ИспАппарат" xfId="613"/>
    <cellStyle name="_2005_БЮДЖЕТ В4 ==11.11.==  КР Дороги, Мосты_СЭС_010107" xfId="614"/>
    <cellStyle name="_2005_БЮДЖЕТ В4 ==11.11.==  КР Дороги, Мосты_ТАЛ ЭС 01_01_2007" xfId="615"/>
    <cellStyle name="_2006.06.26_в командировку(edit 23.06.06)_Балансы и макеты" xfId="616"/>
    <cellStyle name="_2006.06.26_в командировку(edit 23.06.06)_Балансы и макеты 2" xfId="617"/>
    <cellStyle name="_2006_06_28_MGRES_inventories_request" xfId="618"/>
    <cellStyle name="_2006planbookfile" xfId="619"/>
    <cellStyle name="_2006planfile" xfId="620"/>
    <cellStyle name="_2006planpost" xfId="621"/>
    <cellStyle name="_2007planfile" xfId="622"/>
    <cellStyle name="_2008 Свод земля ПЭО" xfId="623"/>
    <cellStyle name="_2008 Свод земля ПЭО_БДР формат СД (2)" xfId="624"/>
    <cellStyle name="_2008 Свод земля ПЭО_ДОП.З - для отправки" xfId="625"/>
    <cellStyle name="_2008 Свод земля ПЭО_ДОП.З - для отправки_БДР формат СД (2)" xfId="626"/>
    <cellStyle name="_2008 Свод земля ПЭО_Откорректированная программа Освидетельствование ЗиС (4) (2)" xfId="627"/>
    <cellStyle name="_2008 Свод земля ПЭО_Откорректированная программа Освидетельствование ЗиС (4) (2)_БДР формат СД (2)" xfId="628"/>
    <cellStyle name="_2008 Свод земля ПЭО_ОУС" xfId="629"/>
    <cellStyle name="_2008 Свод земля ПЭО_ОУС_БДР формат СД (2)" xfId="630"/>
    <cellStyle name="_2008 Свод земля ПЭО_ПО расчет (4)" xfId="631"/>
    <cellStyle name="_2008 Свод земля ПЭО_ПО расчет (4)_БДР формат СД (2)" xfId="632"/>
    <cellStyle name="_2008 Свод земля ПЭО++ (3)" xfId="633"/>
    <cellStyle name="_2008 Свод земля ПЭО++ (3)_БДР формат СД (2)" xfId="634"/>
    <cellStyle name="_2008 Свод земля ПЭОприсланный с МЭС оконч (2)" xfId="635"/>
    <cellStyle name="_2008 Свод земля ПЭОприсланный с МЭС оконч (2)_БДР формат СД (2)" xfId="636"/>
    <cellStyle name="_2008 Свод земля ПЭОприсланный с МЭС оконч (2)_ДОП.З - для отправки" xfId="637"/>
    <cellStyle name="_2008 Свод земля ПЭОприсланный с МЭС оконч (2)_ДОП.З - для отправки_БДР формат СД (2)" xfId="638"/>
    <cellStyle name="_2008 Свод земля ПЭОприсланный с МЭС оконч (2)_Откорректированная программа Освидетельствование ЗиС (4) (2)" xfId="639"/>
    <cellStyle name="_2008 Свод земля ПЭОприсланный с МЭС оконч (2)_Откорректированная программа Освидетельствование ЗиС (4) (2)_БДР формат СД (2)" xfId="640"/>
    <cellStyle name="_2008 Свод земля ПЭОприсланный с МЭС оконч (2)_ОУС" xfId="641"/>
    <cellStyle name="_2008 Свод земля ПЭОприсланный с МЭС оконч (2)_ОУС_БДР формат СД (2)" xfId="642"/>
    <cellStyle name="_2008 Свод земля ПЭОприсланный с МЭС оконч (2)_ПО расчет (4)" xfId="643"/>
    <cellStyle name="_2008 Свод земля ПЭОприсланный с МЭС оконч (2)_ПО расчет (4)_БДР формат СД (2)" xfId="644"/>
    <cellStyle name="_2008_2010 06022008" xfId="645"/>
    <cellStyle name="_2008_2010 06022008_Книга1" xfId="646"/>
    <cellStyle name="_2008_2010 06022008_ПР ОФ на  2010-2014 01 10 2010 2011!!! для ДИиСП (2)" xfId="647"/>
    <cellStyle name="_2008_2010 06022008_ПР ОФ на  2010-2014 коррект  26 10 2010" xfId="648"/>
    <cellStyle name="_2008_2010 06022008_ПР ОФ на  2010-2014 коррект  26 10 2010 для ДИиСП (2)" xfId="649"/>
    <cellStyle name="_2008_2010 06022008_ПР ОФ на  2010-2014 коррект  26 10 2010 для ДИиСП (3)" xfId="650"/>
    <cellStyle name="_2009_Платежи за землепользование _МЭС УРАЛА" xfId="651"/>
    <cellStyle name="_2009_Платежи за землепользование _МЭС УРАЛА_БДР формат СД (2)" xfId="652"/>
    <cellStyle name="_2009_Платежи за землепользование _МЭС УРАЛА_ДОП.З - для отправки" xfId="653"/>
    <cellStyle name="_2009_Платежи за землепользование _МЭС УРАЛА_ДОП.З - для отправки_БДР формат СД (2)" xfId="654"/>
    <cellStyle name="_2009_Платежи за землепользование _МЭС УРАЛА_ОУС" xfId="655"/>
    <cellStyle name="_2009_Платежи за землепользование _МЭС УРАЛА_ОУС_БДР формат СД (2)" xfId="656"/>
    <cellStyle name="_2009_Платежи за землепользование _МЭС УРАЛА_ПО расчет (4)" xfId="657"/>
    <cellStyle name="_2009_Платежи за землепользование _МЭС УРАЛА_ПО расчет (4)_БДР формат СД (2)" xfId="658"/>
    <cellStyle name="_2010 ПО, потери" xfId="659"/>
    <cellStyle name="_2010 ПО, потери_Лист1" xfId="660"/>
    <cellStyle name="_2011 ПО, потери" xfId="661"/>
    <cellStyle name="_206B52E0" xfId="662"/>
    <cellStyle name="_215-БВ Диагностика" xfId="663"/>
    <cellStyle name="_21С-2003г" xfId="664"/>
    <cellStyle name="_21С-2003г_ПДДС  форма НК (20) п" xfId="665"/>
    <cellStyle name="_21С-2003г_ПДДС  форма НК (20)_23май03" xfId="666"/>
    <cellStyle name="_21С-2003г_ПДДС  форма НК (20)_26май03" xfId="667"/>
    <cellStyle name="_21С-2003г_ПДДС  форма НК (22)_23май03" xfId="668"/>
    <cellStyle name="_21С-2003г_ПДДС  форма НК (22)_26май03" xfId="669"/>
    <cellStyle name="_21С-2003г_ПДДС  форма НК (22)п" xfId="670"/>
    <cellStyle name="_21С-2003г_Форма 21.1" xfId="671"/>
    <cellStyle name="_21С-2003г_форма 21-НГДО 2003г" xfId="672"/>
    <cellStyle name="_21С-2003г_формы по добыче и газопереработке1" xfId="673"/>
    <cellStyle name="_21С-уточ" xfId="674"/>
    <cellStyle name="_21С-уточ_Источники-2002(1кв)" xfId="675"/>
    <cellStyle name="_21С-уточ_НГДО-2002-2кв 1кристина" xfId="676"/>
    <cellStyle name="_21С-уточ_НГДО-2002-2кв2" xfId="677"/>
    <cellStyle name="_21С-уточ_НГДО-2002-3кв(нов)-4" xfId="678"/>
    <cellStyle name="_22.04.10 ИПР 2011-2015 в форм.ФСТ_4870 (1 столб,)" xfId="679"/>
    <cellStyle name="_22_2.2.4" xfId="680"/>
    <cellStyle name="_22_2.2.4_БДР формат СД (2)" xfId="681"/>
    <cellStyle name="_23.01.03_КрАЗ_изм НЗП_ноя0211мес.02" xfId="682"/>
    <cellStyle name="_23.04.10_Ивэнерго _ТЗ_без сглаж_без ПМ_ИПР 4870" xfId="683"/>
    <cellStyle name="_23_2 2 4_Расходы на услуги банков МСК" xfId="684"/>
    <cellStyle name="_23_2 2 4_Расходы на услуги банков МСК_БДР формат СД (2)" xfId="685"/>
    <cellStyle name="_23-10-2000" xfId="686"/>
    <cellStyle name="_23-10-2000 2" xfId="687"/>
    <cellStyle name="_24 05 06_MGTS_Draft_ Model" xfId="688"/>
    <cellStyle name="_25-06-2001" xfId="689"/>
    <cellStyle name="_25-06-2001 2" xfId="690"/>
    <cellStyle name="_25-12-2000" xfId="691"/>
    <cellStyle name="_28.06.10 ЭО _модель МРСК_оц по  РСТ_ пот 151,6_сглаж до12% _с ПМ_ИПР 2 530" xfId="692"/>
    <cellStyle name="_281207 ОРП" xfId="693"/>
    <cellStyle name="_291206ОРП" xfId="694"/>
    <cellStyle name="_2Анализ ФОТ 1 полугодие" xfId="695"/>
    <cellStyle name="_2приложение1 форма расчета по Спецодежде ПМЭС1" xfId="696"/>
    <cellStyle name="_3 Анализ отклонений по топливу" xfId="697"/>
    <cellStyle name="_3 Анализ отклонений по топливу_БДР формат СД (2)" xfId="698"/>
    <cellStyle name="_3 БДР по кварталам" xfId="699"/>
    <cellStyle name="_3.Затраты на глинозем бокситы Purchasing alumina bauxite" xfId="700"/>
    <cellStyle name="_30-10-2000" xfId="701"/>
    <cellStyle name="_31 декабря 2010" xfId="702"/>
    <cellStyle name="_310108 ОРП" xfId="703"/>
    <cellStyle name="_31-34-сметы" xfId="704"/>
    <cellStyle name="_3Расчет аморт.отчислений квартальный" xfId="705"/>
    <cellStyle name="_3Расчет аморт.отчислений квартальный_БДР формат СД (2)" xfId="706"/>
    <cellStyle name="_4 1  2011-2015 в формате Минэнерго (2)" xfId="707"/>
    <cellStyle name="_4 Анализ ГСМ 2006 Кузбасс" xfId="708"/>
    <cellStyle name="_4 Анализ ГСМ 2006 Кузбасс_БДР формат СД (2)" xfId="709"/>
    <cellStyle name="_4.1.Инвестиционны бюджет Investment budget" xfId="710"/>
    <cellStyle name="_4.Себестоимость боксита Bauxite productioncosts" xfId="711"/>
    <cellStyle name="_5 Анализ ГСМ и энергии" xfId="712"/>
    <cellStyle name="_5 Анализ ГСМ и энергии_БДР формат СД (2)" xfId="713"/>
    <cellStyle name="_5 Проект согласованного плана Омского ПМЭС на 06г" xfId="714"/>
    <cellStyle name="_5.Кредитный портфель Credit portfolio" xfId="715"/>
    <cellStyle name="_5_Регламент UC RUSAL - УК-текущее планирование" xfId="716"/>
    <cellStyle name="_5_Таблицы_Xtrata_Окт 07_RUS_18-10-07" xfId="717"/>
    <cellStyle name="_57B6AB88" xfId="718"/>
    <cellStyle name="_57B6AB88_БДР формат СД (2)" xfId="719"/>
    <cellStyle name="_7.5.оборотный капитал" xfId="720"/>
    <cellStyle name="_7-3 17-03-05" xfId="721"/>
    <cellStyle name="_7629F122" xfId="722"/>
    <cellStyle name="_80-й счет Аудиторам" xfId="723"/>
    <cellStyle name="_80-й счет Аудиторам_May_08" xfId="724"/>
    <cellStyle name="_80-й счет Аудиторам_May_08_op.reportфевраль 2009" xfId="725"/>
    <cellStyle name="_80-й счет Аудиторам_May_2008" xfId="726"/>
    <cellStyle name="_80-й счет Аудиторам_May_2008_op.reportфевраль 2009" xfId="727"/>
    <cellStyle name="_80-й счет Аудиторам_op.report СИН " xfId="728"/>
    <cellStyle name="_80-й счет Аудиторам_op.report СИН _op.reportфевраль 2009" xfId="729"/>
    <cellStyle name="_80-й счет Аудиторам_ОО ОНГконс.0108 - complete" xfId="730"/>
    <cellStyle name="_80-й счет Аудиторам_ОО ОНГконс.0208" xfId="731"/>
    <cellStyle name="_80-й счет Аудиторам_ООО ОНГконс 0109 - complete" xfId="732"/>
    <cellStyle name="_80-й счет Аудиторам_ООО ОНГконс 0209" xfId="733"/>
    <cellStyle name="_80-й счет Аудиторам_ООО ОНГконс 0309" xfId="734"/>
    <cellStyle name="_9ALcost" xfId="735"/>
    <cellStyle name="_Actual_from_budget_1h ОК" xfId="736"/>
    <cellStyle name="_Af.refinery profit" xfId="737"/>
    <cellStyle name="_Aluminium cost_Aug08" xfId="738"/>
    <cellStyle name="_Base PNL нояб-2006 GD" xfId="739"/>
    <cellStyle name="_Base-1 PNL нояб-2006 GD" xfId="740"/>
    <cellStyle name="_BS_шаблон_" xfId="741"/>
    <cellStyle name="_Budget En+ 26.01.07 draft" xfId="742"/>
    <cellStyle name="_Budget декабрь_8" xfId="743"/>
    <cellStyle name="_Budget ноябрь АНПЗ" xfId="744"/>
    <cellStyle name="_BUDGET_ПН2002(2)" xfId="745"/>
    <cellStyle name="_Cash balances" xfId="746"/>
    <cellStyle name="_Cash Cost алюминий UC RUSAL Факт дек+12м 2007 - 04-02-08" xfId="747"/>
    <cellStyle name="_CashFlow_2007_проект_02_02_final" xfId="748"/>
    <cellStyle name="_CC СУАЛ 06тп" xfId="749"/>
    <cellStyle name="_CEO_Report_1.5" xfId="750"/>
    <cellStyle name="_Comma" xfId="751"/>
    <cellStyle name="_Comps_Valuation Dec 2005" xfId="752"/>
    <cellStyle name="_Condition" xfId="753"/>
    <cellStyle name="_Condition-2020" xfId="754"/>
    <cellStyle name="_Cost forms - presentation2" xfId="755"/>
    <cellStyle name="_CPI foodimp" xfId="756"/>
    <cellStyle name="_CPI foodimp_БДДС октябрь ТЭЦ-12 (04.10.2012) (2)" xfId="757"/>
    <cellStyle name="_Currency" xfId="758"/>
    <cellStyle name="_CurrencySpace" xfId="759"/>
    <cellStyle name="_Defl-вар1 (2)" xfId="760"/>
    <cellStyle name="_dividends to shareholders" xfId="761"/>
    <cellStyle name="_EN+ 07 CF 25.01.07 evening" xfId="762"/>
    <cellStyle name="_FFF" xfId="763"/>
    <cellStyle name="_FFF_Capex-new" xfId="764"/>
    <cellStyle name="_FFF_Financial Plan - final_2" xfId="765"/>
    <cellStyle name="_FFF_Form 01(MB)" xfId="766"/>
    <cellStyle name="_FFF_Links_NK" xfId="767"/>
    <cellStyle name="_FFF_N20_5" xfId="768"/>
    <cellStyle name="_FFF_N20_6" xfId="769"/>
    <cellStyle name="_FFF_New Form10_2" xfId="770"/>
    <cellStyle name="_FFF_Nsi" xfId="771"/>
    <cellStyle name="_FFF_Nsi - last version" xfId="772"/>
    <cellStyle name="_FFF_Nsi - last version for programming" xfId="773"/>
    <cellStyle name="_FFF_Nsi - next_last version" xfId="774"/>
    <cellStyle name="_FFF_Nsi - plan - final" xfId="775"/>
    <cellStyle name="_FFF_Nsi -super_ last version" xfId="776"/>
    <cellStyle name="_FFF_Nsi(2)" xfId="777"/>
    <cellStyle name="_FFF_Nsi_1" xfId="778"/>
    <cellStyle name="_FFF_Nsi_139" xfId="779"/>
    <cellStyle name="_FFF_Nsi_140" xfId="780"/>
    <cellStyle name="_FFF_Nsi_140(Зах)" xfId="781"/>
    <cellStyle name="_FFF_Nsi_140_mod" xfId="782"/>
    <cellStyle name="_FFF_Nsi_158" xfId="783"/>
    <cellStyle name="_FFF_Nsi_Jan1" xfId="784"/>
    <cellStyle name="_FFF_Nsi_test" xfId="785"/>
    <cellStyle name="_FFF_Nsi2" xfId="786"/>
    <cellStyle name="_FFF_Nsi-Services" xfId="787"/>
    <cellStyle name="_FFF_P&amp;L" xfId="788"/>
    <cellStyle name="_FFF_S0400" xfId="789"/>
    <cellStyle name="_FFF_S13001" xfId="790"/>
    <cellStyle name="_FFF_Sheet1" xfId="791"/>
    <cellStyle name="_FFF_sofi - plan_AP270202ii" xfId="792"/>
    <cellStyle name="_FFF_sofi - plan_AP270202iii" xfId="793"/>
    <cellStyle name="_FFF_sofi - plan_AP270202iv" xfId="794"/>
    <cellStyle name="_FFF_Sofi vs Sobi" xfId="795"/>
    <cellStyle name="_FFF_Sofi_PBD 27-11-01" xfId="796"/>
    <cellStyle name="_FFF_SOFI_TEPs_AOK_130902" xfId="797"/>
    <cellStyle name="_FFF_Sofi145a" xfId="798"/>
    <cellStyle name="_FFF_Sofi153" xfId="799"/>
    <cellStyle name="_FFF_Summary" xfId="800"/>
    <cellStyle name="_FFF_SXXXX_Express_c Links" xfId="801"/>
    <cellStyle name="_FFF_Tax_form_1кв_3" xfId="802"/>
    <cellStyle name="_FFF_test_11" xfId="803"/>
    <cellStyle name="_FFF_БКЭ" xfId="804"/>
    <cellStyle name="_FFF_для вставки в пакет за 2001" xfId="805"/>
    <cellStyle name="_FFF_дляГалиныВ" xfId="806"/>
    <cellStyle name="_FFF_Книга7" xfId="807"/>
    <cellStyle name="_FFF_Лист1" xfId="808"/>
    <cellStyle name="_FFF_ОСН. ДЕЯТ." xfId="809"/>
    <cellStyle name="_FFF_Подразделения" xfId="810"/>
    <cellStyle name="_FFF_Список тиражирования" xfId="811"/>
    <cellStyle name="_FFF_Форма 12 last" xfId="812"/>
    <cellStyle name="_Final_Book_010301" xfId="813"/>
    <cellStyle name="_Final_Book_010301_Capex-new" xfId="814"/>
    <cellStyle name="_Final_Book_010301_Financial Plan - final_2" xfId="815"/>
    <cellStyle name="_Final_Book_010301_Form 01(MB)" xfId="816"/>
    <cellStyle name="_Final_Book_010301_Links_NK" xfId="817"/>
    <cellStyle name="_Final_Book_010301_N20_5" xfId="818"/>
    <cellStyle name="_Final_Book_010301_N20_6" xfId="819"/>
    <cellStyle name="_Final_Book_010301_New Form10_2" xfId="820"/>
    <cellStyle name="_Final_Book_010301_Nsi" xfId="821"/>
    <cellStyle name="_Final_Book_010301_Nsi - last version" xfId="822"/>
    <cellStyle name="_Final_Book_010301_Nsi - last version for programming" xfId="823"/>
    <cellStyle name="_Final_Book_010301_Nsi - next_last version" xfId="824"/>
    <cellStyle name="_Final_Book_010301_Nsi - plan - final" xfId="825"/>
    <cellStyle name="_Final_Book_010301_Nsi -super_ last version" xfId="826"/>
    <cellStyle name="_Final_Book_010301_Nsi(2)" xfId="827"/>
    <cellStyle name="_Final_Book_010301_Nsi_1" xfId="828"/>
    <cellStyle name="_Final_Book_010301_Nsi_139" xfId="829"/>
    <cellStyle name="_Final_Book_010301_Nsi_140" xfId="830"/>
    <cellStyle name="_Final_Book_010301_Nsi_140(Зах)" xfId="831"/>
    <cellStyle name="_Final_Book_010301_Nsi_140_mod" xfId="832"/>
    <cellStyle name="_Final_Book_010301_Nsi_158" xfId="833"/>
    <cellStyle name="_Final_Book_010301_Nsi_Jan1" xfId="834"/>
    <cellStyle name="_Final_Book_010301_Nsi_test" xfId="835"/>
    <cellStyle name="_Final_Book_010301_Nsi2" xfId="836"/>
    <cellStyle name="_Final_Book_010301_Nsi-Services" xfId="837"/>
    <cellStyle name="_Final_Book_010301_P&amp;L" xfId="838"/>
    <cellStyle name="_Final_Book_010301_S0400" xfId="839"/>
    <cellStyle name="_Final_Book_010301_S13001" xfId="840"/>
    <cellStyle name="_Final_Book_010301_Sheet1" xfId="841"/>
    <cellStyle name="_Final_Book_010301_sofi - plan_AP270202ii" xfId="842"/>
    <cellStyle name="_Final_Book_010301_sofi - plan_AP270202iii" xfId="843"/>
    <cellStyle name="_Final_Book_010301_sofi - plan_AP270202iv" xfId="844"/>
    <cellStyle name="_Final_Book_010301_Sofi vs Sobi" xfId="845"/>
    <cellStyle name="_Final_Book_010301_Sofi_PBD 27-11-01" xfId="846"/>
    <cellStyle name="_Final_Book_010301_SOFI_TEPs_AOK_130902" xfId="847"/>
    <cellStyle name="_Final_Book_010301_Sofi145a" xfId="848"/>
    <cellStyle name="_Final_Book_010301_Sofi153" xfId="849"/>
    <cellStyle name="_Final_Book_010301_Summary" xfId="850"/>
    <cellStyle name="_Final_Book_010301_SXXXX_Express_c Links" xfId="851"/>
    <cellStyle name="_Final_Book_010301_Tax_form_1кв_3" xfId="852"/>
    <cellStyle name="_Final_Book_010301_test_11" xfId="853"/>
    <cellStyle name="_Final_Book_010301_БКЭ" xfId="854"/>
    <cellStyle name="_Final_Book_010301_для вставки в пакет за 2001" xfId="855"/>
    <cellStyle name="_Final_Book_010301_дляГалиныВ" xfId="856"/>
    <cellStyle name="_Final_Book_010301_Книга7" xfId="857"/>
    <cellStyle name="_Final_Book_010301_Лист1" xfId="858"/>
    <cellStyle name="_Final_Book_010301_ОСН. ДЕЯТ." xfId="859"/>
    <cellStyle name="_Final_Book_010301_Подразделения" xfId="860"/>
    <cellStyle name="_Final_Book_010301_Список тиражирования" xfId="861"/>
    <cellStyle name="_Final_Book_010301_Форма 12 last" xfId="862"/>
    <cellStyle name="_for presentation 9m07_5_с динамикой" xfId="863"/>
    <cellStyle name="_for presentation 9m07_OlgaEK" xfId="864"/>
    <cellStyle name="_FS 2005 complete new" xfId="865"/>
    <cellStyle name="_FS_1h_ 2007" xfId="866"/>
    <cellStyle name="_FS_3Q_ 2007 complete" xfId="867"/>
    <cellStyle name="_Generation Model_1" xfId="868"/>
    <cellStyle name="_Grouplist Энергетика" xfId="869"/>
    <cellStyle name="_Heading_16 Detail of Key Metrics_mario marco" xfId="870"/>
    <cellStyle name="_Highlight" xfId="871"/>
    <cellStyle name="_IBM PC" xfId="872"/>
    <cellStyle name="_IBM PC 2" xfId="873"/>
    <cellStyle name="_IP - v30_1-куратор (081006)" xfId="874"/>
    <cellStyle name="_IP - v31_0 (081010)" xfId="875"/>
    <cellStyle name="_KPI апрель 06  complete" xfId="876"/>
    <cellStyle name="_KPI-5" xfId="877"/>
    <cellStyle name="_KPI-5_Form 01(MB)" xfId="878"/>
    <cellStyle name="_KPI-5_Links_NK" xfId="879"/>
    <cellStyle name="_KPI-5_Nsi" xfId="880"/>
    <cellStyle name="_KPI-5_Nsi(2)" xfId="881"/>
    <cellStyle name="_KPI-5_Nsi_158" xfId="882"/>
    <cellStyle name="_KPI-5_Nsi_test" xfId="883"/>
    <cellStyle name="_KPI-5_Nsi-Services" xfId="884"/>
    <cellStyle name="_KPI-5_S0400" xfId="885"/>
    <cellStyle name="_KPI-5_S13001" xfId="886"/>
    <cellStyle name="_KPI-5_SOFI_TEPs_AOK_130902" xfId="887"/>
    <cellStyle name="_KPI-5_Sofi145a" xfId="888"/>
    <cellStyle name="_KPI-5_Sofi153" xfId="889"/>
    <cellStyle name="_KPI-5_SXXXX_Express_c Links" xfId="890"/>
    <cellStyle name="_KPI-5_test_11" xfId="891"/>
    <cellStyle name="_KPI-5_для вставки в пакет за 2001" xfId="892"/>
    <cellStyle name="_KPI-5_дляГалиныВ" xfId="893"/>
    <cellStyle name="_KPI-5_Лист1" xfId="894"/>
    <cellStyle name="_KPI-5_Подразделения" xfId="895"/>
    <cellStyle name="_KPI-5_Список тиражирования" xfId="896"/>
    <cellStyle name="_KPI-5_Форма 12 last" xfId="897"/>
    <cellStyle name="_KPIs Q1 2007" xfId="898"/>
    <cellStyle name="_List of reports New_Rusal" xfId="899"/>
    <cellStyle name="_macro 2012 var 1" xfId="900"/>
    <cellStyle name="_macro 2020" xfId="901"/>
    <cellStyle name="_macro-1 ут" xfId="902"/>
    <cellStyle name="_macro-2 ут" xfId="903"/>
    <cellStyle name="_Mgmt report0306" xfId="904"/>
    <cellStyle name="_Model ANPZ" xfId="905"/>
    <cellStyle name="_Model ANPZ (3)" xfId="906"/>
    <cellStyle name="_Model ANPZ (4)" xfId="907"/>
    <cellStyle name="_Model_RAB Мой" xfId="908"/>
    <cellStyle name="_Model_RAB Мой 2" xfId="909"/>
    <cellStyle name="_Model_RAB Мой 2_OREP.KU.2011.MONTHLY.02(v0.1)" xfId="910"/>
    <cellStyle name="_Model_RAB Мой 2_OREP.KU.2011.MONTHLY.02(v0.4)" xfId="911"/>
    <cellStyle name="_Model_RAB Мой 2_OREP.KU.2011.MONTHLY.11(v1.4)" xfId="912"/>
    <cellStyle name="_Model_RAB Мой 2_UPDATE.OREP.KU.2011.MONTHLY.02.TO.1.2" xfId="913"/>
    <cellStyle name="_Model_RAB Мой_46EE.2011(v1.0)" xfId="914"/>
    <cellStyle name="_Model_RAB Мой_46EE.2011(v1.0)_46TE.2011(v1.0)" xfId="915"/>
    <cellStyle name="_Model_RAB Мой_46EE.2011(v1.0)_INDEX.STATION.2012(v1.0)_" xfId="916"/>
    <cellStyle name="_Model_RAB Мой_46EE.2011(v1.0)_INDEX.STATION.2012(v2.0)" xfId="917"/>
    <cellStyle name="_Model_RAB Мой_46EE.2011(v1.0)_INDEX.STATION.2012(v2.1)" xfId="918"/>
    <cellStyle name="_Model_RAB Мой_46EE.2011(v1.0)_TEPLO.PREDEL.2012.M(v1.1)_test" xfId="919"/>
    <cellStyle name="_Model_RAB Мой_46EE.2011(v1.2)" xfId="920"/>
    <cellStyle name="_Model_RAB Мой_46EP.2011(v2.0)" xfId="921"/>
    <cellStyle name="_Model_RAB Мой_46EP.2012(v0.1)" xfId="922"/>
    <cellStyle name="_Model_RAB Мой_46TE.2011(v1.0)" xfId="923"/>
    <cellStyle name="_Model_RAB Мой_4DNS.UPDATE.EXAMPLE" xfId="924"/>
    <cellStyle name="_Model_RAB Мой_ARMRAZR" xfId="925"/>
    <cellStyle name="_Model_RAB Мой_BALANCE.WARM.2010.FACT(v1.0)" xfId="926"/>
    <cellStyle name="_Model_RAB Мой_BALANCE.WARM.2010.PLAN" xfId="927"/>
    <cellStyle name="_Model_RAB Мой_BALANCE.WARM.2011YEAR(v0.7)" xfId="928"/>
    <cellStyle name="_Model_RAB Мой_BALANCE.WARM.2011YEAR.NEW.UPDATE.SCHEME" xfId="929"/>
    <cellStyle name="_Model_RAB Мой_CALC.NORMATIV.KU(v0.2)" xfId="930"/>
    <cellStyle name="_Model_RAB Мой_EE.2REK.P2011.4.78(v0.3)" xfId="931"/>
    <cellStyle name="_Model_RAB Мой_FORM910.2012(v1.1)" xfId="932"/>
    <cellStyle name="_Model_RAB Мой_INVEST.EE.PLAN.4.78(v0.1)" xfId="933"/>
    <cellStyle name="_Model_RAB Мой_INVEST.EE.PLAN.4.78(v0.3)" xfId="934"/>
    <cellStyle name="_Model_RAB Мой_INVEST.EE.PLAN.4.78(v1.0)" xfId="935"/>
    <cellStyle name="_Model_RAB Мой_INVEST.EE.PLAN.4.78(v1.0)_PASSPORT.TEPLO.PROIZV(v2.0)" xfId="936"/>
    <cellStyle name="_Model_RAB Мой_INVEST.PLAN.4.78(v0.1)" xfId="937"/>
    <cellStyle name="_Model_RAB Мой_INVEST.WARM.PLAN.4.78(v0.1)" xfId="938"/>
    <cellStyle name="_Model_RAB Мой_INVEST_WARM_PLAN" xfId="939"/>
    <cellStyle name="_Model_RAB Мой_NADB.JNVLP.APTEKA.2012(v1.0)_21_02_12" xfId="940"/>
    <cellStyle name="_Model_RAB Мой_NADB.JNVLS.APTEKA.2011(v1.3.3)" xfId="941"/>
    <cellStyle name="_Model_RAB Мой_NADB.JNVLS.APTEKA.2011(v1.3.3)_46TE.2011(v1.0)" xfId="942"/>
    <cellStyle name="_Model_RAB Мой_NADB.JNVLS.APTEKA.2011(v1.3.3)_INDEX.STATION.2012(v1.0)_" xfId="943"/>
    <cellStyle name="_Model_RAB Мой_NADB.JNVLS.APTEKA.2011(v1.3.3)_INDEX.STATION.2012(v2.0)" xfId="944"/>
    <cellStyle name="_Model_RAB Мой_NADB.JNVLS.APTEKA.2011(v1.3.3)_INDEX.STATION.2012(v2.1)" xfId="945"/>
    <cellStyle name="_Model_RAB Мой_NADB.JNVLS.APTEKA.2011(v1.3.3)_TEPLO.PREDEL.2012.M(v1.1)_test" xfId="946"/>
    <cellStyle name="_Model_RAB Мой_NADB.JNVLS.APTEKA.2011(v1.3.4)" xfId="947"/>
    <cellStyle name="_Model_RAB Мой_NADB.JNVLS.APTEKA.2011(v1.3.4)_46TE.2011(v1.0)" xfId="948"/>
    <cellStyle name="_Model_RAB Мой_NADB.JNVLS.APTEKA.2011(v1.3.4)_INDEX.STATION.2012(v1.0)_" xfId="949"/>
    <cellStyle name="_Model_RAB Мой_NADB.JNVLS.APTEKA.2011(v1.3.4)_INDEX.STATION.2012(v2.0)" xfId="950"/>
    <cellStyle name="_Model_RAB Мой_NADB.JNVLS.APTEKA.2011(v1.3.4)_INDEX.STATION.2012(v2.1)" xfId="951"/>
    <cellStyle name="_Model_RAB Мой_NADB.JNVLS.APTEKA.2011(v1.3.4)_TEPLO.PREDEL.2012.M(v1.1)_test" xfId="952"/>
    <cellStyle name="_Model_RAB Мой_PASSPORT.TEPLO.PROIZV(v2.1)" xfId="953"/>
    <cellStyle name="_Model_RAB Мой_PASSPORT.TEPLO.SETI(v1.0)" xfId="954"/>
    <cellStyle name="_Model_RAB Мой_PREDEL.JKH.UTV.2011(v1.0.1)" xfId="955"/>
    <cellStyle name="_Model_RAB Мой_PREDEL.JKH.UTV.2011(v1.0.1)_46TE.2011(v1.0)" xfId="956"/>
    <cellStyle name="_Model_RAB Мой_PREDEL.JKH.UTV.2011(v1.0.1)_INDEX.STATION.2012(v1.0)_" xfId="957"/>
    <cellStyle name="_Model_RAB Мой_PREDEL.JKH.UTV.2011(v1.0.1)_INDEX.STATION.2012(v2.0)" xfId="958"/>
    <cellStyle name="_Model_RAB Мой_PREDEL.JKH.UTV.2011(v1.0.1)_INDEX.STATION.2012(v2.1)" xfId="959"/>
    <cellStyle name="_Model_RAB Мой_PREDEL.JKH.UTV.2011(v1.0.1)_TEPLO.PREDEL.2012.M(v1.1)_test" xfId="960"/>
    <cellStyle name="_Model_RAB Мой_PREDEL.JKH.UTV.2011(v1.1)" xfId="961"/>
    <cellStyle name="_Model_RAB Мой_REP.BLR.2012(v1.0)" xfId="962"/>
    <cellStyle name="_Model_RAB Мой_TEPLO.PREDEL.2012.M(v1.1)" xfId="963"/>
    <cellStyle name="_Model_RAB Мой_TEST.TEMPLATE" xfId="964"/>
    <cellStyle name="_Model_RAB Мой_UPDATE.46EE.2011.TO.1.1" xfId="965"/>
    <cellStyle name="_Model_RAB Мой_UPDATE.46TE.2011.TO.1.1" xfId="966"/>
    <cellStyle name="_Model_RAB Мой_UPDATE.46TE.2011.TO.1.2" xfId="967"/>
    <cellStyle name="_Model_RAB Мой_UPDATE.BALANCE.WARM.2011YEAR.TO.1.1" xfId="968"/>
    <cellStyle name="_Model_RAB Мой_UPDATE.BALANCE.WARM.2011YEAR.TO.1.1_46TE.2011(v1.0)" xfId="969"/>
    <cellStyle name="_Model_RAB Мой_UPDATE.BALANCE.WARM.2011YEAR.TO.1.1_INDEX.STATION.2012(v1.0)_" xfId="970"/>
    <cellStyle name="_Model_RAB Мой_UPDATE.BALANCE.WARM.2011YEAR.TO.1.1_INDEX.STATION.2012(v2.0)" xfId="971"/>
    <cellStyle name="_Model_RAB Мой_UPDATE.BALANCE.WARM.2011YEAR.TO.1.1_INDEX.STATION.2012(v2.1)" xfId="972"/>
    <cellStyle name="_Model_RAB Мой_UPDATE.BALANCE.WARM.2011YEAR.TO.1.1_OREP.KU.2011.MONTHLY.02(v1.1)" xfId="973"/>
    <cellStyle name="_Model_RAB Мой_UPDATE.BALANCE.WARM.2011YEAR.TO.1.1_TEPLO.PREDEL.2012.M(v1.1)_test" xfId="974"/>
    <cellStyle name="_Model_RAB Мой_UPDATE.NADB.JNVLS.APTEKA.2011.TO.1.3.4" xfId="975"/>
    <cellStyle name="_Model_RAB Мой_Передача 2011_с макросом" xfId="976"/>
    <cellStyle name="_Model_RAB_MRSK_svod" xfId="977"/>
    <cellStyle name="_Model_RAB_MRSK_svod 2" xfId="978"/>
    <cellStyle name="_Model_RAB_MRSK_svod 2_OREP.KU.2011.MONTHLY.02(v0.1)" xfId="979"/>
    <cellStyle name="_Model_RAB_MRSK_svod 2_OREP.KU.2011.MONTHLY.02(v0.4)" xfId="980"/>
    <cellStyle name="_Model_RAB_MRSK_svod 2_OREP.KU.2011.MONTHLY.11(v1.4)" xfId="981"/>
    <cellStyle name="_Model_RAB_MRSK_svod 2_UPDATE.OREP.KU.2011.MONTHLY.02.TO.1.2" xfId="982"/>
    <cellStyle name="_Model_RAB_MRSK_svod 3" xfId="983"/>
    <cellStyle name="_Model_RAB_MRSK_svod_46EE.2011(v1.0)" xfId="984"/>
    <cellStyle name="_Model_RAB_MRSK_svod_46EE.2011(v1.0)_46TE.2011(v1.0)" xfId="985"/>
    <cellStyle name="_Model_RAB_MRSK_svod_46EE.2011(v1.0)_INDEX.STATION.2012(v1.0)_" xfId="986"/>
    <cellStyle name="_Model_RAB_MRSK_svod_46EE.2011(v1.0)_INDEX.STATION.2012(v2.0)" xfId="987"/>
    <cellStyle name="_Model_RAB_MRSK_svod_46EE.2011(v1.0)_INDEX.STATION.2012(v2.1)" xfId="988"/>
    <cellStyle name="_Model_RAB_MRSK_svod_46EE.2011(v1.0)_TEPLO.PREDEL.2012.M(v1.1)_test" xfId="989"/>
    <cellStyle name="_Model_RAB_MRSK_svod_46EE.2011(v1.2)" xfId="990"/>
    <cellStyle name="_Model_RAB_MRSK_svod_46EP.2011(v2.0)" xfId="991"/>
    <cellStyle name="_Model_RAB_MRSK_svod_46EP.2012(v0.1)" xfId="992"/>
    <cellStyle name="_Model_RAB_MRSK_svod_46TE.2011(v1.0)" xfId="993"/>
    <cellStyle name="_Model_RAB_MRSK_svod_4DNS.UPDATE.EXAMPLE" xfId="994"/>
    <cellStyle name="_Model_RAB_MRSK_svod_ARMRAZR" xfId="995"/>
    <cellStyle name="_Model_RAB_MRSK_svod_BALANCE.WARM.2010.FACT(v1.0)" xfId="996"/>
    <cellStyle name="_Model_RAB_MRSK_svod_BALANCE.WARM.2010.PLAN" xfId="997"/>
    <cellStyle name="_Model_RAB_MRSK_svod_BALANCE.WARM.2011YEAR(v0.7)" xfId="998"/>
    <cellStyle name="_Model_RAB_MRSK_svod_BALANCE.WARM.2011YEAR.NEW.UPDATE.SCHEME" xfId="999"/>
    <cellStyle name="_Model_RAB_MRSK_svod_CALC.NORMATIV.KU(v0.2)" xfId="1000"/>
    <cellStyle name="_Model_RAB_MRSK_svod_EE.2REK.P2011.4.78(v0.3)" xfId="1001"/>
    <cellStyle name="_Model_RAB_MRSK_svod_FORM910.2012(v1.1)" xfId="1002"/>
    <cellStyle name="_Model_RAB_MRSK_svod_INVEST.EE.PLAN.4.78(v0.1)" xfId="1003"/>
    <cellStyle name="_Model_RAB_MRSK_svod_INVEST.EE.PLAN.4.78(v0.3)" xfId="1004"/>
    <cellStyle name="_Model_RAB_MRSK_svod_INVEST.EE.PLAN.4.78(v1.0)" xfId="1005"/>
    <cellStyle name="_Model_RAB_MRSK_svod_INVEST.EE.PLAN.4.78(v1.0)_PASSPORT.TEPLO.PROIZV(v2.0)" xfId="1006"/>
    <cellStyle name="_Model_RAB_MRSK_svod_INVEST.PLAN.4.78(v0.1)" xfId="1007"/>
    <cellStyle name="_Model_RAB_MRSK_svod_INVEST.WARM.PLAN.4.78(v0.1)" xfId="1008"/>
    <cellStyle name="_Model_RAB_MRSK_svod_INVEST_WARM_PLAN" xfId="1009"/>
    <cellStyle name="_Model_RAB_MRSK_svod_NADB.JNVLP.APTEKA.2012(v1.0)_21_02_12" xfId="1010"/>
    <cellStyle name="_Model_RAB_MRSK_svod_NADB.JNVLS.APTEKA.2011(v1.3.3)" xfId="1011"/>
    <cellStyle name="_Model_RAB_MRSK_svod_NADB.JNVLS.APTEKA.2011(v1.3.3)_46TE.2011(v1.0)" xfId="1012"/>
    <cellStyle name="_Model_RAB_MRSK_svod_NADB.JNVLS.APTEKA.2011(v1.3.3)_INDEX.STATION.2012(v1.0)_" xfId="1013"/>
    <cellStyle name="_Model_RAB_MRSK_svod_NADB.JNVLS.APTEKA.2011(v1.3.3)_INDEX.STATION.2012(v2.0)" xfId="1014"/>
    <cellStyle name="_Model_RAB_MRSK_svod_NADB.JNVLS.APTEKA.2011(v1.3.3)_INDEX.STATION.2012(v2.1)" xfId="1015"/>
    <cellStyle name="_Model_RAB_MRSK_svod_NADB.JNVLS.APTEKA.2011(v1.3.3)_TEPLO.PREDEL.2012.M(v1.1)_test" xfId="1016"/>
    <cellStyle name="_Model_RAB_MRSK_svod_NADB.JNVLS.APTEKA.2011(v1.3.4)" xfId="1017"/>
    <cellStyle name="_Model_RAB_MRSK_svod_NADB.JNVLS.APTEKA.2011(v1.3.4)_46TE.2011(v1.0)" xfId="1018"/>
    <cellStyle name="_Model_RAB_MRSK_svod_NADB.JNVLS.APTEKA.2011(v1.3.4)_INDEX.STATION.2012(v1.0)_" xfId="1019"/>
    <cellStyle name="_Model_RAB_MRSK_svod_NADB.JNVLS.APTEKA.2011(v1.3.4)_INDEX.STATION.2012(v2.0)" xfId="1020"/>
    <cellStyle name="_Model_RAB_MRSK_svod_NADB.JNVLS.APTEKA.2011(v1.3.4)_INDEX.STATION.2012(v2.1)" xfId="1021"/>
    <cellStyle name="_Model_RAB_MRSK_svod_NADB.JNVLS.APTEKA.2011(v1.3.4)_TEPLO.PREDEL.2012.M(v1.1)_test" xfId="1022"/>
    <cellStyle name="_Model_RAB_MRSK_svod_PASSPORT.TEPLO.PROIZV(v2.1)" xfId="1023"/>
    <cellStyle name="_Model_RAB_MRSK_svod_PASSPORT.TEPLO.SETI(v1.0)" xfId="1024"/>
    <cellStyle name="_Model_RAB_MRSK_svod_PREDEL.JKH.UTV.2011(v1.0.1)" xfId="1025"/>
    <cellStyle name="_Model_RAB_MRSK_svod_PREDEL.JKH.UTV.2011(v1.0.1)_46TE.2011(v1.0)" xfId="1026"/>
    <cellStyle name="_Model_RAB_MRSK_svod_PREDEL.JKH.UTV.2011(v1.0.1)_INDEX.STATION.2012(v1.0)_" xfId="1027"/>
    <cellStyle name="_Model_RAB_MRSK_svod_PREDEL.JKH.UTV.2011(v1.0.1)_INDEX.STATION.2012(v2.0)" xfId="1028"/>
    <cellStyle name="_Model_RAB_MRSK_svod_PREDEL.JKH.UTV.2011(v1.0.1)_INDEX.STATION.2012(v2.1)" xfId="1029"/>
    <cellStyle name="_Model_RAB_MRSK_svod_PREDEL.JKH.UTV.2011(v1.0.1)_TEPLO.PREDEL.2012.M(v1.1)_test" xfId="1030"/>
    <cellStyle name="_Model_RAB_MRSK_svod_PREDEL.JKH.UTV.2011(v1.1)" xfId="1031"/>
    <cellStyle name="_Model_RAB_MRSK_svod_REP.BLR.2012(v1.0)" xfId="1032"/>
    <cellStyle name="_Model_RAB_MRSK_svod_TEPLO.PREDEL.2012.M(v1.1)" xfId="1033"/>
    <cellStyle name="_Model_RAB_MRSK_svod_TEST.TEMPLATE" xfId="1034"/>
    <cellStyle name="_Model_RAB_MRSK_svod_UPDATE.46EE.2011.TO.1.1" xfId="1035"/>
    <cellStyle name="_Model_RAB_MRSK_svod_UPDATE.46TE.2011.TO.1.1" xfId="1036"/>
    <cellStyle name="_Model_RAB_MRSK_svod_UPDATE.46TE.2011.TO.1.2" xfId="1037"/>
    <cellStyle name="_Model_RAB_MRSK_svod_UPDATE.BALANCE.WARM.2011YEAR.TO.1.1" xfId="1038"/>
    <cellStyle name="_Model_RAB_MRSK_svod_UPDATE.BALANCE.WARM.2011YEAR.TO.1.1_46TE.2011(v1.0)" xfId="1039"/>
    <cellStyle name="_Model_RAB_MRSK_svod_UPDATE.BALANCE.WARM.2011YEAR.TO.1.1_INDEX.STATION.2012(v1.0)_" xfId="1040"/>
    <cellStyle name="_Model_RAB_MRSK_svod_UPDATE.BALANCE.WARM.2011YEAR.TO.1.1_INDEX.STATION.2012(v2.0)" xfId="1041"/>
    <cellStyle name="_Model_RAB_MRSK_svod_UPDATE.BALANCE.WARM.2011YEAR.TO.1.1_INDEX.STATION.2012(v2.1)" xfId="1042"/>
    <cellStyle name="_Model_RAB_MRSK_svod_UPDATE.BALANCE.WARM.2011YEAR.TO.1.1_OREP.KU.2011.MONTHLY.02(v1.1)" xfId="1043"/>
    <cellStyle name="_Model_RAB_MRSK_svod_UPDATE.BALANCE.WARM.2011YEAR.TO.1.1_TEPLO.PREDEL.2012.M(v1.1)_test" xfId="1044"/>
    <cellStyle name="_Model_RAB_MRSK_svod_UPDATE.NADB.JNVLS.APTEKA.2011.TO.1.3.4" xfId="1045"/>
    <cellStyle name="_Model_RAB_MRSK_svod_Передача 2011_с макросом" xfId="1046"/>
    <cellStyle name="_Model_RAB_MRSK_svod_реестр объектов ЕНЭС" xfId="1047"/>
    <cellStyle name="_model_Ugneft" xfId="1048"/>
    <cellStyle name="_Monthly report of UC RUSAL 03(plan)" xfId="1049"/>
    <cellStyle name="_Monthly report of UC RUSAL APRIL" xfId="1050"/>
    <cellStyle name="_Monthly report of UC RUSAL December(fact)_Куликов" xfId="1051"/>
    <cellStyle name="_Monthly report of UC RUSAL July_Куликов123" xfId="1052"/>
    <cellStyle name="_Monthly report of UC RUSAL June(plan)" xfId="1053"/>
    <cellStyle name="_Mounthly_Base_Own_EAC(19.01.2007)" xfId="1054"/>
    <cellStyle name="_Multiple" xfId="1055"/>
    <cellStyle name="_MultipleSpace" xfId="1056"/>
    <cellStyle name="_New_Sofi" xfId="1057"/>
    <cellStyle name="_New_Sofi_Capex-new" xfId="1058"/>
    <cellStyle name="_New_Sofi_FFF" xfId="1059"/>
    <cellStyle name="_New_Sofi_Financial Plan - final_2" xfId="1060"/>
    <cellStyle name="_New_Sofi_Form 01(MB)" xfId="1061"/>
    <cellStyle name="_New_Sofi_Links_NK" xfId="1062"/>
    <cellStyle name="_New_Sofi_N20_5" xfId="1063"/>
    <cellStyle name="_New_Sofi_N20_6" xfId="1064"/>
    <cellStyle name="_New_Sofi_New Form10_2" xfId="1065"/>
    <cellStyle name="_New_Sofi_Nsi" xfId="1066"/>
    <cellStyle name="_New_Sofi_Nsi - last version" xfId="1067"/>
    <cellStyle name="_New_Sofi_Nsi - last version for programming" xfId="1068"/>
    <cellStyle name="_New_Sofi_Nsi - next_last version" xfId="1069"/>
    <cellStyle name="_New_Sofi_Nsi - plan - final" xfId="1070"/>
    <cellStyle name="_New_Sofi_Nsi -super_ last version" xfId="1071"/>
    <cellStyle name="_New_Sofi_Nsi(2)" xfId="1072"/>
    <cellStyle name="_New_Sofi_Nsi_1" xfId="1073"/>
    <cellStyle name="_New_Sofi_Nsi_139" xfId="1074"/>
    <cellStyle name="_New_Sofi_Nsi_140" xfId="1075"/>
    <cellStyle name="_New_Sofi_Nsi_140(Зах)" xfId="1076"/>
    <cellStyle name="_New_Sofi_Nsi_140_mod" xfId="1077"/>
    <cellStyle name="_New_Sofi_Nsi_158" xfId="1078"/>
    <cellStyle name="_New_Sofi_Nsi_Jan1" xfId="1079"/>
    <cellStyle name="_New_Sofi_Nsi_test" xfId="1080"/>
    <cellStyle name="_New_Sofi_Nsi2" xfId="1081"/>
    <cellStyle name="_New_Sofi_Nsi-Services" xfId="1082"/>
    <cellStyle name="_New_Sofi_P&amp;L" xfId="1083"/>
    <cellStyle name="_New_Sofi_S0400" xfId="1084"/>
    <cellStyle name="_New_Sofi_S13001" xfId="1085"/>
    <cellStyle name="_New_Sofi_Sheet1" xfId="1086"/>
    <cellStyle name="_New_Sofi_sofi - plan_AP270202ii" xfId="1087"/>
    <cellStyle name="_New_Sofi_sofi - plan_AP270202iii" xfId="1088"/>
    <cellStyle name="_New_Sofi_sofi - plan_AP270202iv" xfId="1089"/>
    <cellStyle name="_New_Sofi_Sofi vs Sobi" xfId="1090"/>
    <cellStyle name="_New_Sofi_Sofi_PBD 27-11-01" xfId="1091"/>
    <cellStyle name="_New_Sofi_SOFI_TEPs_AOK_130902" xfId="1092"/>
    <cellStyle name="_New_Sofi_Sofi145a" xfId="1093"/>
    <cellStyle name="_New_Sofi_Sofi153" xfId="1094"/>
    <cellStyle name="_New_Sofi_Summary" xfId="1095"/>
    <cellStyle name="_New_Sofi_SXXXX_Express_c Links" xfId="1096"/>
    <cellStyle name="_New_Sofi_Tax_form_1кв_3" xfId="1097"/>
    <cellStyle name="_New_Sofi_test_11" xfId="1098"/>
    <cellStyle name="_New_Sofi_БКЭ" xfId="1099"/>
    <cellStyle name="_New_Sofi_для вставки в пакет за 2001" xfId="1100"/>
    <cellStyle name="_New_Sofi_дляГалиныВ" xfId="1101"/>
    <cellStyle name="_New_Sofi_Книга7" xfId="1102"/>
    <cellStyle name="_New_Sofi_Лист1" xfId="1103"/>
    <cellStyle name="_New_Sofi_ОСН. ДЕЯТ." xfId="1104"/>
    <cellStyle name="_New_Sofi_Подразделения" xfId="1105"/>
    <cellStyle name="_New_Sofi_Список тиражирования" xfId="1106"/>
    <cellStyle name="_New_Sofi_Форма 12 last" xfId="1107"/>
    <cellStyle name="_NF3x00" xfId="1108"/>
    <cellStyle name="_NF3x00 2" xfId="1109"/>
    <cellStyle name="_NF7x-5x00" xfId="1110"/>
    <cellStyle name="_NF7x-5x00 2" xfId="1111"/>
    <cellStyle name="_Notes 2007 complete" xfId="1112"/>
    <cellStyle name="_Nsi" xfId="1113"/>
    <cellStyle name="_October_07" xfId="1114"/>
    <cellStyle name="_op.reportфевраль 2009" xfId="1115"/>
    <cellStyle name="_Operation Report DEC KNR" xfId="1116"/>
    <cellStyle name="_Operation Report November KNR" xfId="1117"/>
    <cellStyle name="_OperOT_(1007)_Prilow_1-3" xfId="1118"/>
    <cellStyle name="_Oradia" xfId="1119"/>
    <cellStyle name="_P&amp;L_КОНС_БП_03" xfId="1120"/>
    <cellStyle name="_P&amp;L_КОНС_БП_04" xfId="1121"/>
    <cellStyle name="_Percent" xfId="1122"/>
    <cellStyle name="_PercentSpace" xfId="1123"/>
    <cellStyle name="_PL_ONG_10m_2007" xfId="1124"/>
    <cellStyle name="_Platt's февраль Копия" xfId="1125"/>
    <cellStyle name="_Plug" xfId="1126"/>
    <cellStyle name="_Plug_4DNS.UPDATE.EXAMPLE" xfId="1127"/>
    <cellStyle name="_PNL Gl" xfId="1128"/>
    <cellStyle name="_Prelim Marchreport" xfId="1129"/>
    <cellStyle name="_Price Lanit 300501" xfId="1130"/>
    <cellStyle name="_Price Lanit 300501 2" xfId="1131"/>
    <cellStyle name="_RAB Астрахань послед. 26.03.10" xfId="1132"/>
    <cellStyle name="_RAB Астрахань послед. 26.03.10_Лист1" xfId="1133"/>
    <cellStyle name="_RAB с 2010 года" xfId="1134"/>
    <cellStyle name="_Report jan-dec.06 (БП на нач.года) complete" xfId="1135"/>
    <cellStyle name="_report_Q3_07" xfId="1136"/>
    <cellStyle name="_Rombo 130801" xfId="1137"/>
    <cellStyle name="_RP-2000" xfId="1138"/>
    <cellStyle name="_S0279" xfId="1139"/>
    <cellStyle name="_Sheet3" xfId="1140"/>
    <cellStyle name="_SMC" xfId="1141"/>
    <cellStyle name="_smeta-2005 3  квартал  МЭС" xfId="1142"/>
    <cellStyle name="_smeta-2005 3  квартал  МЭС_ДОП.З - для отправки" xfId="1143"/>
    <cellStyle name="_smeta-2005 3  квартал  МЭС_Откорректированная программа Освидетельствование ЗиС (4) (2)" xfId="1144"/>
    <cellStyle name="_smeta-2005 3  квартал  МЭС_ОУС" xfId="1145"/>
    <cellStyle name="_smeta-2005 3  квартал  МЭС_ПО расчет (4)" xfId="1146"/>
    <cellStyle name="_smeta-2005 4  квартал для МЭС" xfId="1147"/>
    <cellStyle name="_smeta-2005 4  квартал для МЭС_ДОП.З - для отправки" xfId="1148"/>
    <cellStyle name="_smeta-2005 4  квартал для МЭС_Откорректированная программа Освидетельствование ЗиС (4) (2)" xfId="1149"/>
    <cellStyle name="_smeta-2005 4  квартал для МЭС_ОУС" xfId="1150"/>
    <cellStyle name="_smeta-2005 4  квартал для МЭС_ПО расчет (4)" xfId="1151"/>
    <cellStyle name="_smeta-2006 220 кВ 2 квартал" xfId="1152"/>
    <cellStyle name="_smeta-2006 220 кВ 2 квартал_ДОП.З - для отправки" xfId="1153"/>
    <cellStyle name="_smeta-2006 220 кВ 2 квартал_Откорректированная программа Освидетельствование ЗиС (4) (2)" xfId="1154"/>
    <cellStyle name="_smeta-2006 220 кВ 2 квартал_ОУС" xfId="1155"/>
    <cellStyle name="_smeta-2006 220 кВ 2 квартал_ПО расчет (4)" xfId="1156"/>
    <cellStyle name="_smeta-2006 для МЭС 2 вариант" xfId="1157"/>
    <cellStyle name="_smeta-2006 для МЭС 2 вариант_ДОП.З - для отправки" xfId="1158"/>
    <cellStyle name="_smeta-2006 для МЭС 2 вариант_Откорректированная программа Освидетельствование ЗиС (4) (2)" xfId="1159"/>
    <cellStyle name="_smeta-2006 для МЭС 2 вариант_ОУС" xfId="1160"/>
    <cellStyle name="_smeta-2006 для МЭС 2 вариант_ПО расчет (4)" xfId="1161"/>
    <cellStyle name="_smeta-20061" xfId="1162"/>
    <cellStyle name="_smeta-20061_ДОП.З - для отправки" xfId="1163"/>
    <cellStyle name="_smeta-20061_Откорректированная программа Освидетельствование ЗиС (4) (2)" xfId="1164"/>
    <cellStyle name="_smeta-20061_ОУС" xfId="1165"/>
    <cellStyle name="_smeta-20061_ПО расчет (4)" xfId="1166"/>
    <cellStyle name="_sobi_rf_020715_blank" xfId="1167"/>
    <cellStyle name="_SOFI_TEPs_AOK_130902" xfId="1168"/>
    <cellStyle name="_Sorsk" xfId="1169"/>
    <cellStyle name="_stock_1306m1" xfId="1170"/>
    <cellStyle name="_stock_1306m1 2" xfId="1171"/>
    <cellStyle name="_SubHeading_16 Detail of Key Metrics_mario marco" xfId="1172"/>
    <cellStyle name="_Svedlov" xfId="1173"/>
    <cellStyle name="_Svedlov_ВЭС_010107" xfId="1174"/>
    <cellStyle name="_Svedlov_НТЭС 01-01-2007" xfId="1175"/>
    <cellStyle name="_SZNP - Eqiuty Roll" xfId="1176"/>
    <cellStyle name="_SZNP - rasshifrovki-002000-333" xfId="1177"/>
    <cellStyle name="_SZNP - TRS-092000" xfId="1178"/>
    <cellStyle name="_TableHead" xfId="1179"/>
    <cellStyle name="_TableHead_16 Detail of Key Metrics_mario marco" xfId="1180"/>
    <cellStyle name="_TableHead_16 Detail of Key Metrics_mario marco_План ФХД котельной (ТЭЦ) от 22.01.08 последняя версия А3" xfId="1181"/>
    <cellStyle name="_TableHead_План ФХД котельной (ТЭЦ) от 22.01.08 последняя версия А3" xfId="1182"/>
    <cellStyle name="_TableRowHead" xfId="1183"/>
    <cellStyle name="_TableSuperHead_Water, IntGas and Other" xfId="1184"/>
    <cellStyle name="_tipogr_end" xfId="1185"/>
    <cellStyle name="_TP" xfId="1186"/>
    <cellStyle name="_TP 2" xfId="1187"/>
    <cellStyle name="_TPopt" xfId="1188"/>
    <cellStyle name="_TPopt 2" xfId="1189"/>
    <cellStyle name="_Transmission Model final - 22-03-2005" xfId="1190"/>
    <cellStyle name="_tset.net.2008" xfId="1191"/>
    <cellStyle name="_UBS Flame valuation model v53 - FINAL" xfId="1192"/>
    <cellStyle name="_UOG 2008 85 20_01 макс кредит нефть 30 на 70 СД 85 принятый вар-т" xfId="1193"/>
    <cellStyle name="_UOG 2008 принятый дек 2007" xfId="1194"/>
    <cellStyle name="_UOG consolidate OFA" xfId="1195"/>
    <cellStyle name="_UOG consolidate OFA исправленный" xfId="1196"/>
    <cellStyle name="_UOG_2008_120-крайний-%изменены - без внутр оборотов-продажа Тихорецка-Изменена чувств СИНа-окончат вариант" xfId="1197"/>
    <cellStyle name="_v-2013-2030- 2b17.01.11Нах-cpiнов. курс inn 1-2-Е1xls" xfId="1198"/>
    <cellStyle name="_Valuation_motor sich" xfId="1199"/>
    <cellStyle name="_WFile_RNK_0604" xfId="1200"/>
    <cellStyle name="_Zhireken" xfId="1201"/>
    <cellStyle name="_Автотранспорт услуги+аренда расшифровка" xfId="1202"/>
    <cellStyle name="_АГ" xfId="1203"/>
    <cellStyle name="_АГ_Xl0000015" xfId="1204"/>
    <cellStyle name="_АГ_Альбом Life Book 2009 4_05" xfId="1205"/>
    <cellStyle name="_АГ_Альбом Life Book 2009 4_06" xfId="1206"/>
    <cellStyle name="_АГ_Альбом Life Book 2010" xfId="1207"/>
    <cellStyle name="_АГ_Альбом Life-Book 2010 10_01" xfId="1208"/>
    <cellStyle name="_АГ_Альбом_2008_ЭСИ" xfId="1209"/>
    <cellStyle name="_АГ_Расшифровка к ф.6 БП на 2009год" xfId="1210"/>
    <cellStyle name="_Агафонов ЛИЗИНГ 19 сентября" xfId="1211"/>
    <cellStyle name="_Агрегир" xfId="1212"/>
    <cellStyle name="_Агрегир янв-август" xfId="1213"/>
    <cellStyle name="_Агрегир янв-дек" xfId="1214"/>
    <cellStyle name="_Агрегир янв-окт" xfId="1215"/>
    <cellStyle name="_Агрегир янв-сент" xfId="1216"/>
    <cellStyle name="_Акт инвентар-ции Дт Кт задолжен-ти за 1 кв. 2009 (свод)" xfId="1217"/>
    <cellStyle name="_Акт инвент-ции Дт Кт задолж. за 1полугод 2009 (свод)" xfId="1218"/>
    <cellStyle name="_Акт инв-ции Дт Кт задолжен-ти на 31.12.08 (свод) конечный вариант" xfId="1219"/>
    <cellStyle name="_Акт№166_векс_ДЗ_ ФСК фин ГХ (визовый)" xfId="1220"/>
    <cellStyle name="_Альбом  от 25.08.06 недействующая редакция" xfId="1221"/>
    <cellStyle name="_Альбом  от 25.08.06 недействующая редакция_БДР формат СД (2)" xfId="1222"/>
    <cellStyle name="_Альбом бюджетных форм   от 23.08.05" xfId="1223"/>
    <cellStyle name="_Альбом бюджетных форм   от 23.08.05_БДР формат СД (2)" xfId="1224"/>
    <cellStyle name="_Альбом бюджетных форм   от 25.08.05" xfId="1225"/>
    <cellStyle name="_Альбом бюджетных форм   от 25.08.05_БДР формат СД (2)" xfId="1226"/>
    <cellStyle name="_Альбом бюджетных форм от 18.07.06" xfId="1227"/>
    <cellStyle name="_Альбом бюджетных форм от 18.07.06_БДР формат СД (2)" xfId="1228"/>
    <cellStyle name="_Алюком Тайшет" xfId="1229"/>
    <cellStyle name="_Ам ФСК" xfId="1230"/>
    <cellStyle name="_Ам ФСК_БДР формат СД (2)" xfId="1231"/>
    <cellStyle name="_Ам ФСК_Книга1" xfId="1232"/>
    <cellStyle name="_Ам ФСК_Книга1 2" xfId="1233"/>
    <cellStyle name="_Ам ФСК_Книга1 2 2" xfId="1234"/>
    <cellStyle name="_Ам ФСК_Книга1 3" xfId="1235"/>
    <cellStyle name="_Ам ФСК_Книга1_ДУС (3)" xfId="1236"/>
    <cellStyle name="_Ам ФСК_Книга1_ДУС (3) 2" xfId="1237"/>
    <cellStyle name="_Ам ФСК_Книга1_Источники_лимиты_Бизнес-план" xfId="1238"/>
    <cellStyle name="_Ам ФСК_Книга1_Источники_лимиты_Бизнес-план 2" xfId="1239"/>
    <cellStyle name="_Ам ФСК_Книга1_Источники_лимиты_Бизнес-план 2 2" xfId="1240"/>
    <cellStyle name="_Ам ФСК_Книга1_Источники_лимиты_Бизнес-план 3" xfId="1241"/>
    <cellStyle name="_Ам ФСК_Книга1_Копия форма к защите" xfId="1242"/>
    <cellStyle name="_Ам ФСК_Книга1_Копия форма к защите 2" xfId="1243"/>
    <cellStyle name="_Ам ФСК_Книга1_Свод бюджет на 2012" xfId="1244"/>
    <cellStyle name="_Ам ФСК_Книга1_Свод бюджет на 2012 2" xfId="1245"/>
    <cellStyle name="_Ам ФСК_Книга1_Форма к защите" xfId="1246"/>
    <cellStyle name="_Ам ФСК_Книга1_форма к защите - ДКУ" xfId="1247"/>
    <cellStyle name="_Ам ФСК_Книга1_форма к защите - ДКУ 2" xfId="1248"/>
    <cellStyle name="_Ам ФСК_Книга1_Форма к защите 10" xfId="1249"/>
    <cellStyle name="_Ам ФСК_Книга1_Форма к защите 11" xfId="1250"/>
    <cellStyle name="_Ам ФСК_Книга1_Форма к защите 12" xfId="1251"/>
    <cellStyle name="_Ам ФСК_Книга1_Форма к защите 13" xfId="1252"/>
    <cellStyle name="_Ам ФСК_Книга1_Форма к защите 14" xfId="1253"/>
    <cellStyle name="_Ам ФСК_Книга1_Форма к защите 15" xfId="1254"/>
    <cellStyle name="_Ам ФСК_Книга1_Форма к защите 16" xfId="1255"/>
    <cellStyle name="_Ам ФСК_Книга1_Форма к защите 17" xfId="1256"/>
    <cellStyle name="_Ам ФСК_Книга1_Форма к защите 18" xfId="1257"/>
    <cellStyle name="_Ам ФСК_Книга1_Форма к защите 19" xfId="1258"/>
    <cellStyle name="_Ам ФСК_Книга1_Форма к защите 2" xfId="1259"/>
    <cellStyle name="_Ам ФСК_Книга1_Форма к защите 20" xfId="1260"/>
    <cellStyle name="_Ам ФСК_Книга1_Форма к защите 21" xfId="1261"/>
    <cellStyle name="_Ам ФСК_Книга1_Форма к защите 22" xfId="1262"/>
    <cellStyle name="_Ам ФСК_Книга1_Форма к защите 23" xfId="1263"/>
    <cellStyle name="_Ам ФСК_Книга1_Форма к защите 24" xfId="1264"/>
    <cellStyle name="_Ам ФСК_Книга1_Форма к защите 25" xfId="1265"/>
    <cellStyle name="_Ам ФСК_Книга1_Форма к защите 26" xfId="1266"/>
    <cellStyle name="_Ам ФСК_Книга1_Форма к защите 27" xfId="1267"/>
    <cellStyle name="_Ам ФСК_Книга1_Форма к защите 28" xfId="1268"/>
    <cellStyle name="_Ам ФСК_Книга1_Форма к защите 29" xfId="1269"/>
    <cellStyle name="_Ам ФСК_Книга1_Форма к защите 3" xfId="1270"/>
    <cellStyle name="_Ам ФСК_Книга1_Форма к защите 30" xfId="1271"/>
    <cellStyle name="_Ам ФСК_Книга1_Форма к защите 31" xfId="1272"/>
    <cellStyle name="_Ам ФСК_Книга1_Форма к защите 32" xfId="1273"/>
    <cellStyle name="_Ам ФСК_Книга1_Форма к защите 33" xfId="1274"/>
    <cellStyle name="_Ам ФСК_Книга1_Форма к защите 34" xfId="1275"/>
    <cellStyle name="_Ам ФСК_Книга1_Форма к защите 35" xfId="1276"/>
    <cellStyle name="_Ам ФСК_Книга1_Форма к защите 36" xfId="1277"/>
    <cellStyle name="_Ам ФСК_Книга1_Форма к защите 37" xfId="1278"/>
    <cellStyle name="_Ам ФСК_Книга1_Форма к защите 38" xfId="1279"/>
    <cellStyle name="_Ам ФСК_Книга1_Форма к защите 39" xfId="1280"/>
    <cellStyle name="_Ам ФСК_Книга1_Форма к защите 4" xfId="1281"/>
    <cellStyle name="_Ам ФСК_Книга1_Форма к защите 40" xfId="1282"/>
    <cellStyle name="_Ам ФСК_Книга1_Форма к защите 41" xfId="1283"/>
    <cellStyle name="_Ам ФСК_Книга1_Форма к защите 42" xfId="1284"/>
    <cellStyle name="_Ам ФСК_Книга1_Форма к защите 43" xfId="1285"/>
    <cellStyle name="_Ам ФСК_Книга1_Форма к защите 44" xfId="1286"/>
    <cellStyle name="_Ам ФСК_Книга1_Форма к защите 45" xfId="1287"/>
    <cellStyle name="_Ам ФСК_Книга1_Форма к защите 46" xfId="1288"/>
    <cellStyle name="_Ам ФСК_Книга1_Форма к защите 47" xfId="1289"/>
    <cellStyle name="_Ам ФСК_Книга1_Форма к защите 48" xfId="1290"/>
    <cellStyle name="_Ам ФСК_Книга1_Форма к защите 49" xfId="1291"/>
    <cellStyle name="_Ам ФСК_Книга1_Форма к защите 5" xfId="1292"/>
    <cellStyle name="_Ам ФСК_Книга1_Форма к защите 50" xfId="1293"/>
    <cellStyle name="_Ам ФСК_Книга1_Форма к защите 51" xfId="1294"/>
    <cellStyle name="_Ам ФСК_Книга1_Форма к защите 52" xfId="1295"/>
    <cellStyle name="_Ам ФСК_Книга1_Форма к защите 53" xfId="1296"/>
    <cellStyle name="_Ам ФСК_Книга1_Форма к защите 54" xfId="1297"/>
    <cellStyle name="_Ам ФСК_Книга1_Форма к защите 55" xfId="1298"/>
    <cellStyle name="_Ам ФСК_Книга1_Форма к защите 56" xfId="1299"/>
    <cellStyle name="_Ам ФСК_Книга1_Форма к защите 57" xfId="1300"/>
    <cellStyle name="_Ам ФСК_Книга1_Форма к защите 58" xfId="1301"/>
    <cellStyle name="_Ам ФСК_Книга1_Форма к защите 59" xfId="1302"/>
    <cellStyle name="_Ам ФСК_Книга1_Форма к защите 6" xfId="1303"/>
    <cellStyle name="_Ам ФСК_Книга1_Форма к защите 60" xfId="1304"/>
    <cellStyle name="_Ам ФСК_Книга1_Форма к защите 61" xfId="1305"/>
    <cellStyle name="_Ам ФСК_Книга1_Форма к защите 62" xfId="1306"/>
    <cellStyle name="_Ам ФСК_Книга1_Форма к защите 63" xfId="1307"/>
    <cellStyle name="_Ам ФСК_Книга1_Форма к защите 64" xfId="1308"/>
    <cellStyle name="_Ам ФСК_Книга1_Форма к защите 65" xfId="1309"/>
    <cellStyle name="_Ам ФСК_Книга1_Форма к защите 66" xfId="1310"/>
    <cellStyle name="_Ам ФСК_Книга1_Форма к защите 67" xfId="1311"/>
    <cellStyle name="_Ам ФСК_Книга1_Форма к защите 68" xfId="1312"/>
    <cellStyle name="_Ам ФСК_Книга1_Форма к защите 69" xfId="1313"/>
    <cellStyle name="_Ам ФСК_Книга1_Форма к защите 7" xfId="1314"/>
    <cellStyle name="_Ам ФСК_Книга1_Форма к защите 70" xfId="1315"/>
    <cellStyle name="_Ам ФСК_Книга1_Форма к защите 71" xfId="1316"/>
    <cellStyle name="_Ам ФСК_Книга1_Форма к защите 72" xfId="1317"/>
    <cellStyle name="_Ам ФСК_Книга1_Форма к защите 73" xfId="1318"/>
    <cellStyle name="_Ам ФСК_Книга1_Форма к защите 74" xfId="1319"/>
    <cellStyle name="_Ам ФСК_Книга1_Форма к защите 75" xfId="1320"/>
    <cellStyle name="_Ам ФСК_Книга1_Форма к защите 76" xfId="1321"/>
    <cellStyle name="_Ам ФСК_Книга1_Форма к защите 77" xfId="1322"/>
    <cellStyle name="_Ам ФСК_Книга1_Форма к защите 78" xfId="1323"/>
    <cellStyle name="_Ам ФСК_Книга1_Форма к защите 79" xfId="1324"/>
    <cellStyle name="_Ам ФСК_Книга1_Форма к защите 8" xfId="1325"/>
    <cellStyle name="_Ам ФСК_Книга1_Форма к защите 80" xfId="1326"/>
    <cellStyle name="_Ам ФСК_Книга1_Форма к защите 81" xfId="1327"/>
    <cellStyle name="_Ам ФСК_Книга1_Форма к защите 82" xfId="1328"/>
    <cellStyle name="_Ам ФСК_Книга1_Форма к защите 83" xfId="1329"/>
    <cellStyle name="_Ам ФСК_Книга1_Форма к защите 84" xfId="1330"/>
    <cellStyle name="_Ам ФСК_Книга1_Форма к защите 85" xfId="1331"/>
    <cellStyle name="_Ам ФСК_Книга1_Форма к защите 86" xfId="1332"/>
    <cellStyle name="_Ам ФСК_Книга1_Форма к защите 87" xfId="1333"/>
    <cellStyle name="_Ам ФСК_Книга1_Форма к защите 88" xfId="1334"/>
    <cellStyle name="_Ам ФСК_Книга1_Форма к защите 89" xfId="1335"/>
    <cellStyle name="_Ам ФСК_Книга1_Форма к защите 9" xfId="1336"/>
    <cellStyle name="_Ам ФСК_Книга1_Форма к защите 90" xfId="1337"/>
    <cellStyle name="_Ам ФСК_Книга1_Форма к защите ДЭБ" xfId="1338"/>
    <cellStyle name="_Ам ФСК_Книга1_Форма к защите ДЭБ 2" xfId="1339"/>
    <cellStyle name="_Ам ФСК_Книга1_Форма к защите_ДСП" xfId="1340"/>
    <cellStyle name="_Ам ФСК_Книга1_Форма к защите_ДСП 2" xfId="1341"/>
    <cellStyle name="_Ам ФСК_Книга1_Форма к защите_ДУпиоп" xfId="1342"/>
    <cellStyle name="_Ам ФСК_Книга1_Форма к защите_ДУпиоп 2" xfId="1343"/>
    <cellStyle name="_Ам ФСК_Книга1_Форма к защите_окончательная версия" xfId="1344"/>
    <cellStyle name="_Ам ФСК_Книга1_Форма к защите_окончательная версия 2" xfId="1345"/>
    <cellStyle name="_Ам ФСК_Корректировка №3 ФОТ 2010" xfId="1346"/>
    <cellStyle name="_Ам ФСК_Корректировка №3 ФОТ 2010_БДР формат СД (2)" xfId="1347"/>
    <cellStyle name="_Ам ФСК_Корректировка по ТОиР (проект)(поправл.)" xfId="1348"/>
    <cellStyle name="_Ам ФСК_Корректировка ФОТ по ТОиР " xfId="1349"/>
    <cellStyle name="_Ам ФСК_Корректировка ФОТ по ТОиР _БДР формат СД (2)" xfId="1350"/>
    <cellStyle name="_Ам ФСК_Московское" xfId="1351"/>
    <cellStyle name="_Ам ФСК_План по видам деят.(09.11.2009)" xfId="1352"/>
    <cellStyle name="_Ам ФСК_План по видам деят.(09.11.2009) 2" xfId="1353"/>
    <cellStyle name="_Ам ФСК_План по видам деят.(09.11.2009) 2 2" xfId="1354"/>
    <cellStyle name="_Ам ФСК_План по видам деят.(09.11.2009) 3" xfId="1355"/>
    <cellStyle name="_Ам ФСК_План по видам деят.(09.11.2009)_ДУС (3)" xfId="1356"/>
    <cellStyle name="_Ам ФСК_План по видам деят.(09.11.2009)_ДУС (3) 2" xfId="1357"/>
    <cellStyle name="_Ам ФСК_План по видам деят.(09.11.2009)_Источники_лимиты_Бизнес-план" xfId="1358"/>
    <cellStyle name="_Ам ФСК_План по видам деят.(09.11.2009)_Источники_лимиты_Бизнес-план 2" xfId="1359"/>
    <cellStyle name="_Ам ФСК_План по видам деят.(09.11.2009)_Источники_лимиты_Бизнес-план 2 2" xfId="1360"/>
    <cellStyle name="_Ам ФСК_План по видам деят.(09.11.2009)_Источники_лимиты_Бизнес-план 3" xfId="1361"/>
    <cellStyle name="_Ам ФСК_План по видам деят.(09.11.2009)_Копия форма к защите" xfId="1362"/>
    <cellStyle name="_Ам ФСК_План по видам деят.(09.11.2009)_Копия форма к защите 2" xfId="1363"/>
    <cellStyle name="_Ам ФСК_План по видам деят.(09.11.2009)_Свод бюджет на 2012" xfId="1364"/>
    <cellStyle name="_Ам ФСК_План по видам деят.(09.11.2009)_Свод бюджет на 2012 2" xfId="1365"/>
    <cellStyle name="_Ам ФСК_План по видам деят.(09.11.2009)_Форма к защите" xfId="1366"/>
    <cellStyle name="_Ам ФСК_План по видам деят.(09.11.2009)_форма к защите - ДКУ" xfId="1367"/>
    <cellStyle name="_Ам ФСК_План по видам деят.(09.11.2009)_форма к защите - ДКУ 2" xfId="1368"/>
    <cellStyle name="_Ам ФСК_План по видам деят.(09.11.2009)_Форма к защите 10" xfId="1369"/>
    <cellStyle name="_Ам ФСК_План по видам деят.(09.11.2009)_Форма к защите 11" xfId="1370"/>
    <cellStyle name="_Ам ФСК_План по видам деят.(09.11.2009)_Форма к защите 12" xfId="1371"/>
    <cellStyle name="_Ам ФСК_План по видам деят.(09.11.2009)_Форма к защите 13" xfId="1372"/>
    <cellStyle name="_Ам ФСК_План по видам деят.(09.11.2009)_Форма к защите 14" xfId="1373"/>
    <cellStyle name="_Ам ФСК_План по видам деят.(09.11.2009)_Форма к защите 15" xfId="1374"/>
    <cellStyle name="_Ам ФСК_План по видам деят.(09.11.2009)_Форма к защите 16" xfId="1375"/>
    <cellStyle name="_Ам ФСК_План по видам деят.(09.11.2009)_Форма к защите 17" xfId="1376"/>
    <cellStyle name="_Ам ФСК_План по видам деят.(09.11.2009)_Форма к защите 18" xfId="1377"/>
    <cellStyle name="_Ам ФСК_План по видам деят.(09.11.2009)_Форма к защите 19" xfId="1378"/>
    <cellStyle name="_Ам ФСК_План по видам деят.(09.11.2009)_Форма к защите 2" xfId="1379"/>
    <cellStyle name="_Ам ФСК_План по видам деят.(09.11.2009)_Форма к защите 20" xfId="1380"/>
    <cellStyle name="_Ам ФСК_План по видам деят.(09.11.2009)_Форма к защите 21" xfId="1381"/>
    <cellStyle name="_Ам ФСК_План по видам деят.(09.11.2009)_Форма к защите 22" xfId="1382"/>
    <cellStyle name="_Ам ФСК_План по видам деят.(09.11.2009)_Форма к защите 23" xfId="1383"/>
    <cellStyle name="_Ам ФСК_План по видам деят.(09.11.2009)_Форма к защите 24" xfId="1384"/>
    <cellStyle name="_Ам ФСК_План по видам деят.(09.11.2009)_Форма к защите 25" xfId="1385"/>
    <cellStyle name="_Ам ФСК_План по видам деят.(09.11.2009)_Форма к защите 26" xfId="1386"/>
    <cellStyle name="_Ам ФСК_План по видам деят.(09.11.2009)_Форма к защите 27" xfId="1387"/>
    <cellStyle name="_Ам ФСК_План по видам деят.(09.11.2009)_Форма к защите 28" xfId="1388"/>
    <cellStyle name="_Ам ФСК_План по видам деят.(09.11.2009)_Форма к защите 29" xfId="1389"/>
    <cellStyle name="_Ам ФСК_План по видам деят.(09.11.2009)_Форма к защите 3" xfId="1390"/>
    <cellStyle name="_Ам ФСК_План по видам деят.(09.11.2009)_Форма к защите 30" xfId="1391"/>
    <cellStyle name="_Ам ФСК_План по видам деят.(09.11.2009)_Форма к защите 31" xfId="1392"/>
    <cellStyle name="_Ам ФСК_План по видам деят.(09.11.2009)_Форма к защите 32" xfId="1393"/>
    <cellStyle name="_Ам ФСК_План по видам деят.(09.11.2009)_Форма к защите 33" xfId="1394"/>
    <cellStyle name="_Ам ФСК_План по видам деят.(09.11.2009)_Форма к защите 34" xfId="1395"/>
    <cellStyle name="_Ам ФСК_План по видам деят.(09.11.2009)_Форма к защите 35" xfId="1396"/>
    <cellStyle name="_Ам ФСК_План по видам деят.(09.11.2009)_Форма к защите 36" xfId="1397"/>
    <cellStyle name="_Ам ФСК_План по видам деят.(09.11.2009)_Форма к защите 37" xfId="1398"/>
    <cellStyle name="_Ам ФСК_План по видам деят.(09.11.2009)_Форма к защите 38" xfId="1399"/>
    <cellStyle name="_Ам ФСК_План по видам деят.(09.11.2009)_Форма к защите 39" xfId="1400"/>
    <cellStyle name="_Ам ФСК_План по видам деят.(09.11.2009)_Форма к защите 4" xfId="1401"/>
    <cellStyle name="_Ам ФСК_План по видам деят.(09.11.2009)_Форма к защите 40" xfId="1402"/>
    <cellStyle name="_Ам ФСК_План по видам деят.(09.11.2009)_Форма к защите 41" xfId="1403"/>
    <cellStyle name="_Ам ФСК_План по видам деят.(09.11.2009)_Форма к защите 42" xfId="1404"/>
    <cellStyle name="_Ам ФСК_План по видам деят.(09.11.2009)_Форма к защите 43" xfId="1405"/>
    <cellStyle name="_Ам ФСК_План по видам деят.(09.11.2009)_Форма к защите 44" xfId="1406"/>
    <cellStyle name="_Ам ФСК_План по видам деят.(09.11.2009)_Форма к защите 45" xfId="1407"/>
    <cellStyle name="_Ам ФСК_План по видам деят.(09.11.2009)_Форма к защите 46" xfId="1408"/>
    <cellStyle name="_Ам ФСК_План по видам деят.(09.11.2009)_Форма к защите 47" xfId="1409"/>
    <cellStyle name="_Ам ФСК_План по видам деят.(09.11.2009)_Форма к защите 48" xfId="1410"/>
    <cellStyle name="_Ам ФСК_План по видам деят.(09.11.2009)_Форма к защите 49" xfId="1411"/>
    <cellStyle name="_Ам ФСК_План по видам деят.(09.11.2009)_Форма к защите 5" xfId="1412"/>
    <cellStyle name="_Ам ФСК_План по видам деят.(09.11.2009)_Форма к защите 50" xfId="1413"/>
    <cellStyle name="_Ам ФСК_План по видам деят.(09.11.2009)_Форма к защите 51" xfId="1414"/>
    <cellStyle name="_Ам ФСК_План по видам деят.(09.11.2009)_Форма к защите 52" xfId="1415"/>
    <cellStyle name="_Ам ФСК_План по видам деят.(09.11.2009)_Форма к защите 53" xfId="1416"/>
    <cellStyle name="_Ам ФСК_План по видам деят.(09.11.2009)_Форма к защите 54" xfId="1417"/>
    <cellStyle name="_Ам ФСК_План по видам деят.(09.11.2009)_Форма к защите 55" xfId="1418"/>
    <cellStyle name="_Ам ФСК_План по видам деят.(09.11.2009)_Форма к защите 56" xfId="1419"/>
    <cellStyle name="_Ам ФСК_План по видам деят.(09.11.2009)_Форма к защите 57" xfId="1420"/>
    <cellStyle name="_Ам ФСК_План по видам деят.(09.11.2009)_Форма к защите 58" xfId="1421"/>
    <cellStyle name="_Ам ФСК_План по видам деят.(09.11.2009)_Форма к защите 59" xfId="1422"/>
    <cellStyle name="_Ам ФСК_План по видам деят.(09.11.2009)_Форма к защите 6" xfId="1423"/>
    <cellStyle name="_Ам ФСК_План по видам деят.(09.11.2009)_Форма к защите 60" xfId="1424"/>
    <cellStyle name="_Ам ФСК_План по видам деят.(09.11.2009)_Форма к защите 61" xfId="1425"/>
    <cellStyle name="_Ам ФСК_План по видам деят.(09.11.2009)_Форма к защите 62" xfId="1426"/>
    <cellStyle name="_Ам ФСК_План по видам деят.(09.11.2009)_Форма к защите 63" xfId="1427"/>
    <cellStyle name="_Ам ФСК_План по видам деят.(09.11.2009)_Форма к защите 64" xfId="1428"/>
    <cellStyle name="_Ам ФСК_План по видам деят.(09.11.2009)_Форма к защите 65" xfId="1429"/>
    <cellStyle name="_Ам ФСК_План по видам деят.(09.11.2009)_Форма к защите 66" xfId="1430"/>
    <cellStyle name="_Ам ФСК_План по видам деят.(09.11.2009)_Форма к защите 67" xfId="1431"/>
    <cellStyle name="_Ам ФСК_План по видам деят.(09.11.2009)_Форма к защите 68" xfId="1432"/>
    <cellStyle name="_Ам ФСК_План по видам деят.(09.11.2009)_Форма к защите 69" xfId="1433"/>
    <cellStyle name="_Ам ФСК_План по видам деят.(09.11.2009)_Форма к защите 7" xfId="1434"/>
    <cellStyle name="_Ам ФСК_План по видам деят.(09.11.2009)_Форма к защите 70" xfId="1435"/>
    <cellStyle name="_Ам ФСК_План по видам деят.(09.11.2009)_Форма к защите 71" xfId="1436"/>
    <cellStyle name="_Ам ФСК_План по видам деят.(09.11.2009)_Форма к защите 72" xfId="1437"/>
    <cellStyle name="_Ам ФСК_План по видам деят.(09.11.2009)_Форма к защите 73" xfId="1438"/>
    <cellStyle name="_Ам ФСК_План по видам деят.(09.11.2009)_Форма к защите 74" xfId="1439"/>
    <cellStyle name="_Ам ФСК_План по видам деят.(09.11.2009)_Форма к защите 75" xfId="1440"/>
    <cellStyle name="_Ам ФСК_План по видам деят.(09.11.2009)_Форма к защите 76" xfId="1441"/>
    <cellStyle name="_Ам ФСК_План по видам деят.(09.11.2009)_Форма к защите 77" xfId="1442"/>
    <cellStyle name="_Ам ФСК_План по видам деят.(09.11.2009)_Форма к защите 78" xfId="1443"/>
    <cellStyle name="_Ам ФСК_План по видам деят.(09.11.2009)_Форма к защите 79" xfId="1444"/>
    <cellStyle name="_Ам ФСК_План по видам деят.(09.11.2009)_Форма к защите 8" xfId="1445"/>
    <cellStyle name="_Ам ФСК_План по видам деят.(09.11.2009)_Форма к защите 80" xfId="1446"/>
    <cellStyle name="_Ам ФСК_План по видам деят.(09.11.2009)_Форма к защите 81" xfId="1447"/>
    <cellStyle name="_Ам ФСК_План по видам деят.(09.11.2009)_Форма к защите 82" xfId="1448"/>
    <cellStyle name="_Ам ФСК_План по видам деят.(09.11.2009)_Форма к защите 83" xfId="1449"/>
    <cellStyle name="_Ам ФСК_План по видам деят.(09.11.2009)_Форма к защите 84" xfId="1450"/>
    <cellStyle name="_Ам ФСК_План по видам деят.(09.11.2009)_Форма к защите 85" xfId="1451"/>
    <cellStyle name="_Ам ФСК_План по видам деят.(09.11.2009)_Форма к защите 86" xfId="1452"/>
    <cellStyle name="_Ам ФСК_План по видам деят.(09.11.2009)_Форма к защите 87" xfId="1453"/>
    <cellStyle name="_Ам ФСК_План по видам деят.(09.11.2009)_Форма к защите 88" xfId="1454"/>
    <cellStyle name="_Ам ФСК_План по видам деят.(09.11.2009)_Форма к защите 89" xfId="1455"/>
    <cellStyle name="_Ам ФСК_План по видам деят.(09.11.2009)_Форма к защите 9" xfId="1456"/>
    <cellStyle name="_Ам ФСК_План по видам деят.(09.11.2009)_Форма к защите 90" xfId="1457"/>
    <cellStyle name="_Ам ФСК_План по видам деят.(09.11.2009)_Форма к защите ДЭБ" xfId="1458"/>
    <cellStyle name="_Ам ФСК_План по видам деят.(09.11.2009)_Форма к защите ДЭБ 2" xfId="1459"/>
    <cellStyle name="_Ам ФСК_План по видам деят.(09.11.2009)_Форма к защите_ДСП" xfId="1460"/>
    <cellStyle name="_Ам ФСК_План по видам деят.(09.11.2009)_Форма к защите_ДСП 2" xfId="1461"/>
    <cellStyle name="_Ам ФСК_План по видам деят.(09.11.2009)_Форма к защите_ДУпиоп" xfId="1462"/>
    <cellStyle name="_Ам ФСК_План по видам деят.(09.11.2009)_Форма к защите_ДУпиоп 2" xfId="1463"/>
    <cellStyle name="_Ам ФСК_План по видам деят.(09.11.2009)_Форма к защите_окончательная версия" xfId="1464"/>
    <cellStyle name="_Ам ФСК_План по видам деят.(09.11.2009)_Форма к защите_окончательная версия 2" xfId="1465"/>
    <cellStyle name="_Ам ФСК_По видам деятельности(09.11.2009)" xfId="1466"/>
    <cellStyle name="_Ам ФСК_По видам деятельности(09.11.2009) 2" xfId="1467"/>
    <cellStyle name="_Ам ФСК_По видам деятельности(09.11.2009) 2 2" xfId="1468"/>
    <cellStyle name="_Ам ФСК_По видам деятельности(09.11.2009) 3" xfId="1469"/>
    <cellStyle name="_Ам ФСК_По видам деятельности(09.11.2009)_ДУС (3)" xfId="1470"/>
    <cellStyle name="_Ам ФСК_По видам деятельности(09.11.2009)_ДУС (3) 2" xfId="1471"/>
    <cellStyle name="_Ам ФСК_По видам деятельности(09.11.2009)_Источники_лимиты_Бизнес-план" xfId="1472"/>
    <cellStyle name="_Ам ФСК_По видам деятельности(09.11.2009)_Источники_лимиты_Бизнес-план 2" xfId="1473"/>
    <cellStyle name="_Ам ФСК_По видам деятельности(09.11.2009)_Источники_лимиты_Бизнес-план 2 2" xfId="1474"/>
    <cellStyle name="_Ам ФСК_По видам деятельности(09.11.2009)_Источники_лимиты_Бизнес-план 3" xfId="1475"/>
    <cellStyle name="_Ам ФСК_По видам деятельности(09.11.2009)_Копия форма к защите" xfId="1476"/>
    <cellStyle name="_Ам ФСК_По видам деятельности(09.11.2009)_Копия форма к защите 2" xfId="1477"/>
    <cellStyle name="_Ам ФСК_По видам деятельности(09.11.2009)_Свод бюджет на 2012" xfId="1478"/>
    <cellStyle name="_Ам ФСК_По видам деятельности(09.11.2009)_Свод бюджет на 2012 2" xfId="1479"/>
    <cellStyle name="_Ам ФСК_По видам деятельности(09.11.2009)_Форма к защите" xfId="1480"/>
    <cellStyle name="_Ам ФСК_По видам деятельности(09.11.2009)_форма к защите - ДКУ" xfId="1481"/>
    <cellStyle name="_Ам ФСК_По видам деятельности(09.11.2009)_форма к защите - ДКУ 2" xfId="1482"/>
    <cellStyle name="_Ам ФСК_По видам деятельности(09.11.2009)_Форма к защите 10" xfId="1483"/>
    <cellStyle name="_Ам ФСК_По видам деятельности(09.11.2009)_Форма к защите 11" xfId="1484"/>
    <cellStyle name="_Ам ФСК_По видам деятельности(09.11.2009)_Форма к защите 12" xfId="1485"/>
    <cellStyle name="_Ам ФСК_По видам деятельности(09.11.2009)_Форма к защите 13" xfId="1486"/>
    <cellStyle name="_Ам ФСК_По видам деятельности(09.11.2009)_Форма к защите 14" xfId="1487"/>
    <cellStyle name="_Ам ФСК_По видам деятельности(09.11.2009)_Форма к защите 15" xfId="1488"/>
    <cellStyle name="_Ам ФСК_По видам деятельности(09.11.2009)_Форма к защите 16" xfId="1489"/>
    <cellStyle name="_Ам ФСК_По видам деятельности(09.11.2009)_Форма к защите 17" xfId="1490"/>
    <cellStyle name="_Ам ФСК_По видам деятельности(09.11.2009)_Форма к защите 18" xfId="1491"/>
    <cellStyle name="_Ам ФСК_По видам деятельности(09.11.2009)_Форма к защите 19" xfId="1492"/>
    <cellStyle name="_Ам ФСК_По видам деятельности(09.11.2009)_Форма к защите 2" xfId="1493"/>
    <cellStyle name="_Ам ФСК_По видам деятельности(09.11.2009)_Форма к защите 20" xfId="1494"/>
    <cellStyle name="_Ам ФСК_По видам деятельности(09.11.2009)_Форма к защите 21" xfId="1495"/>
    <cellStyle name="_Ам ФСК_По видам деятельности(09.11.2009)_Форма к защите 22" xfId="1496"/>
    <cellStyle name="_Ам ФСК_По видам деятельности(09.11.2009)_Форма к защите 23" xfId="1497"/>
    <cellStyle name="_Ам ФСК_По видам деятельности(09.11.2009)_Форма к защите 24" xfId="1498"/>
    <cellStyle name="_Ам ФСК_По видам деятельности(09.11.2009)_Форма к защите 25" xfId="1499"/>
    <cellStyle name="_Ам ФСК_По видам деятельности(09.11.2009)_Форма к защите 26" xfId="1500"/>
    <cellStyle name="_Ам ФСК_По видам деятельности(09.11.2009)_Форма к защите 27" xfId="1501"/>
    <cellStyle name="_Ам ФСК_По видам деятельности(09.11.2009)_Форма к защите 28" xfId="1502"/>
    <cellStyle name="_Ам ФСК_По видам деятельности(09.11.2009)_Форма к защите 29" xfId="1503"/>
    <cellStyle name="_Ам ФСК_По видам деятельности(09.11.2009)_Форма к защите 3" xfId="1504"/>
    <cellStyle name="_Ам ФСК_По видам деятельности(09.11.2009)_Форма к защите 30" xfId="1505"/>
    <cellStyle name="_Ам ФСК_По видам деятельности(09.11.2009)_Форма к защите 31" xfId="1506"/>
    <cellStyle name="_Ам ФСК_По видам деятельности(09.11.2009)_Форма к защите 32" xfId="1507"/>
    <cellStyle name="_Ам ФСК_По видам деятельности(09.11.2009)_Форма к защите 33" xfId="1508"/>
    <cellStyle name="_Ам ФСК_По видам деятельности(09.11.2009)_Форма к защите 34" xfId="1509"/>
    <cellStyle name="_Ам ФСК_По видам деятельности(09.11.2009)_Форма к защите 35" xfId="1510"/>
    <cellStyle name="_Ам ФСК_По видам деятельности(09.11.2009)_Форма к защите 36" xfId="1511"/>
    <cellStyle name="_Ам ФСК_По видам деятельности(09.11.2009)_Форма к защите 37" xfId="1512"/>
    <cellStyle name="_Ам ФСК_По видам деятельности(09.11.2009)_Форма к защите 38" xfId="1513"/>
    <cellStyle name="_Ам ФСК_По видам деятельности(09.11.2009)_Форма к защите 39" xfId="1514"/>
    <cellStyle name="_Ам ФСК_По видам деятельности(09.11.2009)_Форма к защите 4" xfId="1515"/>
    <cellStyle name="_Ам ФСК_По видам деятельности(09.11.2009)_Форма к защите 40" xfId="1516"/>
    <cellStyle name="_Ам ФСК_По видам деятельности(09.11.2009)_Форма к защите 41" xfId="1517"/>
    <cellStyle name="_Ам ФСК_По видам деятельности(09.11.2009)_Форма к защите 42" xfId="1518"/>
    <cellStyle name="_Ам ФСК_По видам деятельности(09.11.2009)_Форма к защите 43" xfId="1519"/>
    <cellStyle name="_Ам ФСК_По видам деятельности(09.11.2009)_Форма к защите 44" xfId="1520"/>
    <cellStyle name="_Ам ФСК_По видам деятельности(09.11.2009)_Форма к защите 45" xfId="1521"/>
    <cellStyle name="_Ам ФСК_По видам деятельности(09.11.2009)_Форма к защите 46" xfId="1522"/>
    <cellStyle name="_Ам ФСК_По видам деятельности(09.11.2009)_Форма к защите 47" xfId="1523"/>
    <cellStyle name="_Ам ФСК_По видам деятельности(09.11.2009)_Форма к защите 48" xfId="1524"/>
    <cellStyle name="_Ам ФСК_По видам деятельности(09.11.2009)_Форма к защите 49" xfId="1525"/>
    <cellStyle name="_Ам ФСК_По видам деятельности(09.11.2009)_Форма к защите 5" xfId="1526"/>
    <cellStyle name="_Ам ФСК_По видам деятельности(09.11.2009)_Форма к защите 50" xfId="1527"/>
    <cellStyle name="_Ам ФСК_По видам деятельности(09.11.2009)_Форма к защите 51" xfId="1528"/>
    <cellStyle name="_Ам ФСК_По видам деятельности(09.11.2009)_Форма к защите 52" xfId="1529"/>
    <cellStyle name="_Ам ФСК_По видам деятельности(09.11.2009)_Форма к защите 53" xfId="1530"/>
    <cellStyle name="_Ам ФСК_По видам деятельности(09.11.2009)_Форма к защите 54" xfId="1531"/>
    <cellStyle name="_Ам ФСК_По видам деятельности(09.11.2009)_Форма к защите 55" xfId="1532"/>
    <cellStyle name="_Ам ФСК_По видам деятельности(09.11.2009)_Форма к защите 56" xfId="1533"/>
    <cellStyle name="_Ам ФСК_По видам деятельности(09.11.2009)_Форма к защите 57" xfId="1534"/>
    <cellStyle name="_Ам ФСК_По видам деятельности(09.11.2009)_Форма к защите 58" xfId="1535"/>
    <cellStyle name="_Ам ФСК_По видам деятельности(09.11.2009)_Форма к защите 59" xfId="1536"/>
    <cellStyle name="_Ам ФСК_По видам деятельности(09.11.2009)_Форма к защите 6" xfId="1537"/>
    <cellStyle name="_Ам ФСК_По видам деятельности(09.11.2009)_Форма к защите 60" xfId="1538"/>
    <cellStyle name="_Ам ФСК_По видам деятельности(09.11.2009)_Форма к защите 61" xfId="1539"/>
    <cellStyle name="_Ам ФСК_По видам деятельности(09.11.2009)_Форма к защите 62" xfId="1540"/>
    <cellStyle name="_Ам ФСК_По видам деятельности(09.11.2009)_Форма к защите 63" xfId="1541"/>
    <cellStyle name="_Ам ФСК_По видам деятельности(09.11.2009)_Форма к защите 64" xfId="1542"/>
    <cellStyle name="_Ам ФСК_По видам деятельности(09.11.2009)_Форма к защите 65" xfId="1543"/>
    <cellStyle name="_Ам ФСК_По видам деятельности(09.11.2009)_Форма к защите 66" xfId="1544"/>
    <cellStyle name="_Ам ФСК_По видам деятельности(09.11.2009)_Форма к защите 67" xfId="1545"/>
    <cellStyle name="_Ам ФСК_По видам деятельности(09.11.2009)_Форма к защите 68" xfId="1546"/>
    <cellStyle name="_Ам ФСК_По видам деятельности(09.11.2009)_Форма к защите 69" xfId="1547"/>
    <cellStyle name="_Ам ФСК_По видам деятельности(09.11.2009)_Форма к защите 7" xfId="1548"/>
    <cellStyle name="_Ам ФСК_По видам деятельности(09.11.2009)_Форма к защите 70" xfId="1549"/>
    <cellStyle name="_Ам ФСК_По видам деятельности(09.11.2009)_Форма к защите 71" xfId="1550"/>
    <cellStyle name="_Ам ФСК_По видам деятельности(09.11.2009)_Форма к защите 72" xfId="1551"/>
    <cellStyle name="_Ам ФСК_По видам деятельности(09.11.2009)_Форма к защите 73" xfId="1552"/>
    <cellStyle name="_Ам ФСК_По видам деятельности(09.11.2009)_Форма к защите 74" xfId="1553"/>
    <cellStyle name="_Ам ФСК_По видам деятельности(09.11.2009)_Форма к защите 75" xfId="1554"/>
    <cellStyle name="_Ам ФСК_По видам деятельности(09.11.2009)_Форма к защите 76" xfId="1555"/>
    <cellStyle name="_Ам ФСК_По видам деятельности(09.11.2009)_Форма к защите 77" xfId="1556"/>
    <cellStyle name="_Ам ФСК_По видам деятельности(09.11.2009)_Форма к защите 78" xfId="1557"/>
    <cellStyle name="_Ам ФСК_По видам деятельности(09.11.2009)_Форма к защите 79" xfId="1558"/>
    <cellStyle name="_Ам ФСК_По видам деятельности(09.11.2009)_Форма к защите 8" xfId="1559"/>
    <cellStyle name="_Ам ФСК_По видам деятельности(09.11.2009)_Форма к защите 80" xfId="1560"/>
    <cellStyle name="_Ам ФСК_По видам деятельности(09.11.2009)_Форма к защите 81" xfId="1561"/>
    <cellStyle name="_Ам ФСК_По видам деятельности(09.11.2009)_Форма к защите 82" xfId="1562"/>
    <cellStyle name="_Ам ФСК_По видам деятельности(09.11.2009)_Форма к защите 83" xfId="1563"/>
    <cellStyle name="_Ам ФСК_По видам деятельности(09.11.2009)_Форма к защите 84" xfId="1564"/>
    <cellStyle name="_Ам ФСК_По видам деятельности(09.11.2009)_Форма к защите 85" xfId="1565"/>
    <cellStyle name="_Ам ФСК_По видам деятельности(09.11.2009)_Форма к защите 86" xfId="1566"/>
    <cellStyle name="_Ам ФСК_По видам деятельности(09.11.2009)_Форма к защите 87" xfId="1567"/>
    <cellStyle name="_Ам ФСК_По видам деятельности(09.11.2009)_Форма к защите 88" xfId="1568"/>
    <cellStyle name="_Ам ФСК_По видам деятельности(09.11.2009)_Форма к защите 89" xfId="1569"/>
    <cellStyle name="_Ам ФСК_По видам деятельности(09.11.2009)_Форма к защите 9" xfId="1570"/>
    <cellStyle name="_Ам ФСК_По видам деятельности(09.11.2009)_Форма к защите 90" xfId="1571"/>
    <cellStyle name="_Ам ФСК_По видам деятельности(09.11.2009)_Форма к защите ДЭБ" xfId="1572"/>
    <cellStyle name="_Ам ФСК_По видам деятельности(09.11.2009)_Форма к защите ДЭБ 2" xfId="1573"/>
    <cellStyle name="_Ам ФСК_По видам деятельности(09.11.2009)_Форма к защите_ДСП" xfId="1574"/>
    <cellStyle name="_Ам ФСК_По видам деятельности(09.11.2009)_Форма к защите_ДСП 2" xfId="1575"/>
    <cellStyle name="_Ам ФСК_По видам деятельности(09.11.2009)_Форма к защите_ДУпиоп" xfId="1576"/>
    <cellStyle name="_Ам ФСК_По видам деятельности(09.11.2009)_Форма к защите_ДУпиоп 2" xfId="1577"/>
    <cellStyle name="_Ам ФСК_По видам деятельности(09.11.2009)_Форма к защите_окончательная версия" xfId="1578"/>
    <cellStyle name="_Ам ФСК_По видам деятельности(09.11.2009)_Форма к защите_окончательная версия 2" xfId="1579"/>
    <cellStyle name="_Ам ФСК_Состав ФОТ и ВСХ ( - 3 кв-л 9мес.)xls" xfId="1580"/>
    <cellStyle name="_Ам ФСК_Состав ФОТ и ВСХ ( - 3 кв-л 9мес.)xls_БДР формат СД (2)" xfId="1581"/>
    <cellStyle name="_Ам ФСК_ТОИР СВОД 2010_форма1(испр.управление30.10.2009.)" xfId="1582"/>
    <cellStyle name="_Ам ФСК_ТОИР СВОД 2010_форма1(испр.управление30.10.2009.) 2" xfId="1583"/>
    <cellStyle name="_Ам ФСК_ТОИР СВОД 2010_форма1(испр.управление30.10.2009.) 2 2" xfId="1584"/>
    <cellStyle name="_Ам ФСК_ТОИР СВОД 2010_форма1(испр.управление30.10.2009.) 3" xfId="1585"/>
    <cellStyle name="_Ам ФСК_ТОИР СВОД 2010_форма1(испр.управление30.10.2009.)_ДУС (3)" xfId="1586"/>
    <cellStyle name="_Ам ФСК_ТОИР СВОД 2010_форма1(испр.управление30.10.2009.)_ДУС (3) 2" xfId="1587"/>
    <cellStyle name="_Ам ФСК_ТОИР СВОД 2010_форма1(испр.управление30.10.2009.)_Источники_лимиты_Бизнес-план" xfId="1588"/>
    <cellStyle name="_Ам ФСК_ТОИР СВОД 2010_форма1(испр.управление30.10.2009.)_Источники_лимиты_Бизнес-план 2" xfId="1589"/>
    <cellStyle name="_Ам ФСК_ТОИР СВОД 2010_форма1(испр.управление30.10.2009.)_Источники_лимиты_Бизнес-план 2 2" xfId="1590"/>
    <cellStyle name="_Ам ФСК_ТОИР СВОД 2010_форма1(испр.управление30.10.2009.)_Источники_лимиты_Бизнес-план 3" xfId="1591"/>
    <cellStyle name="_Ам ФСК_ТОИР СВОД 2010_форма1(испр.управление30.10.2009.)_Копия форма к защите" xfId="1592"/>
    <cellStyle name="_Ам ФСК_ТОИР СВОД 2010_форма1(испр.управление30.10.2009.)_Копия форма к защите 2" xfId="1593"/>
    <cellStyle name="_Ам ФСК_ТОИР СВОД 2010_форма1(испр.управление30.10.2009.)_Свод бюджет на 2012" xfId="1594"/>
    <cellStyle name="_Ам ФСК_ТОИР СВОД 2010_форма1(испр.управление30.10.2009.)_Свод бюджет на 2012 2" xfId="1595"/>
    <cellStyle name="_Ам ФСК_ТОИР СВОД 2010_форма1(испр.управление30.10.2009.)_Форма к защите" xfId="1596"/>
    <cellStyle name="_Ам ФСК_ТОИР СВОД 2010_форма1(испр.управление30.10.2009.)_форма к защите - ДКУ" xfId="1597"/>
    <cellStyle name="_Ам ФСК_ТОИР СВОД 2010_форма1(испр.управление30.10.2009.)_форма к защите - ДКУ 2" xfId="1598"/>
    <cellStyle name="_Ам ФСК_ТОИР СВОД 2010_форма1(испр.управление30.10.2009.)_Форма к защите 10" xfId="1599"/>
    <cellStyle name="_Ам ФСК_ТОИР СВОД 2010_форма1(испр.управление30.10.2009.)_Форма к защите 11" xfId="1600"/>
    <cellStyle name="_Ам ФСК_ТОИР СВОД 2010_форма1(испр.управление30.10.2009.)_Форма к защите 12" xfId="1601"/>
    <cellStyle name="_Ам ФСК_ТОИР СВОД 2010_форма1(испр.управление30.10.2009.)_Форма к защите 13" xfId="1602"/>
    <cellStyle name="_Ам ФСК_ТОИР СВОД 2010_форма1(испр.управление30.10.2009.)_Форма к защите 14" xfId="1603"/>
    <cellStyle name="_Ам ФСК_ТОИР СВОД 2010_форма1(испр.управление30.10.2009.)_Форма к защите 15" xfId="1604"/>
    <cellStyle name="_Ам ФСК_ТОИР СВОД 2010_форма1(испр.управление30.10.2009.)_Форма к защите 16" xfId="1605"/>
    <cellStyle name="_Ам ФСК_ТОИР СВОД 2010_форма1(испр.управление30.10.2009.)_Форма к защите 17" xfId="1606"/>
    <cellStyle name="_Ам ФСК_ТОИР СВОД 2010_форма1(испр.управление30.10.2009.)_Форма к защите 18" xfId="1607"/>
    <cellStyle name="_Ам ФСК_ТОИР СВОД 2010_форма1(испр.управление30.10.2009.)_Форма к защите 19" xfId="1608"/>
    <cellStyle name="_Ам ФСК_ТОИР СВОД 2010_форма1(испр.управление30.10.2009.)_Форма к защите 2" xfId="1609"/>
    <cellStyle name="_Ам ФСК_ТОИР СВОД 2010_форма1(испр.управление30.10.2009.)_Форма к защите 20" xfId="1610"/>
    <cellStyle name="_Ам ФСК_ТОИР СВОД 2010_форма1(испр.управление30.10.2009.)_Форма к защите 21" xfId="1611"/>
    <cellStyle name="_Ам ФСК_ТОИР СВОД 2010_форма1(испр.управление30.10.2009.)_Форма к защите 22" xfId="1612"/>
    <cellStyle name="_Ам ФСК_ТОИР СВОД 2010_форма1(испр.управление30.10.2009.)_Форма к защите 23" xfId="1613"/>
    <cellStyle name="_Ам ФСК_ТОИР СВОД 2010_форма1(испр.управление30.10.2009.)_Форма к защите 24" xfId="1614"/>
    <cellStyle name="_Ам ФСК_ТОИР СВОД 2010_форма1(испр.управление30.10.2009.)_Форма к защите 25" xfId="1615"/>
    <cellStyle name="_Ам ФСК_ТОИР СВОД 2010_форма1(испр.управление30.10.2009.)_Форма к защите 26" xfId="1616"/>
    <cellStyle name="_Ам ФСК_ТОИР СВОД 2010_форма1(испр.управление30.10.2009.)_Форма к защите 27" xfId="1617"/>
    <cellStyle name="_Ам ФСК_ТОИР СВОД 2010_форма1(испр.управление30.10.2009.)_Форма к защите 28" xfId="1618"/>
    <cellStyle name="_Ам ФСК_ТОИР СВОД 2010_форма1(испр.управление30.10.2009.)_Форма к защите 29" xfId="1619"/>
    <cellStyle name="_Ам ФСК_ТОИР СВОД 2010_форма1(испр.управление30.10.2009.)_Форма к защите 3" xfId="1620"/>
    <cellStyle name="_Ам ФСК_ТОИР СВОД 2010_форма1(испр.управление30.10.2009.)_Форма к защите 30" xfId="1621"/>
    <cellStyle name="_Ам ФСК_ТОИР СВОД 2010_форма1(испр.управление30.10.2009.)_Форма к защите 31" xfId="1622"/>
    <cellStyle name="_Ам ФСК_ТОИР СВОД 2010_форма1(испр.управление30.10.2009.)_Форма к защите 32" xfId="1623"/>
    <cellStyle name="_Ам ФСК_ТОИР СВОД 2010_форма1(испр.управление30.10.2009.)_Форма к защите 33" xfId="1624"/>
    <cellStyle name="_Ам ФСК_ТОИР СВОД 2010_форма1(испр.управление30.10.2009.)_Форма к защите 34" xfId="1625"/>
    <cellStyle name="_Ам ФСК_ТОИР СВОД 2010_форма1(испр.управление30.10.2009.)_Форма к защите 35" xfId="1626"/>
    <cellStyle name="_Ам ФСК_ТОИР СВОД 2010_форма1(испр.управление30.10.2009.)_Форма к защите 36" xfId="1627"/>
    <cellStyle name="_Ам ФСК_ТОИР СВОД 2010_форма1(испр.управление30.10.2009.)_Форма к защите 37" xfId="1628"/>
    <cellStyle name="_Ам ФСК_ТОИР СВОД 2010_форма1(испр.управление30.10.2009.)_Форма к защите 38" xfId="1629"/>
    <cellStyle name="_Ам ФСК_ТОИР СВОД 2010_форма1(испр.управление30.10.2009.)_Форма к защите 39" xfId="1630"/>
    <cellStyle name="_Ам ФСК_ТОИР СВОД 2010_форма1(испр.управление30.10.2009.)_Форма к защите 4" xfId="1631"/>
    <cellStyle name="_Ам ФСК_ТОИР СВОД 2010_форма1(испр.управление30.10.2009.)_Форма к защите 40" xfId="1632"/>
    <cellStyle name="_Ам ФСК_ТОИР СВОД 2010_форма1(испр.управление30.10.2009.)_Форма к защите 41" xfId="1633"/>
    <cellStyle name="_Ам ФСК_ТОИР СВОД 2010_форма1(испр.управление30.10.2009.)_Форма к защите 42" xfId="1634"/>
    <cellStyle name="_Ам ФСК_ТОИР СВОД 2010_форма1(испр.управление30.10.2009.)_Форма к защите 43" xfId="1635"/>
    <cellStyle name="_Ам ФСК_ТОИР СВОД 2010_форма1(испр.управление30.10.2009.)_Форма к защите 44" xfId="1636"/>
    <cellStyle name="_Ам ФСК_ТОИР СВОД 2010_форма1(испр.управление30.10.2009.)_Форма к защите 45" xfId="1637"/>
    <cellStyle name="_Ам ФСК_ТОИР СВОД 2010_форма1(испр.управление30.10.2009.)_Форма к защите 46" xfId="1638"/>
    <cellStyle name="_Ам ФСК_ТОИР СВОД 2010_форма1(испр.управление30.10.2009.)_Форма к защите 47" xfId="1639"/>
    <cellStyle name="_Ам ФСК_ТОИР СВОД 2010_форма1(испр.управление30.10.2009.)_Форма к защите 48" xfId="1640"/>
    <cellStyle name="_Ам ФСК_ТОИР СВОД 2010_форма1(испр.управление30.10.2009.)_Форма к защите 49" xfId="1641"/>
    <cellStyle name="_Ам ФСК_ТОИР СВОД 2010_форма1(испр.управление30.10.2009.)_Форма к защите 5" xfId="1642"/>
    <cellStyle name="_Ам ФСК_ТОИР СВОД 2010_форма1(испр.управление30.10.2009.)_Форма к защите 50" xfId="1643"/>
    <cellStyle name="_Ам ФСК_ТОИР СВОД 2010_форма1(испр.управление30.10.2009.)_Форма к защите 51" xfId="1644"/>
    <cellStyle name="_Ам ФСК_ТОИР СВОД 2010_форма1(испр.управление30.10.2009.)_Форма к защите 52" xfId="1645"/>
    <cellStyle name="_Ам ФСК_ТОИР СВОД 2010_форма1(испр.управление30.10.2009.)_Форма к защите 53" xfId="1646"/>
    <cellStyle name="_Ам ФСК_ТОИР СВОД 2010_форма1(испр.управление30.10.2009.)_Форма к защите 54" xfId="1647"/>
    <cellStyle name="_Ам ФСК_ТОИР СВОД 2010_форма1(испр.управление30.10.2009.)_Форма к защите 55" xfId="1648"/>
    <cellStyle name="_Ам ФСК_ТОИР СВОД 2010_форма1(испр.управление30.10.2009.)_Форма к защите 56" xfId="1649"/>
    <cellStyle name="_Ам ФСК_ТОИР СВОД 2010_форма1(испр.управление30.10.2009.)_Форма к защите 57" xfId="1650"/>
    <cellStyle name="_Ам ФСК_ТОИР СВОД 2010_форма1(испр.управление30.10.2009.)_Форма к защите 58" xfId="1651"/>
    <cellStyle name="_Ам ФСК_ТОИР СВОД 2010_форма1(испр.управление30.10.2009.)_Форма к защите 59" xfId="1652"/>
    <cellStyle name="_Ам ФСК_ТОИР СВОД 2010_форма1(испр.управление30.10.2009.)_Форма к защите 6" xfId="1653"/>
    <cellStyle name="_Ам ФСК_ТОИР СВОД 2010_форма1(испр.управление30.10.2009.)_Форма к защите 60" xfId="1654"/>
    <cellStyle name="_Ам ФСК_ТОИР СВОД 2010_форма1(испр.управление30.10.2009.)_Форма к защите 61" xfId="1655"/>
    <cellStyle name="_Ам ФСК_ТОИР СВОД 2010_форма1(испр.управление30.10.2009.)_Форма к защите 62" xfId="1656"/>
    <cellStyle name="_Ам ФСК_ТОИР СВОД 2010_форма1(испр.управление30.10.2009.)_Форма к защите 63" xfId="1657"/>
    <cellStyle name="_Ам ФСК_ТОИР СВОД 2010_форма1(испр.управление30.10.2009.)_Форма к защите 64" xfId="1658"/>
    <cellStyle name="_Ам ФСК_ТОИР СВОД 2010_форма1(испр.управление30.10.2009.)_Форма к защите 65" xfId="1659"/>
    <cellStyle name="_Ам ФСК_ТОИР СВОД 2010_форма1(испр.управление30.10.2009.)_Форма к защите 66" xfId="1660"/>
    <cellStyle name="_Ам ФСК_ТОИР СВОД 2010_форма1(испр.управление30.10.2009.)_Форма к защите 67" xfId="1661"/>
    <cellStyle name="_Ам ФСК_ТОИР СВОД 2010_форма1(испр.управление30.10.2009.)_Форма к защите 68" xfId="1662"/>
    <cellStyle name="_Ам ФСК_ТОИР СВОД 2010_форма1(испр.управление30.10.2009.)_Форма к защите 69" xfId="1663"/>
    <cellStyle name="_Ам ФСК_ТОИР СВОД 2010_форма1(испр.управление30.10.2009.)_Форма к защите 7" xfId="1664"/>
    <cellStyle name="_Ам ФСК_ТОИР СВОД 2010_форма1(испр.управление30.10.2009.)_Форма к защите 70" xfId="1665"/>
    <cellStyle name="_Ам ФСК_ТОИР СВОД 2010_форма1(испр.управление30.10.2009.)_Форма к защите 71" xfId="1666"/>
    <cellStyle name="_Ам ФСК_ТОИР СВОД 2010_форма1(испр.управление30.10.2009.)_Форма к защите 72" xfId="1667"/>
    <cellStyle name="_Ам ФСК_ТОИР СВОД 2010_форма1(испр.управление30.10.2009.)_Форма к защите 73" xfId="1668"/>
    <cellStyle name="_Ам ФСК_ТОИР СВОД 2010_форма1(испр.управление30.10.2009.)_Форма к защите 74" xfId="1669"/>
    <cellStyle name="_Ам ФСК_ТОИР СВОД 2010_форма1(испр.управление30.10.2009.)_Форма к защите 75" xfId="1670"/>
    <cellStyle name="_Ам ФСК_ТОИР СВОД 2010_форма1(испр.управление30.10.2009.)_Форма к защите 76" xfId="1671"/>
    <cellStyle name="_Ам ФСК_ТОИР СВОД 2010_форма1(испр.управление30.10.2009.)_Форма к защите 77" xfId="1672"/>
    <cellStyle name="_Ам ФСК_ТОИР СВОД 2010_форма1(испр.управление30.10.2009.)_Форма к защите 78" xfId="1673"/>
    <cellStyle name="_Ам ФСК_ТОИР СВОД 2010_форма1(испр.управление30.10.2009.)_Форма к защите 79" xfId="1674"/>
    <cellStyle name="_Ам ФСК_ТОИР СВОД 2010_форма1(испр.управление30.10.2009.)_Форма к защите 8" xfId="1675"/>
    <cellStyle name="_Ам ФСК_ТОИР СВОД 2010_форма1(испр.управление30.10.2009.)_Форма к защите 80" xfId="1676"/>
    <cellStyle name="_Ам ФСК_ТОИР СВОД 2010_форма1(испр.управление30.10.2009.)_Форма к защите 81" xfId="1677"/>
    <cellStyle name="_Ам ФСК_ТОИР СВОД 2010_форма1(испр.управление30.10.2009.)_Форма к защите 82" xfId="1678"/>
    <cellStyle name="_Ам ФСК_ТОИР СВОД 2010_форма1(испр.управление30.10.2009.)_Форма к защите 83" xfId="1679"/>
    <cellStyle name="_Ам ФСК_ТОИР СВОД 2010_форма1(испр.управление30.10.2009.)_Форма к защите 84" xfId="1680"/>
    <cellStyle name="_Ам ФСК_ТОИР СВОД 2010_форма1(испр.управление30.10.2009.)_Форма к защите 85" xfId="1681"/>
    <cellStyle name="_Ам ФСК_ТОИР СВОД 2010_форма1(испр.управление30.10.2009.)_Форма к защите 86" xfId="1682"/>
    <cellStyle name="_Ам ФСК_ТОИР СВОД 2010_форма1(испр.управление30.10.2009.)_Форма к защите 87" xfId="1683"/>
    <cellStyle name="_Ам ФСК_ТОИР СВОД 2010_форма1(испр.управление30.10.2009.)_Форма к защите 88" xfId="1684"/>
    <cellStyle name="_Ам ФСК_ТОИР СВОД 2010_форма1(испр.управление30.10.2009.)_Форма к защите 89" xfId="1685"/>
    <cellStyle name="_Ам ФСК_ТОИР СВОД 2010_форма1(испр.управление30.10.2009.)_Форма к защите 9" xfId="1686"/>
    <cellStyle name="_Ам ФСК_ТОИР СВОД 2010_форма1(испр.управление30.10.2009.)_Форма к защите 90" xfId="1687"/>
    <cellStyle name="_Ам ФСК_ТОИР СВОД 2010_форма1(испр.управление30.10.2009.)_Форма к защите ДЭБ" xfId="1688"/>
    <cellStyle name="_Ам ФСК_ТОИР СВОД 2010_форма1(испр.управление30.10.2009.)_Форма к защите ДЭБ 2" xfId="1689"/>
    <cellStyle name="_Ам ФСК_ТОИР СВОД 2010_форма1(испр.управление30.10.2009.)_Форма к защите_ДСП" xfId="1690"/>
    <cellStyle name="_Ам ФСК_ТОИР СВОД 2010_форма1(испр.управление30.10.2009.)_Форма к защите_ДСП 2" xfId="1691"/>
    <cellStyle name="_Ам ФСК_ТОИР СВОД 2010_форма1(испр.управление30.10.2009.)_Форма к защите_ДУпиоп" xfId="1692"/>
    <cellStyle name="_Ам ФСК_ТОИР СВОД 2010_форма1(испр.управление30.10.2009.)_Форма к защите_ДУпиоп 2" xfId="1693"/>
    <cellStyle name="_Ам ФСК_ТОИР СВОД 2010_форма1(испр.управление30.10.2009.)_Форма к защите_окончательная версия" xfId="1694"/>
    <cellStyle name="_Ам ФСК_ТОИР СВОД 2010_форма1(испр.управление30.10.2009.)_Форма к защите_окончательная версия 2" xfId="1695"/>
    <cellStyle name="_Ам ФСК_ФОТ ГСС 2010 (30 10 2009)" xfId="1696"/>
    <cellStyle name="_Ам ФСК_ФОТ ГСС 2010 (30 10 2009) 2" xfId="1697"/>
    <cellStyle name="_Ам ФСК_ФОТ ГСС 2010 (30 10 2009) 2 2" xfId="1698"/>
    <cellStyle name="_Ам ФСК_ФОТ ГСС 2010 (30 10 2009) 3" xfId="1699"/>
    <cellStyle name="_Ам ФСК_ФОТ ГСС 2010 (30 10 2009)_ДУС (3)" xfId="1700"/>
    <cellStyle name="_Ам ФСК_ФОТ ГСС 2010 (30 10 2009)_ДУС (3) 2" xfId="1701"/>
    <cellStyle name="_Ам ФСК_ФОТ ГСС 2010 (30 10 2009)_Источники_лимиты_Бизнес-план" xfId="1702"/>
    <cellStyle name="_Ам ФСК_ФОТ ГСС 2010 (30 10 2009)_Источники_лимиты_Бизнес-план 2" xfId="1703"/>
    <cellStyle name="_Ам ФСК_ФОТ ГСС 2010 (30 10 2009)_Источники_лимиты_Бизнес-план 2 2" xfId="1704"/>
    <cellStyle name="_Ам ФСК_ФОТ ГСС 2010 (30 10 2009)_Источники_лимиты_Бизнес-план 3" xfId="1705"/>
    <cellStyle name="_Ам ФСК_ФОТ ГСС 2010 (30 10 2009)_Копия форма к защите" xfId="1706"/>
    <cellStyle name="_Ам ФСК_ФОТ ГСС 2010 (30 10 2009)_Копия форма к защите 2" xfId="1707"/>
    <cellStyle name="_Ам ФСК_ФОТ ГСС 2010 (30 10 2009)_Свод бюджет на 2012" xfId="1708"/>
    <cellStyle name="_Ам ФСК_ФОТ ГСС 2010 (30 10 2009)_Свод бюджет на 2012 2" xfId="1709"/>
    <cellStyle name="_Ам ФСК_ФОТ ГСС 2010 (30 10 2009)_Форма к защите" xfId="1710"/>
    <cellStyle name="_Ам ФСК_ФОТ ГСС 2010 (30 10 2009)_форма к защите - ДКУ" xfId="1711"/>
    <cellStyle name="_Ам ФСК_ФОТ ГСС 2010 (30 10 2009)_форма к защите - ДКУ 2" xfId="1712"/>
    <cellStyle name="_Ам ФСК_ФОТ ГСС 2010 (30 10 2009)_Форма к защите 10" xfId="1713"/>
    <cellStyle name="_Ам ФСК_ФОТ ГСС 2010 (30 10 2009)_Форма к защите 11" xfId="1714"/>
    <cellStyle name="_Ам ФСК_ФОТ ГСС 2010 (30 10 2009)_Форма к защите 12" xfId="1715"/>
    <cellStyle name="_Ам ФСК_ФОТ ГСС 2010 (30 10 2009)_Форма к защите 13" xfId="1716"/>
    <cellStyle name="_Ам ФСК_ФОТ ГСС 2010 (30 10 2009)_Форма к защите 14" xfId="1717"/>
    <cellStyle name="_Ам ФСК_ФОТ ГСС 2010 (30 10 2009)_Форма к защите 15" xfId="1718"/>
    <cellStyle name="_Ам ФСК_ФОТ ГСС 2010 (30 10 2009)_Форма к защите 16" xfId="1719"/>
    <cellStyle name="_Ам ФСК_ФОТ ГСС 2010 (30 10 2009)_Форма к защите 17" xfId="1720"/>
    <cellStyle name="_Ам ФСК_ФОТ ГСС 2010 (30 10 2009)_Форма к защите 18" xfId="1721"/>
    <cellStyle name="_Ам ФСК_ФОТ ГСС 2010 (30 10 2009)_Форма к защите 19" xfId="1722"/>
    <cellStyle name="_Ам ФСК_ФОТ ГСС 2010 (30 10 2009)_Форма к защите 2" xfId="1723"/>
    <cellStyle name="_Ам ФСК_ФОТ ГСС 2010 (30 10 2009)_Форма к защите 20" xfId="1724"/>
    <cellStyle name="_Ам ФСК_ФОТ ГСС 2010 (30 10 2009)_Форма к защите 21" xfId="1725"/>
    <cellStyle name="_Ам ФСК_ФОТ ГСС 2010 (30 10 2009)_Форма к защите 22" xfId="1726"/>
    <cellStyle name="_Ам ФСК_ФОТ ГСС 2010 (30 10 2009)_Форма к защите 23" xfId="1727"/>
    <cellStyle name="_Ам ФСК_ФОТ ГСС 2010 (30 10 2009)_Форма к защите 24" xfId="1728"/>
    <cellStyle name="_Ам ФСК_ФОТ ГСС 2010 (30 10 2009)_Форма к защите 25" xfId="1729"/>
    <cellStyle name="_Ам ФСК_ФОТ ГСС 2010 (30 10 2009)_Форма к защите 26" xfId="1730"/>
    <cellStyle name="_Ам ФСК_ФОТ ГСС 2010 (30 10 2009)_Форма к защите 27" xfId="1731"/>
    <cellStyle name="_Ам ФСК_ФОТ ГСС 2010 (30 10 2009)_Форма к защите 28" xfId="1732"/>
    <cellStyle name="_Ам ФСК_ФОТ ГСС 2010 (30 10 2009)_Форма к защите 29" xfId="1733"/>
    <cellStyle name="_Ам ФСК_ФОТ ГСС 2010 (30 10 2009)_Форма к защите 3" xfId="1734"/>
    <cellStyle name="_Ам ФСК_ФОТ ГСС 2010 (30 10 2009)_Форма к защите 30" xfId="1735"/>
    <cellStyle name="_Ам ФСК_ФОТ ГСС 2010 (30 10 2009)_Форма к защите 31" xfId="1736"/>
    <cellStyle name="_Ам ФСК_ФОТ ГСС 2010 (30 10 2009)_Форма к защите 32" xfId="1737"/>
    <cellStyle name="_Ам ФСК_ФОТ ГСС 2010 (30 10 2009)_Форма к защите 33" xfId="1738"/>
    <cellStyle name="_Ам ФСК_ФОТ ГСС 2010 (30 10 2009)_Форма к защите 34" xfId="1739"/>
    <cellStyle name="_Ам ФСК_ФОТ ГСС 2010 (30 10 2009)_Форма к защите 35" xfId="1740"/>
    <cellStyle name="_Ам ФСК_ФОТ ГСС 2010 (30 10 2009)_Форма к защите 36" xfId="1741"/>
    <cellStyle name="_Ам ФСК_ФОТ ГСС 2010 (30 10 2009)_Форма к защите 37" xfId="1742"/>
    <cellStyle name="_Ам ФСК_ФОТ ГСС 2010 (30 10 2009)_Форма к защите 38" xfId="1743"/>
    <cellStyle name="_Ам ФСК_ФОТ ГСС 2010 (30 10 2009)_Форма к защите 39" xfId="1744"/>
    <cellStyle name="_Ам ФСК_ФОТ ГСС 2010 (30 10 2009)_Форма к защите 4" xfId="1745"/>
    <cellStyle name="_Ам ФСК_ФОТ ГСС 2010 (30 10 2009)_Форма к защите 40" xfId="1746"/>
    <cellStyle name="_Ам ФСК_ФОТ ГСС 2010 (30 10 2009)_Форма к защите 41" xfId="1747"/>
    <cellStyle name="_Ам ФСК_ФОТ ГСС 2010 (30 10 2009)_Форма к защите 42" xfId="1748"/>
    <cellStyle name="_Ам ФСК_ФОТ ГСС 2010 (30 10 2009)_Форма к защите 43" xfId="1749"/>
    <cellStyle name="_Ам ФСК_ФОТ ГСС 2010 (30 10 2009)_Форма к защите 44" xfId="1750"/>
    <cellStyle name="_Ам ФСК_ФОТ ГСС 2010 (30 10 2009)_Форма к защите 45" xfId="1751"/>
    <cellStyle name="_Ам ФСК_ФОТ ГСС 2010 (30 10 2009)_Форма к защите 46" xfId="1752"/>
    <cellStyle name="_Ам ФСК_ФОТ ГСС 2010 (30 10 2009)_Форма к защите 47" xfId="1753"/>
    <cellStyle name="_Ам ФСК_ФОТ ГСС 2010 (30 10 2009)_Форма к защите 48" xfId="1754"/>
    <cellStyle name="_Ам ФСК_ФОТ ГСС 2010 (30 10 2009)_Форма к защите 49" xfId="1755"/>
    <cellStyle name="_Ам ФСК_ФОТ ГСС 2010 (30 10 2009)_Форма к защите 5" xfId="1756"/>
    <cellStyle name="_Ам ФСК_ФОТ ГСС 2010 (30 10 2009)_Форма к защите 50" xfId="1757"/>
    <cellStyle name="_Ам ФСК_ФОТ ГСС 2010 (30 10 2009)_Форма к защите 51" xfId="1758"/>
    <cellStyle name="_Ам ФСК_ФОТ ГСС 2010 (30 10 2009)_Форма к защите 52" xfId="1759"/>
    <cellStyle name="_Ам ФСК_ФОТ ГСС 2010 (30 10 2009)_Форма к защите 53" xfId="1760"/>
    <cellStyle name="_Ам ФСК_ФОТ ГСС 2010 (30 10 2009)_Форма к защите 54" xfId="1761"/>
    <cellStyle name="_Ам ФСК_ФОТ ГСС 2010 (30 10 2009)_Форма к защите 55" xfId="1762"/>
    <cellStyle name="_Ам ФСК_ФОТ ГСС 2010 (30 10 2009)_Форма к защите 56" xfId="1763"/>
    <cellStyle name="_Ам ФСК_ФОТ ГСС 2010 (30 10 2009)_Форма к защите 57" xfId="1764"/>
    <cellStyle name="_Ам ФСК_ФОТ ГСС 2010 (30 10 2009)_Форма к защите 58" xfId="1765"/>
    <cellStyle name="_Ам ФСК_ФОТ ГСС 2010 (30 10 2009)_Форма к защите 59" xfId="1766"/>
    <cellStyle name="_Ам ФСК_ФОТ ГСС 2010 (30 10 2009)_Форма к защите 6" xfId="1767"/>
    <cellStyle name="_Ам ФСК_ФОТ ГСС 2010 (30 10 2009)_Форма к защите 60" xfId="1768"/>
    <cellStyle name="_Ам ФСК_ФОТ ГСС 2010 (30 10 2009)_Форма к защите 61" xfId="1769"/>
    <cellStyle name="_Ам ФСК_ФОТ ГСС 2010 (30 10 2009)_Форма к защите 62" xfId="1770"/>
    <cellStyle name="_Ам ФСК_ФОТ ГСС 2010 (30 10 2009)_Форма к защите 63" xfId="1771"/>
    <cellStyle name="_Ам ФСК_ФОТ ГСС 2010 (30 10 2009)_Форма к защите 64" xfId="1772"/>
    <cellStyle name="_Ам ФСК_ФОТ ГСС 2010 (30 10 2009)_Форма к защите 65" xfId="1773"/>
    <cellStyle name="_Ам ФСК_ФОТ ГСС 2010 (30 10 2009)_Форма к защите 66" xfId="1774"/>
    <cellStyle name="_Ам ФСК_ФОТ ГСС 2010 (30 10 2009)_Форма к защите 67" xfId="1775"/>
    <cellStyle name="_Ам ФСК_ФОТ ГСС 2010 (30 10 2009)_Форма к защите 68" xfId="1776"/>
    <cellStyle name="_Ам ФСК_ФОТ ГСС 2010 (30 10 2009)_Форма к защите 69" xfId="1777"/>
    <cellStyle name="_Ам ФСК_ФОТ ГСС 2010 (30 10 2009)_Форма к защите 7" xfId="1778"/>
    <cellStyle name="_Ам ФСК_ФОТ ГСС 2010 (30 10 2009)_Форма к защите 70" xfId="1779"/>
    <cellStyle name="_Ам ФСК_ФОТ ГСС 2010 (30 10 2009)_Форма к защите 71" xfId="1780"/>
    <cellStyle name="_Ам ФСК_ФОТ ГСС 2010 (30 10 2009)_Форма к защите 72" xfId="1781"/>
    <cellStyle name="_Ам ФСК_ФОТ ГСС 2010 (30 10 2009)_Форма к защите 73" xfId="1782"/>
    <cellStyle name="_Ам ФСК_ФОТ ГСС 2010 (30 10 2009)_Форма к защите 74" xfId="1783"/>
    <cellStyle name="_Ам ФСК_ФОТ ГСС 2010 (30 10 2009)_Форма к защите 75" xfId="1784"/>
    <cellStyle name="_Ам ФСК_ФОТ ГСС 2010 (30 10 2009)_Форма к защите 76" xfId="1785"/>
    <cellStyle name="_Ам ФСК_ФОТ ГСС 2010 (30 10 2009)_Форма к защите 77" xfId="1786"/>
    <cellStyle name="_Ам ФСК_ФОТ ГСС 2010 (30 10 2009)_Форма к защите 78" xfId="1787"/>
    <cellStyle name="_Ам ФСК_ФОТ ГСС 2010 (30 10 2009)_Форма к защите 79" xfId="1788"/>
    <cellStyle name="_Ам ФСК_ФОТ ГСС 2010 (30 10 2009)_Форма к защите 8" xfId="1789"/>
    <cellStyle name="_Ам ФСК_ФОТ ГСС 2010 (30 10 2009)_Форма к защите 80" xfId="1790"/>
    <cellStyle name="_Ам ФСК_ФОТ ГСС 2010 (30 10 2009)_Форма к защите 81" xfId="1791"/>
    <cellStyle name="_Ам ФСК_ФОТ ГСС 2010 (30 10 2009)_Форма к защите 82" xfId="1792"/>
    <cellStyle name="_Ам ФСК_ФОТ ГСС 2010 (30 10 2009)_Форма к защите 83" xfId="1793"/>
    <cellStyle name="_Ам ФСК_ФОТ ГСС 2010 (30 10 2009)_Форма к защите 84" xfId="1794"/>
    <cellStyle name="_Ам ФСК_ФОТ ГСС 2010 (30 10 2009)_Форма к защите 85" xfId="1795"/>
    <cellStyle name="_Ам ФСК_ФОТ ГСС 2010 (30 10 2009)_Форма к защите 86" xfId="1796"/>
    <cellStyle name="_Ам ФСК_ФОТ ГСС 2010 (30 10 2009)_Форма к защите 87" xfId="1797"/>
    <cellStyle name="_Ам ФСК_ФОТ ГСС 2010 (30 10 2009)_Форма к защите 88" xfId="1798"/>
    <cellStyle name="_Ам ФСК_ФОТ ГСС 2010 (30 10 2009)_Форма к защите 89" xfId="1799"/>
    <cellStyle name="_Ам ФСК_ФОТ ГСС 2010 (30 10 2009)_Форма к защите 9" xfId="1800"/>
    <cellStyle name="_Ам ФСК_ФОТ ГСС 2010 (30 10 2009)_Форма к защите 90" xfId="1801"/>
    <cellStyle name="_Ам ФСК_ФОТ ГСС 2010 (30 10 2009)_Форма к защите ДЭБ" xfId="1802"/>
    <cellStyle name="_Ам ФСК_ФОТ ГСС 2010 (30 10 2009)_Форма к защите ДЭБ 2" xfId="1803"/>
    <cellStyle name="_Ам ФСК_ФОТ ГСС 2010 (30 10 2009)_Форма к защите_ДСП" xfId="1804"/>
    <cellStyle name="_Ам ФСК_ФОТ ГСС 2010 (30 10 2009)_Форма к защите_ДСП 2" xfId="1805"/>
    <cellStyle name="_Ам ФСК_ФОТ ГСС 2010 (30 10 2009)_Форма к защите_ДУпиоп" xfId="1806"/>
    <cellStyle name="_Ам ФСК_ФОТ ГСС 2010 (30 10 2009)_Форма к защите_ДУпиоп 2" xfId="1807"/>
    <cellStyle name="_Ам ФСК_ФОТ ГСС 2010 (30 10 2009)_Форма к защите_окончательная версия" xfId="1808"/>
    <cellStyle name="_Ам ФСК_ФОТ ГСС 2010 (30 10 2009)_Форма к защите_окончательная версия 2" xfId="1809"/>
    <cellStyle name="_Ам ФСК_ФОТ МЭС+РЗА Центра 2011-2012" xfId="1810"/>
    <cellStyle name="_Ам ФСК_ФОТ МЭС+РЗА Центра 2011-2012_БДР формат СД (2)" xfId="1811"/>
    <cellStyle name="_Ам ФСК_ФОТ на 2010  РЗА _СВОД по МЭС(после защиты)" xfId="1812"/>
    <cellStyle name="_Ам ФСК_ФОТ на 2010  РЗА _СВОД по МЭС(после защиты) 2" xfId="1813"/>
    <cellStyle name="_Ам ФСК_ФОТ на 2010  РЗА _СВОД по МЭС(после защиты) 2 2" xfId="1814"/>
    <cellStyle name="_Ам ФСК_ФОТ на 2010  РЗА _СВОД по МЭС(после защиты) 3" xfId="1815"/>
    <cellStyle name="_Ам ФСК_ФОТ на 2010  РЗА _СВОД по МЭС(после защиты)_ДУС (3)" xfId="1816"/>
    <cellStyle name="_Ам ФСК_ФОТ на 2010  РЗА _СВОД по МЭС(после защиты)_ДУС (3) 2" xfId="1817"/>
    <cellStyle name="_Ам ФСК_ФОТ на 2010  РЗА _СВОД по МЭС(после защиты)_Источники_лимиты_Бизнес-план" xfId="1818"/>
    <cellStyle name="_Ам ФСК_ФОТ на 2010  РЗА _СВОД по МЭС(после защиты)_Источники_лимиты_Бизнес-план 2" xfId="1819"/>
    <cellStyle name="_Ам ФСК_ФОТ на 2010  РЗА _СВОД по МЭС(после защиты)_Источники_лимиты_Бизнес-план 2 2" xfId="1820"/>
    <cellStyle name="_Ам ФСК_ФОТ на 2010  РЗА _СВОД по МЭС(после защиты)_Источники_лимиты_Бизнес-план 3" xfId="1821"/>
    <cellStyle name="_Ам ФСК_ФОТ на 2010  РЗА _СВОД по МЭС(после защиты)_Копия форма к защите" xfId="1822"/>
    <cellStyle name="_Ам ФСК_ФОТ на 2010  РЗА _СВОД по МЭС(после защиты)_Копия форма к защите 2" xfId="1823"/>
    <cellStyle name="_Ам ФСК_ФОТ на 2010  РЗА _СВОД по МЭС(после защиты)_Свод бюджет на 2012" xfId="1824"/>
    <cellStyle name="_Ам ФСК_ФОТ на 2010  РЗА _СВОД по МЭС(после защиты)_Свод бюджет на 2012 2" xfId="1825"/>
    <cellStyle name="_Ам ФСК_ФОТ на 2010  РЗА _СВОД по МЭС(после защиты)_Форма к защите" xfId="1826"/>
    <cellStyle name="_Ам ФСК_ФОТ на 2010  РЗА _СВОД по МЭС(после защиты)_форма к защите - ДКУ" xfId="1827"/>
    <cellStyle name="_Ам ФСК_ФОТ на 2010  РЗА _СВОД по МЭС(после защиты)_форма к защите - ДКУ 2" xfId="1828"/>
    <cellStyle name="_Ам ФСК_ФОТ на 2010  РЗА _СВОД по МЭС(после защиты)_Форма к защите 10" xfId="1829"/>
    <cellStyle name="_Ам ФСК_ФОТ на 2010  РЗА _СВОД по МЭС(после защиты)_Форма к защите 11" xfId="1830"/>
    <cellStyle name="_Ам ФСК_ФОТ на 2010  РЗА _СВОД по МЭС(после защиты)_Форма к защите 12" xfId="1831"/>
    <cellStyle name="_Ам ФСК_ФОТ на 2010  РЗА _СВОД по МЭС(после защиты)_Форма к защите 13" xfId="1832"/>
    <cellStyle name="_Ам ФСК_ФОТ на 2010  РЗА _СВОД по МЭС(после защиты)_Форма к защите 14" xfId="1833"/>
    <cellStyle name="_Ам ФСК_ФОТ на 2010  РЗА _СВОД по МЭС(после защиты)_Форма к защите 15" xfId="1834"/>
    <cellStyle name="_Ам ФСК_ФОТ на 2010  РЗА _СВОД по МЭС(после защиты)_Форма к защите 16" xfId="1835"/>
    <cellStyle name="_Ам ФСК_ФОТ на 2010  РЗА _СВОД по МЭС(после защиты)_Форма к защите 17" xfId="1836"/>
    <cellStyle name="_Ам ФСК_ФОТ на 2010  РЗА _СВОД по МЭС(после защиты)_Форма к защите 18" xfId="1837"/>
    <cellStyle name="_Ам ФСК_ФОТ на 2010  РЗА _СВОД по МЭС(после защиты)_Форма к защите 19" xfId="1838"/>
    <cellStyle name="_Ам ФСК_ФОТ на 2010  РЗА _СВОД по МЭС(после защиты)_Форма к защите 2" xfId="1839"/>
    <cellStyle name="_Ам ФСК_ФОТ на 2010  РЗА _СВОД по МЭС(после защиты)_Форма к защите 20" xfId="1840"/>
    <cellStyle name="_Ам ФСК_ФОТ на 2010  РЗА _СВОД по МЭС(после защиты)_Форма к защите 21" xfId="1841"/>
    <cellStyle name="_Ам ФСК_ФОТ на 2010  РЗА _СВОД по МЭС(после защиты)_Форма к защите 22" xfId="1842"/>
    <cellStyle name="_Ам ФСК_ФОТ на 2010  РЗА _СВОД по МЭС(после защиты)_Форма к защите 23" xfId="1843"/>
    <cellStyle name="_Ам ФСК_ФОТ на 2010  РЗА _СВОД по МЭС(после защиты)_Форма к защите 24" xfId="1844"/>
    <cellStyle name="_Ам ФСК_ФОТ на 2010  РЗА _СВОД по МЭС(после защиты)_Форма к защите 25" xfId="1845"/>
    <cellStyle name="_Ам ФСК_ФОТ на 2010  РЗА _СВОД по МЭС(после защиты)_Форма к защите 26" xfId="1846"/>
    <cellStyle name="_Ам ФСК_ФОТ на 2010  РЗА _СВОД по МЭС(после защиты)_Форма к защите 27" xfId="1847"/>
    <cellStyle name="_Ам ФСК_ФОТ на 2010  РЗА _СВОД по МЭС(после защиты)_Форма к защите 28" xfId="1848"/>
    <cellStyle name="_Ам ФСК_ФОТ на 2010  РЗА _СВОД по МЭС(после защиты)_Форма к защите 29" xfId="1849"/>
    <cellStyle name="_Ам ФСК_ФОТ на 2010  РЗА _СВОД по МЭС(после защиты)_Форма к защите 3" xfId="1850"/>
    <cellStyle name="_Ам ФСК_ФОТ на 2010  РЗА _СВОД по МЭС(после защиты)_Форма к защите 30" xfId="1851"/>
    <cellStyle name="_Ам ФСК_ФОТ на 2010  РЗА _СВОД по МЭС(после защиты)_Форма к защите 31" xfId="1852"/>
    <cellStyle name="_Ам ФСК_ФОТ на 2010  РЗА _СВОД по МЭС(после защиты)_Форма к защите 32" xfId="1853"/>
    <cellStyle name="_Ам ФСК_ФОТ на 2010  РЗА _СВОД по МЭС(после защиты)_Форма к защите 33" xfId="1854"/>
    <cellStyle name="_Ам ФСК_ФОТ на 2010  РЗА _СВОД по МЭС(после защиты)_Форма к защите 34" xfId="1855"/>
    <cellStyle name="_Ам ФСК_ФОТ на 2010  РЗА _СВОД по МЭС(после защиты)_Форма к защите 35" xfId="1856"/>
    <cellStyle name="_Ам ФСК_ФОТ на 2010  РЗА _СВОД по МЭС(после защиты)_Форма к защите 36" xfId="1857"/>
    <cellStyle name="_Ам ФСК_ФОТ на 2010  РЗА _СВОД по МЭС(после защиты)_Форма к защите 37" xfId="1858"/>
    <cellStyle name="_Ам ФСК_ФОТ на 2010  РЗА _СВОД по МЭС(после защиты)_Форма к защите 38" xfId="1859"/>
    <cellStyle name="_Ам ФСК_ФОТ на 2010  РЗА _СВОД по МЭС(после защиты)_Форма к защите 39" xfId="1860"/>
    <cellStyle name="_Ам ФСК_ФОТ на 2010  РЗА _СВОД по МЭС(после защиты)_Форма к защите 4" xfId="1861"/>
    <cellStyle name="_Ам ФСК_ФОТ на 2010  РЗА _СВОД по МЭС(после защиты)_Форма к защите 40" xfId="1862"/>
    <cellStyle name="_Ам ФСК_ФОТ на 2010  РЗА _СВОД по МЭС(после защиты)_Форма к защите 41" xfId="1863"/>
    <cellStyle name="_Ам ФСК_ФОТ на 2010  РЗА _СВОД по МЭС(после защиты)_Форма к защите 42" xfId="1864"/>
    <cellStyle name="_Ам ФСК_ФОТ на 2010  РЗА _СВОД по МЭС(после защиты)_Форма к защите 43" xfId="1865"/>
    <cellStyle name="_Ам ФСК_ФОТ на 2010  РЗА _СВОД по МЭС(после защиты)_Форма к защите 44" xfId="1866"/>
    <cellStyle name="_Ам ФСК_ФОТ на 2010  РЗА _СВОД по МЭС(после защиты)_Форма к защите 45" xfId="1867"/>
    <cellStyle name="_Ам ФСК_ФОТ на 2010  РЗА _СВОД по МЭС(после защиты)_Форма к защите 46" xfId="1868"/>
    <cellStyle name="_Ам ФСК_ФОТ на 2010  РЗА _СВОД по МЭС(после защиты)_Форма к защите 47" xfId="1869"/>
    <cellStyle name="_Ам ФСК_ФОТ на 2010  РЗА _СВОД по МЭС(после защиты)_Форма к защите 48" xfId="1870"/>
    <cellStyle name="_Ам ФСК_ФОТ на 2010  РЗА _СВОД по МЭС(после защиты)_Форма к защите 49" xfId="1871"/>
    <cellStyle name="_Ам ФСК_ФОТ на 2010  РЗА _СВОД по МЭС(после защиты)_Форма к защите 5" xfId="1872"/>
    <cellStyle name="_Ам ФСК_ФОТ на 2010  РЗА _СВОД по МЭС(после защиты)_Форма к защите 50" xfId="1873"/>
    <cellStyle name="_Ам ФСК_ФОТ на 2010  РЗА _СВОД по МЭС(после защиты)_Форма к защите 51" xfId="1874"/>
    <cellStyle name="_Ам ФСК_ФОТ на 2010  РЗА _СВОД по МЭС(после защиты)_Форма к защите 52" xfId="1875"/>
    <cellStyle name="_Ам ФСК_ФОТ на 2010  РЗА _СВОД по МЭС(после защиты)_Форма к защите 53" xfId="1876"/>
    <cellStyle name="_Ам ФСК_ФОТ на 2010  РЗА _СВОД по МЭС(после защиты)_Форма к защите 54" xfId="1877"/>
    <cellStyle name="_Ам ФСК_ФОТ на 2010  РЗА _СВОД по МЭС(после защиты)_Форма к защите 55" xfId="1878"/>
    <cellStyle name="_Ам ФСК_ФОТ на 2010  РЗА _СВОД по МЭС(после защиты)_Форма к защите 56" xfId="1879"/>
    <cellStyle name="_Ам ФСК_ФОТ на 2010  РЗА _СВОД по МЭС(после защиты)_Форма к защите 57" xfId="1880"/>
    <cellStyle name="_Ам ФСК_ФОТ на 2010  РЗА _СВОД по МЭС(после защиты)_Форма к защите 58" xfId="1881"/>
    <cellStyle name="_Ам ФСК_ФОТ на 2010  РЗА _СВОД по МЭС(после защиты)_Форма к защите 59" xfId="1882"/>
    <cellStyle name="_Ам ФСК_ФОТ на 2010  РЗА _СВОД по МЭС(после защиты)_Форма к защите 6" xfId="1883"/>
    <cellStyle name="_Ам ФСК_ФОТ на 2010  РЗА _СВОД по МЭС(после защиты)_Форма к защите 60" xfId="1884"/>
    <cellStyle name="_Ам ФСК_ФОТ на 2010  РЗА _СВОД по МЭС(после защиты)_Форма к защите 61" xfId="1885"/>
    <cellStyle name="_Ам ФСК_ФОТ на 2010  РЗА _СВОД по МЭС(после защиты)_Форма к защите 62" xfId="1886"/>
    <cellStyle name="_Ам ФСК_ФОТ на 2010  РЗА _СВОД по МЭС(после защиты)_Форма к защите 63" xfId="1887"/>
    <cellStyle name="_Ам ФСК_ФОТ на 2010  РЗА _СВОД по МЭС(после защиты)_Форма к защите 64" xfId="1888"/>
    <cellStyle name="_Ам ФСК_ФОТ на 2010  РЗА _СВОД по МЭС(после защиты)_Форма к защите 65" xfId="1889"/>
    <cellStyle name="_Ам ФСК_ФОТ на 2010  РЗА _СВОД по МЭС(после защиты)_Форма к защите 66" xfId="1890"/>
    <cellStyle name="_Ам ФСК_ФОТ на 2010  РЗА _СВОД по МЭС(после защиты)_Форма к защите 67" xfId="1891"/>
    <cellStyle name="_Ам ФСК_ФОТ на 2010  РЗА _СВОД по МЭС(после защиты)_Форма к защите 68" xfId="1892"/>
    <cellStyle name="_Ам ФСК_ФОТ на 2010  РЗА _СВОД по МЭС(после защиты)_Форма к защите 69" xfId="1893"/>
    <cellStyle name="_Ам ФСК_ФОТ на 2010  РЗА _СВОД по МЭС(после защиты)_Форма к защите 7" xfId="1894"/>
    <cellStyle name="_Ам ФСК_ФОТ на 2010  РЗА _СВОД по МЭС(после защиты)_Форма к защите 70" xfId="1895"/>
    <cellStyle name="_Ам ФСК_ФОТ на 2010  РЗА _СВОД по МЭС(после защиты)_Форма к защите 71" xfId="1896"/>
    <cellStyle name="_Ам ФСК_ФОТ на 2010  РЗА _СВОД по МЭС(после защиты)_Форма к защите 72" xfId="1897"/>
    <cellStyle name="_Ам ФСК_ФОТ на 2010  РЗА _СВОД по МЭС(после защиты)_Форма к защите 73" xfId="1898"/>
    <cellStyle name="_Ам ФСК_ФОТ на 2010  РЗА _СВОД по МЭС(после защиты)_Форма к защите 74" xfId="1899"/>
    <cellStyle name="_Ам ФСК_ФОТ на 2010  РЗА _СВОД по МЭС(после защиты)_Форма к защите 75" xfId="1900"/>
    <cellStyle name="_Ам ФСК_ФОТ на 2010  РЗА _СВОД по МЭС(после защиты)_Форма к защите 76" xfId="1901"/>
    <cellStyle name="_Ам ФСК_ФОТ на 2010  РЗА _СВОД по МЭС(после защиты)_Форма к защите 77" xfId="1902"/>
    <cellStyle name="_Ам ФСК_ФОТ на 2010  РЗА _СВОД по МЭС(после защиты)_Форма к защите 78" xfId="1903"/>
    <cellStyle name="_Ам ФСК_ФОТ на 2010  РЗА _СВОД по МЭС(после защиты)_Форма к защите 79" xfId="1904"/>
    <cellStyle name="_Ам ФСК_ФОТ на 2010  РЗА _СВОД по МЭС(после защиты)_Форма к защите 8" xfId="1905"/>
    <cellStyle name="_Ам ФСК_ФОТ на 2010  РЗА _СВОД по МЭС(после защиты)_Форма к защите 80" xfId="1906"/>
    <cellStyle name="_Ам ФСК_ФОТ на 2010  РЗА _СВОД по МЭС(после защиты)_Форма к защите 81" xfId="1907"/>
    <cellStyle name="_Ам ФСК_ФОТ на 2010  РЗА _СВОД по МЭС(после защиты)_Форма к защите 82" xfId="1908"/>
    <cellStyle name="_Ам ФСК_ФОТ на 2010  РЗА _СВОД по МЭС(после защиты)_Форма к защите 83" xfId="1909"/>
    <cellStyle name="_Ам ФСК_ФОТ на 2010  РЗА _СВОД по МЭС(после защиты)_Форма к защите 84" xfId="1910"/>
    <cellStyle name="_Ам ФСК_ФОТ на 2010  РЗА _СВОД по МЭС(после защиты)_Форма к защите 85" xfId="1911"/>
    <cellStyle name="_Ам ФСК_ФОТ на 2010  РЗА _СВОД по МЭС(после защиты)_Форма к защите 86" xfId="1912"/>
    <cellStyle name="_Ам ФСК_ФОТ на 2010  РЗА _СВОД по МЭС(после защиты)_Форма к защите 87" xfId="1913"/>
    <cellStyle name="_Ам ФСК_ФОТ на 2010  РЗА _СВОД по МЭС(после защиты)_Форма к защите 88" xfId="1914"/>
    <cellStyle name="_Ам ФСК_ФОТ на 2010  РЗА _СВОД по МЭС(после защиты)_Форма к защите 89" xfId="1915"/>
    <cellStyle name="_Ам ФСК_ФОТ на 2010  РЗА _СВОД по МЭС(после защиты)_Форма к защите 9" xfId="1916"/>
    <cellStyle name="_Ам ФСК_ФОТ на 2010  РЗА _СВОД по МЭС(после защиты)_Форма к защите 90" xfId="1917"/>
    <cellStyle name="_Ам ФСК_ФОТ на 2010  РЗА _СВОД по МЭС(после защиты)_Форма к защите ДЭБ" xfId="1918"/>
    <cellStyle name="_Ам ФСК_ФОТ на 2010  РЗА _СВОД по МЭС(после защиты)_Форма к защите ДЭБ 2" xfId="1919"/>
    <cellStyle name="_Ам ФСК_ФОТ на 2010  РЗА _СВОД по МЭС(после защиты)_Форма к защите_ДСП" xfId="1920"/>
    <cellStyle name="_Ам ФСК_ФОТ на 2010  РЗА _СВОД по МЭС(после защиты)_Форма к защите_ДСП 2" xfId="1921"/>
    <cellStyle name="_Ам ФСК_ФОТ на 2010  РЗА _СВОД по МЭС(после защиты)_Форма к защите_ДУпиоп" xfId="1922"/>
    <cellStyle name="_Ам ФСК_ФОТ на 2010  РЗА _СВОД по МЭС(после защиты)_Форма к защите_ДУпиоп 2" xfId="1923"/>
    <cellStyle name="_Ам ФСК_ФОТ на 2010  РЗА _СВОД по МЭС(после защиты)_Форма к защите_окончательная версия" xfId="1924"/>
    <cellStyle name="_Ам ФСК_ФОТ на 2010  РЗА _СВОД по МЭС(после защиты)_Форма к защите_окончательная версия 2" xfId="1925"/>
    <cellStyle name="_Ам ФСК_ФОТ на 2010г. Вологда" xfId="1926"/>
    <cellStyle name="_Ам ФСК_ФОТ на 2010г. Вологда 2" xfId="1927"/>
    <cellStyle name="_Ам ФСК_ФОТ на 2010г. Вологда 2 2" xfId="1928"/>
    <cellStyle name="_Ам ФСК_ФОТ на 2010г. Вологда 3" xfId="1929"/>
    <cellStyle name="_Ам ФСК_ФОТ на 2010г. Вологда_ДУС (3)" xfId="1930"/>
    <cellStyle name="_Ам ФСК_ФОТ на 2010г. Вологда_ДУС (3) 2" xfId="1931"/>
    <cellStyle name="_Ам ФСК_ФОТ на 2010г. Вологда_Источники_лимиты_Бизнес-план" xfId="1932"/>
    <cellStyle name="_Ам ФСК_ФОТ на 2010г. Вологда_Источники_лимиты_Бизнес-план 2" xfId="1933"/>
    <cellStyle name="_Ам ФСК_ФОТ на 2010г. Вологда_Источники_лимиты_Бизнес-план 2 2" xfId="1934"/>
    <cellStyle name="_Ам ФСК_ФОТ на 2010г. Вологда_Источники_лимиты_Бизнес-план 3" xfId="1935"/>
    <cellStyle name="_Ам ФСК_ФОТ на 2010г. Вологда_Копия форма к защите" xfId="1936"/>
    <cellStyle name="_Ам ФСК_ФОТ на 2010г. Вологда_Копия форма к защите 2" xfId="1937"/>
    <cellStyle name="_Ам ФСК_ФОТ на 2010г. Вологда_Свод бюджет на 2012" xfId="1938"/>
    <cellStyle name="_Ам ФСК_ФОТ на 2010г. Вологда_Свод бюджет на 2012 2" xfId="1939"/>
    <cellStyle name="_Ам ФСК_ФОТ на 2010г. Вологда_Форма к защите" xfId="1940"/>
    <cellStyle name="_Ам ФСК_ФОТ на 2010г. Вологда_форма к защите - ДКУ" xfId="1941"/>
    <cellStyle name="_Ам ФСК_ФОТ на 2010г. Вологда_форма к защите - ДКУ 2" xfId="1942"/>
    <cellStyle name="_Ам ФСК_ФОТ на 2010г. Вологда_Форма к защите 10" xfId="1943"/>
    <cellStyle name="_Ам ФСК_ФОТ на 2010г. Вологда_Форма к защите 11" xfId="1944"/>
    <cellStyle name="_Ам ФСК_ФОТ на 2010г. Вологда_Форма к защите 12" xfId="1945"/>
    <cellStyle name="_Ам ФСК_ФОТ на 2010г. Вологда_Форма к защите 13" xfId="1946"/>
    <cellStyle name="_Ам ФСК_ФОТ на 2010г. Вологда_Форма к защите 14" xfId="1947"/>
    <cellStyle name="_Ам ФСК_ФОТ на 2010г. Вологда_Форма к защите 15" xfId="1948"/>
    <cellStyle name="_Ам ФСК_ФОТ на 2010г. Вологда_Форма к защите 16" xfId="1949"/>
    <cellStyle name="_Ам ФСК_ФОТ на 2010г. Вологда_Форма к защите 17" xfId="1950"/>
    <cellStyle name="_Ам ФСК_ФОТ на 2010г. Вологда_Форма к защите 18" xfId="1951"/>
    <cellStyle name="_Ам ФСК_ФОТ на 2010г. Вологда_Форма к защите 19" xfId="1952"/>
    <cellStyle name="_Ам ФСК_ФОТ на 2010г. Вологда_Форма к защите 2" xfId="1953"/>
    <cellStyle name="_Ам ФСК_ФОТ на 2010г. Вологда_Форма к защите 20" xfId="1954"/>
    <cellStyle name="_Ам ФСК_ФОТ на 2010г. Вологда_Форма к защите 21" xfId="1955"/>
    <cellStyle name="_Ам ФСК_ФОТ на 2010г. Вологда_Форма к защите 22" xfId="1956"/>
    <cellStyle name="_Ам ФСК_ФОТ на 2010г. Вологда_Форма к защите 23" xfId="1957"/>
    <cellStyle name="_Ам ФСК_ФОТ на 2010г. Вологда_Форма к защите 24" xfId="1958"/>
    <cellStyle name="_Ам ФСК_ФОТ на 2010г. Вологда_Форма к защите 25" xfId="1959"/>
    <cellStyle name="_Ам ФСК_ФОТ на 2010г. Вологда_Форма к защите 26" xfId="1960"/>
    <cellStyle name="_Ам ФСК_ФОТ на 2010г. Вологда_Форма к защите 27" xfId="1961"/>
    <cellStyle name="_Ам ФСК_ФОТ на 2010г. Вологда_Форма к защите 28" xfId="1962"/>
    <cellStyle name="_Ам ФСК_ФОТ на 2010г. Вологда_Форма к защите 29" xfId="1963"/>
    <cellStyle name="_Ам ФСК_ФОТ на 2010г. Вологда_Форма к защите 3" xfId="1964"/>
    <cellStyle name="_Ам ФСК_ФОТ на 2010г. Вологда_Форма к защите 30" xfId="1965"/>
    <cellStyle name="_Ам ФСК_ФОТ на 2010г. Вологда_Форма к защите 31" xfId="1966"/>
    <cellStyle name="_Ам ФСК_ФОТ на 2010г. Вологда_Форма к защите 32" xfId="1967"/>
    <cellStyle name="_Ам ФСК_ФОТ на 2010г. Вологда_Форма к защите 33" xfId="1968"/>
    <cellStyle name="_Ам ФСК_ФОТ на 2010г. Вологда_Форма к защите 34" xfId="1969"/>
    <cellStyle name="_Ам ФСК_ФОТ на 2010г. Вологда_Форма к защите 35" xfId="1970"/>
    <cellStyle name="_Ам ФСК_ФОТ на 2010г. Вологда_Форма к защите 36" xfId="1971"/>
    <cellStyle name="_Ам ФСК_ФОТ на 2010г. Вологда_Форма к защите 37" xfId="1972"/>
    <cellStyle name="_Ам ФСК_ФОТ на 2010г. Вологда_Форма к защите 38" xfId="1973"/>
    <cellStyle name="_Ам ФСК_ФОТ на 2010г. Вологда_Форма к защите 39" xfId="1974"/>
    <cellStyle name="_Ам ФСК_ФОТ на 2010г. Вологда_Форма к защите 4" xfId="1975"/>
    <cellStyle name="_Ам ФСК_ФОТ на 2010г. Вологда_Форма к защите 40" xfId="1976"/>
    <cellStyle name="_Ам ФСК_ФОТ на 2010г. Вологда_Форма к защите 41" xfId="1977"/>
    <cellStyle name="_Ам ФСК_ФОТ на 2010г. Вологда_Форма к защите 42" xfId="1978"/>
    <cellStyle name="_Ам ФСК_ФОТ на 2010г. Вологда_Форма к защите 43" xfId="1979"/>
    <cellStyle name="_Ам ФСК_ФОТ на 2010г. Вологда_Форма к защите 44" xfId="1980"/>
    <cellStyle name="_Ам ФСК_ФОТ на 2010г. Вологда_Форма к защите 45" xfId="1981"/>
    <cellStyle name="_Ам ФСК_ФОТ на 2010г. Вологда_Форма к защите 46" xfId="1982"/>
    <cellStyle name="_Ам ФСК_ФОТ на 2010г. Вологда_Форма к защите 47" xfId="1983"/>
    <cellStyle name="_Ам ФСК_ФОТ на 2010г. Вологда_Форма к защите 48" xfId="1984"/>
    <cellStyle name="_Ам ФСК_ФОТ на 2010г. Вологда_Форма к защите 49" xfId="1985"/>
    <cellStyle name="_Ам ФСК_ФОТ на 2010г. Вологда_Форма к защите 5" xfId="1986"/>
    <cellStyle name="_Ам ФСК_ФОТ на 2010г. Вологда_Форма к защите 50" xfId="1987"/>
    <cellStyle name="_Ам ФСК_ФОТ на 2010г. Вологда_Форма к защите 51" xfId="1988"/>
    <cellStyle name="_Ам ФСК_ФОТ на 2010г. Вологда_Форма к защите 52" xfId="1989"/>
    <cellStyle name="_Ам ФСК_ФОТ на 2010г. Вологда_Форма к защите 53" xfId="1990"/>
    <cellStyle name="_Ам ФСК_ФОТ на 2010г. Вологда_Форма к защите 54" xfId="1991"/>
    <cellStyle name="_Ам ФСК_ФОТ на 2010г. Вологда_Форма к защите 55" xfId="1992"/>
    <cellStyle name="_Ам ФСК_ФОТ на 2010г. Вологда_Форма к защите 56" xfId="1993"/>
    <cellStyle name="_Ам ФСК_ФОТ на 2010г. Вологда_Форма к защите 57" xfId="1994"/>
    <cellStyle name="_Ам ФСК_ФОТ на 2010г. Вологда_Форма к защите 58" xfId="1995"/>
    <cellStyle name="_Ам ФСК_ФОТ на 2010г. Вологда_Форма к защите 59" xfId="1996"/>
    <cellStyle name="_Ам ФСК_ФОТ на 2010г. Вологда_Форма к защите 6" xfId="1997"/>
    <cellStyle name="_Ам ФСК_ФОТ на 2010г. Вологда_Форма к защите 60" xfId="1998"/>
    <cellStyle name="_Ам ФСК_ФОТ на 2010г. Вологда_Форма к защите 61" xfId="1999"/>
    <cellStyle name="_Ам ФСК_ФОТ на 2010г. Вологда_Форма к защите 62" xfId="2000"/>
    <cellStyle name="_Ам ФСК_ФОТ на 2010г. Вологда_Форма к защите 63" xfId="2001"/>
    <cellStyle name="_Ам ФСК_ФОТ на 2010г. Вологда_Форма к защите 64" xfId="2002"/>
    <cellStyle name="_Ам ФСК_ФОТ на 2010г. Вологда_Форма к защите 65" xfId="2003"/>
    <cellStyle name="_Ам ФСК_ФОТ на 2010г. Вологда_Форма к защите 66" xfId="2004"/>
    <cellStyle name="_Ам ФСК_ФОТ на 2010г. Вологда_Форма к защите 67" xfId="2005"/>
    <cellStyle name="_Ам ФСК_ФОТ на 2010г. Вологда_Форма к защите 68" xfId="2006"/>
    <cellStyle name="_Ам ФСК_ФОТ на 2010г. Вологда_Форма к защите 69" xfId="2007"/>
    <cellStyle name="_Ам ФСК_ФОТ на 2010г. Вологда_Форма к защите 7" xfId="2008"/>
    <cellStyle name="_Ам ФСК_ФОТ на 2010г. Вологда_Форма к защите 70" xfId="2009"/>
    <cellStyle name="_Ам ФСК_ФОТ на 2010г. Вологда_Форма к защите 71" xfId="2010"/>
    <cellStyle name="_Ам ФСК_ФОТ на 2010г. Вологда_Форма к защите 72" xfId="2011"/>
    <cellStyle name="_Ам ФСК_ФОТ на 2010г. Вологда_Форма к защите 73" xfId="2012"/>
    <cellStyle name="_Ам ФСК_ФОТ на 2010г. Вологда_Форма к защите 74" xfId="2013"/>
    <cellStyle name="_Ам ФСК_ФОТ на 2010г. Вологда_Форма к защите 75" xfId="2014"/>
    <cellStyle name="_Ам ФСК_ФОТ на 2010г. Вологда_Форма к защите 76" xfId="2015"/>
    <cellStyle name="_Ам ФСК_ФОТ на 2010г. Вологда_Форма к защите 77" xfId="2016"/>
    <cellStyle name="_Ам ФСК_ФОТ на 2010г. Вологда_Форма к защите 78" xfId="2017"/>
    <cellStyle name="_Ам ФСК_ФОТ на 2010г. Вологда_Форма к защите 79" xfId="2018"/>
    <cellStyle name="_Ам ФСК_ФОТ на 2010г. Вологда_Форма к защите 8" xfId="2019"/>
    <cellStyle name="_Ам ФСК_ФОТ на 2010г. Вологда_Форма к защите 80" xfId="2020"/>
    <cellStyle name="_Ам ФСК_ФОТ на 2010г. Вологда_Форма к защите 81" xfId="2021"/>
    <cellStyle name="_Ам ФСК_ФОТ на 2010г. Вологда_Форма к защите 82" xfId="2022"/>
    <cellStyle name="_Ам ФСК_ФОТ на 2010г. Вологда_Форма к защите 83" xfId="2023"/>
    <cellStyle name="_Ам ФСК_ФОТ на 2010г. Вологда_Форма к защите 84" xfId="2024"/>
    <cellStyle name="_Ам ФСК_ФОТ на 2010г. Вологда_Форма к защите 85" xfId="2025"/>
    <cellStyle name="_Ам ФСК_ФОТ на 2010г. Вологда_Форма к защите 86" xfId="2026"/>
    <cellStyle name="_Ам ФСК_ФОТ на 2010г. Вологда_Форма к защите 87" xfId="2027"/>
    <cellStyle name="_Ам ФСК_ФОТ на 2010г. Вологда_Форма к защите 88" xfId="2028"/>
    <cellStyle name="_Ам ФСК_ФОТ на 2010г. Вологда_Форма к защите 89" xfId="2029"/>
    <cellStyle name="_Ам ФСК_ФОТ на 2010г. Вологда_Форма к защите 9" xfId="2030"/>
    <cellStyle name="_Ам ФСК_ФОТ на 2010г. Вологда_Форма к защите 90" xfId="2031"/>
    <cellStyle name="_Ам ФСК_ФОТ на 2010г. Вологда_Форма к защите ДЭБ" xfId="2032"/>
    <cellStyle name="_Ам ФСК_ФОТ на 2010г. Вологда_Форма к защите ДЭБ 2" xfId="2033"/>
    <cellStyle name="_Ам ФСК_ФОТ на 2010г. Вологда_Форма к защите_ДСП" xfId="2034"/>
    <cellStyle name="_Ам ФСК_ФОТ на 2010г. Вологда_Форма к защите_ДСП 2" xfId="2035"/>
    <cellStyle name="_Ам ФСК_ФОТ на 2010г. Вологда_Форма к защите_ДУпиоп" xfId="2036"/>
    <cellStyle name="_Ам ФСК_ФОТ на 2010г. Вологда_Форма к защите_ДУпиоп 2" xfId="2037"/>
    <cellStyle name="_Ам ФСК_ФОТ на 2010г. Вологда_Форма к защите_окончательная версия" xfId="2038"/>
    <cellStyle name="_Ам ФСК_ФОТ на 2010г. Вологда_Форма к защите_окончательная версия 2" xfId="2039"/>
    <cellStyle name="_Ам ФСК_ФОТ РЗА 2010 -МЭС Центра (2)" xfId="2040"/>
    <cellStyle name="_Ам ФСК_ФОТ РЗА 2010 -МЭС Центра (2) 2" xfId="2041"/>
    <cellStyle name="_Ам ФСК_ФОТ РЗА 2010 -МЭС Центра (2) 2 2" xfId="2042"/>
    <cellStyle name="_Ам ФСК_ФОТ РЗА 2010 -МЭС Центра (2) 3" xfId="2043"/>
    <cellStyle name="_Ам ФСК_ФОТ РЗА 2010 -МЭС Центра (2)_ДУС (3)" xfId="2044"/>
    <cellStyle name="_Ам ФСК_ФОТ РЗА 2010 -МЭС Центра (2)_ДУС (3) 2" xfId="2045"/>
    <cellStyle name="_Ам ФСК_ФОТ РЗА 2010 -МЭС Центра (2)_Источники_лимиты_Бизнес-план" xfId="2046"/>
    <cellStyle name="_Ам ФСК_ФОТ РЗА 2010 -МЭС Центра (2)_Источники_лимиты_Бизнес-план 2" xfId="2047"/>
    <cellStyle name="_Ам ФСК_ФОТ РЗА 2010 -МЭС Центра (2)_Источники_лимиты_Бизнес-план 2 2" xfId="2048"/>
    <cellStyle name="_Ам ФСК_ФОТ РЗА 2010 -МЭС Центра (2)_Источники_лимиты_Бизнес-план 3" xfId="2049"/>
    <cellStyle name="_Ам ФСК_ФОТ РЗА 2010 -МЭС Центра (2)_Копия форма к защите" xfId="2050"/>
    <cellStyle name="_Ам ФСК_ФОТ РЗА 2010 -МЭС Центра (2)_Копия форма к защите 2" xfId="2051"/>
    <cellStyle name="_Ам ФСК_ФОТ РЗА 2010 -МЭС Центра (2)_Свод бюджет на 2012" xfId="2052"/>
    <cellStyle name="_Ам ФСК_ФОТ РЗА 2010 -МЭС Центра (2)_Свод бюджет на 2012 2" xfId="2053"/>
    <cellStyle name="_Ам ФСК_ФОТ РЗА 2010 -МЭС Центра (2)_Форма к защите" xfId="2054"/>
    <cellStyle name="_Ам ФСК_ФОТ РЗА 2010 -МЭС Центра (2)_форма к защите - ДКУ" xfId="2055"/>
    <cellStyle name="_Ам ФСК_ФОТ РЗА 2010 -МЭС Центра (2)_форма к защите - ДКУ 2" xfId="2056"/>
    <cellStyle name="_Ам ФСК_ФОТ РЗА 2010 -МЭС Центра (2)_Форма к защите 10" xfId="2057"/>
    <cellStyle name="_Ам ФСК_ФОТ РЗА 2010 -МЭС Центра (2)_Форма к защите 11" xfId="2058"/>
    <cellStyle name="_Ам ФСК_ФОТ РЗА 2010 -МЭС Центра (2)_Форма к защите 12" xfId="2059"/>
    <cellStyle name="_Ам ФСК_ФОТ РЗА 2010 -МЭС Центра (2)_Форма к защите 13" xfId="2060"/>
    <cellStyle name="_Ам ФСК_ФОТ РЗА 2010 -МЭС Центра (2)_Форма к защите 14" xfId="2061"/>
    <cellStyle name="_Ам ФСК_ФОТ РЗА 2010 -МЭС Центра (2)_Форма к защите 15" xfId="2062"/>
    <cellStyle name="_Ам ФСК_ФОТ РЗА 2010 -МЭС Центра (2)_Форма к защите 16" xfId="2063"/>
    <cellStyle name="_Ам ФСК_ФОТ РЗА 2010 -МЭС Центра (2)_Форма к защите 17" xfId="2064"/>
    <cellStyle name="_Ам ФСК_ФОТ РЗА 2010 -МЭС Центра (2)_Форма к защите 18" xfId="2065"/>
    <cellStyle name="_Ам ФСК_ФОТ РЗА 2010 -МЭС Центра (2)_Форма к защите 19" xfId="2066"/>
    <cellStyle name="_Ам ФСК_ФОТ РЗА 2010 -МЭС Центра (2)_Форма к защите 2" xfId="2067"/>
    <cellStyle name="_Ам ФСК_ФОТ РЗА 2010 -МЭС Центра (2)_Форма к защите 20" xfId="2068"/>
    <cellStyle name="_Ам ФСК_ФОТ РЗА 2010 -МЭС Центра (2)_Форма к защите 21" xfId="2069"/>
    <cellStyle name="_Ам ФСК_ФОТ РЗА 2010 -МЭС Центра (2)_Форма к защите 22" xfId="2070"/>
    <cellStyle name="_Ам ФСК_ФОТ РЗА 2010 -МЭС Центра (2)_Форма к защите 23" xfId="2071"/>
    <cellStyle name="_Ам ФСК_ФОТ РЗА 2010 -МЭС Центра (2)_Форма к защите 24" xfId="2072"/>
    <cellStyle name="_Ам ФСК_ФОТ РЗА 2010 -МЭС Центра (2)_Форма к защите 25" xfId="2073"/>
    <cellStyle name="_Ам ФСК_ФОТ РЗА 2010 -МЭС Центра (2)_Форма к защите 26" xfId="2074"/>
    <cellStyle name="_Ам ФСК_ФОТ РЗА 2010 -МЭС Центра (2)_Форма к защите 27" xfId="2075"/>
    <cellStyle name="_Ам ФСК_ФОТ РЗА 2010 -МЭС Центра (2)_Форма к защите 28" xfId="2076"/>
    <cellStyle name="_Ам ФСК_ФОТ РЗА 2010 -МЭС Центра (2)_Форма к защите 29" xfId="2077"/>
    <cellStyle name="_Ам ФСК_ФОТ РЗА 2010 -МЭС Центра (2)_Форма к защите 3" xfId="2078"/>
    <cellStyle name="_Ам ФСК_ФОТ РЗА 2010 -МЭС Центра (2)_Форма к защите 30" xfId="2079"/>
    <cellStyle name="_Ам ФСК_ФОТ РЗА 2010 -МЭС Центра (2)_Форма к защите 31" xfId="2080"/>
    <cellStyle name="_Ам ФСК_ФОТ РЗА 2010 -МЭС Центра (2)_Форма к защите 32" xfId="2081"/>
    <cellStyle name="_Ам ФСК_ФОТ РЗА 2010 -МЭС Центра (2)_Форма к защите 33" xfId="2082"/>
    <cellStyle name="_Ам ФСК_ФОТ РЗА 2010 -МЭС Центра (2)_Форма к защите 34" xfId="2083"/>
    <cellStyle name="_Ам ФСК_ФОТ РЗА 2010 -МЭС Центра (2)_Форма к защите 35" xfId="2084"/>
    <cellStyle name="_Ам ФСК_ФОТ РЗА 2010 -МЭС Центра (2)_Форма к защите 36" xfId="2085"/>
    <cellStyle name="_Ам ФСК_ФОТ РЗА 2010 -МЭС Центра (2)_Форма к защите 37" xfId="2086"/>
    <cellStyle name="_Ам ФСК_ФОТ РЗА 2010 -МЭС Центра (2)_Форма к защите 38" xfId="2087"/>
    <cellStyle name="_Ам ФСК_ФОТ РЗА 2010 -МЭС Центра (2)_Форма к защите 39" xfId="2088"/>
    <cellStyle name="_Ам ФСК_ФОТ РЗА 2010 -МЭС Центра (2)_Форма к защите 4" xfId="2089"/>
    <cellStyle name="_Ам ФСК_ФОТ РЗА 2010 -МЭС Центра (2)_Форма к защите 40" xfId="2090"/>
    <cellStyle name="_Ам ФСК_ФОТ РЗА 2010 -МЭС Центра (2)_Форма к защите 41" xfId="2091"/>
    <cellStyle name="_Ам ФСК_ФОТ РЗА 2010 -МЭС Центра (2)_Форма к защите 42" xfId="2092"/>
    <cellStyle name="_Ам ФСК_ФОТ РЗА 2010 -МЭС Центра (2)_Форма к защите 43" xfId="2093"/>
    <cellStyle name="_Ам ФСК_ФОТ РЗА 2010 -МЭС Центра (2)_Форма к защите 44" xfId="2094"/>
    <cellStyle name="_Ам ФСК_ФОТ РЗА 2010 -МЭС Центра (2)_Форма к защите 45" xfId="2095"/>
    <cellStyle name="_Ам ФСК_ФОТ РЗА 2010 -МЭС Центра (2)_Форма к защите 46" xfId="2096"/>
    <cellStyle name="_Ам ФСК_ФОТ РЗА 2010 -МЭС Центра (2)_Форма к защите 47" xfId="2097"/>
    <cellStyle name="_Ам ФСК_ФОТ РЗА 2010 -МЭС Центра (2)_Форма к защите 48" xfId="2098"/>
    <cellStyle name="_Ам ФСК_ФОТ РЗА 2010 -МЭС Центра (2)_Форма к защите 49" xfId="2099"/>
    <cellStyle name="_Ам ФСК_ФОТ РЗА 2010 -МЭС Центра (2)_Форма к защите 5" xfId="2100"/>
    <cellStyle name="_Ам ФСК_ФОТ РЗА 2010 -МЭС Центра (2)_Форма к защите 50" xfId="2101"/>
    <cellStyle name="_Ам ФСК_ФОТ РЗА 2010 -МЭС Центра (2)_Форма к защите 51" xfId="2102"/>
    <cellStyle name="_Ам ФСК_ФОТ РЗА 2010 -МЭС Центра (2)_Форма к защите 52" xfId="2103"/>
    <cellStyle name="_Ам ФСК_ФОТ РЗА 2010 -МЭС Центра (2)_Форма к защите 53" xfId="2104"/>
    <cellStyle name="_Ам ФСК_ФОТ РЗА 2010 -МЭС Центра (2)_Форма к защите 54" xfId="2105"/>
    <cellStyle name="_Ам ФСК_ФОТ РЗА 2010 -МЭС Центра (2)_Форма к защите 55" xfId="2106"/>
    <cellStyle name="_Ам ФСК_ФОТ РЗА 2010 -МЭС Центра (2)_Форма к защите 56" xfId="2107"/>
    <cellStyle name="_Ам ФСК_ФОТ РЗА 2010 -МЭС Центра (2)_Форма к защите 57" xfId="2108"/>
    <cellStyle name="_Ам ФСК_ФОТ РЗА 2010 -МЭС Центра (2)_Форма к защите 58" xfId="2109"/>
    <cellStyle name="_Ам ФСК_ФОТ РЗА 2010 -МЭС Центра (2)_Форма к защите 59" xfId="2110"/>
    <cellStyle name="_Ам ФСК_ФОТ РЗА 2010 -МЭС Центра (2)_Форма к защите 6" xfId="2111"/>
    <cellStyle name="_Ам ФСК_ФОТ РЗА 2010 -МЭС Центра (2)_Форма к защите 60" xfId="2112"/>
    <cellStyle name="_Ам ФСК_ФОТ РЗА 2010 -МЭС Центра (2)_Форма к защите 61" xfId="2113"/>
    <cellStyle name="_Ам ФСК_ФОТ РЗА 2010 -МЭС Центра (2)_Форма к защите 62" xfId="2114"/>
    <cellStyle name="_Ам ФСК_ФОТ РЗА 2010 -МЭС Центра (2)_Форма к защите 63" xfId="2115"/>
    <cellStyle name="_Ам ФСК_ФОТ РЗА 2010 -МЭС Центра (2)_Форма к защите 64" xfId="2116"/>
    <cellStyle name="_Ам ФСК_ФОТ РЗА 2010 -МЭС Центра (2)_Форма к защите 65" xfId="2117"/>
    <cellStyle name="_Ам ФСК_ФОТ РЗА 2010 -МЭС Центра (2)_Форма к защите 66" xfId="2118"/>
    <cellStyle name="_Ам ФСК_ФОТ РЗА 2010 -МЭС Центра (2)_Форма к защите 67" xfId="2119"/>
    <cellStyle name="_Ам ФСК_ФОТ РЗА 2010 -МЭС Центра (2)_Форма к защите 68" xfId="2120"/>
    <cellStyle name="_Ам ФСК_ФОТ РЗА 2010 -МЭС Центра (2)_Форма к защите 69" xfId="2121"/>
    <cellStyle name="_Ам ФСК_ФОТ РЗА 2010 -МЭС Центра (2)_Форма к защите 7" xfId="2122"/>
    <cellStyle name="_Ам ФСК_ФОТ РЗА 2010 -МЭС Центра (2)_Форма к защите 70" xfId="2123"/>
    <cellStyle name="_Ам ФСК_ФОТ РЗА 2010 -МЭС Центра (2)_Форма к защите 71" xfId="2124"/>
    <cellStyle name="_Ам ФСК_ФОТ РЗА 2010 -МЭС Центра (2)_Форма к защите 72" xfId="2125"/>
    <cellStyle name="_Ам ФСК_ФОТ РЗА 2010 -МЭС Центра (2)_Форма к защите 73" xfId="2126"/>
    <cellStyle name="_Ам ФСК_ФОТ РЗА 2010 -МЭС Центра (2)_Форма к защите 74" xfId="2127"/>
    <cellStyle name="_Ам ФСК_ФОТ РЗА 2010 -МЭС Центра (2)_Форма к защите 75" xfId="2128"/>
    <cellStyle name="_Ам ФСК_ФОТ РЗА 2010 -МЭС Центра (2)_Форма к защите 76" xfId="2129"/>
    <cellStyle name="_Ам ФСК_ФОТ РЗА 2010 -МЭС Центра (2)_Форма к защите 77" xfId="2130"/>
    <cellStyle name="_Ам ФСК_ФОТ РЗА 2010 -МЭС Центра (2)_Форма к защите 78" xfId="2131"/>
    <cellStyle name="_Ам ФСК_ФОТ РЗА 2010 -МЭС Центра (2)_Форма к защите 79" xfId="2132"/>
    <cellStyle name="_Ам ФСК_ФОТ РЗА 2010 -МЭС Центра (2)_Форма к защите 8" xfId="2133"/>
    <cellStyle name="_Ам ФСК_ФОТ РЗА 2010 -МЭС Центра (2)_Форма к защите 80" xfId="2134"/>
    <cellStyle name="_Ам ФСК_ФОТ РЗА 2010 -МЭС Центра (2)_Форма к защите 81" xfId="2135"/>
    <cellStyle name="_Ам ФСК_ФОТ РЗА 2010 -МЭС Центра (2)_Форма к защите 82" xfId="2136"/>
    <cellStyle name="_Ам ФСК_ФОТ РЗА 2010 -МЭС Центра (2)_Форма к защите 83" xfId="2137"/>
    <cellStyle name="_Ам ФСК_ФОТ РЗА 2010 -МЭС Центра (2)_Форма к защите 84" xfId="2138"/>
    <cellStyle name="_Ам ФСК_ФОТ РЗА 2010 -МЭС Центра (2)_Форма к защите 85" xfId="2139"/>
    <cellStyle name="_Ам ФСК_ФОТ РЗА 2010 -МЭС Центра (2)_Форма к защите 86" xfId="2140"/>
    <cellStyle name="_Ам ФСК_ФОТ РЗА 2010 -МЭС Центра (2)_Форма к защите 87" xfId="2141"/>
    <cellStyle name="_Ам ФСК_ФОТ РЗА 2010 -МЭС Центра (2)_Форма к защите 88" xfId="2142"/>
    <cellStyle name="_Ам ФСК_ФОТ РЗА 2010 -МЭС Центра (2)_Форма к защите 89" xfId="2143"/>
    <cellStyle name="_Ам ФСК_ФОТ РЗА 2010 -МЭС Центра (2)_Форма к защите 9" xfId="2144"/>
    <cellStyle name="_Ам ФСК_ФОТ РЗА 2010 -МЭС Центра (2)_Форма к защите 90" xfId="2145"/>
    <cellStyle name="_Ам ФСК_ФОТ РЗА 2010 -МЭС Центра (2)_Форма к защите ДЭБ" xfId="2146"/>
    <cellStyle name="_Ам ФСК_ФОТ РЗА 2010 -МЭС Центра (2)_Форма к защите ДЭБ 2" xfId="2147"/>
    <cellStyle name="_Ам ФСК_ФОТ РЗА 2010 -МЭС Центра (2)_Форма к защите_ДСП" xfId="2148"/>
    <cellStyle name="_Ам ФСК_ФОТ РЗА 2010 -МЭС Центра (2)_Форма к защите_ДСП 2" xfId="2149"/>
    <cellStyle name="_Ам ФСК_ФОТ РЗА 2010 -МЭС Центра (2)_Форма к защите_ДУпиоп" xfId="2150"/>
    <cellStyle name="_Ам ФСК_ФОТ РЗА 2010 -МЭС Центра (2)_Форма к защите_ДУпиоп 2" xfId="2151"/>
    <cellStyle name="_Ам ФСК_ФОТ РЗА 2010 -МЭС Центра (2)_Форма к защите_окончательная версия" xfId="2152"/>
    <cellStyle name="_Ам ФСК_ФОТ РЗА 2010 -МЭС Центра (2)_Форма к защите_окончательная версия 2" xfId="2153"/>
    <cellStyle name="_Ам ФСК_ФОТ РЗА 2010-2012 -МЭС Центра-согласован" xfId="2154"/>
    <cellStyle name="_Ам ФСК_ФОТ РЗА 2010-2012 -МЭС Центра-согласован 2" xfId="2155"/>
    <cellStyle name="_Ам ФСК_ФОТ РЗА 2010-2012 -МЭС Центра-согласован 2 2" xfId="2156"/>
    <cellStyle name="_Ам ФСК_ФОТ РЗА 2010-2012 -МЭС Центра-согласован 3" xfId="2157"/>
    <cellStyle name="_Ам ФСК_ФОТ РЗА 2010-2012 -МЭС Центра-согласован_ДУС (3)" xfId="2158"/>
    <cellStyle name="_Ам ФСК_ФОТ РЗА 2010-2012 -МЭС Центра-согласован_ДУС (3) 2" xfId="2159"/>
    <cellStyle name="_Ам ФСК_ФОТ РЗА 2010-2012 -МЭС Центра-согласован_Источники_лимиты_Бизнес-план" xfId="2160"/>
    <cellStyle name="_Ам ФСК_ФОТ РЗА 2010-2012 -МЭС Центра-согласован_Источники_лимиты_Бизнес-план 2" xfId="2161"/>
    <cellStyle name="_Ам ФСК_ФОТ РЗА 2010-2012 -МЭС Центра-согласован_Источники_лимиты_Бизнес-план 2 2" xfId="2162"/>
    <cellStyle name="_Ам ФСК_ФОТ РЗА 2010-2012 -МЭС Центра-согласован_Источники_лимиты_Бизнес-план 3" xfId="2163"/>
    <cellStyle name="_Ам ФСК_ФОТ РЗА 2010-2012 -МЭС Центра-согласован_Копия форма к защите" xfId="2164"/>
    <cellStyle name="_Ам ФСК_ФОТ РЗА 2010-2012 -МЭС Центра-согласован_Копия форма к защите 2" xfId="2165"/>
    <cellStyle name="_Ам ФСК_ФОТ РЗА 2010-2012 -МЭС Центра-согласован_Свод бюджет на 2012" xfId="2166"/>
    <cellStyle name="_Ам ФСК_ФОТ РЗА 2010-2012 -МЭС Центра-согласован_Свод бюджет на 2012 2" xfId="2167"/>
    <cellStyle name="_Ам ФСК_ФОТ РЗА 2010-2012 -МЭС Центра-согласован_Форма к защите" xfId="2168"/>
    <cellStyle name="_Ам ФСК_ФОТ РЗА 2010-2012 -МЭС Центра-согласован_форма к защите - ДКУ" xfId="2169"/>
    <cellStyle name="_Ам ФСК_ФОТ РЗА 2010-2012 -МЭС Центра-согласован_форма к защите - ДКУ 2" xfId="2170"/>
    <cellStyle name="_Ам ФСК_ФОТ РЗА 2010-2012 -МЭС Центра-согласован_Форма к защите 10" xfId="2171"/>
    <cellStyle name="_Ам ФСК_ФОТ РЗА 2010-2012 -МЭС Центра-согласован_Форма к защите 11" xfId="2172"/>
    <cellStyle name="_Ам ФСК_ФОТ РЗА 2010-2012 -МЭС Центра-согласован_Форма к защите 12" xfId="2173"/>
    <cellStyle name="_Ам ФСК_ФОТ РЗА 2010-2012 -МЭС Центра-согласован_Форма к защите 13" xfId="2174"/>
    <cellStyle name="_Ам ФСК_ФОТ РЗА 2010-2012 -МЭС Центра-согласован_Форма к защите 14" xfId="2175"/>
    <cellStyle name="_Ам ФСК_ФОТ РЗА 2010-2012 -МЭС Центра-согласован_Форма к защите 15" xfId="2176"/>
    <cellStyle name="_Ам ФСК_ФОТ РЗА 2010-2012 -МЭС Центра-согласован_Форма к защите 16" xfId="2177"/>
    <cellStyle name="_Ам ФСК_ФОТ РЗА 2010-2012 -МЭС Центра-согласован_Форма к защите 17" xfId="2178"/>
    <cellStyle name="_Ам ФСК_ФОТ РЗА 2010-2012 -МЭС Центра-согласован_Форма к защите 18" xfId="2179"/>
    <cellStyle name="_Ам ФСК_ФОТ РЗА 2010-2012 -МЭС Центра-согласован_Форма к защите 19" xfId="2180"/>
    <cellStyle name="_Ам ФСК_ФОТ РЗА 2010-2012 -МЭС Центра-согласован_Форма к защите 2" xfId="2181"/>
    <cellStyle name="_Ам ФСК_ФОТ РЗА 2010-2012 -МЭС Центра-согласован_Форма к защите 20" xfId="2182"/>
    <cellStyle name="_Ам ФСК_ФОТ РЗА 2010-2012 -МЭС Центра-согласован_Форма к защите 21" xfId="2183"/>
    <cellStyle name="_Ам ФСК_ФОТ РЗА 2010-2012 -МЭС Центра-согласован_Форма к защите 22" xfId="2184"/>
    <cellStyle name="_Ам ФСК_ФОТ РЗА 2010-2012 -МЭС Центра-согласован_Форма к защите 23" xfId="2185"/>
    <cellStyle name="_Ам ФСК_ФОТ РЗА 2010-2012 -МЭС Центра-согласован_Форма к защите 24" xfId="2186"/>
    <cellStyle name="_Ам ФСК_ФОТ РЗА 2010-2012 -МЭС Центра-согласован_Форма к защите 25" xfId="2187"/>
    <cellStyle name="_Ам ФСК_ФОТ РЗА 2010-2012 -МЭС Центра-согласован_Форма к защите 26" xfId="2188"/>
    <cellStyle name="_Ам ФСК_ФОТ РЗА 2010-2012 -МЭС Центра-согласован_Форма к защите 27" xfId="2189"/>
    <cellStyle name="_Ам ФСК_ФОТ РЗА 2010-2012 -МЭС Центра-согласован_Форма к защите 28" xfId="2190"/>
    <cellStyle name="_Ам ФСК_ФОТ РЗА 2010-2012 -МЭС Центра-согласован_Форма к защите 29" xfId="2191"/>
    <cellStyle name="_Ам ФСК_ФОТ РЗА 2010-2012 -МЭС Центра-согласован_Форма к защите 3" xfId="2192"/>
    <cellStyle name="_Ам ФСК_ФОТ РЗА 2010-2012 -МЭС Центра-согласован_Форма к защите 30" xfId="2193"/>
    <cellStyle name="_Ам ФСК_ФОТ РЗА 2010-2012 -МЭС Центра-согласован_Форма к защите 31" xfId="2194"/>
    <cellStyle name="_Ам ФСК_ФОТ РЗА 2010-2012 -МЭС Центра-согласован_Форма к защите 32" xfId="2195"/>
    <cellStyle name="_Ам ФСК_ФОТ РЗА 2010-2012 -МЭС Центра-согласован_Форма к защите 33" xfId="2196"/>
    <cellStyle name="_Ам ФСК_ФОТ РЗА 2010-2012 -МЭС Центра-согласован_Форма к защите 34" xfId="2197"/>
    <cellStyle name="_Ам ФСК_ФОТ РЗА 2010-2012 -МЭС Центра-согласован_Форма к защите 35" xfId="2198"/>
    <cellStyle name="_Ам ФСК_ФОТ РЗА 2010-2012 -МЭС Центра-согласован_Форма к защите 36" xfId="2199"/>
    <cellStyle name="_Ам ФСК_ФОТ РЗА 2010-2012 -МЭС Центра-согласован_Форма к защите 37" xfId="2200"/>
    <cellStyle name="_Ам ФСК_ФОТ РЗА 2010-2012 -МЭС Центра-согласован_Форма к защите 38" xfId="2201"/>
    <cellStyle name="_Ам ФСК_ФОТ РЗА 2010-2012 -МЭС Центра-согласован_Форма к защите 39" xfId="2202"/>
    <cellStyle name="_Ам ФСК_ФОТ РЗА 2010-2012 -МЭС Центра-согласован_Форма к защите 4" xfId="2203"/>
    <cellStyle name="_Ам ФСК_ФОТ РЗА 2010-2012 -МЭС Центра-согласован_Форма к защите 40" xfId="2204"/>
    <cellStyle name="_Ам ФСК_ФОТ РЗА 2010-2012 -МЭС Центра-согласован_Форма к защите 41" xfId="2205"/>
    <cellStyle name="_Ам ФСК_ФОТ РЗА 2010-2012 -МЭС Центра-согласован_Форма к защите 42" xfId="2206"/>
    <cellStyle name="_Ам ФСК_ФОТ РЗА 2010-2012 -МЭС Центра-согласован_Форма к защите 43" xfId="2207"/>
    <cellStyle name="_Ам ФСК_ФОТ РЗА 2010-2012 -МЭС Центра-согласован_Форма к защите 44" xfId="2208"/>
    <cellStyle name="_Ам ФСК_ФОТ РЗА 2010-2012 -МЭС Центра-согласован_Форма к защите 45" xfId="2209"/>
    <cellStyle name="_Ам ФСК_ФОТ РЗА 2010-2012 -МЭС Центра-согласован_Форма к защите 46" xfId="2210"/>
    <cellStyle name="_Ам ФСК_ФОТ РЗА 2010-2012 -МЭС Центра-согласован_Форма к защите 47" xfId="2211"/>
    <cellStyle name="_Ам ФСК_ФОТ РЗА 2010-2012 -МЭС Центра-согласован_Форма к защите 48" xfId="2212"/>
    <cellStyle name="_Ам ФСК_ФОТ РЗА 2010-2012 -МЭС Центра-согласован_Форма к защите 49" xfId="2213"/>
    <cellStyle name="_Ам ФСК_ФОТ РЗА 2010-2012 -МЭС Центра-согласован_Форма к защите 5" xfId="2214"/>
    <cellStyle name="_Ам ФСК_ФОТ РЗА 2010-2012 -МЭС Центра-согласован_Форма к защите 50" xfId="2215"/>
    <cellStyle name="_Ам ФСК_ФОТ РЗА 2010-2012 -МЭС Центра-согласован_Форма к защите 51" xfId="2216"/>
    <cellStyle name="_Ам ФСК_ФОТ РЗА 2010-2012 -МЭС Центра-согласован_Форма к защите 52" xfId="2217"/>
    <cellStyle name="_Ам ФСК_ФОТ РЗА 2010-2012 -МЭС Центра-согласован_Форма к защите 53" xfId="2218"/>
    <cellStyle name="_Ам ФСК_ФОТ РЗА 2010-2012 -МЭС Центра-согласован_Форма к защите 54" xfId="2219"/>
    <cellStyle name="_Ам ФСК_ФОТ РЗА 2010-2012 -МЭС Центра-согласован_Форма к защите 55" xfId="2220"/>
    <cellStyle name="_Ам ФСК_ФОТ РЗА 2010-2012 -МЭС Центра-согласован_Форма к защите 56" xfId="2221"/>
    <cellStyle name="_Ам ФСК_ФОТ РЗА 2010-2012 -МЭС Центра-согласован_Форма к защите 57" xfId="2222"/>
    <cellStyle name="_Ам ФСК_ФОТ РЗА 2010-2012 -МЭС Центра-согласован_Форма к защите 58" xfId="2223"/>
    <cellStyle name="_Ам ФСК_ФОТ РЗА 2010-2012 -МЭС Центра-согласован_Форма к защите 59" xfId="2224"/>
    <cellStyle name="_Ам ФСК_ФОТ РЗА 2010-2012 -МЭС Центра-согласован_Форма к защите 6" xfId="2225"/>
    <cellStyle name="_Ам ФСК_ФОТ РЗА 2010-2012 -МЭС Центра-согласован_Форма к защите 60" xfId="2226"/>
    <cellStyle name="_Ам ФСК_ФОТ РЗА 2010-2012 -МЭС Центра-согласован_Форма к защите 61" xfId="2227"/>
    <cellStyle name="_Ам ФСК_ФОТ РЗА 2010-2012 -МЭС Центра-согласован_Форма к защите 62" xfId="2228"/>
    <cellStyle name="_Ам ФСК_ФОТ РЗА 2010-2012 -МЭС Центра-согласован_Форма к защите 63" xfId="2229"/>
    <cellStyle name="_Ам ФСК_ФОТ РЗА 2010-2012 -МЭС Центра-согласован_Форма к защите 64" xfId="2230"/>
    <cellStyle name="_Ам ФСК_ФОТ РЗА 2010-2012 -МЭС Центра-согласован_Форма к защите 65" xfId="2231"/>
    <cellStyle name="_Ам ФСК_ФОТ РЗА 2010-2012 -МЭС Центра-согласован_Форма к защите 66" xfId="2232"/>
    <cellStyle name="_Ам ФСК_ФОТ РЗА 2010-2012 -МЭС Центра-согласован_Форма к защите 67" xfId="2233"/>
    <cellStyle name="_Ам ФСК_ФОТ РЗА 2010-2012 -МЭС Центра-согласован_Форма к защите 68" xfId="2234"/>
    <cellStyle name="_Ам ФСК_ФОТ РЗА 2010-2012 -МЭС Центра-согласован_Форма к защите 69" xfId="2235"/>
    <cellStyle name="_Ам ФСК_ФОТ РЗА 2010-2012 -МЭС Центра-согласован_Форма к защите 7" xfId="2236"/>
    <cellStyle name="_Ам ФСК_ФОТ РЗА 2010-2012 -МЭС Центра-согласован_Форма к защите 70" xfId="2237"/>
    <cellStyle name="_Ам ФСК_ФОТ РЗА 2010-2012 -МЭС Центра-согласован_Форма к защите 71" xfId="2238"/>
    <cellStyle name="_Ам ФСК_ФОТ РЗА 2010-2012 -МЭС Центра-согласован_Форма к защите 72" xfId="2239"/>
    <cellStyle name="_Ам ФСК_ФОТ РЗА 2010-2012 -МЭС Центра-согласован_Форма к защите 73" xfId="2240"/>
    <cellStyle name="_Ам ФСК_ФОТ РЗА 2010-2012 -МЭС Центра-согласован_Форма к защите 74" xfId="2241"/>
    <cellStyle name="_Ам ФСК_ФОТ РЗА 2010-2012 -МЭС Центра-согласован_Форма к защите 75" xfId="2242"/>
    <cellStyle name="_Ам ФСК_ФОТ РЗА 2010-2012 -МЭС Центра-согласован_Форма к защите 76" xfId="2243"/>
    <cellStyle name="_Ам ФСК_ФОТ РЗА 2010-2012 -МЭС Центра-согласован_Форма к защите 77" xfId="2244"/>
    <cellStyle name="_Ам ФСК_ФОТ РЗА 2010-2012 -МЭС Центра-согласован_Форма к защите 78" xfId="2245"/>
    <cellStyle name="_Ам ФСК_ФОТ РЗА 2010-2012 -МЭС Центра-согласован_Форма к защите 79" xfId="2246"/>
    <cellStyle name="_Ам ФСК_ФОТ РЗА 2010-2012 -МЭС Центра-согласован_Форма к защите 8" xfId="2247"/>
    <cellStyle name="_Ам ФСК_ФОТ РЗА 2010-2012 -МЭС Центра-согласован_Форма к защите 80" xfId="2248"/>
    <cellStyle name="_Ам ФСК_ФОТ РЗА 2010-2012 -МЭС Центра-согласован_Форма к защите 81" xfId="2249"/>
    <cellStyle name="_Ам ФСК_ФОТ РЗА 2010-2012 -МЭС Центра-согласован_Форма к защите 82" xfId="2250"/>
    <cellStyle name="_Ам ФСК_ФОТ РЗА 2010-2012 -МЭС Центра-согласован_Форма к защите 83" xfId="2251"/>
    <cellStyle name="_Ам ФСК_ФОТ РЗА 2010-2012 -МЭС Центра-согласован_Форма к защите 84" xfId="2252"/>
    <cellStyle name="_Ам ФСК_ФОТ РЗА 2010-2012 -МЭС Центра-согласован_Форма к защите 85" xfId="2253"/>
    <cellStyle name="_Ам ФСК_ФОТ РЗА 2010-2012 -МЭС Центра-согласован_Форма к защите 86" xfId="2254"/>
    <cellStyle name="_Ам ФСК_ФОТ РЗА 2010-2012 -МЭС Центра-согласован_Форма к защите 87" xfId="2255"/>
    <cellStyle name="_Ам ФСК_ФОТ РЗА 2010-2012 -МЭС Центра-согласован_Форма к защите 88" xfId="2256"/>
    <cellStyle name="_Ам ФСК_ФОТ РЗА 2010-2012 -МЭС Центра-согласован_Форма к защите 89" xfId="2257"/>
    <cellStyle name="_Ам ФСК_ФОТ РЗА 2010-2012 -МЭС Центра-согласован_Форма к защите 9" xfId="2258"/>
    <cellStyle name="_Ам ФСК_ФОТ РЗА 2010-2012 -МЭС Центра-согласован_Форма к защите 90" xfId="2259"/>
    <cellStyle name="_Ам ФСК_ФОТ РЗА 2010-2012 -МЭС Центра-согласован_Форма к защите ДЭБ" xfId="2260"/>
    <cellStyle name="_Ам ФСК_ФОТ РЗА 2010-2012 -МЭС Центра-согласован_Форма к защите ДЭБ 2" xfId="2261"/>
    <cellStyle name="_Ам ФСК_ФОТ РЗА 2010-2012 -МЭС Центра-согласован_Форма к защите_ДСП" xfId="2262"/>
    <cellStyle name="_Ам ФСК_ФОТ РЗА 2010-2012 -МЭС Центра-согласован_Форма к защите_ДСП 2" xfId="2263"/>
    <cellStyle name="_Ам ФСК_ФОТ РЗА 2010-2012 -МЭС Центра-согласован_Форма к защите_ДУпиоп" xfId="2264"/>
    <cellStyle name="_Ам ФСК_ФОТ РЗА 2010-2012 -МЭС Центра-согласован_Форма к защите_ДУпиоп 2" xfId="2265"/>
    <cellStyle name="_Ам ФСК_ФОТ РЗА 2010-2012 -МЭС Центра-согласован_Форма к защите_окончательная версия" xfId="2266"/>
    <cellStyle name="_Ам ФСК_ФОТ РЗА 2010-2012 -МЭС Центра-согласован_Форма к защите_окончательная версия 2" xfId="2267"/>
    <cellStyle name="_Аморт 3 кв + год ФСК" xfId="2268"/>
    <cellStyle name="_Аморт 3 кв + год ФСК_БДР формат СД (2)" xfId="2269"/>
    <cellStyle name="_Аморт+коэф1 08 04 08" xfId="2270"/>
    <cellStyle name="_амортизац. 2011" xfId="2271"/>
    <cellStyle name="_амортизац. 2011 (согласованная)" xfId="2272"/>
    <cellStyle name="_амортизац. 2011 (согласованная)_БДР формат СД (2)" xfId="2273"/>
    <cellStyle name="_амортизац. 2011_БДР формат СД (2)" xfId="2274"/>
    <cellStyle name="_амортизация (налоговая) в МЭС" xfId="2275"/>
    <cellStyle name="_амортизация (налоговая) в МЭС_БДР формат СД (2)" xfId="2276"/>
    <cellStyle name="_амортизация (налоговая) МЭС испр. (1)" xfId="2277"/>
    <cellStyle name="_амортизация (налоговая) МЭС испр. (1)_БДР формат СД (2)" xfId="2278"/>
    <cellStyle name="_Амортизация 2006 год по группам 220, 500" xfId="2279"/>
    <cellStyle name="_Амортизация 3 кв 2006 г" xfId="2280"/>
    <cellStyle name="_Амортизация 3 кв 2006 г_БДР формат СД (2)" xfId="2281"/>
    <cellStyle name="_Анализ Забайкальского по Охране за 6 мес 05г" xfId="2282"/>
    <cellStyle name="_Анализ исполнения БДР за 1-е полуг. по сети 500, 220П,К,У, ПЕРЕВЕРТЫШ" xfId="2283"/>
    <cellStyle name="_Анализ исполнения БДР за 1кв.,6 мес.,9 мес. сеть 500 кВ" xfId="2284"/>
    <cellStyle name="_Анализ командировочных расходов за 6мес" xfId="2285"/>
    <cellStyle name="_Анализ КТП_регионы" xfId="2286"/>
    <cellStyle name="_Анализ КТП_регионы_Аморт+коэф1 08 04 08" xfId="2287"/>
    <cellStyle name="_Анализ КТП_регионы_ДУИ_РИТ" xfId="2288"/>
    <cellStyle name="_Анализ КТП_регионы_ДУИ_РИТ2" xfId="2289"/>
    <cellStyle name="_Анализ КТП_регионы_ИспАппарат" xfId="2290"/>
    <cellStyle name="_Анализ КТП_регионы_СЭС_010107" xfId="2291"/>
    <cellStyle name="_Анализ КТП_регионы_ТАЛ ЭС 01_01_2007" xfId="2292"/>
    <cellStyle name="_Анализ ОС 2006 ФСК МСК" xfId="2293"/>
    <cellStyle name="_Анализ ОС 2006 ФСК МСК_БДР формат СД (2)" xfId="2294"/>
    <cellStyle name="_Анализ откл ПЭП и Б" xfId="2295"/>
    <cellStyle name="_анализ по выводу ОС" xfId="2296"/>
    <cellStyle name="_анализ по выводу ОС_БДР формат СД (2)" xfId="2297"/>
    <cellStyle name="_Анализ ПЭП Красноярского на 2005г" xfId="2298"/>
    <cellStyle name="_Анализ ПЭП Кузбасского ПМЭС на 2006г" xfId="2299"/>
    <cellStyle name="_Анализ ПЭП Омского ПМЭС на 2005г" xfId="2300"/>
    <cellStyle name="_Анализ ПЭП Омского ПМЭС на 4 кв.2005г" xfId="2301"/>
    <cellStyle name="_Анализ СИБИРЬ 2006 исп Финоченко" xfId="2302"/>
    <cellStyle name="_Анализ СИБИРЬ 2006 исп Финоченко_БДР формат СД (2)" xfId="2303"/>
    <cellStyle name="_Анализ ступеней ПМЭС" xfId="2304"/>
    <cellStyle name="_Анализ ступеней ПМЭС_БДР формат СД (2)" xfId="2305"/>
    <cellStyle name="_Анализ ФОТ 2009 ЗСПМЭС" xfId="2306"/>
    <cellStyle name="_Анализ ФОТ 2009 ЗСПМЭС_БДР формат СД (2)" xfId="2307"/>
    <cellStyle name="_Анализ ФОТ от 11 03 09" xfId="2308"/>
    <cellStyle name="_Анализ ФОТ от 11 03 09_БДР формат СД (2)" xfId="2309"/>
    <cellStyle name="_Анализ ФОТ1 кв факт  2009 КП МЭС 16.04.09" xfId="2310"/>
    <cellStyle name="_Анализ ФОТ1 кв факт  2009 КП МЭС 16.04.09_БДР формат СД (2)" xfId="2311"/>
    <cellStyle name="_Анализ_231207-3 (2)" xfId="2312"/>
    <cellStyle name="_АП 1 кв 2010 г" xfId="2313"/>
    <cellStyle name="_Аренда земли и налог на землю К-1" xfId="2314"/>
    <cellStyle name="_Аренда земли свод" xfId="2315"/>
    <cellStyle name="_Аренда земли свод_БДР формат СД (2)" xfId="2316"/>
    <cellStyle name="_АРМ_БП_РСК_V6.1.unprotec" xfId="2317"/>
    <cellStyle name="_АРМ_БП_РСК_V6.1.unprotec_БДР формат СД (2)" xfId="2318"/>
    <cellStyle name="_АТФ_2011-2015_240510" xfId="2319"/>
    <cellStyle name="_Баланс апрель" xfId="2320"/>
    <cellStyle name="_банки" xfId="2321"/>
    <cellStyle name="_банки_БДР формат СД (2)" xfId="2322"/>
    <cellStyle name="_ББюджетные формы.Инвестиции" xfId="2323"/>
    <cellStyle name="_ББюджетные формы.Расходы" xfId="2324"/>
    <cellStyle name="_БДДС  на февраль 300106 (2)" xfId="2325"/>
    <cellStyle name="_БДДС 1 КВ СВЕРКА" xfId="2326"/>
    <cellStyle name="_БДДС апрель с изм" xfId="2327"/>
    <cellStyle name="_БДДС апрель-факт-задание на платеж" xfId="2328"/>
    <cellStyle name="_БДДС за 1 квартал по видам деятельности" xfId="2329"/>
    <cellStyle name="_БДДС за 1 квартал по видам деятельности_БДР формат СД (2)" xfId="2330"/>
    <cellStyle name="_БДДС на май" xfId="2331"/>
    <cellStyle name="_БДДС сеть 500, 220 кВ для МЭС К,У,П_2008 г.-Согласованный по году" xfId="2332"/>
    <cellStyle name="_БДДС январь Группа" xfId="2333"/>
    <cellStyle name="_БДР (январь) факт" xfId="2334"/>
    <cellStyle name="_БДР 2005 (МСФО) (2)" xfId="2335"/>
    <cellStyle name="_БДР 2005 (МСФО) (3)" xfId="2336"/>
    <cellStyle name="_БДР 2005 (МСФО) (4)" xfId="2337"/>
    <cellStyle name="_БДР 2012 СПМЭС расшифровки.1" xfId="2338"/>
    <cellStyle name="_БДР 4кв и 2006год от Миши 20 12 06" xfId="2339"/>
    <cellStyle name="_БДР и БДДС 2008г" xfId="2340"/>
    <cellStyle name="_БДР и БДДС 2009г." xfId="2341"/>
    <cellStyle name="_БДР и БДДС ЕНЭС ОП на 3кв 2006_160306" xfId="2342"/>
    <cellStyle name="_БДР и БДДС ЕНЭС ТПМЭС на  2006 (план 4 кв-расчет) МСК" xfId="2343"/>
    <cellStyle name="_БДР и БДДС нов 2кв 2006" xfId="2344"/>
    <cellStyle name="_БДР и БДДС сети ФСК ОП 2007" xfId="2345"/>
    <cellStyle name="_БДР и БДДС ТОиР на 4кв 2006ММСК лимит" xfId="2346"/>
    <cellStyle name="_БДР на 2005 от 11.11.04" xfId="2347"/>
    <cellStyle name="_БДР от 10.11.04 (ожид.)" xfId="2348"/>
    <cellStyle name="_БДР план январь 06 от 09.02.06" xfId="2349"/>
    <cellStyle name="_БДР сеть 500, 220 кВ для МЭС К,У,П_2008 г.-Согласованный по году" xfId="2350"/>
    <cellStyle name="_БДР факт ЛенПМЭС  9 месяцев" xfId="2351"/>
    <cellStyle name="_БДР факт ЛенПМЭС  9 месяцев_БДР формат СД (2)" xfId="2352"/>
    <cellStyle name="_БДР, БДДС 500кВ 2007г." xfId="2353"/>
    <cellStyle name="_БДР,БДДС ЛенПМЭС основн.смета испр" xfId="2354"/>
    <cellStyle name="_БДР,БДДС ЛенПМЭС основн.смета испр 15.10.08" xfId="2355"/>
    <cellStyle name="_БДР_БДДС_4кв06 РАБОЧИЙ-ОН!!!!!!!!!!!!!" xfId="2356"/>
    <cellStyle name="_БДР_БДДС_4кв06 РАБОЧИЙ-ОН!!!!!!!!!!!!!_БДР формат СД (2)" xfId="2357"/>
    <cellStyle name="_БДР_факт январь 2006" xfId="2358"/>
    <cellStyle name="_БДР04м05" xfId="2359"/>
    <cellStyle name="_БДРиБДДС на 2кв.2006г" xfId="2360"/>
    <cellStyle name="_БДРиБДДС на 2кв.2006г_БДР формат СД (2)" xfId="2361"/>
    <cellStyle name="_БДС,БДР Бурятия 4 кв-л ТОиР1" xfId="2362"/>
    <cellStyle name="_БЗФ" xfId="2363"/>
    <cellStyle name="_БИЗНЕС-ПЛАН  2008 г1210" xfId="2364"/>
    <cellStyle name="_Бизнесплан 2007 (55$) 033007 (кор-ка СИН - КНР)вар1 (2)" xfId="2365"/>
    <cellStyle name="_Бизнесплан 2007 (55$) 033007 (кор-ка СИН - КНР)вар1 (3)" xfId="2366"/>
    <cellStyle name="_Бизнесплан 2008 v14" xfId="2367"/>
    <cellStyle name="_Бизнес-план АД 2005 (1650;305;115)" xfId="2368"/>
    <cellStyle name="_Бизнес-план ОНГ 2008 - 121007-крайний вариант-2" xfId="2369"/>
    <cellStyle name="_БизПланЯ" xfId="2370"/>
    <cellStyle name="_Бокситы НГЗ Б-П-2200" xfId="2371"/>
    <cellStyle name="_БП  СИН  2007 год (88293) при 55 для БП с кор по договорам и КРЕДИТУ" xfId="2372"/>
    <cellStyle name="_БП  СИН корректировка  на 2-е полугодие" xfId="2373"/>
    <cellStyle name="_БП 2004 ППП_190204_1650" xfId="2374"/>
    <cellStyle name="_БП 2007   (февраль  2007  ожид)" xfId="2375"/>
    <cellStyle name="_БП 2007 (II пол-е) факт 01-09 с кредитом ГПБ вар.1 СИН" xfId="2376"/>
    <cellStyle name="_БП 2007 с коррект по договор. и кредиту" xfId="2377"/>
    <cellStyle name="_БП 2-е полугодие 2006-2010 (version 5) на СД" xfId="2378"/>
    <cellStyle name="_БП БАВ" xfId="2379"/>
    <cellStyle name="_БП ОНГ 2006 051215-2 (МГТ после корр CFS)" xfId="2380"/>
    <cellStyle name="_БП ППП 2004 год форма 2." xfId="2381"/>
    <cellStyle name="_БП ППП 2004 год форма 2._Агрегир" xfId="2382"/>
    <cellStyle name="_БП ППП 2004 год форма 2._Агрегир янв-август" xfId="2383"/>
    <cellStyle name="_БП ППП 2004 год форма 2._Агрегир янв-дек" xfId="2384"/>
    <cellStyle name="_БП ППП 2004 год форма 2._Агрегир янв-окт" xfId="2385"/>
    <cellStyle name="_БП ППП 2004 год форма 2._Агрегир янв-сент" xfId="2386"/>
    <cellStyle name="_БП СИН 2006 030206" xfId="2387"/>
    <cellStyle name="_БП СИН 2006 060206" xfId="2388"/>
    <cellStyle name="_БП СИН ФАКТ ( апрель)   кор ОНГ" xfId="2389"/>
    <cellStyle name="_Бухг налог амортиз 2011" xfId="2390"/>
    <cellStyle name="_Бухгалтерская 2011" xfId="2391"/>
    <cellStyle name="_Бюд.2002г ЛУКОЙЛ-КомиЛена" xfId="2392"/>
    <cellStyle name="_Бюд.2003г энон.план" xfId="2393"/>
    <cellStyle name="_Бюд.ПНГП на 2003" xfId="2394"/>
    <cellStyle name="_бюдж" xfId="2395"/>
    <cellStyle name="_Бюджет 2011" xfId="2396"/>
    <cellStyle name="_Бюджет АНПЗ 2006 051214" xfId="2397"/>
    <cellStyle name="_Бюджет КНР 2006 051206" xfId="2398"/>
    <cellStyle name="_Бюджет КНР ноябрь (самый верный)" xfId="2399"/>
    <cellStyle name="_Бюджет на 2005 год в МСФО (б_к)" xfId="2400"/>
    <cellStyle name="_Бюджет на согласование 151006" xfId="2401"/>
    <cellStyle name="_Бюджет натуральных показателей 2009" xfId="2402"/>
    <cellStyle name="_бюджет ноябрь 2006 Югнефть" xfId="2403"/>
    <cellStyle name="_Бюджет ООО ОНГ 051114" xfId="2404"/>
    <cellStyle name="_Бюджет СИН 2006 060314" xfId="2405"/>
    <cellStyle name="_Бюджет СПМЭС  2 квартал 2006" xfId="2406"/>
    <cellStyle name="_Бюджет СПМЭС  2 квартал 2006_ДОП.З - для отправки" xfId="2407"/>
    <cellStyle name="_Бюджет СПМЭС  2 квартал 2006_Откорректированная программа Освидетельствование ЗиС (4) (2)" xfId="2408"/>
    <cellStyle name="_Бюджет СПМЭС  2 квартал 2006_ОУС" xfId="2409"/>
    <cellStyle name="_Бюджет СПМЭС  2 квартал 2006_ПО расчет (4)" xfId="2410"/>
    <cellStyle name="_Бюджет Югнефть 2006 051215" xfId="2411"/>
    <cellStyle name="_Бюджет_2010-2012" xfId="2412"/>
    <cellStyle name="_Бюджет_эталон_СМР_03" xfId="2413"/>
    <cellStyle name="_Бюджет2006_ПОКАЗАТЕЛИ СВОДНЫЕ" xfId="2414"/>
    <cellStyle name="_Бюджетные формы. Закупки" xfId="2415"/>
    <cellStyle name="_Бюджетные формы.Доходы" xfId="2416"/>
    <cellStyle name="_Бюджетные формы.Расходы v.3.1" xfId="2417"/>
    <cellStyle name="_Бюджетные формы.Расходы_19.10.07" xfId="2418"/>
    <cellStyle name="_Бюджетные формы.Финансы" xfId="2419"/>
    <cellStyle name="_Бюджетные формы.ФинБюджеты" xfId="2420"/>
    <cellStyle name="_Бюджетный пакет на   февраль 2007 (БП февраля 2007)" xfId="2421"/>
    <cellStyle name="_Бюджетный пакет на  ноябрь СИН" xfId="2422"/>
    <cellStyle name="_в отчет" xfId="2423"/>
    <cellStyle name="_вар 3 Выгрузка из АРМа БДР 12мес по ФСК от 11_12_06 исп Финоченко" xfId="2424"/>
    <cellStyle name="_Ввод" xfId="2425"/>
    <cellStyle name="_Ввод 4 квартал 2007 г и 2008 г. 28.08.2007" xfId="2426"/>
    <cellStyle name="_Ввод 4 квартал 2007 г и 2008 г. 28.08.2007_БДР формат СД (2)" xfId="2427"/>
    <cellStyle name="_Ветераны ОПМЭС" xfId="2428"/>
    <cellStyle name="_Владимирэнерго 3+2+2" xfId="2429"/>
    <cellStyle name="_ВМТ" xfId="2430"/>
    <cellStyle name="_ВМТ_Книга1" xfId="2431"/>
    <cellStyle name="_ВМТ_ПР ОФ на  2010-2014 01 10 2010 2011!!! для ДИиСП (2)" xfId="2432"/>
    <cellStyle name="_ВМТ_ПР ОФ на  2010-2014 коррект  26 10 2010" xfId="2433"/>
    <cellStyle name="_ВМТ_ПР ОФ на  2010-2014 коррект  26 10 2010 для ДИиСП (2)" xfId="2434"/>
    <cellStyle name="_ВМТ_ПР ОФ на  2010-2014 коррект  26 10 2010 для ДИиСП (3)" xfId="2435"/>
    <cellStyle name="_ВО ОП ТЭС-ОТ- 2007" xfId="2436"/>
    <cellStyle name="_ВО ОП ТЭС-ОТ- 2007_Новая инструкция1_фст" xfId="2437"/>
    <cellStyle name="_Водоснабжение" xfId="2438"/>
    <cellStyle name="_Волгоград" xfId="2439"/>
    <cellStyle name="_Волгоград Модель_RAB  ( опер.утв.2009, со сглаж.6,2%)" xfId="2440"/>
    <cellStyle name="_Волгоград Модель_RAB ( опер.утв.2009) 6,2 БС" xfId="2441"/>
    <cellStyle name="_Волгоград_Лист1" xfId="2442"/>
    <cellStyle name="_Вопросы 14 07" xfId="2443"/>
    <cellStyle name="_ВФ ОАО ТЭС-ОТ- 2009" xfId="2444"/>
    <cellStyle name="_ВФ ОАО ТЭС-ОТ- 2009_Новая инструкция1_фст" xfId="2445"/>
    <cellStyle name="_Выгрузка из АРМа БДР 9 мес по ФСК от 04_10_06 исп Финоченко" xfId="2446"/>
    <cellStyle name="_Выгрузка из АРМа БДР 9 мес по ФСК от 26_09_06 исп Финоченко" xfId="2447"/>
    <cellStyle name="_Выгрузка из АРМа БДР и БДДС 6 мес по ФСК от Михи по электр 03 07 06" xfId="2448"/>
    <cellStyle name="_выпадающие доходы от снижения ПО (1)" xfId="2449"/>
    <cellStyle name="_выпадающие доходы от снижения ПО (1)_Лист1" xfId="2450"/>
    <cellStyle name="_выручка по присоединениям2" xfId="2451"/>
    <cellStyle name="_выручка по присоединениям2_Новая инструкция1_фст" xfId="2452"/>
    <cellStyle name="_выручка по присоединениям2_реестр объектов ЕНЭС" xfId="2453"/>
    <cellStyle name="_глинозем по заводам" xfId="2454"/>
    <cellStyle name="_ГЛИНОЗЕМСЕРВИС ППП 2004 для Москвы" xfId="2455"/>
    <cellStyle name="_годовой ФОТ по состоянию на 01.06.2008" xfId="2456"/>
    <cellStyle name="_годовой ФОТ по состоянию на 01.06.2008_БДР формат СД (2)" xfId="2457"/>
    <cellStyle name="_ДДП-ГП_РАО_05042" xfId="2458"/>
    <cellStyle name="_ДДС" xfId="2459"/>
    <cellStyle name="_ДДС (М) от 05.02.04 (с изм. от Энергосбыта в 4 кв.)" xfId="2460"/>
    <cellStyle name="_ДДС на 2005 год от 09.12.04" xfId="2461"/>
    <cellStyle name="_ДДС на 2005 год от 21.12.04" xfId="2462"/>
    <cellStyle name="_ДДС на 2005 от 04.11.04" xfId="2463"/>
    <cellStyle name="_ДДС на 2006 год (ТЭЦ-11,9) по месяцам" xfId="2464"/>
    <cellStyle name="_ДДС на 2006 год от 30.01.06 (ТЭЦ-11,9)" xfId="2465"/>
    <cellStyle name="_ДДС от 16.12.03 (новое топливо)" xfId="2466"/>
    <cellStyle name="_ДДС от 21.01.04 (на СД)" xfId="2467"/>
    <cellStyle name="_ДДС_факт январь 2006" xfId="2468"/>
    <cellStyle name="_Деп.взаимод.с клиентами и рынком (РАО)" xfId="2469"/>
    <cellStyle name="_Дефицит Выручки-2010" xfId="2470"/>
    <cellStyle name="_Дисконтирование векселей" xfId="2471"/>
    <cellStyle name="_Для защиты 2009 года" xfId="2472"/>
    <cellStyle name="_Для защиты 2009 года " xfId="2473"/>
    <cellStyle name="_Для ИВ ремонт МСК 2008" xfId="2474"/>
    <cellStyle name="_Для ИВ ремонт МСК 2008_БДР формат СД (2)" xfId="2475"/>
    <cellStyle name="_Для ИВ ремонт МСК 2008_ДОП.З - для отправки" xfId="2476"/>
    <cellStyle name="_Для ИВ ремонт МСК 2008_ДОП.З - для отправки_БДР формат СД (2)" xfId="2477"/>
    <cellStyle name="_Для ИВ ремонт МСК 2008_Откорректированная программа Освидетельствование ЗиС (4) (2)" xfId="2478"/>
    <cellStyle name="_Для ИВ ремонт МСК 2008_Откорректированная программа Освидетельствование ЗиС (4) (2)_БДР формат СД (2)" xfId="2479"/>
    <cellStyle name="_Для ИВ ремонт МСК 2008_ОУС" xfId="2480"/>
    <cellStyle name="_Для ИВ ремонт МСК 2008_ОУС_БДР формат СД (2)" xfId="2481"/>
    <cellStyle name="_Для ИВ ремонт МСК 2008_ПО расчет (4)" xfId="2482"/>
    <cellStyle name="_Для ИВ ремонт МСК 2008_ПО расчет (4)_БДР формат СД (2)" xfId="2483"/>
    <cellStyle name="_для Мазепиной 4 кв (2)" xfId="2484"/>
    <cellStyle name="_Договор аренды ЯЭ с разбивкой" xfId="2485"/>
    <cellStyle name="_Договор аренды ЯЭ с разбивкой_Новая инструкция1_фст" xfId="2486"/>
    <cellStyle name="_Дозакл 5 мес.2000" xfId="2487"/>
    <cellStyle name="_Доп вопросы" xfId="2488"/>
    <cellStyle name="_Доп вопросы 01 07" xfId="2489"/>
    <cellStyle name="_Доп вопросы 08 07" xfId="2490"/>
    <cellStyle name="_Доп вопросы 27 06" xfId="2491"/>
    <cellStyle name="_Доп затраты на потоки на 2008" xfId="2492"/>
    <cellStyle name="_Доп затраты на потоки на 2008_ДОП.З - для отправки" xfId="2493"/>
    <cellStyle name="_Доп затраты на потоки на 2008_ОУС" xfId="2494"/>
    <cellStyle name="_Доп затраты на потоки на 2008_ПО расчет (4)" xfId="2495"/>
    <cellStyle name="_Доп. по усл. связи" xfId="2496"/>
    <cellStyle name="_Доп. по усл. связи_БДР формат СД (2)" xfId="2497"/>
    <cellStyle name="_Доп. смета  для  ПЭО 2009год" xfId="2498"/>
    <cellStyle name="_ДОП.З - для отправки" xfId="2499"/>
    <cellStyle name="_Дополн. РК" xfId="2500"/>
    <cellStyle name="_Дополнительные затраты на услуги связи 2009" xfId="2501"/>
    <cellStyle name="_Дополнительные формы (2)" xfId="2502"/>
    <cellStyle name="_ДОПСМЕТА СВОДНАЯ на 3 и 4 квартал" xfId="2503"/>
    <cellStyle name="_ДОПСМЕТА СВОДНАЯ на 3 и 4 квартал_БДР формат СД (2)" xfId="2504"/>
    <cellStyle name="_Доходник1" xfId="2505"/>
    <cellStyle name="_Доходы, финансовые бюджеты" xfId="2506"/>
    <cellStyle name="_ДПН на 3 кв - короткий" xfId="2507"/>
    <cellStyle name="_Другие внереализационные расходы ст.2.3.7.8 для МЭС_2007 г." xfId="2508"/>
    <cellStyle name="_единовр.пос." xfId="2509"/>
    <cellStyle name="_ЕИАС" xfId="2510"/>
    <cellStyle name="_ЕНЭС ТОиР 2кв 06г ОП" xfId="2511"/>
    <cellStyle name="_ЕНЭС ТОиР 2кв 06г ОП_15_2 1 6 1" xfId="2512"/>
    <cellStyle name="_ЕНЭС ТОиР 2кв 06г ОП_Анализ 15_БДР и БДДС Омское 2007" xfId="2513"/>
    <cellStyle name="_ЕНЭС ТОиР 2кв 06г ОП_БДР МСК 1кв07 от Сергея 20 04 07" xfId="2514"/>
    <cellStyle name="_ЕНЭС ТОиР 2кв 06г ОП_БДР МСК 1кв07 от Сергея 20 04 07_БДР и БДДС сети ФСК ОП 2008" xfId="2515"/>
    <cellStyle name="_ЕНЭС ТОиР 2кв 06г ОП_БДР МСК 1кв07 от Сергея 20 04 07_от 2.1.10.1. до 2.1.10.7. на 2009 год 26.08.2008" xfId="2516"/>
    <cellStyle name="_ЕНЭС ТОиР 2кв 06г ОП_БДР МСК 1кв07 от Сергея 20 04 07_от 2.1.3.1 до 2.1.4.2 на 2009 год 26.08.2008" xfId="2517"/>
    <cellStyle name="_ЕНЭС ТОиР 2кв 06г ОП_БДР МСК 1кв07 от Сергея 20 04 07_от 2.1.4.3. до 2.1.5.3.3. на 2009 год 26.08.2008" xfId="2518"/>
    <cellStyle name="_ЕНЭС ТОиР 2кв 06г ОП_БДР МСК 1кв07 от Сергея 20 04 07_от 2.1.5.6 до 2.1.6.1 на 2009 год 26.08.2008" xfId="2519"/>
    <cellStyle name="_ЕНЭС ТОиР 2кв 06г ОП_БДР МСК 1кв07 от Сергея 20 04 07_от 2.1.6.2 до 2.1.5.1 на 2009 год 26.08.2008" xfId="2520"/>
    <cellStyle name="_ЕНЭС ТОиР 2кв 06г ОП_БДР МСК 1кв07 от Сергея 20 04 07_от 2.1.6.5.2. до 2.1.8.1. на 2009 год 26.08.2008" xfId="2521"/>
    <cellStyle name="_ЕНЭС ТОиР 2кв 06г ОП_БДР МСК 1кв07 от Сергея 20 04 07_от 2.2.2.3 до 2.2.8.1. на 2009 год 26.08.2008" xfId="2522"/>
    <cellStyle name="_ЕНЭС ТОиР 2кв 06г ОП_БДР МСК 1кв07 от Сергея 20 04 07_от 2.2.8.2 до 2.8.2.1. на 2009 год 26.08.2008" xfId="2523"/>
    <cellStyle name="_ЕНЭС ТОиР 2кв 06г ОП_БДР МСК 1кв07 от Сергея 20 04 07_ОТ спецодежда до 2.1.1.4.8 на 2009 26.08.2008" xfId="2524"/>
    <cellStyle name="_ЕНЭС ТОиР 2кв 06г ОП_БДР МСК 1кв07 от Сергея 20 04 07_СВОД БДДС 2008 23 01 08" xfId="2525"/>
    <cellStyle name="_ЕНЭС ТОиР 2кв 06г ОП_БДР МСК 1кв07 от Сергея 20 04 07_СВОД БДР 1кв09 17 04 09" xfId="2526"/>
    <cellStyle name="_ЕНЭС ТОиР 2кв 06г ОП_БДР МСК 1кв07 от Сергея 20 04 07_СВОД БДР 1кв09 22 04 09" xfId="2527"/>
    <cellStyle name="_ЕНЭС ТОиР 2кв 06г ОП_БДР МСК 1кв07 от Сергея 20 04 07_СВОД БДР 2008 19 02 09" xfId="2528"/>
    <cellStyle name="_ЕНЭС ТОиР 2кв 06г ОП_БДР МСК 1кв07 от Сергея 20 04 07_СВОД БДР 2008 25 02 09" xfId="2529"/>
    <cellStyle name="_ЕНЭС ТОиР 2кв 06г ОП_БДР МСК 1кв07 от Сергея 20 04 07_СВОД БДР 2008 26 02 09" xfId="2530"/>
    <cellStyle name="_ЕНЭС ТОиР 2кв 06г ОП_БДР МСК 1кв07 от Сергея 20 04 07_СВОД БДР 2008 27 02 09" xfId="2531"/>
    <cellStyle name="_ЕНЭС ТОиР 2кв 06г ОП_БДР МСК 1кв07 от Сергея 20 04 07_СВОД БДР 9мес08 22 10 08 окончательный МОЙ исправленный" xfId="2532"/>
    <cellStyle name="_ЕНЭС ТОиР 2кв 06г ОП_БДР МСК 1кв07 от Сергея 20 04 07_СВОД БДР 9мес08 22 10 08от Ксени 10 11 08" xfId="2533"/>
    <cellStyle name="_ЕНЭС ТОиР 2кв 06г ОП_БДР МСК 1кв07 от Сергея 20 04 07_Топливо на 2009 год 26 08 2008" xfId="2534"/>
    <cellStyle name="_ЕНЭС ТОиР 2кв 06г ОП_БДР МСК 1кв07 от Сергея 20 04 07_формы бюджетов к защите 2008 года" xfId="2535"/>
    <cellStyle name="_ЕНЭС ТОиР 2кв 06г ОП_БДР МСК 1кв07 от Сергея 20 04 07_Электроэнергия на 2009 26 08 2008" xfId="2536"/>
    <cellStyle name="_ЕНЭС ТОиР 2кв 06г ОП_БДР МСК 9мес07 от Сережи 17 10 07" xfId="2537"/>
    <cellStyle name="_ЕНЭС ТОиР 2кв 06г ОП_БДР МСК 9мес07 от Сережи 17 10 07_СВОД БДР 1кв09 17 04 09" xfId="2538"/>
    <cellStyle name="_ЕНЭС ТОиР 2кв 06г ОП_БДР МСК 9мес07 от Сережи 17 10 07_СВОД БДР 1кв09 22 04 09" xfId="2539"/>
    <cellStyle name="_ЕНЭС ТОиР 2кв 06г ОП_БДР МСК 9мес07 от Сережи 17 10 07_СВОД БДР 2008 19 02 09" xfId="2540"/>
    <cellStyle name="_ЕНЭС ТОиР 2кв 06г ОП_БДР МСК 9мес07 от Сережи 17 10 07_СВОД БДР 2008 25 02 09" xfId="2541"/>
    <cellStyle name="_ЕНЭС ТОиР 2кв 06г ОП_БДР МСК 9мес07 от Сережи 17 10 07_СВОД БДР 2008 26 02 09" xfId="2542"/>
    <cellStyle name="_ЕНЭС ТОиР 2кв 06г ОП_БДР МСК 9мес07 от Сережи 17 10 07_СВОД БДР 2008 27 02 09" xfId="2543"/>
    <cellStyle name="_ЕНЭС ТОиР 2кв 06г ОП_БДР МСК 9мес07 от Сережи 17 10 07_СВОД БДР 9мес08 22 10 08 окончательный МОЙ исправленный" xfId="2544"/>
    <cellStyle name="_ЕНЭС ТОиР 2кв 06г ОП_БДР МСК 9мес07 от Сережи 17 10 07_СВОД БДР 9мес08 22 10 08от Ксени 10 11 08" xfId="2545"/>
    <cellStyle name="_ЕНЭС ТОиР 2кв 06г ОП_Бизнес план ЦИУС 2008 год исполнение" xfId="2546"/>
    <cellStyle name="_ЕНЭС ТОиР 2кв 06г ОП_Бизнес план ЦИУС 2008 исполнение (новый формат)" xfId="2547"/>
    <cellStyle name="_ЕНЭС ТОиР 2кв 06г ОП_Бизнес план ЦИУС 2008 исполнение 1041" xfId="2548"/>
    <cellStyle name="_ЕНЭС ТОиР 2кв 06г ОП_Бизнес план ЦИУС 2008 исполнение 1041раб" xfId="2549"/>
    <cellStyle name="_ЕНЭС ТОиР 2кв 06г ОП_Бизнес план ЦИУС 2008 исполнение 1041рабочий 16 04" xfId="2550"/>
    <cellStyle name="_ЕНЭС ТОиР 2кв 06г ОП_Бизнес план ЦИУС 2008 исполнение 21 04 1" xfId="2551"/>
    <cellStyle name="_ЕНЭС ТОиР 2кв 06г ОП_Бизнес план ЦИУС 2009 140409" xfId="2552"/>
    <cellStyle name="_ЕНЭС ТОиР 2кв 06г ОП_Бизнес план ЦИУС 2009! 27 10 Р" xfId="2553"/>
    <cellStyle name="_ЕНЭС ТОиР 2кв 06г ОП_Лист согласования бланк" xfId="2554"/>
    <cellStyle name="_ЕНЭС ТОиР 2кв 06г ОП_Приложение 2 Вводы мощностей на 2009 год" xfId="2555"/>
    <cellStyle name="_ЕНЭС ТОиР 2кв 06г ОП_Приложение 2 Вводы мощностей на 2009 год_Подписпнное со стороны ОАО ЦИУС ЕЭС ЗК №6" xfId="2556"/>
    <cellStyle name="_ЕНЭС ТОиР 2кв 06г ОП_Прогноз БА ФСК СВОД 04 09 08" xfId="2557"/>
    <cellStyle name="_ЕНЭС ТОиР 2кв 06г ОП_Прогноз проч деят 9мес08 10 10 08" xfId="2558"/>
    <cellStyle name="_ЕНЭС ТОиР 2кв 06г ОП_СВОД БДДС 2008 23 01 08" xfId="2559"/>
    <cellStyle name="_ЕНЭС ТОиР 2кв 06г ОП_СВОД БДР 1кв08 18 04 08" xfId="2560"/>
    <cellStyle name="_ЕНЭС ТОиР 2кв 06г ОП_СВОД БДР 1кв09 22 04 09" xfId="2561"/>
    <cellStyle name="_ЕНЭС ТОиР 2кв 06г ОП_СВОД БДР 1пг08 18 07 08" xfId="2562"/>
    <cellStyle name="_ЕНЭС ТОиР 2кв 06г ОП_СВОД БДР 1пг09 16 07 09" xfId="2563"/>
    <cellStyle name="_ЕНЭС ТОиР 2кв 06г ОП_СВОД МСК от Сережи 16 01 08 17-00" xfId="2564"/>
    <cellStyle name="_ЕНЭС ТОиР 2кв 06г ОП_формы бюджетов к защите 2008 года" xfId="2565"/>
    <cellStyle name="_ЕСН" xfId="2566"/>
    <cellStyle name="_ЕСН 2011 " xfId="2567"/>
    <cellStyle name="_ЕСН_БДР формат СД (2)" xfId="2568"/>
    <cellStyle name="_ЕСЭ_Баланс (энергетика)" xfId="2569"/>
    <cellStyle name="_Задание компании №4" xfId="2570"/>
    <cellStyle name="_Задание на платежи 25" xfId="2571"/>
    <cellStyle name="_Задание на платежи 26" xfId="2572"/>
    <cellStyle name="_Задание на платежи 27" xfId="2573"/>
    <cellStyle name="_Задание на платежи 28" xfId="2574"/>
    <cellStyle name="_Задание на платежи 29" xfId="2575"/>
    <cellStyle name="_Задание на платежи 30" xfId="2576"/>
    <cellStyle name="_Задание на платежи 31" xfId="2577"/>
    <cellStyle name="_Задание на платежи 32" xfId="2578"/>
    <cellStyle name="_Задание на платежи 33" xfId="2579"/>
    <cellStyle name="_Задание на платежи 34" xfId="2580"/>
    <cellStyle name="_Задание на платежи 35" xfId="2581"/>
    <cellStyle name="_Задание на платежи 36" xfId="2582"/>
    <cellStyle name="_Задание на платежи 37" xfId="2583"/>
    <cellStyle name="_Задание на платежи 38" xfId="2584"/>
    <cellStyle name="_Задание на платежи 48" xfId="2585"/>
    <cellStyle name="_Задание на платежи 49" xfId="2586"/>
    <cellStyle name="_Задание на платежи 50" xfId="2587"/>
    <cellStyle name="_Задание на платежи 51" xfId="2588"/>
    <cellStyle name="_Задание на платежи 52" xfId="2589"/>
    <cellStyle name="_Задание на платежи 53" xfId="2590"/>
    <cellStyle name="_Замечания по формам" xfId="2591"/>
    <cellStyle name="_Замечания по формам_БДР формат СД (2)" xfId="2592"/>
    <cellStyle name="_ЗАРПЛАТА 2006г." xfId="2593"/>
    <cellStyle name="_ЗАРПЛАТА 2006г._БДР формат СД (2)" xfId="2594"/>
    <cellStyle name="_ЗАРПЛАТА 2006г._Книга1" xfId="2595"/>
    <cellStyle name="_ЗАРПЛАТА 2006г._Книга1 2" xfId="2596"/>
    <cellStyle name="_ЗАРПЛАТА 2006г._Книга1 2 2" xfId="2597"/>
    <cellStyle name="_ЗАРПЛАТА 2006г._Книга1 3" xfId="2598"/>
    <cellStyle name="_ЗАРПЛАТА 2006г._Книга1_ДУС (3)" xfId="2599"/>
    <cellStyle name="_ЗАРПЛАТА 2006г._Книга1_ДУС (3) 2" xfId="2600"/>
    <cellStyle name="_ЗАРПЛАТА 2006г._Книга1_Источники_лимиты_Бизнес-план" xfId="2601"/>
    <cellStyle name="_ЗАРПЛАТА 2006г._Книга1_Источники_лимиты_Бизнес-план 2" xfId="2602"/>
    <cellStyle name="_ЗАРПЛАТА 2006г._Книга1_Источники_лимиты_Бизнес-план 2 2" xfId="2603"/>
    <cellStyle name="_ЗАРПЛАТА 2006г._Книга1_Источники_лимиты_Бизнес-план 3" xfId="2604"/>
    <cellStyle name="_ЗАРПЛАТА 2006г._Книга1_Копия форма к защите" xfId="2605"/>
    <cellStyle name="_ЗАРПЛАТА 2006г._Книга1_Копия форма к защите 2" xfId="2606"/>
    <cellStyle name="_ЗАРПЛАТА 2006г._Книга1_Свод бюджет на 2012" xfId="2607"/>
    <cellStyle name="_ЗАРПЛАТА 2006г._Книга1_Свод бюджет на 2012 2" xfId="2608"/>
    <cellStyle name="_ЗАРПЛАТА 2006г._Книга1_Форма к защите" xfId="2609"/>
    <cellStyle name="_ЗАРПЛАТА 2006г._Книга1_форма к защите - ДКУ" xfId="2610"/>
    <cellStyle name="_ЗАРПЛАТА 2006г._Книга1_форма к защите - ДКУ 2" xfId="2611"/>
    <cellStyle name="_ЗАРПЛАТА 2006г._Книга1_Форма к защите 10" xfId="2612"/>
    <cellStyle name="_ЗАРПЛАТА 2006г._Книга1_Форма к защите 11" xfId="2613"/>
    <cellStyle name="_ЗАРПЛАТА 2006г._Книга1_Форма к защите 12" xfId="2614"/>
    <cellStyle name="_ЗАРПЛАТА 2006г._Книга1_Форма к защите 13" xfId="2615"/>
    <cellStyle name="_ЗАРПЛАТА 2006г._Книга1_Форма к защите 14" xfId="2616"/>
    <cellStyle name="_ЗАРПЛАТА 2006г._Книга1_Форма к защите 15" xfId="2617"/>
    <cellStyle name="_ЗАРПЛАТА 2006г._Книга1_Форма к защите 16" xfId="2618"/>
    <cellStyle name="_ЗАРПЛАТА 2006г._Книга1_Форма к защите 17" xfId="2619"/>
    <cellStyle name="_ЗАРПЛАТА 2006г._Книга1_Форма к защите 18" xfId="2620"/>
    <cellStyle name="_ЗАРПЛАТА 2006г._Книга1_Форма к защите 19" xfId="2621"/>
    <cellStyle name="_ЗАРПЛАТА 2006г._Книга1_Форма к защите 2" xfId="2622"/>
    <cellStyle name="_ЗАРПЛАТА 2006г._Книга1_Форма к защите 20" xfId="2623"/>
    <cellStyle name="_ЗАРПЛАТА 2006г._Книга1_Форма к защите 21" xfId="2624"/>
    <cellStyle name="_ЗАРПЛАТА 2006г._Книга1_Форма к защите 22" xfId="2625"/>
    <cellStyle name="_ЗАРПЛАТА 2006г._Книга1_Форма к защите 23" xfId="2626"/>
    <cellStyle name="_ЗАРПЛАТА 2006г._Книга1_Форма к защите 24" xfId="2627"/>
    <cellStyle name="_ЗАРПЛАТА 2006г._Книга1_Форма к защите 25" xfId="2628"/>
    <cellStyle name="_ЗАРПЛАТА 2006г._Книга1_Форма к защите 26" xfId="2629"/>
    <cellStyle name="_ЗАРПЛАТА 2006г._Книга1_Форма к защите 27" xfId="2630"/>
    <cellStyle name="_ЗАРПЛАТА 2006г._Книга1_Форма к защите 28" xfId="2631"/>
    <cellStyle name="_ЗАРПЛАТА 2006г._Книга1_Форма к защите 29" xfId="2632"/>
    <cellStyle name="_ЗАРПЛАТА 2006г._Книга1_Форма к защите 3" xfId="2633"/>
    <cellStyle name="_ЗАРПЛАТА 2006г._Книга1_Форма к защите 30" xfId="2634"/>
    <cellStyle name="_ЗАРПЛАТА 2006г._Книга1_Форма к защите 31" xfId="2635"/>
    <cellStyle name="_ЗАРПЛАТА 2006г._Книга1_Форма к защите 32" xfId="2636"/>
    <cellStyle name="_ЗАРПЛАТА 2006г._Книга1_Форма к защите 33" xfId="2637"/>
    <cellStyle name="_ЗАРПЛАТА 2006г._Книга1_Форма к защите 34" xfId="2638"/>
    <cellStyle name="_ЗАРПЛАТА 2006г._Книга1_Форма к защите 35" xfId="2639"/>
    <cellStyle name="_ЗАРПЛАТА 2006г._Книга1_Форма к защите 36" xfId="2640"/>
    <cellStyle name="_ЗАРПЛАТА 2006г._Книга1_Форма к защите 37" xfId="2641"/>
    <cellStyle name="_ЗАРПЛАТА 2006г._Книга1_Форма к защите 38" xfId="2642"/>
    <cellStyle name="_ЗАРПЛАТА 2006г._Книга1_Форма к защите 39" xfId="2643"/>
    <cellStyle name="_ЗАРПЛАТА 2006г._Книга1_Форма к защите 4" xfId="2644"/>
    <cellStyle name="_ЗАРПЛАТА 2006г._Книга1_Форма к защите 40" xfId="2645"/>
    <cellStyle name="_ЗАРПЛАТА 2006г._Книга1_Форма к защите 41" xfId="2646"/>
    <cellStyle name="_ЗАРПЛАТА 2006г._Книга1_Форма к защите 42" xfId="2647"/>
    <cellStyle name="_ЗАРПЛАТА 2006г._Книга1_Форма к защите 43" xfId="2648"/>
    <cellStyle name="_ЗАРПЛАТА 2006г._Книга1_Форма к защите 44" xfId="2649"/>
    <cellStyle name="_ЗАРПЛАТА 2006г._Книга1_Форма к защите 45" xfId="2650"/>
    <cellStyle name="_ЗАРПЛАТА 2006г._Книга1_Форма к защите 46" xfId="2651"/>
    <cellStyle name="_ЗАРПЛАТА 2006г._Книга1_Форма к защите 47" xfId="2652"/>
    <cellStyle name="_ЗАРПЛАТА 2006г._Книга1_Форма к защите 48" xfId="2653"/>
    <cellStyle name="_ЗАРПЛАТА 2006г._Книга1_Форма к защите 49" xfId="2654"/>
    <cellStyle name="_ЗАРПЛАТА 2006г._Книга1_Форма к защите 5" xfId="2655"/>
    <cellStyle name="_ЗАРПЛАТА 2006г._Книга1_Форма к защите 50" xfId="2656"/>
    <cellStyle name="_ЗАРПЛАТА 2006г._Книга1_Форма к защите 51" xfId="2657"/>
    <cellStyle name="_ЗАРПЛАТА 2006г._Книга1_Форма к защите 52" xfId="2658"/>
    <cellStyle name="_ЗАРПЛАТА 2006г._Книга1_Форма к защите 53" xfId="2659"/>
    <cellStyle name="_ЗАРПЛАТА 2006г._Книга1_Форма к защите 54" xfId="2660"/>
    <cellStyle name="_ЗАРПЛАТА 2006г._Книга1_Форма к защите 55" xfId="2661"/>
    <cellStyle name="_ЗАРПЛАТА 2006г._Книга1_Форма к защите 56" xfId="2662"/>
    <cellStyle name="_ЗАРПЛАТА 2006г._Книга1_Форма к защите 57" xfId="2663"/>
    <cellStyle name="_ЗАРПЛАТА 2006г._Книга1_Форма к защите 58" xfId="2664"/>
    <cellStyle name="_ЗАРПЛАТА 2006г._Книга1_Форма к защите 59" xfId="2665"/>
    <cellStyle name="_ЗАРПЛАТА 2006г._Книга1_Форма к защите 6" xfId="2666"/>
    <cellStyle name="_ЗАРПЛАТА 2006г._Книга1_Форма к защите 60" xfId="2667"/>
    <cellStyle name="_ЗАРПЛАТА 2006г._Книга1_Форма к защите 61" xfId="2668"/>
    <cellStyle name="_ЗАРПЛАТА 2006г._Книга1_Форма к защите 62" xfId="2669"/>
    <cellStyle name="_ЗАРПЛАТА 2006г._Книга1_Форма к защите 63" xfId="2670"/>
    <cellStyle name="_ЗАРПЛАТА 2006г._Книга1_Форма к защите 64" xfId="2671"/>
    <cellStyle name="_ЗАРПЛАТА 2006г._Книга1_Форма к защите 65" xfId="2672"/>
    <cellStyle name="_ЗАРПЛАТА 2006г._Книга1_Форма к защите 66" xfId="2673"/>
    <cellStyle name="_ЗАРПЛАТА 2006г._Книга1_Форма к защите 67" xfId="2674"/>
    <cellStyle name="_ЗАРПЛАТА 2006г._Книга1_Форма к защите 68" xfId="2675"/>
    <cellStyle name="_ЗАРПЛАТА 2006г._Книга1_Форма к защите 69" xfId="2676"/>
    <cellStyle name="_ЗАРПЛАТА 2006г._Книга1_Форма к защите 7" xfId="2677"/>
    <cellStyle name="_ЗАРПЛАТА 2006г._Книга1_Форма к защите 70" xfId="2678"/>
    <cellStyle name="_ЗАРПЛАТА 2006г._Книга1_Форма к защите 71" xfId="2679"/>
    <cellStyle name="_ЗАРПЛАТА 2006г._Книга1_Форма к защите 72" xfId="2680"/>
    <cellStyle name="_ЗАРПЛАТА 2006г._Книга1_Форма к защите 73" xfId="2681"/>
    <cellStyle name="_ЗАРПЛАТА 2006г._Книга1_Форма к защите 74" xfId="2682"/>
    <cellStyle name="_ЗАРПЛАТА 2006г._Книга1_Форма к защите 75" xfId="2683"/>
    <cellStyle name="_ЗАРПЛАТА 2006г._Книга1_Форма к защите 76" xfId="2684"/>
    <cellStyle name="_ЗАРПЛАТА 2006г._Книга1_Форма к защите 77" xfId="2685"/>
    <cellStyle name="_ЗАРПЛАТА 2006г._Книга1_Форма к защите 78" xfId="2686"/>
    <cellStyle name="_ЗАРПЛАТА 2006г._Книга1_Форма к защите 79" xfId="2687"/>
    <cellStyle name="_ЗАРПЛАТА 2006г._Книга1_Форма к защите 8" xfId="2688"/>
    <cellStyle name="_ЗАРПЛАТА 2006г._Книга1_Форма к защите 80" xfId="2689"/>
    <cellStyle name="_ЗАРПЛАТА 2006г._Книга1_Форма к защите 81" xfId="2690"/>
    <cellStyle name="_ЗАРПЛАТА 2006г._Книга1_Форма к защите 82" xfId="2691"/>
    <cellStyle name="_ЗАРПЛАТА 2006г._Книга1_Форма к защите 83" xfId="2692"/>
    <cellStyle name="_ЗАРПЛАТА 2006г._Книга1_Форма к защите 84" xfId="2693"/>
    <cellStyle name="_ЗАРПЛАТА 2006г._Книга1_Форма к защите 85" xfId="2694"/>
    <cellStyle name="_ЗАРПЛАТА 2006г._Книга1_Форма к защите 86" xfId="2695"/>
    <cellStyle name="_ЗАРПЛАТА 2006г._Книга1_Форма к защите 87" xfId="2696"/>
    <cellStyle name="_ЗАРПЛАТА 2006г._Книга1_Форма к защите 88" xfId="2697"/>
    <cellStyle name="_ЗАРПЛАТА 2006г._Книга1_Форма к защите 89" xfId="2698"/>
    <cellStyle name="_ЗАРПЛАТА 2006г._Книга1_Форма к защите 9" xfId="2699"/>
    <cellStyle name="_ЗАРПЛАТА 2006г._Книга1_Форма к защите 90" xfId="2700"/>
    <cellStyle name="_ЗАРПЛАТА 2006г._Книга1_Форма к защите ДЭБ" xfId="2701"/>
    <cellStyle name="_ЗАРПЛАТА 2006г._Книга1_Форма к защите ДЭБ 2" xfId="2702"/>
    <cellStyle name="_ЗАРПЛАТА 2006г._Книга1_Форма к защите_ДСП" xfId="2703"/>
    <cellStyle name="_ЗАРПЛАТА 2006г._Книга1_Форма к защите_ДСП 2" xfId="2704"/>
    <cellStyle name="_ЗАРПЛАТА 2006г._Книга1_Форма к защите_ДУпиоп" xfId="2705"/>
    <cellStyle name="_ЗАРПЛАТА 2006г._Книга1_Форма к защите_ДУпиоп 2" xfId="2706"/>
    <cellStyle name="_ЗАРПЛАТА 2006г._Книга1_Форма к защите_окончательная версия" xfId="2707"/>
    <cellStyle name="_ЗАРПЛАТА 2006г._Книга1_Форма к защите_окончательная версия 2" xfId="2708"/>
    <cellStyle name="_ЗАРПЛАТА 2006г._Корректировка №3 ФОТ 2010" xfId="2709"/>
    <cellStyle name="_ЗАРПЛАТА 2006г._Корректировка №3 ФОТ 2010_БДР формат СД (2)" xfId="2710"/>
    <cellStyle name="_ЗАРПЛАТА 2006г._Корректировка по ТОиР (проект)(поправл.)" xfId="2711"/>
    <cellStyle name="_ЗАРПЛАТА 2006г._Корректировка ФОТ по ТОиР " xfId="2712"/>
    <cellStyle name="_ЗАРПЛАТА 2006г._Корректировка ФОТ по ТОиР _БДР формат СД (2)" xfId="2713"/>
    <cellStyle name="_ЗАРПЛАТА 2006г._Московское" xfId="2714"/>
    <cellStyle name="_ЗАРПЛАТА 2006г._План по видам деят.(09.11.2009)" xfId="2715"/>
    <cellStyle name="_ЗАРПЛАТА 2006г._План по видам деят.(09.11.2009) 2" xfId="2716"/>
    <cellStyle name="_ЗАРПЛАТА 2006г._План по видам деят.(09.11.2009) 2 2" xfId="2717"/>
    <cellStyle name="_ЗАРПЛАТА 2006г._План по видам деят.(09.11.2009) 3" xfId="2718"/>
    <cellStyle name="_ЗАРПЛАТА 2006г._План по видам деят.(09.11.2009)_ДУС (3)" xfId="2719"/>
    <cellStyle name="_ЗАРПЛАТА 2006г._План по видам деят.(09.11.2009)_ДУС (3) 2" xfId="2720"/>
    <cellStyle name="_ЗАРПЛАТА 2006г._План по видам деят.(09.11.2009)_Источники_лимиты_Бизнес-план" xfId="2721"/>
    <cellStyle name="_ЗАРПЛАТА 2006г._План по видам деят.(09.11.2009)_Источники_лимиты_Бизнес-план 2" xfId="2722"/>
    <cellStyle name="_ЗАРПЛАТА 2006г._План по видам деят.(09.11.2009)_Источники_лимиты_Бизнес-план 2 2" xfId="2723"/>
    <cellStyle name="_ЗАРПЛАТА 2006г._План по видам деят.(09.11.2009)_Источники_лимиты_Бизнес-план 3" xfId="2724"/>
    <cellStyle name="_ЗАРПЛАТА 2006г._План по видам деят.(09.11.2009)_Копия форма к защите" xfId="2725"/>
    <cellStyle name="_ЗАРПЛАТА 2006г._План по видам деят.(09.11.2009)_Копия форма к защите 2" xfId="2726"/>
    <cellStyle name="_ЗАРПЛАТА 2006г._План по видам деят.(09.11.2009)_Свод бюджет на 2012" xfId="2727"/>
    <cellStyle name="_ЗАРПЛАТА 2006г._План по видам деят.(09.11.2009)_Свод бюджет на 2012 2" xfId="2728"/>
    <cellStyle name="_ЗАРПЛАТА 2006г._План по видам деят.(09.11.2009)_Форма к защите" xfId="2729"/>
    <cellStyle name="_ЗАРПЛАТА 2006г._План по видам деят.(09.11.2009)_форма к защите - ДКУ" xfId="2730"/>
    <cellStyle name="_ЗАРПЛАТА 2006г._План по видам деят.(09.11.2009)_форма к защите - ДКУ 2" xfId="2731"/>
    <cellStyle name="_ЗАРПЛАТА 2006г._План по видам деят.(09.11.2009)_Форма к защите 10" xfId="2732"/>
    <cellStyle name="_ЗАРПЛАТА 2006г._План по видам деят.(09.11.2009)_Форма к защите 11" xfId="2733"/>
    <cellStyle name="_ЗАРПЛАТА 2006г._План по видам деят.(09.11.2009)_Форма к защите 12" xfId="2734"/>
    <cellStyle name="_ЗАРПЛАТА 2006г._План по видам деят.(09.11.2009)_Форма к защите 13" xfId="2735"/>
    <cellStyle name="_ЗАРПЛАТА 2006г._План по видам деят.(09.11.2009)_Форма к защите 14" xfId="2736"/>
    <cellStyle name="_ЗАРПЛАТА 2006г._План по видам деят.(09.11.2009)_Форма к защите 15" xfId="2737"/>
    <cellStyle name="_ЗАРПЛАТА 2006г._План по видам деят.(09.11.2009)_Форма к защите 16" xfId="2738"/>
    <cellStyle name="_ЗАРПЛАТА 2006г._План по видам деят.(09.11.2009)_Форма к защите 17" xfId="2739"/>
    <cellStyle name="_ЗАРПЛАТА 2006г._План по видам деят.(09.11.2009)_Форма к защите 18" xfId="2740"/>
    <cellStyle name="_ЗАРПЛАТА 2006г._План по видам деят.(09.11.2009)_Форма к защите 19" xfId="2741"/>
    <cellStyle name="_ЗАРПЛАТА 2006г._План по видам деят.(09.11.2009)_Форма к защите 2" xfId="2742"/>
    <cellStyle name="_ЗАРПЛАТА 2006г._План по видам деят.(09.11.2009)_Форма к защите 20" xfId="2743"/>
    <cellStyle name="_ЗАРПЛАТА 2006г._План по видам деят.(09.11.2009)_Форма к защите 21" xfId="2744"/>
    <cellStyle name="_ЗАРПЛАТА 2006г._План по видам деят.(09.11.2009)_Форма к защите 22" xfId="2745"/>
    <cellStyle name="_ЗАРПЛАТА 2006г._План по видам деят.(09.11.2009)_Форма к защите 23" xfId="2746"/>
    <cellStyle name="_ЗАРПЛАТА 2006г._План по видам деят.(09.11.2009)_Форма к защите 24" xfId="2747"/>
    <cellStyle name="_ЗАРПЛАТА 2006г._План по видам деят.(09.11.2009)_Форма к защите 25" xfId="2748"/>
    <cellStyle name="_ЗАРПЛАТА 2006г._План по видам деят.(09.11.2009)_Форма к защите 26" xfId="2749"/>
    <cellStyle name="_ЗАРПЛАТА 2006г._План по видам деят.(09.11.2009)_Форма к защите 27" xfId="2750"/>
    <cellStyle name="_ЗАРПЛАТА 2006г._План по видам деят.(09.11.2009)_Форма к защите 28" xfId="2751"/>
    <cellStyle name="_ЗАРПЛАТА 2006г._План по видам деят.(09.11.2009)_Форма к защите 29" xfId="2752"/>
    <cellStyle name="_ЗАРПЛАТА 2006г._План по видам деят.(09.11.2009)_Форма к защите 3" xfId="2753"/>
    <cellStyle name="_ЗАРПЛАТА 2006г._План по видам деят.(09.11.2009)_Форма к защите 30" xfId="2754"/>
    <cellStyle name="_ЗАРПЛАТА 2006г._План по видам деят.(09.11.2009)_Форма к защите 31" xfId="2755"/>
    <cellStyle name="_ЗАРПЛАТА 2006г._План по видам деят.(09.11.2009)_Форма к защите 32" xfId="2756"/>
    <cellStyle name="_ЗАРПЛАТА 2006г._План по видам деят.(09.11.2009)_Форма к защите 33" xfId="2757"/>
    <cellStyle name="_ЗАРПЛАТА 2006г._План по видам деят.(09.11.2009)_Форма к защите 34" xfId="2758"/>
    <cellStyle name="_ЗАРПЛАТА 2006г._План по видам деят.(09.11.2009)_Форма к защите 35" xfId="2759"/>
    <cellStyle name="_ЗАРПЛАТА 2006г._План по видам деят.(09.11.2009)_Форма к защите 36" xfId="2760"/>
    <cellStyle name="_ЗАРПЛАТА 2006г._План по видам деят.(09.11.2009)_Форма к защите 37" xfId="2761"/>
    <cellStyle name="_ЗАРПЛАТА 2006г._План по видам деят.(09.11.2009)_Форма к защите 38" xfId="2762"/>
    <cellStyle name="_ЗАРПЛАТА 2006г._План по видам деят.(09.11.2009)_Форма к защите 39" xfId="2763"/>
    <cellStyle name="_ЗАРПЛАТА 2006г._План по видам деят.(09.11.2009)_Форма к защите 4" xfId="2764"/>
    <cellStyle name="_ЗАРПЛАТА 2006г._План по видам деят.(09.11.2009)_Форма к защите 40" xfId="2765"/>
    <cellStyle name="_ЗАРПЛАТА 2006г._План по видам деят.(09.11.2009)_Форма к защите 41" xfId="2766"/>
    <cellStyle name="_ЗАРПЛАТА 2006г._План по видам деят.(09.11.2009)_Форма к защите 42" xfId="2767"/>
    <cellStyle name="_ЗАРПЛАТА 2006г._План по видам деят.(09.11.2009)_Форма к защите 43" xfId="2768"/>
    <cellStyle name="_ЗАРПЛАТА 2006г._План по видам деят.(09.11.2009)_Форма к защите 44" xfId="2769"/>
    <cellStyle name="_ЗАРПЛАТА 2006г._План по видам деят.(09.11.2009)_Форма к защите 45" xfId="2770"/>
    <cellStyle name="_ЗАРПЛАТА 2006г._План по видам деят.(09.11.2009)_Форма к защите 46" xfId="2771"/>
    <cellStyle name="_ЗАРПЛАТА 2006г._План по видам деят.(09.11.2009)_Форма к защите 47" xfId="2772"/>
    <cellStyle name="_ЗАРПЛАТА 2006г._План по видам деят.(09.11.2009)_Форма к защите 48" xfId="2773"/>
    <cellStyle name="_ЗАРПЛАТА 2006г._План по видам деят.(09.11.2009)_Форма к защите 49" xfId="2774"/>
    <cellStyle name="_ЗАРПЛАТА 2006г._План по видам деят.(09.11.2009)_Форма к защите 5" xfId="2775"/>
    <cellStyle name="_ЗАРПЛАТА 2006г._План по видам деят.(09.11.2009)_Форма к защите 50" xfId="2776"/>
    <cellStyle name="_ЗАРПЛАТА 2006г._План по видам деят.(09.11.2009)_Форма к защите 51" xfId="2777"/>
    <cellStyle name="_ЗАРПЛАТА 2006г._План по видам деят.(09.11.2009)_Форма к защите 52" xfId="2778"/>
    <cellStyle name="_ЗАРПЛАТА 2006г._План по видам деят.(09.11.2009)_Форма к защите 53" xfId="2779"/>
    <cellStyle name="_ЗАРПЛАТА 2006г._План по видам деят.(09.11.2009)_Форма к защите 54" xfId="2780"/>
    <cellStyle name="_ЗАРПЛАТА 2006г._План по видам деят.(09.11.2009)_Форма к защите 55" xfId="2781"/>
    <cellStyle name="_ЗАРПЛАТА 2006г._План по видам деят.(09.11.2009)_Форма к защите 56" xfId="2782"/>
    <cellStyle name="_ЗАРПЛАТА 2006г._План по видам деят.(09.11.2009)_Форма к защите 57" xfId="2783"/>
    <cellStyle name="_ЗАРПЛАТА 2006г._План по видам деят.(09.11.2009)_Форма к защите 58" xfId="2784"/>
    <cellStyle name="_ЗАРПЛАТА 2006г._План по видам деят.(09.11.2009)_Форма к защите 59" xfId="2785"/>
    <cellStyle name="_ЗАРПЛАТА 2006г._План по видам деят.(09.11.2009)_Форма к защите 6" xfId="2786"/>
    <cellStyle name="_ЗАРПЛАТА 2006г._План по видам деят.(09.11.2009)_Форма к защите 60" xfId="2787"/>
    <cellStyle name="_ЗАРПЛАТА 2006г._План по видам деят.(09.11.2009)_Форма к защите 61" xfId="2788"/>
    <cellStyle name="_ЗАРПЛАТА 2006г._План по видам деят.(09.11.2009)_Форма к защите 62" xfId="2789"/>
    <cellStyle name="_ЗАРПЛАТА 2006г._План по видам деят.(09.11.2009)_Форма к защите 63" xfId="2790"/>
    <cellStyle name="_ЗАРПЛАТА 2006г._План по видам деят.(09.11.2009)_Форма к защите 64" xfId="2791"/>
    <cellStyle name="_ЗАРПЛАТА 2006г._План по видам деят.(09.11.2009)_Форма к защите 65" xfId="2792"/>
    <cellStyle name="_ЗАРПЛАТА 2006г._План по видам деят.(09.11.2009)_Форма к защите 66" xfId="2793"/>
    <cellStyle name="_ЗАРПЛАТА 2006г._План по видам деят.(09.11.2009)_Форма к защите 67" xfId="2794"/>
    <cellStyle name="_ЗАРПЛАТА 2006г._План по видам деят.(09.11.2009)_Форма к защите 68" xfId="2795"/>
    <cellStyle name="_ЗАРПЛАТА 2006г._План по видам деят.(09.11.2009)_Форма к защите 69" xfId="2796"/>
    <cellStyle name="_ЗАРПЛАТА 2006г._План по видам деят.(09.11.2009)_Форма к защите 7" xfId="2797"/>
    <cellStyle name="_ЗАРПЛАТА 2006г._План по видам деят.(09.11.2009)_Форма к защите 70" xfId="2798"/>
    <cellStyle name="_ЗАРПЛАТА 2006г._План по видам деят.(09.11.2009)_Форма к защите 71" xfId="2799"/>
    <cellStyle name="_ЗАРПЛАТА 2006г._План по видам деят.(09.11.2009)_Форма к защите 72" xfId="2800"/>
    <cellStyle name="_ЗАРПЛАТА 2006г._План по видам деят.(09.11.2009)_Форма к защите 73" xfId="2801"/>
    <cellStyle name="_ЗАРПЛАТА 2006г._План по видам деят.(09.11.2009)_Форма к защите 74" xfId="2802"/>
    <cellStyle name="_ЗАРПЛАТА 2006г._План по видам деят.(09.11.2009)_Форма к защите 75" xfId="2803"/>
    <cellStyle name="_ЗАРПЛАТА 2006г._План по видам деят.(09.11.2009)_Форма к защите 76" xfId="2804"/>
    <cellStyle name="_ЗАРПЛАТА 2006г._План по видам деят.(09.11.2009)_Форма к защите 77" xfId="2805"/>
    <cellStyle name="_ЗАРПЛАТА 2006г._План по видам деят.(09.11.2009)_Форма к защите 78" xfId="2806"/>
    <cellStyle name="_ЗАРПЛАТА 2006г._План по видам деят.(09.11.2009)_Форма к защите 79" xfId="2807"/>
    <cellStyle name="_ЗАРПЛАТА 2006г._План по видам деят.(09.11.2009)_Форма к защите 8" xfId="2808"/>
    <cellStyle name="_ЗАРПЛАТА 2006г._План по видам деят.(09.11.2009)_Форма к защите 80" xfId="2809"/>
    <cellStyle name="_ЗАРПЛАТА 2006г._План по видам деят.(09.11.2009)_Форма к защите 81" xfId="2810"/>
    <cellStyle name="_ЗАРПЛАТА 2006г._План по видам деят.(09.11.2009)_Форма к защите 82" xfId="2811"/>
    <cellStyle name="_ЗАРПЛАТА 2006г._План по видам деят.(09.11.2009)_Форма к защите 83" xfId="2812"/>
    <cellStyle name="_ЗАРПЛАТА 2006г._План по видам деят.(09.11.2009)_Форма к защите 84" xfId="2813"/>
    <cellStyle name="_ЗАРПЛАТА 2006г._План по видам деят.(09.11.2009)_Форма к защите 85" xfId="2814"/>
    <cellStyle name="_ЗАРПЛАТА 2006г._План по видам деят.(09.11.2009)_Форма к защите 86" xfId="2815"/>
    <cellStyle name="_ЗАРПЛАТА 2006г._План по видам деят.(09.11.2009)_Форма к защите 87" xfId="2816"/>
    <cellStyle name="_ЗАРПЛАТА 2006г._План по видам деят.(09.11.2009)_Форма к защите 88" xfId="2817"/>
    <cellStyle name="_ЗАРПЛАТА 2006г._План по видам деят.(09.11.2009)_Форма к защите 89" xfId="2818"/>
    <cellStyle name="_ЗАРПЛАТА 2006г._План по видам деят.(09.11.2009)_Форма к защите 9" xfId="2819"/>
    <cellStyle name="_ЗАРПЛАТА 2006г._План по видам деят.(09.11.2009)_Форма к защите 90" xfId="2820"/>
    <cellStyle name="_ЗАРПЛАТА 2006г._План по видам деят.(09.11.2009)_Форма к защите ДЭБ" xfId="2821"/>
    <cellStyle name="_ЗАРПЛАТА 2006г._План по видам деят.(09.11.2009)_Форма к защите ДЭБ 2" xfId="2822"/>
    <cellStyle name="_ЗАРПЛАТА 2006г._План по видам деят.(09.11.2009)_Форма к защите_ДСП" xfId="2823"/>
    <cellStyle name="_ЗАРПЛАТА 2006г._План по видам деят.(09.11.2009)_Форма к защите_ДСП 2" xfId="2824"/>
    <cellStyle name="_ЗАРПЛАТА 2006г._План по видам деят.(09.11.2009)_Форма к защите_ДУпиоп" xfId="2825"/>
    <cellStyle name="_ЗАРПЛАТА 2006г._План по видам деят.(09.11.2009)_Форма к защите_ДУпиоп 2" xfId="2826"/>
    <cellStyle name="_ЗАРПЛАТА 2006г._План по видам деят.(09.11.2009)_Форма к защите_окончательная версия" xfId="2827"/>
    <cellStyle name="_ЗАРПЛАТА 2006г._План по видам деят.(09.11.2009)_Форма к защите_окончательная версия 2" xfId="2828"/>
    <cellStyle name="_ЗАРПЛАТА 2006г._По видам деятельности(09.11.2009)" xfId="2829"/>
    <cellStyle name="_ЗАРПЛАТА 2006г._По видам деятельности(09.11.2009) 2" xfId="2830"/>
    <cellStyle name="_ЗАРПЛАТА 2006г._По видам деятельности(09.11.2009) 2 2" xfId="2831"/>
    <cellStyle name="_ЗАРПЛАТА 2006г._По видам деятельности(09.11.2009) 3" xfId="2832"/>
    <cellStyle name="_ЗАРПЛАТА 2006г._По видам деятельности(09.11.2009)_ДУС (3)" xfId="2833"/>
    <cellStyle name="_ЗАРПЛАТА 2006г._По видам деятельности(09.11.2009)_ДУС (3) 2" xfId="2834"/>
    <cellStyle name="_ЗАРПЛАТА 2006г._По видам деятельности(09.11.2009)_Источники_лимиты_Бизнес-план" xfId="2835"/>
    <cellStyle name="_ЗАРПЛАТА 2006г._По видам деятельности(09.11.2009)_Источники_лимиты_Бизнес-план 2" xfId="2836"/>
    <cellStyle name="_ЗАРПЛАТА 2006г._По видам деятельности(09.11.2009)_Источники_лимиты_Бизнес-план 2 2" xfId="2837"/>
    <cellStyle name="_ЗАРПЛАТА 2006г._По видам деятельности(09.11.2009)_Источники_лимиты_Бизнес-план 3" xfId="2838"/>
    <cellStyle name="_ЗАРПЛАТА 2006г._По видам деятельности(09.11.2009)_Копия форма к защите" xfId="2839"/>
    <cellStyle name="_ЗАРПЛАТА 2006г._По видам деятельности(09.11.2009)_Копия форма к защите 2" xfId="2840"/>
    <cellStyle name="_ЗАРПЛАТА 2006г._По видам деятельности(09.11.2009)_Свод бюджет на 2012" xfId="2841"/>
    <cellStyle name="_ЗАРПЛАТА 2006г._По видам деятельности(09.11.2009)_Свод бюджет на 2012 2" xfId="2842"/>
    <cellStyle name="_ЗАРПЛАТА 2006г._По видам деятельности(09.11.2009)_Форма к защите" xfId="2843"/>
    <cellStyle name="_ЗАРПЛАТА 2006г._По видам деятельности(09.11.2009)_форма к защите - ДКУ" xfId="2844"/>
    <cellStyle name="_ЗАРПЛАТА 2006г._По видам деятельности(09.11.2009)_форма к защите - ДКУ 2" xfId="2845"/>
    <cellStyle name="_ЗАРПЛАТА 2006г._По видам деятельности(09.11.2009)_Форма к защите 10" xfId="2846"/>
    <cellStyle name="_ЗАРПЛАТА 2006г._По видам деятельности(09.11.2009)_Форма к защите 11" xfId="2847"/>
    <cellStyle name="_ЗАРПЛАТА 2006г._По видам деятельности(09.11.2009)_Форма к защите 12" xfId="2848"/>
    <cellStyle name="_ЗАРПЛАТА 2006г._По видам деятельности(09.11.2009)_Форма к защите 13" xfId="2849"/>
    <cellStyle name="_ЗАРПЛАТА 2006г._По видам деятельности(09.11.2009)_Форма к защите 14" xfId="2850"/>
    <cellStyle name="_ЗАРПЛАТА 2006г._По видам деятельности(09.11.2009)_Форма к защите 15" xfId="2851"/>
    <cellStyle name="_ЗАРПЛАТА 2006г._По видам деятельности(09.11.2009)_Форма к защите 16" xfId="2852"/>
    <cellStyle name="_ЗАРПЛАТА 2006г._По видам деятельности(09.11.2009)_Форма к защите 17" xfId="2853"/>
    <cellStyle name="_ЗАРПЛАТА 2006г._По видам деятельности(09.11.2009)_Форма к защите 18" xfId="2854"/>
    <cellStyle name="_ЗАРПЛАТА 2006г._По видам деятельности(09.11.2009)_Форма к защите 19" xfId="2855"/>
    <cellStyle name="_ЗАРПЛАТА 2006г._По видам деятельности(09.11.2009)_Форма к защите 2" xfId="2856"/>
    <cellStyle name="_ЗАРПЛАТА 2006г._По видам деятельности(09.11.2009)_Форма к защите 20" xfId="2857"/>
    <cellStyle name="_ЗАРПЛАТА 2006г._По видам деятельности(09.11.2009)_Форма к защите 21" xfId="2858"/>
    <cellStyle name="_ЗАРПЛАТА 2006г._По видам деятельности(09.11.2009)_Форма к защите 22" xfId="2859"/>
    <cellStyle name="_ЗАРПЛАТА 2006г._По видам деятельности(09.11.2009)_Форма к защите 23" xfId="2860"/>
    <cellStyle name="_ЗАРПЛАТА 2006г._По видам деятельности(09.11.2009)_Форма к защите 24" xfId="2861"/>
    <cellStyle name="_ЗАРПЛАТА 2006г._По видам деятельности(09.11.2009)_Форма к защите 25" xfId="2862"/>
    <cellStyle name="_ЗАРПЛАТА 2006г._По видам деятельности(09.11.2009)_Форма к защите 26" xfId="2863"/>
    <cellStyle name="_ЗАРПЛАТА 2006г._По видам деятельности(09.11.2009)_Форма к защите 27" xfId="2864"/>
    <cellStyle name="_ЗАРПЛАТА 2006г._По видам деятельности(09.11.2009)_Форма к защите 28" xfId="2865"/>
    <cellStyle name="_ЗАРПЛАТА 2006г._По видам деятельности(09.11.2009)_Форма к защите 29" xfId="2866"/>
    <cellStyle name="_ЗАРПЛАТА 2006г._По видам деятельности(09.11.2009)_Форма к защите 3" xfId="2867"/>
    <cellStyle name="_ЗАРПЛАТА 2006г._По видам деятельности(09.11.2009)_Форма к защите 30" xfId="2868"/>
    <cellStyle name="_ЗАРПЛАТА 2006г._По видам деятельности(09.11.2009)_Форма к защите 31" xfId="2869"/>
    <cellStyle name="_ЗАРПЛАТА 2006г._По видам деятельности(09.11.2009)_Форма к защите 32" xfId="2870"/>
    <cellStyle name="_ЗАРПЛАТА 2006г._По видам деятельности(09.11.2009)_Форма к защите 33" xfId="2871"/>
    <cellStyle name="_ЗАРПЛАТА 2006г._По видам деятельности(09.11.2009)_Форма к защите 34" xfId="2872"/>
    <cellStyle name="_ЗАРПЛАТА 2006г._По видам деятельности(09.11.2009)_Форма к защите 35" xfId="2873"/>
    <cellStyle name="_ЗАРПЛАТА 2006г._По видам деятельности(09.11.2009)_Форма к защите 36" xfId="2874"/>
    <cellStyle name="_ЗАРПЛАТА 2006г._По видам деятельности(09.11.2009)_Форма к защите 37" xfId="2875"/>
    <cellStyle name="_ЗАРПЛАТА 2006г._По видам деятельности(09.11.2009)_Форма к защите 38" xfId="2876"/>
    <cellStyle name="_ЗАРПЛАТА 2006г._По видам деятельности(09.11.2009)_Форма к защите 39" xfId="2877"/>
    <cellStyle name="_ЗАРПЛАТА 2006г._По видам деятельности(09.11.2009)_Форма к защите 4" xfId="2878"/>
    <cellStyle name="_ЗАРПЛАТА 2006г._По видам деятельности(09.11.2009)_Форма к защите 40" xfId="2879"/>
    <cellStyle name="_ЗАРПЛАТА 2006г._По видам деятельности(09.11.2009)_Форма к защите 41" xfId="2880"/>
    <cellStyle name="_ЗАРПЛАТА 2006г._По видам деятельности(09.11.2009)_Форма к защите 42" xfId="2881"/>
    <cellStyle name="_ЗАРПЛАТА 2006г._По видам деятельности(09.11.2009)_Форма к защите 43" xfId="2882"/>
    <cellStyle name="_ЗАРПЛАТА 2006г._По видам деятельности(09.11.2009)_Форма к защите 44" xfId="2883"/>
    <cellStyle name="_ЗАРПЛАТА 2006г._По видам деятельности(09.11.2009)_Форма к защите 45" xfId="2884"/>
    <cellStyle name="_ЗАРПЛАТА 2006г._По видам деятельности(09.11.2009)_Форма к защите 46" xfId="2885"/>
    <cellStyle name="_ЗАРПЛАТА 2006г._По видам деятельности(09.11.2009)_Форма к защите 47" xfId="2886"/>
    <cellStyle name="_ЗАРПЛАТА 2006г._По видам деятельности(09.11.2009)_Форма к защите 48" xfId="2887"/>
    <cellStyle name="_ЗАРПЛАТА 2006г._По видам деятельности(09.11.2009)_Форма к защите 49" xfId="2888"/>
    <cellStyle name="_ЗАРПЛАТА 2006г._По видам деятельности(09.11.2009)_Форма к защите 5" xfId="2889"/>
    <cellStyle name="_ЗАРПЛАТА 2006г._По видам деятельности(09.11.2009)_Форма к защите 50" xfId="2890"/>
    <cellStyle name="_ЗАРПЛАТА 2006г._По видам деятельности(09.11.2009)_Форма к защите 51" xfId="2891"/>
    <cellStyle name="_ЗАРПЛАТА 2006г._По видам деятельности(09.11.2009)_Форма к защите 52" xfId="2892"/>
    <cellStyle name="_ЗАРПЛАТА 2006г._По видам деятельности(09.11.2009)_Форма к защите 53" xfId="2893"/>
    <cellStyle name="_ЗАРПЛАТА 2006г._По видам деятельности(09.11.2009)_Форма к защите 54" xfId="2894"/>
    <cellStyle name="_ЗАРПЛАТА 2006г._По видам деятельности(09.11.2009)_Форма к защите 55" xfId="2895"/>
    <cellStyle name="_ЗАРПЛАТА 2006г._По видам деятельности(09.11.2009)_Форма к защите 56" xfId="2896"/>
    <cellStyle name="_ЗАРПЛАТА 2006г._По видам деятельности(09.11.2009)_Форма к защите 57" xfId="2897"/>
    <cellStyle name="_ЗАРПЛАТА 2006г._По видам деятельности(09.11.2009)_Форма к защите 58" xfId="2898"/>
    <cellStyle name="_ЗАРПЛАТА 2006г._По видам деятельности(09.11.2009)_Форма к защите 59" xfId="2899"/>
    <cellStyle name="_ЗАРПЛАТА 2006г._По видам деятельности(09.11.2009)_Форма к защите 6" xfId="2900"/>
    <cellStyle name="_ЗАРПЛАТА 2006г._По видам деятельности(09.11.2009)_Форма к защите 60" xfId="2901"/>
    <cellStyle name="_ЗАРПЛАТА 2006г._По видам деятельности(09.11.2009)_Форма к защите 61" xfId="2902"/>
    <cellStyle name="_ЗАРПЛАТА 2006г._По видам деятельности(09.11.2009)_Форма к защите 62" xfId="2903"/>
    <cellStyle name="_ЗАРПЛАТА 2006г._По видам деятельности(09.11.2009)_Форма к защите 63" xfId="2904"/>
    <cellStyle name="_ЗАРПЛАТА 2006г._По видам деятельности(09.11.2009)_Форма к защите 64" xfId="2905"/>
    <cellStyle name="_ЗАРПЛАТА 2006г._По видам деятельности(09.11.2009)_Форма к защите 65" xfId="2906"/>
    <cellStyle name="_ЗАРПЛАТА 2006г._По видам деятельности(09.11.2009)_Форма к защите 66" xfId="2907"/>
    <cellStyle name="_ЗАРПЛАТА 2006г._По видам деятельности(09.11.2009)_Форма к защите 67" xfId="2908"/>
    <cellStyle name="_ЗАРПЛАТА 2006г._По видам деятельности(09.11.2009)_Форма к защите 68" xfId="2909"/>
    <cellStyle name="_ЗАРПЛАТА 2006г._По видам деятельности(09.11.2009)_Форма к защите 69" xfId="2910"/>
    <cellStyle name="_ЗАРПЛАТА 2006г._По видам деятельности(09.11.2009)_Форма к защите 7" xfId="2911"/>
    <cellStyle name="_ЗАРПЛАТА 2006г._По видам деятельности(09.11.2009)_Форма к защите 70" xfId="2912"/>
    <cellStyle name="_ЗАРПЛАТА 2006г._По видам деятельности(09.11.2009)_Форма к защите 71" xfId="2913"/>
    <cellStyle name="_ЗАРПЛАТА 2006г._По видам деятельности(09.11.2009)_Форма к защите 72" xfId="2914"/>
    <cellStyle name="_ЗАРПЛАТА 2006г._По видам деятельности(09.11.2009)_Форма к защите 73" xfId="2915"/>
    <cellStyle name="_ЗАРПЛАТА 2006г._По видам деятельности(09.11.2009)_Форма к защите 74" xfId="2916"/>
    <cellStyle name="_ЗАРПЛАТА 2006г._По видам деятельности(09.11.2009)_Форма к защите 75" xfId="2917"/>
    <cellStyle name="_ЗАРПЛАТА 2006г._По видам деятельности(09.11.2009)_Форма к защите 76" xfId="2918"/>
    <cellStyle name="_ЗАРПЛАТА 2006г._По видам деятельности(09.11.2009)_Форма к защите 77" xfId="2919"/>
    <cellStyle name="_ЗАРПЛАТА 2006г._По видам деятельности(09.11.2009)_Форма к защите 78" xfId="2920"/>
    <cellStyle name="_ЗАРПЛАТА 2006г._По видам деятельности(09.11.2009)_Форма к защите 79" xfId="2921"/>
    <cellStyle name="_ЗАРПЛАТА 2006г._По видам деятельности(09.11.2009)_Форма к защите 8" xfId="2922"/>
    <cellStyle name="_ЗАРПЛАТА 2006г._По видам деятельности(09.11.2009)_Форма к защите 80" xfId="2923"/>
    <cellStyle name="_ЗАРПЛАТА 2006г._По видам деятельности(09.11.2009)_Форма к защите 81" xfId="2924"/>
    <cellStyle name="_ЗАРПЛАТА 2006г._По видам деятельности(09.11.2009)_Форма к защите 82" xfId="2925"/>
    <cellStyle name="_ЗАРПЛАТА 2006г._По видам деятельности(09.11.2009)_Форма к защите 83" xfId="2926"/>
    <cellStyle name="_ЗАРПЛАТА 2006г._По видам деятельности(09.11.2009)_Форма к защите 84" xfId="2927"/>
    <cellStyle name="_ЗАРПЛАТА 2006г._По видам деятельности(09.11.2009)_Форма к защите 85" xfId="2928"/>
    <cellStyle name="_ЗАРПЛАТА 2006г._По видам деятельности(09.11.2009)_Форма к защите 86" xfId="2929"/>
    <cellStyle name="_ЗАРПЛАТА 2006г._По видам деятельности(09.11.2009)_Форма к защите 87" xfId="2930"/>
    <cellStyle name="_ЗАРПЛАТА 2006г._По видам деятельности(09.11.2009)_Форма к защите 88" xfId="2931"/>
    <cellStyle name="_ЗАРПЛАТА 2006г._По видам деятельности(09.11.2009)_Форма к защите 89" xfId="2932"/>
    <cellStyle name="_ЗАРПЛАТА 2006г._По видам деятельности(09.11.2009)_Форма к защите 9" xfId="2933"/>
    <cellStyle name="_ЗАРПЛАТА 2006г._По видам деятельности(09.11.2009)_Форма к защите 90" xfId="2934"/>
    <cellStyle name="_ЗАРПЛАТА 2006г._По видам деятельности(09.11.2009)_Форма к защите ДЭБ" xfId="2935"/>
    <cellStyle name="_ЗАРПЛАТА 2006г._По видам деятельности(09.11.2009)_Форма к защите ДЭБ 2" xfId="2936"/>
    <cellStyle name="_ЗАРПЛАТА 2006г._По видам деятельности(09.11.2009)_Форма к защите_ДСП" xfId="2937"/>
    <cellStyle name="_ЗАРПЛАТА 2006г._По видам деятельности(09.11.2009)_Форма к защите_ДСП 2" xfId="2938"/>
    <cellStyle name="_ЗАРПЛАТА 2006г._По видам деятельности(09.11.2009)_Форма к защите_ДУпиоп" xfId="2939"/>
    <cellStyle name="_ЗАРПЛАТА 2006г._По видам деятельности(09.11.2009)_Форма к защите_ДУпиоп 2" xfId="2940"/>
    <cellStyle name="_ЗАРПЛАТА 2006г._По видам деятельности(09.11.2009)_Форма к защите_окончательная версия" xfId="2941"/>
    <cellStyle name="_ЗАРПЛАТА 2006г._По видам деятельности(09.11.2009)_Форма к защите_окончательная версия 2" xfId="2942"/>
    <cellStyle name="_ЗАРПЛАТА 2006г._Состав ФОТ и ВСХ ( - 3 кв-л 9мес.)xls" xfId="2943"/>
    <cellStyle name="_ЗАРПЛАТА 2006г._Состав ФОТ и ВСХ ( - 3 кв-л 9мес.)xls_БДР формат СД (2)" xfId="2944"/>
    <cellStyle name="_ЗАРПЛАТА 2006г._ТОИР СВОД 2010_форма1(испр.управление30.10.2009.)" xfId="2945"/>
    <cellStyle name="_ЗАРПЛАТА 2006г._ТОИР СВОД 2010_форма1(испр.управление30.10.2009.) 2" xfId="2946"/>
    <cellStyle name="_ЗАРПЛАТА 2006г._ТОИР СВОД 2010_форма1(испр.управление30.10.2009.) 2 2" xfId="2947"/>
    <cellStyle name="_ЗАРПЛАТА 2006г._ТОИР СВОД 2010_форма1(испр.управление30.10.2009.) 3" xfId="2948"/>
    <cellStyle name="_ЗАРПЛАТА 2006г._ТОИР СВОД 2010_форма1(испр.управление30.10.2009.)_ДУС (3)" xfId="2949"/>
    <cellStyle name="_ЗАРПЛАТА 2006г._ТОИР СВОД 2010_форма1(испр.управление30.10.2009.)_ДУС (3) 2" xfId="2950"/>
    <cellStyle name="_ЗАРПЛАТА 2006г._ТОИР СВОД 2010_форма1(испр.управление30.10.2009.)_Источники_лимиты_Бизнес-план" xfId="2951"/>
    <cellStyle name="_ЗАРПЛАТА 2006г._ТОИР СВОД 2010_форма1(испр.управление30.10.2009.)_Источники_лимиты_Бизнес-план 2" xfId="2952"/>
    <cellStyle name="_ЗАРПЛАТА 2006г._ТОИР СВОД 2010_форма1(испр.управление30.10.2009.)_Источники_лимиты_Бизнес-план 2 2" xfId="2953"/>
    <cellStyle name="_ЗАРПЛАТА 2006г._ТОИР СВОД 2010_форма1(испр.управление30.10.2009.)_Источники_лимиты_Бизнес-план 3" xfId="2954"/>
    <cellStyle name="_ЗАРПЛАТА 2006г._ТОИР СВОД 2010_форма1(испр.управление30.10.2009.)_Копия форма к защите" xfId="2955"/>
    <cellStyle name="_ЗАРПЛАТА 2006г._ТОИР СВОД 2010_форма1(испр.управление30.10.2009.)_Копия форма к защите 2" xfId="2956"/>
    <cellStyle name="_ЗАРПЛАТА 2006г._ТОИР СВОД 2010_форма1(испр.управление30.10.2009.)_Свод бюджет на 2012" xfId="2957"/>
    <cellStyle name="_ЗАРПЛАТА 2006г._ТОИР СВОД 2010_форма1(испр.управление30.10.2009.)_Свод бюджет на 2012 2" xfId="2958"/>
    <cellStyle name="_ЗАРПЛАТА 2006г._ТОИР СВОД 2010_форма1(испр.управление30.10.2009.)_Форма к защите" xfId="2959"/>
    <cellStyle name="_ЗАРПЛАТА 2006г._ТОИР СВОД 2010_форма1(испр.управление30.10.2009.)_форма к защите - ДКУ" xfId="2960"/>
    <cellStyle name="_ЗАРПЛАТА 2006г._ТОИР СВОД 2010_форма1(испр.управление30.10.2009.)_форма к защите - ДКУ 2" xfId="2961"/>
    <cellStyle name="_ЗАРПЛАТА 2006г._ТОИР СВОД 2010_форма1(испр.управление30.10.2009.)_Форма к защите 10" xfId="2962"/>
    <cellStyle name="_ЗАРПЛАТА 2006г._ТОИР СВОД 2010_форма1(испр.управление30.10.2009.)_Форма к защите 11" xfId="2963"/>
    <cellStyle name="_ЗАРПЛАТА 2006г._ТОИР СВОД 2010_форма1(испр.управление30.10.2009.)_Форма к защите 12" xfId="2964"/>
    <cellStyle name="_ЗАРПЛАТА 2006г._ТОИР СВОД 2010_форма1(испр.управление30.10.2009.)_Форма к защите 13" xfId="2965"/>
    <cellStyle name="_ЗАРПЛАТА 2006г._ТОИР СВОД 2010_форма1(испр.управление30.10.2009.)_Форма к защите 14" xfId="2966"/>
    <cellStyle name="_ЗАРПЛАТА 2006г._ТОИР СВОД 2010_форма1(испр.управление30.10.2009.)_Форма к защите 15" xfId="2967"/>
    <cellStyle name="_ЗАРПЛАТА 2006г._ТОИР СВОД 2010_форма1(испр.управление30.10.2009.)_Форма к защите 16" xfId="2968"/>
    <cellStyle name="_ЗАРПЛАТА 2006г._ТОИР СВОД 2010_форма1(испр.управление30.10.2009.)_Форма к защите 17" xfId="2969"/>
    <cellStyle name="_ЗАРПЛАТА 2006г._ТОИР СВОД 2010_форма1(испр.управление30.10.2009.)_Форма к защите 18" xfId="2970"/>
    <cellStyle name="_ЗАРПЛАТА 2006г._ТОИР СВОД 2010_форма1(испр.управление30.10.2009.)_Форма к защите 19" xfId="2971"/>
    <cellStyle name="_ЗАРПЛАТА 2006г._ТОИР СВОД 2010_форма1(испр.управление30.10.2009.)_Форма к защите 2" xfId="2972"/>
    <cellStyle name="_ЗАРПЛАТА 2006г._ТОИР СВОД 2010_форма1(испр.управление30.10.2009.)_Форма к защите 20" xfId="2973"/>
    <cellStyle name="_ЗАРПЛАТА 2006г._ТОИР СВОД 2010_форма1(испр.управление30.10.2009.)_Форма к защите 21" xfId="2974"/>
    <cellStyle name="_ЗАРПЛАТА 2006г._ТОИР СВОД 2010_форма1(испр.управление30.10.2009.)_Форма к защите 22" xfId="2975"/>
    <cellStyle name="_ЗАРПЛАТА 2006г._ТОИР СВОД 2010_форма1(испр.управление30.10.2009.)_Форма к защите 23" xfId="2976"/>
    <cellStyle name="_ЗАРПЛАТА 2006г._ТОИР СВОД 2010_форма1(испр.управление30.10.2009.)_Форма к защите 24" xfId="2977"/>
    <cellStyle name="_ЗАРПЛАТА 2006г._ТОИР СВОД 2010_форма1(испр.управление30.10.2009.)_Форма к защите 25" xfId="2978"/>
    <cellStyle name="_ЗАРПЛАТА 2006г._ТОИР СВОД 2010_форма1(испр.управление30.10.2009.)_Форма к защите 26" xfId="2979"/>
    <cellStyle name="_ЗАРПЛАТА 2006г._ТОИР СВОД 2010_форма1(испр.управление30.10.2009.)_Форма к защите 27" xfId="2980"/>
    <cellStyle name="_ЗАРПЛАТА 2006г._ТОИР СВОД 2010_форма1(испр.управление30.10.2009.)_Форма к защите 28" xfId="2981"/>
    <cellStyle name="_ЗАРПЛАТА 2006г._ТОИР СВОД 2010_форма1(испр.управление30.10.2009.)_Форма к защите 29" xfId="2982"/>
    <cellStyle name="_ЗАРПЛАТА 2006г._ТОИР СВОД 2010_форма1(испр.управление30.10.2009.)_Форма к защите 3" xfId="2983"/>
    <cellStyle name="_ЗАРПЛАТА 2006г._ТОИР СВОД 2010_форма1(испр.управление30.10.2009.)_Форма к защите 30" xfId="2984"/>
    <cellStyle name="_ЗАРПЛАТА 2006г._ТОИР СВОД 2010_форма1(испр.управление30.10.2009.)_Форма к защите 31" xfId="2985"/>
    <cellStyle name="_ЗАРПЛАТА 2006г._ТОИР СВОД 2010_форма1(испр.управление30.10.2009.)_Форма к защите 32" xfId="2986"/>
    <cellStyle name="_ЗАРПЛАТА 2006г._ТОИР СВОД 2010_форма1(испр.управление30.10.2009.)_Форма к защите 33" xfId="2987"/>
    <cellStyle name="_ЗАРПЛАТА 2006г._ТОИР СВОД 2010_форма1(испр.управление30.10.2009.)_Форма к защите 34" xfId="2988"/>
    <cellStyle name="_ЗАРПЛАТА 2006г._ТОИР СВОД 2010_форма1(испр.управление30.10.2009.)_Форма к защите 35" xfId="2989"/>
    <cellStyle name="_ЗАРПЛАТА 2006г._ТОИР СВОД 2010_форма1(испр.управление30.10.2009.)_Форма к защите 36" xfId="2990"/>
    <cellStyle name="_ЗАРПЛАТА 2006г._ТОИР СВОД 2010_форма1(испр.управление30.10.2009.)_Форма к защите 37" xfId="2991"/>
    <cellStyle name="_ЗАРПЛАТА 2006г._ТОИР СВОД 2010_форма1(испр.управление30.10.2009.)_Форма к защите 38" xfId="2992"/>
    <cellStyle name="_ЗАРПЛАТА 2006г._ТОИР СВОД 2010_форма1(испр.управление30.10.2009.)_Форма к защите 39" xfId="2993"/>
    <cellStyle name="_ЗАРПЛАТА 2006г._ТОИР СВОД 2010_форма1(испр.управление30.10.2009.)_Форма к защите 4" xfId="2994"/>
    <cellStyle name="_ЗАРПЛАТА 2006г._ТОИР СВОД 2010_форма1(испр.управление30.10.2009.)_Форма к защите 40" xfId="2995"/>
    <cellStyle name="_ЗАРПЛАТА 2006г._ТОИР СВОД 2010_форма1(испр.управление30.10.2009.)_Форма к защите 41" xfId="2996"/>
    <cellStyle name="_ЗАРПЛАТА 2006г._ТОИР СВОД 2010_форма1(испр.управление30.10.2009.)_Форма к защите 42" xfId="2997"/>
    <cellStyle name="_ЗАРПЛАТА 2006г._ТОИР СВОД 2010_форма1(испр.управление30.10.2009.)_Форма к защите 43" xfId="2998"/>
    <cellStyle name="_ЗАРПЛАТА 2006г._ТОИР СВОД 2010_форма1(испр.управление30.10.2009.)_Форма к защите 44" xfId="2999"/>
    <cellStyle name="_ЗАРПЛАТА 2006г._ТОИР СВОД 2010_форма1(испр.управление30.10.2009.)_Форма к защите 45" xfId="3000"/>
    <cellStyle name="_ЗАРПЛАТА 2006г._ТОИР СВОД 2010_форма1(испр.управление30.10.2009.)_Форма к защите 46" xfId="3001"/>
    <cellStyle name="_ЗАРПЛАТА 2006г._ТОИР СВОД 2010_форма1(испр.управление30.10.2009.)_Форма к защите 47" xfId="3002"/>
    <cellStyle name="_ЗАРПЛАТА 2006г._ТОИР СВОД 2010_форма1(испр.управление30.10.2009.)_Форма к защите 48" xfId="3003"/>
    <cellStyle name="_ЗАРПЛАТА 2006г._ТОИР СВОД 2010_форма1(испр.управление30.10.2009.)_Форма к защите 49" xfId="3004"/>
    <cellStyle name="_ЗАРПЛАТА 2006г._ТОИР СВОД 2010_форма1(испр.управление30.10.2009.)_Форма к защите 5" xfId="3005"/>
    <cellStyle name="_ЗАРПЛАТА 2006г._ТОИР СВОД 2010_форма1(испр.управление30.10.2009.)_Форма к защите 50" xfId="3006"/>
    <cellStyle name="_ЗАРПЛАТА 2006г._ТОИР СВОД 2010_форма1(испр.управление30.10.2009.)_Форма к защите 51" xfId="3007"/>
    <cellStyle name="_ЗАРПЛАТА 2006г._ТОИР СВОД 2010_форма1(испр.управление30.10.2009.)_Форма к защите 52" xfId="3008"/>
    <cellStyle name="_ЗАРПЛАТА 2006г._ТОИР СВОД 2010_форма1(испр.управление30.10.2009.)_Форма к защите 53" xfId="3009"/>
    <cellStyle name="_ЗАРПЛАТА 2006г._ТОИР СВОД 2010_форма1(испр.управление30.10.2009.)_Форма к защите 54" xfId="3010"/>
    <cellStyle name="_ЗАРПЛАТА 2006г._ТОИР СВОД 2010_форма1(испр.управление30.10.2009.)_Форма к защите 55" xfId="3011"/>
    <cellStyle name="_ЗАРПЛАТА 2006г._ТОИР СВОД 2010_форма1(испр.управление30.10.2009.)_Форма к защите 56" xfId="3012"/>
    <cellStyle name="_ЗАРПЛАТА 2006г._ТОИР СВОД 2010_форма1(испр.управление30.10.2009.)_Форма к защите 57" xfId="3013"/>
    <cellStyle name="_ЗАРПЛАТА 2006г._ТОИР СВОД 2010_форма1(испр.управление30.10.2009.)_Форма к защите 58" xfId="3014"/>
    <cellStyle name="_ЗАРПЛАТА 2006г._ТОИР СВОД 2010_форма1(испр.управление30.10.2009.)_Форма к защите 59" xfId="3015"/>
    <cellStyle name="_ЗАРПЛАТА 2006г._ТОИР СВОД 2010_форма1(испр.управление30.10.2009.)_Форма к защите 6" xfId="3016"/>
    <cellStyle name="_ЗАРПЛАТА 2006г._ТОИР СВОД 2010_форма1(испр.управление30.10.2009.)_Форма к защите 60" xfId="3017"/>
    <cellStyle name="_ЗАРПЛАТА 2006г._ТОИР СВОД 2010_форма1(испр.управление30.10.2009.)_Форма к защите 61" xfId="3018"/>
    <cellStyle name="_ЗАРПЛАТА 2006г._ТОИР СВОД 2010_форма1(испр.управление30.10.2009.)_Форма к защите 62" xfId="3019"/>
    <cellStyle name="_ЗАРПЛАТА 2006г._ТОИР СВОД 2010_форма1(испр.управление30.10.2009.)_Форма к защите 63" xfId="3020"/>
    <cellStyle name="_ЗАРПЛАТА 2006г._ТОИР СВОД 2010_форма1(испр.управление30.10.2009.)_Форма к защите 64" xfId="3021"/>
    <cellStyle name="_ЗАРПЛАТА 2006г._ТОИР СВОД 2010_форма1(испр.управление30.10.2009.)_Форма к защите 65" xfId="3022"/>
    <cellStyle name="_ЗАРПЛАТА 2006г._ТОИР СВОД 2010_форма1(испр.управление30.10.2009.)_Форма к защите 66" xfId="3023"/>
    <cellStyle name="_ЗАРПЛАТА 2006г._ТОИР СВОД 2010_форма1(испр.управление30.10.2009.)_Форма к защите 67" xfId="3024"/>
    <cellStyle name="_ЗАРПЛАТА 2006г._ТОИР СВОД 2010_форма1(испр.управление30.10.2009.)_Форма к защите 68" xfId="3025"/>
    <cellStyle name="_ЗАРПЛАТА 2006г._ТОИР СВОД 2010_форма1(испр.управление30.10.2009.)_Форма к защите 69" xfId="3026"/>
    <cellStyle name="_ЗАРПЛАТА 2006г._ТОИР СВОД 2010_форма1(испр.управление30.10.2009.)_Форма к защите 7" xfId="3027"/>
    <cellStyle name="_ЗАРПЛАТА 2006г._ТОИР СВОД 2010_форма1(испр.управление30.10.2009.)_Форма к защите 70" xfId="3028"/>
    <cellStyle name="_ЗАРПЛАТА 2006г._ТОИР СВОД 2010_форма1(испр.управление30.10.2009.)_Форма к защите 71" xfId="3029"/>
    <cellStyle name="_ЗАРПЛАТА 2006г._ТОИР СВОД 2010_форма1(испр.управление30.10.2009.)_Форма к защите 72" xfId="3030"/>
    <cellStyle name="_ЗАРПЛАТА 2006г._ТОИР СВОД 2010_форма1(испр.управление30.10.2009.)_Форма к защите 73" xfId="3031"/>
    <cellStyle name="_ЗАРПЛАТА 2006г._ТОИР СВОД 2010_форма1(испр.управление30.10.2009.)_Форма к защите 74" xfId="3032"/>
    <cellStyle name="_ЗАРПЛАТА 2006г._ТОИР СВОД 2010_форма1(испр.управление30.10.2009.)_Форма к защите 75" xfId="3033"/>
    <cellStyle name="_ЗАРПЛАТА 2006г._ТОИР СВОД 2010_форма1(испр.управление30.10.2009.)_Форма к защите 76" xfId="3034"/>
    <cellStyle name="_ЗАРПЛАТА 2006г._ТОИР СВОД 2010_форма1(испр.управление30.10.2009.)_Форма к защите 77" xfId="3035"/>
    <cellStyle name="_ЗАРПЛАТА 2006г._ТОИР СВОД 2010_форма1(испр.управление30.10.2009.)_Форма к защите 78" xfId="3036"/>
    <cellStyle name="_ЗАРПЛАТА 2006г._ТОИР СВОД 2010_форма1(испр.управление30.10.2009.)_Форма к защите 79" xfId="3037"/>
    <cellStyle name="_ЗАРПЛАТА 2006г._ТОИР СВОД 2010_форма1(испр.управление30.10.2009.)_Форма к защите 8" xfId="3038"/>
    <cellStyle name="_ЗАРПЛАТА 2006г._ТОИР СВОД 2010_форма1(испр.управление30.10.2009.)_Форма к защите 80" xfId="3039"/>
    <cellStyle name="_ЗАРПЛАТА 2006г._ТОИР СВОД 2010_форма1(испр.управление30.10.2009.)_Форма к защите 81" xfId="3040"/>
    <cellStyle name="_ЗАРПЛАТА 2006г._ТОИР СВОД 2010_форма1(испр.управление30.10.2009.)_Форма к защите 82" xfId="3041"/>
    <cellStyle name="_ЗАРПЛАТА 2006г._ТОИР СВОД 2010_форма1(испр.управление30.10.2009.)_Форма к защите 83" xfId="3042"/>
    <cellStyle name="_ЗАРПЛАТА 2006г._ТОИР СВОД 2010_форма1(испр.управление30.10.2009.)_Форма к защите 84" xfId="3043"/>
    <cellStyle name="_ЗАРПЛАТА 2006г._ТОИР СВОД 2010_форма1(испр.управление30.10.2009.)_Форма к защите 85" xfId="3044"/>
    <cellStyle name="_ЗАРПЛАТА 2006г._ТОИР СВОД 2010_форма1(испр.управление30.10.2009.)_Форма к защите 86" xfId="3045"/>
    <cellStyle name="_ЗАРПЛАТА 2006г._ТОИР СВОД 2010_форма1(испр.управление30.10.2009.)_Форма к защите 87" xfId="3046"/>
    <cellStyle name="_ЗАРПЛАТА 2006г._ТОИР СВОД 2010_форма1(испр.управление30.10.2009.)_Форма к защите 88" xfId="3047"/>
    <cellStyle name="_ЗАРПЛАТА 2006г._ТОИР СВОД 2010_форма1(испр.управление30.10.2009.)_Форма к защите 89" xfId="3048"/>
    <cellStyle name="_ЗАРПЛАТА 2006г._ТОИР СВОД 2010_форма1(испр.управление30.10.2009.)_Форма к защите 9" xfId="3049"/>
    <cellStyle name="_ЗАРПЛАТА 2006г._ТОИР СВОД 2010_форма1(испр.управление30.10.2009.)_Форма к защите 90" xfId="3050"/>
    <cellStyle name="_ЗАРПЛАТА 2006г._ТОИР СВОД 2010_форма1(испр.управление30.10.2009.)_Форма к защите ДЭБ" xfId="3051"/>
    <cellStyle name="_ЗАРПЛАТА 2006г._ТОИР СВОД 2010_форма1(испр.управление30.10.2009.)_Форма к защите ДЭБ 2" xfId="3052"/>
    <cellStyle name="_ЗАРПЛАТА 2006г._ТОИР СВОД 2010_форма1(испр.управление30.10.2009.)_Форма к защите_ДСП" xfId="3053"/>
    <cellStyle name="_ЗАРПЛАТА 2006г._ТОИР СВОД 2010_форма1(испр.управление30.10.2009.)_Форма к защите_ДСП 2" xfId="3054"/>
    <cellStyle name="_ЗАРПЛАТА 2006г._ТОИР СВОД 2010_форма1(испр.управление30.10.2009.)_Форма к защите_ДУпиоп" xfId="3055"/>
    <cellStyle name="_ЗАРПЛАТА 2006г._ТОИР СВОД 2010_форма1(испр.управление30.10.2009.)_Форма к защите_ДУпиоп 2" xfId="3056"/>
    <cellStyle name="_ЗАРПЛАТА 2006г._ТОИР СВОД 2010_форма1(испр.управление30.10.2009.)_Форма к защите_окончательная версия" xfId="3057"/>
    <cellStyle name="_ЗАРПЛАТА 2006г._ТОИР СВОД 2010_форма1(испр.управление30.10.2009.)_Форма к защите_окончательная версия 2" xfId="3058"/>
    <cellStyle name="_ЗАРПЛАТА 2006г._ФОТ ГСС 2010 (30 10 2009)" xfId="3059"/>
    <cellStyle name="_ЗАРПЛАТА 2006г._ФОТ ГСС 2010 (30 10 2009) 2" xfId="3060"/>
    <cellStyle name="_ЗАРПЛАТА 2006г._ФОТ ГСС 2010 (30 10 2009) 2 2" xfId="3061"/>
    <cellStyle name="_ЗАРПЛАТА 2006г._ФОТ ГСС 2010 (30 10 2009) 3" xfId="3062"/>
    <cellStyle name="_ЗАРПЛАТА 2006г._ФОТ ГСС 2010 (30 10 2009)_ДУС (3)" xfId="3063"/>
    <cellStyle name="_ЗАРПЛАТА 2006г._ФОТ ГСС 2010 (30 10 2009)_ДУС (3) 2" xfId="3064"/>
    <cellStyle name="_ЗАРПЛАТА 2006г._ФОТ ГСС 2010 (30 10 2009)_Источники_лимиты_Бизнес-план" xfId="3065"/>
    <cellStyle name="_ЗАРПЛАТА 2006г._ФОТ ГСС 2010 (30 10 2009)_Источники_лимиты_Бизнес-план 2" xfId="3066"/>
    <cellStyle name="_ЗАРПЛАТА 2006г._ФОТ ГСС 2010 (30 10 2009)_Источники_лимиты_Бизнес-план 2 2" xfId="3067"/>
    <cellStyle name="_ЗАРПЛАТА 2006г._ФОТ ГСС 2010 (30 10 2009)_Источники_лимиты_Бизнес-план 3" xfId="3068"/>
    <cellStyle name="_ЗАРПЛАТА 2006г._ФОТ ГСС 2010 (30 10 2009)_Копия форма к защите" xfId="3069"/>
    <cellStyle name="_ЗАРПЛАТА 2006г._ФОТ ГСС 2010 (30 10 2009)_Копия форма к защите 2" xfId="3070"/>
    <cellStyle name="_ЗАРПЛАТА 2006г._ФОТ ГСС 2010 (30 10 2009)_Свод бюджет на 2012" xfId="3071"/>
    <cellStyle name="_ЗАРПЛАТА 2006г._ФОТ ГСС 2010 (30 10 2009)_Свод бюджет на 2012 2" xfId="3072"/>
    <cellStyle name="_ЗАРПЛАТА 2006г._ФОТ ГСС 2010 (30 10 2009)_Форма к защите" xfId="3073"/>
    <cellStyle name="_ЗАРПЛАТА 2006г._ФОТ ГСС 2010 (30 10 2009)_форма к защите - ДКУ" xfId="3074"/>
    <cellStyle name="_ЗАРПЛАТА 2006г._ФОТ ГСС 2010 (30 10 2009)_форма к защите - ДКУ 2" xfId="3075"/>
    <cellStyle name="_ЗАРПЛАТА 2006г._ФОТ ГСС 2010 (30 10 2009)_Форма к защите 10" xfId="3076"/>
    <cellStyle name="_ЗАРПЛАТА 2006г._ФОТ ГСС 2010 (30 10 2009)_Форма к защите 11" xfId="3077"/>
    <cellStyle name="_ЗАРПЛАТА 2006г._ФОТ ГСС 2010 (30 10 2009)_Форма к защите 12" xfId="3078"/>
    <cellStyle name="_ЗАРПЛАТА 2006г._ФОТ ГСС 2010 (30 10 2009)_Форма к защите 13" xfId="3079"/>
    <cellStyle name="_ЗАРПЛАТА 2006г._ФОТ ГСС 2010 (30 10 2009)_Форма к защите 14" xfId="3080"/>
    <cellStyle name="_ЗАРПЛАТА 2006г._ФОТ ГСС 2010 (30 10 2009)_Форма к защите 15" xfId="3081"/>
    <cellStyle name="_ЗАРПЛАТА 2006г._ФОТ ГСС 2010 (30 10 2009)_Форма к защите 16" xfId="3082"/>
    <cellStyle name="_ЗАРПЛАТА 2006г._ФОТ ГСС 2010 (30 10 2009)_Форма к защите 17" xfId="3083"/>
    <cellStyle name="_ЗАРПЛАТА 2006г._ФОТ ГСС 2010 (30 10 2009)_Форма к защите 18" xfId="3084"/>
    <cellStyle name="_ЗАРПЛАТА 2006г._ФОТ ГСС 2010 (30 10 2009)_Форма к защите 19" xfId="3085"/>
    <cellStyle name="_ЗАРПЛАТА 2006г._ФОТ ГСС 2010 (30 10 2009)_Форма к защите 2" xfId="3086"/>
    <cellStyle name="_ЗАРПЛАТА 2006г._ФОТ ГСС 2010 (30 10 2009)_Форма к защите 20" xfId="3087"/>
    <cellStyle name="_ЗАРПЛАТА 2006г._ФОТ ГСС 2010 (30 10 2009)_Форма к защите 21" xfId="3088"/>
    <cellStyle name="_ЗАРПЛАТА 2006г._ФОТ ГСС 2010 (30 10 2009)_Форма к защите 22" xfId="3089"/>
    <cellStyle name="_ЗАРПЛАТА 2006г._ФОТ ГСС 2010 (30 10 2009)_Форма к защите 23" xfId="3090"/>
    <cellStyle name="_ЗАРПЛАТА 2006г._ФОТ ГСС 2010 (30 10 2009)_Форма к защите 24" xfId="3091"/>
    <cellStyle name="_ЗАРПЛАТА 2006г._ФОТ ГСС 2010 (30 10 2009)_Форма к защите 25" xfId="3092"/>
    <cellStyle name="_ЗАРПЛАТА 2006г._ФОТ ГСС 2010 (30 10 2009)_Форма к защите 26" xfId="3093"/>
    <cellStyle name="_ЗАРПЛАТА 2006г._ФОТ ГСС 2010 (30 10 2009)_Форма к защите 27" xfId="3094"/>
    <cellStyle name="_ЗАРПЛАТА 2006г._ФОТ ГСС 2010 (30 10 2009)_Форма к защите 28" xfId="3095"/>
    <cellStyle name="_ЗАРПЛАТА 2006г._ФОТ ГСС 2010 (30 10 2009)_Форма к защите 29" xfId="3096"/>
    <cellStyle name="_ЗАРПЛАТА 2006г._ФОТ ГСС 2010 (30 10 2009)_Форма к защите 3" xfId="3097"/>
    <cellStyle name="_ЗАРПЛАТА 2006г._ФОТ ГСС 2010 (30 10 2009)_Форма к защите 30" xfId="3098"/>
    <cellStyle name="_ЗАРПЛАТА 2006г._ФОТ ГСС 2010 (30 10 2009)_Форма к защите 31" xfId="3099"/>
    <cellStyle name="_ЗАРПЛАТА 2006г._ФОТ ГСС 2010 (30 10 2009)_Форма к защите 32" xfId="3100"/>
    <cellStyle name="_ЗАРПЛАТА 2006г._ФОТ ГСС 2010 (30 10 2009)_Форма к защите 33" xfId="3101"/>
    <cellStyle name="_ЗАРПЛАТА 2006г._ФОТ ГСС 2010 (30 10 2009)_Форма к защите 34" xfId="3102"/>
    <cellStyle name="_ЗАРПЛАТА 2006г._ФОТ ГСС 2010 (30 10 2009)_Форма к защите 35" xfId="3103"/>
    <cellStyle name="_ЗАРПЛАТА 2006г._ФОТ ГСС 2010 (30 10 2009)_Форма к защите 36" xfId="3104"/>
    <cellStyle name="_ЗАРПЛАТА 2006г._ФОТ ГСС 2010 (30 10 2009)_Форма к защите 37" xfId="3105"/>
    <cellStyle name="_ЗАРПЛАТА 2006г._ФОТ ГСС 2010 (30 10 2009)_Форма к защите 38" xfId="3106"/>
    <cellStyle name="_ЗАРПЛАТА 2006г._ФОТ ГСС 2010 (30 10 2009)_Форма к защите 39" xfId="3107"/>
    <cellStyle name="_ЗАРПЛАТА 2006г._ФОТ ГСС 2010 (30 10 2009)_Форма к защите 4" xfId="3108"/>
    <cellStyle name="_ЗАРПЛАТА 2006г._ФОТ ГСС 2010 (30 10 2009)_Форма к защите 40" xfId="3109"/>
    <cellStyle name="_ЗАРПЛАТА 2006г._ФОТ ГСС 2010 (30 10 2009)_Форма к защите 41" xfId="3110"/>
    <cellStyle name="_ЗАРПЛАТА 2006г._ФОТ ГСС 2010 (30 10 2009)_Форма к защите 42" xfId="3111"/>
    <cellStyle name="_ЗАРПЛАТА 2006г._ФОТ ГСС 2010 (30 10 2009)_Форма к защите 43" xfId="3112"/>
    <cellStyle name="_ЗАРПЛАТА 2006г._ФОТ ГСС 2010 (30 10 2009)_Форма к защите 44" xfId="3113"/>
    <cellStyle name="_ЗАРПЛАТА 2006г._ФОТ ГСС 2010 (30 10 2009)_Форма к защите 45" xfId="3114"/>
    <cellStyle name="_ЗАРПЛАТА 2006г._ФОТ ГСС 2010 (30 10 2009)_Форма к защите 46" xfId="3115"/>
    <cellStyle name="_ЗАРПЛАТА 2006г._ФОТ ГСС 2010 (30 10 2009)_Форма к защите 47" xfId="3116"/>
    <cellStyle name="_ЗАРПЛАТА 2006г._ФОТ ГСС 2010 (30 10 2009)_Форма к защите 48" xfId="3117"/>
    <cellStyle name="_ЗАРПЛАТА 2006г._ФОТ ГСС 2010 (30 10 2009)_Форма к защите 49" xfId="3118"/>
    <cellStyle name="_ЗАРПЛАТА 2006г._ФОТ ГСС 2010 (30 10 2009)_Форма к защите 5" xfId="3119"/>
    <cellStyle name="_ЗАРПЛАТА 2006г._ФОТ ГСС 2010 (30 10 2009)_Форма к защите 50" xfId="3120"/>
    <cellStyle name="_ЗАРПЛАТА 2006г._ФОТ ГСС 2010 (30 10 2009)_Форма к защите 51" xfId="3121"/>
    <cellStyle name="_ЗАРПЛАТА 2006г._ФОТ ГСС 2010 (30 10 2009)_Форма к защите 52" xfId="3122"/>
    <cellStyle name="_ЗАРПЛАТА 2006г._ФОТ ГСС 2010 (30 10 2009)_Форма к защите 53" xfId="3123"/>
    <cellStyle name="_ЗАРПЛАТА 2006г._ФОТ ГСС 2010 (30 10 2009)_Форма к защите 54" xfId="3124"/>
    <cellStyle name="_ЗАРПЛАТА 2006г._ФОТ ГСС 2010 (30 10 2009)_Форма к защите 55" xfId="3125"/>
    <cellStyle name="_ЗАРПЛАТА 2006г._ФОТ ГСС 2010 (30 10 2009)_Форма к защите 56" xfId="3126"/>
    <cellStyle name="_ЗАРПЛАТА 2006г._ФОТ ГСС 2010 (30 10 2009)_Форма к защите 57" xfId="3127"/>
    <cellStyle name="_ЗАРПЛАТА 2006г._ФОТ ГСС 2010 (30 10 2009)_Форма к защите 58" xfId="3128"/>
    <cellStyle name="_ЗАРПЛАТА 2006г._ФОТ ГСС 2010 (30 10 2009)_Форма к защите 59" xfId="3129"/>
    <cellStyle name="_ЗАРПЛАТА 2006г._ФОТ ГСС 2010 (30 10 2009)_Форма к защите 6" xfId="3130"/>
    <cellStyle name="_ЗАРПЛАТА 2006г._ФОТ ГСС 2010 (30 10 2009)_Форма к защите 60" xfId="3131"/>
    <cellStyle name="_ЗАРПЛАТА 2006г._ФОТ ГСС 2010 (30 10 2009)_Форма к защите 61" xfId="3132"/>
    <cellStyle name="_ЗАРПЛАТА 2006г._ФОТ ГСС 2010 (30 10 2009)_Форма к защите 62" xfId="3133"/>
    <cellStyle name="_ЗАРПЛАТА 2006г._ФОТ ГСС 2010 (30 10 2009)_Форма к защите 63" xfId="3134"/>
    <cellStyle name="_ЗАРПЛАТА 2006г._ФОТ ГСС 2010 (30 10 2009)_Форма к защите 64" xfId="3135"/>
    <cellStyle name="_ЗАРПЛАТА 2006г._ФОТ ГСС 2010 (30 10 2009)_Форма к защите 65" xfId="3136"/>
    <cellStyle name="_ЗАРПЛАТА 2006г._ФОТ ГСС 2010 (30 10 2009)_Форма к защите 66" xfId="3137"/>
    <cellStyle name="_ЗАРПЛАТА 2006г._ФОТ ГСС 2010 (30 10 2009)_Форма к защите 67" xfId="3138"/>
    <cellStyle name="_ЗАРПЛАТА 2006г._ФОТ ГСС 2010 (30 10 2009)_Форма к защите 68" xfId="3139"/>
    <cellStyle name="_ЗАРПЛАТА 2006г._ФОТ ГСС 2010 (30 10 2009)_Форма к защите 69" xfId="3140"/>
    <cellStyle name="_ЗАРПЛАТА 2006г._ФОТ ГСС 2010 (30 10 2009)_Форма к защите 7" xfId="3141"/>
    <cellStyle name="_ЗАРПЛАТА 2006г._ФОТ ГСС 2010 (30 10 2009)_Форма к защите 70" xfId="3142"/>
    <cellStyle name="_ЗАРПЛАТА 2006г._ФОТ ГСС 2010 (30 10 2009)_Форма к защите 71" xfId="3143"/>
    <cellStyle name="_ЗАРПЛАТА 2006г._ФОТ ГСС 2010 (30 10 2009)_Форма к защите 72" xfId="3144"/>
    <cellStyle name="_ЗАРПЛАТА 2006г._ФОТ ГСС 2010 (30 10 2009)_Форма к защите 73" xfId="3145"/>
    <cellStyle name="_ЗАРПЛАТА 2006г._ФОТ ГСС 2010 (30 10 2009)_Форма к защите 74" xfId="3146"/>
    <cellStyle name="_ЗАРПЛАТА 2006г._ФОТ ГСС 2010 (30 10 2009)_Форма к защите 75" xfId="3147"/>
    <cellStyle name="_ЗАРПЛАТА 2006г._ФОТ ГСС 2010 (30 10 2009)_Форма к защите 76" xfId="3148"/>
    <cellStyle name="_ЗАРПЛАТА 2006г._ФОТ ГСС 2010 (30 10 2009)_Форма к защите 77" xfId="3149"/>
    <cellStyle name="_ЗАРПЛАТА 2006г._ФОТ ГСС 2010 (30 10 2009)_Форма к защите 78" xfId="3150"/>
    <cellStyle name="_ЗАРПЛАТА 2006г._ФОТ ГСС 2010 (30 10 2009)_Форма к защите 79" xfId="3151"/>
    <cellStyle name="_ЗАРПЛАТА 2006г._ФОТ ГСС 2010 (30 10 2009)_Форма к защите 8" xfId="3152"/>
    <cellStyle name="_ЗАРПЛАТА 2006г._ФОТ ГСС 2010 (30 10 2009)_Форма к защите 80" xfId="3153"/>
    <cellStyle name="_ЗАРПЛАТА 2006г._ФОТ ГСС 2010 (30 10 2009)_Форма к защите 81" xfId="3154"/>
    <cellStyle name="_ЗАРПЛАТА 2006г._ФОТ ГСС 2010 (30 10 2009)_Форма к защите 82" xfId="3155"/>
    <cellStyle name="_ЗАРПЛАТА 2006г._ФОТ ГСС 2010 (30 10 2009)_Форма к защите 83" xfId="3156"/>
    <cellStyle name="_ЗАРПЛАТА 2006г._ФОТ ГСС 2010 (30 10 2009)_Форма к защите 84" xfId="3157"/>
    <cellStyle name="_ЗАРПЛАТА 2006г._ФОТ ГСС 2010 (30 10 2009)_Форма к защите 85" xfId="3158"/>
    <cellStyle name="_ЗАРПЛАТА 2006г._ФОТ ГСС 2010 (30 10 2009)_Форма к защите 86" xfId="3159"/>
    <cellStyle name="_ЗАРПЛАТА 2006г._ФОТ ГСС 2010 (30 10 2009)_Форма к защите 87" xfId="3160"/>
    <cellStyle name="_ЗАРПЛАТА 2006г._ФОТ ГСС 2010 (30 10 2009)_Форма к защите 88" xfId="3161"/>
    <cellStyle name="_ЗАРПЛАТА 2006г._ФОТ ГСС 2010 (30 10 2009)_Форма к защите 89" xfId="3162"/>
    <cellStyle name="_ЗАРПЛАТА 2006г._ФОТ ГСС 2010 (30 10 2009)_Форма к защите 9" xfId="3163"/>
    <cellStyle name="_ЗАРПЛАТА 2006г._ФОТ ГСС 2010 (30 10 2009)_Форма к защите 90" xfId="3164"/>
    <cellStyle name="_ЗАРПЛАТА 2006г._ФОТ ГСС 2010 (30 10 2009)_Форма к защите ДЭБ" xfId="3165"/>
    <cellStyle name="_ЗАРПЛАТА 2006г._ФОТ ГСС 2010 (30 10 2009)_Форма к защите ДЭБ 2" xfId="3166"/>
    <cellStyle name="_ЗАРПЛАТА 2006г._ФОТ ГСС 2010 (30 10 2009)_Форма к защите_ДСП" xfId="3167"/>
    <cellStyle name="_ЗАРПЛАТА 2006г._ФОТ ГСС 2010 (30 10 2009)_Форма к защите_ДСП 2" xfId="3168"/>
    <cellStyle name="_ЗАРПЛАТА 2006г._ФОТ ГСС 2010 (30 10 2009)_Форма к защите_ДУпиоп" xfId="3169"/>
    <cellStyle name="_ЗАРПЛАТА 2006г._ФОТ ГСС 2010 (30 10 2009)_Форма к защите_ДУпиоп 2" xfId="3170"/>
    <cellStyle name="_ЗАРПЛАТА 2006г._ФОТ ГСС 2010 (30 10 2009)_Форма к защите_окончательная версия" xfId="3171"/>
    <cellStyle name="_ЗАРПЛАТА 2006г._ФОТ ГСС 2010 (30 10 2009)_Форма к защите_окончательная версия 2" xfId="3172"/>
    <cellStyle name="_ЗАРПЛАТА 2006г._ФОТ МЭС+РЗА Центра 2011-2012" xfId="3173"/>
    <cellStyle name="_ЗАРПЛАТА 2006г._ФОТ МЭС+РЗА Центра 2011-2012_БДР формат СД (2)" xfId="3174"/>
    <cellStyle name="_ЗАРПЛАТА 2006г._ФОТ на 2010  РЗА _СВОД по МЭС(после защиты)" xfId="3175"/>
    <cellStyle name="_ЗАРПЛАТА 2006г._ФОТ на 2010  РЗА _СВОД по МЭС(после защиты) 2" xfId="3176"/>
    <cellStyle name="_ЗАРПЛАТА 2006г._ФОТ на 2010  РЗА _СВОД по МЭС(после защиты) 2 2" xfId="3177"/>
    <cellStyle name="_ЗАРПЛАТА 2006г._ФОТ на 2010  РЗА _СВОД по МЭС(после защиты) 3" xfId="3178"/>
    <cellStyle name="_ЗАРПЛАТА 2006г._ФОТ на 2010  РЗА _СВОД по МЭС(после защиты)_ДУС (3)" xfId="3179"/>
    <cellStyle name="_ЗАРПЛАТА 2006г._ФОТ на 2010  РЗА _СВОД по МЭС(после защиты)_ДУС (3) 2" xfId="3180"/>
    <cellStyle name="_ЗАРПЛАТА 2006г._ФОТ на 2010  РЗА _СВОД по МЭС(после защиты)_Источники_лимиты_Бизнес-план" xfId="3181"/>
    <cellStyle name="_ЗАРПЛАТА 2006г._ФОТ на 2010  РЗА _СВОД по МЭС(после защиты)_Источники_лимиты_Бизнес-план 2" xfId="3182"/>
    <cellStyle name="_ЗАРПЛАТА 2006г._ФОТ на 2010  РЗА _СВОД по МЭС(после защиты)_Источники_лимиты_Бизнес-план 2 2" xfId="3183"/>
    <cellStyle name="_ЗАРПЛАТА 2006г._ФОТ на 2010  РЗА _СВОД по МЭС(после защиты)_Источники_лимиты_Бизнес-план 3" xfId="3184"/>
    <cellStyle name="_ЗАРПЛАТА 2006г._ФОТ на 2010  РЗА _СВОД по МЭС(после защиты)_Копия форма к защите" xfId="3185"/>
    <cellStyle name="_ЗАРПЛАТА 2006г._ФОТ на 2010  РЗА _СВОД по МЭС(после защиты)_Копия форма к защите 2" xfId="3186"/>
    <cellStyle name="_ЗАРПЛАТА 2006г._ФОТ на 2010  РЗА _СВОД по МЭС(после защиты)_Свод бюджет на 2012" xfId="3187"/>
    <cellStyle name="_ЗАРПЛАТА 2006г._ФОТ на 2010  РЗА _СВОД по МЭС(после защиты)_Свод бюджет на 2012 2" xfId="3188"/>
    <cellStyle name="_ЗАРПЛАТА 2006г._ФОТ на 2010  РЗА _СВОД по МЭС(после защиты)_Форма к защите" xfId="3189"/>
    <cellStyle name="_ЗАРПЛАТА 2006г._ФОТ на 2010  РЗА _СВОД по МЭС(после защиты)_форма к защите - ДКУ" xfId="3190"/>
    <cellStyle name="_ЗАРПЛАТА 2006г._ФОТ на 2010  РЗА _СВОД по МЭС(после защиты)_форма к защите - ДКУ 2" xfId="3191"/>
    <cellStyle name="_ЗАРПЛАТА 2006г._ФОТ на 2010  РЗА _СВОД по МЭС(после защиты)_Форма к защите 10" xfId="3192"/>
    <cellStyle name="_ЗАРПЛАТА 2006г._ФОТ на 2010  РЗА _СВОД по МЭС(после защиты)_Форма к защите 11" xfId="3193"/>
    <cellStyle name="_ЗАРПЛАТА 2006г._ФОТ на 2010  РЗА _СВОД по МЭС(после защиты)_Форма к защите 12" xfId="3194"/>
    <cellStyle name="_ЗАРПЛАТА 2006г._ФОТ на 2010  РЗА _СВОД по МЭС(после защиты)_Форма к защите 13" xfId="3195"/>
    <cellStyle name="_ЗАРПЛАТА 2006г._ФОТ на 2010  РЗА _СВОД по МЭС(после защиты)_Форма к защите 14" xfId="3196"/>
    <cellStyle name="_ЗАРПЛАТА 2006г._ФОТ на 2010  РЗА _СВОД по МЭС(после защиты)_Форма к защите 15" xfId="3197"/>
    <cellStyle name="_ЗАРПЛАТА 2006г._ФОТ на 2010  РЗА _СВОД по МЭС(после защиты)_Форма к защите 16" xfId="3198"/>
    <cellStyle name="_ЗАРПЛАТА 2006г._ФОТ на 2010  РЗА _СВОД по МЭС(после защиты)_Форма к защите 17" xfId="3199"/>
    <cellStyle name="_ЗАРПЛАТА 2006г._ФОТ на 2010  РЗА _СВОД по МЭС(после защиты)_Форма к защите 18" xfId="3200"/>
    <cellStyle name="_ЗАРПЛАТА 2006г._ФОТ на 2010  РЗА _СВОД по МЭС(после защиты)_Форма к защите 19" xfId="3201"/>
    <cellStyle name="_ЗАРПЛАТА 2006г._ФОТ на 2010  РЗА _СВОД по МЭС(после защиты)_Форма к защите 2" xfId="3202"/>
    <cellStyle name="_ЗАРПЛАТА 2006г._ФОТ на 2010  РЗА _СВОД по МЭС(после защиты)_Форма к защите 20" xfId="3203"/>
    <cellStyle name="_ЗАРПЛАТА 2006г._ФОТ на 2010  РЗА _СВОД по МЭС(после защиты)_Форма к защите 21" xfId="3204"/>
    <cellStyle name="_ЗАРПЛАТА 2006г._ФОТ на 2010  РЗА _СВОД по МЭС(после защиты)_Форма к защите 22" xfId="3205"/>
    <cellStyle name="_ЗАРПЛАТА 2006г._ФОТ на 2010  РЗА _СВОД по МЭС(после защиты)_Форма к защите 23" xfId="3206"/>
    <cellStyle name="_ЗАРПЛАТА 2006г._ФОТ на 2010  РЗА _СВОД по МЭС(после защиты)_Форма к защите 24" xfId="3207"/>
    <cellStyle name="_ЗАРПЛАТА 2006г._ФОТ на 2010  РЗА _СВОД по МЭС(после защиты)_Форма к защите 25" xfId="3208"/>
    <cellStyle name="_ЗАРПЛАТА 2006г._ФОТ на 2010  РЗА _СВОД по МЭС(после защиты)_Форма к защите 26" xfId="3209"/>
    <cellStyle name="_ЗАРПЛАТА 2006г._ФОТ на 2010  РЗА _СВОД по МЭС(после защиты)_Форма к защите 27" xfId="3210"/>
    <cellStyle name="_ЗАРПЛАТА 2006г._ФОТ на 2010  РЗА _СВОД по МЭС(после защиты)_Форма к защите 28" xfId="3211"/>
    <cellStyle name="_ЗАРПЛАТА 2006г._ФОТ на 2010  РЗА _СВОД по МЭС(после защиты)_Форма к защите 29" xfId="3212"/>
    <cellStyle name="_ЗАРПЛАТА 2006г._ФОТ на 2010  РЗА _СВОД по МЭС(после защиты)_Форма к защите 3" xfId="3213"/>
    <cellStyle name="_ЗАРПЛАТА 2006г._ФОТ на 2010  РЗА _СВОД по МЭС(после защиты)_Форма к защите 30" xfId="3214"/>
    <cellStyle name="_ЗАРПЛАТА 2006г._ФОТ на 2010  РЗА _СВОД по МЭС(после защиты)_Форма к защите 31" xfId="3215"/>
    <cellStyle name="_ЗАРПЛАТА 2006г._ФОТ на 2010  РЗА _СВОД по МЭС(после защиты)_Форма к защите 32" xfId="3216"/>
    <cellStyle name="_ЗАРПЛАТА 2006г._ФОТ на 2010  РЗА _СВОД по МЭС(после защиты)_Форма к защите 33" xfId="3217"/>
    <cellStyle name="_ЗАРПЛАТА 2006г._ФОТ на 2010  РЗА _СВОД по МЭС(после защиты)_Форма к защите 34" xfId="3218"/>
    <cellStyle name="_ЗАРПЛАТА 2006г._ФОТ на 2010  РЗА _СВОД по МЭС(после защиты)_Форма к защите 35" xfId="3219"/>
    <cellStyle name="_ЗАРПЛАТА 2006г._ФОТ на 2010  РЗА _СВОД по МЭС(после защиты)_Форма к защите 36" xfId="3220"/>
    <cellStyle name="_ЗАРПЛАТА 2006г._ФОТ на 2010  РЗА _СВОД по МЭС(после защиты)_Форма к защите 37" xfId="3221"/>
    <cellStyle name="_ЗАРПЛАТА 2006г._ФОТ на 2010  РЗА _СВОД по МЭС(после защиты)_Форма к защите 38" xfId="3222"/>
    <cellStyle name="_ЗАРПЛАТА 2006г._ФОТ на 2010  РЗА _СВОД по МЭС(после защиты)_Форма к защите 39" xfId="3223"/>
    <cellStyle name="_ЗАРПЛАТА 2006г._ФОТ на 2010  РЗА _СВОД по МЭС(после защиты)_Форма к защите 4" xfId="3224"/>
    <cellStyle name="_ЗАРПЛАТА 2006г._ФОТ на 2010  РЗА _СВОД по МЭС(после защиты)_Форма к защите 40" xfId="3225"/>
    <cellStyle name="_ЗАРПЛАТА 2006г._ФОТ на 2010  РЗА _СВОД по МЭС(после защиты)_Форма к защите 41" xfId="3226"/>
    <cellStyle name="_ЗАРПЛАТА 2006г._ФОТ на 2010  РЗА _СВОД по МЭС(после защиты)_Форма к защите 42" xfId="3227"/>
    <cellStyle name="_ЗАРПЛАТА 2006г._ФОТ на 2010  РЗА _СВОД по МЭС(после защиты)_Форма к защите 43" xfId="3228"/>
    <cellStyle name="_ЗАРПЛАТА 2006г._ФОТ на 2010  РЗА _СВОД по МЭС(после защиты)_Форма к защите 44" xfId="3229"/>
    <cellStyle name="_ЗАРПЛАТА 2006г._ФОТ на 2010  РЗА _СВОД по МЭС(после защиты)_Форма к защите 45" xfId="3230"/>
    <cellStyle name="_ЗАРПЛАТА 2006г._ФОТ на 2010  РЗА _СВОД по МЭС(после защиты)_Форма к защите 46" xfId="3231"/>
    <cellStyle name="_ЗАРПЛАТА 2006г._ФОТ на 2010  РЗА _СВОД по МЭС(после защиты)_Форма к защите 47" xfId="3232"/>
    <cellStyle name="_ЗАРПЛАТА 2006г._ФОТ на 2010  РЗА _СВОД по МЭС(после защиты)_Форма к защите 48" xfId="3233"/>
    <cellStyle name="_ЗАРПЛАТА 2006г._ФОТ на 2010  РЗА _СВОД по МЭС(после защиты)_Форма к защите 49" xfId="3234"/>
    <cellStyle name="_ЗАРПЛАТА 2006г._ФОТ на 2010  РЗА _СВОД по МЭС(после защиты)_Форма к защите 5" xfId="3235"/>
    <cellStyle name="_ЗАРПЛАТА 2006г._ФОТ на 2010  РЗА _СВОД по МЭС(после защиты)_Форма к защите 50" xfId="3236"/>
    <cellStyle name="_ЗАРПЛАТА 2006г._ФОТ на 2010  РЗА _СВОД по МЭС(после защиты)_Форма к защите 51" xfId="3237"/>
    <cellStyle name="_ЗАРПЛАТА 2006г._ФОТ на 2010  РЗА _СВОД по МЭС(после защиты)_Форма к защите 52" xfId="3238"/>
    <cellStyle name="_ЗАРПЛАТА 2006г._ФОТ на 2010  РЗА _СВОД по МЭС(после защиты)_Форма к защите 53" xfId="3239"/>
    <cellStyle name="_ЗАРПЛАТА 2006г._ФОТ на 2010  РЗА _СВОД по МЭС(после защиты)_Форма к защите 54" xfId="3240"/>
    <cellStyle name="_ЗАРПЛАТА 2006г._ФОТ на 2010  РЗА _СВОД по МЭС(после защиты)_Форма к защите 55" xfId="3241"/>
    <cellStyle name="_ЗАРПЛАТА 2006г._ФОТ на 2010  РЗА _СВОД по МЭС(после защиты)_Форма к защите 56" xfId="3242"/>
    <cellStyle name="_ЗАРПЛАТА 2006г._ФОТ на 2010  РЗА _СВОД по МЭС(после защиты)_Форма к защите 57" xfId="3243"/>
    <cellStyle name="_ЗАРПЛАТА 2006г._ФОТ на 2010  РЗА _СВОД по МЭС(после защиты)_Форма к защите 58" xfId="3244"/>
    <cellStyle name="_ЗАРПЛАТА 2006г._ФОТ на 2010  РЗА _СВОД по МЭС(после защиты)_Форма к защите 59" xfId="3245"/>
    <cellStyle name="_ЗАРПЛАТА 2006г._ФОТ на 2010  РЗА _СВОД по МЭС(после защиты)_Форма к защите 6" xfId="3246"/>
    <cellStyle name="_ЗАРПЛАТА 2006г._ФОТ на 2010  РЗА _СВОД по МЭС(после защиты)_Форма к защите 60" xfId="3247"/>
    <cellStyle name="_ЗАРПЛАТА 2006г._ФОТ на 2010  РЗА _СВОД по МЭС(после защиты)_Форма к защите 61" xfId="3248"/>
    <cellStyle name="_ЗАРПЛАТА 2006г._ФОТ на 2010  РЗА _СВОД по МЭС(после защиты)_Форма к защите 62" xfId="3249"/>
    <cellStyle name="_ЗАРПЛАТА 2006г._ФОТ на 2010  РЗА _СВОД по МЭС(после защиты)_Форма к защите 63" xfId="3250"/>
    <cellStyle name="_ЗАРПЛАТА 2006г._ФОТ на 2010  РЗА _СВОД по МЭС(после защиты)_Форма к защите 64" xfId="3251"/>
    <cellStyle name="_ЗАРПЛАТА 2006г._ФОТ на 2010  РЗА _СВОД по МЭС(после защиты)_Форма к защите 65" xfId="3252"/>
    <cellStyle name="_ЗАРПЛАТА 2006г._ФОТ на 2010  РЗА _СВОД по МЭС(после защиты)_Форма к защите 66" xfId="3253"/>
    <cellStyle name="_ЗАРПЛАТА 2006г._ФОТ на 2010  РЗА _СВОД по МЭС(после защиты)_Форма к защите 67" xfId="3254"/>
    <cellStyle name="_ЗАРПЛАТА 2006г._ФОТ на 2010  РЗА _СВОД по МЭС(после защиты)_Форма к защите 68" xfId="3255"/>
    <cellStyle name="_ЗАРПЛАТА 2006г._ФОТ на 2010  РЗА _СВОД по МЭС(после защиты)_Форма к защите 69" xfId="3256"/>
    <cellStyle name="_ЗАРПЛАТА 2006г._ФОТ на 2010  РЗА _СВОД по МЭС(после защиты)_Форма к защите 7" xfId="3257"/>
    <cellStyle name="_ЗАРПЛАТА 2006г._ФОТ на 2010  РЗА _СВОД по МЭС(после защиты)_Форма к защите 70" xfId="3258"/>
    <cellStyle name="_ЗАРПЛАТА 2006г._ФОТ на 2010  РЗА _СВОД по МЭС(после защиты)_Форма к защите 71" xfId="3259"/>
    <cellStyle name="_ЗАРПЛАТА 2006г._ФОТ на 2010  РЗА _СВОД по МЭС(после защиты)_Форма к защите 72" xfId="3260"/>
    <cellStyle name="_ЗАРПЛАТА 2006г._ФОТ на 2010  РЗА _СВОД по МЭС(после защиты)_Форма к защите 73" xfId="3261"/>
    <cellStyle name="_ЗАРПЛАТА 2006г._ФОТ на 2010  РЗА _СВОД по МЭС(после защиты)_Форма к защите 74" xfId="3262"/>
    <cellStyle name="_ЗАРПЛАТА 2006г._ФОТ на 2010  РЗА _СВОД по МЭС(после защиты)_Форма к защите 75" xfId="3263"/>
    <cellStyle name="_ЗАРПЛАТА 2006г._ФОТ на 2010  РЗА _СВОД по МЭС(после защиты)_Форма к защите 76" xfId="3264"/>
    <cellStyle name="_ЗАРПЛАТА 2006г._ФОТ на 2010  РЗА _СВОД по МЭС(после защиты)_Форма к защите 77" xfId="3265"/>
    <cellStyle name="_ЗАРПЛАТА 2006г._ФОТ на 2010  РЗА _СВОД по МЭС(после защиты)_Форма к защите 78" xfId="3266"/>
    <cellStyle name="_ЗАРПЛАТА 2006г._ФОТ на 2010  РЗА _СВОД по МЭС(после защиты)_Форма к защите 79" xfId="3267"/>
    <cellStyle name="_ЗАРПЛАТА 2006г._ФОТ на 2010  РЗА _СВОД по МЭС(после защиты)_Форма к защите 8" xfId="3268"/>
    <cellStyle name="_ЗАРПЛАТА 2006г._ФОТ на 2010  РЗА _СВОД по МЭС(после защиты)_Форма к защите 80" xfId="3269"/>
    <cellStyle name="_ЗАРПЛАТА 2006г._ФОТ на 2010  РЗА _СВОД по МЭС(после защиты)_Форма к защите 81" xfId="3270"/>
    <cellStyle name="_ЗАРПЛАТА 2006г._ФОТ на 2010  РЗА _СВОД по МЭС(после защиты)_Форма к защите 82" xfId="3271"/>
    <cellStyle name="_ЗАРПЛАТА 2006г._ФОТ на 2010  РЗА _СВОД по МЭС(после защиты)_Форма к защите 83" xfId="3272"/>
    <cellStyle name="_ЗАРПЛАТА 2006г._ФОТ на 2010  РЗА _СВОД по МЭС(после защиты)_Форма к защите 84" xfId="3273"/>
    <cellStyle name="_ЗАРПЛАТА 2006г._ФОТ на 2010  РЗА _СВОД по МЭС(после защиты)_Форма к защите 85" xfId="3274"/>
    <cellStyle name="_ЗАРПЛАТА 2006г._ФОТ на 2010  РЗА _СВОД по МЭС(после защиты)_Форма к защите 86" xfId="3275"/>
    <cellStyle name="_ЗАРПЛАТА 2006г._ФОТ на 2010  РЗА _СВОД по МЭС(после защиты)_Форма к защите 87" xfId="3276"/>
    <cellStyle name="_ЗАРПЛАТА 2006г._ФОТ на 2010  РЗА _СВОД по МЭС(после защиты)_Форма к защите 88" xfId="3277"/>
    <cellStyle name="_ЗАРПЛАТА 2006г._ФОТ на 2010  РЗА _СВОД по МЭС(после защиты)_Форма к защите 89" xfId="3278"/>
    <cellStyle name="_ЗАРПЛАТА 2006г._ФОТ на 2010  РЗА _СВОД по МЭС(после защиты)_Форма к защите 9" xfId="3279"/>
    <cellStyle name="_ЗАРПЛАТА 2006г._ФОТ на 2010  РЗА _СВОД по МЭС(после защиты)_Форма к защите 90" xfId="3280"/>
    <cellStyle name="_ЗАРПЛАТА 2006г._ФОТ на 2010  РЗА _СВОД по МЭС(после защиты)_Форма к защите ДЭБ" xfId="3281"/>
    <cellStyle name="_ЗАРПЛАТА 2006г._ФОТ на 2010  РЗА _СВОД по МЭС(после защиты)_Форма к защите ДЭБ 2" xfId="3282"/>
    <cellStyle name="_ЗАРПЛАТА 2006г._ФОТ на 2010  РЗА _СВОД по МЭС(после защиты)_Форма к защите_ДСП" xfId="3283"/>
    <cellStyle name="_ЗАРПЛАТА 2006г._ФОТ на 2010  РЗА _СВОД по МЭС(после защиты)_Форма к защите_ДСП 2" xfId="3284"/>
    <cellStyle name="_ЗАРПЛАТА 2006г._ФОТ на 2010  РЗА _СВОД по МЭС(после защиты)_Форма к защите_ДУпиоп" xfId="3285"/>
    <cellStyle name="_ЗАРПЛАТА 2006г._ФОТ на 2010  РЗА _СВОД по МЭС(после защиты)_Форма к защите_ДУпиоп 2" xfId="3286"/>
    <cellStyle name="_ЗАРПЛАТА 2006г._ФОТ на 2010  РЗА _СВОД по МЭС(после защиты)_Форма к защите_окончательная версия" xfId="3287"/>
    <cellStyle name="_ЗАРПЛАТА 2006г._ФОТ на 2010  РЗА _СВОД по МЭС(после защиты)_Форма к защите_окончательная версия 2" xfId="3288"/>
    <cellStyle name="_ЗАРПЛАТА 2006г._ФОТ на 2010г. Вологда" xfId="3289"/>
    <cellStyle name="_ЗАРПЛАТА 2006г._ФОТ на 2010г. Вологда 2" xfId="3290"/>
    <cellStyle name="_ЗАРПЛАТА 2006г._ФОТ на 2010г. Вологда 2 2" xfId="3291"/>
    <cellStyle name="_ЗАРПЛАТА 2006г._ФОТ на 2010г. Вологда 3" xfId="3292"/>
    <cellStyle name="_ЗАРПЛАТА 2006г._ФОТ на 2010г. Вологда_ДУС (3)" xfId="3293"/>
    <cellStyle name="_ЗАРПЛАТА 2006г._ФОТ на 2010г. Вологда_ДУС (3) 2" xfId="3294"/>
    <cellStyle name="_ЗАРПЛАТА 2006г._ФОТ на 2010г. Вологда_Источники_лимиты_Бизнес-план" xfId="3295"/>
    <cellStyle name="_ЗАРПЛАТА 2006г._ФОТ на 2010г. Вологда_Источники_лимиты_Бизнес-план 2" xfId="3296"/>
    <cellStyle name="_ЗАРПЛАТА 2006г._ФОТ на 2010г. Вологда_Источники_лимиты_Бизнес-план 2 2" xfId="3297"/>
    <cellStyle name="_ЗАРПЛАТА 2006г._ФОТ на 2010г. Вологда_Источники_лимиты_Бизнес-план 3" xfId="3298"/>
    <cellStyle name="_ЗАРПЛАТА 2006г._ФОТ на 2010г. Вологда_Копия форма к защите" xfId="3299"/>
    <cellStyle name="_ЗАРПЛАТА 2006г._ФОТ на 2010г. Вологда_Копия форма к защите 2" xfId="3300"/>
    <cellStyle name="_ЗАРПЛАТА 2006г._ФОТ на 2010г. Вологда_Свод бюджет на 2012" xfId="3301"/>
    <cellStyle name="_ЗАРПЛАТА 2006г._ФОТ на 2010г. Вологда_Свод бюджет на 2012 2" xfId="3302"/>
    <cellStyle name="_ЗАРПЛАТА 2006г._ФОТ на 2010г. Вологда_Форма к защите" xfId="3303"/>
    <cellStyle name="_ЗАРПЛАТА 2006г._ФОТ на 2010г. Вологда_форма к защите - ДКУ" xfId="3304"/>
    <cellStyle name="_ЗАРПЛАТА 2006г._ФОТ на 2010г. Вологда_форма к защите - ДКУ 2" xfId="3305"/>
    <cellStyle name="_ЗАРПЛАТА 2006г._ФОТ на 2010г. Вологда_Форма к защите 10" xfId="3306"/>
    <cellStyle name="_ЗАРПЛАТА 2006г._ФОТ на 2010г. Вологда_Форма к защите 11" xfId="3307"/>
    <cellStyle name="_ЗАРПЛАТА 2006г._ФОТ на 2010г. Вологда_Форма к защите 12" xfId="3308"/>
    <cellStyle name="_ЗАРПЛАТА 2006г._ФОТ на 2010г. Вологда_Форма к защите 13" xfId="3309"/>
    <cellStyle name="_ЗАРПЛАТА 2006г._ФОТ на 2010г. Вологда_Форма к защите 14" xfId="3310"/>
    <cellStyle name="_ЗАРПЛАТА 2006г._ФОТ на 2010г. Вологда_Форма к защите 15" xfId="3311"/>
    <cellStyle name="_ЗАРПЛАТА 2006г._ФОТ на 2010г. Вологда_Форма к защите 16" xfId="3312"/>
    <cellStyle name="_ЗАРПЛАТА 2006г._ФОТ на 2010г. Вологда_Форма к защите 17" xfId="3313"/>
    <cellStyle name="_ЗАРПЛАТА 2006г._ФОТ на 2010г. Вологда_Форма к защите 18" xfId="3314"/>
    <cellStyle name="_ЗАРПЛАТА 2006г._ФОТ на 2010г. Вологда_Форма к защите 19" xfId="3315"/>
    <cellStyle name="_ЗАРПЛАТА 2006г._ФОТ на 2010г. Вологда_Форма к защите 2" xfId="3316"/>
    <cellStyle name="_ЗАРПЛАТА 2006г._ФОТ на 2010г. Вологда_Форма к защите 20" xfId="3317"/>
    <cellStyle name="_ЗАРПЛАТА 2006г._ФОТ на 2010г. Вологда_Форма к защите 21" xfId="3318"/>
    <cellStyle name="_ЗАРПЛАТА 2006г._ФОТ на 2010г. Вологда_Форма к защите 22" xfId="3319"/>
    <cellStyle name="_ЗАРПЛАТА 2006г._ФОТ на 2010г. Вологда_Форма к защите 23" xfId="3320"/>
    <cellStyle name="_ЗАРПЛАТА 2006г._ФОТ на 2010г. Вологда_Форма к защите 24" xfId="3321"/>
    <cellStyle name="_ЗАРПЛАТА 2006г._ФОТ на 2010г. Вологда_Форма к защите 25" xfId="3322"/>
    <cellStyle name="_ЗАРПЛАТА 2006г._ФОТ на 2010г. Вологда_Форма к защите 26" xfId="3323"/>
    <cellStyle name="_ЗАРПЛАТА 2006г._ФОТ на 2010г. Вологда_Форма к защите 27" xfId="3324"/>
    <cellStyle name="_ЗАРПЛАТА 2006г._ФОТ на 2010г. Вологда_Форма к защите 28" xfId="3325"/>
    <cellStyle name="_ЗАРПЛАТА 2006г._ФОТ на 2010г. Вологда_Форма к защите 29" xfId="3326"/>
    <cellStyle name="_ЗАРПЛАТА 2006г._ФОТ на 2010г. Вологда_Форма к защите 3" xfId="3327"/>
    <cellStyle name="_ЗАРПЛАТА 2006г._ФОТ на 2010г. Вологда_Форма к защите 30" xfId="3328"/>
    <cellStyle name="_ЗАРПЛАТА 2006г._ФОТ на 2010г. Вологда_Форма к защите 31" xfId="3329"/>
    <cellStyle name="_ЗАРПЛАТА 2006г._ФОТ на 2010г. Вологда_Форма к защите 32" xfId="3330"/>
    <cellStyle name="_ЗАРПЛАТА 2006г._ФОТ на 2010г. Вологда_Форма к защите 33" xfId="3331"/>
    <cellStyle name="_ЗАРПЛАТА 2006г._ФОТ на 2010г. Вологда_Форма к защите 34" xfId="3332"/>
    <cellStyle name="_ЗАРПЛАТА 2006г._ФОТ на 2010г. Вологда_Форма к защите 35" xfId="3333"/>
    <cellStyle name="_ЗАРПЛАТА 2006г._ФОТ на 2010г. Вологда_Форма к защите 36" xfId="3334"/>
    <cellStyle name="_ЗАРПЛАТА 2006г._ФОТ на 2010г. Вологда_Форма к защите 37" xfId="3335"/>
    <cellStyle name="_ЗАРПЛАТА 2006г._ФОТ на 2010г. Вологда_Форма к защите 38" xfId="3336"/>
    <cellStyle name="_ЗАРПЛАТА 2006г._ФОТ на 2010г. Вологда_Форма к защите 39" xfId="3337"/>
    <cellStyle name="_ЗАРПЛАТА 2006г._ФОТ на 2010г. Вологда_Форма к защите 4" xfId="3338"/>
    <cellStyle name="_ЗАРПЛАТА 2006г._ФОТ на 2010г. Вологда_Форма к защите 40" xfId="3339"/>
    <cellStyle name="_ЗАРПЛАТА 2006г._ФОТ на 2010г. Вологда_Форма к защите 41" xfId="3340"/>
    <cellStyle name="_ЗАРПЛАТА 2006г._ФОТ на 2010г. Вологда_Форма к защите 42" xfId="3341"/>
    <cellStyle name="_ЗАРПЛАТА 2006г._ФОТ на 2010г. Вологда_Форма к защите 43" xfId="3342"/>
    <cellStyle name="_ЗАРПЛАТА 2006г._ФОТ на 2010г. Вологда_Форма к защите 44" xfId="3343"/>
    <cellStyle name="_ЗАРПЛАТА 2006г._ФОТ на 2010г. Вологда_Форма к защите 45" xfId="3344"/>
    <cellStyle name="_ЗАРПЛАТА 2006г._ФОТ на 2010г. Вологда_Форма к защите 46" xfId="3345"/>
    <cellStyle name="_ЗАРПЛАТА 2006г._ФОТ на 2010г. Вологда_Форма к защите 47" xfId="3346"/>
    <cellStyle name="_ЗАРПЛАТА 2006г._ФОТ на 2010г. Вологда_Форма к защите 48" xfId="3347"/>
    <cellStyle name="_ЗАРПЛАТА 2006г._ФОТ на 2010г. Вологда_Форма к защите 49" xfId="3348"/>
    <cellStyle name="_ЗАРПЛАТА 2006г._ФОТ на 2010г. Вологда_Форма к защите 5" xfId="3349"/>
    <cellStyle name="_ЗАРПЛАТА 2006г._ФОТ на 2010г. Вологда_Форма к защите 50" xfId="3350"/>
    <cellStyle name="_ЗАРПЛАТА 2006г._ФОТ на 2010г. Вологда_Форма к защите 51" xfId="3351"/>
    <cellStyle name="_ЗАРПЛАТА 2006г._ФОТ на 2010г. Вологда_Форма к защите 52" xfId="3352"/>
    <cellStyle name="_ЗАРПЛАТА 2006г._ФОТ на 2010г. Вологда_Форма к защите 53" xfId="3353"/>
    <cellStyle name="_ЗАРПЛАТА 2006г._ФОТ на 2010г. Вологда_Форма к защите 54" xfId="3354"/>
    <cellStyle name="_ЗАРПЛАТА 2006г._ФОТ на 2010г. Вологда_Форма к защите 55" xfId="3355"/>
    <cellStyle name="_ЗАРПЛАТА 2006г._ФОТ на 2010г. Вологда_Форма к защите 56" xfId="3356"/>
    <cellStyle name="_ЗАРПЛАТА 2006г._ФОТ на 2010г. Вологда_Форма к защите 57" xfId="3357"/>
    <cellStyle name="_ЗАРПЛАТА 2006г._ФОТ на 2010г. Вологда_Форма к защите 58" xfId="3358"/>
    <cellStyle name="_ЗАРПЛАТА 2006г._ФОТ на 2010г. Вологда_Форма к защите 59" xfId="3359"/>
    <cellStyle name="_ЗАРПЛАТА 2006г._ФОТ на 2010г. Вологда_Форма к защите 6" xfId="3360"/>
    <cellStyle name="_ЗАРПЛАТА 2006г._ФОТ на 2010г. Вологда_Форма к защите 60" xfId="3361"/>
    <cellStyle name="_ЗАРПЛАТА 2006г._ФОТ на 2010г. Вологда_Форма к защите 61" xfId="3362"/>
    <cellStyle name="_ЗАРПЛАТА 2006г._ФОТ на 2010г. Вологда_Форма к защите 62" xfId="3363"/>
    <cellStyle name="_ЗАРПЛАТА 2006г._ФОТ на 2010г. Вологда_Форма к защите 63" xfId="3364"/>
    <cellStyle name="_ЗАРПЛАТА 2006г._ФОТ на 2010г. Вологда_Форма к защите 64" xfId="3365"/>
    <cellStyle name="_ЗАРПЛАТА 2006г._ФОТ на 2010г. Вологда_Форма к защите 65" xfId="3366"/>
    <cellStyle name="_ЗАРПЛАТА 2006г._ФОТ на 2010г. Вологда_Форма к защите 66" xfId="3367"/>
    <cellStyle name="_ЗАРПЛАТА 2006г._ФОТ на 2010г. Вологда_Форма к защите 67" xfId="3368"/>
    <cellStyle name="_ЗАРПЛАТА 2006г._ФОТ на 2010г. Вологда_Форма к защите 68" xfId="3369"/>
    <cellStyle name="_ЗАРПЛАТА 2006г._ФОТ на 2010г. Вологда_Форма к защите 69" xfId="3370"/>
    <cellStyle name="_ЗАРПЛАТА 2006г._ФОТ на 2010г. Вологда_Форма к защите 7" xfId="3371"/>
    <cellStyle name="_ЗАРПЛАТА 2006г._ФОТ на 2010г. Вологда_Форма к защите 70" xfId="3372"/>
    <cellStyle name="_ЗАРПЛАТА 2006г._ФОТ на 2010г. Вологда_Форма к защите 71" xfId="3373"/>
    <cellStyle name="_ЗАРПЛАТА 2006г._ФОТ на 2010г. Вологда_Форма к защите 72" xfId="3374"/>
    <cellStyle name="_ЗАРПЛАТА 2006г._ФОТ на 2010г. Вологда_Форма к защите 73" xfId="3375"/>
    <cellStyle name="_ЗАРПЛАТА 2006г._ФОТ на 2010г. Вологда_Форма к защите 74" xfId="3376"/>
    <cellStyle name="_ЗАРПЛАТА 2006г._ФОТ на 2010г. Вологда_Форма к защите 75" xfId="3377"/>
    <cellStyle name="_ЗАРПЛАТА 2006г._ФОТ на 2010г. Вологда_Форма к защите 76" xfId="3378"/>
    <cellStyle name="_ЗАРПЛАТА 2006г._ФОТ на 2010г. Вологда_Форма к защите 77" xfId="3379"/>
    <cellStyle name="_ЗАРПЛАТА 2006г._ФОТ на 2010г. Вологда_Форма к защите 78" xfId="3380"/>
    <cellStyle name="_ЗАРПЛАТА 2006г._ФОТ на 2010г. Вологда_Форма к защите 79" xfId="3381"/>
    <cellStyle name="_ЗАРПЛАТА 2006г._ФОТ на 2010г. Вологда_Форма к защите 8" xfId="3382"/>
    <cellStyle name="_ЗАРПЛАТА 2006г._ФОТ на 2010г. Вологда_Форма к защите 80" xfId="3383"/>
    <cellStyle name="_ЗАРПЛАТА 2006г._ФОТ на 2010г. Вологда_Форма к защите 81" xfId="3384"/>
    <cellStyle name="_ЗАРПЛАТА 2006г._ФОТ на 2010г. Вологда_Форма к защите 82" xfId="3385"/>
    <cellStyle name="_ЗАРПЛАТА 2006г._ФОТ на 2010г. Вологда_Форма к защите 83" xfId="3386"/>
    <cellStyle name="_ЗАРПЛАТА 2006г._ФОТ на 2010г. Вологда_Форма к защите 84" xfId="3387"/>
    <cellStyle name="_ЗАРПЛАТА 2006г._ФОТ на 2010г. Вологда_Форма к защите 85" xfId="3388"/>
    <cellStyle name="_ЗАРПЛАТА 2006г._ФОТ на 2010г. Вологда_Форма к защите 86" xfId="3389"/>
    <cellStyle name="_ЗАРПЛАТА 2006г._ФОТ на 2010г. Вологда_Форма к защите 87" xfId="3390"/>
    <cellStyle name="_ЗАРПЛАТА 2006г._ФОТ на 2010г. Вологда_Форма к защите 88" xfId="3391"/>
    <cellStyle name="_ЗАРПЛАТА 2006г._ФОТ на 2010г. Вологда_Форма к защите 89" xfId="3392"/>
    <cellStyle name="_ЗАРПЛАТА 2006г._ФОТ на 2010г. Вологда_Форма к защите 9" xfId="3393"/>
    <cellStyle name="_ЗАРПЛАТА 2006г._ФОТ на 2010г. Вологда_Форма к защите 90" xfId="3394"/>
    <cellStyle name="_ЗАРПЛАТА 2006г._ФОТ на 2010г. Вологда_Форма к защите ДЭБ" xfId="3395"/>
    <cellStyle name="_ЗАРПЛАТА 2006г._ФОТ на 2010г. Вологда_Форма к защите ДЭБ 2" xfId="3396"/>
    <cellStyle name="_ЗАРПЛАТА 2006г._ФОТ на 2010г. Вологда_Форма к защите_ДСП" xfId="3397"/>
    <cellStyle name="_ЗАРПЛАТА 2006г._ФОТ на 2010г. Вологда_Форма к защите_ДСП 2" xfId="3398"/>
    <cellStyle name="_ЗАРПЛАТА 2006г._ФОТ на 2010г. Вологда_Форма к защите_ДУпиоп" xfId="3399"/>
    <cellStyle name="_ЗАРПЛАТА 2006г._ФОТ на 2010г. Вологда_Форма к защите_ДУпиоп 2" xfId="3400"/>
    <cellStyle name="_ЗАРПЛАТА 2006г._ФОТ на 2010г. Вологда_Форма к защите_окончательная версия" xfId="3401"/>
    <cellStyle name="_ЗАРПЛАТА 2006г._ФОТ на 2010г. Вологда_Форма к защите_окончательная версия 2" xfId="3402"/>
    <cellStyle name="_ЗАРПЛАТА 2006г._ФОТ РЗА 2010 -МЭС Центра (2)" xfId="3403"/>
    <cellStyle name="_ЗАРПЛАТА 2006г._ФОТ РЗА 2010 -МЭС Центра (2) 2" xfId="3404"/>
    <cellStyle name="_ЗАРПЛАТА 2006г._ФОТ РЗА 2010 -МЭС Центра (2) 2 2" xfId="3405"/>
    <cellStyle name="_ЗАРПЛАТА 2006г._ФОТ РЗА 2010 -МЭС Центра (2) 3" xfId="3406"/>
    <cellStyle name="_ЗАРПЛАТА 2006г._ФОТ РЗА 2010 -МЭС Центра (2)_ДУС (3)" xfId="3407"/>
    <cellStyle name="_ЗАРПЛАТА 2006г._ФОТ РЗА 2010 -МЭС Центра (2)_ДУС (3) 2" xfId="3408"/>
    <cellStyle name="_ЗАРПЛАТА 2006г._ФОТ РЗА 2010 -МЭС Центра (2)_Источники_лимиты_Бизнес-план" xfId="3409"/>
    <cellStyle name="_ЗАРПЛАТА 2006г._ФОТ РЗА 2010 -МЭС Центра (2)_Источники_лимиты_Бизнес-план 2" xfId="3410"/>
    <cellStyle name="_ЗАРПЛАТА 2006г._ФОТ РЗА 2010 -МЭС Центра (2)_Источники_лимиты_Бизнес-план 2 2" xfId="3411"/>
    <cellStyle name="_ЗАРПЛАТА 2006г._ФОТ РЗА 2010 -МЭС Центра (2)_Источники_лимиты_Бизнес-план 3" xfId="3412"/>
    <cellStyle name="_ЗАРПЛАТА 2006г._ФОТ РЗА 2010 -МЭС Центра (2)_Копия форма к защите" xfId="3413"/>
    <cellStyle name="_ЗАРПЛАТА 2006г._ФОТ РЗА 2010 -МЭС Центра (2)_Копия форма к защите 2" xfId="3414"/>
    <cellStyle name="_ЗАРПЛАТА 2006г._ФОТ РЗА 2010 -МЭС Центра (2)_Свод бюджет на 2012" xfId="3415"/>
    <cellStyle name="_ЗАРПЛАТА 2006г._ФОТ РЗА 2010 -МЭС Центра (2)_Свод бюджет на 2012 2" xfId="3416"/>
    <cellStyle name="_ЗАРПЛАТА 2006г._ФОТ РЗА 2010 -МЭС Центра (2)_Форма к защите" xfId="3417"/>
    <cellStyle name="_ЗАРПЛАТА 2006г._ФОТ РЗА 2010 -МЭС Центра (2)_форма к защите - ДКУ" xfId="3418"/>
    <cellStyle name="_ЗАРПЛАТА 2006г._ФОТ РЗА 2010 -МЭС Центра (2)_форма к защите - ДКУ 2" xfId="3419"/>
    <cellStyle name="_ЗАРПЛАТА 2006г._ФОТ РЗА 2010 -МЭС Центра (2)_Форма к защите 10" xfId="3420"/>
    <cellStyle name="_ЗАРПЛАТА 2006г._ФОТ РЗА 2010 -МЭС Центра (2)_Форма к защите 11" xfId="3421"/>
    <cellStyle name="_ЗАРПЛАТА 2006г._ФОТ РЗА 2010 -МЭС Центра (2)_Форма к защите 12" xfId="3422"/>
    <cellStyle name="_ЗАРПЛАТА 2006г._ФОТ РЗА 2010 -МЭС Центра (2)_Форма к защите 13" xfId="3423"/>
    <cellStyle name="_ЗАРПЛАТА 2006г._ФОТ РЗА 2010 -МЭС Центра (2)_Форма к защите 14" xfId="3424"/>
    <cellStyle name="_ЗАРПЛАТА 2006г._ФОТ РЗА 2010 -МЭС Центра (2)_Форма к защите 15" xfId="3425"/>
    <cellStyle name="_ЗАРПЛАТА 2006г._ФОТ РЗА 2010 -МЭС Центра (2)_Форма к защите 16" xfId="3426"/>
    <cellStyle name="_ЗАРПЛАТА 2006г._ФОТ РЗА 2010 -МЭС Центра (2)_Форма к защите 17" xfId="3427"/>
    <cellStyle name="_ЗАРПЛАТА 2006г._ФОТ РЗА 2010 -МЭС Центра (2)_Форма к защите 18" xfId="3428"/>
    <cellStyle name="_ЗАРПЛАТА 2006г._ФОТ РЗА 2010 -МЭС Центра (2)_Форма к защите 19" xfId="3429"/>
    <cellStyle name="_ЗАРПЛАТА 2006г._ФОТ РЗА 2010 -МЭС Центра (2)_Форма к защите 2" xfId="3430"/>
    <cellStyle name="_ЗАРПЛАТА 2006г._ФОТ РЗА 2010 -МЭС Центра (2)_Форма к защите 20" xfId="3431"/>
    <cellStyle name="_ЗАРПЛАТА 2006г._ФОТ РЗА 2010 -МЭС Центра (2)_Форма к защите 21" xfId="3432"/>
    <cellStyle name="_ЗАРПЛАТА 2006г._ФОТ РЗА 2010 -МЭС Центра (2)_Форма к защите 22" xfId="3433"/>
    <cellStyle name="_ЗАРПЛАТА 2006г._ФОТ РЗА 2010 -МЭС Центра (2)_Форма к защите 23" xfId="3434"/>
    <cellStyle name="_ЗАРПЛАТА 2006г._ФОТ РЗА 2010 -МЭС Центра (2)_Форма к защите 24" xfId="3435"/>
    <cellStyle name="_ЗАРПЛАТА 2006г._ФОТ РЗА 2010 -МЭС Центра (2)_Форма к защите 25" xfId="3436"/>
    <cellStyle name="_ЗАРПЛАТА 2006г._ФОТ РЗА 2010 -МЭС Центра (2)_Форма к защите 26" xfId="3437"/>
    <cellStyle name="_ЗАРПЛАТА 2006г._ФОТ РЗА 2010 -МЭС Центра (2)_Форма к защите 27" xfId="3438"/>
    <cellStyle name="_ЗАРПЛАТА 2006г._ФОТ РЗА 2010 -МЭС Центра (2)_Форма к защите 28" xfId="3439"/>
    <cellStyle name="_ЗАРПЛАТА 2006г._ФОТ РЗА 2010 -МЭС Центра (2)_Форма к защите 29" xfId="3440"/>
    <cellStyle name="_ЗАРПЛАТА 2006г._ФОТ РЗА 2010 -МЭС Центра (2)_Форма к защите 3" xfId="3441"/>
    <cellStyle name="_ЗАРПЛАТА 2006г._ФОТ РЗА 2010 -МЭС Центра (2)_Форма к защите 30" xfId="3442"/>
    <cellStyle name="_ЗАРПЛАТА 2006г._ФОТ РЗА 2010 -МЭС Центра (2)_Форма к защите 31" xfId="3443"/>
    <cellStyle name="_ЗАРПЛАТА 2006г._ФОТ РЗА 2010 -МЭС Центра (2)_Форма к защите 32" xfId="3444"/>
    <cellStyle name="_ЗАРПЛАТА 2006г._ФОТ РЗА 2010 -МЭС Центра (2)_Форма к защите 33" xfId="3445"/>
    <cellStyle name="_ЗАРПЛАТА 2006г._ФОТ РЗА 2010 -МЭС Центра (2)_Форма к защите 34" xfId="3446"/>
    <cellStyle name="_ЗАРПЛАТА 2006г._ФОТ РЗА 2010 -МЭС Центра (2)_Форма к защите 35" xfId="3447"/>
    <cellStyle name="_ЗАРПЛАТА 2006г._ФОТ РЗА 2010 -МЭС Центра (2)_Форма к защите 36" xfId="3448"/>
    <cellStyle name="_ЗАРПЛАТА 2006г._ФОТ РЗА 2010 -МЭС Центра (2)_Форма к защите 37" xfId="3449"/>
    <cellStyle name="_ЗАРПЛАТА 2006г._ФОТ РЗА 2010 -МЭС Центра (2)_Форма к защите 38" xfId="3450"/>
    <cellStyle name="_ЗАРПЛАТА 2006г._ФОТ РЗА 2010 -МЭС Центра (2)_Форма к защите 39" xfId="3451"/>
    <cellStyle name="_ЗАРПЛАТА 2006г._ФОТ РЗА 2010 -МЭС Центра (2)_Форма к защите 4" xfId="3452"/>
    <cellStyle name="_ЗАРПЛАТА 2006г._ФОТ РЗА 2010 -МЭС Центра (2)_Форма к защите 40" xfId="3453"/>
    <cellStyle name="_ЗАРПЛАТА 2006г._ФОТ РЗА 2010 -МЭС Центра (2)_Форма к защите 41" xfId="3454"/>
    <cellStyle name="_ЗАРПЛАТА 2006г._ФОТ РЗА 2010 -МЭС Центра (2)_Форма к защите 42" xfId="3455"/>
    <cellStyle name="_ЗАРПЛАТА 2006г._ФОТ РЗА 2010 -МЭС Центра (2)_Форма к защите 43" xfId="3456"/>
    <cellStyle name="_ЗАРПЛАТА 2006г._ФОТ РЗА 2010 -МЭС Центра (2)_Форма к защите 44" xfId="3457"/>
    <cellStyle name="_ЗАРПЛАТА 2006г._ФОТ РЗА 2010 -МЭС Центра (2)_Форма к защите 45" xfId="3458"/>
    <cellStyle name="_ЗАРПЛАТА 2006г._ФОТ РЗА 2010 -МЭС Центра (2)_Форма к защите 46" xfId="3459"/>
    <cellStyle name="_ЗАРПЛАТА 2006г._ФОТ РЗА 2010 -МЭС Центра (2)_Форма к защите 47" xfId="3460"/>
    <cellStyle name="_ЗАРПЛАТА 2006г._ФОТ РЗА 2010 -МЭС Центра (2)_Форма к защите 48" xfId="3461"/>
    <cellStyle name="_ЗАРПЛАТА 2006г._ФОТ РЗА 2010 -МЭС Центра (2)_Форма к защите 49" xfId="3462"/>
    <cellStyle name="_ЗАРПЛАТА 2006г._ФОТ РЗА 2010 -МЭС Центра (2)_Форма к защите 5" xfId="3463"/>
    <cellStyle name="_ЗАРПЛАТА 2006г._ФОТ РЗА 2010 -МЭС Центра (2)_Форма к защите 50" xfId="3464"/>
    <cellStyle name="_ЗАРПЛАТА 2006г._ФОТ РЗА 2010 -МЭС Центра (2)_Форма к защите 51" xfId="3465"/>
    <cellStyle name="_ЗАРПЛАТА 2006г._ФОТ РЗА 2010 -МЭС Центра (2)_Форма к защите 52" xfId="3466"/>
    <cellStyle name="_ЗАРПЛАТА 2006г._ФОТ РЗА 2010 -МЭС Центра (2)_Форма к защите 53" xfId="3467"/>
    <cellStyle name="_ЗАРПЛАТА 2006г._ФОТ РЗА 2010 -МЭС Центра (2)_Форма к защите 54" xfId="3468"/>
    <cellStyle name="_ЗАРПЛАТА 2006г._ФОТ РЗА 2010 -МЭС Центра (2)_Форма к защите 55" xfId="3469"/>
    <cellStyle name="_ЗАРПЛАТА 2006г._ФОТ РЗА 2010 -МЭС Центра (2)_Форма к защите 56" xfId="3470"/>
    <cellStyle name="_ЗАРПЛАТА 2006г._ФОТ РЗА 2010 -МЭС Центра (2)_Форма к защите 57" xfId="3471"/>
    <cellStyle name="_ЗАРПЛАТА 2006г._ФОТ РЗА 2010 -МЭС Центра (2)_Форма к защите 58" xfId="3472"/>
    <cellStyle name="_ЗАРПЛАТА 2006г._ФОТ РЗА 2010 -МЭС Центра (2)_Форма к защите 59" xfId="3473"/>
    <cellStyle name="_ЗАРПЛАТА 2006г._ФОТ РЗА 2010 -МЭС Центра (2)_Форма к защите 6" xfId="3474"/>
    <cellStyle name="_ЗАРПЛАТА 2006г._ФОТ РЗА 2010 -МЭС Центра (2)_Форма к защите 60" xfId="3475"/>
    <cellStyle name="_ЗАРПЛАТА 2006г._ФОТ РЗА 2010 -МЭС Центра (2)_Форма к защите 61" xfId="3476"/>
    <cellStyle name="_ЗАРПЛАТА 2006г._ФОТ РЗА 2010 -МЭС Центра (2)_Форма к защите 62" xfId="3477"/>
    <cellStyle name="_ЗАРПЛАТА 2006г._ФОТ РЗА 2010 -МЭС Центра (2)_Форма к защите 63" xfId="3478"/>
    <cellStyle name="_ЗАРПЛАТА 2006г._ФОТ РЗА 2010 -МЭС Центра (2)_Форма к защите 64" xfId="3479"/>
    <cellStyle name="_ЗАРПЛАТА 2006г._ФОТ РЗА 2010 -МЭС Центра (2)_Форма к защите 65" xfId="3480"/>
    <cellStyle name="_ЗАРПЛАТА 2006г._ФОТ РЗА 2010 -МЭС Центра (2)_Форма к защите 66" xfId="3481"/>
    <cellStyle name="_ЗАРПЛАТА 2006г._ФОТ РЗА 2010 -МЭС Центра (2)_Форма к защите 67" xfId="3482"/>
    <cellStyle name="_ЗАРПЛАТА 2006г._ФОТ РЗА 2010 -МЭС Центра (2)_Форма к защите 68" xfId="3483"/>
    <cellStyle name="_ЗАРПЛАТА 2006г._ФОТ РЗА 2010 -МЭС Центра (2)_Форма к защите 69" xfId="3484"/>
    <cellStyle name="_ЗАРПЛАТА 2006г._ФОТ РЗА 2010 -МЭС Центра (2)_Форма к защите 7" xfId="3485"/>
    <cellStyle name="_ЗАРПЛАТА 2006г._ФОТ РЗА 2010 -МЭС Центра (2)_Форма к защите 70" xfId="3486"/>
    <cellStyle name="_ЗАРПЛАТА 2006г._ФОТ РЗА 2010 -МЭС Центра (2)_Форма к защите 71" xfId="3487"/>
    <cellStyle name="_ЗАРПЛАТА 2006г._ФОТ РЗА 2010 -МЭС Центра (2)_Форма к защите 72" xfId="3488"/>
    <cellStyle name="_ЗАРПЛАТА 2006г._ФОТ РЗА 2010 -МЭС Центра (2)_Форма к защите 73" xfId="3489"/>
    <cellStyle name="_ЗАРПЛАТА 2006г._ФОТ РЗА 2010 -МЭС Центра (2)_Форма к защите 74" xfId="3490"/>
    <cellStyle name="_ЗАРПЛАТА 2006г._ФОТ РЗА 2010 -МЭС Центра (2)_Форма к защите 75" xfId="3491"/>
    <cellStyle name="_ЗАРПЛАТА 2006г._ФОТ РЗА 2010 -МЭС Центра (2)_Форма к защите 76" xfId="3492"/>
    <cellStyle name="_ЗАРПЛАТА 2006г._ФОТ РЗА 2010 -МЭС Центра (2)_Форма к защите 77" xfId="3493"/>
    <cellStyle name="_ЗАРПЛАТА 2006г._ФОТ РЗА 2010 -МЭС Центра (2)_Форма к защите 78" xfId="3494"/>
    <cellStyle name="_ЗАРПЛАТА 2006г._ФОТ РЗА 2010 -МЭС Центра (2)_Форма к защите 79" xfId="3495"/>
    <cellStyle name="_ЗАРПЛАТА 2006г._ФОТ РЗА 2010 -МЭС Центра (2)_Форма к защите 8" xfId="3496"/>
    <cellStyle name="_ЗАРПЛАТА 2006г._ФОТ РЗА 2010 -МЭС Центра (2)_Форма к защите 80" xfId="3497"/>
    <cellStyle name="_ЗАРПЛАТА 2006г._ФОТ РЗА 2010 -МЭС Центра (2)_Форма к защите 81" xfId="3498"/>
    <cellStyle name="_ЗАРПЛАТА 2006г._ФОТ РЗА 2010 -МЭС Центра (2)_Форма к защите 82" xfId="3499"/>
    <cellStyle name="_ЗАРПЛАТА 2006г._ФОТ РЗА 2010 -МЭС Центра (2)_Форма к защите 83" xfId="3500"/>
    <cellStyle name="_ЗАРПЛАТА 2006г._ФОТ РЗА 2010 -МЭС Центра (2)_Форма к защите 84" xfId="3501"/>
    <cellStyle name="_ЗАРПЛАТА 2006г._ФОТ РЗА 2010 -МЭС Центра (2)_Форма к защите 85" xfId="3502"/>
    <cellStyle name="_ЗАРПЛАТА 2006г._ФОТ РЗА 2010 -МЭС Центра (2)_Форма к защите 86" xfId="3503"/>
    <cellStyle name="_ЗАРПЛАТА 2006г._ФОТ РЗА 2010 -МЭС Центра (2)_Форма к защите 87" xfId="3504"/>
    <cellStyle name="_ЗАРПЛАТА 2006г._ФОТ РЗА 2010 -МЭС Центра (2)_Форма к защите 88" xfId="3505"/>
    <cellStyle name="_ЗАРПЛАТА 2006г._ФОТ РЗА 2010 -МЭС Центра (2)_Форма к защите 89" xfId="3506"/>
    <cellStyle name="_ЗАРПЛАТА 2006г._ФОТ РЗА 2010 -МЭС Центра (2)_Форма к защите 9" xfId="3507"/>
    <cellStyle name="_ЗАРПЛАТА 2006г._ФОТ РЗА 2010 -МЭС Центра (2)_Форма к защите 90" xfId="3508"/>
    <cellStyle name="_ЗАРПЛАТА 2006г._ФОТ РЗА 2010 -МЭС Центра (2)_Форма к защите ДЭБ" xfId="3509"/>
    <cellStyle name="_ЗАРПЛАТА 2006г._ФОТ РЗА 2010 -МЭС Центра (2)_Форма к защите ДЭБ 2" xfId="3510"/>
    <cellStyle name="_ЗАРПЛАТА 2006г._ФОТ РЗА 2010 -МЭС Центра (2)_Форма к защите_ДСП" xfId="3511"/>
    <cellStyle name="_ЗАРПЛАТА 2006г._ФОТ РЗА 2010 -МЭС Центра (2)_Форма к защите_ДСП 2" xfId="3512"/>
    <cellStyle name="_ЗАРПЛАТА 2006г._ФОТ РЗА 2010 -МЭС Центра (2)_Форма к защите_ДУпиоп" xfId="3513"/>
    <cellStyle name="_ЗАРПЛАТА 2006г._ФОТ РЗА 2010 -МЭС Центра (2)_Форма к защите_ДУпиоп 2" xfId="3514"/>
    <cellStyle name="_ЗАРПЛАТА 2006г._ФОТ РЗА 2010 -МЭС Центра (2)_Форма к защите_окончательная версия" xfId="3515"/>
    <cellStyle name="_ЗАРПЛАТА 2006г._ФОТ РЗА 2010 -МЭС Центра (2)_Форма к защите_окончательная версия 2" xfId="3516"/>
    <cellStyle name="_ЗАРПЛАТА 2006г._ФОТ РЗА 2010-2012 -МЭС Центра-согласован" xfId="3517"/>
    <cellStyle name="_ЗАРПЛАТА 2006г._ФОТ РЗА 2010-2012 -МЭС Центра-согласован 2" xfId="3518"/>
    <cellStyle name="_ЗАРПЛАТА 2006г._ФОТ РЗА 2010-2012 -МЭС Центра-согласован 2 2" xfId="3519"/>
    <cellStyle name="_ЗАРПЛАТА 2006г._ФОТ РЗА 2010-2012 -МЭС Центра-согласован 3" xfId="3520"/>
    <cellStyle name="_ЗАРПЛАТА 2006г._ФОТ РЗА 2010-2012 -МЭС Центра-согласован_ДУС (3)" xfId="3521"/>
    <cellStyle name="_ЗАРПЛАТА 2006г._ФОТ РЗА 2010-2012 -МЭС Центра-согласован_ДУС (3) 2" xfId="3522"/>
    <cellStyle name="_ЗАРПЛАТА 2006г._ФОТ РЗА 2010-2012 -МЭС Центра-согласован_Источники_лимиты_Бизнес-план" xfId="3523"/>
    <cellStyle name="_ЗАРПЛАТА 2006г._ФОТ РЗА 2010-2012 -МЭС Центра-согласован_Источники_лимиты_Бизнес-план 2" xfId="3524"/>
    <cellStyle name="_ЗАРПЛАТА 2006г._ФОТ РЗА 2010-2012 -МЭС Центра-согласован_Источники_лимиты_Бизнес-план 2 2" xfId="3525"/>
    <cellStyle name="_ЗАРПЛАТА 2006г._ФОТ РЗА 2010-2012 -МЭС Центра-согласован_Источники_лимиты_Бизнес-план 3" xfId="3526"/>
    <cellStyle name="_ЗАРПЛАТА 2006г._ФОТ РЗА 2010-2012 -МЭС Центра-согласован_Копия форма к защите" xfId="3527"/>
    <cellStyle name="_ЗАРПЛАТА 2006г._ФОТ РЗА 2010-2012 -МЭС Центра-согласован_Копия форма к защите 2" xfId="3528"/>
    <cellStyle name="_ЗАРПЛАТА 2006г._ФОТ РЗА 2010-2012 -МЭС Центра-согласован_Свод бюджет на 2012" xfId="3529"/>
    <cellStyle name="_ЗАРПЛАТА 2006г._ФОТ РЗА 2010-2012 -МЭС Центра-согласован_Свод бюджет на 2012 2" xfId="3530"/>
    <cellStyle name="_ЗАРПЛАТА 2006г._ФОТ РЗА 2010-2012 -МЭС Центра-согласован_Форма к защите" xfId="3531"/>
    <cellStyle name="_ЗАРПЛАТА 2006г._ФОТ РЗА 2010-2012 -МЭС Центра-согласован_форма к защите - ДКУ" xfId="3532"/>
    <cellStyle name="_ЗАРПЛАТА 2006г._ФОТ РЗА 2010-2012 -МЭС Центра-согласован_форма к защите - ДКУ 2" xfId="3533"/>
    <cellStyle name="_ЗАРПЛАТА 2006г._ФОТ РЗА 2010-2012 -МЭС Центра-согласован_Форма к защите 10" xfId="3534"/>
    <cellStyle name="_ЗАРПЛАТА 2006г._ФОТ РЗА 2010-2012 -МЭС Центра-согласован_Форма к защите 11" xfId="3535"/>
    <cellStyle name="_ЗАРПЛАТА 2006г._ФОТ РЗА 2010-2012 -МЭС Центра-согласован_Форма к защите 12" xfId="3536"/>
    <cellStyle name="_ЗАРПЛАТА 2006г._ФОТ РЗА 2010-2012 -МЭС Центра-согласован_Форма к защите 13" xfId="3537"/>
    <cellStyle name="_ЗАРПЛАТА 2006г._ФОТ РЗА 2010-2012 -МЭС Центра-согласован_Форма к защите 14" xfId="3538"/>
    <cellStyle name="_ЗАРПЛАТА 2006г._ФОТ РЗА 2010-2012 -МЭС Центра-согласован_Форма к защите 15" xfId="3539"/>
    <cellStyle name="_ЗАРПЛАТА 2006г._ФОТ РЗА 2010-2012 -МЭС Центра-согласован_Форма к защите 16" xfId="3540"/>
    <cellStyle name="_ЗАРПЛАТА 2006г._ФОТ РЗА 2010-2012 -МЭС Центра-согласован_Форма к защите 17" xfId="3541"/>
    <cellStyle name="_ЗАРПЛАТА 2006г._ФОТ РЗА 2010-2012 -МЭС Центра-согласован_Форма к защите 18" xfId="3542"/>
    <cellStyle name="_ЗАРПЛАТА 2006г._ФОТ РЗА 2010-2012 -МЭС Центра-согласован_Форма к защите 19" xfId="3543"/>
    <cellStyle name="_ЗАРПЛАТА 2006г._ФОТ РЗА 2010-2012 -МЭС Центра-согласован_Форма к защите 2" xfId="3544"/>
    <cellStyle name="_ЗАРПЛАТА 2006г._ФОТ РЗА 2010-2012 -МЭС Центра-согласован_Форма к защите 20" xfId="3545"/>
    <cellStyle name="_ЗАРПЛАТА 2006г._ФОТ РЗА 2010-2012 -МЭС Центра-согласован_Форма к защите 21" xfId="3546"/>
    <cellStyle name="_ЗАРПЛАТА 2006г._ФОТ РЗА 2010-2012 -МЭС Центра-согласован_Форма к защите 22" xfId="3547"/>
    <cellStyle name="_ЗАРПЛАТА 2006г._ФОТ РЗА 2010-2012 -МЭС Центра-согласован_Форма к защите 23" xfId="3548"/>
    <cellStyle name="_ЗАРПЛАТА 2006г._ФОТ РЗА 2010-2012 -МЭС Центра-согласован_Форма к защите 24" xfId="3549"/>
    <cellStyle name="_ЗАРПЛАТА 2006г._ФОТ РЗА 2010-2012 -МЭС Центра-согласован_Форма к защите 25" xfId="3550"/>
    <cellStyle name="_ЗАРПЛАТА 2006г._ФОТ РЗА 2010-2012 -МЭС Центра-согласован_Форма к защите 26" xfId="3551"/>
    <cellStyle name="_ЗАРПЛАТА 2006г._ФОТ РЗА 2010-2012 -МЭС Центра-согласован_Форма к защите 27" xfId="3552"/>
    <cellStyle name="_ЗАРПЛАТА 2006г._ФОТ РЗА 2010-2012 -МЭС Центра-согласован_Форма к защите 28" xfId="3553"/>
    <cellStyle name="_ЗАРПЛАТА 2006г._ФОТ РЗА 2010-2012 -МЭС Центра-согласован_Форма к защите 29" xfId="3554"/>
    <cellStyle name="_ЗАРПЛАТА 2006г._ФОТ РЗА 2010-2012 -МЭС Центра-согласован_Форма к защите 3" xfId="3555"/>
    <cellStyle name="_ЗАРПЛАТА 2006г._ФОТ РЗА 2010-2012 -МЭС Центра-согласован_Форма к защите 30" xfId="3556"/>
    <cellStyle name="_ЗАРПЛАТА 2006г._ФОТ РЗА 2010-2012 -МЭС Центра-согласован_Форма к защите 31" xfId="3557"/>
    <cellStyle name="_ЗАРПЛАТА 2006г._ФОТ РЗА 2010-2012 -МЭС Центра-согласован_Форма к защите 32" xfId="3558"/>
    <cellStyle name="_ЗАРПЛАТА 2006г._ФОТ РЗА 2010-2012 -МЭС Центра-согласован_Форма к защите 33" xfId="3559"/>
    <cellStyle name="_ЗАРПЛАТА 2006г._ФОТ РЗА 2010-2012 -МЭС Центра-согласован_Форма к защите 34" xfId="3560"/>
    <cellStyle name="_ЗАРПЛАТА 2006г._ФОТ РЗА 2010-2012 -МЭС Центра-согласован_Форма к защите 35" xfId="3561"/>
    <cellStyle name="_ЗАРПЛАТА 2006г._ФОТ РЗА 2010-2012 -МЭС Центра-согласован_Форма к защите 36" xfId="3562"/>
    <cellStyle name="_ЗАРПЛАТА 2006г._ФОТ РЗА 2010-2012 -МЭС Центра-согласован_Форма к защите 37" xfId="3563"/>
    <cellStyle name="_ЗАРПЛАТА 2006г._ФОТ РЗА 2010-2012 -МЭС Центра-согласован_Форма к защите 38" xfId="3564"/>
    <cellStyle name="_ЗАРПЛАТА 2006г._ФОТ РЗА 2010-2012 -МЭС Центра-согласован_Форма к защите 39" xfId="3565"/>
    <cellStyle name="_ЗАРПЛАТА 2006г._ФОТ РЗА 2010-2012 -МЭС Центра-согласован_Форма к защите 4" xfId="3566"/>
    <cellStyle name="_ЗАРПЛАТА 2006г._ФОТ РЗА 2010-2012 -МЭС Центра-согласован_Форма к защите 40" xfId="3567"/>
    <cellStyle name="_ЗАРПЛАТА 2006г._ФОТ РЗА 2010-2012 -МЭС Центра-согласован_Форма к защите 41" xfId="3568"/>
    <cellStyle name="_ЗАРПЛАТА 2006г._ФОТ РЗА 2010-2012 -МЭС Центра-согласован_Форма к защите 42" xfId="3569"/>
    <cellStyle name="_ЗАРПЛАТА 2006г._ФОТ РЗА 2010-2012 -МЭС Центра-согласован_Форма к защите 43" xfId="3570"/>
    <cellStyle name="_ЗАРПЛАТА 2006г._ФОТ РЗА 2010-2012 -МЭС Центра-согласован_Форма к защите 44" xfId="3571"/>
    <cellStyle name="_ЗАРПЛАТА 2006г._ФОТ РЗА 2010-2012 -МЭС Центра-согласован_Форма к защите 45" xfId="3572"/>
    <cellStyle name="_ЗАРПЛАТА 2006г._ФОТ РЗА 2010-2012 -МЭС Центра-согласован_Форма к защите 46" xfId="3573"/>
    <cellStyle name="_ЗАРПЛАТА 2006г._ФОТ РЗА 2010-2012 -МЭС Центра-согласован_Форма к защите 47" xfId="3574"/>
    <cellStyle name="_ЗАРПЛАТА 2006г._ФОТ РЗА 2010-2012 -МЭС Центра-согласован_Форма к защите 48" xfId="3575"/>
    <cellStyle name="_ЗАРПЛАТА 2006г._ФОТ РЗА 2010-2012 -МЭС Центра-согласован_Форма к защите 49" xfId="3576"/>
    <cellStyle name="_ЗАРПЛАТА 2006г._ФОТ РЗА 2010-2012 -МЭС Центра-согласован_Форма к защите 5" xfId="3577"/>
    <cellStyle name="_ЗАРПЛАТА 2006г._ФОТ РЗА 2010-2012 -МЭС Центра-согласован_Форма к защите 50" xfId="3578"/>
    <cellStyle name="_ЗАРПЛАТА 2006г._ФОТ РЗА 2010-2012 -МЭС Центра-согласован_Форма к защите 51" xfId="3579"/>
    <cellStyle name="_ЗАРПЛАТА 2006г._ФОТ РЗА 2010-2012 -МЭС Центра-согласован_Форма к защите 52" xfId="3580"/>
    <cellStyle name="_ЗАРПЛАТА 2006г._ФОТ РЗА 2010-2012 -МЭС Центра-согласован_Форма к защите 53" xfId="3581"/>
    <cellStyle name="_ЗАРПЛАТА 2006г._ФОТ РЗА 2010-2012 -МЭС Центра-согласован_Форма к защите 54" xfId="3582"/>
    <cellStyle name="_ЗАРПЛАТА 2006г._ФОТ РЗА 2010-2012 -МЭС Центра-согласован_Форма к защите 55" xfId="3583"/>
    <cellStyle name="_ЗАРПЛАТА 2006г._ФОТ РЗА 2010-2012 -МЭС Центра-согласован_Форма к защите 56" xfId="3584"/>
    <cellStyle name="_ЗАРПЛАТА 2006г._ФОТ РЗА 2010-2012 -МЭС Центра-согласован_Форма к защите 57" xfId="3585"/>
    <cellStyle name="_ЗАРПЛАТА 2006г._ФОТ РЗА 2010-2012 -МЭС Центра-согласован_Форма к защите 58" xfId="3586"/>
    <cellStyle name="_ЗАРПЛАТА 2006г._ФОТ РЗА 2010-2012 -МЭС Центра-согласован_Форма к защите 59" xfId="3587"/>
    <cellStyle name="_ЗАРПЛАТА 2006г._ФОТ РЗА 2010-2012 -МЭС Центра-согласован_Форма к защите 6" xfId="3588"/>
    <cellStyle name="_ЗАРПЛАТА 2006г._ФОТ РЗА 2010-2012 -МЭС Центра-согласован_Форма к защите 60" xfId="3589"/>
    <cellStyle name="_ЗАРПЛАТА 2006г._ФОТ РЗА 2010-2012 -МЭС Центра-согласован_Форма к защите 61" xfId="3590"/>
    <cellStyle name="_ЗАРПЛАТА 2006г._ФОТ РЗА 2010-2012 -МЭС Центра-согласован_Форма к защите 62" xfId="3591"/>
    <cellStyle name="_ЗАРПЛАТА 2006г._ФОТ РЗА 2010-2012 -МЭС Центра-согласован_Форма к защите 63" xfId="3592"/>
    <cellStyle name="_ЗАРПЛАТА 2006г._ФОТ РЗА 2010-2012 -МЭС Центра-согласован_Форма к защите 64" xfId="3593"/>
    <cellStyle name="_ЗАРПЛАТА 2006г._ФОТ РЗА 2010-2012 -МЭС Центра-согласован_Форма к защите 65" xfId="3594"/>
    <cellStyle name="_ЗАРПЛАТА 2006г._ФОТ РЗА 2010-2012 -МЭС Центра-согласован_Форма к защите 66" xfId="3595"/>
    <cellStyle name="_ЗАРПЛАТА 2006г._ФОТ РЗА 2010-2012 -МЭС Центра-согласован_Форма к защите 67" xfId="3596"/>
    <cellStyle name="_ЗАРПЛАТА 2006г._ФОТ РЗА 2010-2012 -МЭС Центра-согласован_Форма к защите 68" xfId="3597"/>
    <cellStyle name="_ЗАРПЛАТА 2006г._ФОТ РЗА 2010-2012 -МЭС Центра-согласован_Форма к защите 69" xfId="3598"/>
    <cellStyle name="_ЗАРПЛАТА 2006г._ФОТ РЗА 2010-2012 -МЭС Центра-согласован_Форма к защите 7" xfId="3599"/>
    <cellStyle name="_ЗАРПЛАТА 2006г._ФОТ РЗА 2010-2012 -МЭС Центра-согласован_Форма к защите 70" xfId="3600"/>
    <cellStyle name="_ЗАРПЛАТА 2006г._ФОТ РЗА 2010-2012 -МЭС Центра-согласован_Форма к защите 71" xfId="3601"/>
    <cellStyle name="_ЗАРПЛАТА 2006г._ФОТ РЗА 2010-2012 -МЭС Центра-согласован_Форма к защите 72" xfId="3602"/>
    <cellStyle name="_ЗАРПЛАТА 2006г._ФОТ РЗА 2010-2012 -МЭС Центра-согласован_Форма к защите 73" xfId="3603"/>
    <cellStyle name="_ЗАРПЛАТА 2006г._ФОТ РЗА 2010-2012 -МЭС Центра-согласован_Форма к защите 74" xfId="3604"/>
    <cellStyle name="_ЗАРПЛАТА 2006г._ФОТ РЗА 2010-2012 -МЭС Центра-согласован_Форма к защите 75" xfId="3605"/>
    <cellStyle name="_ЗАРПЛАТА 2006г._ФОТ РЗА 2010-2012 -МЭС Центра-согласован_Форма к защите 76" xfId="3606"/>
    <cellStyle name="_ЗАРПЛАТА 2006г._ФОТ РЗА 2010-2012 -МЭС Центра-согласован_Форма к защите 77" xfId="3607"/>
    <cellStyle name="_ЗАРПЛАТА 2006г._ФОТ РЗА 2010-2012 -МЭС Центра-согласован_Форма к защите 78" xfId="3608"/>
    <cellStyle name="_ЗАРПЛАТА 2006г._ФОТ РЗА 2010-2012 -МЭС Центра-согласован_Форма к защите 79" xfId="3609"/>
    <cellStyle name="_ЗАРПЛАТА 2006г._ФОТ РЗА 2010-2012 -МЭС Центра-согласован_Форма к защите 8" xfId="3610"/>
    <cellStyle name="_ЗАРПЛАТА 2006г._ФОТ РЗА 2010-2012 -МЭС Центра-согласован_Форма к защите 80" xfId="3611"/>
    <cellStyle name="_ЗАРПЛАТА 2006г._ФОТ РЗА 2010-2012 -МЭС Центра-согласован_Форма к защите 81" xfId="3612"/>
    <cellStyle name="_ЗАРПЛАТА 2006г._ФОТ РЗА 2010-2012 -МЭС Центра-согласован_Форма к защите 82" xfId="3613"/>
    <cellStyle name="_ЗАРПЛАТА 2006г._ФОТ РЗА 2010-2012 -МЭС Центра-согласован_Форма к защите 83" xfId="3614"/>
    <cellStyle name="_ЗАРПЛАТА 2006г._ФОТ РЗА 2010-2012 -МЭС Центра-согласован_Форма к защите 84" xfId="3615"/>
    <cellStyle name="_ЗАРПЛАТА 2006г._ФОТ РЗА 2010-2012 -МЭС Центра-согласован_Форма к защите 85" xfId="3616"/>
    <cellStyle name="_ЗАРПЛАТА 2006г._ФОТ РЗА 2010-2012 -МЭС Центра-согласован_Форма к защите 86" xfId="3617"/>
    <cellStyle name="_ЗАРПЛАТА 2006г._ФОТ РЗА 2010-2012 -МЭС Центра-согласован_Форма к защите 87" xfId="3618"/>
    <cellStyle name="_ЗАРПЛАТА 2006г._ФОТ РЗА 2010-2012 -МЭС Центра-согласован_Форма к защите 88" xfId="3619"/>
    <cellStyle name="_ЗАРПЛАТА 2006г._ФОТ РЗА 2010-2012 -МЭС Центра-согласован_Форма к защите 89" xfId="3620"/>
    <cellStyle name="_ЗАРПЛАТА 2006г._ФОТ РЗА 2010-2012 -МЭС Центра-согласован_Форма к защите 9" xfId="3621"/>
    <cellStyle name="_ЗАРПЛАТА 2006г._ФОТ РЗА 2010-2012 -МЭС Центра-согласован_Форма к защите 90" xfId="3622"/>
    <cellStyle name="_ЗАРПЛАТА 2006г._ФОТ РЗА 2010-2012 -МЭС Центра-согласован_Форма к защите ДЭБ" xfId="3623"/>
    <cellStyle name="_ЗАРПЛАТА 2006г._ФОТ РЗА 2010-2012 -МЭС Центра-согласован_Форма к защите ДЭБ 2" xfId="3624"/>
    <cellStyle name="_ЗАРПЛАТА 2006г._ФОТ РЗА 2010-2012 -МЭС Центра-согласован_Форма к защите_ДСП" xfId="3625"/>
    <cellStyle name="_ЗАРПЛАТА 2006г._ФОТ РЗА 2010-2012 -МЭС Центра-согласован_Форма к защите_ДСП 2" xfId="3626"/>
    <cellStyle name="_ЗАРПЛАТА 2006г._ФОТ РЗА 2010-2012 -МЭС Центра-согласован_Форма к защите_ДУпиоп" xfId="3627"/>
    <cellStyle name="_ЗАРПЛАТА 2006г._ФОТ РЗА 2010-2012 -МЭС Центра-согласован_Форма к защите_ДУпиоп 2" xfId="3628"/>
    <cellStyle name="_ЗАРПЛАТА 2006г._ФОТ РЗА 2010-2012 -МЭС Центра-согласован_Форма к защите_окончательная версия" xfId="3629"/>
    <cellStyle name="_ЗАРПЛАТА 2006г._ФОТ РЗА 2010-2012 -МЭС Центра-согласован_Форма к защите_окончательная версия 2" xfId="3630"/>
    <cellStyle name="_Затратный СШГЭС  14 11 2004" xfId="3631"/>
    <cellStyle name="_Затратный_.." xfId="3632"/>
    <cellStyle name="_Затратный_МЗ_Сводный" xfId="3633"/>
    <cellStyle name="_Затратный_СУЭК" xfId="3634"/>
    <cellStyle name="_затраты" xfId="3635"/>
    <cellStyle name="_Защита ФЗП" xfId="3636"/>
    <cellStyle name="_Заявка Тестова  СКОРРЕКТИРОВАННАЯ" xfId="3637"/>
    <cellStyle name="_ЗБП МСК Бурятия  БДР, БДДС 4 кв 2006 г ДЛН" xfId="3638"/>
    <cellStyle name="_ЗБП МСК Бурятия  БДР, БДДС 4 кв 2006 г зак с УС (3)" xfId="3639"/>
    <cellStyle name="_ЗБП МСК Бурятия Корр по функц бюджетам 3 и 4 кв 2007 год 25 07 07" xfId="3640"/>
    <cellStyle name="_ЗБП ФСК  БДР, БДДС на 4 кв 2006 (заказчик)" xfId="3641"/>
    <cellStyle name="_ЗБП ФСК  БДР, БДДС на 4 кв 2006 (заказчик)_БДР формат СД (2)" xfId="3642"/>
    <cellStyle name="_ЗБП ФСК  БДР, БДДС на 4 кв 2006 г" xfId="3643"/>
    <cellStyle name="_ЗБП ФСК  БДР, БДДС на 4 кв 2006 г_БДР формат СД (2)" xfId="3644"/>
    <cellStyle name="_ЗБП ФСК Корр по функц бюджетам 3 и 4 кв 2007 год 25 07 07" xfId="3645"/>
    <cellStyle name="_Земля ППМЭС" xfId="3646"/>
    <cellStyle name="_Земля ППМЭС_БДР формат СД (2)" xfId="3647"/>
    <cellStyle name="_Земля ТОиР" xfId="3648"/>
    <cellStyle name="_ЗСП анализ ФОТ 05 05 09" xfId="3649"/>
    <cellStyle name="_ЗСП анализ ФОТ 05 05 09_БДР формат СД (2)" xfId="3650"/>
    <cellStyle name="_из АРМ расчет БДДС и БДР 12мес 06г" xfId="3651"/>
    <cellStyle name="_из АРМ расчет БДДС и БДР 9мес 06г" xfId="3652"/>
    <cellStyle name="_Из АРМа БДР 6 мес по ФСК (МСК) от Михи к отчету 03 07 06" xfId="3653"/>
    <cellStyle name="_Изменение баланса 2003 Б-п 2 вар" xfId="3654"/>
    <cellStyle name="_Изменение баланса ГД за 2004 (Бизнес-план)-1 вар" xfId="3655"/>
    <cellStyle name="_Изменение баланса ГД за 2004 (Бизнес-план)-2 вар (утв)" xfId="3656"/>
    <cellStyle name="_Изменение баланса за октябрь 2003 (текущий план)" xfId="3657"/>
    <cellStyle name="_Инвест программа" xfId="3658"/>
    <cellStyle name="_Инвест ТЗ" xfId="3659"/>
    <cellStyle name="_Инвест ТЗ АВТОМАТИЗАЦИЯ  1.06.06   Ф" xfId="3660"/>
    <cellStyle name="_Инвест ТЗ АВТОМАТИЗАЦИЯ  1.06.06   Ф_БДР формат СД (2)" xfId="3661"/>
    <cellStyle name="_Инвест ТЗ АВТОМАТИЗАЦИЯ  31.05.06   Ф нов" xfId="3662"/>
    <cellStyle name="_Инвест ТЗ АВТОМАТИЗАЦИЯ  31.05.06   Ф нов_БДР формат СД (2)" xfId="3663"/>
    <cellStyle name="_Индексация исторических затрат" xfId="3664"/>
    <cellStyle name="_ИНСТРУМЕНТЫ, инвентарь" xfId="3665"/>
    <cellStyle name="_ИНСТРУМЕНТЫ, инвентарь_ДОП.З - для отправки" xfId="3666"/>
    <cellStyle name="_ИНСТРУМЕНТЫ, инвентарь_Откорректированная программа Освидетельствование ЗиС (4) (2)" xfId="3667"/>
    <cellStyle name="_ИНСТРУМЕНТЫ, инвентарь_ОУС" xfId="3668"/>
    <cellStyle name="_ИНСТРУМЕНТЫ, инвентарь_ПО расчет (4)" xfId="3669"/>
    <cellStyle name="_Инструменты`2004" xfId="3670"/>
    <cellStyle name="_Информация об объектах" xfId="3671"/>
    <cellStyle name="_ИНФОРМАЦИЯ ПО ДОГОВОРАМ ЛИЗИНГА" xfId="3672"/>
    <cellStyle name="_ИНФОРМАЦИЯ ПО ДОГОВОРАМ ЛИЗИНГА 19 мая" xfId="3673"/>
    <cellStyle name="_ИНФОРМАЦИЯ ПО ДОГОВОРАМ ЛИЗИНГА 27.04.071" xfId="3674"/>
    <cellStyle name="_ИНФОРМАЦИЯ ПО ДОГОВОРАМ ЛИЗИНГА1" xfId="3675"/>
    <cellStyle name="_ИП 17032006" xfId="3676"/>
    <cellStyle name="_ИП на 04 10 07 без 20071" xfId="3677"/>
    <cellStyle name="_ИП на 04 10 07 без 20071_Книга1" xfId="3678"/>
    <cellStyle name="_ИП на 04 10 07 без 20071_ПР ОФ на  2010-2014 01 10 2010 2011!!! для ДИиСП (2)" xfId="3679"/>
    <cellStyle name="_ИП на 04 10 07 без 20071_ПР ОФ на  2010-2014 коррект  26 10 2010" xfId="3680"/>
    <cellStyle name="_ИП на 04 10 07 без 20071_ПР ОФ на  2010-2014 коррект  26 10 2010 для ДИиСП (2)" xfId="3681"/>
    <cellStyle name="_ИП на 04 10 07 без 20071_ПР ОФ на  2010-2014 коррект  26 10 2010 для ДИиСП (3)" xfId="3682"/>
    <cellStyle name="_ИП на 04 10 07 после ЧАН" xfId="3683"/>
    <cellStyle name="_ИП на 04 10 07 после ЧАН_Книга1" xfId="3684"/>
    <cellStyle name="_ИП на 04 10 07 после ЧАН_ПР ОФ на  2010-2014 01 10 2010 2011!!! для ДИиСП (2)" xfId="3685"/>
    <cellStyle name="_ИП на 04 10 07 после ЧАН_ПР ОФ на  2010-2014 коррект  26 10 2010" xfId="3686"/>
    <cellStyle name="_ИП на 04 10 07 после ЧАН_ПР ОФ на  2010-2014 коррект  26 10 2010 для ДИиСП (2)" xfId="3687"/>
    <cellStyle name="_ИП на 04 10 07 после ЧАН_ПР ОФ на  2010-2014 коррект  26 10 2010 для ДИиСП (3)" xfId="3688"/>
    <cellStyle name="_ИП на 05.10.07" xfId="3689"/>
    <cellStyle name="_ИП на 05.10.07_Книга1" xfId="3690"/>
    <cellStyle name="_ИП на 05.10.07_ПР ОФ на  2010-2014 01 10 2010 2011!!! для ДИиСП (2)" xfId="3691"/>
    <cellStyle name="_ИП на 05.10.07_ПР ОФ на  2010-2014 коррект  26 10 2010" xfId="3692"/>
    <cellStyle name="_ИП на 05.10.07_ПР ОФ на  2010-2014 коррект  26 10 2010 для ДИиСП (2)" xfId="3693"/>
    <cellStyle name="_ИП на 05.10.07_ПР ОФ на  2010-2014 коррект  26 10 2010 для ДИиСП (3)" xfId="3694"/>
    <cellStyle name="_ИП СО 2006-2010 отпр 22 01 07" xfId="3695"/>
    <cellStyle name="_ИП Ставропольэнерго 2006-2010 210807" xfId="3696"/>
    <cellStyle name="_ИП ФСК 10_10_07 куцанкиной" xfId="3697"/>
    <cellStyle name="_ИП ФСК 2007-2010" xfId="3698"/>
    <cellStyle name="_ИП ФСК 2007-2010 (2)" xfId="3699"/>
    <cellStyle name="_ИП ФСК 2007-2010_БДР формат СД (2)" xfId="3700"/>
    <cellStyle name="_ИП ФСК 2007-2010_ИП ФСК 2007-2010 (2)" xfId="3701"/>
    <cellStyle name="_ИП ФСК 2007-2010_ИП ФСК 2007-2010 (2)_БДР формат СД (2)" xfId="3702"/>
    <cellStyle name="_ИП ФСК 2007-2010_Лист1" xfId="3703"/>
    <cellStyle name="_ИП ФСК 2007-2010_Лист1_1" xfId="3704"/>
    <cellStyle name="_ИП ФСК 2007-2010_Лист1_БДР формат СД (2)" xfId="3705"/>
    <cellStyle name="_ИП ФСК 2007-2010_Свод подрядчиков общий" xfId="3706"/>
    <cellStyle name="_ИП ФСК на 2008-2012 17 12 071" xfId="3707"/>
    <cellStyle name="_ИПР 2010-14гг прил.1,2,3  20.10.09" xfId="3708"/>
    <cellStyle name="_ИПР ЧЭ 2008 г." xfId="3709"/>
    <cellStyle name="_ИрЭ_файл1_декабрь 2003" xfId="3710"/>
    <cellStyle name="_исп плана по приобр 2к" xfId="3711"/>
    <cellStyle name="_Исходные данные для модели" xfId="3712"/>
    <cellStyle name="_Исходные данные для модели_БДР формат СД (2)" xfId="3713"/>
    <cellStyle name="_Исходные данные для модели_Лист1" xfId="3714"/>
    <cellStyle name="_Исходные данные для модели_Новая инструкция1_фст" xfId="3715"/>
    <cellStyle name="_Исходные данные для модели_реестр объектов ЕНЭС" xfId="3716"/>
    <cellStyle name="_Итого" xfId="3717"/>
    <cellStyle name="_итоговый файл 1" xfId="3718"/>
    <cellStyle name="_ИТЦ" xfId="3719"/>
    <cellStyle name="_ИТЦ ППП план декабрь 2003 версия 221103" xfId="3720"/>
    <cellStyle name="_ИТЦ ППП план сентябрь 2003 версия 250803" xfId="3721"/>
    <cellStyle name="_ИТЦ ППП план сентябрь 2003 версия 250803_Агрегир" xfId="3722"/>
    <cellStyle name="_ИТЦ ППП план сентябрь 2003 версия 250803_Агрегир янв-август" xfId="3723"/>
    <cellStyle name="_ИТЦ ППП план сентябрь 2003 версия 250803_Агрегир янв-дек" xfId="3724"/>
    <cellStyle name="_ИТЦ ППП план сентябрь 2003 версия 250803_Агрегир янв-окт" xfId="3725"/>
    <cellStyle name="_ИТЦ ППП план сентябрь 2003 версия 250803_Агрегир янв-сент" xfId="3726"/>
    <cellStyle name="_ИТЦ ППП план сентябрь 2003 версия 250803_Итого" xfId="3727"/>
    <cellStyle name="_июль факт" xfId="3728"/>
    <cellStyle name="_к отчёту за квартал по категориям" xfId="3729"/>
    <cellStyle name="_к отчёту за квартал по категориям_БДР формат СД (2)" xfId="3730"/>
    <cellStyle name="_к ПЭП Забайкальского ПМЭС на 2кв 05г" xfId="3731"/>
    <cellStyle name="_К-1 разное, секвестирование" xfId="3732"/>
    <cellStyle name="_К-1 разное, секвестирование_БДР формат СД (2)" xfId="3733"/>
    <cellStyle name="_калмыкия 2010" xfId="3734"/>
    <cellStyle name="_Канц.товары" xfId="3735"/>
    <cellStyle name="_Кап.вложения - табл 6.2.5" xfId="3736"/>
    <cellStyle name="_капитализация 2006 _4аа" xfId="3737"/>
    <cellStyle name="_капстрой остаток" xfId="3738"/>
    <cellStyle name="_Касп ПМЭСРасшифровки 2011 год основн " xfId="3739"/>
    <cellStyle name="_Касп ПМЭСРасшифровки 2011 год основн _БДР формат СД (2)" xfId="3740"/>
    <cellStyle name="_КбПМЭС  ан ФОТ 04 05 09" xfId="3741"/>
    <cellStyle name="_КбПМЭС  ан ФОТ 04 05 09_БДР формат СД (2)" xfId="3742"/>
    <cellStyle name="_КЗ свыше 3 лет" xfId="3743"/>
    <cellStyle name="_КЗ свыше 3 лет_Шаблон по расчету тарифов методом RAB на 2011" xfId="3744"/>
    <cellStyle name="_Кировэнерго Заявка в РСТ 27 04 09 новые МУ1" xfId="3745"/>
    <cellStyle name="_Классификаторы" xfId="3746"/>
    <cellStyle name="_классификаторы УБМ (изменения)" xfId="3747"/>
    <cellStyle name="_Книга1" xfId="3748"/>
    <cellStyle name="_Книга1 (8)" xfId="3749"/>
    <cellStyle name="_Книга1 10" xfId="3750"/>
    <cellStyle name="_Книга1 10_БДР формат СД (2)" xfId="3751"/>
    <cellStyle name="_Книга1 11" xfId="3752"/>
    <cellStyle name="_Книга1 11_БДР формат СД (2)" xfId="3753"/>
    <cellStyle name="_Книга1 2" xfId="3754"/>
    <cellStyle name="_Книга1 2 2" xfId="3755"/>
    <cellStyle name="_Книга1 2 2_БДР формат СД (2)" xfId="3756"/>
    <cellStyle name="_Книга1 3" xfId="3757"/>
    <cellStyle name="_Книга1 3_БДР формат СД (2)" xfId="3758"/>
    <cellStyle name="_Книга1 4" xfId="3759"/>
    <cellStyle name="_Книга1 4_БДР формат СД (2)" xfId="3760"/>
    <cellStyle name="_Книга1 5" xfId="3761"/>
    <cellStyle name="_Книга1 5_БДР формат СД (2)" xfId="3762"/>
    <cellStyle name="_Книга1 6" xfId="3763"/>
    <cellStyle name="_Книга1 6_БДР формат СД (2)" xfId="3764"/>
    <cellStyle name="_Книга1 7" xfId="3765"/>
    <cellStyle name="_Книга1 7_БДР формат СД (2)" xfId="3766"/>
    <cellStyle name="_Книга1 8" xfId="3767"/>
    <cellStyle name="_Книга1 8_БДР формат СД (2)" xfId="3768"/>
    <cellStyle name="_Книга1 9" xfId="3769"/>
    <cellStyle name="_Книга1 9_БДР формат СД (2)" xfId="3770"/>
    <cellStyle name="_Книга1_11 Прочие" xfId="3771"/>
    <cellStyle name="_Книга1_Восток (Недро)" xfId="3772"/>
    <cellStyle name="_Книга1_ЗК № 5  2009" xfId="3773"/>
    <cellStyle name="_Книга1_итоги" xfId="3774"/>
    <cellStyle name="_Книга1_итоги_БДР формат СД (2)" xfId="3775"/>
    <cellStyle name="_Книга1_Калмыкия" xfId="3776"/>
    <cellStyle name="_Книга1_Копия АРМ_БП_РСК_V10 0_20100213" xfId="3777"/>
    <cellStyle name="_Книга1_Копия АРМ_БП_РСК_V10 0_20100213 2" xfId="3778"/>
    <cellStyle name="_Книга1_Копия АРМ_БП_РСК_V10 0_20100213 2 2" xfId="3779"/>
    <cellStyle name="_Книга1_Копия АРМ_БП_РСК_V10 0_20100213 3" xfId="3780"/>
    <cellStyle name="_Книга1_Копия АРМ_БП_РСК_V10 0_20100213 4" xfId="3781"/>
    <cellStyle name="_Книга1_Копия АРМ_БП_РСК_V10 0_20100213_11 Прочие" xfId="3782"/>
    <cellStyle name="_Книга1_Копия АРМ_БП_РСК_V10 0_20100213_Калмыкия" xfId="3783"/>
    <cellStyle name="_Книга1_Отчет по КПЭ за 9 мес_v1" xfId="3784"/>
    <cellStyle name="_Книга1_Приложение 1 (406)" xfId="3785"/>
    <cellStyle name="_Книга1_Приложение 1 (406)_БДР формат СД (2)" xfId="3786"/>
    <cellStyle name="_Книга1_Расширенный формат после совещания 2610" xfId="3787"/>
    <cellStyle name="_Книга1_Свод ИДЕ 2011 для всех" xfId="3788"/>
    <cellStyle name="_Книга1_Свод ИДЕ 2011 для всех_БДР формат СД (2)" xfId="3789"/>
    <cellStyle name="_Книга1_Свод после пессимвариант1" xfId="3790"/>
    <cellStyle name="_Книга1_Северо-Запад(Смелянская)" xfId="3791"/>
    <cellStyle name="_Книга1_Факторы" xfId="3792"/>
    <cellStyle name="_Книга1_Факторы_БДР формат СД (2)" xfId="3793"/>
    <cellStyle name="_Книга2" xfId="3794"/>
    <cellStyle name="_Книга2 2" xfId="3795"/>
    <cellStyle name="_Книга2_1" xfId="3796"/>
    <cellStyle name="_Книга2_op.report фев 09" xfId="3797"/>
    <cellStyle name="_Книга2_op.reportфевраль 2009" xfId="3798"/>
    <cellStyle name="_Книга2_UOG_2009_60_v14_27 11 08-ИСПРАВЛЕН ФОТ СИН (2)" xfId="3799"/>
    <cellStyle name="_Книга2_UOG_2009_60_v14_27.11.08-ИСПРАВЛЕН ФОТ СИН" xfId="3800"/>
    <cellStyle name="_Книга2_БДР формат СД (2)" xfId="3801"/>
    <cellStyle name="_Книга2_Копия % ставка" xfId="3802"/>
    <cellStyle name="_Книга2_ОО ОНГконс.0108 - complete" xfId="3803"/>
    <cellStyle name="_Книга2_ОО ОНГконс.0208" xfId="3804"/>
    <cellStyle name="_Книга2_ООО ОНГконс 0109 - complete" xfId="3805"/>
    <cellStyle name="_Книга2_ООО ОНГконс 0209" xfId="3806"/>
    <cellStyle name="_Книга2_ООО ОНГконс 0309" xfId="3807"/>
    <cellStyle name="_Книга2_Презентация (Прил  1) на 2012 год " xfId="3808"/>
    <cellStyle name="_Книга2_Расчёт  тарифа 2012 Омское ПМЭС с доплатами 1 вар" xfId="3809"/>
    <cellStyle name="_Книга2_Юга 787 приказ 2011-2014г.г. 9 чел (Кочеткова)" xfId="3810"/>
    <cellStyle name="_Книга3" xfId="3811"/>
    <cellStyle name="_Книга3 2" xfId="3812"/>
    <cellStyle name="_Книга3_1" xfId="3813"/>
    <cellStyle name="_Книга3_1_Агрегир" xfId="3814"/>
    <cellStyle name="_Книга3_1_Агрегир янв-август" xfId="3815"/>
    <cellStyle name="_Книга3_1_Агрегир янв-дек" xfId="3816"/>
    <cellStyle name="_Книга3_1_Агрегир янв-окт" xfId="3817"/>
    <cellStyle name="_Книга3_1_Агрегир янв-сент" xfId="3818"/>
    <cellStyle name="_Книга3_Capex-new" xfId="3819"/>
    <cellStyle name="_Книга3_Financial Plan - final_2" xfId="3820"/>
    <cellStyle name="_Книга3_Form 01(MB)" xfId="3821"/>
    <cellStyle name="_Книга3_Links_NK" xfId="3822"/>
    <cellStyle name="_Книга3_N20_5" xfId="3823"/>
    <cellStyle name="_Книга3_N20_6" xfId="3824"/>
    <cellStyle name="_Книга3_New Form10_2" xfId="3825"/>
    <cellStyle name="_Книга3_Nsi" xfId="3826"/>
    <cellStyle name="_Книга3_Nsi - last version" xfId="3827"/>
    <cellStyle name="_Книга3_Nsi - last version for programming" xfId="3828"/>
    <cellStyle name="_Книга3_Nsi - next_last version" xfId="3829"/>
    <cellStyle name="_Книга3_Nsi - plan - final" xfId="3830"/>
    <cellStyle name="_Книга3_Nsi -super_ last version" xfId="3831"/>
    <cellStyle name="_Книга3_Nsi(2)" xfId="3832"/>
    <cellStyle name="_Книга3_Nsi_1" xfId="3833"/>
    <cellStyle name="_Книга3_Nsi_139" xfId="3834"/>
    <cellStyle name="_Книга3_Nsi_140" xfId="3835"/>
    <cellStyle name="_Книга3_Nsi_140(Зах)" xfId="3836"/>
    <cellStyle name="_Книга3_Nsi_140_mod" xfId="3837"/>
    <cellStyle name="_Книга3_Nsi_158" xfId="3838"/>
    <cellStyle name="_Книга3_Nsi_Jan1" xfId="3839"/>
    <cellStyle name="_Книга3_Nsi_test" xfId="3840"/>
    <cellStyle name="_Книга3_Nsi2" xfId="3841"/>
    <cellStyle name="_Книга3_Nsi-Services" xfId="3842"/>
    <cellStyle name="_Книга3_P&amp;L" xfId="3843"/>
    <cellStyle name="_Книга3_S0400" xfId="3844"/>
    <cellStyle name="_Книга3_S13001" xfId="3845"/>
    <cellStyle name="_Книга3_Sheet1" xfId="3846"/>
    <cellStyle name="_Книга3_sofi - plan_AP270202ii" xfId="3847"/>
    <cellStyle name="_Книга3_sofi - plan_AP270202iii" xfId="3848"/>
    <cellStyle name="_Книга3_sofi - plan_AP270202iv" xfId="3849"/>
    <cellStyle name="_Книга3_Sofi vs Sobi" xfId="3850"/>
    <cellStyle name="_Книга3_Sofi_PBD 27-11-01" xfId="3851"/>
    <cellStyle name="_Книга3_SOFI_TEPs_AOK_130902" xfId="3852"/>
    <cellStyle name="_Книга3_Sofi145a" xfId="3853"/>
    <cellStyle name="_Книга3_Sofi153" xfId="3854"/>
    <cellStyle name="_Книга3_Summary" xfId="3855"/>
    <cellStyle name="_Книга3_SXXXX_Express_c Links" xfId="3856"/>
    <cellStyle name="_Книга3_Tax_form_1кв_3" xfId="3857"/>
    <cellStyle name="_Книга3_test_11" xfId="3858"/>
    <cellStyle name="_Книга3_БДР формат СД (2)" xfId="3859"/>
    <cellStyle name="_Книга3_БКЭ" xfId="3860"/>
    <cellStyle name="_Книга3_для вставки в пакет за 2001" xfId="3861"/>
    <cellStyle name="_Книга3_дляГалиныВ" xfId="3862"/>
    <cellStyle name="_Книга3_Книга7" xfId="3863"/>
    <cellStyle name="_Книга3_Лист1" xfId="3864"/>
    <cellStyle name="_Книга3_ОСН. ДЕЯТ." xfId="3865"/>
    <cellStyle name="_Книга3_Подразделения" xfId="3866"/>
    <cellStyle name="_Книга3_Список тиражирования" xfId="3867"/>
    <cellStyle name="_Книга3_Форма 12 last" xfId="3868"/>
    <cellStyle name="_Книга4" xfId="3869"/>
    <cellStyle name="_Книга4 2" xfId="3870"/>
    <cellStyle name="_Книга4_1" xfId="3871"/>
    <cellStyle name="_Книга5" xfId="3872"/>
    <cellStyle name="_Книга5_БДР формат СД (2)" xfId="3873"/>
    <cellStyle name="_Книга6" xfId="3874"/>
    <cellStyle name="_Книга6_БДР формат СД (2)" xfId="3875"/>
    <cellStyle name="_Книга7" xfId="3876"/>
    <cellStyle name="_Книга7_Capex-new" xfId="3877"/>
    <cellStyle name="_Книга7_Financial Plan - final_2" xfId="3878"/>
    <cellStyle name="_Книга7_Form 01(MB)" xfId="3879"/>
    <cellStyle name="_Книга7_Links_NK" xfId="3880"/>
    <cellStyle name="_Книга7_N20_5" xfId="3881"/>
    <cellStyle name="_Книга7_N20_6" xfId="3882"/>
    <cellStyle name="_Книга7_New Form10_2" xfId="3883"/>
    <cellStyle name="_Книга7_Nsi" xfId="3884"/>
    <cellStyle name="_Книга7_Nsi - last version" xfId="3885"/>
    <cellStyle name="_Книга7_Nsi - last version for programming" xfId="3886"/>
    <cellStyle name="_Книга7_Nsi - next_last version" xfId="3887"/>
    <cellStyle name="_Книга7_Nsi - plan - final" xfId="3888"/>
    <cellStyle name="_Книга7_Nsi -super_ last version" xfId="3889"/>
    <cellStyle name="_Книга7_Nsi(2)" xfId="3890"/>
    <cellStyle name="_Книга7_Nsi_1" xfId="3891"/>
    <cellStyle name="_Книга7_Nsi_139" xfId="3892"/>
    <cellStyle name="_Книга7_Nsi_140" xfId="3893"/>
    <cellStyle name="_Книга7_Nsi_140(Зах)" xfId="3894"/>
    <cellStyle name="_Книга7_Nsi_140_mod" xfId="3895"/>
    <cellStyle name="_Книга7_Nsi_158" xfId="3896"/>
    <cellStyle name="_Книга7_Nsi_Jan1" xfId="3897"/>
    <cellStyle name="_Книга7_Nsi_test" xfId="3898"/>
    <cellStyle name="_Книга7_Nsi2" xfId="3899"/>
    <cellStyle name="_Книга7_Nsi-Services" xfId="3900"/>
    <cellStyle name="_Книга7_P&amp;L" xfId="3901"/>
    <cellStyle name="_Книга7_S0400" xfId="3902"/>
    <cellStyle name="_Книга7_S13001" xfId="3903"/>
    <cellStyle name="_Книга7_Sheet1" xfId="3904"/>
    <cellStyle name="_Книга7_sofi - plan_AP270202ii" xfId="3905"/>
    <cellStyle name="_Книга7_sofi - plan_AP270202iii" xfId="3906"/>
    <cellStyle name="_Книга7_sofi - plan_AP270202iv" xfId="3907"/>
    <cellStyle name="_Книга7_Sofi vs Sobi" xfId="3908"/>
    <cellStyle name="_Книга7_Sofi_PBD 27-11-01" xfId="3909"/>
    <cellStyle name="_Книга7_SOFI_TEPs_AOK_130902" xfId="3910"/>
    <cellStyle name="_Книга7_Sofi145a" xfId="3911"/>
    <cellStyle name="_Книга7_Sofi153" xfId="3912"/>
    <cellStyle name="_Книга7_Summary" xfId="3913"/>
    <cellStyle name="_Книга7_SXXXX_Express_c Links" xfId="3914"/>
    <cellStyle name="_Книга7_Tax_form_1кв_3" xfId="3915"/>
    <cellStyle name="_Книга7_test_11" xfId="3916"/>
    <cellStyle name="_Книга7_БКЭ" xfId="3917"/>
    <cellStyle name="_Книга7_для вставки в пакет за 2001" xfId="3918"/>
    <cellStyle name="_Книга7_дляГалиныВ" xfId="3919"/>
    <cellStyle name="_Книга7_Книга7" xfId="3920"/>
    <cellStyle name="_Книга7_Лист1" xfId="3921"/>
    <cellStyle name="_Книга7_ОСН. ДЕЯТ." xfId="3922"/>
    <cellStyle name="_Книга7_Подразделения" xfId="3923"/>
    <cellStyle name="_Книга7_Список тиражирования" xfId="3924"/>
    <cellStyle name="_Книга7_Форма 12 last" xfId="3925"/>
    <cellStyle name="_Командировки" xfId="3926"/>
    <cellStyle name="_Командировки 2007 новая форма" xfId="3927"/>
    <cellStyle name="_Командировочные расходы 2006" xfId="3928"/>
    <cellStyle name="_Комплексная по всем затратам ПСУИС" xfId="3929"/>
    <cellStyle name="_Комплексная по всем затратам ПСУИС_БДР формат СД (2)" xfId="3930"/>
    <cellStyle name="_комплексный" xfId="3931"/>
    <cellStyle name="_комплексный_БДР формат СД (2)" xfId="3932"/>
    <cellStyle name="_комплексный1" xfId="3933"/>
    <cellStyle name="_комплексный1_БДР формат СД (2)" xfId="3934"/>
    <cellStyle name="_Конечный вариант КАП ВЛОЖ на ПРИС по 4 филиалам (741 829 из 11 000 руб) без 1 и 2 кв и впу 14_06 на общую 2 772 млрд" xfId="3935"/>
    <cellStyle name="_Консолидация-2008-проект-new" xfId="3936"/>
    <cellStyle name="_Консультационные услуги" xfId="3937"/>
    <cellStyle name="_Консультационные услуги_ДОП.З - для отправки" xfId="3938"/>
    <cellStyle name="_Консультационные услуги_Откорректированная программа Освидетельствование ЗиС (4) (2)" xfId="3939"/>
    <cellStyle name="_Консультационные услуги_ОУС" xfId="3940"/>
    <cellStyle name="_Консультационные услуги_ПО расчет (4)" xfId="3941"/>
    <cellStyle name="_Копия % ставка" xfId="3942"/>
    <cellStyle name="_Копия 060702 BP 2006 КНР II полугодие V_002 FV" xfId="3943"/>
    <cellStyle name="_Копия 3кв_1" xfId="3944"/>
    <cellStyle name="_Копия 3кв_1_БДР формат СД (2)" xfId="3945"/>
    <cellStyle name="_Копия RAB_КЭ_с тарифными решениями 2010 (2) (2)" xfId="3946"/>
    <cellStyle name="_Копия БИЗНЕС-ПЛАН  2007 г  new корр 4" xfId="3947"/>
    <cellStyle name="_Копия Бизнесплан 2007 (55$) 033007 (кор-ка СИН - КНР)вар1" xfId="3948"/>
    <cellStyle name="_Копия Бюджет  2009г  ЮУПМЭС" xfId="3949"/>
    <cellStyle name="_Копия Выпадающиерасходы за 2007 на 2009 год (ПОСЛЕДНИЙ) (2)" xfId="3950"/>
    <cellStyle name="_Копия ЗБП МСК  Чита БДР, БДДС 4 кв 06 ТоиР 26 07 06" xfId="3951"/>
    <cellStyle name="_Копия капвлож_бизнес-план25 05_1" xfId="3952"/>
    <cellStyle name="_Копия Модель_2 2 3_МРСК СК  в регионы 131009 с коррект по СтавФ 21 10 09 11111" xfId="3953"/>
    <cellStyle name="_Копия Модель_RAB_Калмэнерго_рост10 (опер на уровне утв 2009 со сглаж )" xfId="3954"/>
    <cellStyle name="_Копия Образец Предложения по корректировке ИП МЭС С-З_3" xfId="3955"/>
    <cellStyle name="_Копия Образец Предложения по корректировке ИП МЭС С-З_3_Книга1" xfId="3956"/>
    <cellStyle name="_Копия Образец Предложения по корректировке ИП МЭС С-З_3_ПР ОФ на  2010-2014 01 10 2010 2011!!! для ДИиСП (2)" xfId="3957"/>
    <cellStyle name="_Копия Образец Предложения по корректировке ИП МЭС С-З_3_ПР ОФ на  2010-2014 коррект  26 10 2010" xfId="3958"/>
    <cellStyle name="_Копия Образец Предложения по корректировке ИП МЭС С-З_3_ПР ОФ на  2010-2014 коррект  26 10 2010 для ДИиСП (2)" xfId="3959"/>
    <cellStyle name="_Копия Образец Предложения по корректировке ИП МЭС С-З_3_ПР ОФ на  2010-2014 коррект  26 10 2010 для ДИиСП (3)" xfId="3960"/>
    <cellStyle name="_Копия ОО ОНГcons_200708 (2)" xfId="3961"/>
    <cellStyle name="_Копия ОТчеты 2010 год для защиты" xfId="3962"/>
    <cellStyle name="_Копия отчеты_1 пол._2010_шаблон" xfId="3963"/>
    <cellStyle name="_Копия ПР ОФ 2010-2014 (исправ версия)" xfId="3964"/>
    <cellStyle name="_Копия ПР ОФ 2010-2014 (исправ версия)_Книга1" xfId="3965"/>
    <cellStyle name="_Копия ПР ОФ 2010-2014 (исправ версия)_ПР ОФ на  2010-2014 01 10 2010 2011!!! для ДИиСП (2)" xfId="3966"/>
    <cellStyle name="_Копия ПР ОФ 2010-2014 (исправ версия)_ПР ОФ на  2010-2014 коррект  26 10 2010" xfId="3967"/>
    <cellStyle name="_Копия ПР ОФ 2010-2014 (исправ версия)_ПР ОФ на  2010-2014 коррект  26 10 2010 для ДИиСП (2)" xfId="3968"/>
    <cellStyle name="_Копия ПР ОФ 2010-2014 (исправ версия)_ПР ОФ на  2010-2014 коррект  26 10 2010 для ДИиСП (3)" xfId="3969"/>
    <cellStyle name="_Копия Прил 2(Показатели ИП)" xfId="3970"/>
    <cellStyle name="_Копия Программа первоочередных мер_(правка 18 05 06 Усаров_2А_3)" xfId="3971"/>
    <cellStyle name="_Копия Программа первоочередных мер_(правка 18 05 06 Усаров_2А_3)_БДР формат СД (2)" xfId="3972"/>
    <cellStyle name="_Копия Проект плана  на 2009г. Брянск  ПМЭС посл 10.10.08" xfId="3973"/>
    <cellStyle name="_Копия Реестр с  расч.тассы и дер  от 29.10.2007 договоров-внешний подряд ОПМЭС.." xfId="3974"/>
    <cellStyle name="_Копия Свод все сети+" xfId="3975"/>
    <cellStyle name="_Копия Свод все сети+_БДР формат СД (2)" xfId="3976"/>
    <cellStyle name="_Копия тех.-экон. и фин. показатели" xfId="3977"/>
    <cellStyle name="_Копия Форма Корректировки плана ремонта электросетевых объектов ОАО ФСК ЕЭС и МСК на 2007" xfId="3978"/>
    <cellStyle name="_Копия Форматы ввода   филиала МРСК(новый)" xfId="3979"/>
    <cellStyle name="_Копия Форматы УУ15" xfId="3980"/>
    <cellStyle name="_Копия Форматы УУ15_БДР формат СД (2)" xfId="3981"/>
    <cellStyle name="_Копия формы для ФСК" xfId="3982"/>
    <cellStyle name="_Коррект 2009 формула16" xfId="3983"/>
    <cellStyle name="_Коррект 2009 формула16_Лист1" xfId="3984"/>
    <cellStyle name="_Коррект 4кв06 31 10 06" xfId="3985"/>
    <cellStyle name="_Коррект 4кв06 31 10 06_БДР формат СД (2)" xfId="3986"/>
    <cellStyle name="_Корректировка №3 ФОТ 2010" xfId="3987"/>
    <cellStyle name="_Корректировка №3 ФОТ 2010_БДР формат СД (2)" xfId="3988"/>
    <cellStyle name="_Корректировка ИП для Боброва" xfId="3989"/>
    <cellStyle name="_корректировка КПМЭС 4кв" xfId="3990"/>
    <cellStyle name="_корректировка КПМЭС 4кв ФСК 07 11 (2)" xfId="3991"/>
    <cellStyle name="_корректировка КПМЭС ТОиР" xfId="3992"/>
    <cellStyle name="_Корректировка НВВ 2011 АЭ" xfId="3993"/>
    <cellStyle name="_Корректировка по ТОиР (проект)(поправл.)" xfId="3994"/>
    <cellStyle name="_Корректировка Р-2" xfId="3995"/>
    <cellStyle name="_Корректировка ТП" xfId="3996"/>
    <cellStyle name="_Корректировка ТП_БДР формат СД (2)" xfId="3997"/>
    <cellStyle name="_Корректировка ФОТ по ТОиР " xfId="3998"/>
    <cellStyle name="_Корректировка ФОТ по ТОиР _БДР формат СД (2)" xfId="3999"/>
    <cellStyle name="_корректировка_КПМЭС 4кв" xfId="4000"/>
    <cellStyle name="_Корректировки ТОиР по проектам по Самаре" xfId="4001"/>
    <cellStyle name="_КП ОжФОТ1 пг  05 05 09" xfId="4002"/>
    <cellStyle name="_КП ОжФОТ1 пг  05 05 09_БДР формат СД (2)" xfId="4003"/>
    <cellStyle name="_КП_СМЕТА" xfId="4004"/>
    <cellStyle name="_Краткий анализ 2006г НОВЫЙ" xfId="4005"/>
    <cellStyle name="_Кредитный портфель_Лизинг" xfId="4006"/>
    <cellStyle name="_Кубань НВВ (2)" xfId="4007"/>
    <cellStyle name="_Кубань НВВ (2)_Лист1" xfId="4008"/>
    <cellStyle name="_Куликова ОПП" xfId="4009"/>
    <cellStyle name="_КЭСР_Расчеты_с_МРСК(1)" xfId="4010"/>
    <cellStyle name="_Ленинград МСК р-ки" xfId="4011"/>
    <cellStyle name="_ЛЕНИНГРАД Р-ки 2009 г" xfId="4012"/>
    <cellStyle name="_ЛЕНИНГРАД Р-ки 2009 г_БДР формат СД (2)" xfId="4013"/>
    <cellStyle name="_ЛИЗИНГ" xfId="4014"/>
    <cellStyle name="_Лизинг 1кв 2008г 6пр" xfId="4015"/>
    <cellStyle name="_ЛИЗИНГ Агафонов 15.01.08" xfId="4016"/>
    <cellStyle name="_Лизинг справка по забалансу 3 апрель" xfId="4017"/>
    <cellStyle name="_ЛИЗИНГ_БДР формат СД (2)" xfId="4018"/>
    <cellStyle name="_Лимит 4 кв 06г. (Согл год - утверж 9 мес)" xfId="4019"/>
    <cellStyle name="_Лимит 4 кв 06г. (Согл год - утверж 9 мес)_БДР формат СД (2)" xfId="4020"/>
    <cellStyle name="_Лимит для ЮПМЭС (от 05 06 09)" xfId="4021"/>
    <cellStyle name="_лимиты для ПМЭС окончат" xfId="4022"/>
    <cellStyle name="_Лист в ТЭЦ март 04г" xfId="4023"/>
    <cellStyle name="_Лист1" xfId="4024"/>
    <cellStyle name="_Лист1 (2)" xfId="4025"/>
    <cellStyle name="_Лист1_1" xfId="4026"/>
    <cellStyle name="_Лист1_1_БДР формат СД (2)" xfId="4027"/>
    <cellStyle name="_Лист2" xfId="4028"/>
    <cellStyle name="_Лист2_БДР формат СД (2)" xfId="4029"/>
    <cellStyle name="_Лист3" xfId="4030"/>
    <cellStyle name="_Лист3_БДР формат СД (2)" xfId="4031"/>
    <cellStyle name="_Лист4" xfId="4032"/>
    <cellStyle name="_Макет СИН КБЭ отправка 271205" xfId="4033"/>
    <cellStyle name="_Макет_Итоговый лист по анализу ИПР" xfId="4034"/>
    <cellStyle name="_Материалы" xfId="4035"/>
    <cellStyle name="_Материалы на эксплуатацию для Г А " xfId="4036"/>
    <cellStyle name="_меню по ТП (2)" xfId="4037"/>
    <cellStyle name="_Модель - 2(23)" xfId="4038"/>
    <cellStyle name="_МОДЕЛЬ 2008 (с изменениями от 10.11.07)" xfId="4039"/>
    <cellStyle name="_МОДЕЛЬ 2008 (с последними изменениями)18102007" xfId="4040"/>
    <cellStyle name="_МОДЕЛЬ_1 (2)" xfId="4041"/>
    <cellStyle name="_МОДЕЛЬ_1 (2) 2" xfId="4042"/>
    <cellStyle name="_МОДЕЛЬ_1 (2) 2_OREP.KU.2011.MONTHLY.02(v0.1)" xfId="4043"/>
    <cellStyle name="_МОДЕЛЬ_1 (2) 2_OREP.KU.2011.MONTHLY.02(v0.4)" xfId="4044"/>
    <cellStyle name="_МОДЕЛЬ_1 (2) 2_OREP.KU.2011.MONTHLY.11(v1.4)" xfId="4045"/>
    <cellStyle name="_МОДЕЛЬ_1 (2) 2_UPDATE.OREP.KU.2011.MONTHLY.02.TO.1.2" xfId="4046"/>
    <cellStyle name="_МОДЕЛЬ_1 (2)_46EE.2011(v1.0)" xfId="4047"/>
    <cellStyle name="_МОДЕЛЬ_1 (2)_46EE.2011(v1.0)_46TE.2011(v1.0)" xfId="4048"/>
    <cellStyle name="_МОДЕЛЬ_1 (2)_46EE.2011(v1.0)_INDEX.STATION.2012(v1.0)_" xfId="4049"/>
    <cellStyle name="_МОДЕЛЬ_1 (2)_46EE.2011(v1.0)_INDEX.STATION.2012(v2.0)" xfId="4050"/>
    <cellStyle name="_МОДЕЛЬ_1 (2)_46EE.2011(v1.0)_INDEX.STATION.2012(v2.1)" xfId="4051"/>
    <cellStyle name="_МОДЕЛЬ_1 (2)_46EE.2011(v1.0)_TEPLO.PREDEL.2012.M(v1.1)_test" xfId="4052"/>
    <cellStyle name="_МОДЕЛЬ_1 (2)_46EE.2011(v1.2)" xfId="4053"/>
    <cellStyle name="_МОДЕЛЬ_1 (2)_46EP.2011(v2.0)" xfId="4054"/>
    <cellStyle name="_МОДЕЛЬ_1 (2)_46EP.2012(v0.1)" xfId="4055"/>
    <cellStyle name="_МОДЕЛЬ_1 (2)_46TE.2011(v1.0)" xfId="4056"/>
    <cellStyle name="_МОДЕЛЬ_1 (2)_4DNS.UPDATE.EXAMPLE" xfId="4057"/>
    <cellStyle name="_МОДЕЛЬ_1 (2)_ARMRAZR" xfId="4058"/>
    <cellStyle name="_МОДЕЛЬ_1 (2)_BALANCE.WARM.2010.FACT(v1.0)" xfId="4059"/>
    <cellStyle name="_МОДЕЛЬ_1 (2)_BALANCE.WARM.2010.PLAN" xfId="4060"/>
    <cellStyle name="_МОДЕЛЬ_1 (2)_BALANCE.WARM.2011YEAR(v0.7)" xfId="4061"/>
    <cellStyle name="_МОДЕЛЬ_1 (2)_BALANCE.WARM.2011YEAR.NEW.UPDATE.SCHEME" xfId="4062"/>
    <cellStyle name="_МОДЕЛЬ_1 (2)_CALC.NORMATIV.KU(v0.2)" xfId="4063"/>
    <cellStyle name="_МОДЕЛЬ_1 (2)_EE.2REK.P2011.4.78(v0.3)" xfId="4064"/>
    <cellStyle name="_МОДЕЛЬ_1 (2)_FORM910.2012(v1.1)" xfId="4065"/>
    <cellStyle name="_МОДЕЛЬ_1 (2)_INVEST.EE.PLAN.4.78(v0.1)" xfId="4066"/>
    <cellStyle name="_МОДЕЛЬ_1 (2)_INVEST.EE.PLAN.4.78(v0.3)" xfId="4067"/>
    <cellStyle name="_МОДЕЛЬ_1 (2)_INVEST.EE.PLAN.4.78(v1.0)" xfId="4068"/>
    <cellStyle name="_МОДЕЛЬ_1 (2)_INVEST.EE.PLAN.4.78(v1.0)_PASSPORT.TEPLO.PROIZV(v2.0)" xfId="4069"/>
    <cellStyle name="_МОДЕЛЬ_1 (2)_INVEST.PLAN.4.78(v0.1)" xfId="4070"/>
    <cellStyle name="_МОДЕЛЬ_1 (2)_INVEST.WARM.PLAN.4.78(v0.1)" xfId="4071"/>
    <cellStyle name="_МОДЕЛЬ_1 (2)_INVEST_WARM_PLAN" xfId="4072"/>
    <cellStyle name="_МОДЕЛЬ_1 (2)_NADB.JNVLP.APTEKA.2012(v1.0)_21_02_12" xfId="4073"/>
    <cellStyle name="_МОДЕЛЬ_1 (2)_NADB.JNVLS.APTEKA.2011(v1.3.3)" xfId="4074"/>
    <cellStyle name="_МОДЕЛЬ_1 (2)_NADB.JNVLS.APTEKA.2011(v1.3.3)_46TE.2011(v1.0)" xfId="4075"/>
    <cellStyle name="_МОДЕЛЬ_1 (2)_NADB.JNVLS.APTEKA.2011(v1.3.3)_INDEX.STATION.2012(v1.0)_" xfId="4076"/>
    <cellStyle name="_МОДЕЛЬ_1 (2)_NADB.JNVLS.APTEKA.2011(v1.3.3)_INDEX.STATION.2012(v2.0)" xfId="4077"/>
    <cellStyle name="_МОДЕЛЬ_1 (2)_NADB.JNVLS.APTEKA.2011(v1.3.3)_INDEX.STATION.2012(v2.1)" xfId="4078"/>
    <cellStyle name="_МОДЕЛЬ_1 (2)_NADB.JNVLS.APTEKA.2011(v1.3.3)_TEPLO.PREDEL.2012.M(v1.1)_test" xfId="4079"/>
    <cellStyle name="_МОДЕЛЬ_1 (2)_NADB.JNVLS.APTEKA.2011(v1.3.4)" xfId="4080"/>
    <cellStyle name="_МОДЕЛЬ_1 (2)_NADB.JNVLS.APTEKA.2011(v1.3.4)_46TE.2011(v1.0)" xfId="4081"/>
    <cellStyle name="_МОДЕЛЬ_1 (2)_NADB.JNVLS.APTEKA.2011(v1.3.4)_INDEX.STATION.2012(v1.0)_" xfId="4082"/>
    <cellStyle name="_МОДЕЛЬ_1 (2)_NADB.JNVLS.APTEKA.2011(v1.3.4)_INDEX.STATION.2012(v2.0)" xfId="4083"/>
    <cellStyle name="_МОДЕЛЬ_1 (2)_NADB.JNVLS.APTEKA.2011(v1.3.4)_INDEX.STATION.2012(v2.1)" xfId="4084"/>
    <cellStyle name="_МОДЕЛЬ_1 (2)_NADB.JNVLS.APTEKA.2011(v1.3.4)_TEPLO.PREDEL.2012.M(v1.1)_test" xfId="4085"/>
    <cellStyle name="_МОДЕЛЬ_1 (2)_PASSPORT.TEPLO.PROIZV(v2.1)" xfId="4086"/>
    <cellStyle name="_МОДЕЛЬ_1 (2)_PASSPORT.TEPLO.SETI(v1.0)" xfId="4087"/>
    <cellStyle name="_МОДЕЛЬ_1 (2)_PREDEL.JKH.UTV.2011(v1.0.1)" xfId="4088"/>
    <cellStyle name="_МОДЕЛЬ_1 (2)_PREDEL.JKH.UTV.2011(v1.0.1)_46TE.2011(v1.0)" xfId="4089"/>
    <cellStyle name="_МОДЕЛЬ_1 (2)_PREDEL.JKH.UTV.2011(v1.0.1)_INDEX.STATION.2012(v1.0)_" xfId="4090"/>
    <cellStyle name="_МОДЕЛЬ_1 (2)_PREDEL.JKH.UTV.2011(v1.0.1)_INDEX.STATION.2012(v2.0)" xfId="4091"/>
    <cellStyle name="_МОДЕЛЬ_1 (2)_PREDEL.JKH.UTV.2011(v1.0.1)_INDEX.STATION.2012(v2.1)" xfId="4092"/>
    <cellStyle name="_МОДЕЛЬ_1 (2)_PREDEL.JKH.UTV.2011(v1.0.1)_TEPLO.PREDEL.2012.M(v1.1)_test" xfId="4093"/>
    <cellStyle name="_МОДЕЛЬ_1 (2)_PREDEL.JKH.UTV.2011(v1.1)" xfId="4094"/>
    <cellStyle name="_МОДЕЛЬ_1 (2)_REP.BLR.2012(v1.0)" xfId="4095"/>
    <cellStyle name="_МОДЕЛЬ_1 (2)_TEPLO.PREDEL.2012.M(v1.1)" xfId="4096"/>
    <cellStyle name="_МОДЕЛЬ_1 (2)_TEST.TEMPLATE" xfId="4097"/>
    <cellStyle name="_МОДЕЛЬ_1 (2)_UPDATE.46EE.2011.TO.1.1" xfId="4098"/>
    <cellStyle name="_МОДЕЛЬ_1 (2)_UPDATE.46TE.2011.TO.1.1" xfId="4099"/>
    <cellStyle name="_МОДЕЛЬ_1 (2)_UPDATE.46TE.2011.TO.1.2" xfId="4100"/>
    <cellStyle name="_МОДЕЛЬ_1 (2)_UPDATE.BALANCE.WARM.2011YEAR.TO.1.1" xfId="4101"/>
    <cellStyle name="_МОДЕЛЬ_1 (2)_UPDATE.BALANCE.WARM.2011YEAR.TO.1.1_46TE.2011(v1.0)" xfId="4102"/>
    <cellStyle name="_МОДЕЛЬ_1 (2)_UPDATE.BALANCE.WARM.2011YEAR.TO.1.1_INDEX.STATION.2012(v1.0)_" xfId="4103"/>
    <cellStyle name="_МОДЕЛЬ_1 (2)_UPDATE.BALANCE.WARM.2011YEAR.TO.1.1_INDEX.STATION.2012(v2.0)" xfId="4104"/>
    <cellStyle name="_МОДЕЛЬ_1 (2)_UPDATE.BALANCE.WARM.2011YEAR.TO.1.1_INDEX.STATION.2012(v2.1)" xfId="4105"/>
    <cellStyle name="_МОДЕЛЬ_1 (2)_UPDATE.BALANCE.WARM.2011YEAR.TO.1.1_OREP.KU.2011.MONTHLY.02(v1.1)" xfId="4106"/>
    <cellStyle name="_МОДЕЛЬ_1 (2)_UPDATE.BALANCE.WARM.2011YEAR.TO.1.1_TEPLO.PREDEL.2012.M(v1.1)_test" xfId="4107"/>
    <cellStyle name="_МОДЕЛЬ_1 (2)_UPDATE.NADB.JNVLS.APTEKA.2011.TO.1.3.4" xfId="4108"/>
    <cellStyle name="_МОДЕЛЬ_1 (2)_Передача 2011_с макросом" xfId="4109"/>
    <cellStyle name="_Модель_1.4.2" xfId="4110"/>
    <cellStyle name="_Модель_2.1" xfId="4111"/>
    <cellStyle name="_Модель_RAB (формат 08032009)" xfId="4112"/>
    <cellStyle name="_Московское" xfId="4113"/>
    <cellStyle name="_МОЭСК" xfId="4114"/>
    <cellStyle name="_МСК- НА 2009 ГОДА" xfId="4115"/>
    <cellStyle name="_МСК- НА 2009 ГОДА_БДР формат СД (2)" xfId="4116"/>
    <cellStyle name="_мтр 2006 год по месяцам" xfId="4117"/>
    <cellStyle name="_МЭС Волги ЦПИД 2008-2010гг" xfId="4118"/>
    <cellStyle name="_МЭС Волги ЦПИД 2008-2010гг_Книга1" xfId="4119"/>
    <cellStyle name="_МЭС Волги ЦПИД 2008-2010гг_ПР ОФ на  2010-2014 01 10 2010 2011!!! для ДИиСП (2)" xfId="4120"/>
    <cellStyle name="_МЭС Волги ЦПИД 2008-2010гг_ПР ОФ на  2010-2014 коррект  26 10 2010" xfId="4121"/>
    <cellStyle name="_МЭС Волги ЦПИД 2008-2010гг_ПР ОФ на  2010-2014 коррект  26 10 2010 для ДИиСП (2)" xfId="4122"/>
    <cellStyle name="_МЭС Волги ЦПИД 2008-2010гг_ПР ОФ на  2010-2014 коррект  26 10 2010 для ДИиСП (3)" xfId="4123"/>
    <cellStyle name="_МЭС Сибири  4 приложение  07_11_06 для ФСК" xfId="4124"/>
    <cellStyle name="_награды" xfId="4125"/>
    <cellStyle name="_Налоги ННП+" xfId="4126"/>
    <cellStyle name="_НВВ 2007-2009 (2)" xfId="4127"/>
    <cellStyle name="_НВВ 2007-2009 (3)" xfId="4128"/>
    <cellStyle name="_НВВ 2009 постатейно свод по филиалам_09_02_09" xfId="4129"/>
    <cellStyle name="_НВВ 2009 постатейно свод по филиалам_09_02_09_БДР формат СД (2)" xfId="4130"/>
    <cellStyle name="_НВВ 2009 постатейно свод по филиалам_09_02_09_Лист1" xfId="4131"/>
    <cellStyle name="_НВВ 2009 постатейно свод по филиалам_09_02_09_Новая инструкция1_фст" xfId="4132"/>
    <cellStyle name="_НВВ 2009 постатейно свод по филиалам_для Валентина" xfId="4133"/>
    <cellStyle name="_НВВ 2009 постатейно свод по филиалам_для Валентина_БДР формат СД (2)" xfId="4134"/>
    <cellStyle name="_НВВ 2009 постатейно свод по филиалам_для Валентина_Лист1" xfId="4135"/>
    <cellStyle name="_НВВ 2009 постатейно свод по филиалам_для Валентина_Новая инструкция1_фст" xfId="4136"/>
    <cellStyle name="_НГДО-2002-2кв-11" xfId="4137"/>
    <cellStyle name="_НГДО-2002-2кв-12" xfId="4138"/>
    <cellStyle name="_НГДО-2002-3кв(нов)Надя" xfId="4139"/>
    <cellStyle name="_Недостающие формы" xfId="4140"/>
    <cellStyle name="_некомплекс 2009-2011" xfId="4141"/>
    <cellStyle name="_некомплекс 2009-2011_Книга1" xfId="4142"/>
    <cellStyle name="_некомплекс 2009-2011_ПР ОФ на  2010-2014 01 10 2010 2011!!! для ДИиСП (2)" xfId="4143"/>
    <cellStyle name="_некомплекс 2009-2011_ПР ОФ на  2010-2014 коррект  26 10 2010" xfId="4144"/>
    <cellStyle name="_некомплекс 2009-2011_ПР ОФ на  2010-2014 коррект  26 10 2010 для ДИиСП (2)" xfId="4145"/>
    <cellStyle name="_некомплекс 2009-2011_ПР ОФ на  2010-2014 коррект  26 10 2010 для ДИиСП (3)" xfId="4146"/>
    <cellStyle name="_НЗП на 2003г." xfId="4147"/>
    <cellStyle name="_ННП ОСКВДК" xfId="4148"/>
    <cellStyle name="_ННЭСР_Задолженность_МРСК_на_01.10.08(1)" xfId="4149"/>
    <cellStyle name="_Новгород ФОТ 4 кв. (утвержден. МЭС С-З)" xfId="4150"/>
    <cellStyle name="_Новые формы отчетов ЕСЭ" xfId="4151"/>
    <cellStyle name="_Новый отчет по UC на 01.06.07" xfId="4152"/>
    <cellStyle name="_Новый_КС2_Элпитание в МЭС Юга 5-7-1" xfId="4153"/>
    <cellStyle name="_Новый_КС2_Элпитание в МЭС Юга 5-7-1 2" xfId="4154"/>
    <cellStyle name="_Новый_КС2_Элпитание в МЭС Юга 5-7-1 2 2" xfId="4155"/>
    <cellStyle name="_Новый_КС2_Элпитание в МЭС Юга 5-7-1 3" xfId="4156"/>
    <cellStyle name="_Новый_КС2_Элпитание в МЭС Юга 5-7-1_ДУС (3)" xfId="4157"/>
    <cellStyle name="_Новый_КС2_Элпитание в МЭС Юга 5-7-1_ДУС (3) 2" xfId="4158"/>
    <cellStyle name="_Новый_КС2_Элпитание в МЭС Юга 5-7-1_Источники_лимиты_Бизнес-план" xfId="4159"/>
    <cellStyle name="_Новый_КС2_Элпитание в МЭС Юга 5-7-1_Источники_лимиты_Бизнес-план 2" xfId="4160"/>
    <cellStyle name="_Новый_КС2_Элпитание в МЭС Юга 5-7-1_Источники_лимиты_Бизнес-план 2 2" xfId="4161"/>
    <cellStyle name="_Новый_КС2_Элпитание в МЭС Юга 5-7-1_Источники_лимиты_Бизнес-план 3" xfId="4162"/>
    <cellStyle name="_Новый_КС2_Элпитание в МЭС Юга 5-7-1_Копия форма к защите" xfId="4163"/>
    <cellStyle name="_Новый_КС2_Элпитание в МЭС Юга 5-7-1_Копия форма к защите 2" xfId="4164"/>
    <cellStyle name="_Новый_КС2_Элпитание в МЭС Юга 5-7-1_КПЭ ВВоды ИП 2010 (отправка)" xfId="4165"/>
    <cellStyle name="_Новый_КС2_Элпитание в МЭС Юга 5-7-1_КПЭ ВВоды ИП 2010 (посл вар  26 05 11)" xfId="4166"/>
    <cellStyle name="_Новый_КС2_Элпитание в МЭС Юга 5-7-1_КПЭ ВВоды ИП 2010 (посл вар  26 05 11) (3)" xfId="4167"/>
    <cellStyle name="_Новый_КС2_Элпитание в МЭС Юга 5-7-1_ремонт" xfId="4168"/>
    <cellStyle name="_Новый_КС2_Элпитание в МЭС Юга 5-7-1_Свод бюджет на 2012" xfId="4169"/>
    <cellStyle name="_Новый_КС2_Элпитание в МЭС Юга 5-7-1_Свод бюджет на 2012 2" xfId="4170"/>
    <cellStyle name="_Новый_КС2_Элпитание в МЭС Юга 5-7-1_Форма к защите" xfId="4171"/>
    <cellStyle name="_Новый_КС2_Элпитание в МЭС Юга 5-7-1_форма к защите - ДКУ" xfId="4172"/>
    <cellStyle name="_Новый_КС2_Элпитание в МЭС Юга 5-7-1_форма к защите - ДКУ 2" xfId="4173"/>
    <cellStyle name="_Новый_КС2_Элпитание в МЭС Юга 5-7-1_Форма к защите 10" xfId="4174"/>
    <cellStyle name="_Новый_КС2_Элпитание в МЭС Юга 5-7-1_Форма к защите 11" xfId="4175"/>
    <cellStyle name="_Новый_КС2_Элпитание в МЭС Юга 5-7-1_Форма к защите 12" xfId="4176"/>
    <cellStyle name="_Новый_КС2_Элпитание в МЭС Юга 5-7-1_Форма к защите 13" xfId="4177"/>
    <cellStyle name="_Новый_КС2_Элпитание в МЭС Юга 5-7-1_Форма к защите 14" xfId="4178"/>
    <cellStyle name="_Новый_КС2_Элпитание в МЭС Юга 5-7-1_Форма к защите 15" xfId="4179"/>
    <cellStyle name="_Новый_КС2_Элпитание в МЭС Юга 5-7-1_Форма к защите 16" xfId="4180"/>
    <cellStyle name="_Новый_КС2_Элпитание в МЭС Юга 5-7-1_Форма к защите 17" xfId="4181"/>
    <cellStyle name="_Новый_КС2_Элпитание в МЭС Юга 5-7-1_Форма к защите 18" xfId="4182"/>
    <cellStyle name="_Новый_КС2_Элпитание в МЭС Юга 5-7-1_Форма к защите 19" xfId="4183"/>
    <cellStyle name="_Новый_КС2_Элпитание в МЭС Юга 5-7-1_Форма к защите 2" xfId="4184"/>
    <cellStyle name="_Новый_КС2_Элпитание в МЭС Юга 5-7-1_Форма к защите 20" xfId="4185"/>
    <cellStyle name="_Новый_КС2_Элпитание в МЭС Юга 5-7-1_Форма к защите 21" xfId="4186"/>
    <cellStyle name="_Новый_КС2_Элпитание в МЭС Юга 5-7-1_Форма к защите 22" xfId="4187"/>
    <cellStyle name="_Новый_КС2_Элпитание в МЭС Юга 5-7-1_Форма к защите 23" xfId="4188"/>
    <cellStyle name="_Новый_КС2_Элпитание в МЭС Юга 5-7-1_Форма к защите 24" xfId="4189"/>
    <cellStyle name="_Новый_КС2_Элпитание в МЭС Юга 5-7-1_Форма к защите 25" xfId="4190"/>
    <cellStyle name="_Новый_КС2_Элпитание в МЭС Юга 5-7-1_Форма к защите 26" xfId="4191"/>
    <cellStyle name="_Новый_КС2_Элпитание в МЭС Юга 5-7-1_Форма к защите 27" xfId="4192"/>
    <cellStyle name="_Новый_КС2_Элпитание в МЭС Юга 5-7-1_Форма к защите 28" xfId="4193"/>
    <cellStyle name="_Новый_КС2_Элпитание в МЭС Юга 5-7-1_Форма к защите 29" xfId="4194"/>
    <cellStyle name="_Новый_КС2_Элпитание в МЭС Юга 5-7-1_Форма к защите 3" xfId="4195"/>
    <cellStyle name="_Новый_КС2_Элпитание в МЭС Юга 5-7-1_Форма к защите 30" xfId="4196"/>
    <cellStyle name="_Новый_КС2_Элпитание в МЭС Юга 5-7-1_Форма к защите 31" xfId="4197"/>
    <cellStyle name="_Новый_КС2_Элпитание в МЭС Юга 5-7-1_Форма к защите 32" xfId="4198"/>
    <cellStyle name="_Новый_КС2_Элпитание в МЭС Юга 5-7-1_Форма к защите 33" xfId="4199"/>
    <cellStyle name="_Новый_КС2_Элпитание в МЭС Юга 5-7-1_Форма к защите 34" xfId="4200"/>
    <cellStyle name="_Новый_КС2_Элпитание в МЭС Юга 5-7-1_Форма к защите 35" xfId="4201"/>
    <cellStyle name="_Новый_КС2_Элпитание в МЭС Юга 5-7-1_Форма к защите 36" xfId="4202"/>
    <cellStyle name="_Новый_КС2_Элпитание в МЭС Юга 5-7-1_Форма к защите 37" xfId="4203"/>
    <cellStyle name="_Новый_КС2_Элпитание в МЭС Юга 5-7-1_Форма к защите 38" xfId="4204"/>
    <cellStyle name="_Новый_КС2_Элпитание в МЭС Юга 5-7-1_Форма к защите 39" xfId="4205"/>
    <cellStyle name="_Новый_КС2_Элпитание в МЭС Юга 5-7-1_Форма к защите 4" xfId="4206"/>
    <cellStyle name="_Новый_КС2_Элпитание в МЭС Юга 5-7-1_Форма к защите 40" xfId="4207"/>
    <cellStyle name="_Новый_КС2_Элпитание в МЭС Юга 5-7-1_Форма к защите 41" xfId="4208"/>
    <cellStyle name="_Новый_КС2_Элпитание в МЭС Юга 5-7-1_Форма к защите 42" xfId="4209"/>
    <cellStyle name="_Новый_КС2_Элпитание в МЭС Юга 5-7-1_Форма к защите 43" xfId="4210"/>
    <cellStyle name="_Новый_КС2_Элпитание в МЭС Юга 5-7-1_Форма к защите 44" xfId="4211"/>
    <cellStyle name="_Новый_КС2_Элпитание в МЭС Юга 5-7-1_Форма к защите 45" xfId="4212"/>
    <cellStyle name="_Новый_КС2_Элпитание в МЭС Юга 5-7-1_Форма к защите 46" xfId="4213"/>
    <cellStyle name="_Новый_КС2_Элпитание в МЭС Юга 5-7-1_Форма к защите 47" xfId="4214"/>
    <cellStyle name="_Новый_КС2_Элпитание в МЭС Юга 5-7-1_Форма к защите 48" xfId="4215"/>
    <cellStyle name="_Новый_КС2_Элпитание в МЭС Юга 5-7-1_Форма к защите 49" xfId="4216"/>
    <cellStyle name="_Новый_КС2_Элпитание в МЭС Юга 5-7-1_Форма к защите 5" xfId="4217"/>
    <cellStyle name="_Новый_КС2_Элпитание в МЭС Юга 5-7-1_Форма к защите 50" xfId="4218"/>
    <cellStyle name="_Новый_КС2_Элпитание в МЭС Юга 5-7-1_Форма к защите 51" xfId="4219"/>
    <cellStyle name="_Новый_КС2_Элпитание в МЭС Юга 5-7-1_Форма к защите 52" xfId="4220"/>
    <cellStyle name="_Новый_КС2_Элпитание в МЭС Юга 5-7-1_Форма к защите 53" xfId="4221"/>
    <cellStyle name="_Новый_КС2_Элпитание в МЭС Юга 5-7-1_Форма к защите 54" xfId="4222"/>
    <cellStyle name="_Новый_КС2_Элпитание в МЭС Юга 5-7-1_Форма к защите 55" xfId="4223"/>
    <cellStyle name="_Новый_КС2_Элпитание в МЭС Юга 5-7-1_Форма к защите 56" xfId="4224"/>
    <cellStyle name="_Новый_КС2_Элпитание в МЭС Юга 5-7-1_Форма к защите 57" xfId="4225"/>
    <cellStyle name="_Новый_КС2_Элпитание в МЭС Юга 5-7-1_Форма к защите 58" xfId="4226"/>
    <cellStyle name="_Новый_КС2_Элпитание в МЭС Юга 5-7-1_Форма к защите 59" xfId="4227"/>
    <cellStyle name="_Новый_КС2_Элпитание в МЭС Юга 5-7-1_Форма к защите 6" xfId="4228"/>
    <cellStyle name="_Новый_КС2_Элпитание в МЭС Юга 5-7-1_Форма к защите 60" xfId="4229"/>
    <cellStyle name="_Новый_КС2_Элпитание в МЭС Юга 5-7-1_Форма к защите 61" xfId="4230"/>
    <cellStyle name="_Новый_КС2_Элпитание в МЭС Юга 5-7-1_Форма к защите 62" xfId="4231"/>
    <cellStyle name="_Новый_КС2_Элпитание в МЭС Юга 5-7-1_Форма к защите 63" xfId="4232"/>
    <cellStyle name="_Новый_КС2_Элпитание в МЭС Юга 5-7-1_Форма к защите 64" xfId="4233"/>
    <cellStyle name="_Новый_КС2_Элпитание в МЭС Юга 5-7-1_Форма к защите 65" xfId="4234"/>
    <cellStyle name="_Новый_КС2_Элпитание в МЭС Юга 5-7-1_Форма к защите 66" xfId="4235"/>
    <cellStyle name="_Новый_КС2_Элпитание в МЭС Юга 5-7-1_Форма к защите 67" xfId="4236"/>
    <cellStyle name="_Новый_КС2_Элпитание в МЭС Юга 5-7-1_Форма к защите 68" xfId="4237"/>
    <cellStyle name="_Новый_КС2_Элпитание в МЭС Юга 5-7-1_Форма к защите 69" xfId="4238"/>
    <cellStyle name="_Новый_КС2_Элпитание в МЭС Юга 5-7-1_Форма к защите 7" xfId="4239"/>
    <cellStyle name="_Новый_КС2_Элпитание в МЭС Юга 5-7-1_Форма к защите 70" xfId="4240"/>
    <cellStyle name="_Новый_КС2_Элпитание в МЭС Юга 5-7-1_Форма к защите 71" xfId="4241"/>
    <cellStyle name="_Новый_КС2_Элпитание в МЭС Юга 5-7-1_Форма к защите 72" xfId="4242"/>
    <cellStyle name="_Новый_КС2_Элпитание в МЭС Юга 5-7-1_Форма к защите 73" xfId="4243"/>
    <cellStyle name="_Новый_КС2_Элпитание в МЭС Юга 5-7-1_Форма к защите 74" xfId="4244"/>
    <cellStyle name="_Новый_КС2_Элпитание в МЭС Юга 5-7-1_Форма к защите 75" xfId="4245"/>
    <cellStyle name="_Новый_КС2_Элпитание в МЭС Юга 5-7-1_Форма к защите 76" xfId="4246"/>
    <cellStyle name="_Новый_КС2_Элпитание в МЭС Юга 5-7-1_Форма к защите 77" xfId="4247"/>
    <cellStyle name="_Новый_КС2_Элпитание в МЭС Юга 5-7-1_Форма к защите 78" xfId="4248"/>
    <cellStyle name="_Новый_КС2_Элпитание в МЭС Юга 5-7-1_Форма к защите 79" xfId="4249"/>
    <cellStyle name="_Новый_КС2_Элпитание в МЭС Юга 5-7-1_Форма к защите 8" xfId="4250"/>
    <cellStyle name="_Новый_КС2_Элпитание в МЭС Юга 5-7-1_Форма к защите 80" xfId="4251"/>
    <cellStyle name="_Новый_КС2_Элпитание в МЭС Юга 5-7-1_Форма к защите 81" xfId="4252"/>
    <cellStyle name="_Новый_КС2_Элпитание в МЭС Юга 5-7-1_Форма к защите 82" xfId="4253"/>
    <cellStyle name="_Новый_КС2_Элпитание в МЭС Юга 5-7-1_Форма к защите 83" xfId="4254"/>
    <cellStyle name="_Новый_КС2_Элпитание в МЭС Юга 5-7-1_Форма к защите 84" xfId="4255"/>
    <cellStyle name="_Новый_КС2_Элпитание в МЭС Юга 5-7-1_Форма к защите 85" xfId="4256"/>
    <cellStyle name="_Новый_КС2_Элпитание в МЭС Юга 5-7-1_Форма к защите 86" xfId="4257"/>
    <cellStyle name="_Новый_КС2_Элпитание в МЭС Юга 5-7-1_Форма к защите 87" xfId="4258"/>
    <cellStyle name="_Новый_КС2_Элпитание в МЭС Юга 5-7-1_Форма к защите 88" xfId="4259"/>
    <cellStyle name="_Новый_КС2_Элпитание в МЭС Юга 5-7-1_Форма к защите 89" xfId="4260"/>
    <cellStyle name="_Новый_КС2_Элпитание в МЭС Юга 5-7-1_Форма к защите 9" xfId="4261"/>
    <cellStyle name="_Новый_КС2_Элпитание в МЭС Юга 5-7-1_Форма к защите 90" xfId="4262"/>
    <cellStyle name="_Новый_КС2_Элпитание в МЭС Юга 5-7-1_Форма к защите ДЭБ" xfId="4263"/>
    <cellStyle name="_Новый_КС2_Элпитание в МЭС Юга 5-7-1_Форма к защите ДЭБ 2" xfId="4264"/>
    <cellStyle name="_Новый_КС2_Элпитание в МЭС Юга 5-7-1_Форма к защите_ДСП" xfId="4265"/>
    <cellStyle name="_Новый_КС2_Элпитание в МЭС Юга 5-7-1_Форма к защите_ДСП 2" xfId="4266"/>
    <cellStyle name="_Новый_КС2_Элпитание в МЭС Юга 5-7-1_Форма к защите_ДУпиоп" xfId="4267"/>
    <cellStyle name="_Новый_КС2_Элпитание в МЭС Юга 5-7-1_Форма к защите_ДУпиоп 2" xfId="4268"/>
    <cellStyle name="_Новый_КС2_Элпитание в МЭС Юга 5-7-1_Форма к защите_окончательная версия" xfId="4269"/>
    <cellStyle name="_Новый_КС2_Элпитание в МЭС Юга 5-7-1_Форма к защите_окончательная версия 2" xfId="4270"/>
    <cellStyle name="_Нотариальные услуги" xfId="4271"/>
    <cellStyle name="_Ноябрь КНР" xfId="4272"/>
    <cellStyle name="_Обоснования по ГСМ 88293" xfId="4273"/>
    <cellStyle name="_Обучение" xfId="4274"/>
    <cellStyle name="_общая 2 кв." xfId="4275"/>
    <cellStyle name="_Общий свод 4 декабрь, ноябрь, октябрь" xfId="4276"/>
    <cellStyle name="_Ожидаемое ФОТ   2009 КП МЭС 06  10  09" xfId="4277"/>
    <cellStyle name="_Ожидаемое ФОТ   2009 КП МЭС 06  10  09_БДР формат СД (2)" xfId="4278"/>
    <cellStyle name="_ОК апрель" xfId="4279"/>
    <cellStyle name="_ОК апрель_Агрегир" xfId="4280"/>
    <cellStyle name="_ОК апрель_Агрегир янв-август" xfId="4281"/>
    <cellStyle name="_ОК апрель_Агрегир янв-дек" xfId="4282"/>
    <cellStyle name="_ОК апрель_Агрегир янв-окт" xfId="4283"/>
    <cellStyle name="_ОК апрель_Агрегир янв-сент" xfId="4284"/>
    <cellStyle name="_ОК за 2004 2 вариант" xfId="4285"/>
    <cellStyle name="_ОК и баланс вар 2" xfId="4286"/>
    <cellStyle name="_Окончательная форма" xfId="4287"/>
    <cellStyle name="_ОКС - программа кап.стройки" xfId="4288"/>
    <cellStyle name="_ОКС разбивка 1 квартал" xfId="4289"/>
    <cellStyle name="_Омоложен.перс." xfId="4290"/>
    <cellStyle name="_Омск" xfId="4291"/>
    <cellStyle name="_Омск_Новая инструкция1_фст" xfId="4292"/>
    <cellStyle name="_Омск_реестр объектов ЕНЭС" xfId="4293"/>
    <cellStyle name="_ОНГ факт" xfId="4294"/>
    <cellStyle name="_ОНГcons" xfId="4295"/>
    <cellStyle name="_ОО АНПЗ 0602" xfId="4296"/>
    <cellStyle name="_ОО АНПЗ 1106" xfId="4297"/>
    <cellStyle name="_ОО АНПЗ 1206" xfId="4298"/>
    <cellStyle name="_ОО ОНГконс 0408" xfId="4299"/>
    <cellStyle name="_ОО ОНГконс.0107" xfId="4300"/>
    <cellStyle name="_ОО ОНГконс.0207" xfId="4301"/>
    <cellStyle name="_ОО ОНГконс.0407" xfId="4302"/>
    <cellStyle name="_ОО СИН 1106" xfId="4303"/>
    <cellStyle name="_ОО СИН 1206" xfId="4304"/>
    <cellStyle name="_ОО Югнефть 1106" xfId="4305"/>
    <cellStyle name="_ОО Югнефть 1206" xfId="4306"/>
    <cellStyle name="_ООО Теплоресурс план december 2003 версия 261103" xfId="4307"/>
    <cellStyle name="_ООТиН" xfId="4308"/>
    <cellStyle name="_ОП Анализ ФОТ от 05 05 09" xfId="4309"/>
    <cellStyle name="_ОП Анализ ФОТ от 05 05 09_БДР формат СД (2)" xfId="4310"/>
    <cellStyle name="_ОП Анализ ФОТ от 14.04.09" xfId="4311"/>
    <cellStyle name="_ОП Анализ ФОТ от 14.04.09_БДР формат СД (2)" xfId="4312"/>
    <cellStyle name="_ОП Анализ ФОТ от 15.04" xfId="4313"/>
    <cellStyle name="_ОП Анализ ФОТ от 15.04_БДР формат СД (2)" xfId="4314"/>
    <cellStyle name="_ОПЕРАТИВКА ГПЭС апрель" xfId="4315"/>
    <cellStyle name="_Оперативный отчет АНПЗ  ОКТЯБРЬ  2007г  (2)" xfId="4316"/>
    <cellStyle name="_Оперативный отчет АНПЗ МАРТ 2007г." xfId="4317"/>
    <cellStyle name="_Оперативный отчет КНР октябрь 2007г." xfId="4318"/>
    <cellStyle name="_Оперативный отчет март 2007 (2)" xfId="4319"/>
    <cellStyle name="_оперативный отчет по бизнесу (калькул. п11" xfId="4320"/>
    <cellStyle name="_Оперативный отчет Самараинвестнефть октябрь  2007г" xfId="4321"/>
    <cellStyle name="_Описание объектов" xfId="4322"/>
    <cellStyle name="_Описание объектов_Книга1" xfId="4323"/>
    <cellStyle name="_Описание объектов_ПР ОФ на  2010-2014 01 10 2010 2011!!! для ДИиСП (2)" xfId="4324"/>
    <cellStyle name="_Описание объектов_ПР ОФ на  2010-2014 коррект  26 10 2010" xfId="4325"/>
    <cellStyle name="_Описание объектов_ПР ОФ на  2010-2014 коррект  26 10 2010 для ДИиСП (2)" xfId="4326"/>
    <cellStyle name="_Описание объектов_ПР ОФ на  2010-2014 коррект  26 10 2010 для ДИиСП (3)" xfId="4327"/>
    <cellStyle name="_Оплата труда в тарифе 2007 для ПЭО" xfId="4328"/>
    <cellStyle name="_оплата труда в тарифе 2007 для ПЭО (финплан)" xfId="4329"/>
    <cellStyle name="_оплата труда в тарифе 2007 для ПЭО (финплан) 2" xfId="4330"/>
    <cellStyle name="_Оплата труда в тарифе 2007 для ПЭО 2" xfId="4331"/>
    <cellStyle name="_Оплата труда в тарифе 2007 для ПЭО 3" xfId="4332"/>
    <cellStyle name="_Оплата труда в тарифе 2007 для ПЭО 4" xfId="4333"/>
    <cellStyle name="_ОПМЭС 2004 статья 1_1_1_2" xfId="4334"/>
    <cellStyle name="_ОПМЭС 2004 статья 1_1_1_2_БДР формат СД (2)" xfId="4335"/>
    <cellStyle name="_ОПМЭС 220кВ 2007г." xfId="4336"/>
    <cellStyle name="_ОПМЭС 220кВ 2007г._ДОП.З - для отправки" xfId="4337"/>
    <cellStyle name="_ОПМЭС 220кВ 2007г._Откорректированная программа Освидетельствование ЗиС (4) (2)" xfId="4338"/>
    <cellStyle name="_ОПМЭС 220кВ 2007г._ОУС" xfId="4339"/>
    <cellStyle name="_ОПМЭС 220кВ 2007г._ПО расчет (4)" xfId="4340"/>
    <cellStyle name="_ОПМЭС220кВ 2007г." xfId="4341"/>
    <cellStyle name="_ОПМЭС220кВ 2007г._ДОП.З - для отправки" xfId="4342"/>
    <cellStyle name="_ОПМЭС220кВ 2007г._Откорректированная программа Освидетельствование ЗиС (4) (2)" xfId="4343"/>
    <cellStyle name="_ОПМЭС220кВ 2007г._ОУС" xfId="4344"/>
    <cellStyle name="_ОПМЭС220кВ 2007г._ПО расчет (4)" xfId="4345"/>
    <cellStyle name="_Оренбургэнерго 2006 год и 1 квартал." xfId="4346"/>
    <cellStyle name="_ОРиЗ на 2010 год" xfId="4347"/>
    <cellStyle name="_ОРП декабрь 122906" xfId="4348"/>
    <cellStyle name="_ОРП май 060407 (2)" xfId="4349"/>
    <cellStyle name="_ОРП февраль 021607" xfId="4350"/>
    <cellStyle name="_Осн Форма 2_1_ОП 13 05(1)" xfId="4351"/>
    <cellStyle name="_Осн Форма 2_1_ОП 13 05(1)_БДР формат СД (2)" xfId="4352"/>
    <cellStyle name="_остаток векселей_01_07" xfId="4353"/>
    <cellStyle name="_ОТ ИД 2009" xfId="4354"/>
    <cellStyle name="_ОТ ИД 2009_Новая инструкция1_фст" xfId="4355"/>
    <cellStyle name="_Отк-я_ф 4 кв-2007год ОПМЭС-ФСК(10 09 2007 г)" xfId="4356"/>
    <cellStyle name="_Отк-я_ф 4 кв-2007год ОПМЭС-ФСК(10 09 2007 г)_БДР формат СД (2)" xfId="4357"/>
    <cellStyle name="_Отк-я_ф 4 кв-2007год ОПМЭС-ФСК(10 09 2007 г)_ДОП.З - для отправки" xfId="4358"/>
    <cellStyle name="_Отк-я_ф 4 кв-2007год ОПМЭС-ФСК(10 09 2007 г)_ДОП.З - для отправки_БДР формат СД (2)" xfId="4359"/>
    <cellStyle name="_Отк-я_ф 4 кв-2007год ОПМЭС-ФСК(10 09 2007 г)_Откорректированная программа Освидетельствование ЗиС (4) (2)" xfId="4360"/>
    <cellStyle name="_Отк-я_ф 4 кв-2007год ОПМЭС-ФСК(10 09 2007 г)_Откорректированная программа Освидетельствование ЗиС (4) (2)_БДР формат СД (2)" xfId="4361"/>
    <cellStyle name="_Отк-я_ф 4 кв-2007год ОПМЭС-ФСК(10 09 2007 г)_ОУС" xfId="4362"/>
    <cellStyle name="_Отк-я_ф 4 кв-2007год ОПМЭС-ФСК(10 09 2007 г)_ОУС_БДР формат СД (2)" xfId="4363"/>
    <cellStyle name="_Отк-я_ф 4 кв-2007год ОПМЭС-ФСК(10 09 2007 г)_ПО расчет (4)" xfId="4364"/>
    <cellStyle name="_Отк-я_ф 4 кв-2007год ОПМЭС-ФСК(10 09 2007 г)_ПО расчет (4)_БДР формат СД (2)" xfId="4365"/>
    <cellStyle name="_Отправлено в МЭ 19032010" xfId="4366"/>
    <cellStyle name="_Отчет 1кв  МЭС ТД" xfId="4367"/>
    <cellStyle name="_Отчет 1кв  МЭС ТД+ ЦП" xfId="4368"/>
    <cellStyle name="_Отчет 2006 _П 15 01" xfId="4369"/>
    <cellStyle name="_Отчет 2006 _П 15 01_БДР формат СД (2)" xfId="4370"/>
    <cellStyle name="_отчет 22 07 08" xfId="4371"/>
    <cellStyle name="_Отчет МЭС Сибири за 1 квартал 2008г" xfId="4372"/>
    <cellStyle name="_Отчет МЭС Сибири за 1 полугодие 2008г (2)" xfId="4373"/>
    <cellStyle name="_Отчет о прибылях и убытках 2004 2 вар (ДВА ДИВИЗИОНА)" xfId="4374"/>
    <cellStyle name="_Отчет о прибылях и убытках июнь" xfId="4375"/>
    <cellStyle name="_Отчет о прибылях и убытках июнь_Агрегир" xfId="4376"/>
    <cellStyle name="_Отчет о прибылях и убытках июнь_Агрегир янв-август" xfId="4377"/>
    <cellStyle name="_Отчет о прибылях и убытках июнь_Агрегир янв-дек" xfId="4378"/>
    <cellStyle name="_Отчет о прибылях и убытках июнь_Агрегир янв-окт" xfId="4379"/>
    <cellStyle name="_Отчет о прибылях и убытках июнь_Агрегир янв-сент" xfId="4380"/>
    <cellStyle name="_Отчет по ТОиР МЭС Волги за 2008 год по тек деят с дополнением" xfId="4381"/>
    <cellStyle name="_Отчет по ТОиР МЭС Волги за 2008 год по тек деят с дополнением_БДР формат СД (2)" xfId="4382"/>
    <cellStyle name="_отчет_2009_СВОД" xfId="4383"/>
    <cellStyle name="_отчет_о_прибыли(1)" xfId="4384"/>
    <cellStyle name="_Отчетность 2006" xfId="4385"/>
    <cellStyle name="_Отчеты 1кв2007год для защиты в ФСК" xfId="4386"/>
    <cellStyle name="_ОТчеты 2010 -2011год для защиты _1 полугодия" xfId="4387"/>
    <cellStyle name="_ОТчеты 2010 год для защиты" xfId="4388"/>
    <cellStyle name="_отчеты_2010_1 полуг" xfId="4389"/>
    <cellStyle name="_отчеты_2010_1 полуг (1)" xfId="4390"/>
    <cellStyle name="_отчеты_2010_1 полуг (балванка)" xfId="4391"/>
    <cellStyle name="_ОУС" xfId="4392"/>
    <cellStyle name="_Охрана для ЮУПМЭС на 19 03 10" xfId="4393"/>
    <cellStyle name="_Охрана имущества1" xfId="4394"/>
    <cellStyle name="_Охрана имущества1_ДОП.З - для отправки" xfId="4395"/>
    <cellStyle name="_Охрана имущества1_Откорректированная программа Освидетельствование ЗиС (4) (2)" xfId="4396"/>
    <cellStyle name="_Охрана имущества1_ОУС" xfId="4397"/>
    <cellStyle name="_Охрана имущества1_ПО расчет (4)" xfId="4398"/>
    <cellStyle name="_Охрана труда и ТБ" xfId="4399"/>
    <cellStyle name="_Охрана труда и ТБ_ДОП.З - для отправки" xfId="4400"/>
    <cellStyle name="_Охрана труда и ТБ_Откорректированная программа Освидетельствование ЗиС (4) (2)" xfId="4401"/>
    <cellStyle name="_Охрана труда и ТБ_ОУС" xfId="4402"/>
    <cellStyle name="_Охрана труда и ТБ_ПО расчет (4)" xfId="4403"/>
    <cellStyle name="_П 1.3, 1.4, 1.5." xfId="4404"/>
    <cellStyle name="_п.1.6_2007_гран_4%" xfId="4405"/>
    <cellStyle name="_п.1.6_2007_гран_4% 2" xfId="4406"/>
    <cellStyle name="_п.5_МЭС_Нотар.усл.11-13" xfId="4407"/>
    <cellStyle name="_п.5_МЭС_Усл.орг.исп.вл.11-13" xfId="4408"/>
    <cellStyle name="_п.5_МЭС_Усл.орг.исп.вл.11-13_БДР формат СД (2)" xfId="4409"/>
    <cellStyle name="_П1.16.3_2008-2011 (1)" xfId="4410"/>
    <cellStyle name="_П1.17" xfId="4411"/>
    <cellStyle name="_П1.17.1" xfId="4412"/>
    <cellStyle name="_П1.17.1_1" xfId="4413"/>
    <cellStyle name="_Пад_доб2002ПН" xfId="4414"/>
    <cellStyle name="_Параметры бизнес-плана на 2005 г" xfId="4415"/>
    <cellStyle name="_Параметры для расчета критериев перехода RAB" xfId="4416"/>
    <cellStyle name="_Пенза (2)" xfId="4417"/>
    <cellStyle name="_Передача 2005_отпр в РЭК_сентябрь2005" xfId="4418"/>
    <cellStyle name="_Перераспределение денежных средств в 3 квартале 2010 года" xfId="4419"/>
    <cellStyle name="_Перераспределение денежных средств в 3 квартале 2010 года_БДР формат СД (2)" xfId="4420"/>
    <cellStyle name="_план 2006 Тюменьэнерго ОФ" xfId="4421"/>
    <cellStyle name="_план 2006 Тюменьэнерго ОФ 2" xfId="4422"/>
    <cellStyle name="_План 2007 г (1)" xfId="4423"/>
    <cellStyle name="_план 2007 Тюменьэнерго" xfId="4424"/>
    <cellStyle name="_план 2007 Тюменьэнерго 2" xfId="4425"/>
    <cellStyle name="_План 2008 г( В1)" xfId="4426"/>
    <cellStyle name="_План 2011г. р-ки." xfId="4427"/>
    <cellStyle name="_План 2011г. р-ки._БДР формат СД (2)" xfId="4428"/>
    <cellStyle name="_план ЕСН" xfId="4429"/>
    <cellStyle name="_План платежей ГД 2004 ( РАБОЧИЙ)" xfId="4430"/>
    <cellStyle name="_План платежей октябрь АД" xfId="4431"/>
    <cellStyle name="_План по видам деят.(09.11.2009)" xfId="4432"/>
    <cellStyle name="_План по ЦПод МЭС С-З 05.11.08 (по методике) на 2009 г" xfId="4433"/>
    <cellStyle name="_План работ ОПМЭС по сети 500 кВ на 2008 год 03.10.2007год" xfId="4434"/>
    <cellStyle name="_План работ ОПМЭС по сети 500 кВ на 2008 год 03.10.2007год_ДОП.З - для отправки" xfId="4435"/>
    <cellStyle name="_План работ ОПМЭС по сети 500 кВ на 2008 год 03.10.2007год_Откорректированная программа Освидетельствование ЗиС (4) (2)" xfId="4436"/>
    <cellStyle name="_План работ ОПМЭС по сети 500 кВ на 2008 год 03.10.2007год_ОУС" xfId="4437"/>
    <cellStyle name="_План работ ОПМЭС по сети 500 кВ на 2008 год 03.10.2007год_ПО расчет (4)" xfId="4438"/>
    <cellStyle name="_ПЛАН_ФОТ_2009 (под контрольные цифры в базу 1-С) 31.10.2008" xfId="4439"/>
    <cellStyle name="_ПЛАН_ФОТ_2009 (под контрольные цифры в базу 1-С) 31.10.2008 2" xfId="4440"/>
    <cellStyle name="_ПЛАН_ФОТ_2009 (под контрольные цифры в базу 1-С) 31.10.2008 2 2" xfId="4441"/>
    <cellStyle name="_ПЛАН_ФОТ_2009 (под контрольные цифры в базу 1-С) 31.10.2008 3" xfId="4442"/>
    <cellStyle name="_ПЛАН_ФОТ_2009 (под контрольные цифры в базу 1-С) 31.10.2008_ДУС (3)" xfId="4443"/>
    <cellStyle name="_ПЛАН_ФОТ_2009 (под контрольные цифры в базу 1-С) 31.10.2008_ДУС (3) 2" xfId="4444"/>
    <cellStyle name="_ПЛАН_ФОТ_2009 (под контрольные цифры в базу 1-С) 31.10.2008_Источники_лимиты_Бизнес-план" xfId="4445"/>
    <cellStyle name="_ПЛАН_ФОТ_2009 (под контрольные цифры в базу 1-С) 31.10.2008_Источники_лимиты_Бизнес-план 2" xfId="4446"/>
    <cellStyle name="_ПЛАН_ФОТ_2009 (под контрольные цифры в базу 1-С) 31.10.2008_Источники_лимиты_Бизнес-план 2 2" xfId="4447"/>
    <cellStyle name="_ПЛАН_ФОТ_2009 (под контрольные цифры в базу 1-С) 31.10.2008_Источники_лимиты_Бизнес-план 3" xfId="4448"/>
    <cellStyle name="_ПЛАН_ФОТ_2009 (под контрольные цифры в базу 1-С) 31.10.2008_Копия форма к защите" xfId="4449"/>
    <cellStyle name="_ПЛАН_ФОТ_2009 (под контрольные цифры в базу 1-С) 31.10.2008_Копия форма к защите 2" xfId="4450"/>
    <cellStyle name="_ПЛАН_ФОТ_2009 (под контрольные цифры в базу 1-С) 31.10.2008_Свод бюджет на 2012" xfId="4451"/>
    <cellStyle name="_ПЛАН_ФОТ_2009 (под контрольные цифры в базу 1-С) 31.10.2008_Свод бюджет на 2012 2" xfId="4452"/>
    <cellStyle name="_ПЛАН_ФОТ_2009 (под контрольные цифры в базу 1-С) 31.10.2008_Форма к защите" xfId="4453"/>
    <cellStyle name="_ПЛАН_ФОТ_2009 (под контрольные цифры в базу 1-С) 31.10.2008_форма к защите - ДКУ" xfId="4454"/>
    <cellStyle name="_ПЛАН_ФОТ_2009 (под контрольные цифры в базу 1-С) 31.10.2008_форма к защите - ДКУ 2" xfId="4455"/>
    <cellStyle name="_ПЛАН_ФОТ_2009 (под контрольные цифры в базу 1-С) 31.10.2008_Форма к защите 10" xfId="4456"/>
    <cellStyle name="_ПЛАН_ФОТ_2009 (под контрольные цифры в базу 1-С) 31.10.2008_Форма к защите 11" xfId="4457"/>
    <cellStyle name="_ПЛАН_ФОТ_2009 (под контрольные цифры в базу 1-С) 31.10.2008_Форма к защите 12" xfId="4458"/>
    <cellStyle name="_ПЛАН_ФОТ_2009 (под контрольные цифры в базу 1-С) 31.10.2008_Форма к защите 13" xfId="4459"/>
    <cellStyle name="_ПЛАН_ФОТ_2009 (под контрольные цифры в базу 1-С) 31.10.2008_Форма к защите 14" xfId="4460"/>
    <cellStyle name="_ПЛАН_ФОТ_2009 (под контрольные цифры в базу 1-С) 31.10.2008_Форма к защите 15" xfId="4461"/>
    <cellStyle name="_ПЛАН_ФОТ_2009 (под контрольные цифры в базу 1-С) 31.10.2008_Форма к защите 16" xfId="4462"/>
    <cellStyle name="_ПЛАН_ФОТ_2009 (под контрольные цифры в базу 1-С) 31.10.2008_Форма к защите 17" xfId="4463"/>
    <cellStyle name="_ПЛАН_ФОТ_2009 (под контрольные цифры в базу 1-С) 31.10.2008_Форма к защите 18" xfId="4464"/>
    <cellStyle name="_ПЛАН_ФОТ_2009 (под контрольные цифры в базу 1-С) 31.10.2008_Форма к защите 19" xfId="4465"/>
    <cellStyle name="_ПЛАН_ФОТ_2009 (под контрольные цифры в базу 1-С) 31.10.2008_Форма к защите 2" xfId="4466"/>
    <cellStyle name="_ПЛАН_ФОТ_2009 (под контрольные цифры в базу 1-С) 31.10.2008_Форма к защите 20" xfId="4467"/>
    <cellStyle name="_ПЛАН_ФОТ_2009 (под контрольные цифры в базу 1-С) 31.10.2008_Форма к защите 21" xfId="4468"/>
    <cellStyle name="_ПЛАН_ФОТ_2009 (под контрольные цифры в базу 1-С) 31.10.2008_Форма к защите 22" xfId="4469"/>
    <cellStyle name="_ПЛАН_ФОТ_2009 (под контрольные цифры в базу 1-С) 31.10.2008_Форма к защите 23" xfId="4470"/>
    <cellStyle name="_ПЛАН_ФОТ_2009 (под контрольные цифры в базу 1-С) 31.10.2008_Форма к защите 24" xfId="4471"/>
    <cellStyle name="_ПЛАН_ФОТ_2009 (под контрольные цифры в базу 1-С) 31.10.2008_Форма к защите 25" xfId="4472"/>
    <cellStyle name="_ПЛАН_ФОТ_2009 (под контрольные цифры в базу 1-С) 31.10.2008_Форма к защите 26" xfId="4473"/>
    <cellStyle name="_ПЛАН_ФОТ_2009 (под контрольные цифры в базу 1-С) 31.10.2008_Форма к защите 27" xfId="4474"/>
    <cellStyle name="_ПЛАН_ФОТ_2009 (под контрольные цифры в базу 1-С) 31.10.2008_Форма к защите 28" xfId="4475"/>
    <cellStyle name="_ПЛАН_ФОТ_2009 (под контрольные цифры в базу 1-С) 31.10.2008_Форма к защите 29" xfId="4476"/>
    <cellStyle name="_ПЛАН_ФОТ_2009 (под контрольные цифры в базу 1-С) 31.10.2008_Форма к защите 3" xfId="4477"/>
    <cellStyle name="_ПЛАН_ФОТ_2009 (под контрольные цифры в базу 1-С) 31.10.2008_Форма к защите 30" xfId="4478"/>
    <cellStyle name="_ПЛАН_ФОТ_2009 (под контрольные цифры в базу 1-С) 31.10.2008_Форма к защите 31" xfId="4479"/>
    <cellStyle name="_ПЛАН_ФОТ_2009 (под контрольные цифры в базу 1-С) 31.10.2008_Форма к защите 32" xfId="4480"/>
    <cellStyle name="_ПЛАН_ФОТ_2009 (под контрольные цифры в базу 1-С) 31.10.2008_Форма к защите 33" xfId="4481"/>
    <cellStyle name="_ПЛАН_ФОТ_2009 (под контрольные цифры в базу 1-С) 31.10.2008_Форма к защите 34" xfId="4482"/>
    <cellStyle name="_ПЛАН_ФОТ_2009 (под контрольные цифры в базу 1-С) 31.10.2008_Форма к защите 35" xfId="4483"/>
    <cellStyle name="_ПЛАН_ФОТ_2009 (под контрольные цифры в базу 1-С) 31.10.2008_Форма к защите 36" xfId="4484"/>
    <cellStyle name="_ПЛАН_ФОТ_2009 (под контрольные цифры в базу 1-С) 31.10.2008_Форма к защите 37" xfId="4485"/>
    <cellStyle name="_ПЛАН_ФОТ_2009 (под контрольные цифры в базу 1-С) 31.10.2008_Форма к защите 38" xfId="4486"/>
    <cellStyle name="_ПЛАН_ФОТ_2009 (под контрольные цифры в базу 1-С) 31.10.2008_Форма к защите 39" xfId="4487"/>
    <cellStyle name="_ПЛАН_ФОТ_2009 (под контрольные цифры в базу 1-С) 31.10.2008_Форма к защите 4" xfId="4488"/>
    <cellStyle name="_ПЛАН_ФОТ_2009 (под контрольные цифры в базу 1-С) 31.10.2008_Форма к защите 40" xfId="4489"/>
    <cellStyle name="_ПЛАН_ФОТ_2009 (под контрольные цифры в базу 1-С) 31.10.2008_Форма к защите 41" xfId="4490"/>
    <cellStyle name="_ПЛАН_ФОТ_2009 (под контрольные цифры в базу 1-С) 31.10.2008_Форма к защите 42" xfId="4491"/>
    <cellStyle name="_ПЛАН_ФОТ_2009 (под контрольные цифры в базу 1-С) 31.10.2008_Форма к защите 43" xfId="4492"/>
    <cellStyle name="_ПЛАН_ФОТ_2009 (под контрольные цифры в базу 1-С) 31.10.2008_Форма к защите 44" xfId="4493"/>
    <cellStyle name="_ПЛАН_ФОТ_2009 (под контрольные цифры в базу 1-С) 31.10.2008_Форма к защите 45" xfId="4494"/>
    <cellStyle name="_ПЛАН_ФОТ_2009 (под контрольные цифры в базу 1-С) 31.10.2008_Форма к защите 46" xfId="4495"/>
    <cellStyle name="_ПЛАН_ФОТ_2009 (под контрольные цифры в базу 1-С) 31.10.2008_Форма к защите 47" xfId="4496"/>
    <cellStyle name="_ПЛАН_ФОТ_2009 (под контрольные цифры в базу 1-С) 31.10.2008_Форма к защите 48" xfId="4497"/>
    <cellStyle name="_ПЛАН_ФОТ_2009 (под контрольные цифры в базу 1-С) 31.10.2008_Форма к защите 49" xfId="4498"/>
    <cellStyle name="_ПЛАН_ФОТ_2009 (под контрольные цифры в базу 1-С) 31.10.2008_Форма к защите 5" xfId="4499"/>
    <cellStyle name="_ПЛАН_ФОТ_2009 (под контрольные цифры в базу 1-С) 31.10.2008_Форма к защите 50" xfId="4500"/>
    <cellStyle name="_ПЛАН_ФОТ_2009 (под контрольные цифры в базу 1-С) 31.10.2008_Форма к защите 51" xfId="4501"/>
    <cellStyle name="_ПЛАН_ФОТ_2009 (под контрольные цифры в базу 1-С) 31.10.2008_Форма к защите 52" xfId="4502"/>
    <cellStyle name="_ПЛАН_ФОТ_2009 (под контрольные цифры в базу 1-С) 31.10.2008_Форма к защите 53" xfId="4503"/>
    <cellStyle name="_ПЛАН_ФОТ_2009 (под контрольные цифры в базу 1-С) 31.10.2008_Форма к защите 54" xfId="4504"/>
    <cellStyle name="_ПЛАН_ФОТ_2009 (под контрольные цифры в базу 1-С) 31.10.2008_Форма к защите 55" xfId="4505"/>
    <cellStyle name="_ПЛАН_ФОТ_2009 (под контрольные цифры в базу 1-С) 31.10.2008_Форма к защите 56" xfId="4506"/>
    <cellStyle name="_ПЛАН_ФОТ_2009 (под контрольные цифры в базу 1-С) 31.10.2008_Форма к защите 57" xfId="4507"/>
    <cellStyle name="_ПЛАН_ФОТ_2009 (под контрольные цифры в базу 1-С) 31.10.2008_Форма к защите 58" xfId="4508"/>
    <cellStyle name="_ПЛАН_ФОТ_2009 (под контрольные цифры в базу 1-С) 31.10.2008_Форма к защите 59" xfId="4509"/>
    <cellStyle name="_ПЛАН_ФОТ_2009 (под контрольные цифры в базу 1-С) 31.10.2008_Форма к защите 6" xfId="4510"/>
    <cellStyle name="_ПЛАН_ФОТ_2009 (под контрольные цифры в базу 1-С) 31.10.2008_Форма к защите 60" xfId="4511"/>
    <cellStyle name="_ПЛАН_ФОТ_2009 (под контрольные цифры в базу 1-С) 31.10.2008_Форма к защите 61" xfId="4512"/>
    <cellStyle name="_ПЛАН_ФОТ_2009 (под контрольные цифры в базу 1-С) 31.10.2008_Форма к защите 62" xfId="4513"/>
    <cellStyle name="_ПЛАН_ФОТ_2009 (под контрольные цифры в базу 1-С) 31.10.2008_Форма к защите 63" xfId="4514"/>
    <cellStyle name="_ПЛАН_ФОТ_2009 (под контрольные цифры в базу 1-С) 31.10.2008_Форма к защите 64" xfId="4515"/>
    <cellStyle name="_ПЛАН_ФОТ_2009 (под контрольные цифры в базу 1-С) 31.10.2008_Форма к защите 65" xfId="4516"/>
    <cellStyle name="_ПЛАН_ФОТ_2009 (под контрольные цифры в базу 1-С) 31.10.2008_Форма к защите 66" xfId="4517"/>
    <cellStyle name="_ПЛАН_ФОТ_2009 (под контрольные цифры в базу 1-С) 31.10.2008_Форма к защите 67" xfId="4518"/>
    <cellStyle name="_ПЛАН_ФОТ_2009 (под контрольные цифры в базу 1-С) 31.10.2008_Форма к защите 68" xfId="4519"/>
    <cellStyle name="_ПЛАН_ФОТ_2009 (под контрольные цифры в базу 1-С) 31.10.2008_Форма к защите 69" xfId="4520"/>
    <cellStyle name="_ПЛАН_ФОТ_2009 (под контрольные цифры в базу 1-С) 31.10.2008_Форма к защите 7" xfId="4521"/>
    <cellStyle name="_ПЛАН_ФОТ_2009 (под контрольные цифры в базу 1-С) 31.10.2008_Форма к защите 70" xfId="4522"/>
    <cellStyle name="_ПЛАН_ФОТ_2009 (под контрольные цифры в базу 1-С) 31.10.2008_Форма к защите 71" xfId="4523"/>
    <cellStyle name="_ПЛАН_ФОТ_2009 (под контрольные цифры в базу 1-С) 31.10.2008_Форма к защите 72" xfId="4524"/>
    <cellStyle name="_ПЛАН_ФОТ_2009 (под контрольные цифры в базу 1-С) 31.10.2008_Форма к защите 73" xfId="4525"/>
    <cellStyle name="_ПЛАН_ФОТ_2009 (под контрольные цифры в базу 1-С) 31.10.2008_Форма к защите 74" xfId="4526"/>
    <cellStyle name="_ПЛАН_ФОТ_2009 (под контрольные цифры в базу 1-С) 31.10.2008_Форма к защите 75" xfId="4527"/>
    <cellStyle name="_ПЛАН_ФОТ_2009 (под контрольные цифры в базу 1-С) 31.10.2008_Форма к защите 76" xfId="4528"/>
    <cellStyle name="_ПЛАН_ФОТ_2009 (под контрольные цифры в базу 1-С) 31.10.2008_Форма к защите 77" xfId="4529"/>
    <cellStyle name="_ПЛАН_ФОТ_2009 (под контрольные цифры в базу 1-С) 31.10.2008_Форма к защите 78" xfId="4530"/>
    <cellStyle name="_ПЛАН_ФОТ_2009 (под контрольные цифры в базу 1-С) 31.10.2008_Форма к защите 79" xfId="4531"/>
    <cellStyle name="_ПЛАН_ФОТ_2009 (под контрольные цифры в базу 1-С) 31.10.2008_Форма к защите 8" xfId="4532"/>
    <cellStyle name="_ПЛАН_ФОТ_2009 (под контрольные цифры в базу 1-С) 31.10.2008_Форма к защите 80" xfId="4533"/>
    <cellStyle name="_ПЛАН_ФОТ_2009 (под контрольные цифры в базу 1-С) 31.10.2008_Форма к защите 81" xfId="4534"/>
    <cellStyle name="_ПЛАН_ФОТ_2009 (под контрольные цифры в базу 1-С) 31.10.2008_Форма к защите 82" xfId="4535"/>
    <cellStyle name="_ПЛАН_ФОТ_2009 (под контрольные цифры в базу 1-С) 31.10.2008_Форма к защите 83" xfId="4536"/>
    <cellStyle name="_ПЛАН_ФОТ_2009 (под контрольные цифры в базу 1-С) 31.10.2008_Форма к защите 84" xfId="4537"/>
    <cellStyle name="_ПЛАН_ФОТ_2009 (под контрольные цифры в базу 1-С) 31.10.2008_Форма к защите 85" xfId="4538"/>
    <cellStyle name="_ПЛАН_ФОТ_2009 (под контрольные цифры в базу 1-С) 31.10.2008_Форма к защите 86" xfId="4539"/>
    <cellStyle name="_ПЛАН_ФОТ_2009 (под контрольные цифры в базу 1-С) 31.10.2008_Форма к защите 87" xfId="4540"/>
    <cellStyle name="_ПЛАН_ФОТ_2009 (под контрольные цифры в базу 1-С) 31.10.2008_Форма к защите 88" xfId="4541"/>
    <cellStyle name="_ПЛАН_ФОТ_2009 (под контрольные цифры в базу 1-С) 31.10.2008_Форма к защите 89" xfId="4542"/>
    <cellStyle name="_ПЛАН_ФОТ_2009 (под контрольные цифры в базу 1-С) 31.10.2008_Форма к защите 9" xfId="4543"/>
    <cellStyle name="_ПЛАН_ФОТ_2009 (под контрольные цифры в базу 1-С) 31.10.2008_Форма к защите 90" xfId="4544"/>
    <cellStyle name="_ПЛАН_ФОТ_2009 (под контрольные цифры в базу 1-С) 31.10.2008_Форма к защите ДЭБ" xfId="4545"/>
    <cellStyle name="_ПЛАН_ФОТ_2009 (под контрольные цифры в базу 1-С) 31.10.2008_Форма к защите ДЭБ 2" xfId="4546"/>
    <cellStyle name="_ПЛАН_ФОТ_2009 (под контрольные цифры в базу 1-С) 31.10.2008_Форма к защите_ДСП" xfId="4547"/>
    <cellStyle name="_ПЛАН_ФОТ_2009 (под контрольные цифры в базу 1-С) 31.10.2008_Форма к защите_ДСП 2" xfId="4548"/>
    <cellStyle name="_ПЛАН_ФОТ_2009 (под контрольные цифры в базу 1-С) 31.10.2008_Форма к защите_ДУпиоп" xfId="4549"/>
    <cellStyle name="_ПЛАН_ФОТ_2009 (под контрольные цифры в базу 1-С) 31.10.2008_Форма к защите_ДУпиоп 2" xfId="4550"/>
    <cellStyle name="_ПЛАН_ФОТ_2009 (под контрольные цифры в базу 1-С) 31.10.2008_Форма к защите_окончательная версия" xfId="4551"/>
    <cellStyle name="_ПЛАН_ФОТ_2009 (под контрольные цифры в базу 1-С) 31.10.2008_Форма к защите_окончательная версия 2" xfId="4552"/>
    <cellStyle name="_План2009г н а   утв. в МРСК Владимирова" xfId="4553"/>
    <cellStyle name="_Плановая выручка 2010-по  двум  договорам" xfId="4554"/>
    <cellStyle name="_Плановая протяженность Января" xfId="4555"/>
    <cellStyle name="_Плановая протяженность Января_Аморт+коэф1 08 04 08" xfId="4556"/>
    <cellStyle name="_Плановая протяженность Января_ДУИ_РИТ" xfId="4557"/>
    <cellStyle name="_Плановая протяженность Января_ДУИ_РИТ2" xfId="4558"/>
    <cellStyle name="_Плановая протяженность Января_ИспАппарат" xfId="4559"/>
    <cellStyle name="_Плановая протяженность Января_СЭС_010107" xfId="4560"/>
    <cellStyle name="_Плановая протяженность Января_ТАЛ ЭС 01_01_2007" xfId="4561"/>
    <cellStyle name="_План-факт приобретение ОС за 2008 г." xfId="4562"/>
    <cellStyle name="_План-факт приобретение ОС за 2008 г._БДР формат СД (2)" xfId="4563"/>
    <cellStyle name="_По видам деятельности(09.11.2009)" xfId="4564"/>
    <cellStyle name="_повидовая 2009г.  (3553426)" xfId="4565"/>
    <cellStyle name="_повидовая 2009г. факт 1 кв 2009" xfId="4566"/>
    <cellStyle name="_повидовая 2010г." xfId="4567"/>
    <cellStyle name="_ПОВИДОВАЯ кор 2009" xfId="4568"/>
    <cellStyle name="_повидовая коррект 17.09.2009" xfId="4569"/>
    <cellStyle name="_ПОВИДОВАЯ КОРРЕКТ 2009г" xfId="4570"/>
    <cellStyle name="_под лимит план ФОТ  2010 МЭС Юга и ПМЭС" xfId="4571"/>
    <cellStyle name="_под лимит план ФОТ  2010 МЭС Юга и ПМЭС_БДР формат СД (2)" xfId="4572"/>
    <cellStyle name="_Подготовка кадров согласованная" xfId="4573"/>
    <cellStyle name="_Подготовка кадров согласованная_ДОП.З - для отправки" xfId="4574"/>
    <cellStyle name="_Подготовка кадров согласованная_Откорректированная программа Освидетельствование ЗиС (4) (2)" xfId="4575"/>
    <cellStyle name="_Подготовка кадров согласованная_ОУС" xfId="4576"/>
    <cellStyle name="_Подготовка кадров согласованная_ПО расчет (4)" xfId="4577"/>
    <cellStyle name="_Подряд 4кв 06 КМС" xfId="4578"/>
    <cellStyle name="_Подряд 4кв 06 КМС_БДР формат СД (2)" xfId="4579"/>
    <cellStyle name="_Показатели в МСФО" xfId="4580"/>
    <cellStyle name="_поквартальная разбивка реновации 2009" xfId="4581"/>
    <cellStyle name="_Последний ПЭП и Бюджет 2006 КузбПМЭС" xfId="4582"/>
    <cellStyle name="_Последний ПЭП и Бюджет 2006 КузбПМЭС_БДР формат СД (2)" xfId="4583"/>
    <cellStyle name="_последний расчет ФОТ Форма МЭС 2008 23.10.2007" xfId="4584"/>
    <cellStyle name="_последний расчет ФОТ Форма МЭС 2008 23.10.2007_БДР формат СД (2)" xfId="4585"/>
    <cellStyle name="_последний расчет ФОТ Форма МЭС 2008 23.10.2007_Книга1" xfId="4586"/>
    <cellStyle name="_последний расчет ФОТ Форма МЭС 2008 23.10.2007_Книга1 2" xfId="4587"/>
    <cellStyle name="_последний расчет ФОТ Форма МЭС 2008 23.10.2007_Книга1 2 2" xfId="4588"/>
    <cellStyle name="_последний расчет ФОТ Форма МЭС 2008 23.10.2007_Книга1 3" xfId="4589"/>
    <cellStyle name="_последний расчет ФОТ Форма МЭС 2008 23.10.2007_Книга1_ДУС (3)" xfId="4590"/>
    <cellStyle name="_последний расчет ФОТ Форма МЭС 2008 23.10.2007_Книга1_ДУС (3) 2" xfId="4591"/>
    <cellStyle name="_последний расчет ФОТ Форма МЭС 2008 23.10.2007_Книга1_Источники_лимиты_Бизнес-план" xfId="4592"/>
    <cellStyle name="_последний расчет ФОТ Форма МЭС 2008 23.10.2007_Книга1_Источники_лимиты_Бизнес-план 2" xfId="4593"/>
    <cellStyle name="_последний расчет ФОТ Форма МЭС 2008 23.10.2007_Книга1_Источники_лимиты_Бизнес-план 2 2" xfId="4594"/>
    <cellStyle name="_последний расчет ФОТ Форма МЭС 2008 23.10.2007_Книга1_Источники_лимиты_Бизнес-план 3" xfId="4595"/>
    <cellStyle name="_последний расчет ФОТ Форма МЭС 2008 23.10.2007_Книга1_Копия форма к защите" xfId="4596"/>
    <cellStyle name="_последний расчет ФОТ Форма МЭС 2008 23.10.2007_Книга1_Копия форма к защите 2" xfId="4597"/>
    <cellStyle name="_последний расчет ФОТ Форма МЭС 2008 23.10.2007_Книга1_Свод бюджет на 2012" xfId="4598"/>
    <cellStyle name="_последний расчет ФОТ Форма МЭС 2008 23.10.2007_Книга1_Свод бюджет на 2012 2" xfId="4599"/>
    <cellStyle name="_последний расчет ФОТ Форма МЭС 2008 23.10.2007_Книга1_Форма к защите" xfId="4600"/>
    <cellStyle name="_последний расчет ФОТ Форма МЭС 2008 23.10.2007_Книга1_форма к защите - ДКУ" xfId="4601"/>
    <cellStyle name="_последний расчет ФОТ Форма МЭС 2008 23.10.2007_Книга1_форма к защите - ДКУ 2" xfId="4602"/>
    <cellStyle name="_последний расчет ФОТ Форма МЭС 2008 23.10.2007_Книга1_Форма к защите 10" xfId="4603"/>
    <cellStyle name="_последний расчет ФОТ Форма МЭС 2008 23.10.2007_Книга1_Форма к защите 11" xfId="4604"/>
    <cellStyle name="_последний расчет ФОТ Форма МЭС 2008 23.10.2007_Книга1_Форма к защите 12" xfId="4605"/>
    <cellStyle name="_последний расчет ФОТ Форма МЭС 2008 23.10.2007_Книга1_Форма к защите 13" xfId="4606"/>
    <cellStyle name="_последний расчет ФОТ Форма МЭС 2008 23.10.2007_Книга1_Форма к защите 14" xfId="4607"/>
    <cellStyle name="_последний расчет ФОТ Форма МЭС 2008 23.10.2007_Книга1_Форма к защите 15" xfId="4608"/>
    <cellStyle name="_последний расчет ФОТ Форма МЭС 2008 23.10.2007_Книга1_Форма к защите 16" xfId="4609"/>
    <cellStyle name="_последний расчет ФОТ Форма МЭС 2008 23.10.2007_Книга1_Форма к защите 17" xfId="4610"/>
    <cellStyle name="_последний расчет ФОТ Форма МЭС 2008 23.10.2007_Книга1_Форма к защите 18" xfId="4611"/>
    <cellStyle name="_последний расчет ФОТ Форма МЭС 2008 23.10.2007_Книга1_Форма к защите 19" xfId="4612"/>
    <cellStyle name="_последний расчет ФОТ Форма МЭС 2008 23.10.2007_Книга1_Форма к защите 2" xfId="4613"/>
    <cellStyle name="_последний расчет ФОТ Форма МЭС 2008 23.10.2007_Книга1_Форма к защите 20" xfId="4614"/>
    <cellStyle name="_последний расчет ФОТ Форма МЭС 2008 23.10.2007_Книга1_Форма к защите 21" xfId="4615"/>
    <cellStyle name="_последний расчет ФОТ Форма МЭС 2008 23.10.2007_Книга1_Форма к защите 22" xfId="4616"/>
    <cellStyle name="_последний расчет ФОТ Форма МЭС 2008 23.10.2007_Книга1_Форма к защите 23" xfId="4617"/>
    <cellStyle name="_последний расчет ФОТ Форма МЭС 2008 23.10.2007_Книга1_Форма к защите 24" xfId="4618"/>
    <cellStyle name="_последний расчет ФОТ Форма МЭС 2008 23.10.2007_Книга1_Форма к защите 25" xfId="4619"/>
    <cellStyle name="_последний расчет ФОТ Форма МЭС 2008 23.10.2007_Книга1_Форма к защите 26" xfId="4620"/>
    <cellStyle name="_последний расчет ФОТ Форма МЭС 2008 23.10.2007_Книга1_Форма к защите 27" xfId="4621"/>
    <cellStyle name="_последний расчет ФОТ Форма МЭС 2008 23.10.2007_Книга1_Форма к защите 28" xfId="4622"/>
    <cellStyle name="_последний расчет ФОТ Форма МЭС 2008 23.10.2007_Книга1_Форма к защите 29" xfId="4623"/>
    <cellStyle name="_последний расчет ФОТ Форма МЭС 2008 23.10.2007_Книга1_Форма к защите 3" xfId="4624"/>
    <cellStyle name="_последний расчет ФОТ Форма МЭС 2008 23.10.2007_Книга1_Форма к защите 30" xfId="4625"/>
    <cellStyle name="_последний расчет ФОТ Форма МЭС 2008 23.10.2007_Книга1_Форма к защите 31" xfId="4626"/>
    <cellStyle name="_последний расчет ФОТ Форма МЭС 2008 23.10.2007_Книга1_Форма к защите 32" xfId="4627"/>
    <cellStyle name="_последний расчет ФОТ Форма МЭС 2008 23.10.2007_Книга1_Форма к защите 33" xfId="4628"/>
    <cellStyle name="_последний расчет ФОТ Форма МЭС 2008 23.10.2007_Книга1_Форма к защите 34" xfId="4629"/>
    <cellStyle name="_последний расчет ФОТ Форма МЭС 2008 23.10.2007_Книга1_Форма к защите 35" xfId="4630"/>
    <cellStyle name="_последний расчет ФОТ Форма МЭС 2008 23.10.2007_Книга1_Форма к защите 36" xfId="4631"/>
    <cellStyle name="_последний расчет ФОТ Форма МЭС 2008 23.10.2007_Книга1_Форма к защите 37" xfId="4632"/>
    <cellStyle name="_последний расчет ФОТ Форма МЭС 2008 23.10.2007_Книга1_Форма к защите 38" xfId="4633"/>
    <cellStyle name="_последний расчет ФОТ Форма МЭС 2008 23.10.2007_Книга1_Форма к защите 39" xfId="4634"/>
    <cellStyle name="_последний расчет ФОТ Форма МЭС 2008 23.10.2007_Книга1_Форма к защите 4" xfId="4635"/>
    <cellStyle name="_последний расчет ФОТ Форма МЭС 2008 23.10.2007_Книга1_Форма к защите 40" xfId="4636"/>
    <cellStyle name="_последний расчет ФОТ Форма МЭС 2008 23.10.2007_Книга1_Форма к защите 41" xfId="4637"/>
    <cellStyle name="_последний расчет ФОТ Форма МЭС 2008 23.10.2007_Книга1_Форма к защите 42" xfId="4638"/>
    <cellStyle name="_последний расчет ФОТ Форма МЭС 2008 23.10.2007_Книга1_Форма к защите 43" xfId="4639"/>
    <cellStyle name="_последний расчет ФОТ Форма МЭС 2008 23.10.2007_Книга1_Форма к защите 44" xfId="4640"/>
    <cellStyle name="_последний расчет ФОТ Форма МЭС 2008 23.10.2007_Книга1_Форма к защите 45" xfId="4641"/>
    <cellStyle name="_последний расчет ФОТ Форма МЭС 2008 23.10.2007_Книга1_Форма к защите 46" xfId="4642"/>
    <cellStyle name="_последний расчет ФОТ Форма МЭС 2008 23.10.2007_Книга1_Форма к защите 47" xfId="4643"/>
    <cellStyle name="_последний расчет ФОТ Форма МЭС 2008 23.10.2007_Книга1_Форма к защите 48" xfId="4644"/>
    <cellStyle name="_последний расчет ФОТ Форма МЭС 2008 23.10.2007_Книга1_Форма к защите 49" xfId="4645"/>
    <cellStyle name="_последний расчет ФОТ Форма МЭС 2008 23.10.2007_Книга1_Форма к защите 5" xfId="4646"/>
    <cellStyle name="_последний расчет ФОТ Форма МЭС 2008 23.10.2007_Книга1_Форма к защите 50" xfId="4647"/>
    <cellStyle name="_последний расчет ФОТ Форма МЭС 2008 23.10.2007_Книга1_Форма к защите 51" xfId="4648"/>
    <cellStyle name="_последний расчет ФОТ Форма МЭС 2008 23.10.2007_Книга1_Форма к защите 52" xfId="4649"/>
    <cellStyle name="_последний расчет ФОТ Форма МЭС 2008 23.10.2007_Книга1_Форма к защите 53" xfId="4650"/>
    <cellStyle name="_последний расчет ФОТ Форма МЭС 2008 23.10.2007_Книга1_Форма к защите 54" xfId="4651"/>
    <cellStyle name="_последний расчет ФОТ Форма МЭС 2008 23.10.2007_Книга1_Форма к защите 55" xfId="4652"/>
    <cellStyle name="_последний расчет ФОТ Форма МЭС 2008 23.10.2007_Книга1_Форма к защите 56" xfId="4653"/>
    <cellStyle name="_последний расчет ФОТ Форма МЭС 2008 23.10.2007_Книга1_Форма к защите 57" xfId="4654"/>
    <cellStyle name="_последний расчет ФОТ Форма МЭС 2008 23.10.2007_Книга1_Форма к защите 58" xfId="4655"/>
    <cellStyle name="_последний расчет ФОТ Форма МЭС 2008 23.10.2007_Книга1_Форма к защите 59" xfId="4656"/>
    <cellStyle name="_последний расчет ФОТ Форма МЭС 2008 23.10.2007_Книга1_Форма к защите 6" xfId="4657"/>
    <cellStyle name="_последний расчет ФОТ Форма МЭС 2008 23.10.2007_Книга1_Форма к защите 60" xfId="4658"/>
    <cellStyle name="_последний расчет ФОТ Форма МЭС 2008 23.10.2007_Книга1_Форма к защите 61" xfId="4659"/>
    <cellStyle name="_последний расчет ФОТ Форма МЭС 2008 23.10.2007_Книга1_Форма к защите 62" xfId="4660"/>
    <cellStyle name="_последний расчет ФОТ Форма МЭС 2008 23.10.2007_Книга1_Форма к защите 63" xfId="4661"/>
    <cellStyle name="_последний расчет ФОТ Форма МЭС 2008 23.10.2007_Книга1_Форма к защите 64" xfId="4662"/>
    <cellStyle name="_последний расчет ФОТ Форма МЭС 2008 23.10.2007_Книга1_Форма к защите 65" xfId="4663"/>
    <cellStyle name="_последний расчет ФОТ Форма МЭС 2008 23.10.2007_Книга1_Форма к защите 66" xfId="4664"/>
    <cellStyle name="_последний расчет ФОТ Форма МЭС 2008 23.10.2007_Книга1_Форма к защите 67" xfId="4665"/>
    <cellStyle name="_последний расчет ФОТ Форма МЭС 2008 23.10.2007_Книга1_Форма к защите 68" xfId="4666"/>
    <cellStyle name="_последний расчет ФОТ Форма МЭС 2008 23.10.2007_Книга1_Форма к защите 69" xfId="4667"/>
    <cellStyle name="_последний расчет ФОТ Форма МЭС 2008 23.10.2007_Книга1_Форма к защите 7" xfId="4668"/>
    <cellStyle name="_последний расчет ФОТ Форма МЭС 2008 23.10.2007_Книга1_Форма к защите 70" xfId="4669"/>
    <cellStyle name="_последний расчет ФОТ Форма МЭС 2008 23.10.2007_Книга1_Форма к защите 71" xfId="4670"/>
    <cellStyle name="_последний расчет ФОТ Форма МЭС 2008 23.10.2007_Книга1_Форма к защите 72" xfId="4671"/>
    <cellStyle name="_последний расчет ФОТ Форма МЭС 2008 23.10.2007_Книга1_Форма к защите 73" xfId="4672"/>
    <cellStyle name="_последний расчет ФОТ Форма МЭС 2008 23.10.2007_Книга1_Форма к защите 74" xfId="4673"/>
    <cellStyle name="_последний расчет ФОТ Форма МЭС 2008 23.10.2007_Книга1_Форма к защите 75" xfId="4674"/>
    <cellStyle name="_последний расчет ФОТ Форма МЭС 2008 23.10.2007_Книга1_Форма к защите 76" xfId="4675"/>
    <cellStyle name="_последний расчет ФОТ Форма МЭС 2008 23.10.2007_Книга1_Форма к защите 77" xfId="4676"/>
    <cellStyle name="_последний расчет ФОТ Форма МЭС 2008 23.10.2007_Книга1_Форма к защите 78" xfId="4677"/>
    <cellStyle name="_последний расчет ФОТ Форма МЭС 2008 23.10.2007_Книга1_Форма к защите 79" xfId="4678"/>
    <cellStyle name="_последний расчет ФОТ Форма МЭС 2008 23.10.2007_Книга1_Форма к защите 8" xfId="4679"/>
    <cellStyle name="_последний расчет ФОТ Форма МЭС 2008 23.10.2007_Книга1_Форма к защите 80" xfId="4680"/>
    <cellStyle name="_последний расчет ФОТ Форма МЭС 2008 23.10.2007_Книга1_Форма к защите 81" xfId="4681"/>
    <cellStyle name="_последний расчет ФОТ Форма МЭС 2008 23.10.2007_Книга1_Форма к защите 82" xfId="4682"/>
    <cellStyle name="_последний расчет ФОТ Форма МЭС 2008 23.10.2007_Книга1_Форма к защите 83" xfId="4683"/>
    <cellStyle name="_последний расчет ФОТ Форма МЭС 2008 23.10.2007_Книга1_Форма к защите 84" xfId="4684"/>
    <cellStyle name="_последний расчет ФОТ Форма МЭС 2008 23.10.2007_Книга1_Форма к защите 85" xfId="4685"/>
    <cellStyle name="_последний расчет ФОТ Форма МЭС 2008 23.10.2007_Книга1_Форма к защите 86" xfId="4686"/>
    <cellStyle name="_последний расчет ФОТ Форма МЭС 2008 23.10.2007_Книга1_Форма к защите 87" xfId="4687"/>
    <cellStyle name="_последний расчет ФОТ Форма МЭС 2008 23.10.2007_Книга1_Форма к защите 88" xfId="4688"/>
    <cellStyle name="_последний расчет ФОТ Форма МЭС 2008 23.10.2007_Книга1_Форма к защите 89" xfId="4689"/>
    <cellStyle name="_последний расчет ФОТ Форма МЭС 2008 23.10.2007_Книга1_Форма к защите 9" xfId="4690"/>
    <cellStyle name="_последний расчет ФОТ Форма МЭС 2008 23.10.2007_Книга1_Форма к защите 90" xfId="4691"/>
    <cellStyle name="_последний расчет ФОТ Форма МЭС 2008 23.10.2007_Книга1_Форма к защите ДЭБ" xfId="4692"/>
    <cellStyle name="_последний расчет ФОТ Форма МЭС 2008 23.10.2007_Книга1_Форма к защите ДЭБ 2" xfId="4693"/>
    <cellStyle name="_последний расчет ФОТ Форма МЭС 2008 23.10.2007_Книга1_Форма к защите_ДСП" xfId="4694"/>
    <cellStyle name="_последний расчет ФОТ Форма МЭС 2008 23.10.2007_Книга1_Форма к защите_ДСП 2" xfId="4695"/>
    <cellStyle name="_последний расчет ФОТ Форма МЭС 2008 23.10.2007_Книга1_Форма к защите_ДУпиоп" xfId="4696"/>
    <cellStyle name="_последний расчет ФОТ Форма МЭС 2008 23.10.2007_Книга1_Форма к защите_ДУпиоп 2" xfId="4697"/>
    <cellStyle name="_последний расчет ФОТ Форма МЭС 2008 23.10.2007_Книга1_Форма к защите_окончательная версия" xfId="4698"/>
    <cellStyle name="_последний расчет ФОТ Форма МЭС 2008 23.10.2007_Книга1_Форма к защите_окончательная версия 2" xfId="4699"/>
    <cellStyle name="_последний расчет ФОТ Форма МЭС 2008 23.10.2007_Корректировка №3 ФОТ 2010" xfId="4700"/>
    <cellStyle name="_последний расчет ФОТ Форма МЭС 2008 23.10.2007_Корректировка №3 ФОТ 2010_БДР формат СД (2)" xfId="4701"/>
    <cellStyle name="_последний расчет ФОТ Форма МЭС 2008 23.10.2007_Корректировка по ТОиР (проект)(поправл.)" xfId="4702"/>
    <cellStyle name="_последний расчет ФОТ Форма МЭС 2008 23.10.2007_Корректировка ФОТ по ТОиР " xfId="4703"/>
    <cellStyle name="_последний расчет ФОТ Форма МЭС 2008 23.10.2007_Корректировка ФОТ по ТОиР _БДР формат СД (2)" xfId="4704"/>
    <cellStyle name="_последний расчет ФОТ Форма МЭС 2008 23.10.2007_Московское" xfId="4705"/>
    <cellStyle name="_последний расчет ФОТ Форма МЭС 2008 23.10.2007_План по видам деят.(09.11.2009)" xfId="4706"/>
    <cellStyle name="_последний расчет ФОТ Форма МЭС 2008 23.10.2007_План по видам деят.(09.11.2009) 2" xfId="4707"/>
    <cellStyle name="_последний расчет ФОТ Форма МЭС 2008 23.10.2007_План по видам деят.(09.11.2009) 2 2" xfId="4708"/>
    <cellStyle name="_последний расчет ФОТ Форма МЭС 2008 23.10.2007_План по видам деят.(09.11.2009) 3" xfId="4709"/>
    <cellStyle name="_последний расчет ФОТ Форма МЭС 2008 23.10.2007_План по видам деят.(09.11.2009)_ДУС (3)" xfId="4710"/>
    <cellStyle name="_последний расчет ФОТ Форма МЭС 2008 23.10.2007_План по видам деят.(09.11.2009)_ДУС (3) 2" xfId="4711"/>
    <cellStyle name="_последний расчет ФОТ Форма МЭС 2008 23.10.2007_План по видам деят.(09.11.2009)_Источники_лимиты_Бизнес-план" xfId="4712"/>
    <cellStyle name="_последний расчет ФОТ Форма МЭС 2008 23.10.2007_План по видам деят.(09.11.2009)_Источники_лимиты_Бизнес-план 2" xfId="4713"/>
    <cellStyle name="_последний расчет ФОТ Форма МЭС 2008 23.10.2007_План по видам деят.(09.11.2009)_Источники_лимиты_Бизнес-план 2 2" xfId="4714"/>
    <cellStyle name="_последний расчет ФОТ Форма МЭС 2008 23.10.2007_План по видам деят.(09.11.2009)_Источники_лимиты_Бизнес-план 3" xfId="4715"/>
    <cellStyle name="_последний расчет ФОТ Форма МЭС 2008 23.10.2007_План по видам деят.(09.11.2009)_Копия форма к защите" xfId="4716"/>
    <cellStyle name="_последний расчет ФОТ Форма МЭС 2008 23.10.2007_План по видам деят.(09.11.2009)_Копия форма к защите 2" xfId="4717"/>
    <cellStyle name="_последний расчет ФОТ Форма МЭС 2008 23.10.2007_План по видам деят.(09.11.2009)_Свод бюджет на 2012" xfId="4718"/>
    <cellStyle name="_последний расчет ФОТ Форма МЭС 2008 23.10.2007_План по видам деят.(09.11.2009)_Свод бюджет на 2012 2" xfId="4719"/>
    <cellStyle name="_последний расчет ФОТ Форма МЭС 2008 23.10.2007_План по видам деят.(09.11.2009)_Форма к защите" xfId="4720"/>
    <cellStyle name="_последний расчет ФОТ Форма МЭС 2008 23.10.2007_План по видам деят.(09.11.2009)_форма к защите - ДКУ" xfId="4721"/>
    <cellStyle name="_последний расчет ФОТ Форма МЭС 2008 23.10.2007_План по видам деят.(09.11.2009)_форма к защите - ДКУ 2" xfId="4722"/>
    <cellStyle name="_последний расчет ФОТ Форма МЭС 2008 23.10.2007_План по видам деят.(09.11.2009)_Форма к защите 10" xfId="4723"/>
    <cellStyle name="_последний расчет ФОТ Форма МЭС 2008 23.10.2007_План по видам деят.(09.11.2009)_Форма к защите 11" xfId="4724"/>
    <cellStyle name="_последний расчет ФОТ Форма МЭС 2008 23.10.2007_План по видам деят.(09.11.2009)_Форма к защите 12" xfId="4725"/>
    <cellStyle name="_последний расчет ФОТ Форма МЭС 2008 23.10.2007_План по видам деят.(09.11.2009)_Форма к защите 13" xfId="4726"/>
    <cellStyle name="_последний расчет ФОТ Форма МЭС 2008 23.10.2007_План по видам деят.(09.11.2009)_Форма к защите 14" xfId="4727"/>
    <cellStyle name="_последний расчет ФОТ Форма МЭС 2008 23.10.2007_План по видам деят.(09.11.2009)_Форма к защите 15" xfId="4728"/>
    <cellStyle name="_последний расчет ФОТ Форма МЭС 2008 23.10.2007_План по видам деят.(09.11.2009)_Форма к защите 16" xfId="4729"/>
    <cellStyle name="_последний расчет ФОТ Форма МЭС 2008 23.10.2007_План по видам деят.(09.11.2009)_Форма к защите 17" xfId="4730"/>
    <cellStyle name="_последний расчет ФОТ Форма МЭС 2008 23.10.2007_План по видам деят.(09.11.2009)_Форма к защите 18" xfId="4731"/>
    <cellStyle name="_последний расчет ФОТ Форма МЭС 2008 23.10.2007_План по видам деят.(09.11.2009)_Форма к защите 19" xfId="4732"/>
    <cellStyle name="_последний расчет ФОТ Форма МЭС 2008 23.10.2007_План по видам деят.(09.11.2009)_Форма к защите 2" xfId="4733"/>
    <cellStyle name="_последний расчет ФОТ Форма МЭС 2008 23.10.2007_План по видам деят.(09.11.2009)_Форма к защите 20" xfId="4734"/>
    <cellStyle name="_последний расчет ФОТ Форма МЭС 2008 23.10.2007_План по видам деят.(09.11.2009)_Форма к защите 21" xfId="4735"/>
    <cellStyle name="_последний расчет ФОТ Форма МЭС 2008 23.10.2007_План по видам деят.(09.11.2009)_Форма к защите 22" xfId="4736"/>
    <cellStyle name="_последний расчет ФОТ Форма МЭС 2008 23.10.2007_План по видам деят.(09.11.2009)_Форма к защите 23" xfId="4737"/>
    <cellStyle name="_последний расчет ФОТ Форма МЭС 2008 23.10.2007_План по видам деят.(09.11.2009)_Форма к защите 24" xfId="4738"/>
    <cellStyle name="_последний расчет ФОТ Форма МЭС 2008 23.10.2007_План по видам деят.(09.11.2009)_Форма к защите 25" xfId="4739"/>
    <cellStyle name="_последний расчет ФОТ Форма МЭС 2008 23.10.2007_План по видам деят.(09.11.2009)_Форма к защите 26" xfId="4740"/>
    <cellStyle name="_последний расчет ФОТ Форма МЭС 2008 23.10.2007_План по видам деят.(09.11.2009)_Форма к защите 27" xfId="4741"/>
    <cellStyle name="_последний расчет ФОТ Форма МЭС 2008 23.10.2007_План по видам деят.(09.11.2009)_Форма к защите 28" xfId="4742"/>
    <cellStyle name="_последний расчет ФОТ Форма МЭС 2008 23.10.2007_План по видам деят.(09.11.2009)_Форма к защите 29" xfId="4743"/>
    <cellStyle name="_последний расчет ФОТ Форма МЭС 2008 23.10.2007_План по видам деят.(09.11.2009)_Форма к защите 3" xfId="4744"/>
    <cellStyle name="_последний расчет ФОТ Форма МЭС 2008 23.10.2007_План по видам деят.(09.11.2009)_Форма к защите 30" xfId="4745"/>
    <cellStyle name="_последний расчет ФОТ Форма МЭС 2008 23.10.2007_План по видам деят.(09.11.2009)_Форма к защите 31" xfId="4746"/>
    <cellStyle name="_последний расчет ФОТ Форма МЭС 2008 23.10.2007_План по видам деят.(09.11.2009)_Форма к защите 32" xfId="4747"/>
    <cellStyle name="_последний расчет ФОТ Форма МЭС 2008 23.10.2007_План по видам деят.(09.11.2009)_Форма к защите 33" xfId="4748"/>
    <cellStyle name="_последний расчет ФОТ Форма МЭС 2008 23.10.2007_План по видам деят.(09.11.2009)_Форма к защите 34" xfId="4749"/>
    <cellStyle name="_последний расчет ФОТ Форма МЭС 2008 23.10.2007_План по видам деят.(09.11.2009)_Форма к защите 35" xfId="4750"/>
    <cellStyle name="_последний расчет ФОТ Форма МЭС 2008 23.10.2007_План по видам деят.(09.11.2009)_Форма к защите 36" xfId="4751"/>
    <cellStyle name="_последний расчет ФОТ Форма МЭС 2008 23.10.2007_План по видам деят.(09.11.2009)_Форма к защите 37" xfId="4752"/>
    <cellStyle name="_последний расчет ФОТ Форма МЭС 2008 23.10.2007_План по видам деят.(09.11.2009)_Форма к защите 38" xfId="4753"/>
    <cellStyle name="_последний расчет ФОТ Форма МЭС 2008 23.10.2007_План по видам деят.(09.11.2009)_Форма к защите 39" xfId="4754"/>
    <cellStyle name="_последний расчет ФОТ Форма МЭС 2008 23.10.2007_План по видам деят.(09.11.2009)_Форма к защите 4" xfId="4755"/>
    <cellStyle name="_последний расчет ФОТ Форма МЭС 2008 23.10.2007_План по видам деят.(09.11.2009)_Форма к защите 40" xfId="4756"/>
    <cellStyle name="_последний расчет ФОТ Форма МЭС 2008 23.10.2007_План по видам деят.(09.11.2009)_Форма к защите 41" xfId="4757"/>
    <cellStyle name="_последний расчет ФОТ Форма МЭС 2008 23.10.2007_План по видам деят.(09.11.2009)_Форма к защите 42" xfId="4758"/>
    <cellStyle name="_последний расчет ФОТ Форма МЭС 2008 23.10.2007_План по видам деят.(09.11.2009)_Форма к защите 43" xfId="4759"/>
    <cellStyle name="_последний расчет ФОТ Форма МЭС 2008 23.10.2007_План по видам деят.(09.11.2009)_Форма к защите 44" xfId="4760"/>
    <cellStyle name="_последний расчет ФОТ Форма МЭС 2008 23.10.2007_План по видам деят.(09.11.2009)_Форма к защите 45" xfId="4761"/>
    <cellStyle name="_последний расчет ФОТ Форма МЭС 2008 23.10.2007_План по видам деят.(09.11.2009)_Форма к защите 46" xfId="4762"/>
    <cellStyle name="_последний расчет ФОТ Форма МЭС 2008 23.10.2007_План по видам деят.(09.11.2009)_Форма к защите 47" xfId="4763"/>
    <cellStyle name="_последний расчет ФОТ Форма МЭС 2008 23.10.2007_План по видам деят.(09.11.2009)_Форма к защите 48" xfId="4764"/>
    <cellStyle name="_последний расчет ФОТ Форма МЭС 2008 23.10.2007_План по видам деят.(09.11.2009)_Форма к защите 49" xfId="4765"/>
    <cellStyle name="_последний расчет ФОТ Форма МЭС 2008 23.10.2007_План по видам деят.(09.11.2009)_Форма к защите 5" xfId="4766"/>
    <cellStyle name="_последний расчет ФОТ Форма МЭС 2008 23.10.2007_План по видам деят.(09.11.2009)_Форма к защите 50" xfId="4767"/>
    <cellStyle name="_последний расчет ФОТ Форма МЭС 2008 23.10.2007_План по видам деят.(09.11.2009)_Форма к защите 51" xfId="4768"/>
    <cellStyle name="_последний расчет ФОТ Форма МЭС 2008 23.10.2007_План по видам деят.(09.11.2009)_Форма к защите 52" xfId="4769"/>
    <cellStyle name="_последний расчет ФОТ Форма МЭС 2008 23.10.2007_План по видам деят.(09.11.2009)_Форма к защите 53" xfId="4770"/>
    <cellStyle name="_последний расчет ФОТ Форма МЭС 2008 23.10.2007_План по видам деят.(09.11.2009)_Форма к защите 54" xfId="4771"/>
    <cellStyle name="_последний расчет ФОТ Форма МЭС 2008 23.10.2007_План по видам деят.(09.11.2009)_Форма к защите 55" xfId="4772"/>
    <cellStyle name="_последний расчет ФОТ Форма МЭС 2008 23.10.2007_План по видам деят.(09.11.2009)_Форма к защите 56" xfId="4773"/>
    <cellStyle name="_последний расчет ФОТ Форма МЭС 2008 23.10.2007_План по видам деят.(09.11.2009)_Форма к защите 57" xfId="4774"/>
    <cellStyle name="_последний расчет ФОТ Форма МЭС 2008 23.10.2007_План по видам деят.(09.11.2009)_Форма к защите 58" xfId="4775"/>
    <cellStyle name="_последний расчет ФОТ Форма МЭС 2008 23.10.2007_План по видам деят.(09.11.2009)_Форма к защите 59" xfId="4776"/>
    <cellStyle name="_последний расчет ФОТ Форма МЭС 2008 23.10.2007_План по видам деят.(09.11.2009)_Форма к защите 6" xfId="4777"/>
    <cellStyle name="_последний расчет ФОТ Форма МЭС 2008 23.10.2007_План по видам деят.(09.11.2009)_Форма к защите 60" xfId="4778"/>
    <cellStyle name="_последний расчет ФОТ Форма МЭС 2008 23.10.2007_План по видам деят.(09.11.2009)_Форма к защите 61" xfId="4779"/>
    <cellStyle name="_последний расчет ФОТ Форма МЭС 2008 23.10.2007_План по видам деят.(09.11.2009)_Форма к защите 62" xfId="4780"/>
    <cellStyle name="_последний расчет ФОТ Форма МЭС 2008 23.10.2007_План по видам деят.(09.11.2009)_Форма к защите 63" xfId="4781"/>
    <cellStyle name="_последний расчет ФОТ Форма МЭС 2008 23.10.2007_План по видам деят.(09.11.2009)_Форма к защите 64" xfId="4782"/>
    <cellStyle name="_последний расчет ФОТ Форма МЭС 2008 23.10.2007_План по видам деят.(09.11.2009)_Форма к защите 65" xfId="4783"/>
    <cellStyle name="_последний расчет ФОТ Форма МЭС 2008 23.10.2007_План по видам деят.(09.11.2009)_Форма к защите 66" xfId="4784"/>
    <cellStyle name="_последний расчет ФОТ Форма МЭС 2008 23.10.2007_План по видам деят.(09.11.2009)_Форма к защите 67" xfId="4785"/>
    <cellStyle name="_последний расчет ФОТ Форма МЭС 2008 23.10.2007_План по видам деят.(09.11.2009)_Форма к защите 68" xfId="4786"/>
    <cellStyle name="_последний расчет ФОТ Форма МЭС 2008 23.10.2007_План по видам деят.(09.11.2009)_Форма к защите 69" xfId="4787"/>
    <cellStyle name="_последний расчет ФОТ Форма МЭС 2008 23.10.2007_План по видам деят.(09.11.2009)_Форма к защите 7" xfId="4788"/>
    <cellStyle name="_последний расчет ФОТ Форма МЭС 2008 23.10.2007_План по видам деят.(09.11.2009)_Форма к защите 70" xfId="4789"/>
    <cellStyle name="_последний расчет ФОТ Форма МЭС 2008 23.10.2007_План по видам деят.(09.11.2009)_Форма к защите 71" xfId="4790"/>
    <cellStyle name="_последний расчет ФОТ Форма МЭС 2008 23.10.2007_План по видам деят.(09.11.2009)_Форма к защите 72" xfId="4791"/>
    <cellStyle name="_последний расчет ФОТ Форма МЭС 2008 23.10.2007_План по видам деят.(09.11.2009)_Форма к защите 73" xfId="4792"/>
    <cellStyle name="_последний расчет ФОТ Форма МЭС 2008 23.10.2007_План по видам деят.(09.11.2009)_Форма к защите 74" xfId="4793"/>
    <cellStyle name="_последний расчет ФОТ Форма МЭС 2008 23.10.2007_План по видам деят.(09.11.2009)_Форма к защите 75" xfId="4794"/>
    <cellStyle name="_последний расчет ФОТ Форма МЭС 2008 23.10.2007_План по видам деят.(09.11.2009)_Форма к защите 76" xfId="4795"/>
    <cellStyle name="_последний расчет ФОТ Форма МЭС 2008 23.10.2007_План по видам деят.(09.11.2009)_Форма к защите 77" xfId="4796"/>
    <cellStyle name="_последний расчет ФОТ Форма МЭС 2008 23.10.2007_План по видам деят.(09.11.2009)_Форма к защите 78" xfId="4797"/>
    <cellStyle name="_последний расчет ФОТ Форма МЭС 2008 23.10.2007_План по видам деят.(09.11.2009)_Форма к защите 79" xfId="4798"/>
    <cellStyle name="_последний расчет ФОТ Форма МЭС 2008 23.10.2007_План по видам деят.(09.11.2009)_Форма к защите 8" xfId="4799"/>
    <cellStyle name="_последний расчет ФОТ Форма МЭС 2008 23.10.2007_План по видам деят.(09.11.2009)_Форма к защите 80" xfId="4800"/>
    <cellStyle name="_последний расчет ФОТ Форма МЭС 2008 23.10.2007_План по видам деят.(09.11.2009)_Форма к защите 81" xfId="4801"/>
    <cellStyle name="_последний расчет ФОТ Форма МЭС 2008 23.10.2007_План по видам деят.(09.11.2009)_Форма к защите 82" xfId="4802"/>
    <cellStyle name="_последний расчет ФОТ Форма МЭС 2008 23.10.2007_План по видам деят.(09.11.2009)_Форма к защите 83" xfId="4803"/>
    <cellStyle name="_последний расчет ФОТ Форма МЭС 2008 23.10.2007_План по видам деят.(09.11.2009)_Форма к защите 84" xfId="4804"/>
    <cellStyle name="_последний расчет ФОТ Форма МЭС 2008 23.10.2007_План по видам деят.(09.11.2009)_Форма к защите 85" xfId="4805"/>
    <cellStyle name="_последний расчет ФОТ Форма МЭС 2008 23.10.2007_План по видам деят.(09.11.2009)_Форма к защите 86" xfId="4806"/>
    <cellStyle name="_последний расчет ФОТ Форма МЭС 2008 23.10.2007_План по видам деят.(09.11.2009)_Форма к защите 87" xfId="4807"/>
    <cellStyle name="_последний расчет ФОТ Форма МЭС 2008 23.10.2007_План по видам деят.(09.11.2009)_Форма к защите 88" xfId="4808"/>
    <cellStyle name="_последний расчет ФОТ Форма МЭС 2008 23.10.2007_План по видам деят.(09.11.2009)_Форма к защите 89" xfId="4809"/>
    <cellStyle name="_последний расчет ФОТ Форма МЭС 2008 23.10.2007_План по видам деят.(09.11.2009)_Форма к защите 9" xfId="4810"/>
    <cellStyle name="_последний расчет ФОТ Форма МЭС 2008 23.10.2007_План по видам деят.(09.11.2009)_Форма к защите 90" xfId="4811"/>
    <cellStyle name="_последний расчет ФОТ Форма МЭС 2008 23.10.2007_План по видам деят.(09.11.2009)_Форма к защите ДЭБ" xfId="4812"/>
    <cellStyle name="_последний расчет ФОТ Форма МЭС 2008 23.10.2007_План по видам деят.(09.11.2009)_Форма к защите ДЭБ 2" xfId="4813"/>
    <cellStyle name="_последний расчет ФОТ Форма МЭС 2008 23.10.2007_План по видам деят.(09.11.2009)_Форма к защите_ДСП" xfId="4814"/>
    <cellStyle name="_последний расчет ФОТ Форма МЭС 2008 23.10.2007_План по видам деят.(09.11.2009)_Форма к защите_ДСП 2" xfId="4815"/>
    <cellStyle name="_последний расчет ФОТ Форма МЭС 2008 23.10.2007_План по видам деят.(09.11.2009)_Форма к защите_ДУпиоп" xfId="4816"/>
    <cellStyle name="_последний расчет ФОТ Форма МЭС 2008 23.10.2007_План по видам деят.(09.11.2009)_Форма к защите_ДУпиоп 2" xfId="4817"/>
    <cellStyle name="_последний расчет ФОТ Форма МЭС 2008 23.10.2007_План по видам деят.(09.11.2009)_Форма к защите_окончательная версия" xfId="4818"/>
    <cellStyle name="_последний расчет ФОТ Форма МЭС 2008 23.10.2007_План по видам деят.(09.11.2009)_Форма к защите_окончательная версия 2" xfId="4819"/>
    <cellStyle name="_последний расчет ФОТ Форма МЭС 2008 23.10.2007_По видам деятельности(09.11.2009)" xfId="4820"/>
    <cellStyle name="_последний расчет ФОТ Форма МЭС 2008 23.10.2007_По видам деятельности(09.11.2009) 2" xfId="4821"/>
    <cellStyle name="_последний расчет ФОТ Форма МЭС 2008 23.10.2007_По видам деятельности(09.11.2009) 2 2" xfId="4822"/>
    <cellStyle name="_последний расчет ФОТ Форма МЭС 2008 23.10.2007_По видам деятельности(09.11.2009) 3" xfId="4823"/>
    <cellStyle name="_последний расчет ФОТ Форма МЭС 2008 23.10.2007_По видам деятельности(09.11.2009)_ДУС (3)" xfId="4824"/>
    <cellStyle name="_последний расчет ФОТ Форма МЭС 2008 23.10.2007_По видам деятельности(09.11.2009)_ДУС (3) 2" xfId="4825"/>
    <cellStyle name="_последний расчет ФОТ Форма МЭС 2008 23.10.2007_По видам деятельности(09.11.2009)_Источники_лимиты_Бизнес-план" xfId="4826"/>
    <cellStyle name="_последний расчет ФОТ Форма МЭС 2008 23.10.2007_По видам деятельности(09.11.2009)_Источники_лимиты_Бизнес-план 2" xfId="4827"/>
    <cellStyle name="_последний расчет ФОТ Форма МЭС 2008 23.10.2007_По видам деятельности(09.11.2009)_Источники_лимиты_Бизнес-план 2 2" xfId="4828"/>
    <cellStyle name="_последний расчет ФОТ Форма МЭС 2008 23.10.2007_По видам деятельности(09.11.2009)_Источники_лимиты_Бизнес-план 3" xfId="4829"/>
    <cellStyle name="_последний расчет ФОТ Форма МЭС 2008 23.10.2007_По видам деятельности(09.11.2009)_Копия форма к защите" xfId="4830"/>
    <cellStyle name="_последний расчет ФОТ Форма МЭС 2008 23.10.2007_По видам деятельности(09.11.2009)_Копия форма к защите 2" xfId="4831"/>
    <cellStyle name="_последний расчет ФОТ Форма МЭС 2008 23.10.2007_По видам деятельности(09.11.2009)_Свод бюджет на 2012" xfId="4832"/>
    <cellStyle name="_последний расчет ФОТ Форма МЭС 2008 23.10.2007_По видам деятельности(09.11.2009)_Свод бюджет на 2012 2" xfId="4833"/>
    <cellStyle name="_последний расчет ФОТ Форма МЭС 2008 23.10.2007_По видам деятельности(09.11.2009)_Форма к защите" xfId="4834"/>
    <cellStyle name="_последний расчет ФОТ Форма МЭС 2008 23.10.2007_По видам деятельности(09.11.2009)_форма к защите - ДКУ" xfId="4835"/>
    <cellStyle name="_последний расчет ФОТ Форма МЭС 2008 23.10.2007_По видам деятельности(09.11.2009)_форма к защите - ДКУ 2" xfId="4836"/>
    <cellStyle name="_последний расчет ФОТ Форма МЭС 2008 23.10.2007_По видам деятельности(09.11.2009)_Форма к защите 10" xfId="4837"/>
    <cellStyle name="_последний расчет ФОТ Форма МЭС 2008 23.10.2007_По видам деятельности(09.11.2009)_Форма к защите 11" xfId="4838"/>
    <cellStyle name="_последний расчет ФОТ Форма МЭС 2008 23.10.2007_По видам деятельности(09.11.2009)_Форма к защите 12" xfId="4839"/>
    <cellStyle name="_последний расчет ФОТ Форма МЭС 2008 23.10.2007_По видам деятельности(09.11.2009)_Форма к защите 13" xfId="4840"/>
    <cellStyle name="_последний расчет ФОТ Форма МЭС 2008 23.10.2007_По видам деятельности(09.11.2009)_Форма к защите 14" xfId="4841"/>
    <cellStyle name="_последний расчет ФОТ Форма МЭС 2008 23.10.2007_По видам деятельности(09.11.2009)_Форма к защите 15" xfId="4842"/>
    <cellStyle name="_последний расчет ФОТ Форма МЭС 2008 23.10.2007_По видам деятельности(09.11.2009)_Форма к защите 16" xfId="4843"/>
    <cellStyle name="_последний расчет ФОТ Форма МЭС 2008 23.10.2007_По видам деятельности(09.11.2009)_Форма к защите 17" xfId="4844"/>
    <cellStyle name="_последний расчет ФОТ Форма МЭС 2008 23.10.2007_По видам деятельности(09.11.2009)_Форма к защите 18" xfId="4845"/>
    <cellStyle name="_последний расчет ФОТ Форма МЭС 2008 23.10.2007_По видам деятельности(09.11.2009)_Форма к защите 19" xfId="4846"/>
    <cellStyle name="_последний расчет ФОТ Форма МЭС 2008 23.10.2007_По видам деятельности(09.11.2009)_Форма к защите 2" xfId="4847"/>
    <cellStyle name="_последний расчет ФОТ Форма МЭС 2008 23.10.2007_По видам деятельности(09.11.2009)_Форма к защите 20" xfId="4848"/>
    <cellStyle name="_последний расчет ФОТ Форма МЭС 2008 23.10.2007_По видам деятельности(09.11.2009)_Форма к защите 21" xfId="4849"/>
    <cellStyle name="_последний расчет ФОТ Форма МЭС 2008 23.10.2007_По видам деятельности(09.11.2009)_Форма к защите 22" xfId="4850"/>
    <cellStyle name="_последний расчет ФОТ Форма МЭС 2008 23.10.2007_По видам деятельности(09.11.2009)_Форма к защите 23" xfId="4851"/>
    <cellStyle name="_последний расчет ФОТ Форма МЭС 2008 23.10.2007_По видам деятельности(09.11.2009)_Форма к защите 24" xfId="4852"/>
    <cellStyle name="_последний расчет ФОТ Форма МЭС 2008 23.10.2007_По видам деятельности(09.11.2009)_Форма к защите 25" xfId="4853"/>
    <cellStyle name="_последний расчет ФОТ Форма МЭС 2008 23.10.2007_По видам деятельности(09.11.2009)_Форма к защите 26" xfId="4854"/>
    <cellStyle name="_последний расчет ФОТ Форма МЭС 2008 23.10.2007_По видам деятельности(09.11.2009)_Форма к защите 27" xfId="4855"/>
    <cellStyle name="_последний расчет ФОТ Форма МЭС 2008 23.10.2007_По видам деятельности(09.11.2009)_Форма к защите 28" xfId="4856"/>
    <cellStyle name="_последний расчет ФОТ Форма МЭС 2008 23.10.2007_По видам деятельности(09.11.2009)_Форма к защите 29" xfId="4857"/>
    <cellStyle name="_последний расчет ФОТ Форма МЭС 2008 23.10.2007_По видам деятельности(09.11.2009)_Форма к защите 3" xfId="4858"/>
    <cellStyle name="_последний расчет ФОТ Форма МЭС 2008 23.10.2007_По видам деятельности(09.11.2009)_Форма к защите 30" xfId="4859"/>
    <cellStyle name="_последний расчет ФОТ Форма МЭС 2008 23.10.2007_По видам деятельности(09.11.2009)_Форма к защите 31" xfId="4860"/>
    <cellStyle name="_последний расчет ФОТ Форма МЭС 2008 23.10.2007_По видам деятельности(09.11.2009)_Форма к защите 32" xfId="4861"/>
    <cellStyle name="_последний расчет ФОТ Форма МЭС 2008 23.10.2007_По видам деятельности(09.11.2009)_Форма к защите 33" xfId="4862"/>
    <cellStyle name="_последний расчет ФОТ Форма МЭС 2008 23.10.2007_По видам деятельности(09.11.2009)_Форма к защите 34" xfId="4863"/>
    <cellStyle name="_последний расчет ФОТ Форма МЭС 2008 23.10.2007_По видам деятельности(09.11.2009)_Форма к защите 35" xfId="4864"/>
    <cellStyle name="_последний расчет ФОТ Форма МЭС 2008 23.10.2007_По видам деятельности(09.11.2009)_Форма к защите 36" xfId="4865"/>
    <cellStyle name="_последний расчет ФОТ Форма МЭС 2008 23.10.2007_По видам деятельности(09.11.2009)_Форма к защите 37" xfId="4866"/>
    <cellStyle name="_последний расчет ФОТ Форма МЭС 2008 23.10.2007_По видам деятельности(09.11.2009)_Форма к защите 38" xfId="4867"/>
    <cellStyle name="_последний расчет ФОТ Форма МЭС 2008 23.10.2007_По видам деятельности(09.11.2009)_Форма к защите 39" xfId="4868"/>
    <cellStyle name="_последний расчет ФОТ Форма МЭС 2008 23.10.2007_По видам деятельности(09.11.2009)_Форма к защите 4" xfId="4869"/>
    <cellStyle name="_последний расчет ФОТ Форма МЭС 2008 23.10.2007_По видам деятельности(09.11.2009)_Форма к защите 40" xfId="4870"/>
    <cellStyle name="_последний расчет ФОТ Форма МЭС 2008 23.10.2007_По видам деятельности(09.11.2009)_Форма к защите 41" xfId="4871"/>
    <cellStyle name="_последний расчет ФОТ Форма МЭС 2008 23.10.2007_По видам деятельности(09.11.2009)_Форма к защите 42" xfId="4872"/>
    <cellStyle name="_последний расчет ФОТ Форма МЭС 2008 23.10.2007_По видам деятельности(09.11.2009)_Форма к защите 43" xfId="4873"/>
    <cellStyle name="_последний расчет ФОТ Форма МЭС 2008 23.10.2007_По видам деятельности(09.11.2009)_Форма к защите 44" xfId="4874"/>
    <cellStyle name="_последний расчет ФОТ Форма МЭС 2008 23.10.2007_По видам деятельности(09.11.2009)_Форма к защите 45" xfId="4875"/>
    <cellStyle name="_последний расчет ФОТ Форма МЭС 2008 23.10.2007_По видам деятельности(09.11.2009)_Форма к защите 46" xfId="4876"/>
    <cellStyle name="_последний расчет ФОТ Форма МЭС 2008 23.10.2007_По видам деятельности(09.11.2009)_Форма к защите 47" xfId="4877"/>
    <cellStyle name="_последний расчет ФОТ Форма МЭС 2008 23.10.2007_По видам деятельности(09.11.2009)_Форма к защите 48" xfId="4878"/>
    <cellStyle name="_последний расчет ФОТ Форма МЭС 2008 23.10.2007_По видам деятельности(09.11.2009)_Форма к защите 49" xfId="4879"/>
    <cellStyle name="_последний расчет ФОТ Форма МЭС 2008 23.10.2007_По видам деятельности(09.11.2009)_Форма к защите 5" xfId="4880"/>
    <cellStyle name="_последний расчет ФОТ Форма МЭС 2008 23.10.2007_По видам деятельности(09.11.2009)_Форма к защите 50" xfId="4881"/>
    <cellStyle name="_последний расчет ФОТ Форма МЭС 2008 23.10.2007_По видам деятельности(09.11.2009)_Форма к защите 51" xfId="4882"/>
    <cellStyle name="_последний расчет ФОТ Форма МЭС 2008 23.10.2007_По видам деятельности(09.11.2009)_Форма к защите 52" xfId="4883"/>
    <cellStyle name="_последний расчет ФОТ Форма МЭС 2008 23.10.2007_По видам деятельности(09.11.2009)_Форма к защите 53" xfId="4884"/>
    <cellStyle name="_последний расчет ФОТ Форма МЭС 2008 23.10.2007_По видам деятельности(09.11.2009)_Форма к защите 54" xfId="4885"/>
    <cellStyle name="_последний расчет ФОТ Форма МЭС 2008 23.10.2007_По видам деятельности(09.11.2009)_Форма к защите 55" xfId="4886"/>
    <cellStyle name="_последний расчет ФОТ Форма МЭС 2008 23.10.2007_По видам деятельности(09.11.2009)_Форма к защите 56" xfId="4887"/>
    <cellStyle name="_последний расчет ФОТ Форма МЭС 2008 23.10.2007_По видам деятельности(09.11.2009)_Форма к защите 57" xfId="4888"/>
    <cellStyle name="_последний расчет ФОТ Форма МЭС 2008 23.10.2007_По видам деятельности(09.11.2009)_Форма к защите 58" xfId="4889"/>
    <cellStyle name="_последний расчет ФОТ Форма МЭС 2008 23.10.2007_По видам деятельности(09.11.2009)_Форма к защите 59" xfId="4890"/>
    <cellStyle name="_последний расчет ФОТ Форма МЭС 2008 23.10.2007_По видам деятельности(09.11.2009)_Форма к защите 6" xfId="4891"/>
    <cellStyle name="_последний расчет ФОТ Форма МЭС 2008 23.10.2007_По видам деятельности(09.11.2009)_Форма к защите 60" xfId="4892"/>
    <cellStyle name="_последний расчет ФОТ Форма МЭС 2008 23.10.2007_По видам деятельности(09.11.2009)_Форма к защите 61" xfId="4893"/>
    <cellStyle name="_последний расчет ФОТ Форма МЭС 2008 23.10.2007_По видам деятельности(09.11.2009)_Форма к защите 62" xfId="4894"/>
    <cellStyle name="_последний расчет ФОТ Форма МЭС 2008 23.10.2007_По видам деятельности(09.11.2009)_Форма к защите 63" xfId="4895"/>
    <cellStyle name="_последний расчет ФОТ Форма МЭС 2008 23.10.2007_По видам деятельности(09.11.2009)_Форма к защите 64" xfId="4896"/>
    <cellStyle name="_последний расчет ФОТ Форма МЭС 2008 23.10.2007_По видам деятельности(09.11.2009)_Форма к защите 65" xfId="4897"/>
    <cellStyle name="_последний расчет ФОТ Форма МЭС 2008 23.10.2007_По видам деятельности(09.11.2009)_Форма к защите 66" xfId="4898"/>
    <cellStyle name="_последний расчет ФОТ Форма МЭС 2008 23.10.2007_По видам деятельности(09.11.2009)_Форма к защите 67" xfId="4899"/>
    <cellStyle name="_последний расчет ФОТ Форма МЭС 2008 23.10.2007_По видам деятельности(09.11.2009)_Форма к защите 68" xfId="4900"/>
    <cellStyle name="_последний расчет ФОТ Форма МЭС 2008 23.10.2007_По видам деятельности(09.11.2009)_Форма к защите 69" xfId="4901"/>
    <cellStyle name="_последний расчет ФОТ Форма МЭС 2008 23.10.2007_По видам деятельности(09.11.2009)_Форма к защите 7" xfId="4902"/>
    <cellStyle name="_последний расчет ФОТ Форма МЭС 2008 23.10.2007_По видам деятельности(09.11.2009)_Форма к защите 70" xfId="4903"/>
    <cellStyle name="_последний расчет ФОТ Форма МЭС 2008 23.10.2007_По видам деятельности(09.11.2009)_Форма к защите 71" xfId="4904"/>
    <cellStyle name="_последний расчет ФОТ Форма МЭС 2008 23.10.2007_По видам деятельности(09.11.2009)_Форма к защите 72" xfId="4905"/>
    <cellStyle name="_последний расчет ФОТ Форма МЭС 2008 23.10.2007_По видам деятельности(09.11.2009)_Форма к защите 73" xfId="4906"/>
    <cellStyle name="_последний расчет ФОТ Форма МЭС 2008 23.10.2007_По видам деятельности(09.11.2009)_Форма к защите 74" xfId="4907"/>
    <cellStyle name="_последний расчет ФОТ Форма МЭС 2008 23.10.2007_По видам деятельности(09.11.2009)_Форма к защите 75" xfId="4908"/>
    <cellStyle name="_последний расчет ФОТ Форма МЭС 2008 23.10.2007_По видам деятельности(09.11.2009)_Форма к защите 76" xfId="4909"/>
    <cellStyle name="_последний расчет ФОТ Форма МЭС 2008 23.10.2007_По видам деятельности(09.11.2009)_Форма к защите 77" xfId="4910"/>
    <cellStyle name="_последний расчет ФОТ Форма МЭС 2008 23.10.2007_По видам деятельности(09.11.2009)_Форма к защите 78" xfId="4911"/>
    <cellStyle name="_последний расчет ФОТ Форма МЭС 2008 23.10.2007_По видам деятельности(09.11.2009)_Форма к защите 79" xfId="4912"/>
    <cellStyle name="_последний расчет ФОТ Форма МЭС 2008 23.10.2007_По видам деятельности(09.11.2009)_Форма к защите 8" xfId="4913"/>
    <cellStyle name="_последний расчет ФОТ Форма МЭС 2008 23.10.2007_По видам деятельности(09.11.2009)_Форма к защите 80" xfId="4914"/>
    <cellStyle name="_последний расчет ФОТ Форма МЭС 2008 23.10.2007_По видам деятельности(09.11.2009)_Форма к защите 81" xfId="4915"/>
    <cellStyle name="_последний расчет ФОТ Форма МЭС 2008 23.10.2007_По видам деятельности(09.11.2009)_Форма к защите 82" xfId="4916"/>
    <cellStyle name="_последний расчет ФОТ Форма МЭС 2008 23.10.2007_По видам деятельности(09.11.2009)_Форма к защите 83" xfId="4917"/>
    <cellStyle name="_последний расчет ФОТ Форма МЭС 2008 23.10.2007_По видам деятельности(09.11.2009)_Форма к защите 84" xfId="4918"/>
    <cellStyle name="_последний расчет ФОТ Форма МЭС 2008 23.10.2007_По видам деятельности(09.11.2009)_Форма к защите 85" xfId="4919"/>
    <cellStyle name="_последний расчет ФОТ Форма МЭС 2008 23.10.2007_По видам деятельности(09.11.2009)_Форма к защите 86" xfId="4920"/>
    <cellStyle name="_последний расчет ФОТ Форма МЭС 2008 23.10.2007_По видам деятельности(09.11.2009)_Форма к защите 87" xfId="4921"/>
    <cellStyle name="_последний расчет ФОТ Форма МЭС 2008 23.10.2007_По видам деятельности(09.11.2009)_Форма к защите 88" xfId="4922"/>
    <cellStyle name="_последний расчет ФОТ Форма МЭС 2008 23.10.2007_По видам деятельности(09.11.2009)_Форма к защите 89" xfId="4923"/>
    <cellStyle name="_последний расчет ФОТ Форма МЭС 2008 23.10.2007_По видам деятельности(09.11.2009)_Форма к защите 9" xfId="4924"/>
    <cellStyle name="_последний расчет ФОТ Форма МЭС 2008 23.10.2007_По видам деятельности(09.11.2009)_Форма к защите 90" xfId="4925"/>
    <cellStyle name="_последний расчет ФОТ Форма МЭС 2008 23.10.2007_По видам деятельности(09.11.2009)_Форма к защите ДЭБ" xfId="4926"/>
    <cellStyle name="_последний расчет ФОТ Форма МЭС 2008 23.10.2007_По видам деятельности(09.11.2009)_Форма к защите ДЭБ 2" xfId="4927"/>
    <cellStyle name="_последний расчет ФОТ Форма МЭС 2008 23.10.2007_По видам деятельности(09.11.2009)_Форма к защите_ДСП" xfId="4928"/>
    <cellStyle name="_последний расчет ФОТ Форма МЭС 2008 23.10.2007_По видам деятельности(09.11.2009)_Форма к защите_ДСП 2" xfId="4929"/>
    <cellStyle name="_последний расчет ФОТ Форма МЭС 2008 23.10.2007_По видам деятельности(09.11.2009)_Форма к защите_ДУпиоп" xfId="4930"/>
    <cellStyle name="_последний расчет ФОТ Форма МЭС 2008 23.10.2007_По видам деятельности(09.11.2009)_Форма к защите_ДУпиоп 2" xfId="4931"/>
    <cellStyle name="_последний расчет ФОТ Форма МЭС 2008 23.10.2007_По видам деятельности(09.11.2009)_Форма к защите_окончательная версия" xfId="4932"/>
    <cellStyle name="_последний расчет ФОТ Форма МЭС 2008 23.10.2007_По видам деятельности(09.11.2009)_Форма к защите_окончательная версия 2" xfId="4933"/>
    <cellStyle name="_последний расчет ФОТ Форма МЭС 2008 23.10.2007_Состав ФОТ и ВСХ ( - 3 кв-л 9мес.)xls" xfId="4934"/>
    <cellStyle name="_последний расчет ФОТ Форма МЭС 2008 23.10.2007_Состав ФОТ и ВСХ ( - 3 кв-л 9мес.)xls_БДР формат СД (2)" xfId="4935"/>
    <cellStyle name="_последний расчет ФОТ Форма МЭС 2008 23.10.2007_ТОИР СВОД 2010_форма1(испр.управление30.10.2009.)" xfId="4936"/>
    <cellStyle name="_последний расчет ФОТ Форма МЭС 2008 23.10.2007_ТОИР СВОД 2010_форма1(испр.управление30.10.2009.) 2" xfId="4937"/>
    <cellStyle name="_последний расчет ФОТ Форма МЭС 2008 23.10.2007_ТОИР СВОД 2010_форма1(испр.управление30.10.2009.) 2 2" xfId="4938"/>
    <cellStyle name="_последний расчет ФОТ Форма МЭС 2008 23.10.2007_ТОИР СВОД 2010_форма1(испр.управление30.10.2009.) 3" xfId="4939"/>
    <cellStyle name="_последний расчет ФОТ Форма МЭС 2008 23.10.2007_ТОИР СВОД 2010_форма1(испр.управление30.10.2009.)_ДУС (3)" xfId="4940"/>
    <cellStyle name="_последний расчет ФОТ Форма МЭС 2008 23.10.2007_ТОИР СВОД 2010_форма1(испр.управление30.10.2009.)_ДУС (3) 2" xfId="4941"/>
    <cellStyle name="_последний расчет ФОТ Форма МЭС 2008 23.10.2007_ТОИР СВОД 2010_форма1(испр.управление30.10.2009.)_Источники_лимиты_Бизнес-план" xfId="4942"/>
    <cellStyle name="_последний расчет ФОТ Форма МЭС 2008 23.10.2007_ТОИР СВОД 2010_форма1(испр.управление30.10.2009.)_Источники_лимиты_Бизнес-план 2" xfId="4943"/>
    <cellStyle name="_последний расчет ФОТ Форма МЭС 2008 23.10.2007_ТОИР СВОД 2010_форма1(испр.управление30.10.2009.)_Источники_лимиты_Бизнес-план 2 2" xfId="4944"/>
    <cellStyle name="_последний расчет ФОТ Форма МЭС 2008 23.10.2007_ТОИР СВОД 2010_форма1(испр.управление30.10.2009.)_Источники_лимиты_Бизнес-план 3" xfId="4945"/>
    <cellStyle name="_последний расчет ФОТ Форма МЭС 2008 23.10.2007_ТОИР СВОД 2010_форма1(испр.управление30.10.2009.)_Копия форма к защите" xfId="4946"/>
    <cellStyle name="_последний расчет ФОТ Форма МЭС 2008 23.10.2007_ТОИР СВОД 2010_форма1(испр.управление30.10.2009.)_Копия форма к защите 2" xfId="4947"/>
    <cellStyle name="_последний расчет ФОТ Форма МЭС 2008 23.10.2007_ТОИР СВОД 2010_форма1(испр.управление30.10.2009.)_Свод бюджет на 2012" xfId="4948"/>
    <cellStyle name="_последний расчет ФОТ Форма МЭС 2008 23.10.2007_ТОИР СВОД 2010_форма1(испр.управление30.10.2009.)_Свод бюджет на 2012 2" xfId="4949"/>
    <cellStyle name="_последний расчет ФОТ Форма МЭС 2008 23.10.2007_ТОИР СВОД 2010_форма1(испр.управление30.10.2009.)_Форма к защите" xfId="4950"/>
    <cellStyle name="_последний расчет ФОТ Форма МЭС 2008 23.10.2007_ТОИР СВОД 2010_форма1(испр.управление30.10.2009.)_форма к защите - ДКУ" xfId="4951"/>
    <cellStyle name="_последний расчет ФОТ Форма МЭС 2008 23.10.2007_ТОИР СВОД 2010_форма1(испр.управление30.10.2009.)_форма к защите - ДКУ 2" xfId="4952"/>
    <cellStyle name="_последний расчет ФОТ Форма МЭС 2008 23.10.2007_ТОИР СВОД 2010_форма1(испр.управление30.10.2009.)_Форма к защите 10" xfId="4953"/>
    <cellStyle name="_последний расчет ФОТ Форма МЭС 2008 23.10.2007_ТОИР СВОД 2010_форма1(испр.управление30.10.2009.)_Форма к защите 11" xfId="4954"/>
    <cellStyle name="_последний расчет ФОТ Форма МЭС 2008 23.10.2007_ТОИР СВОД 2010_форма1(испр.управление30.10.2009.)_Форма к защите 12" xfId="4955"/>
    <cellStyle name="_последний расчет ФОТ Форма МЭС 2008 23.10.2007_ТОИР СВОД 2010_форма1(испр.управление30.10.2009.)_Форма к защите 13" xfId="4956"/>
    <cellStyle name="_последний расчет ФОТ Форма МЭС 2008 23.10.2007_ТОИР СВОД 2010_форма1(испр.управление30.10.2009.)_Форма к защите 14" xfId="4957"/>
    <cellStyle name="_последний расчет ФОТ Форма МЭС 2008 23.10.2007_ТОИР СВОД 2010_форма1(испр.управление30.10.2009.)_Форма к защите 15" xfId="4958"/>
    <cellStyle name="_последний расчет ФОТ Форма МЭС 2008 23.10.2007_ТОИР СВОД 2010_форма1(испр.управление30.10.2009.)_Форма к защите 16" xfId="4959"/>
    <cellStyle name="_последний расчет ФОТ Форма МЭС 2008 23.10.2007_ТОИР СВОД 2010_форма1(испр.управление30.10.2009.)_Форма к защите 17" xfId="4960"/>
    <cellStyle name="_последний расчет ФОТ Форма МЭС 2008 23.10.2007_ТОИР СВОД 2010_форма1(испр.управление30.10.2009.)_Форма к защите 18" xfId="4961"/>
    <cellStyle name="_последний расчет ФОТ Форма МЭС 2008 23.10.2007_ТОИР СВОД 2010_форма1(испр.управление30.10.2009.)_Форма к защите 19" xfId="4962"/>
    <cellStyle name="_последний расчет ФОТ Форма МЭС 2008 23.10.2007_ТОИР СВОД 2010_форма1(испр.управление30.10.2009.)_Форма к защите 2" xfId="4963"/>
    <cellStyle name="_последний расчет ФОТ Форма МЭС 2008 23.10.2007_ТОИР СВОД 2010_форма1(испр.управление30.10.2009.)_Форма к защите 20" xfId="4964"/>
    <cellStyle name="_последний расчет ФОТ Форма МЭС 2008 23.10.2007_ТОИР СВОД 2010_форма1(испр.управление30.10.2009.)_Форма к защите 21" xfId="4965"/>
    <cellStyle name="_последний расчет ФОТ Форма МЭС 2008 23.10.2007_ТОИР СВОД 2010_форма1(испр.управление30.10.2009.)_Форма к защите 22" xfId="4966"/>
    <cellStyle name="_последний расчет ФОТ Форма МЭС 2008 23.10.2007_ТОИР СВОД 2010_форма1(испр.управление30.10.2009.)_Форма к защите 23" xfId="4967"/>
    <cellStyle name="_последний расчет ФОТ Форма МЭС 2008 23.10.2007_ТОИР СВОД 2010_форма1(испр.управление30.10.2009.)_Форма к защите 24" xfId="4968"/>
    <cellStyle name="_последний расчет ФОТ Форма МЭС 2008 23.10.2007_ТОИР СВОД 2010_форма1(испр.управление30.10.2009.)_Форма к защите 25" xfId="4969"/>
    <cellStyle name="_последний расчет ФОТ Форма МЭС 2008 23.10.2007_ТОИР СВОД 2010_форма1(испр.управление30.10.2009.)_Форма к защите 26" xfId="4970"/>
    <cellStyle name="_последний расчет ФОТ Форма МЭС 2008 23.10.2007_ТОИР СВОД 2010_форма1(испр.управление30.10.2009.)_Форма к защите 27" xfId="4971"/>
    <cellStyle name="_последний расчет ФОТ Форма МЭС 2008 23.10.2007_ТОИР СВОД 2010_форма1(испр.управление30.10.2009.)_Форма к защите 28" xfId="4972"/>
    <cellStyle name="_последний расчет ФОТ Форма МЭС 2008 23.10.2007_ТОИР СВОД 2010_форма1(испр.управление30.10.2009.)_Форма к защите 29" xfId="4973"/>
    <cellStyle name="_последний расчет ФОТ Форма МЭС 2008 23.10.2007_ТОИР СВОД 2010_форма1(испр.управление30.10.2009.)_Форма к защите 3" xfId="4974"/>
    <cellStyle name="_последний расчет ФОТ Форма МЭС 2008 23.10.2007_ТОИР СВОД 2010_форма1(испр.управление30.10.2009.)_Форма к защите 30" xfId="4975"/>
    <cellStyle name="_последний расчет ФОТ Форма МЭС 2008 23.10.2007_ТОИР СВОД 2010_форма1(испр.управление30.10.2009.)_Форма к защите 31" xfId="4976"/>
    <cellStyle name="_последний расчет ФОТ Форма МЭС 2008 23.10.2007_ТОИР СВОД 2010_форма1(испр.управление30.10.2009.)_Форма к защите 32" xfId="4977"/>
    <cellStyle name="_последний расчет ФОТ Форма МЭС 2008 23.10.2007_ТОИР СВОД 2010_форма1(испр.управление30.10.2009.)_Форма к защите 33" xfId="4978"/>
    <cellStyle name="_последний расчет ФОТ Форма МЭС 2008 23.10.2007_ТОИР СВОД 2010_форма1(испр.управление30.10.2009.)_Форма к защите 34" xfId="4979"/>
    <cellStyle name="_последний расчет ФОТ Форма МЭС 2008 23.10.2007_ТОИР СВОД 2010_форма1(испр.управление30.10.2009.)_Форма к защите 35" xfId="4980"/>
    <cellStyle name="_последний расчет ФОТ Форма МЭС 2008 23.10.2007_ТОИР СВОД 2010_форма1(испр.управление30.10.2009.)_Форма к защите 36" xfId="4981"/>
    <cellStyle name="_последний расчет ФОТ Форма МЭС 2008 23.10.2007_ТОИР СВОД 2010_форма1(испр.управление30.10.2009.)_Форма к защите 37" xfId="4982"/>
    <cellStyle name="_последний расчет ФОТ Форма МЭС 2008 23.10.2007_ТОИР СВОД 2010_форма1(испр.управление30.10.2009.)_Форма к защите 38" xfId="4983"/>
    <cellStyle name="_последний расчет ФОТ Форма МЭС 2008 23.10.2007_ТОИР СВОД 2010_форма1(испр.управление30.10.2009.)_Форма к защите 39" xfId="4984"/>
    <cellStyle name="_последний расчет ФОТ Форма МЭС 2008 23.10.2007_ТОИР СВОД 2010_форма1(испр.управление30.10.2009.)_Форма к защите 4" xfId="4985"/>
    <cellStyle name="_последний расчет ФОТ Форма МЭС 2008 23.10.2007_ТОИР СВОД 2010_форма1(испр.управление30.10.2009.)_Форма к защите 40" xfId="4986"/>
    <cellStyle name="_последний расчет ФОТ Форма МЭС 2008 23.10.2007_ТОИР СВОД 2010_форма1(испр.управление30.10.2009.)_Форма к защите 41" xfId="4987"/>
    <cellStyle name="_последний расчет ФОТ Форма МЭС 2008 23.10.2007_ТОИР СВОД 2010_форма1(испр.управление30.10.2009.)_Форма к защите 42" xfId="4988"/>
    <cellStyle name="_последний расчет ФОТ Форма МЭС 2008 23.10.2007_ТОИР СВОД 2010_форма1(испр.управление30.10.2009.)_Форма к защите 43" xfId="4989"/>
    <cellStyle name="_последний расчет ФОТ Форма МЭС 2008 23.10.2007_ТОИР СВОД 2010_форма1(испр.управление30.10.2009.)_Форма к защите 44" xfId="4990"/>
    <cellStyle name="_последний расчет ФОТ Форма МЭС 2008 23.10.2007_ТОИР СВОД 2010_форма1(испр.управление30.10.2009.)_Форма к защите 45" xfId="4991"/>
    <cellStyle name="_последний расчет ФОТ Форма МЭС 2008 23.10.2007_ТОИР СВОД 2010_форма1(испр.управление30.10.2009.)_Форма к защите 46" xfId="4992"/>
    <cellStyle name="_последний расчет ФОТ Форма МЭС 2008 23.10.2007_ТОИР СВОД 2010_форма1(испр.управление30.10.2009.)_Форма к защите 47" xfId="4993"/>
    <cellStyle name="_последний расчет ФОТ Форма МЭС 2008 23.10.2007_ТОИР СВОД 2010_форма1(испр.управление30.10.2009.)_Форма к защите 48" xfId="4994"/>
    <cellStyle name="_последний расчет ФОТ Форма МЭС 2008 23.10.2007_ТОИР СВОД 2010_форма1(испр.управление30.10.2009.)_Форма к защите 49" xfId="4995"/>
    <cellStyle name="_последний расчет ФОТ Форма МЭС 2008 23.10.2007_ТОИР СВОД 2010_форма1(испр.управление30.10.2009.)_Форма к защите 5" xfId="4996"/>
    <cellStyle name="_последний расчет ФОТ Форма МЭС 2008 23.10.2007_ТОИР СВОД 2010_форма1(испр.управление30.10.2009.)_Форма к защите 50" xfId="4997"/>
    <cellStyle name="_последний расчет ФОТ Форма МЭС 2008 23.10.2007_ТОИР СВОД 2010_форма1(испр.управление30.10.2009.)_Форма к защите 51" xfId="4998"/>
    <cellStyle name="_последний расчет ФОТ Форма МЭС 2008 23.10.2007_ТОИР СВОД 2010_форма1(испр.управление30.10.2009.)_Форма к защите 52" xfId="4999"/>
    <cellStyle name="_последний расчет ФОТ Форма МЭС 2008 23.10.2007_ТОИР СВОД 2010_форма1(испр.управление30.10.2009.)_Форма к защите 53" xfId="5000"/>
    <cellStyle name="_последний расчет ФОТ Форма МЭС 2008 23.10.2007_ТОИР СВОД 2010_форма1(испр.управление30.10.2009.)_Форма к защите 54" xfId="5001"/>
    <cellStyle name="_последний расчет ФОТ Форма МЭС 2008 23.10.2007_ТОИР СВОД 2010_форма1(испр.управление30.10.2009.)_Форма к защите 55" xfId="5002"/>
    <cellStyle name="_последний расчет ФОТ Форма МЭС 2008 23.10.2007_ТОИР СВОД 2010_форма1(испр.управление30.10.2009.)_Форма к защите 56" xfId="5003"/>
    <cellStyle name="_последний расчет ФОТ Форма МЭС 2008 23.10.2007_ТОИР СВОД 2010_форма1(испр.управление30.10.2009.)_Форма к защите 57" xfId="5004"/>
    <cellStyle name="_последний расчет ФОТ Форма МЭС 2008 23.10.2007_ТОИР СВОД 2010_форма1(испр.управление30.10.2009.)_Форма к защите 58" xfId="5005"/>
    <cellStyle name="_последний расчет ФОТ Форма МЭС 2008 23.10.2007_ТОИР СВОД 2010_форма1(испр.управление30.10.2009.)_Форма к защите 59" xfId="5006"/>
    <cellStyle name="_последний расчет ФОТ Форма МЭС 2008 23.10.2007_ТОИР СВОД 2010_форма1(испр.управление30.10.2009.)_Форма к защите 6" xfId="5007"/>
    <cellStyle name="_последний расчет ФОТ Форма МЭС 2008 23.10.2007_ТОИР СВОД 2010_форма1(испр.управление30.10.2009.)_Форма к защите 60" xfId="5008"/>
    <cellStyle name="_последний расчет ФОТ Форма МЭС 2008 23.10.2007_ТОИР СВОД 2010_форма1(испр.управление30.10.2009.)_Форма к защите 61" xfId="5009"/>
    <cellStyle name="_последний расчет ФОТ Форма МЭС 2008 23.10.2007_ТОИР СВОД 2010_форма1(испр.управление30.10.2009.)_Форма к защите 62" xfId="5010"/>
    <cellStyle name="_последний расчет ФОТ Форма МЭС 2008 23.10.2007_ТОИР СВОД 2010_форма1(испр.управление30.10.2009.)_Форма к защите 63" xfId="5011"/>
    <cellStyle name="_последний расчет ФОТ Форма МЭС 2008 23.10.2007_ТОИР СВОД 2010_форма1(испр.управление30.10.2009.)_Форма к защите 64" xfId="5012"/>
    <cellStyle name="_последний расчет ФОТ Форма МЭС 2008 23.10.2007_ТОИР СВОД 2010_форма1(испр.управление30.10.2009.)_Форма к защите 65" xfId="5013"/>
    <cellStyle name="_последний расчет ФОТ Форма МЭС 2008 23.10.2007_ТОИР СВОД 2010_форма1(испр.управление30.10.2009.)_Форма к защите 66" xfId="5014"/>
    <cellStyle name="_последний расчет ФОТ Форма МЭС 2008 23.10.2007_ТОИР СВОД 2010_форма1(испр.управление30.10.2009.)_Форма к защите 67" xfId="5015"/>
    <cellStyle name="_последний расчет ФОТ Форма МЭС 2008 23.10.2007_ТОИР СВОД 2010_форма1(испр.управление30.10.2009.)_Форма к защите 68" xfId="5016"/>
    <cellStyle name="_последний расчет ФОТ Форма МЭС 2008 23.10.2007_ТОИР СВОД 2010_форма1(испр.управление30.10.2009.)_Форма к защите 69" xfId="5017"/>
    <cellStyle name="_последний расчет ФОТ Форма МЭС 2008 23.10.2007_ТОИР СВОД 2010_форма1(испр.управление30.10.2009.)_Форма к защите 7" xfId="5018"/>
    <cellStyle name="_последний расчет ФОТ Форма МЭС 2008 23.10.2007_ТОИР СВОД 2010_форма1(испр.управление30.10.2009.)_Форма к защите 70" xfId="5019"/>
    <cellStyle name="_последний расчет ФОТ Форма МЭС 2008 23.10.2007_ТОИР СВОД 2010_форма1(испр.управление30.10.2009.)_Форма к защите 71" xfId="5020"/>
    <cellStyle name="_последний расчет ФОТ Форма МЭС 2008 23.10.2007_ТОИР СВОД 2010_форма1(испр.управление30.10.2009.)_Форма к защите 72" xfId="5021"/>
    <cellStyle name="_последний расчет ФОТ Форма МЭС 2008 23.10.2007_ТОИР СВОД 2010_форма1(испр.управление30.10.2009.)_Форма к защите 73" xfId="5022"/>
    <cellStyle name="_последний расчет ФОТ Форма МЭС 2008 23.10.2007_ТОИР СВОД 2010_форма1(испр.управление30.10.2009.)_Форма к защите 74" xfId="5023"/>
    <cellStyle name="_последний расчет ФОТ Форма МЭС 2008 23.10.2007_ТОИР СВОД 2010_форма1(испр.управление30.10.2009.)_Форма к защите 75" xfId="5024"/>
    <cellStyle name="_последний расчет ФОТ Форма МЭС 2008 23.10.2007_ТОИР СВОД 2010_форма1(испр.управление30.10.2009.)_Форма к защите 76" xfId="5025"/>
    <cellStyle name="_последний расчет ФОТ Форма МЭС 2008 23.10.2007_ТОИР СВОД 2010_форма1(испр.управление30.10.2009.)_Форма к защите 77" xfId="5026"/>
    <cellStyle name="_последний расчет ФОТ Форма МЭС 2008 23.10.2007_ТОИР СВОД 2010_форма1(испр.управление30.10.2009.)_Форма к защите 78" xfId="5027"/>
    <cellStyle name="_последний расчет ФОТ Форма МЭС 2008 23.10.2007_ТОИР СВОД 2010_форма1(испр.управление30.10.2009.)_Форма к защите 79" xfId="5028"/>
    <cellStyle name="_последний расчет ФОТ Форма МЭС 2008 23.10.2007_ТОИР СВОД 2010_форма1(испр.управление30.10.2009.)_Форма к защите 8" xfId="5029"/>
    <cellStyle name="_последний расчет ФОТ Форма МЭС 2008 23.10.2007_ТОИР СВОД 2010_форма1(испр.управление30.10.2009.)_Форма к защите 80" xfId="5030"/>
    <cellStyle name="_последний расчет ФОТ Форма МЭС 2008 23.10.2007_ТОИР СВОД 2010_форма1(испр.управление30.10.2009.)_Форма к защите 81" xfId="5031"/>
    <cellStyle name="_последний расчет ФОТ Форма МЭС 2008 23.10.2007_ТОИР СВОД 2010_форма1(испр.управление30.10.2009.)_Форма к защите 82" xfId="5032"/>
    <cellStyle name="_последний расчет ФОТ Форма МЭС 2008 23.10.2007_ТОИР СВОД 2010_форма1(испр.управление30.10.2009.)_Форма к защите 83" xfId="5033"/>
    <cellStyle name="_последний расчет ФОТ Форма МЭС 2008 23.10.2007_ТОИР СВОД 2010_форма1(испр.управление30.10.2009.)_Форма к защите 84" xfId="5034"/>
    <cellStyle name="_последний расчет ФОТ Форма МЭС 2008 23.10.2007_ТОИР СВОД 2010_форма1(испр.управление30.10.2009.)_Форма к защите 85" xfId="5035"/>
    <cellStyle name="_последний расчет ФОТ Форма МЭС 2008 23.10.2007_ТОИР СВОД 2010_форма1(испр.управление30.10.2009.)_Форма к защите 86" xfId="5036"/>
    <cellStyle name="_последний расчет ФОТ Форма МЭС 2008 23.10.2007_ТОИР СВОД 2010_форма1(испр.управление30.10.2009.)_Форма к защите 87" xfId="5037"/>
    <cellStyle name="_последний расчет ФОТ Форма МЭС 2008 23.10.2007_ТОИР СВОД 2010_форма1(испр.управление30.10.2009.)_Форма к защите 88" xfId="5038"/>
    <cellStyle name="_последний расчет ФОТ Форма МЭС 2008 23.10.2007_ТОИР СВОД 2010_форма1(испр.управление30.10.2009.)_Форма к защите 89" xfId="5039"/>
    <cellStyle name="_последний расчет ФОТ Форма МЭС 2008 23.10.2007_ТОИР СВОД 2010_форма1(испр.управление30.10.2009.)_Форма к защите 9" xfId="5040"/>
    <cellStyle name="_последний расчет ФОТ Форма МЭС 2008 23.10.2007_ТОИР СВОД 2010_форма1(испр.управление30.10.2009.)_Форма к защите 90" xfId="5041"/>
    <cellStyle name="_последний расчет ФОТ Форма МЭС 2008 23.10.2007_ТОИР СВОД 2010_форма1(испр.управление30.10.2009.)_Форма к защите ДЭБ" xfId="5042"/>
    <cellStyle name="_последний расчет ФОТ Форма МЭС 2008 23.10.2007_ТОИР СВОД 2010_форма1(испр.управление30.10.2009.)_Форма к защите ДЭБ 2" xfId="5043"/>
    <cellStyle name="_последний расчет ФОТ Форма МЭС 2008 23.10.2007_ТОИР СВОД 2010_форма1(испр.управление30.10.2009.)_Форма к защите_ДСП" xfId="5044"/>
    <cellStyle name="_последний расчет ФОТ Форма МЭС 2008 23.10.2007_ТОИР СВОД 2010_форма1(испр.управление30.10.2009.)_Форма к защите_ДСП 2" xfId="5045"/>
    <cellStyle name="_последний расчет ФОТ Форма МЭС 2008 23.10.2007_ТОИР СВОД 2010_форма1(испр.управление30.10.2009.)_Форма к защите_ДУпиоп" xfId="5046"/>
    <cellStyle name="_последний расчет ФОТ Форма МЭС 2008 23.10.2007_ТОИР СВОД 2010_форма1(испр.управление30.10.2009.)_Форма к защите_ДУпиоп 2" xfId="5047"/>
    <cellStyle name="_последний расчет ФОТ Форма МЭС 2008 23.10.2007_ТОИР СВОД 2010_форма1(испр.управление30.10.2009.)_Форма к защите_окончательная версия" xfId="5048"/>
    <cellStyle name="_последний расчет ФОТ Форма МЭС 2008 23.10.2007_ТОИР СВОД 2010_форма1(испр.управление30.10.2009.)_Форма к защите_окончательная версия 2" xfId="5049"/>
    <cellStyle name="_последний расчет ФОТ Форма МЭС 2008 23.10.2007_ФОТ ГСС 2010 (30 10 2009)" xfId="5050"/>
    <cellStyle name="_последний расчет ФОТ Форма МЭС 2008 23.10.2007_ФОТ ГСС 2010 (30 10 2009) 2" xfId="5051"/>
    <cellStyle name="_последний расчет ФОТ Форма МЭС 2008 23.10.2007_ФОТ ГСС 2010 (30 10 2009) 2 2" xfId="5052"/>
    <cellStyle name="_последний расчет ФОТ Форма МЭС 2008 23.10.2007_ФОТ ГСС 2010 (30 10 2009) 3" xfId="5053"/>
    <cellStyle name="_последний расчет ФОТ Форма МЭС 2008 23.10.2007_ФОТ ГСС 2010 (30 10 2009)_ДУС (3)" xfId="5054"/>
    <cellStyle name="_последний расчет ФОТ Форма МЭС 2008 23.10.2007_ФОТ ГСС 2010 (30 10 2009)_ДУС (3) 2" xfId="5055"/>
    <cellStyle name="_последний расчет ФОТ Форма МЭС 2008 23.10.2007_ФОТ ГСС 2010 (30 10 2009)_Источники_лимиты_Бизнес-план" xfId="5056"/>
    <cellStyle name="_последний расчет ФОТ Форма МЭС 2008 23.10.2007_ФОТ ГСС 2010 (30 10 2009)_Источники_лимиты_Бизнес-план 2" xfId="5057"/>
    <cellStyle name="_последний расчет ФОТ Форма МЭС 2008 23.10.2007_ФОТ ГСС 2010 (30 10 2009)_Источники_лимиты_Бизнес-план 2 2" xfId="5058"/>
    <cellStyle name="_последний расчет ФОТ Форма МЭС 2008 23.10.2007_ФОТ ГСС 2010 (30 10 2009)_Источники_лимиты_Бизнес-план 3" xfId="5059"/>
    <cellStyle name="_последний расчет ФОТ Форма МЭС 2008 23.10.2007_ФОТ ГСС 2010 (30 10 2009)_Копия форма к защите" xfId="5060"/>
    <cellStyle name="_последний расчет ФОТ Форма МЭС 2008 23.10.2007_ФОТ ГСС 2010 (30 10 2009)_Копия форма к защите 2" xfId="5061"/>
    <cellStyle name="_последний расчет ФОТ Форма МЭС 2008 23.10.2007_ФОТ ГСС 2010 (30 10 2009)_Свод бюджет на 2012" xfId="5062"/>
    <cellStyle name="_последний расчет ФОТ Форма МЭС 2008 23.10.2007_ФОТ ГСС 2010 (30 10 2009)_Свод бюджет на 2012 2" xfId="5063"/>
    <cellStyle name="_последний расчет ФОТ Форма МЭС 2008 23.10.2007_ФОТ ГСС 2010 (30 10 2009)_Форма к защите" xfId="5064"/>
    <cellStyle name="_последний расчет ФОТ Форма МЭС 2008 23.10.2007_ФОТ ГСС 2010 (30 10 2009)_форма к защите - ДКУ" xfId="5065"/>
    <cellStyle name="_последний расчет ФОТ Форма МЭС 2008 23.10.2007_ФОТ ГСС 2010 (30 10 2009)_форма к защите - ДКУ 2" xfId="5066"/>
    <cellStyle name="_последний расчет ФОТ Форма МЭС 2008 23.10.2007_ФОТ ГСС 2010 (30 10 2009)_Форма к защите 10" xfId="5067"/>
    <cellStyle name="_последний расчет ФОТ Форма МЭС 2008 23.10.2007_ФОТ ГСС 2010 (30 10 2009)_Форма к защите 11" xfId="5068"/>
    <cellStyle name="_последний расчет ФОТ Форма МЭС 2008 23.10.2007_ФОТ ГСС 2010 (30 10 2009)_Форма к защите 12" xfId="5069"/>
    <cellStyle name="_последний расчет ФОТ Форма МЭС 2008 23.10.2007_ФОТ ГСС 2010 (30 10 2009)_Форма к защите 13" xfId="5070"/>
    <cellStyle name="_последний расчет ФОТ Форма МЭС 2008 23.10.2007_ФОТ ГСС 2010 (30 10 2009)_Форма к защите 14" xfId="5071"/>
    <cellStyle name="_последний расчет ФОТ Форма МЭС 2008 23.10.2007_ФОТ ГСС 2010 (30 10 2009)_Форма к защите 15" xfId="5072"/>
    <cellStyle name="_последний расчет ФОТ Форма МЭС 2008 23.10.2007_ФОТ ГСС 2010 (30 10 2009)_Форма к защите 16" xfId="5073"/>
    <cellStyle name="_последний расчет ФОТ Форма МЭС 2008 23.10.2007_ФОТ ГСС 2010 (30 10 2009)_Форма к защите 17" xfId="5074"/>
    <cellStyle name="_последний расчет ФОТ Форма МЭС 2008 23.10.2007_ФОТ ГСС 2010 (30 10 2009)_Форма к защите 18" xfId="5075"/>
    <cellStyle name="_последний расчет ФОТ Форма МЭС 2008 23.10.2007_ФОТ ГСС 2010 (30 10 2009)_Форма к защите 19" xfId="5076"/>
    <cellStyle name="_последний расчет ФОТ Форма МЭС 2008 23.10.2007_ФОТ ГСС 2010 (30 10 2009)_Форма к защите 2" xfId="5077"/>
    <cellStyle name="_последний расчет ФОТ Форма МЭС 2008 23.10.2007_ФОТ ГСС 2010 (30 10 2009)_Форма к защите 20" xfId="5078"/>
    <cellStyle name="_последний расчет ФОТ Форма МЭС 2008 23.10.2007_ФОТ ГСС 2010 (30 10 2009)_Форма к защите 21" xfId="5079"/>
    <cellStyle name="_последний расчет ФОТ Форма МЭС 2008 23.10.2007_ФОТ ГСС 2010 (30 10 2009)_Форма к защите 22" xfId="5080"/>
    <cellStyle name="_последний расчет ФОТ Форма МЭС 2008 23.10.2007_ФОТ ГСС 2010 (30 10 2009)_Форма к защите 23" xfId="5081"/>
    <cellStyle name="_последний расчет ФОТ Форма МЭС 2008 23.10.2007_ФОТ ГСС 2010 (30 10 2009)_Форма к защите 24" xfId="5082"/>
    <cellStyle name="_последний расчет ФОТ Форма МЭС 2008 23.10.2007_ФОТ ГСС 2010 (30 10 2009)_Форма к защите 25" xfId="5083"/>
    <cellStyle name="_последний расчет ФОТ Форма МЭС 2008 23.10.2007_ФОТ ГСС 2010 (30 10 2009)_Форма к защите 26" xfId="5084"/>
    <cellStyle name="_последний расчет ФОТ Форма МЭС 2008 23.10.2007_ФОТ ГСС 2010 (30 10 2009)_Форма к защите 27" xfId="5085"/>
    <cellStyle name="_последний расчет ФОТ Форма МЭС 2008 23.10.2007_ФОТ ГСС 2010 (30 10 2009)_Форма к защите 28" xfId="5086"/>
    <cellStyle name="_последний расчет ФОТ Форма МЭС 2008 23.10.2007_ФОТ ГСС 2010 (30 10 2009)_Форма к защите 29" xfId="5087"/>
    <cellStyle name="_последний расчет ФОТ Форма МЭС 2008 23.10.2007_ФОТ ГСС 2010 (30 10 2009)_Форма к защите 3" xfId="5088"/>
    <cellStyle name="_последний расчет ФОТ Форма МЭС 2008 23.10.2007_ФОТ ГСС 2010 (30 10 2009)_Форма к защите 30" xfId="5089"/>
    <cellStyle name="_последний расчет ФОТ Форма МЭС 2008 23.10.2007_ФОТ ГСС 2010 (30 10 2009)_Форма к защите 31" xfId="5090"/>
    <cellStyle name="_последний расчет ФОТ Форма МЭС 2008 23.10.2007_ФОТ ГСС 2010 (30 10 2009)_Форма к защите 32" xfId="5091"/>
    <cellStyle name="_последний расчет ФОТ Форма МЭС 2008 23.10.2007_ФОТ ГСС 2010 (30 10 2009)_Форма к защите 33" xfId="5092"/>
    <cellStyle name="_последний расчет ФОТ Форма МЭС 2008 23.10.2007_ФОТ ГСС 2010 (30 10 2009)_Форма к защите 34" xfId="5093"/>
    <cellStyle name="_последний расчет ФОТ Форма МЭС 2008 23.10.2007_ФОТ ГСС 2010 (30 10 2009)_Форма к защите 35" xfId="5094"/>
    <cellStyle name="_последний расчет ФОТ Форма МЭС 2008 23.10.2007_ФОТ ГСС 2010 (30 10 2009)_Форма к защите 36" xfId="5095"/>
    <cellStyle name="_последний расчет ФОТ Форма МЭС 2008 23.10.2007_ФОТ ГСС 2010 (30 10 2009)_Форма к защите 37" xfId="5096"/>
    <cellStyle name="_последний расчет ФОТ Форма МЭС 2008 23.10.2007_ФОТ ГСС 2010 (30 10 2009)_Форма к защите 38" xfId="5097"/>
    <cellStyle name="_последний расчет ФОТ Форма МЭС 2008 23.10.2007_ФОТ ГСС 2010 (30 10 2009)_Форма к защите 39" xfId="5098"/>
    <cellStyle name="_последний расчет ФОТ Форма МЭС 2008 23.10.2007_ФОТ ГСС 2010 (30 10 2009)_Форма к защите 4" xfId="5099"/>
    <cellStyle name="_последний расчет ФОТ Форма МЭС 2008 23.10.2007_ФОТ ГСС 2010 (30 10 2009)_Форма к защите 40" xfId="5100"/>
    <cellStyle name="_последний расчет ФОТ Форма МЭС 2008 23.10.2007_ФОТ ГСС 2010 (30 10 2009)_Форма к защите 41" xfId="5101"/>
    <cellStyle name="_последний расчет ФОТ Форма МЭС 2008 23.10.2007_ФОТ ГСС 2010 (30 10 2009)_Форма к защите 42" xfId="5102"/>
    <cellStyle name="_последний расчет ФОТ Форма МЭС 2008 23.10.2007_ФОТ ГСС 2010 (30 10 2009)_Форма к защите 43" xfId="5103"/>
    <cellStyle name="_последний расчет ФОТ Форма МЭС 2008 23.10.2007_ФОТ ГСС 2010 (30 10 2009)_Форма к защите 44" xfId="5104"/>
    <cellStyle name="_последний расчет ФОТ Форма МЭС 2008 23.10.2007_ФОТ ГСС 2010 (30 10 2009)_Форма к защите 45" xfId="5105"/>
    <cellStyle name="_последний расчет ФОТ Форма МЭС 2008 23.10.2007_ФОТ ГСС 2010 (30 10 2009)_Форма к защите 46" xfId="5106"/>
    <cellStyle name="_последний расчет ФОТ Форма МЭС 2008 23.10.2007_ФОТ ГСС 2010 (30 10 2009)_Форма к защите 47" xfId="5107"/>
    <cellStyle name="_последний расчет ФОТ Форма МЭС 2008 23.10.2007_ФОТ ГСС 2010 (30 10 2009)_Форма к защите 48" xfId="5108"/>
    <cellStyle name="_последний расчет ФОТ Форма МЭС 2008 23.10.2007_ФОТ ГСС 2010 (30 10 2009)_Форма к защите 49" xfId="5109"/>
    <cellStyle name="_последний расчет ФОТ Форма МЭС 2008 23.10.2007_ФОТ ГСС 2010 (30 10 2009)_Форма к защите 5" xfId="5110"/>
    <cellStyle name="_последний расчет ФОТ Форма МЭС 2008 23.10.2007_ФОТ ГСС 2010 (30 10 2009)_Форма к защите 50" xfId="5111"/>
    <cellStyle name="_последний расчет ФОТ Форма МЭС 2008 23.10.2007_ФОТ ГСС 2010 (30 10 2009)_Форма к защите 51" xfId="5112"/>
    <cellStyle name="_последний расчет ФОТ Форма МЭС 2008 23.10.2007_ФОТ ГСС 2010 (30 10 2009)_Форма к защите 52" xfId="5113"/>
    <cellStyle name="_последний расчет ФОТ Форма МЭС 2008 23.10.2007_ФОТ ГСС 2010 (30 10 2009)_Форма к защите 53" xfId="5114"/>
    <cellStyle name="_последний расчет ФОТ Форма МЭС 2008 23.10.2007_ФОТ ГСС 2010 (30 10 2009)_Форма к защите 54" xfId="5115"/>
    <cellStyle name="_последний расчет ФОТ Форма МЭС 2008 23.10.2007_ФОТ ГСС 2010 (30 10 2009)_Форма к защите 55" xfId="5116"/>
    <cellStyle name="_последний расчет ФОТ Форма МЭС 2008 23.10.2007_ФОТ ГСС 2010 (30 10 2009)_Форма к защите 56" xfId="5117"/>
    <cellStyle name="_последний расчет ФОТ Форма МЭС 2008 23.10.2007_ФОТ ГСС 2010 (30 10 2009)_Форма к защите 57" xfId="5118"/>
    <cellStyle name="_последний расчет ФОТ Форма МЭС 2008 23.10.2007_ФОТ ГСС 2010 (30 10 2009)_Форма к защите 58" xfId="5119"/>
    <cellStyle name="_последний расчет ФОТ Форма МЭС 2008 23.10.2007_ФОТ ГСС 2010 (30 10 2009)_Форма к защите 59" xfId="5120"/>
    <cellStyle name="_последний расчет ФОТ Форма МЭС 2008 23.10.2007_ФОТ ГСС 2010 (30 10 2009)_Форма к защите 6" xfId="5121"/>
    <cellStyle name="_последний расчет ФОТ Форма МЭС 2008 23.10.2007_ФОТ ГСС 2010 (30 10 2009)_Форма к защите 60" xfId="5122"/>
    <cellStyle name="_последний расчет ФОТ Форма МЭС 2008 23.10.2007_ФОТ ГСС 2010 (30 10 2009)_Форма к защите 61" xfId="5123"/>
    <cellStyle name="_последний расчет ФОТ Форма МЭС 2008 23.10.2007_ФОТ ГСС 2010 (30 10 2009)_Форма к защите 62" xfId="5124"/>
    <cellStyle name="_последний расчет ФОТ Форма МЭС 2008 23.10.2007_ФОТ ГСС 2010 (30 10 2009)_Форма к защите 63" xfId="5125"/>
    <cellStyle name="_последний расчет ФОТ Форма МЭС 2008 23.10.2007_ФОТ ГСС 2010 (30 10 2009)_Форма к защите 64" xfId="5126"/>
    <cellStyle name="_последний расчет ФОТ Форма МЭС 2008 23.10.2007_ФОТ ГСС 2010 (30 10 2009)_Форма к защите 65" xfId="5127"/>
    <cellStyle name="_последний расчет ФОТ Форма МЭС 2008 23.10.2007_ФОТ ГСС 2010 (30 10 2009)_Форма к защите 66" xfId="5128"/>
    <cellStyle name="_последний расчет ФОТ Форма МЭС 2008 23.10.2007_ФОТ ГСС 2010 (30 10 2009)_Форма к защите 67" xfId="5129"/>
    <cellStyle name="_последний расчет ФОТ Форма МЭС 2008 23.10.2007_ФОТ ГСС 2010 (30 10 2009)_Форма к защите 68" xfId="5130"/>
    <cellStyle name="_последний расчет ФОТ Форма МЭС 2008 23.10.2007_ФОТ ГСС 2010 (30 10 2009)_Форма к защите 69" xfId="5131"/>
    <cellStyle name="_последний расчет ФОТ Форма МЭС 2008 23.10.2007_ФОТ ГСС 2010 (30 10 2009)_Форма к защите 7" xfId="5132"/>
    <cellStyle name="_последний расчет ФОТ Форма МЭС 2008 23.10.2007_ФОТ ГСС 2010 (30 10 2009)_Форма к защите 70" xfId="5133"/>
    <cellStyle name="_последний расчет ФОТ Форма МЭС 2008 23.10.2007_ФОТ ГСС 2010 (30 10 2009)_Форма к защите 71" xfId="5134"/>
    <cellStyle name="_последний расчет ФОТ Форма МЭС 2008 23.10.2007_ФОТ ГСС 2010 (30 10 2009)_Форма к защите 72" xfId="5135"/>
    <cellStyle name="_последний расчет ФОТ Форма МЭС 2008 23.10.2007_ФОТ ГСС 2010 (30 10 2009)_Форма к защите 73" xfId="5136"/>
    <cellStyle name="_последний расчет ФОТ Форма МЭС 2008 23.10.2007_ФОТ ГСС 2010 (30 10 2009)_Форма к защите 74" xfId="5137"/>
    <cellStyle name="_последний расчет ФОТ Форма МЭС 2008 23.10.2007_ФОТ ГСС 2010 (30 10 2009)_Форма к защите 75" xfId="5138"/>
    <cellStyle name="_последний расчет ФОТ Форма МЭС 2008 23.10.2007_ФОТ ГСС 2010 (30 10 2009)_Форма к защите 76" xfId="5139"/>
    <cellStyle name="_последний расчет ФОТ Форма МЭС 2008 23.10.2007_ФОТ ГСС 2010 (30 10 2009)_Форма к защите 77" xfId="5140"/>
    <cellStyle name="_последний расчет ФОТ Форма МЭС 2008 23.10.2007_ФОТ ГСС 2010 (30 10 2009)_Форма к защите 78" xfId="5141"/>
    <cellStyle name="_последний расчет ФОТ Форма МЭС 2008 23.10.2007_ФОТ ГСС 2010 (30 10 2009)_Форма к защите 79" xfId="5142"/>
    <cellStyle name="_последний расчет ФОТ Форма МЭС 2008 23.10.2007_ФОТ ГСС 2010 (30 10 2009)_Форма к защите 8" xfId="5143"/>
    <cellStyle name="_последний расчет ФОТ Форма МЭС 2008 23.10.2007_ФОТ ГСС 2010 (30 10 2009)_Форма к защите 80" xfId="5144"/>
    <cellStyle name="_последний расчет ФОТ Форма МЭС 2008 23.10.2007_ФОТ ГСС 2010 (30 10 2009)_Форма к защите 81" xfId="5145"/>
    <cellStyle name="_последний расчет ФОТ Форма МЭС 2008 23.10.2007_ФОТ ГСС 2010 (30 10 2009)_Форма к защите 82" xfId="5146"/>
    <cellStyle name="_последний расчет ФОТ Форма МЭС 2008 23.10.2007_ФОТ ГСС 2010 (30 10 2009)_Форма к защите 83" xfId="5147"/>
    <cellStyle name="_последний расчет ФОТ Форма МЭС 2008 23.10.2007_ФОТ ГСС 2010 (30 10 2009)_Форма к защите 84" xfId="5148"/>
    <cellStyle name="_последний расчет ФОТ Форма МЭС 2008 23.10.2007_ФОТ ГСС 2010 (30 10 2009)_Форма к защите 85" xfId="5149"/>
    <cellStyle name="_последний расчет ФОТ Форма МЭС 2008 23.10.2007_ФОТ ГСС 2010 (30 10 2009)_Форма к защите 86" xfId="5150"/>
    <cellStyle name="_последний расчет ФОТ Форма МЭС 2008 23.10.2007_ФОТ ГСС 2010 (30 10 2009)_Форма к защите 87" xfId="5151"/>
    <cellStyle name="_последний расчет ФОТ Форма МЭС 2008 23.10.2007_ФОТ ГСС 2010 (30 10 2009)_Форма к защите 88" xfId="5152"/>
    <cellStyle name="_последний расчет ФОТ Форма МЭС 2008 23.10.2007_ФОТ ГСС 2010 (30 10 2009)_Форма к защите 89" xfId="5153"/>
    <cellStyle name="_последний расчет ФОТ Форма МЭС 2008 23.10.2007_ФОТ ГСС 2010 (30 10 2009)_Форма к защите 9" xfId="5154"/>
    <cellStyle name="_последний расчет ФОТ Форма МЭС 2008 23.10.2007_ФОТ ГСС 2010 (30 10 2009)_Форма к защите 90" xfId="5155"/>
    <cellStyle name="_последний расчет ФОТ Форма МЭС 2008 23.10.2007_ФОТ ГСС 2010 (30 10 2009)_Форма к защите ДЭБ" xfId="5156"/>
    <cellStyle name="_последний расчет ФОТ Форма МЭС 2008 23.10.2007_ФОТ ГСС 2010 (30 10 2009)_Форма к защите ДЭБ 2" xfId="5157"/>
    <cellStyle name="_последний расчет ФОТ Форма МЭС 2008 23.10.2007_ФОТ ГСС 2010 (30 10 2009)_Форма к защите_ДСП" xfId="5158"/>
    <cellStyle name="_последний расчет ФОТ Форма МЭС 2008 23.10.2007_ФОТ ГСС 2010 (30 10 2009)_Форма к защите_ДСП 2" xfId="5159"/>
    <cellStyle name="_последний расчет ФОТ Форма МЭС 2008 23.10.2007_ФОТ ГСС 2010 (30 10 2009)_Форма к защите_ДУпиоп" xfId="5160"/>
    <cellStyle name="_последний расчет ФОТ Форма МЭС 2008 23.10.2007_ФОТ ГСС 2010 (30 10 2009)_Форма к защите_ДУпиоп 2" xfId="5161"/>
    <cellStyle name="_последний расчет ФОТ Форма МЭС 2008 23.10.2007_ФОТ ГСС 2010 (30 10 2009)_Форма к защите_окончательная версия" xfId="5162"/>
    <cellStyle name="_последний расчет ФОТ Форма МЭС 2008 23.10.2007_ФОТ ГСС 2010 (30 10 2009)_Форма к защите_окончательная версия 2" xfId="5163"/>
    <cellStyle name="_последний расчет ФОТ Форма МЭС 2008 23.10.2007_ФОТ МЭС+РЗА Центра 2011-2012" xfId="5164"/>
    <cellStyle name="_последний расчет ФОТ Форма МЭС 2008 23.10.2007_ФОТ МЭС+РЗА Центра 2011-2012_БДР формат СД (2)" xfId="5165"/>
    <cellStyle name="_последний расчет ФОТ Форма МЭС 2008 23.10.2007_ФОТ на 2010  РЗА _СВОД по МЭС(после защиты)" xfId="5166"/>
    <cellStyle name="_последний расчет ФОТ Форма МЭС 2008 23.10.2007_ФОТ на 2010  РЗА _СВОД по МЭС(после защиты) 2" xfId="5167"/>
    <cellStyle name="_последний расчет ФОТ Форма МЭС 2008 23.10.2007_ФОТ на 2010  РЗА _СВОД по МЭС(после защиты) 2 2" xfId="5168"/>
    <cellStyle name="_последний расчет ФОТ Форма МЭС 2008 23.10.2007_ФОТ на 2010  РЗА _СВОД по МЭС(после защиты) 3" xfId="5169"/>
    <cellStyle name="_последний расчет ФОТ Форма МЭС 2008 23.10.2007_ФОТ на 2010  РЗА _СВОД по МЭС(после защиты)_ДУС (3)" xfId="5170"/>
    <cellStyle name="_последний расчет ФОТ Форма МЭС 2008 23.10.2007_ФОТ на 2010  РЗА _СВОД по МЭС(после защиты)_ДУС (3) 2" xfId="5171"/>
    <cellStyle name="_последний расчет ФОТ Форма МЭС 2008 23.10.2007_ФОТ на 2010  РЗА _СВОД по МЭС(после защиты)_Источники_лимиты_Бизнес-план" xfId="5172"/>
    <cellStyle name="_последний расчет ФОТ Форма МЭС 2008 23.10.2007_ФОТ на 2010  РЗА _СВОД по МЭС(после защиты)_Источники_лимиты_Бизнес-план 2" xfId="5173"/>
    <cellStyle name="_последний расчет ФОТ Форма МЭС 2008 23.10.2007_ФОТ на 2010  РЗА _СВОД по МЭС(после защиты)_Источники_лимиты_Бизнес-план 2 2" xfId="5174"/>
    <cellStyle name="_последний расчет ФОТ Форма МЭС 2008 23.10.2007_ФОТ на 2010  РЗА _СВОД по МЭС(после защиты)_Источники_лимиты_Бизнес-план 3" xfId="5175"/>
    <cellStyle name="_последний расчет ФОТ Форма МЭС 2008 23.10.2007_ФОТ на 2010  РЗА _СВОД по МЭС(после защиты)_Копия форма к защите" xfId="5176"/>
    <cellStyle name="_последний расчет ФОТ Форма МЭС 2008 23.10.2007_ФОТ на 2010  РЗА _СВОД по МЭС(после защиты)_Копия форма к защите 2" xfId="5177"/>
    <cellStyle name="_последний расчет ФОТ Форма МЭС 2008 23.10.2007_ФОТ на 2010  РЗА _СВОД по МЭС(после защиты)_Свод бюджет на 2012" xfId="5178"/>
    <cellStyle name="_последний расчет ФОТ Форма МЭС 2008 23.10.2007_ФОТ на 2010  РЗА _СВОД по МЭС(после защиты)_Свод бюджет на 2012 2" xfId="5179"/>
    <cellStyle name="_последний расчет ФОТ Форма МЭС 2008 23.10.2007_ФОТ на 2010  РЗА _СВОД по МЭС(после защиты)_Форма к защите" xfId="5180"/>
    <cellStyle name="_последний расчет ФОТ Форма МЭС 2008 23.10.2007_ФОТ на 2010  РЗА _СВОД по МЭС(после защиты)_форма к защите - ДКУ" xfId="5181"/>
    <cellStyle name="_последний расчет ФОТ Форма МЭС 2008 23.10.2007_ФОТ на 2010  РЗА _СВОД по МЭС(после защиты)_форма к защите - ДКУ 2" xfId="5182"/>
    <cellStyle name="_последний расчет ФОТ Форма МЭС 2008 23.10.2007_ФОТ на 2010  РЗА _СВОД по МЭС(после защиты)_Форма к защите 10" xfId="5183"/>
    <cellStyle name="_последний расчет ФОТ Форма МЭС 2008 23.10.2007_ФОТ на 2010  РЗА _СВОД по МЭС(после защиты)_Форма к защите 11" xfId="5184"/>
    <cellStyle name="_последний расчет ФОТ Форма МЭС 2008 23.10.2007_ФОТ на 2010  РЗА _СВОД по МЭС(после защиты)_Форма к защите 12" xfId="5185"/>
    <cellStyle name="_последний расчет ФОТ Форма МЭС 2008 23.10.2007_ФОТ на 2010  РЗА _СВОД по МЭС(после защиты)_Форма к защите 13" xfId="5186"/>
    <cellStyle name="_последний расчет ФОТ Форма МЭС 2008 23.10.2007_ФОТ на 2010  РЗА _СВОД по МЭС(после защиты)_Форма к защите 14" xfId="5187"/>
    <cellStyle name="_последний расчет ФОТ Форма МЭС 2008 23.10.2007_ФОТ на 2010  РЗА _СВОД по МЭС(после защиты)_Форма к защите 15" xfId="5188"/>
    <cellStyle name="_последний расчет ФОТ Форма МЭС 2008 23.10.2007_ФОТ на 2010  РЗА _СВОД по МЭС(после защиты)_Форма к защите 16" xfId="5189"/>
    <cellStyle name="_последний расчет ФОТ Форма МЭС 2008 23.10.2007_ФОТ на 2010  РЗА _СВОД по МЭС(после защиты)_Форма к защите 17" xfId="5190"/>
    <cellStyle name="_последний расчет ФОТ Форма МЭС 2008 23.10.2007_ФОТ на 2010  РЗА _СВОД по МЭС(после защиты)_Форма к защите 18" xfId="5191"/>
    <cellStyle name="_последний расчет ФОТ Форма МЭС 2008 23.10.2007_ФОТ на 2010  РЗА _СВОД по МЭС(после защиты)_Форма к защите 19" xfId="5192"/>
    <cellStyle name="_последний расчет ФОТ Форма МЭС 2008 23.10.2007_ФОТ на 2010  РЗА _СВОД по МЭС(после защиты)_Форма к защите 2" xfId="5193"/>
    <cellStyle name="_последний расчет ФОТ Форма МЭС 2008 23.10.2007_ФОТ на 2010  РЗА _СВОД по МЭС(после защиты)_Форма к защите 20" xfId="5194"/>
    <cellStyle name="_последний расчет ФОТ Форма МЭС 2008 23.10.2007_ФОТ на 2010  РЗА _СВОД по МЭС(после защиты)_Форма к защите 21" xfId="5195"/>
    <cellStyle name="_последний расчет ФОТ Форма МЭС 2008 23.10.2007_ФОТ на 2010  РЗА _СВОД по МЭС(после защиты)_Форма к защите 22" xfId="5196"/>
    <cellStyle name="_последний расчет ФОТ Форма МЭС 2008 23.10.2007_ФОТ на 2010  РЗА _СВОД по МЭС(после защиты)_Форма к защите 23" xfId="5197"/>
    <cellStyle name="_последний расчет ФОТ Форма МЭС 2008 23.10.2007_ФОТ на 2010  РЗА _СВОД по МЭС(после защиты)_Форма к защите 24" xfId="5198"/>
    <cellStyle name="_последний расчет ФОТ Форма МЭС 2008 23.10.2007_ФОТ на 2010  РЗА _СВОД по МЭС(после защиты)_Форма к защите 25" xfId="5199"/>
    <cellStyle name="_последний расчет ФОТ Форма МЭС 2008 23.10.2007_ФОТ на 2010  РЗА _СВОД по МЭС(после защиты)_Форма к защите 26" xfId="5200"/>
    <cellStyle name="_последний расчет ФОТ Форма МЭС 2008 23.10.2007_ФОТ на 2010  РЗА _СВОД по МЭС(после защиты)_Форма к защите 27" xfId="5201"/>
    <cellStyle name="_последний расчет ФОТ Форма МЭС 2008 23.10.2007_ФОТ на 2010  РЗА _СВОД по МЭС(после защиты)_Форма к защите 28" xfId="5202"/>
    <cellStyle name="_последний расчет ФОТ Форма МЭС 2008 23.10.2007_ФОТ на 2010  РЗА _СВОД по МЭС(после защиты)_Форма к защите 29" xfId="5203"/>
    <cellStyle name="_последний расчет ФОТ Форма МЭС 2008 23.10.2007_ФОТ на 2010  РЗА _СВОД по МЭС(после защиты)_Форма к защите 3" xfId="5204"/>
    <cellStyle name="_последний расчет ФОТ Форма МЭС 2008 23.10.2007_ФОТ на 2010  РЗА _СВОД по МЭС(после защиты)_Форма к защите 30" xfId="5205"/>
    <cellStyle name="_последний расчет ФОТ Форма МЭС 2008 23.10.2007_ФОТ на 2010  РЗА _СВОД по МЭС(после защиты)_Форма к защите 31" xfId="5206"/>
    <cellStyle name="_последний расчет ФОТ Форма МЭС 2008 23.10.2007_ФОТ на 2010  РЗА _СВОД по МЭС(после защиты)_Форма к защите 32" xfId="5207"/>
    <cellStyle name="_последний расчет ФОТ Форма МЭС 2008 23.10.2007_ФОТ на 2010  РЗА _СВОД по МЭС(после защиты)_Форма к защите 33" xfId="5208"/>
    <cellStyle name="_последний расчет ФОТ Форма МЭС 2008 23.10.2007_ФОТ на 2010  РЗА _СВОД по МЭС(после защиты)_Форма к защите 34" xfId="5209"/>
    <cellStyle name="_последний расчет ФОТ Форма МЭС 2008 23.10.2007_ФОТ на 2010  РЗА _СВОД по МЭС(после защиты)_Форма к защите 35" xfId="5210"/>
    <cellStyle name="_последний расчет ФОТ Форма МЭС 2008 23.10.2007_ФОТ на 2010  РЗА _СВОД по МЭС(после защиты)_Форма к защите 36" xfId="5211"/>
    <cellStyle name="_последний расчет ФОТ Форма МЭС 2008 23.10.2007_ФОТ на 2010  РЗА _СВОД по МЭС(после защиты)_Форма к защите 37" xfId="5212"/>
    <cellStyle name="_последний расчет ФОТ Форма МЭС 2008 23.10.2007_ФОТ на 2010  РЗА _СВОД по МЭС(после защиты)_Форма к защите 38" xfId="5213"/>
    <cellStyle name="_последний расчет ФОТ Форма МЭС 2008 23.10.2007_ФОТ на 2010  РЗА _СВОД по МЭС(после защиты)_Форма к защите 39" xfId="5214"/>
    <cellStyle name="_последний расчет ФОТ Форма МЭС 2008 23.10.2007_ФОТ на 2010  РЗА _СВОД по МЭС(после защиты)_Форма к защите 4" xfId="5215"/>
    <cellStyle name="_последний расчет ФОТ Форма МЭС 2008 23.10.2007_ФОТ на 2010  РЗА _СВОД по МЭС(после защиты)_Форма к защите 40" xfId="5216"/>
    <cellStyle name="_последний расчет ФОТ Форма МЭС 2008 23.10.2007_ФОТ на 2010  РЗА _СВОД по МЭС(после защиты)_Форма к защите 41" xfId="5217"/>
    <cellStyle name="_последний расчет ФОТ Форма МЭС 2008 23.10.2007_ФОТ на 2010  РЗА _СВОД по МЭС(после защиты)_Форма к защите 42" xfId="5218"/>
    <cellStyle name="_последний расчет ФОТ Форма МЭС 2008 23.10.2007_ФОТ на 2010  РЗА _СВОД по МЭС(после защиты)_Форма к защите 43" xfId="5219"/>
    <cellStyle name="_последний расчет ФОТ Форма МЭС 2008 23.10.2007_ФОТ на 2010  РЗА _СВОД по МЭС(после защиты)_Форма к защите 44" xfId="5220"/>
    <cellStyle name="_последний расчет ФОТ Форма МЭС 2008 23.10.2007_ФОТ на 2010  РЗА _СВОД по МЭС(после защиты)_Форма к защите 45" xfId="5221"/>
    <cellStyle name="_последний расчет ФОТ Форма МЭС 2008 23.10.2007_ФОТ на 2010  РЗА _СВОД по МЭС(после защиты)_Форма к защите 46" xfId="5222"/>
    <cellStyle name="_последний расчет ФОТ Форма МЭС 2008 23.10.2007_ФОТ на 2010  РЗА _СВОД по МЭС(после защиты)_Форма к защите 47" xfId="5223"/>
    <cellStyle name="_последний расчет ФОТ Форма МЭС 2008 23.10.2007_ФОТ на 2010  РЗА _СВОД по МЭС(после защиты)_Форма к защите 48" xfId="5224"/>
    <cellStyle name="_последний расчет ФОТ Форма МЭС 2008 23.10.2007_ФОТ на 2010  РЗА _СВОД по МЭС(после защиты)_Форма к защите 49" xfId="5225"/>
    <cellStyle name="_последний расчет ФОТ Форма МЭС 2008 23.10.2007_ФОТ на 2010  РЗА _СВОД по МЭС(после защиты)_Форма к защите 5" xfId="5226"/>
    <cellStyle name="_последний расчет ФОТ Форма МЭС 2008 23.10.2007_ФОТ на 2010  РЗА _СВОД по МЭС(после защиты)_Форма к защите 50" xfId="5227"/>
    <cellStyle name="_последний расчет ФОТ Форма МЭС 2008 23.10.2007_ФОТ на 2010  РЗА _СВОД по МЭС(после защиты)_Форма к защите 51" xfId="5228"/>
    <cellStyle name="_последний расчет ФОТ Форма МЭС 2008 23.10.2007_ФОТ на 2010  РЗА _СВОД по МЭС(после защиты)_Форма к защите 52" xfId="5229"/>
    <cellStyle name="_последний расчет ФОТ Форма МЭС 2008 23.10.2007_ФОТ на 2010  РЗА _СВОД по МЭС(после защиты)_Форма к защите 53" xfId="5230"/>
    <cellStyle name="_последний расчет ФОТ Форма МЭС 2008 23.10.2007_ФОТ на 2010  РЗА _СВОД по МЭС(после защиты)_Форма к защите 54" xfId="5231"/>
    <cellStyle name="_последний расчет ФОТ Форма МЭС 2008 23.10.2007_ФОТ на 2010  РЗА _СВОД по МЭС(после защиты)_Форма к защите 55" xfId="5232"/>
    <cellStyle name="_последний расчет ФОТ Форма МЭС 2008 23.10.2007_ФОТ на 2010  РЗА _СВОД по МЭС(после защиты)_Форма к защите 56" xfId="5233"/>
    <cellStyle name="_последний расчет ФОТ Форма МЭС 2008 23.10.2007_ФОТ на 2010  РЗА _СВОД по МЭС(после защиты)_Форма к защите 57" xfId="5234"/>
    <cellStyle name="_последний расчет ФОТ Форма МЭС 2008 23.10.2007_ФОТ на 2010  РЗА _СВОД по МЭС(после защиты)_Форма к защите 58" xfId="5235"/>
    <cellStyle name="_последний расчет ФОТ Форма МЭС 2008 23.10.2007_ФОТ на 2010  РЗА _СВОД по МЭС(после защиты)_Форма к защите 59" xfId="5236"/>
    <cellStyle name="_последний расчет ФОТ Форма МЭС 2008 23.10.2007_ФОТ на 2010  РЗА _СВОД по МЭС(после защиты)_Форма к защите 6" xfId="5237"/>
    <cellStyle name="_последний расчет ФОТ Форма МЭС 2008 23.10.2007_ФОТ на 2010  РЗА _СВОД по МЭС(после защиты)_Форма к защите 60" xfId="5238"/>
    <cellStyle name="_последний расчет ФОТ Форма МЭС 2008 23.10.2007_ФОТ на 2010  РЗА _СВОД по МЭС(после защиты)_Форма к защите 61" xfId="5239"/>
    <cellStyle name="_последний расчет ФОТ Форма МЭС 2008 23.10.2007_ФОТ на 2010  РЗА _СВОД по МЭС(после защиты)_Форма к защите 62" xfId="5240"/>
    <cellStyle name="_последний расчет ФОТ Форма МЭС 2008 23.10.2007_ФОТ на 2010  РЗА _СВОД по МЭС(после защиты)_Форма к защите 63" xfId="5241"/>
    <cellStyle name="_последний расчет ФОТ Форма МЭС 2008 23.10.2007_ФОТ на 2010  РЗА _СВОД по МЭС(после защиты)_Форма к защите 64" xfId="5242"/>
    <cellStyle name="_последний расчет ФОТ Форма МЭС 2008 23.10.2007_ФОТ на 2010  РЗА _СВОД по МЭС(после защиты)_Форма к защите 65" xfId="5243"/>
    <cellStyle name="_последний расчет ФОТ Форма МЭС 2008 23.10.2007_ФОТ на 2010  РЗА _СВОД по МЭС(после защиты)_Форма к защите 66" xfId="5244"/>
    <cellStyle name="_последний расчет ФОТ Форма МЭС 2008 23.10.2007_ФОТ на 2010  РЗА _СВОД по МЭС(после защиты)_Форма к защите 67" xfId="5245"/>
    <cellStyle name="_последний расчет ФОТ Форма МЭС 2008 23.10.2007_ФОТ на 2010  РЗА _СВОД по МЭС(после защиты)_Форма к защите 68" xfId="5246"/>
    <cellStyle name="_последний расчет ФОТ Форма МЭС 2008 23.10.2007_ФОТ на 2010  РЗА _СВОД по МЭС(после защиты)_Форма к защите 69" xfId="5247"/>
    <cellStyle name="_последний расчет ФОТ Форма МЭС 2008 23.10.2007_ФОТ на 2010  РЗА _СВОД по МЭС(после защиты)_Форма к защите 7" xfId="5248"/>
    <cellStyle name="_последний расчет ФОТ Форма МЭС 2008 23.10.2007_ФОТ на 2010  РЗА _СВОД по МЭС(после защиты)_Форма к защите 70" xfId="5249"/>
    <cellStyle name="_последний расчет ФОТ Форма МЭС 2008 23.10.2007_ФОТ на 2010  РЗА _СВОД по МЭС(после защиты)_Форма к защите 71" xfId="5250"/>
    <cellStyle name="_последний расчет ФОТ Форма МЭС 2008 23.10.2007_ФОТ на 2010  РЗА _СВОД по МЭС(после защиты)_Форма к защите 72" xfId="5251"/>
    <cellStyle name="_последний расчет ФОТ Форма МЭС 2008 23.10.2007_ФОТ на 2010  РЗА _СВОД по МЭС(после защиты)_Форма к защите 73" xfId="5252"/>
    <cellStyle name="_последний расчет ФОТ Форма МЭС 2008 23.10.2007_ФОТ на 2010  РЗА _СВОД по МЭС(после защиты)_Форма к защите 74" xfId="5253"/>
    <cellStyle name="_последний расчет ФОТ Форма МЭС 2008 23.10.2007_ФОТ на 2010  РЗА _СВОД по МЭС(после защиты)_Форма к защите 75" xfId="5254"/>
    <cellStyle name="_последний расчет ФОТ Форма МЭС 2008 23.10.2007_ФОТ на 2010  РЗА _СВОД по МЭС(после защиты)_Форма к защите 76" xfId="5255"/>
    <cellStyle name="_последний расчет ФОТ Форма МЭС 2008 23.10.2007_ФОТ на 2010  РЗА _СВОД по МЭС(после защиты)_Форма к защите 77" xfId="5256"/>
    <cellStyle name="_последний расчет ФОТ Форма МЭС 2008 23.10.2007_ФОТ на 2010  РЗА _СВОД по МЭС(после защиты)_Форма к защите 78" xfId="5257"/>
    <cellStyle name="_последний расчет ФОТ Форма МЭС 2008 23.10.2007_ФОТ на 2010  РЗА _СВОД по МЭС(после защиты)_Форма к защите 79" xfId="5258"/>
    <cellStyle name="_последний расчет ФОТ Форма МЭС 2008 23.10.2007_ФОТ на 2010  РЗА _СВОД по МЭС(после защиты)_Форма к защите 8" xfId="5259"/>
    <cellStyle name="_последний расчет ФОТ Форма МЭС 2008 23.10.2007_ФОТ на 2010  РЗА _СВОД по МЭС(после защиты)_Форма к защите 80" xfId="5260"/>
    <cellStyle name="_последний расчет ФОТ Форма МЭС 2008 23.10.2007_ФОТ на 2010  РЗА _СВОД по МЭС(после защиты)_Форма к защите 81" xfId="5261"/>
    <cellStyle name="_последний расчет ФОТ Форма МЭС 2008 23.10.2007_ФОТ на 2010  РЗА _СВОД по МЭС(после защиты)_Форма к защите 82" xfId="5262"/>
    <cellStyle name="_последний расчет ФОТ Форма МЭС 2008 23.10.2007_ФОТ на 2010  РЗА _СВОД по МЭС(после защиты)_Форма к защите 83" xfId="5263"/>
    <cellStyle name="_последний расчет ФОТ Форма МЭС 2008 23.10.2007_ФОТ на 2010  РЗА _СВОД по МЭС(после защиты)_Форма к защите 84" xfId="5264"/>
    <cellStyle name="_последний расчет ФОТ Форма МЭС 2008 23.10.2007_ФОТ на 2010  РЗА _СВОД по МЭС(после защиты)_Форма к защите 85" xfId="5265"/>
    <cellStyle name="_последний расчет ФОТ Форма МЭС 2008 23.10.2007_ФОТ на 2010  РЗА _СВОД по МЭС(после защиты)_Форма к защите 86" xfId="5266"/>
    <cellStyle name="_последний расчет ФОТ Форма МЭС 2008 23.10.2007_ФОТ на 2010  РЗА _СВОД по МЭС(после защиты)_Форма к защите 87" xfId="5267"/>
    <cellStyle name="_последний расчет ФОТ Форма МЭС 2008 23.10.2007_ФОТ на 2010  РЗА _СВОД по МЭС(после защиты)_Форма к защите 88" xfId="5268"/>
    <cellStyle name="_последний расчет ФОТ Форма МЭС 2008 23.10.2007_ФОТ на 2010  РЗА _СВОД по МЭС(после защиты)_Форма к защите 89" xfId="5269"/>
    <cellStyle name="_последний расчет ФОТ Форма МЭС 2008 23.10.2007_ФОТ на 2010  РЗА _СВОД по МЭС(после защиты)_Форма к защите 9" xfId="5270"/>
    <cellStyle name="_последний расчет ФОТ Форма МЭС 2008 23.10.2007_ФОТ на 2010  РЗА _СВОД по МЭС(после защиты)_Форма к защите 90" xfId="5271"/>
    <cellStyle name="_последний расчет ФОТ Форма МЭС 2008 23.10.2007_ФОТ на 2010  РЗА _СВОД по МЭС(после защиты)_Форма к защите ДЭБ" xfId="5272"/>
    <cellStyle name="_последний расчет ФОТ Форма МЭС 2008 23.10.2007_ФОТ на 2010  РЗА _СВОД по МЭС(после защиты)_Форма к защите ДЭБ 2" xfId="5273"/>
    <cellStyle name="_последний расчет ФОТ Форма МЭС 2008 23.10.2007_ФОТ на 2010  РЗА _СВОД по МЭС(после защиты)_Форма к защите_ДСП" xfId="5274"/>
    <cellStyle name="_последний расчет ФОТ Форма МЭС 2008 23.10.2007_ФОТ на 2010  РЗА _СВОД по МЭС(после защиты)_Форма к защите_ДСП 2" xfId="5275"/>
    <cellStyle name="_последний расчет ФОТ Форма МЭС 2008 23.10.2007_ФОТ на 2010  РЗА _СВОД по МЭС(после защиты)_Форма к защите_ДУпиоп" xfId="5276"/>
    <cellStyle name="_последний расчет ФОТ Форма МЭС 2008 23.10.2007_ФОТ на 2010  РЗА _СВОД по МЭС(после защиты)_Форма к защите_ДУпиоп 2" xfId="5277"/>
    <cellStyle name="_последний расчет ФОТ Форма МЭС 2008 23.10.2007_ФОТ на 2010  РЗА _СВОД по МЭС(после защиты)_Форма к защите_окончательная версия" xfId="5278"/>
    <cellStyle name="_последний расчет ФОТ Форма МЭС 2008 23.10.2007_ФОТ на 2010  РЗА _СВОД по МЭС(после защиты)_Форма к защите_окончательная версия 2" xfId="5279"/>
    <cellStyle name="_последний расчет ФОТ Форма МЭС 2008 23.10.2007_ФОТ на 2010г. Вологда" xfId="5280"/>
    <cellStyle name="_последний расчет ФОТ Форма МЭС 2008 23.10.2007_ФОТ на 2010г. Вологда 2" xfId="5281"/>
    <cellStyle name="_последний расчет ФОТ Форма МЭС 2008 23.10.2007_ФОТ на 2010г. Вологда 2 2" xfId="5282"/>
    <cellStyle name="_последний расчет ФОТ Форма МЭС 2008 23.10.2007_ФОТ на 2010г. Вологда 3" xfId="5283"/>
    <cellStyle name="_последний расчет ФОТ Форма МЭС 2008 23.10.2007_ФОТ на 2010г. Вологда_ДУС (3)" xfId="5284"/>
    <cellStyle name="_последний расчет ФОТ Форма МЭС 2008 23.10.2007_ФОТ на 2010г. Вологда_ДУС (3) 2" xfId="5285"/>
    <cellStyle name="_последний расчет ФОТ Форма МЭС 2008 23.10.2007_ФОТ на 2010г. Вологда_Источники_лимиты_Бизнес-план" xfId="5286"/>
    <cellStyle name="_последний расчет ФОТ Форма МЭС 2008 23.10.2007_ФОТ на 2010г. Вологда_Источники_лимиты_Бизнес-план 2" xfId="5287"/>
    <cellStyle name="_последний расчет ФОТ Форма МЭС 2008 23.10.2007_ФОТ на 2010г. Вологда_Источники_лимиты_Бизнес-план 2 2" xfId="5288"/>
    <cellStyle name="_последний расчет ФОТ Форма МЭС 2008 23.10.2007_ФОТ на 2010г. Вологда_Источники_лимиты_Бизнес-план 3" xfId="5289"/>
    <cellStyle name="_последний расчет ФОТ Форма МЭС 2008 23.10.2007_ФОТ на 2010г. Вологда_Копия форма к защите" xfId="5290"/>
    <cellStyle name="_последний расчет ФОТ Форма МЭС 2008 23.10.2007_ФОТ на 2010г. Вологда_Копия форма к защите 2" xfId="5291"/>
    <cellStyle name="_последний расчет ФОТ Форма МЭС 2008 23.10.2007_ФОТ на 2010г. Вологда_Свод бюджет на 2012" xfId="5292"/>
    <cellStyle name="_последний расчет ФОТ Форма МЭС 2008 23.10.2007_ФОТ на 2010г. Вологда_Свод бюджет на 2012 2" xfId="5293"/>
    <cellStyle name="_последний расчет ФОТ Форма МЭС 2008 23.10.2007_ФОТ на 2010г. Вологда_Форма к защите" xfId="5294"/>
    <cellStyle name="_последний расчет ФОТ Форма МЭС 2008 23.10.2007_ФОТ на 2010г. Вологда_форма к защите - ДКУ" xfId="5295"/>
    <cellStyle name="_последний расчет ФОТ Форма МЭС 2008 23.10.2007_ФОТ на 2010г. Вологда_форма к защите - ДКУ 2" xfId="5296"/>
    <cellStyle name="_последний расчет ФОТ Форма МЭС 2008 23.10.2007_ФОТ на 2010г. Вологда_Форма к защите 10" xfId="5297"/>
    <cellStyle name="_последний расчет ФОТ Форма МЭС 2008 23.10.2007_ФОТ на 2010г. Вологда_Форма к защите 11" xfId="5298"/>
    <cellStyle name="_последний расчет ФОТ Форма МЭС 2008 23.10.2007_ФОТ на 2010г. Вологда_Форма к защите 12" xfId="5299"/>
    <cellStyle name="_последний расчет ФОТ Форма МЭС 2008 23.10.2007_ФОТ на 2010г. Вологда_Форма к защите 13" xfId="5300"/>
    <cellStyle name="_последний расчет ФОТ Форма МЭС 2008 23.10.2007_ФОТ на 2010г. Вологда_Форма к защите 14" xfId="5301"/>
    <cellStyle name="_последний расчет ФОТ Форма МЭС 2008 23.10.2007_ФОТ на 2010г. Вологда_Форма к защите 15" xfId="5302"/>
    <cellStyle name="_последний расчет ФОТ Форма МЭС 2008 23.10.2007_ФОТ на 2010г. Вологда_Форма к защите 16" xfId="5303"/>
    <cellStyle name="_последний расчет ФОТ Форма МЭС 2008 23.10.2007_ФОТ на 2010г. Вологда_Форма к защите 17" xfId="5304"/>
    <cellStyle name="_последний расчет ФОТ Форма МЭС 2008 23.10.2007_ФОТ на 2010г. Вологда_Форма к защите 18" xfId="5305"/>
    <cellStyle name="_последний расчет ФОТ Форма МЭС 2008 23.10.2007_ФОТ на 2010г. Вологда_Форма к защите 19" xfId="5306"/>
    <cellStyle name="_последний расчет ФОТ Форма МЭС 2008 23.10.2007_ФОТ на 2010г. Вологда_Форма к защите 2" xfId="5307"/>
    <cellStyle name="_последний расчет ФОТ Форма МЭС 2008 23.10.2007_ФОТ на 2010г. Вологда_Форма к защите 20" xfId="5308"/>
    <cellStyle name="_последний расчет ФОТ Форма МЭС 2008 23.10.2007_ФОТ на 2010г. Вологда_Форма к защите 21" xfId="5309"/>
    <cellStyle name="_последний расчет ФОТ Форма МЭС 2008 23.10.2007_ФОТ на 2010г. Вологда_Форма к защите 22" xfId="5310"/>
    <cellStyle name="_последний расчет ФОТ Форма МЭС 2008 23.10.2007_ФОТ на 2010г. Вологда_Форма к защите 23" xfId="5311"/>
    <cellStyle name="_последний расчет ФОТ Форма МЭС 2008 23.10.2007_ФОТ на 2010г. Вологда_Форма к защите 24" xfId="5312"/>
    <cellStyle name="_последний расчет ФОТ Форма МЭС 2008 23.10.2007_ФОТ на 2010г. Вологда_Форма к защите 25" xfId="5313"/>
    <cellStyle name="_последний расчет ФОТ Форма МЭС 2008 23.10.2007_ФОТ на 2010г. Вологда_Форма к защите 26" xfId="5314"/>
    <cellStyle name="_последний расчет ФОТ Форма МЭС 2008 23.10.2007_ФОТ на 2010г. Вологда_Форма к защите 27" xfId="5315"/>
    <cellStyle name="_последний расчет ФОТ Форма МЭС 2008 23.10.2007_ФОТ на 2010г. Вологда_Форма к защите 28" xfId="5316"/>
    <cellStyle name="_последний расчет ФОТ Форма МЭС 2008 23.10.2007_ФОТ на 2010г. Вологда_Форма к защите 29" xfId="5317"/>
    <cellStyle name="_последний расчет ФОТ Форма МЭС 2008 23.10.2007_ФОТ на 2010г. Вологда_Форма к защите 3" xfId="5318"/>
    <cellStyle name="_последний расчет ФОТ Форма МЭС 2008 23.10.2007_ФОТ на 2010г. Вологда_Форма к защите 30" xfId="5319"/>
    <cellStyle name="_последний расчет ФОТ Форма МЭС 2008 23.10.2007_ФОТ на 2010г. Вологда_Форма к защите 31" xfId="5320"/>
    <cellStyle name="_последний расчет ФОТ Форма МЭС 2008 23.10.2007_ФОТ на 2010г. Вологда_Форма к защите 32" xfId="5321"/>
    <cellStyle name="_последний расчет ФОТ Форма МЭС 2008 23.10.2007_ФОТ на 2010г. Вологда_Форма к защите 33" xfId="5322"/>
    <cellStyle name="_последний расчет ФОТ Форма МЭС 2008 23.10.2007_ФОТ на 2010г. Вологда_Форма к защите 34" xfId="5323"/>
    <cellStyle name="_последний расчет ФОТ Форма МЭС 2008 23.10.2007_ФОТ на 2010г. Вологда_Форма к защите 35" xfId="5324"/>
    <cellStyle name="_последний расчет ФОТ Форма МЭС 2008 23.10.2007_ФОТ на 2010г. Вологда_Форма к защите 36" xfId="5325"/>
    <cellStyle name="_последний расчет ФОТ Форма МЭС 2008 23.10.2007_ФОТ на 2010г. Вологда_Форма к защите 37" xfId="5326"/>
    <cellStyle name="_последний расчет ФОТ Форма МЭС 2008 23.10.2007_ФОТ на 2010г. Вологда_Форма к защите 38" xfId="5327"/>
    <cellStyle name="_последний расчет ФОТ Форма МЭС 2008 23.10.2007_ФОТ на 2010г. Вологда_Форма к защите 39" xfId="5328"/>
    <cellStyle name="_последний расчет ФОТ Форма МЭС 2008 23.10.2007_ФОТ на 2010г. Вологда_Форма к защите 4" xfId="5329"/>
    <cellStyle name="_последний расчет ФОТ Форма МЭС 2008 23.10.2007_ФОТ на 2010г. Вологда_Форма к защите 40" xfId="5330"/>
    <cellStyle name="_последний расчет ФОТ Форма МЭС 2008 23.10.2007_ФОТ на 2010г. Вологда_Форма к защите 41" xfId="5331"/>
    <cellStyle name="_последний расчет ФОТ Форма МЭС 2008 23.10.2007_ФОТ на 2010г. Вологда_Форма к защите 42" xfId="5332"/>
    <cellStyle name="_последний расчет ФОТ Форма МЭС 2008 23.10.2007_ФОТ на 2010г. Вологда_Форма к защите 43" xfId="5333"/>
    <cellStyle name="_последний расчет ФОТ Форма МЭС 2008 23.10.2007_ФОТ на 2010г. Вологда_Форма к защите 44" xfId="5334"/>
    <cellStyle name="_последний расчет ФОТ Форма МЭС 2008 23.10.2007_ФОТ на 2010г. Вологда_Форма к защите 45" xfId="5335"/>
    <cellStyle name="_последний расчет ФОТ Форма МЭС 2008 23.10.2007_ФОТ на 2010г. Вологда_Форма к защите 46" xfId="5336"/>
    <cellStyle name="_последний расчет ФОТ Форма МЭС 2008 23.10.2007_ФОТ на 2010г. Вологда_Форма к защите 47" xfId="5337"/>
    <cellStyle name="_последний расчет ФОТ Форма МЭС 2008 23.10.2007_ФОТ на 2010г. Вологда_Форма к защите 48" xfId="5338"/>
    <cellStyle name="_последний расчет ФОТ Форма МЭС 2008 23.10.2007_ФОТ на 2010г. Вологда_Форма к защите 49" xfId="5339"/>
    <cellStyle name="_последний расчет ФОТ Форма МЭС 2008 23.10.2007_ФОТ на 2010г. Вологда_Форма к защите 5" xfId="5340"/>
    <cellStyle name="_последний расчет ФОТ Форма МЭС 2008 23.10.2007_ФОТ на 2010г. Вологда_Форма к защите 50" xfId="5341"/>
    <cellStyle name="_последний расчет ФОТ Форма МЭС 2008 23.10.2007_ФОТ на 2010г. Вологда_Форма к защите 51" xfId="5342"/>
    <cellStyle name="_последний расчет ФОТ Форма МЭС 2008 23.10.2007_ФОТ на 2010г. Вологда_Форма к защите 52" xfId="5343"/>
    <cellStyle name="_последний расчет ФОТ Форма МЭС 2008 23.10.2007_ФОТ на 2010г. Вологда_Форма к защите 53" xfId="5344"/>
    <cellStyle name="_последний расчет ФОТ Форма МЭС 2008 23.10.2007_ФОТ на 2010г. Вологда_Форма к защите 54" xfId="5345"/>
    <cellStyle name="_последний расчет ФОТ Форма МЭС 2008 23.10.2007_ФОТ на 2010г. Вологда_Форма к защите 55" xfId="5346"/>
    <cellStyle name="_последний расчет ФОТ Форма МЭС 2008 23.10.2007_ФОТ на 2010г. Вологда_Форма к защите 56" xfId="5347"/>
    <cellStyle name="_последний расчет ФОТ Форма МЭС 2008 23.10.2007_ФОТ на 2010г. Вологда_Форма к защите 57" xfId="5348"/>
    <cellStyle name="_последний расчет ФОТ Форма МЭС 2008 23.10.2007_ФОТ на 2010г. Вологда_Форма к защите 58" xfId="5349"/>
    <cellStyle name="_последний расчет ФОТ Форма МЭС 2008 23.10.2007_ФОТ на 2010г. Вологда_Форма к защите 59" xfId="5350"/>
    <cellStyle name="_последний расчет ФОТ Форма МЭС 2008 23.10.2007_ФОТ на 2010г. Вологда_Форма к защите 6" xfId="5351"/>
    <cellStyle name="_последний расчет ФОТ Форма МЭС 2008 23.10.2007_ФОТ на 2010г. Вологда_Форма к защите 60" xfId="5352"/>
    <cellStyle name="_последний расчет ФОТ Форма МЭС 2008 23.10.2007_ФОТ на 2010г. Вологда_Форма к защите 61" xfId="5353"/>
    <cellStyle name="_последний расчет ФОТ Форма МЭС 2008 23.10.2007_ФОТ на 2010г. Вологда_Форма к защите 62" xfId="5354"/>
    <cellStyle name="_последний расчет ФОТ Форма МЭС 2008 23.10.2007_ФОТ на 2010г. Вологда_Форма к защите 63" xfId="5355"/>
    <cellStyle name="_последний расчет ФОТ Форма МЭС 2008 23.10.2007_ФОТ на 2010г. Вологда_Форма к защите 64" xfId="5356"/>
    <cellStyle name="_последний расчет ФОТ Форма МЭС 2008 23.10.2007_ФОТ на 2010г. Вологда_Форма к защите 65" xfId="5357"/>
    <cellStyle name="_последний расчет ФОТ Форма МЭС 2008 23.10.2007_ФОТ на 2010г. Вологда_Форма к защите 66" xfId="5358"/>
    <cellStyle name="_последний расчет ФОТ Форма МЭС 2008 23.10.2007_ФОТ на 2010г. Вологда_Форма к защите 67" xfId="5359"/>
    <cellStyle name="_последний расчет ФОТ Форма МЭС 2008 23.10.2007_ФОТ на 2010г. Вологда_Форма к защите 68" xfId="5360"/>
    <cellStyle name="_последний расчет ФОТ Форма МЭС 2008 23.10.2007_ФОТ на 2010г. Вологда_Форма к защите 69" xfId="5361"/>
    <cellStyle name="_последний расчет ФОТ Форма МЭС 2008 23.10.2007_ФОТ на 2010г. Вологда_Форма к защите 7" xfId="5362"/>
    <cellStyle name="_последний расчет ФОТ Форма МЭС 2008 23.10.2007_ФОТ на 2010г. Вологда_Форма к защите 70" xfId="5363"/>
    <cellStyle name="_последний расчет ФОТ Форма МЭС 2008 23.10.2007_ФОТ на 2010г. Вологда_Форма к защите 71" xfId="5364"/>
    <cellStyle name="_последний расчет ФОТ Форма МЭС 2008 23.10.2007_ФОТ на 2010г. Вологда_Форма к защите 72" xfId="5365"/>
    <cellStyle name="_последний расчет ФОТ Форма МЭС 2008 23.10.2007_ФОТ на 2010г. Вологда_Форма к защите 73" xfId="5366"/>
    <cellStyle name="_последний расчет ФОТ Форма МЭС 2008 23.10.2007_ФОТ на 2010г. Вологда_Форма к защите 74" xfId="5367"/>
    <cellStyle name="_последний расчет ФОТ Форма МЭС 2008 23.10.2007_ФОТ на 2010г. Вологда_Форма к защите 75" xfId="5368"/>
    <cellStyle name="_последний расчет ФОТ Форма МЭС 2008 23.10.2007_ФОТ на 2010г. Вологда_Форма к защите 76" xfId="5369"/>
    <cellStyle name="_последний расчет ФОТ Форма МЭС 2008 23.10.2007_ФОТ на 2010г. Вологда_Форма к защите 77" xfId="5370"/>
    <cellStyle name="_последний расчет ФОТ Форма МЭС 2008 23.10.2007_ФОТ на 2010г. Вологда_Форма к защите 78" xfId="5371"/>
    <cellStyle name="_последний расчет ФОТ Форма МЭС 2008 23.10.2007_ФОТ на 2010г. Вологда_Форма к защите 79" xfId="5372"/>
    <cellStyle name="_последний расчет ФОТ Форма МЭС 2008 23.10.2007_ФОТ на 2010г. Вологда_Форма к защите 8" xfId="5373"/>
    <cellStyle name="_последний расчет ФОТ Форма МЭС 2008 23.10.2007_ФОТ на 2010г. Вологда_Форма к защите 80" xfId="5374"/>
    <cellStyle name="_последний расчет ФОТ Форма МЭС 2008 23.10.2007_ФОТ на 2010г. Вологда_Форма к защите 81" xfId="5375"/>
    <cellStyle name="_последний расчет ФОТ Форма МЭС 2008 23.10.2007_ФОТ на 2010г. Вологда_Форма к защите 82" xfId="5376"/>
    <cellStyle name="_последний расчет ФОТ Форма МЭС 2008 23.10.2007_ФОТ на 2010г. Вологда_Форма к защите 83" xfId="5377"/>
    <cellStyle name="_последний расчет ФОТ Форма МЭС 2008 23.10.2007_ФОТ на 2010г. Вологда_Форма к защите 84" xfId="5378"/>
    <cellStyle name="_последний расчет ФОТ Форма МЭС 2008 23.10.2007_ФОТ на 2010г. Вологда_Форма к защите 85" xfId="5379"/>
    <cellStyle name="_последний расчет ФОТ Форма МЭС 2008 23.10.2007_ФОТ на 2010г. Вологда_Форма к защите 86" xfId="5380"/>
    <cellStyle name="_последний расчет ФОТ Форма МЭС 2008 23.10.2007_ФОТ на 2010г. Вологда_Форма к защите 87" xfId="5381"/>
    <cellStyle name="_последний расчет ФОТ Форма МЭС 2008 23.10.2007_ФОТ на 2010г. Вологда_Форма к защите 88" xfId="5382"/>
    <cellStyle name="_последний расчет ФОТ Форма МЭС 2008 23.10.2007_ФОТ на 2010г. Вологда_Форма к защите 89" xfId="5383"/>
    <cellStyle name="_последний расчет ФОТ Форма МЭС 2008 23.10.2007_ФОТ на 2010г. Вологда_Форма к защите 9" xfId="5384"/>
    <cellStyle name="_последний расчет ФОТ Форма МЭС 2008 23.10.2007_ФОТ на 2010г. Вологда_Форма к защите 90" xfId="5385"/>
    <cellStyle name="_последний расчет ФОТ Форма МЭС 2008 23.10.2007_ФОТ на 2010г. Вологда_Форма к защите ДЭБ" xfId="5386"/>
    <cellStyle name="_последний расчет ФОТ Форма МЭС 2008 23.10.2007_ФОТ на 2010г. Вологда_Форма к защите ДЭБ 2" xfId="5387"/>
    <cellStyle name="_последний расчет ФОТ Форма МЭС 2008 23.10.2007_ФОТ на 2010г. Вологда_Форма к защите_ДСП" xfId="5388"/>
    <cellStyle name="_последний расчет ФОТ Форма МЭС 2008 23.10.2007_ФОТ на 2010г. Вологда_Форма к защите_ДСП 2" xfId="5389"/>
    <cellStyle name="_последний расчет ФОТ Форма МЭС 2008 23.10.2007_ФОТ на 2010г. Вологда_Форма к защите_ДУпиоп" xfId="5390"/>
    <cellStyle name="_последний расчет ФОТ Форма МЭС 2008 23.10.2007_ФОТ на 2010г. Вологда_Форма к защите_ДУпиоп 2" xfId="5391"/>
    <cellStyle name="_последний расчет ФОТ Форма МЭС 2008 23.10.2007_ФОТ на 2010г. Вологда_Форма к защите_окончательная версия" xfId="5392"/>
    <cellStyle name="_последний расчет ФОТ Форма МЭС 2008 23.10.2007_ФОТ на 2010г. Вологда_Форма к защите_окончательная версия 2" xfId="5393"/>
    <cellStyle name="_последний расчет ФОТ Форма МЭС 2008 23.10.2007_ФОТ РЗА 2010 -МЭС Центра (2)" xfId="5394"/>
    <cellStyle name="_последний расчет ФОТ Форма МЭС 2008 23.10.2007_ФОТ РЗА 2010 -МЭС Центра (2) 2" xfId="5395"/>
    <cellStyle name="_последний расчет ФОТ Форма МЭС 2008 23.10.2007_ФОТ РЗА 2010 -МЭС Центра (2) 2 2" xfId="5396"/>
    <cellStyle name="_последний расчет ФОТ Форма МЭС 2008 23.10.2007_ФОТ РЗА 2010 -МЭС Центра (2) 3" xfId="5397"/>
    <cellStyle name="_последний расчет ФОТ Форма МЭС 2008 23.10.2007_ФОТ РЗА 2010 -МЭС Центра (2)_ДУС (3)" xfId="5398"/>
    <cellStyle name="_последний расчет ФОТ Форма МЭС 2008 23.10.2007_ФОТ РЗА 2010 -МЭС Центра (2)_ДУС (3) 2" xfId="5399"/>
    <cellStyle name="_последний расчет ФОТ Форма МЭС 2008 23.10.2007_ФОТ РЗА 2010 -МЭС Центра (2)_Источники_лимиты_Бизнес-план" xfId="5400"/>
    <cellStyle name="_последний расчет ФОТ Форма МЭС 2008 23.10.2007_ФОТ РЗА 2010 -МЭС Центра (2)_Источники_лимиты_Бизнес-план 2" xfId="5401"/>
    <cellStyle name="_последний расчет ФОТ Форма МЭС 2008 23.10.2007_ФОТ РЗА 2010 -МЭС Центра (2)_Источники_лимиты_Бизнес-план 2 2" xfId="5402"/>
    <cellStyle name="_последний расчет ФОТ Форма МЭС 2008 23.10.2007_ФОТ РЗА 2010 -МЭС Центра (2)_Источники_лимиты_Бизнес-план 3" xfId="5403"/>
    <cellStyle name="_последний расчет ФОТ Форма МЭС 2008 23.10.2007_ФОТ РЗА 2010 -МЭС Центра (2)_Копия форма к защите" xfId="5404"/>
    <cellStyle name="_последний расчет ФОТ Форма МЭС 2008 23.10.2007_ФОТ РЗА 2010 -МЭС Центра (2)_Копия форма к защите 2" xfId="5405"/>
    <cellStyle name="_последний расчет ФОТ Форма МЭС 2008 23.10.2007_ФОТ РЗА 2010 -МЭС Центра (2)_Свод бюджет на 2012" xfId="5406"/>
    <cellStyle name="_последний расчет ФОТ Форма МЭС 2008 23.10.2007_ФОТ РЗА 2010 -МЭС Центра (2)_Свод бюджет на 2012 2" xfId="5407"/>
    <cellStyle name="_последний расчет ФОТ Форма МЭС 2008 23.10.2007_ФОТ РЗА 2010 -МЭС Центра (2)_Форма к защите" xfId="5408"/>
    <cellStyle name="_последний расчет ФОТ Форма МЭС 2008 23.10.2007_ФОТ РЗА 2010 -МЭС Центра (2)_форма к защите - ДКУ" xfId="5409"/>
    <cellStyle name="_последний расчет ФОТ Форма МЭС 2008 23.10.2007_ФОТ РЗА 2010 -МЭС Центра (2)_форма к защите - ДКУ 2" xfId="5410"/>
    <cellStyle name="_последний расчет ФОТ Форма МЭС 2008 23.10.2007_ФОТ РЗА 2010 -МЭС Центра (2)_Форма к защите 10" xfId="5411"/>
    <cellStyle name="_последний расчет ФОТ Форма МЭС 2008 23.10.2007_ФОТ РЗА 2010 -МЭС Центра (2)_Форма к защите 11" xfId="5412"/>
    <cellStyle name="_последний расчет ФОТ Форма МЭС 2008 23.10.2007_ФОТ РЗА 2010 -МЭС Центра (2)_Форма к защите 12" xfId="5413"/>
    <cellStyle name="_последний расчет ФОТ Форма МЭС 2008 23.10.2007_ФОТ РЗА 2010 -МЭС Центра (2)_Форма к защите 13" xfId="5414"/>
    <cellStyle name="_последний расчет ФОТ Форма МЭС 2008 23.10.2007_ФОТ РЗА 2010 -МЭС Центра (2)_Форма к защите 14" xfId="5415"/>
    <cellStyle name="_последний расчет ФОТ Форма МЭС 2008 23.10.2007_ФОТ РЗА 2010 -МЭС Центра (2)_Форма к защите 15" xfId="5416"/>
    <cellStyle name="_последний расчет ФОТ Форма МЭС 2008 23.10.2007_ФОТ РЗА 2010 -МЭС Центра (2)_Форма к защите 16" xfId="5417"/>
    <cellStyle name="_последний расчет ФОТ Форма МЭС 2008 23.10.2007_ФОТ РЗА 2010 -МЭС Центра (2)_Форма к защите 17" xfId="5418"/>
    <cellStyle name="_последний расчет ФОТ Форма МЭС 2008 23.10.2007_ФОТ РЗА 2010 -МЭС Центра (2)_Форма к защите 18" xfId="5419"/>
    <cellStyle name="_последний расчет ФОТ Форма МЭС 2008 23.10.2007_ФОТ РЗА 2010 -МЭС Центра (2)_Форма к защите 19" xfId="5420"/>
    <cellStyle name="_последний расчет ФОТ Форма МЭС 2008 23.10.2007_ФОТ РЗА 2010 -МЭС Центра (2)_Форма к защите 2" xfId="5421"/>
    <cellStyle name="_последний расчет ФОТ Форма МЭС 2008 23.10.2007_ФОТ РЗА 2010 -МЭС Центра (2)_Форма к защите 20" xfId="5422"/>
    <cellStyle name="_последний расчет ФОТ Форма МЭС 2008 23.10.2007_ФОТ РЗА 2010 -МЭС Центра (2)_Форма к защите 21" xfId="5423"/>
    <cellStyle name="_последний расчет ФОТ Форма МЭС 2008 23.10.2007_ФОТ РЗА 2010 -МЭС Центра (2)_Форма к защите 22" xfId="5424"/>
    <cellStyle name="_последний расчет ФОТ Форма МЭС 2008 23.10.2007_ФОТ РЗА 2010 -МЭС Центра (2)_Форма к защите 23" xfId="5425"/>
    <cellStyle name="_последний расчет ФОТ Форма МЭС 2008 23.10.2007_ФОТ РЗА 2010 -МЭС Центра (2)_Форма к защите 24" xfId="5426"/>
    <cellStyle name="_последний расчет ФОТ Форма МЭС 2008 23.10.2007_ФОТ РЗА 2010 -МЭС Центра (2)_Форма к защите 25" xfId="5427"/>
    <cellStyle name="_последний расчет ФОТ Форма МЭС 2008 23.10.2007_ФОТ РЗА 2010 -МЭС Центра (2)_Форма к защите 26" xfId="5428"/>
    <cellStyle name="_последний расчет ФОТ Форма МЭС 2008 23.10.2007_ФОТ РЗА 2010 -МЭС Центра (2)_Форма к защите 27" xfId="5429"/>
    <cellStyle name="_последний расчет ФОТ Форма МЭС 2008 23.10.2007_ФОТ РЗА 2010 -МЭС Центра (2)_Форма к защите 28" xfId="5430"/>
    <cellStyle name="_последний расчет ФОТ Форма МЭС 2008 23.10.2007_ФОТ РЗА 2010 -МЭС Центра (2)_Форма к защите 29" xfId="5431"/>
    <cellStyle name="_последний расчет ФОТ Форма МЭС 2008 23.10.2007_ФОТ РЗА 2010 -МЭС Центра (2)_Форма к защите 3" xfId="5432"/>
    <cellStyle name="_последний расчет ФОТ Форма МЭС 2008 23.10.2007_ФОТ РЗА 2010 -МЭС Центра (2)_Форма к защите 30" xfId="5433"/>
    <cellStyle name="_последний расчет ФОТ Форма МЭС 2008 23.10.2007_ФОТ РЗА 2010 -МЭС Центра (2)_Форма к защите 31" xfId="5434"/>
    <cellStyle name="_последний расчет ФОТ Форма МЭС 2008 23.10.2007_ФОТ РЗА 2010 -МЭС Центра (2)_Форма к защите 32" xfId="5435"/>
    <cellStyle name="_последний расчет ФОТ Форма МЭС 2008 23.10.2007_ФОТ РЗА 2010 -МЭС Центра (2)_Форма к защите 33" xfId="5436"/>
    <cellStyle name="_последний расчет ФОТ Форма МЭС 2008 23.10.2007_ФОТ РЗА 2010 -МЭС Центра (2)_Форма к защите 34" xfId="5437"/>
    <cellStyle name="_последний расчет ФОТ Форма МЭС 2008 23.10.2007_ФОТ РЗА 2010 -МЭС Центра (2)_Форма к защите 35" xfId="5438"/>
    <cellStyle name="_последний расчет ФОТ Форма МЭС 2008 23.10.2007_ФОТ РЗА 2010 -МЭС Центра (2)_Форма к защите 36" xfId="5439"/>
    <cellStyle name="_последний расчет ФОТ Форма МЭС 2008 23.10.2007_ФОТ РЗА 2010 -МЭС Центра (2)_Форма к защите 37" xfId="5440"/>
    <cellStyle name="_последний расчет ФОТ Форма МЭС 2008 23.10.2007_ФОТ РЗА 2010 -МЭС Центра (2)_Форма к защите 38" xfId="5441"/>
    <cellStyle name="_последний расчет ФОТ Форма МЭС 2008 23.10.2007_ФОТ РЗА 2010 -МЭС Центра (2)_Форма к защите 39" xfId="5442"/>
    <cellStyle name="_последний расчет ФОТ Форма МЭС 2008 23.10.2007_ФОТ РЗА 2010 -МЭС Центра (2)_Форма к защите 4" xfId="5443"/>
    <cellStyle name="_последний расчет ФОТ Форма МЭС 2008 23.10.2007_ФОТ РЗА 2010 -МЭС Центра (2)_Форма к защите 40" xfId="5444"/>
    <cellStyle name="_последний расчет ФОТ Форма МЭС 2008 23.10.2007_ФОТ РЗА 2010 -МЭС Центра (2)_Форма к защите 41" xfId="5445"/>
    <cellStyle name="_последний расчет ФОТ Форма МЭС 2008 23.10.2007_ФОТ РЗА 2010 -МЭС Центра (2)_Форма к защите 42" xfId="5446"/>
    <cellStyle name="_последний расчет ФОТ Форма МЭС 2008 23.10.2007_ФОТ РЗА 2010 -МЭС Центра (2)_Форма к защите 43" xfId="5447"/>
    <cellStyle name="_последний расчет ФОТ Форма МЭС 2008 23.10.2007_ФОТ РЗА 2010 -МЭС Центра (2)_Форма к защите 44" xfId="5448"/>
    <cellStyle name="_последний расчет ФОТ Форма МЭС 2008 23.10.2007_ФОТ РЗА 2010 -МЭС Центра (2)_Форма к защите 45" xfId="5449"/>
    <cellStyle name="_последний расчет ФОТ Форма МЭС 2008 23.10.2007_ФОТ РЗА 2010 -МЭС Центра (2)_Форма к защите 46" xfId="5450"/>
    <cellStyle name="_последний расчет ФОТ Форма МЭС 2008 23.10.2007_ФОТ РЗА 2010 -МЭС Центра (2)_Форма к защите 47" xfId="5451"/>
    <cellStyle name="_последний расчет ФОТ Форма МЭС 2008 23.10.2007_ФОТ РЗА 2010 -МЭС Центра (2)_Форма к защите 48" xfId="5452"/>
    <cellStyle name="_последний расчет ФОТ Форма МЭС 2008 23.10.2007_ФОТ РЗА 2010 -МЭС Центра (2)_Форма к защите 49" xfId="5453"/>
    <cellStyle name="_последний расчет ФОТ Форма МЭС 2008 23.10.2007_ФОТ РЗА 2010 -МЭС Центра (2)_Форма к защите 5" xfId="5454"/>
    <cellStyle name="_последний расчет ФОТ Форма МЭС 2008 23.10.2007_ФОТ РЗА 2010 -МЭС Центра (2)_Форма к защите 50" xfId="5455"/>
    <cellStyle name="_последний расчет ФОТ Форма МЭС 2008 23.10.2007_ФОТ РЗА 2010 -МЭС Центра (2)_Форма к защите 51" xfId="5456"/>
    <cellStyle name="_последний расчет ФОТ Форма МЭС 2008 23.10.2007_ФОТ РЗА 2010 -МЭС Центра (2)_Форма к защите 52" xfId="5457"/>
    <cellStyle name="_последний расчет ФОТ Форма МЭС 2008 23.10.2007_ФОТ РЗА 2010 -МЭС Центра (2)_Форма к защите 53" xfId="5458"/>
    <cellStyle name="_последний расчет ФОТ Форма МЭС 2008 23.10.2007_ФОТ РЗА 2010 -МЭС Центра (2)_Форма к защите 54" xfId="5459"/>
    <cellStyle name="_последний расчет ФОТ Форма МЭС 2008 23.10.2007_ФОТ РЗА 2010 -МЭС Центра (2)_Форма к защите 55" xfId="5460"/>
    <cellStyle name="_последний расчет ФОТ Форма МЭС 2008 23.10.2007_ФОТ РЗА 2010 -МЭС Центра (2)_Форма к защите 56" xfId="5461"/>
    <cellStyle name="_последний расчет ФОТ Форма МЭС 2008 23.10.2007_ФОТ РЗА 2010 -МЭС Центра (2)_Форма к защите 57" xfId="5462"/>
    <cellStyle name="_последний расчет ФОТ Форма МЭС 2008 23.10.2007_ФОТ РЗА 2010 -МЭС Центра (2)_Форма к защите 58" xfId="5463"/>
    <cellStyle name="_последний расчет ФОТ Форма МЭС 2008 23.10.2007_ФОТ РЗА 2010 -МЭС Центра (2)_Форма к защите 59" xfId="5464"/>
    <cellStyle name="_последний расчет ФОТ Форма МЭС 2008 23.10.2007_ФОТ РЗА 2010 -МЭС Центра (2)_Форма к защите 6" xfId="5465"/>
    <cellStyle name="_последний расчет ФОТ Форма МЭС 2008 23.10.2007_ФОТ РЗА 2010 -МЭС Центра (2)_Форма к защите 60" xfId="5466"/>
    <cellStyle name="_последний расчет ФОТ Форма МЭС 2008 23.10.2007_ФОТ РЗА 2010 -МЭС Центра (2)_Форма к защите 61" xfId="5467"/>
    <cellStyle name="_последний расчет ФОТ Форма МЭС 2008 23.10.2007_ФОТ РЗА 2010 -МЭС Центра (2)_Форма к защите 62" xfId="5468"/>
    <cellStyle name="_последний расчет ФОТ Форма МЭС 2008 23.10.2007_ФОТ РЗА 2010 -МЭС Центра (2)_Форма к защите 63" xfId="5469"/>
    <cellStyle name="_последний расчет ФОТ Форма МЭС 2008 23.10.2007_ФОТ РЗА 2010 -МЭС Центра (2)_Форма к защите 64" xfId="5470"/>
    <cellStyle name="_последний расчет ФОТ Форма МЭС 2008 23.10.2007_ФОТ РЗА 2010 -МЭС Центра (2)_Форма к защите 65" xfId="5471"/>
    <cellStyle name="_последний расчет ФОТ Форма МЭС 2008 23.10.2007_ФОТ РЗА 2010 -МЭС Центра (2)_Форма к защите 66" xfId="5472"/>
    <cellStyle name="_последний расчет ФОТ Форма МЭС 2008 23.10.2007_ФОТ РЗА 2010 -МЭС Центра (2)_Форма к защите 67" xfId="5473"/>
    <cellStyle name="_последний расчет ФОТ Форма МЭС 2008 23.10.2007_ФОТ РЗА 2010 -МЭС Центра (2)_Форма к защите 68" xfId="5474"/>
    <cellStyle name="_последний расчет ФОТ Форма МЭС 2008 23.10.2007_ФОТ РЗА 2010 -МЭС Центра (2)_Форма к защите 69" xfId="5475"/>
    <cellStyle name="_последний расчет ФОТ Форма МЭС 2008 23.10.2007_ФОТ РЗА 2010 -МЭС Центра (2)_Форма к защите 7" xfId="5476"/>
    <cellStyle name="_последний расчет ФОТ Форма МЭС 2008 23.10.2007_ФОТ РЗА 2010 -МЭС Центра (2)_Форма к защите 70" xfId="5477"/>
    <cellStyle name="_последний расчет ФОТ Форма МЭС 2008 23.10.2007_ФОТ РЗА 2010 -МЭС Центра (2)_Форма к защите 71" xfId="5478"/>
    <cellStyle name="_последний расчет ФОТ Форма МЭС 2008 23.10.2007_ФОТ РЗА 2010 -МЭС Центра (2)_Форма к защите 72" xfId="5479"/>
    <cellStyle name="_последний расчет ФОТ Форма МЭС 2008 23.10.2007_ФОТ РЗА 2010 -МЭС Центра (2)_Форма к защите 73" xfId="5480"/>
    <cellStyle name="_последний расчет ФОТ Форма МЭС 2008 23.10.2007_ФОТ РЗА 2010 -МЭС Центра (2)_Форма к защите 74" xfId="5481"/>
    <cellStyle name="_последний расчет ФОТ Форма МЭС 2008 23.10.2007_ФОТ РЗА 2010 -МЭС Центра (2)_Форма к защите 75" xfId="5482"/>
    <cellStyle name="_последний расчет ФОТ Форма МЭС 2008 23.10.2007_ФОТ РЗА 2010 -МЭС Центра (2)_Форма к защите 76" xfId="5483"/>
    <cellStyle name="_последний расчет ФОТ Форма МЭС 2008 23.10.2007_ФОТ РЗА 2010 -МЭС Центра (2)_Форма к защите 77" xfId="5484"/>
    <cellStyle name="_последний расчет ФОТ Форма МЭС 2008 23.10.2007_ФОТ РЗА 2010 -МЭС Центра (2)_Форма к защите 78" xfId="5485"/>
    <cellStyle name="_последний расчет ФОТ Форма МЭС 2008 23.10.2007_ФОТ РЗА 2010 -МЭС Центра (2)_Форма к защите 79" xfId="5486"/>
    <cellStyle name="_последний расчет ФОТ Форма МЭС 2008 23.10.2007_ФОТ РЗА 2010 -МЭС Центра (2)_Форма к защите 8" xfId="5487"/>
    <cellStyle name="_последний расчет ФОТ Форма МЭС 2008 23.10.2007_ФОТ РЗА 2010 -МЭС Центра (2)_Форма к защите 80" xfId="5488"/>
    <cellStyle name="_последний расчет ФОТ Форма МЭС 2008 23.10.2007_ФОТ РЗА 2010 -МЭС Центра (2)_Форма к защите 81" xfId="5489"/>
    <cellStyle name="_последний расчет ФОТ Форма МЭС 2008 23.10.2007_ФОТ РЗА 2010 -МЭС Центра (2)_Форма к защите 82" xfId="5490"/>
    <cellStyle name="_последний расчет ФОТ Форма МЭС 2008 23.10.2007_ФОТ РЗА 2010 -МЭС Центра (2)_Форма к защите 83" xfId="5491"/>
    <cellStyle name="_последний расчет ФОТ Форма МЭС 2008 23.10.2007_ФОТ РЗА 2010 -МЭС Центра (2)_Форма к защите 84" xfId="5492"/>
    <cellStyle name="_последний расчет ФОТ Форма МЭС 2008 23.10.2007_ФОТ РЗА 2010 -МЭС Центра (2)_Форма к защите 85" xfId="5493"/>
    <cellStyle name="_последний расчет ФОТ Форма МЭС 2008 23.10.2007_ФОТ РЗА 2010 -МЭС Центра (2)_Форма к защите 86" xfId="5494"/>
    <cellStyle name="_последний расчет ФОТ Форма МЭС 2008 23.10.2007_ФОТ РЗА 2010 -МЭС Центра (2)_Форма к защите 87" xfId="5495"/>
    <cellStyle name="_последний расчет ФОТ Форма МЭС 2008 23.10.2007_ФОТ РЗА 2010 -МЭС Центра (2)_Форма к защите 88" xfId="5496"/>
    <cellStyle name="_последний расчет ФОТ Форма МЭС 2008 23.10.2007_ФОТ РЗА 2010 -МЭС Центра (2)_Форма к защите 89" xfId="5497"/>
    <cellStyle name="_последний расчет ФОТ Форма МЭС 2008 23.10.2007_ФОТ РЗА 2010 -МЭС Центра (2)_Форма к защите 9" xfId="5498"/>
    <cellStyle name="_последний расчет ФОТ Форма МЭС 2008 23.10.2007_ФОТ РЗА 2010 -МЭС Центра (2)_Форма к защите 90" xfId="5499"/>
    <cellStyle name="_последний расчет ФОТ Форма МЭС 2008 23.10.2007_ФОТ РЗА 2010 -МЭС Центра (2)_Форма к защите ДЭБ" xfId="5500"/>
    <cellStyle name="_последний расчет ФОТ Форма МЭС 2008 23.10.2007_ФОТ РЗА 2010 -МЭС Центра (2)_Форма к защите ДЭБ 2" xfId="5501"/>
    <cellStyle name="_последний расчет ФОТ Форма МЭС 2008 23.10.2007_ФОТ РЗА 2010 -МЭС Центра (2)_Форма к защите_ДСП" xfId="5502"/>
    <cellStyle name="_последний расчет ФОТ Форма МЭС 2008 23.10.2007_ФОТ РЗА 2010 -МЭС Центра (2)_Форма к защите_ДСП 2" xfId="5503"/>
    <cellStyle name="_последний расчет ФОТ Форма МЭС 2008 23.10.2007_ФОТ РЗА 2010 -МЭС Центра (2)_Форма к защите_ДУпиоп" xfId="5504"/>
    <cellStyle name="_последний расчет ФОТ Форма МЭС 2008 23.10.2007_ФОТ РЗА 2010 -МЭС Центра (2)_Форма к защите_ДУпиоп 2" xfId="5505"/>
    <cellStyle name="_последний расчет ФОТ Форма МЭС 2008 23.10.2007_ФОТ РЗА 2010 -МЭС Центра (2)_Форма к защите_окончательная версия" xfId="5506"/>
    <cellStyle name="_последний расчет ФОТ Форма МЭС 2008 23.10.2007_ФОТ РЗА 2010 -МЭС Центра (2)_Форма к защите_окончательная версия 2" xfId="5507"/>
    <cellStyle name="_последний расчет ФОТ Форма МЭС 2008 23.10.2007_ФОТ РЗА 2010-2012 -МЭС Центра-согласован" xfId="5508"/>
    <cellStyle name="_последний расчет ФОТ Форма МЭС 2008 23.10.2007_ФОТ РЗА 2010-2012 -МЭС Центра-согласован 2" xfId="5509"/>
    <cellStyle name="_последний расчет ФОТ Форма МЭС 2008 23.10.2007_ФОТ РЗА 2010-2012 -МЭС Центра-согласован 2 2" xfId="5510"/>
    <cellStyle name="_последний расчет ФОТ Форма МЭС 2008 23.10.2007_ФОТ РЗА 2010-2012 -МЭС Центра-согласован 3" xfId="5511"/>
    <cellStyle name="_последний расчет ФОТ Форма МЭС 2008 23.10.2007_ФОТ РЗА 2010-2012 -МЭС Центра-согласован_ДУС (3)" xfId="5512"/>
    <cellStyle name="_последний расчет ФОТ Форма МЭС 2008 23.10.2007_ФОТ РЗА 2010-2012 -МЭС Центра-согласован_ДУС (3) 2" xfId="5513"/>
    <cellStyle name="_последний расчет ФОТ Форма МЭС 2008 23.10.2007_ФОТ РЗА 2010-2012 -МЭС Центра-согласован_Источники_лимиты_Бизнес-план" xfId="5514"/>
    <cellStyle name="_последний расчет ФОТ Форма МЭС 2008 23.10.2007_ФОТ РЗА 2010-2012 -МЭС Центра-согласован_Источники_лимиты_Бизнес-план 2" xfId="5515"/>
    <cellStyle name="_последний расчет ФОТ Форма МЭС 2008 23.10.2007_ФОТ РЗА 2010-2012 -МЭС Центра-согласован_Источники_лимиты_Бизнес-план 2 2" xfId="5516"/>
    <cellStyle name="_последний расчет ФОТ Форма МЭС 2008 23.10.2007_ФОТ РЗА 2010-2012 -МЭС Центра-согласован_Источники_лимиты_Бизнес-план 3" xfId="5517"/>
    <cellStyle name="_последний расчет ФОТ Форма МЭС 2008 23.10.2007_ФОТ РЗА 2010-2012 -МЭС Центра-согласован_Копия форма к защите" xfId="5518"/>
    <cellStyle name="_последний расчет ФОТ Форма МЭС 2008 23.10.2007_ФОТ РЗА 2010-2012 -МЭС Центра-согласован_Копия форма к защите 2" xfId="5519"/>
    <cellStyle name="_последний расчет ФОТ Форма МЭС 2008 23.10.2007_ФОТ РЗА 2010-2012 -МЭС Центра-согласован_Свод бюджет на 2012" xfId="5520"/>
    <cellStyle name="_последний расчет ФОТ Форма МЭС 2008 23.10.2007_ФОТ РЗА 2010-2012 -МЭС Центра-согласован_Свод бюджет на 2012 2" xfId="5521"/>
    <cellStyle name="_последний расчет ФОТ Форма МЭС 2008 23.10.2007_ФОТ РЗА 2010-2012 -МЭС Центра-согласован_Форма к защите" xfId="5522"/>
    <cellStyle name="_последний расчет ФОТ Форма МЭС 2008 23.10.2007_ФОТ РЗА 2010-2012 -МЭС Центра-согласован_форма к защите - ДКУ" xfId="5523"/>
    <cellStyle name="_последний расчет ФОТ Форма МЭС 2008 23.10.2007_ФОТ РЗА 2010-2012 -МЭС Центра-согласован_форма к защите - ДКУ 2" xfId="5524"/>
    <cellStyle name="_последний расчет ФОТ Форма МЭС 2008 23.10.2007_ФОТ РЗА 2010-2012 -МЭС Центра-согласован_Форма к защите 10" xfId="5525"/>
    <cellStyle name="_последний расчет ФОТ Форма МЭС 2008 23.10.2007_ФОТ РЗА 2010-2012 -МЭС Центра-согласован_Форма к защите 11" xfId="5526"/>
    <cellStyle name="_последний расчет ФОТ Форма МЭС 2008 23.10.2007_ФОТ РЗА 2010-2012 -МЭС Центра-согласован_Форма к защите 12" xfId="5527"/>
    <cellStyle name="_последний расчет ФОТ Форма МЭС 2008 23.10.2007_ФОТ РЗА 2010-2012 -МЭС Центра-согласован_Форма к защите 13" xfId="5528"/>
    <cellStyle name="_последний расчет ФОТ Форма МЭС 2008 23.10.2007_ФОТ РЗА 2010-2012 -МЭС Центра-согласован_Форма к защите 14" xfId="5529"/>
    <cellStyle name="_последний расчет ФОТ Форма МЭС 2008 23.10.2007_ФОТ РЗА 2010-2012 -МЭС Центра-согласован_Форма к защите 15" xfId="5530"/>
    <cellStyle name="_последний расчет ФОТ Форма МЭС 2008 23.10.2007_ФОТ РЗА 2010-2012 -МЭС Центра-согласован_Форма к защите 16" xfId="5531"/>
    <cellStyle name="_последний расчет ФОТ Форма МЭС 2008 23.10.2007_ФОТ РЗА 2010-2012 -МЭС Центра-согласован_Форма к защите 17" xfId="5532"/>
    <cellStyle name="_последний расчет ФОТ Форма МЭС 2008 23.10.2007_ФОТ РЗА 2010-2012 -МЭС Центра-согласован_Форма к защите 18" xfId="5533"/>
    <cellStyle name="_последний расчет ФОТ Форма МЭС 2008 23.10.2007_ФОТ РЗА 2010-2012 -МЭС Центра-согласован_Форма к защите 19" xfId="5534"/>
    <cellStyle name="_последний расчет ФОТ Форма МЭС 2008 23.10.2007_ФОТ РЗА 2010-2012 -МЭС Центра-согласован_Форма к защите 2" xfId="5535"/>
    <cellStyle name="_последний расчет ФОТ Форма МЭС 2008 23.10.2007_ФОТ РЗА 2010-2012 -МЭС Центра-согласован_Форма к защите 20" xfId="5536"/>
    <cellStyle name="_последний расчет ФОТ Форма МЭС 2008 23.10.2007_ФОТ РЗА 2010-2012 -МЭС Центра-согласован_Форма к защите 21" xfId="5537"/>
    <cellStyle name="_последний расчет ФОТ Форма МЭС 2008 23.10.2007_ФОТ РЗА 2010-2012 -МЭС Центра-согласован_Форма к защите 22" xfId="5538"/>
    <cellStyle name="_последний расчет ФОТ Форма МЭС 2008 23.10.2007_ФОТ РЗА 2010-2012 -МЭС Центра-согласован_Форма к защите 23" xfId="5539"/>
    <cellStyle name="_последний расчет ФОТ Форма МЭС 2008 23.10.2007_ФОТ РЗА 2010-2012 -МЭС Центра-согласован_Форма к защите 24" xfId="5540"/>
    <cellStyle name="_последний расчет ФОТ Форма МЭС 2008 23.10.2007_ФОТ РЗА 2010-2012 -МЭС Центра-согласован_Форма к защите 25" xfId="5541"/>
    <cellStyle name="_последний расчет ФОТ Форма МЭС 2008 23.10.2007_ФОТ РЗА 2010-2012 -МЭС Центра-согласован_Форма к защите 26" xfId="5542"/>
    <cellStyle name="_последний расчет ФОТ Форма МЭС 2008 23.10.2007_ФОТ РЗА 2010-2012 -МЭС Центра-согласован_Форма к защите 27" xfId="5543"/>
    <cellStyle name="_последний расчет ФОТ Форма МЭС 2008 23.10.2007_ФОТ РЗА 2010-2012 -МЭС Центра-согласован_Форма к защите 28" xfId="5544"/>
    <cellStyle name="_последний расчет ФОТ Форма МЭС 2008 23.10.2007_ФОТ РЗА 2010-2012 -МЭС Центра-согласован_Форма к защите 29" xfId="5545"/>
    <cellStyle name="_последний расчет ФОТ Форма МЭС 2008 23.10.2007_ФОТ РЗА 2010-2012 -МЭС Центра-согласован_Форма к защите 3" xfId="5546"/>
    <cellStyle name="_последний расчет ФОТ Форма МЭС 2008 23.10.2007_ФОТ РЗА 2010-2012 -МЭС Центра-согласован_Форма к защите 30" xfId="5547"/>
    <cellStyle name="_последний расчет ФОТ Форма МЭС 2008 23.10.2007_ФОТ РЗА 2010-2012 -МЭС Центра-согласован_Форма к защите 31" xfId="5548"/>
    <cellStyle name="_последний расчет ФОТ Форма МЭС 2008 23.10.2007_ФОТ РЗА 2010-2012 -МЭС Центра-согласован_Форма к защите 32" xfId="5549"/>
    <cellStyle name="_последний расчет ФОТ Форма МЭС 2008 23.10.2007_ФОТ РЗА 2010-2012 -МЭС Центра-согласован_Форма к защите 33" xfId="5550"/>
    <cellStyle name="_последний расчет ФОТ Форма МЭС 2008 23.10.2007_ФОТ РЗА 2010-2012 -МЭС Центра-согласован_Форма к защите 34" xfId="5551"/>
    <cellStyle name="_последний расчет ФОТ Форма МЭС 2008 23.10.2007_ФОТ РЗА 2010-2012 -МЭС Центра-согласован_Форма к защите 35" xfId="5552"/>
    <cellStyle name="_последний расчет ФОТ Форма МЭС 2008 23.10.2007_ФОТ РЗА 2010-2012 -МЭС Центра-согласован_Форма к защите 36" xfId="5553"/>
    <cellStyle name="_последний расчет ФОТ Форма МЭС 2008 23.10.2007_ФОТ РЗА 2010-2012 -МЭС Центра-согласован_Форма к защите 37" xfId="5554"/>
    <cellStyle name="_последний расчет ФОТ Форма МЭС 2008 23.10.2007_ФОТ РЗА 2010-2012 -МЭС Центра-согласован_Форма к защите 38" xfId="5555"/>
    <cellStyle name="_последний расчет ФОТ Форма МЭС 2008 23.10.2007_ФОТ РЗА 2010-2012 -МЭС Центра-согласован_Форма к защите 39" xfId="5556"/>
    <cellStyle name="_последний расчет ФОТ Форма МЭС 2008 23.10.2007_ФОТ РЗА 2010-2012 -МЭС Центра-согласован_Форма к защите 4" xfId="5557"/>
    <cellStyle name="_последний расчет ФОТ Форма МЭС 2008 23.10.2007_ФОТ РЗА 2010-2012 -МЭС Центра-согласован_Форма к защите 40" xfId="5558"/>
    <cellStyle name="_последний расчет ФОТ Форма МЭС 2008 23.10.2007_ФОТ РЗА 2010-2012 -МЭС Центра-согласован_Форма к защите 41" xfId="5559"/>
    <cellStyle name="_последний расчет ФОТ Форма МЭС 2008 23.10.2007_ФОТ РЗА 2010-2012 -МЭС Центра-согласован_Форма к защите 42" xfId="5560"/>
    <cellStyle name="_последний расчет ФОТ Форма МЭС 2008 23.10.2007_ФОТ РЗА 2010-2012 -МЭС Центра-согласован_Форма к защите 43" xfId="5561"/>
    <cellStyle name="_последний расчет ФОТ Форма МЭС 2008 23.10.2007_ФОТ РЗА 2010-2012 -МЭС Центра-согласован_Форма к защите 44" xfId="5562"/>
    <cellStyle name="_последний расчет ФОТ Форма МЭС 2008 23.10.2007_ФОТ РЗА 2010-2012 -МЭС Центра-согласован_Форма к защите 45" xfId="5563"/>
    <cellStyle name="_последний расчет ФОТ Форма МЭС 2008 23.10.2007_ФОТ РЗА 2010-2012 -МЭС Центра-согласован_Форма к защите 46" xfId="5564"/>
    <cellStyle name="_последний расчет ФОТ Форма МЭС 2008 23.10.2007_ФОТ РЗА 2010-2012 -МЭС Центра-согласован_Форма к защите 47" xfId="5565"/>
    <cellStyle name="_последний расчет ФОТ Форма МЭС 2008 23.10.2007_ФОТ РЗА 2010-2012 -МЭС Центра-согласован_Форма к защите 48" xfId="5566"/>
    <cellStyle name="_последний расчет ФОТ Форма МЭС 2008 23.10.2007_ФОТ РЗА 2010-2012 -МЭС Центра-согласован_Форма к защите 49" xfId="5567"/>
    <cellStyle name="_последний расчет ФОТ Форма МЭС 2008 23.10.2007_ФОТ РЗА 2010-2012 -МЭС Центра-согласован_Форма к защите 5" xfId="5568"/>
    <cellStyle name="_последний расчет ФОТ Форма МЭС 2008 23.10.2007_ФОТ РЗА 2010-2012 -МЭС Центра-согласован_Форма к защите 50" xfId="5569"/>
    <cellStyle name="_последний расчет ФОТ Форма МЭС 2008 23.10.2007_ФОТ РЗА 2010-2012 -МЭС Центра-согласован_Форма к защите 51" xfId="5570"/>
    <cellStyle name="_последний расчет ФОТ Форма МЭС 2008 23.10.2007_ФОТ РЗА 2010-2012 -МЭС Центра-согласован_Форма к защите 52" xfId="5571"/>
    <cellStyle name="_последний расчет ФОТ Форма МЭС 2008 23.10.2007_ФОТ РЗА 2010-2012 -МЭС Центра-согласован_Форма к защите 53" xfId="5572"/>
    <cellStyle name="_последний расчет ФОТ Форма МЭС 2008 23.10.2007_ФОТ РЗА 2010-2012 -МЭС Центра-согласован_Форма к защите 54" xfId="5573"/>
    <cellStyle name="_последний расчет ФОТ Форма МЭС 2008 23.10.2007_ФОТ РЗА 2010-2012 -МЭС Центра-согласован_Форма к защите 55" xfId="5574"/>
    <cellStyle name="_последний расчет ФОТ Форма МЭС 2008 23.10.2007_ФОТ РЗА 2010-2012 -МЭС Центра-согласован_Форма к защите 56" xfId="5575"/>
    <cellStyle name="_последний расчет ФОТ Форма МЭС 2008 23.10.2007_ФОТ РЗА 2010-2012 -МЭС Центра-согласован_Форма к защите 57" xfId="5576"/>
    <cellStyle name="_последний расчет ФОТ Форма МЭС 2008 23.10.2007_ФОТ РЗА 2010-2012 -МЭС Центра-согласован_Форма к защите 58" xfId="5577"/>
    <cellStyle name="_последний расчет ФОТ Форма МЭС 2008 23.10.2007_ФОТ РЗА 2010-2012 -МЭС Центра-согласован_Форма к защите 59" xfId="5578"/>
    <cellStyle name="_последний расчет ФОТ Форма МЭС 2008 23.10.2007_ФОТ РЗА 2010-2012 -МЭС Центра-согласован_Форма к защите 6" xfId="5579"/>
    <cellStyle name="_последний расчет ФОТ Форма МЭС 2008 23.10.2007_ФОТ РЗА 2010-2012 -МЭС Центра-согласован_Форма к защите 60" xfId="5580"/>
    <cellStyle name="_последний расчет ФОТ Форма МЭС 2008 23.10.2007_ФОТ РЗА 2010-2012 -МЭС Центра-согласован_Форма к защите 61" xfId="5581"/>
    <cellStyle name="_последний расчет ФОТ Форма МЭС 2008 23.10.2007_ФОТ РЗА 2010-2012 -МЭС Центра-согласован_Форма к защите 62" xfId="5582"/>
    <cellStyle name="_последний расчет ФОТ Форма МЭС 2008 23.10.2007_ФОТ РЗА 2010-2012 -МЭС Центра-согласован_Форма к защите 63" xfId="5583"/>
    <cellStyle name="_последний расчет ФОТ Форма МЭС 2008 23.10.2007_ФОТ РЗА 2010-2012 -МЭС Центра-согласован_Форма к защите 64" xfId="5584"/>
    <cellStyle name="_последний расчет ФОТ Форма МЭС 2008 23.10.2007_ФОТ РЗА 2010-2012 -МЭС Центра-согласован_Форма к защите 65" xfId="5585"/>
    <cellStyle name="_последний расчет ФОТ Форма МЭС 2008 23.10.2007_ФОТ РЗА 2010-2012 -МЭС Центра-согласован_Форма к защите 66" xfId="5586"/>
    <cellStyle name="_последний расчет ФОТ Форма МЭС 2008 23.10.2007_ФОТ РЗА 2010-2012 -МЭС Центра-согласован_Форма к защите 67" xfId="5587"/>
    <cellStyle name="_последний расчет ФОТ Форма МЭС 2008 23.10.2007_ФОТ РЗА 2010-2012 -МЭС Центра-согласован_Форма к защите 68" xfId="5588"/>
    <cellStyle name="_последний расчет ФОТ Форма МЭС 2008 23.10.2007_ФОТ РЗА 2010-2012 -МЭС Центра-согласован_Форма к защите 69" xfId="5589"/>
    <cellStyle name="_последний расчет ФОТ Форма МЭС 2008 23.10.2007_ФОТ РЗА 2010-2012 -МЭС Центра-согласован_Форма к защите 7" xfId="5590"/>
    <cellStyle name="_последний расчет ФОТ Форма МЭС 2008 23.10.2007_ФОТ РЗА 2010-2012 -МЭС Центра-согласован_Форма к защите 70" xfId="5591"/>
    <cellStyle name="_последний расчет ФОТ Форма МЭС 2008 23.10.2007_ФОТ РЗА 2010-2012 -МЭС Центра-согласован_Форма к защите 71" xfId="5592"/>
    <cellStyle name="_последний расчет ФОТ Форма МЭС 2008 23.10.2007_ФОТ РЗА 2010-2012 -МЭС Центра-согласован_Форма к защите 72" xfId="5593"/>
    <cellStyle name="_последний расчет ФОТ Форма МЭС 2008 23.10.2007_ФОТ РЗА 2010-2012 -МЭС Центра-согласован_Форма к защите 73" xfId="5594"/>
    <cellStyle name="_последний расчет ФОТ Форма МЭС 2008 23.10.2007_ФОТ РЗА 2010-2012 -МЭС Центра-согласован_Форма к защите 74" xfId="5595"/>
    <cellStyle name="_последний расчет ФОТ Форма МЭС 2008 23.10.2007_ФОТ РЗА 2010-2012 -МЭС Центра-согласован_Форма к защите 75" xfId="5596"/>
    <cellStyle name="_последний расчет ФОТ Форма МЭС 2008 23.10.2007_ФОТ РЗА 2010-2012 -МЭС Центра-согласован_Форма к защите 76" xfId="5597"/>
    <cellStyle name="_последний расчет ФОТ Форма МЭС 2008 23.10.2007_ФОТ РЗА 2010-2012 -МЭС Центра-согласован_Форма к защите 77" xfId="5598"/>
    <cellStyle name="_последний расчет ФОТ Форма МЭС 2008 23.10.2007_ФОТ РЗА 2010-2012 -МЭС Центра-согласован_Форма к защите 78" xfId="5599"/>
    <cellStyle name="_последний расчет ФОТ Форма МЭС 2008 23.10.2007_ФОТ РЗА 2010-2012 -МЭС Центра-согласован_Форма к защите 79" xfId="5600"/>
    <cellStyle name="_последний расчет ФОТ Форма МЭС 2008 23.10.2007_ФОТ РЗА 2010-2012 -МЭС Центра-согласован_Форма к защите 8" xfId="5601"/>
    <cellStyle name="_последний расчет ФОТ Форма МЭС 2008 23.10.2007_ФОТ РЗА 2010-2012 -МЭС Центра-согласован_Форма к защите 80" xfId="5602"/>
    <cellStyle name="_последний расчет ФОТ Форма МЭС 2008 23.10.2007_ФОТ РЗА 2010-2012 -МЭС Центра-согласован_Форма к защите 81" xfId="5603"/>
    <cellStyle name="_последний расчет ФОТ Форма МЭС 2008 23.10.2007_ФОТ РЗА 2010-2012 -МЭС Центра-согласован_Форма к защите 82" xfId="5604"/>
    <cellStyle name="_последний расчет ФОТ Форма МЭС 2008 23.10.2007_ФОТ РЗА 2010-2012 -МЭС Центра-согласован_Форма к защите 83" xfId="5605"/>
    <cellStyle name="_последний расчет ФОТ Форма МЭС 2008 23.10.2007_ФОТ РЗА 2010-2012 -МЭС Центра-согласован_Форма к защите 84" xfId="5606"/>
    <cellStyle name="_последний расчет ФОТ Форма МЭС 2008 23.10.2007_ФОТ РЗА 2010-2012 -МЭС Центра-согласован_Форма к защите 85" xfId="5607"/>
    <cellStyle name="_последний расчет ФОТ Форма МЭС 2008 23.10.2007_ФОТ РЗА 2010-2012 -МЭС Центра-согласован_Форма к защите 86" xfId="5608"/>
    <cellStyle name="_последний расчет ФОТ Форма МЭС 2008 23.10.2007_ФОТ РЗА 2010-2012 -МЭС Центра-согласован_Форма к защите 87" xfId="5609"/>
    <cellStyle name="_последний расчет ФОТ Форма МЭС 2008 23.10.2007_ФОТ РЗА 2010-2012 -МЭС Центра-согласован_Форма к защите 88" xfId="5610"/>
    <cellStyle name="_последний расчет ФОТ Форма МЭС 2008 23.10.2007_ФОТ РЗА 2010-2012 -МЭС Центра-согласован_Форма к защите 89" xfId="5611"/>
    <cellStyle name="_последний расчет ФОТ Форма МЭС 2008 23.10.2007_ФОТ РЗА 2010-2012 -МЭС Центра-согласован_Форма к защите 9" xfId="5612"/>
    <cellStyle name="_последний расчет ФОТ Форма МЭС 2008 23.10.2007_ФОТ РЗА 2010-2012 -МЭС Центра-согласован_Форма к защите 90" xfId="5613"/>
    <cellStyle name="_последний расчет ФОТ Форма МЭС 2008 23.10.2007_ФОТ РЗА 2010-2012 -МЭС Центра-согласован_Форма к защите ДЭБ" xfId="5614"/>
    <cellStyle name="_последний расчет ФОТ Форма МЭС 2008 23.10.2007_ФОТ РЗА 2010-2012 -МЭС Центра-согласован_Форма к защите ДЭБ 2" xfId="5615"/>
    <cellStyle name="_последний расчет ФОТ Форма МЭС 2008 23.10.2007_ФОТ РЗА 2010-2012 -МЭС Центра-согласован_Форма к защите_ДСП" xfId="5616"/>
    <cellStyle name="_последний расчет ФОТ Форма МЭС 2008 23.10.2007_ФОТ РЗА 2010-2012 -МЭС Центра-согласован_Форма к защите_ДСП 2" xfId="5617"/>
    <cellStyle name="_последний расчет ФОТ Форма МЭС 2008 23.10.2007_ФОТ РЗА 2010-2012 -МЭС Центра-согласован_Форма к защите_ДУпиоп" xfId="5618"/>
    <cellStyle name="_последний расчет ФОТ Форма МЭС 2008 23.10.2007_ФОТ РЗА 2010-2012 -МЭС Центра-согласован_Форма к защите_ДУпиоп 2" xfId="5619"/>
    <cellStyle name="_последний расчет ФОТ Форма МЭС 2008 23.10.2007_ФОТ РЗА 2010-2012 -МЭС Центра-согласован_Форма к защите_окончательная версия" xfId="5620"/>
    <cellStyle name="_последний расчет ФОТ Форма МЭС 2008 23.10.2007_ФОТ РЗА 2010-2012 -МЭС Центра-согласован_Форма к защите_окончательная версия 2" xfId="5621"/>
    <cellStyle name="_Почта" xfId="5622"/>
    <cellStyle name="_Почта1" xfId="5623"/>
    <cellStyle name="_Почта3" xfId="5624"/>
    <cellStyle name="_ППМЭС 220 1 кв (КЭ)" xfId="5625"/>
    <cellStyle name="_ППМЭС 220 1 кв (КЭ)_ДОП.З - для отправки" xfId="5626"/>
    <cellStyle name="_ППМЭС 220 1 кв (КЭ)_Откорректированная программа Освидетельствование ЗиС (4) (2)" xfId="5627"/>
    <cellStyle name="_ППМЭС 220 1 кв (КЭ)_ОУС" xfId="5628"/>
    <cellStyle name="_ППМЭС 220 1 кв (КЭ)_ПО расчет (4)" xfId="5629"/>
    <cellStyle name="_ППР ОАО Свердловэнерго на 2007-2011 (от 18 09 07)(для правительства)" xfId="5630"/>
    <cellStyle name="_пр 5 тариф RAB" xfId="5631"/>
    <cellStyle name="_пр 5 тариф RAB 2" xfId="5632"/>
    <cellStyle name="_пр 5 тариф RAB 2_OREP.KU.2011.MONTHLY.02(v0.1)" xfId="5633"/>
    <cellStyle name="_пр 5 тариф RAB 2_OREP.KU.2011.MONTHLY.02(v0.4)" xfId="5634"/>
    <cellStyle name="_пр 5 тариф RAB 2_OREP.KU.2011.MONTHLY.11(v1.4)" xfId="5635"/>
    <cellStyle name="_пр 5 тариф RAB 2_UPDATE.OREP.KU.2011.MONTHLY.02.TO.1.2" xfId="5636"/>
    <cellStyle name="_пр 5 тариф RAB_46EE.2011(v1.0)" xfId="5637"/>
    <cellStyle name="_пр 5 тариф RAB_46EE.2011(v1.0)_46TE.2011(v1.0)" xfId="5638"/>
    <cellStyle name="_пр 5 тариф RAB_46EE.2011(v1.0)_INDEX.STATION.2012(v1.0)_" xfId="5639"/>
    <cellStyle name="_пр 5 тариф RAB_46EE.2011(v1.0)_INDEX.STATION.2012(v2.0)" xfId="5640"/>
    <cellStyle name="_пр 5 тариф RAB_46EE.2011(v1.0)_INDEX.STATION.2012(v2.1)" xfId="5641"/>
    <cellStyle name="_пр 5 тариф RAB_46EE.2011(v1.0)_TEPLO.PREDEL.2012.M(v1.1)_test" xfId="5642"/>
    <cellStyle name="_пр 5 тариф RAB_46EE.2011(v1.2)" xfId="5643"/>
    <cellStyle name="_пр 5 тариф RAB_46EP.2011(v2.0)" xfId="5644"/>
    <cellStyle name="_пр 5 тариф RAB_46EP.2012(v0.1)" xfId="5645"/>
    <cellStyle name="_пр 5 тариф RAB_46TE.2011(v1.0)" xfId="5646"/>
    <cellStyle name="_пр 5 тариф RAB_4DNS.UPDATE.EXAMPLE" xfId="5647"/>
    <cellStyle name="_пр 5 тариф RAB_ARMRAZR" xfId="5648"/>
    <cellStyle name="_пр 5 тариф RAB_BALANCE.WARM.2010.FACT(v1.0)" xfId="5649"/>
    <cellStyle name="_пр 5 тариф RAB_BALANCE.WARM.2010.PLAN" xfId="5650"/>
    <cellStyle name="_пр 5 тариф RAB_BALANCE.WARM.2011YEAR(v0.7)" xfId="5651"/>
    <cellStyle name="_пр 5 тариф RAB_BALANCE.WARM.2011YEAR.NEW.UPDATE.SCHEME" xfId="5652"/>
    <cellStyle name="_пр 5 тариф RAB_CALC.NORMATIV.KU(v0.2)" xfId="5653"/>
    <cellStyle name="_пр 5 тариф RAB_EE.2REK.P2011.4.78(v0.3)" xfId="5654"/>
    <cellStyle name="_пр 5 тариф RAB_FORM910.2012(v1.1)" xfId="5655"/>
    <cellStyle name="_пр 5 тариф RAB_INVEST.EE.PLAN.4.78(v0.1)" xfId="5656"/>
    <cellStyle name="_пр 5 тариф RAB_INVEST.EE.PLAN.4.78(v0.3)" xfId="5657"/>
    <cellStyle name="_пр 5 тариф RAB_INVEST.EE.PLAN.4.78(v1.0)" xfId="5658"/>
    <cellStyle name="_пр 5 тариф RAB_INVEST.EE.PLAN.4.78(v1.0)_PASSPORT.TEPLO.PROIZV(v2.0)" xfId="5659"/>
    <cellStyle name="_пр 5 тариф RAB_INVEST.PLAN.4.78(v0.1)" xfId="5660"/>
    <cellStyle name="_пр 5 тариф RAB_INVEST.WARM.PLAN.4.78(v0.1)" xfId="5661"/>
    <cellStyle name="_пр 5 тариф RAB_INVEST_WARM_PLAN" xfId="5662"/>
    <cellStyle name="_пр 5 тариф RAB_NADB.JNVLP.APTEKA.2012(v1.0)_21_02_12" xfId="5663"/>
    <cellStyle name="_пр 5 тариф RAB_NADB.JNVLS.APTEKA.2011(v1.3.3)" xfId="5664"/>
    <cellStyle name="_пр 5 тариф RAB_NADB.JNVLS.APTEKA.2011(v1.3.3)_46TE.2011(v1.0)" xfId="5665"/>
    <cellStyle name="_пр 5 тариф RAB_NADB.JNVLS.APTEKA.2011(v1.3.3)_INDEX.STATION.2012(v1.0)_" xfId="5666"/>
    <cellStyle name="_пр 5 тариф RAB_NADB.JNVLS.APTEKA.2011(v1.3.3)_INDEX.STATION.2012(v2.0)" xfId="5667"/>
    <cellStyle name="_пр 5 тариф RAB_NADB.JNVLS.APTEKA.2011(v1.3.3)_INDEX.STATION.2012(v2.1)" xfId="5668"/>
    <cellStyle name="_пр 5 тариф RAB_NADB.JNVLS.APTEKA.2011(v1.3.3)_TEPLO.PREDEL.2012.M(v1.1)_test" xfId="5669"/>
    <cellStyle name="_пр 5 тариф RAB_NADB.JNVLS.APTEKA.2011(v1.3.4)" xfId="5670"/>
    <cellStyle name="_пр 5 тариф RAB_NADB.JNVLS.APTEKA.2011(v1.3.4)_46TE.2011(v1.0)" xfId="5671"/>
    <cellStyle name="_пр 5 тариф RAB_NADB.JNVLS.APTEKA.2011(v1.3.4)_INDEX.STATION.2012(v1.0)_" xfId="5672"/>
    <cellStyle name="_пр 5 тариф RAB_NADB.JNVLS.APTEKA.2011(v1.3.4)_INDEX.STATION.2012(v2.0)" xfId="5673"/>
    <cellStyle name="_пр 5 тариф RAB_NADB.JNVLS.APTEKA.2011(v1.3.4)_INDEX.STATION.2012(v2.1)" xfId="5674"/>
    <cellStyle name="_пр 5 тариф RAB_NADB.JNVLS.APTEKA.2011(v1.3.4)_TEPLO.PREDEL.2012.M(v1.1)_test" xfId="5675"/>
    <cellStyle name="_пр 5 тариф RAB_PASSPORT.TEPLO.PROIZV(v2.1)" xfId="5676"/>
    <cellStyle name="_пр 5 тариф RAB_PASSPORT.TEPLO.SETI(v1.0)" xfId="5677"/>
    <cellStyle name="_пр 5 тариф RAB_PREDEL.JKH.UTV.2011(v1.0.1)" xfId="5678"/>
    <cellStyle name="_пр 5 тариф RAB_PREDEL.JKH.UTV.2011(v1.0.1)_46TE.2011(v1.0)" xfId="5679"/>
    <cellStyle name="_пр 5 тариф RAB_PREDEL.JKH.UTV.2011(v1.0.1)_INDEX.STATION.2012(v1.0)_" xfId="5680"/>
    <cellStyle name="_пр 5 тариф RAB_PREDEL.JKH.UTV.2011(v1.0.1)_INDEX.STATION.2012(v2.0)" xfId="5681"/>
    <cellStyle name="_пр 5 тариф RAB_PREDEL.JKH.UTV.2011(v1.0.1)_INDEX.STATION.2012(v2.1)" xfId="5682"/>
    <cellStyle name="_пр 5 тариф RAB_PREDEL.JKH.UTV.2011(v1.0.1)_TEPLO.PREDEL.2012.M(v1.1)_test" xfId="5683"/>
    <cellStyle name="_пр 5 тариф RAB_PREDEL.JKH.UTV.2011(v1.1)" xfId="5684"/>
    <cellStyle name="_пр 5 тариф RAB_REP.BLR.2012(v1.0)" xfId="5685"/>
    <cellStyle name="_пр 5 тариф RAB_TEPLO.PREDEL.2012.M(v1.1)" xfId="5686"/>
    <cellStyle name="_пр 5 тариф RAB_TEST.TEMPLATE" xfId="5687"/>
    <cellStyle name="_пр 5 тариф RAB_UPDATE.46EE.2011.TO.1.1" xfId="5688"/>
    <cellStyle name="_пр 5 тариф RAB_UPDATE.46TE.2011.TO.1.1" xfId="5689"/>
    <cellStyle name="_пр 5 тариф RAB_UPDATE.46TE.2011.TO.1.2" xfId="5690"/>
    <cellStyle name="_пр 5 тариф RAB_UPDATE.BALANCE.WARM.2011YEAR.TO.1.1" xfId="5691"/>
    <cellStyle name="_пр 5 тариф RAB_UPDATE.BALANCE.WARM.2011YEAR.TO.1.1_46TE.2011(v1.0)" xfId="5692"/>
    <cellStyle name="_пр 5 тариф RAB_UPDATE.BALANCE.WARM.2011YEAR.TO.1.1_INDEX.STATION.2012(v1.0)_" xfId="5693"/>
    <cellStyle name="_пр 5 тариф RAB_UPDATE.BALANCE.WARM.2011YEAR.TO.1.1_INDEX.STATION.2012(v2.0)" xfId="5694"/>
    <cellStyle name="_пр 5 тариф RAB_UPDATE.BALANCE.WARM.2011YEAR.TO.1.1_INDEX.STATION.2012(v2.1)" xfId="5695"/>
    <cellStyle name="_пр 5 тариф RAB_UPDATE.BALANCE.WARM.2011YEAR.TO.1.1_OREP.KU.2011.MONTHLY.02(v1.1)" xfId="5696"/>
    <cellStyle name="_пр 5 тариф RAB_UPDATE.BALANCE.WARM.2011YEAR.TO.1.1_TEPLO.PREDEL.2012.M(v1.1)_test" xfId="5697"/>
    <cellStyle name="_пр 5 тариф RAB_UPDATE.NADB.JNVLS.APTEKA.2011.TO.1.3.4" xfId="5698"/>
    <cellStyle name="_пр 5 тариф RAB_Передача 2011_с макросом" xfId="5699"/>
    <cellStyle name="_ПР ОФ 2010-2012 для ФСТ" xfId="5700"/>
    <cellStyle name="_ПР ОФ 2010-2012 для ФСТ_Книга1" xfId="5701"/>
    <cellStyle name="_ПР ОФ 2010-2012 для ФСТ_ПР ОФ на  2010-2014 01 10 2010 2011!!! для ДИиСП (2)" xfId="5702"/>
    <cellStyle name="_ПР ОФ 2010-2012 для ФСТ_ПР ОФ на  2010-2014 коррект  26 10 2010" xfId="5703"/>
    <cellStyle name="_ПР ОФ 2010-2012 для ФСТ_ПР ОФ на  2010-2014 коррект  26 10 2010 для ДИиСП (2)" xfId="5704"/>
    <cellStyle name="_ПР ОФ 2010-2012 для ФСТ_ПР ОФ на  2010-2014 коррект  26 10 2010 для ДИиСП (3)" xfId="5705"/>
    <cellStyle name="_ПР ОФ 2010-2014" xfId="5706"/>
    <cellStyle name="_ПР ОФ 2010-2014_Книга1" xfId="5707"/>
    <cellStyle name="_ПР ОФ 2010-2014_ПР ОФ на  2010-2014 01 10 2010 2011!!! для ДИиСП (2)" xfId="5708"/>
    <cellStyle name="_ПР ОФ 2010-2014_ПР ОФ на  2010-2014 коррект  26 10 2010" xfId="5709"/>
    <cellStyle name="_ПР ОФ 2010-2014_ПР ОФ на  2010-2014 коррект  26 10 2010 для ДИиСП (2)" xfId="5710"/>
    <cellStyle name="_ПР ОФ 2010-2014_ПР ОФ на  2010-2014 коррект  26 10 2010 для ДИиСП (3)" xfId="5711"/>
    <cellStyle name="_ПР ОФ на  2010-2014 01 10 2010 2011!!! для ДИиСП (2)" xfId="5712"/>
    <cellStyle name="_ПР ОФ на  2010-2014 коррект  26 10 2010" xfId="5713"/>
    <cellStyle name="_ПР ОФ на  2010-2014 коррект  26 10 2010 для ДИиСП (2)" xfId="5714"/>
    <cellStyle name="_ПР ОФ на  2010-2014 коррект  26 10 2010 для ДИиСП (3)" xfId="5715"/>
    <cellStyle name="_Предельные уровни тарифов Ставропольский край  21.10.09" xfId="5716"/>
    <cellStyle name="_Предложения по корректировке программы реновации (с учетом реновации за счет аморт)" xfId="5717"/>
    <cellStyle name="_Предложения по реновации 2008-2012" xfId="5718"/>
    <cellStyle name="_Предложения по реновации 2008-2012_Книга1" xfId="5719"/>
    <cellStyle name="_Предложения по реновации 2008-2012_ПР ОФ на  2010-2014 01 10 2010 2011!!! для ДИиСП (2)" xfId="5720"/>
    <cellStyle name="_Предложения по реновации 2008-2012_ПР ОФ на  2010-2014 коррект  26 10 2010" xfId="5721"/>
    <cellStyle name="_Предложения по реновации 2008-2012_ПР ОФ на  2010-2014 коррект  26 10 2010 для ДИиСП (2)" xfId="5722"/>
    <cellStyle name="_Предложения по реновации 2008-2012_ПР ОФ на  2010-2014 коррект  26 10 2010 для ДИиСП (3)" xfId="5723"/>
    <cellStyle name="_Предожение _ДБП_2009 г ( согласованные БП)  (2)" xfId="5724"/>
    <cellStyle name="_Предожение _ДБП_2009 г ( согласованные БП)  (2)_Новая инструкция1_фст" xfId="5725"/>
    <cellStyle name="_Предожение _ДБП_2009 г ( согласованные БП)  (2)_реестр объектов ЕНЭС" xfId="5726"/>
    <cellStyle name="_Предполагаем везти" xfId="5727"/>
    <cellStyle name="_Предполагаем везти 2" xfId="5728"/>
    <cellStyle name="_Приведенная НВВ 2011" xfId="5729"/>
    <cellStyle name="_Приведенная НВВ 2011_Лист1" xfId="5730"/>
    <cellStyle name="_ПРИЗ НГЗ_ноябрь_ план" xfId="5731"/>
    <cellStyle name="_Прик РКС-265-п от 21.11.2005г. прил 1 к Регламенту" xfId="5732"/>
    <cellStyle name="_Прил 1 2006" xfId="5733"/>
    <cellStyle name="_Прил 1 Расчет транспортный налог" xfId="5734"/>
    <cellStyle name="_Прил 3-3.2 Статьи сметы затрат и расход из приб КЭН" xfId="5735"/>
    <cellStyle name="_Прил 4_Формат-РСК_29.11.06_new finalприм" xfId="5736"/>
    <cellStyle name="_Прил 4_Формат-РСК_29.11.06_new finalприм_БДР формат СД (2)" xfId="5737"/>
    <cellStyle name="_Прил. 1" xfId="5738"/>
    <cellStyle name="_Прил. 1_БДР формат СД (2)" xfId="5739"/>
    <cellStyle name="_ПРИЛ. 2003_ЧТЭ" xfId="5740"/>
    <cellStyle name="_Прил.6 отчет1 квартал  2008" xfId="5741"/>
    <cellStyle name="_Прил_1а_2009_11.09_к служебной" xfId="5742"/>
    <cellStyle name="_прил090724 - Реновация поквартально v9 - отправ" xfId="5743"/>
    <cellStyle name="_Прил1 ИП 2007 последний" xfId="5744"/>
    <cellStyle name="_Прил1-1 (МГИ) (Дубинину) 22 01 07" xfId="5745"/>
    <cellStyle name="_прилож 11" xfId="5746"/>
    <cellStyle name="_Прилож.1, 2008 г 9мес Лена" xfId="5747"/>
    <cellStyle name="_Прилож.1, 2008 г В 6(21)прибыль" xfId="5748"/>
    <cellStyle name="_Прилож.7 отчет 1 кв 2008" xfId="5749"/>
    <cellStyle name="_приложение 1" xfId="5750"/>
    <cellStyle name="_Приложение 1 (406)" xfId="5751"/>
    <cellStyle name="_приложение 1 _ ДУС" xfId="5752"/>
    <cellStyle name="_приложение 1 _ ДУС_БДР формат СД (2)" xfId="5753"/>
    <cellStyle name="_Приложение 1 план" xfId="5754"/>
    <cellStyle name="_Приложение 1.свод500xls" xfId="5755"/>
    <cellStyle name="_Приложение 1.свод500xls_БДР формат СД (2)" xfId="5756"/>
    <cellStyle name="_Приложение 10 (Д и К)" xfId="5757"/>
    <cellStyle name="_Приложение 17 закупки оборудования не входящего в сметы строек" xfId="5758"/>
    <cellStyle name="_Приложение 2 (4)" xfId="5759"/>
    <cellStyle name="_Приложение 2 0806 факт" xfId="5760"/>
    <cellStyle name="_Приложение 2 Вводы мощностей на 2009 год" xfId="5761"/>
    <cellStyle name="_Приложение 2,3-3.2" xfId="5762"/>
    <cellStyle name="_Приложение 3 План-прогноз вводов в состав основных фондов законченных строительством объектов на 2011г" xfId="5763"/>
    <cellStyle name="_Приложение 3 План-прогноз вводов в состав основных фондов законченных строительством объектов на 2011г_БДР формат СД (2)" xfId="5764"/>
    <cellStyle name="_Приложение 6 НОВАЯ ФОРМА" xfId="5765"/>
    <cellStyle name="_Приложение 6 отчет 3 кв 2008г. с лизингом 10 10 2008" xfId="5766"/>
    <cellStyle name="_Приложение к протоколу Правления 070607с Чечней" xfId="5767"/>
    <cellStyle name="_Приложение к протоколу Правления 070607с Чечней_БДР формат СД (2)" xfId="5768"/>
    <cellStyle name="_Приложение к протоколу Правления 070607с Чечней_Книга1" xfId="5769"/>
    <cellStyle name="_Приложение к протоколу Правления 070607с Чечней_ПР ОФ на  2010-2014 01 10 2010 2011!!! для ДИиСП (2)" xfId="5770"/>
    <cellStyle name="_Приложение к протоколу Правления 070607с Чечней_ПР ОФ на  2010-2014 коррект  26 10 2010" xfId="5771"/>
    <cellStyle name="_Приложение к протоколу Правления 070607с Чечней_ПР ОФ на  2010-2014 коррект  26 10 2010 для ДИиСП (2)" xfId="5772"/>
    <cellStyle name="_Приложение к протоколу Правления 070607с Чечней_ПР ОФ на  2010-2014 коррект  26 10 2010 для ДИиСП (3)" xfId="5773"/>
    <cellStyle name="_Приложение К-1 " xfId="5774"/>
    <cellStyle name="_Приложение МТС-3-КС" xfId="5775"/>
    <cellStyle name="_Приложение МТС-3-КС_Новая инструкция1_фст" xfId="5776"/>
    <cellStyle name="_Приложение МТС-3-КС_реестр объектов ЕНЭС" xfId="5777"/>
    <cellStyle name="_Приложение откр." xfId="5778"/>
    <cellStyle name="_Приложение_ 1МЭС_Урала_(основная_деятельность)" xfId="5779"/>
    <cellStyle name="_Приложение_6 отчет 2кв 2008  9 мес уточ" xfId="5780"/>
    <cellStyle name="_Приложение_7 отчет 1 кв 2008 ОАО РЭ" xfId="5781"/>
    <cellStyle name="_Приложение2" xfId="5782"/>
    <cellStyle name="_Приложение7а новое  на 2006 год" xfId="5783"/>
    <cellStyle name="_Приложение-МТС--2-1" xfId="5784"/>
    <cellStyle name="_Приложение-МТС--2-1_Новая инструкция1_фст" xfId="5785"/>
    <cellStyle name="_Приложение-МТС--2-1_реестр объектов ЕНЭС" xfId="5786"/>
    <cellStyle name="_Приложения 1_4кприказу_филиала_31_03_11" xfId="5787"/>
    <cellStyle name="_Приложения 20 21 1кв 2006" xfId="5788"/>
    <cellStyle name="_Приобретение баз данных ЭВМ" xfId="5789"/>
    <cellStyle name="_Приобретение баз данных ЭВМ_ДОП.З - для отправки" xfId="5790"/>
    <cellStyle name="_Приобретение баз данных ЭВМ_Откорректированная программа Освидетельствование ЗиС (4) (2)" xfId="5791"/>
    <cellStyle name="_Приобретение баз данных ЭВМ_ОУС" xfId="5792"/>
    <cellStyle name="_Приобретение баз данных ЭВМ_ПО расчет (4)" xfId="5793"/>
    <cellStyle name="_Приобретение литературы согласов" xfId="5794"/>
    <cellStyle name="_Приобретение литературы согласов_ДОП.З - для отправки" xfId="5795"/>
    <cellStyle name="_Приобретение литературы согласов_Откорректированная программа Освидетельствование ЗиС (4) (2)" xfId="5796"/>
    <cellStyle name="_Приобретение литературы согласов_ОУС" xfId="5797"/>
    <cellStyle name="_Приобретение литературы согласов_ПО расчет (4)" xfId="5798"/>
    <cellStyle name="_ПРИОБРЕТЕНИЕ ОС" xfId="5799"/>
    <cellStyle name="_Приобретение ОС 3кв.5.04.06г.(1)" xfId="5800"/>
    <cellStyle name="_Приобретение ОС Упр 2007" xfId="5801"/>
    <cellStyle name="_ПРИОБРЕТЕНИЕ ОС_ДОП.З - для отправки" xfId="5802"/>
    <cellStyle name="_ПРИОБРЕТЕНИЕ ОС_Откорректированная программа Освидетельствование ЗиС (4) (2)" xfId="5803"/>
    <cellStyle name="_ПРИОБРЕТЕНИЕ ОС_ОУС" xfId="5804"/>
    <cellStyle name="_ПРИОБРЕТЕНИЕ ОС_ПО расчет (4)" xfId="5805"/>
    <cellStyle name="_приобретению ОС МСК на 2008" xfId="5806"/>
    <cellStyle name="_приобретению ОС МСК на 2008_БДР формат СД (2)" xfId="5807"/>
    <cellStyle name="_Приобретению ОС на 2007 форма МЭС" xfId="5808"/>
    <cellStyle name="_Приобретению ОС на 2007 форма МЭС_БДР формат СД (2)" xfId="5809"/>
    <cellStyle name="_приобретению ОС на 2008" xfId="5810"/>
    <cellStyle name="_приобретению ОС на 2008_БДР формат СД (2)" xfId="5811"/>
    <cellStyle name="_Пробный cash для баланса" xfId="5812"/>
    <cellStyle name="_Пробный cash для баланса 2" xfId="5813"/>
    <cellStyle name="_Пробный cash для баланса 2 2" xfId="5814"/>
    <cellStyle name="_Пробный cash для баланса__AFNPZ_Value(вариант АНПЗ)_Debt (15 11 07) с ув цены на нефть" xfId="5815"/>
    <cellStyle name="_Пробный cash для баланса_11 07  Корректировка БП на 2полугодие 2008-экспорт-див 73 000" xfId="5816"/>
    <cellStyle name="_Пробный cash для баланса_AFNPZ_Value(вариант АНПЗ)" xfId="5817"/>
    <cellStyle name="_Пробный cash для баланса_Model ANPZ" xfId="5818"/>
    <cellStyle name="_Пробный cash для баланса_UOG 2008 85 20_01 макс кредит нефть 30 на 70 СД 85 принятый вар-т" xfId="5819"/>
    <cellStyle name="_Пробный cash для баланса_UOG 2008 принятый дек 2007" xfId="5820"/>
    <cellStyle name="_Пробный cash для баланса_UOG_2009_60_v14_27 11 08-ИСПРАВЛЕН ФОТ СИН (2)" xfId="5821"/>
    <cellStyle name="_Пробный cash для баланса_UOG_2009_60_v14_27.11.08-ИСПРАВЛЕН ФОТ СИН" xfId="5822"/>
    <cellStyle name="_Пробный cash для баланса_Агрегир" xfId="5823"/>
    <cellStyle name="_Пробный cash для баланса_Агрегир янв-август" xfId="5824"/>
    <cellStyle name="_Пробный cash для баланса_Агрегир янв-дек" xfId="5825"/>
    <cellStyle name="_Пробный cash для баланса_Агрегир янв-окт" xfId="5826"/>
    <cellStyle name="_Пробный cash для баланса_Агрегир янв-сент" xfId="5827"/>
    <cellStyle name="_Пробный cash для баланса_Капиталка (2)" xfId="5828"/>
    <cellStyle name="_проводки ГД баланс" xfId="5829"/>
    <cellStyle name="_Прогноз 2006 МСК ОП 14 08" xfId="5830"/>
    <cellStyle name="_Прогноз 2006 МСК ОП 14 08_БДР формат СД (2)" xfId="5831"/>
    <cellStyle name="_Прогноз 6мес06 ОП ФСК 19 06" xfId="5832"/>
    <cellStyle name="_Прогноз 6мес06 ОП ФСК 19 06_БДР формат СД (2)" xfId="5833"/>
    <cellStyle name="_Прогноз БА ФСК СВОД 04 09 08" xfId="5834"/>
    <cellStyle name="_Прогноз БА ФСК СВОД 04 09 08_БДР формат СД (2)" xfId="5835"/>
    <cellStyle name="_Прогнозный баланс" xfId="5836"/>
    <cellStyle name="_Прогнозный баланс 01.04" xfId="5837"/>
    <cellStyle name="_Прогнозный баланс 17.12" xfId="5838"/>
    <cellStyle name="_Прогнозный баланс на 2004" xfId="5839"/>
    <cellStyle name="_ПРОГРАММ РСТ 4" xfId="5840"/>
    <cellStyle name="_ПРОГРАММ РСТ 7" xfId="5841"/>
    <cellStyle name="_Программа" xfId="5842"/>
    <cellStyle name="_программа замены оборудования ФСК на 2008 коррект" xfId="5843"/>
    <cellStyle name="_программа замены оборудования ФСК на 2008 коррект_Книга1" xfId="5844"/>
    <cellStyle name="_программа замены оборудования ФСК на 2008 коррект_ПР ОФ на  2010-2014 01 10 2010 2011!!! для ДИиСП (2)" xfId="5845"/>
    <cellStyle name="_программа замены оборудования ФСК на 2008 коррект_ПР ОФ на  2010-2014 коррект  26 10 2010" xfId="5846"/>
    <cellStyle name="_программа замены оборудования ФСК на 2008 коррект_ПР ОФ на  2010-2014 коррект  26 10 2010 для ДИиСП (2)" xfId="5847"/>
    <cellStyle name="_программа замены оборудования ФСК на 2008 коррект_ПР ОФ на  2010-2014 коррект  26 10 2010 для ДИиСП (3)" xfId="5848"/>
    <cellStyle name="_Программа СО 7-09 для СД от 29 марта" xfId="5849"/>
    <cellStyle name="_Программы  замены ВЗУ и АБ ФСК и  МСК, ВМТ на 2008г" xfId="5850"/>
    <cellStyle name="_Программы  замены ВЗУ и АБ ФСК и  МСК, ВМТ на 2008г_Книга1" xfId="5851"/>
    <cellStyle name="_Программы  замены ВЗУ и АБ ФСК и  МСК, ВМТ на 2008г_ПР ОФ на  2010-2014 01 10 2010 2011!!! для ДИиСП (2)" xfId="5852"/>
    <cellStyle name="_Программы  замены ВЗУ и АБ ФСК и  МСК, ВМТ на 2008г_ПР ОФ на  2010-2014 коррект  26 10 2010" xfId="5853"/>
    <cellStyle name="_Программы  замены ВЗУ и АБ ФСК и  МСК, ВМТ на 2008г_ПР ОФ на  2010-2014 коррект  26 10 2010 для ДИиСП (2)" xfId="5854"/>
    <cellStyle name="_Программы  замены ВЗУ и АБ ФСК и  МСК, ВМТ на 2008г_ПР ОФ на  2010-2014 коррект  26 10 2010 для ДИиСП (3)" xfId="5855"/>
    <cellStyle name="_Проект 3 кв ТОиР  ХМК " xfId="5856"/>
    <cellStyle name="_Проект 3 кв ТОиР  ХМК _БДР формат СД (2)" xfId="5857"/>
    <cellStyle name="_Проект 3 кв ТОиР Красноярск" xfId="5858"/>
    <cellStyle name="_Проект 3 кв ТОиР Красноярск_БДР формат СД (2)" xfId="5859"/>
    <cellStyle name="_Проект плана  на 2009г. Брянск  ПМЭС посл" xfId="5860"/>
    <cellStyle name="_Проект плана  на 2009г. Брянск  ПМЭС посл_БДР формат СД (2)" xfId="5861"/>
    <cellStyle name="_Проект плана на 2008 год сети МСК Смоленска" xfId="5862"/>
    <cellStyle name="_Проект плана на 2008 год сети МСК Смоленска_БДР формат СД (2)" xfId="5863"/>
    <cellStyle name="_Проект плана на 2008г. Брянск  ПМЭС  ФСК" xfId="5864"/>
    <cellStyle name="_Проект плана на 2008г. Брянск  ПМЭС  ФСК_БДР формат СД (2)" xfId="5865"/>
    <cellStyle name="_Проект плана по ремонту 3 кв ЗБП МСК ОАО Читаэнерго" xfId="5866"/>
    <cellStyle name="_Проект плана по ремонту 3 кв ЗБП МСК ОАО Читаэнерго_БДР формат СД (2)" xfId="5867"/>
    <cellStyle name="_Проект плана по ремонту 3 кв. ЗБП МСК ОАО Бурятэнерго" xfId="5868"/>
    <cellStyle name="_Проект плана по ремонту 3 кв. ЗБП МСК ОАО Бурятэнерго_БДР формат СД (2)" xfId="5869"/>
    <cellStyle name="_Проект подряд ремонт 3кв 06г ОП" xfId="5870"/>
    <cellStyle name="_Проект подряд ремонт 3кв 06г ОП_БДР формат СД (2)" xfId="5871"/>
    <cellStyle name="_Проект программы 2010_2014 20082009" xfId="5872"/>
    <cellStyle name="_Проект программы 2010_2014 20082009_БДР формат СД (2)" xfId="5873"/>
    <cellStyle name="_Проект сметы ОП ТОиР МСК 4кв 06г" xfId="5874"/>
    <cellStyle name="_Проект сметы ОП ТОиР МСК 4кв 06г_БДР формат СД (2)" xfId="5875"/>
    <cellStyle name="_проект_инвест_программы_2" xfId="5876"/>
    <cellStyle name="_Производств-е показатели ЮНГ на 2005 на 49700 для согласования" xfId="5877"/>
    <cellStyle name="_Производств-е показатели ЮНГ на 2005 на 49700 для согласования_Аморт+коэф1 08 04 08" xfId="5878"/>
    <cellStyle name="_Производств-е показатели ЮНГ на 2005 на 49700 для согласования_ДУИ_РИТ" xfId="5879"/>
    <cellStyle name="_Производств-е показатели ЮНГ на 2005 на 49700 для согласования_ДУИ_РИТ2" xfId="5880"/>
    <cellStyle name="_Производств-е показатели ЮНГ на 2005 на 49700 для согласования_ИспАппарат" xfId="5881"/>
    <cellStyle name="_Производств-е показатели ЮНГ на 2005 на 49700 для согласования_СЭС_010107" xfId="5882"/>
    <cellStyle name="_Производств-е показатели ЮНГ на 2005 на 49700 для согласования_ТАЛ ЭС 01_01_2007" xfId="5883"/>
    <cellStyle name="_Прочая реализ СВОД МЭС 1кв08 22 04 08" xfId="5884"/>
    <cellStyle name="_Прочая реализ СВОД МЭС 1кв08 22 04 08_БДР формат СД (2)" xfId="5885"/>
    <cellStyle name="_Прочая реализ СВОД МЭС 1пг08 16 07 08" xfId="5886"/>
    <cellStyle name="_Прочая реализ СВОД МЭС 1пг08 16 07 08_БДР формат СД (2)" xfId="5887"/>
    <cellStyle name="_ПСУИС" xfId="5888"/>
    <cellStyle name="_ПСУИС_БДР формат СД (2)" xfId="5889"/>
    <cellStyle name="_ПТОиР  БДР и БДДС 4кв 2006 КЭ" xfId="5890"/>
    <cellStyle name="_ПТОиР  БДР и БДДС 4кв 2006 КЭ_БДР формат СД (2)" xfId="5891"/>
    <cellStyle name="_ПТОиР  БДР и БДДС 4кв 2006 ХП" xfId="5892"/>
    <cellStyle name="_ПТОиР  БДР и БДДС 4кв 2006 ХП_БДР формат СД (2)" xfId="5893"/>
    <cellStyle name="_ПТОиР  БДР и БДДС 4кв 2006 ХЭ" xfId="5894"/>
    <cellStyle name="_ПТОиР  БДР и БДДС 4кв 2006 ХЭ_БДР формат СД (2)" xfId="5895"/>
    <cellStyle name="_ПФ14" xfId="5896"/>
    <cellStyle name="_ПЭП и Б на  2006 УпрМЭС 07.11.05" xfId="5897"/>
    <cellStyle name="_ПЭП и Б на  2006 УпрМЭС 07.11.05_БДР формат СД (2)" xfId="5898"/>
    <cellStyle name="_ПЭП и Б на  2006 УпрМЭС утвержденный" xfId="5899"/>
    <cellStyle name="_ПЭП и Б на  2006 УпрМЭС утвержденный_БДР формат СД (2)" xfId="5900"/>
    <cellStyle name="_ПЭП и Бюджет 2005г 2-3 уровни" xfId="5901"/>
    <cellStyle name="_ПЭП и Бюджет 2005г 2-3 уровни_БДР формат СД (2)" xfId="5902"/>
    <cellStyle name="_ПЭП и Бюджет Кузбасского ПМЭС" xfId="5903"/>
    <cellStyle name="_ПЭП и Бюджет Кузбасского ПМЭС_БДР формат СД (2)" xfId="5904"/>
    <cellStyle name="_ПЭП и Бюджет на 2005г УправленияМЭС" xfId="5905"/>
    <cellStyle name="_ПЭП и Бюджет на 2005г УправленияМЭС_БДР формат СД (2)" xfId="5906"/>
    <cellStyle name="_ПЭП и Бюджет на 4кв04г УправленияМЭС" xfId="5907"/>
    <cellStyle name="_ПЭП и Бюджет на 4кв04г УправленияМЭС_БДР формат СД (2)" xfId="5908"/>
    <cellStyle name="_ПЭП на 3 кв 2006 г ЗБП МЭС" xfId="5909"/>
    <cellStyle name="_ПЭП на 3 кв 2006 г ЗБП МЭС_БДР формат СД (2)" xfId="5910"/>
    <cellStyle name="_ПЭПиБюджет на 2006гММСКмин" xfId="5911"/>
    <cellStyle name="_ПЭПиБюджет на 2006гММСКмин_БДР формат СД (2)" xfId="5912"/>
    <cellStyle name="_ПЭПиБюджет на 2кв 2006гММСК" xfId="5913"/>
    <cellStyle name="_ПЭПиБюджет на 2кв 2006гММСК_БДР формат СД (2)" xfId="5914"/>
    <cellStyle name="_ПЭПиБюджет на 2кв.2005г" xfId="5915"/>
    <cellStyle name="_ПЭПиБюджет на 2кв.2005г_БДР формат СД (2)" xfId="5916"/>
    <cellStyle name="_Р-05-2" xfId="5917"/>
    <cellStyle name="_Р-05-3 факт июль 2004(20.08.04)" xfId="5918"/>
    <cellStyle name="_Р-1-матер.ремонт-05-1,2,3,4кв" xfId="5919"/>
    <cellStyle name="_Р-1-матер.ремонт-05-1,2,3,4кв_БДР формат СД (2)" xfId="5920"/>
    <cellStyle name="_Р-2 командировки" xfId="5921"/>
    <cellStyle name="_Р-2 командировки 2.1.8.1" xfId="5922"/>
    <cellStyle name="_Р-2 командировки 2.1.8.1_БДР формат СД (2)" xfId="5923"/>
    <cellStyle name="_Р-2 командировки_БДР формат СД (2)" xfId="5924"/>
    <cellStyle name="_Р-2 приобр. прав на ПО 2.1.5.3.1." xfId="5925"/>
    <cellStyle name="_Р-2 приобр. прав на ПО 2.1.5.3.1._БДР формат СД (2)" xfId="5926"/>
    <cellStyle name="_Р-2- прочие  220-2006г." xfId="5927"/>
    <cellStyle name="_Р-2- прочие  220-2006г._БДР формат СД (2)" xfId="5928"/>
    <cellStyle name="_Р-2 прочие обычные 2.1.10.9" xfId="5929"/>
    <cellStyle name="_Р-2 прочие обычные 2.1.10.9_БДР формат СД (2)" xfId="5930"/>
    <cellStyle name="_Р-2 совещания 2.1.9.1" xfId="5931"/>
    <cellStyle name="_Р-2 совещания 2.1.9.1_БДР формат СД (2)" xfId="5932"/>
    <cellStyle name="_Р-2 спецодежда 2.1.1.3" xfId="5933"/>
    <cellStyle name="_Р-2 спецодежда 2.1.1.3_БДР формат СД (2)" xfId="5934"/>
    <cellStyle name="_Р-2-Др.усл.(05.10) 2006" xfId="5935"/>
    <cellStyle name="_Р-2-Др.усл.(05.10) 2006_БДР формат СД (2)" xfId="5936"/>
    <cellStyle name="_Р-2-ИНСТРУМЕНТЫ-2006" xfId="5937"/>
    <cellStyle name="_Р-2-ИНСТРУМЕНТЫ-2006_БДР формат СД (2)" xfId="5938"/>
    <cellStyle name="_Р-2-ИНСТРУМЕНТЫ-20061" xfId="5939"/>
    <cellStyle name="_Р-2-ИНСТРУМЕНТЫ-20061_БДР формат СД (2)" xfId="5940"/>
    <cellStyle name="_Р-2-ИНСТРУМЕНТЫ-3кв" xfId="5941"/>
    <cellStyle name="_Р-2-ИНСТРУМЕНТЫ-3кв_БДР формат СД (2)" xfId="5942"/>
    <cellStyle name="_Р-2-ИНСТРУМЕНТЫ-3кв1" xfId="5943"/>
    <cellStyle name="_Р-2-ИНСТРУМЕНТЫ-3кв1_БДР формат СД (2)" xfId="5944"/>
    <cellStyle name="_Р-2-материалы ЭКСПЛ-2006" xfId="5945"/>
    <cellStyle name="_Р-2-материалы ЭКСПЛ-2006_БДР формат СД (2)" xfId="5946"/>
    <cellStyle name="_Р-2-МАТЕРИАЛЫ ЭКСПЛ-3кв" xfId="5947"/>
    <cellStyle name="_Р-2-МАТЕРИАЛЫ ЭКСПЛ-3кв_БДР формат СД (2)" xfId="5948"/>
    <cellStyle name="_Р-2-МАТЕРИАЛЫ ЭКСПЛ-3кв1" xfId="5949"/>
    <cellStyle name="_Р-2-МАТЕРИАЛЫ ЭКСПЛ-3кв1_БДР формат СД (2)" xfId="5950"/>
    <cellStyle name="_Р-2-МАТЕРИАЛЫ ЭКСПЛ-4кв" xfId="5951"/>
    <cellStyle name="_Р-2-МАТЕРИАЛЫ ЭКСПЛ-4кв_БДР формат СД (2)" xfId="5952"/>
    <cellStyle name="_Р-2-Прочие (09.16) 2006 03.11" xfId="5953"/>
    <cellStyle name="_Р-2-Прочие (09.16) 2006 03.11_БДР формат СД (2)" xfId="5954"/>
    <cellStyle name="_Р-2-прочие 2006" xfId="5955"/>
    <cellStyle name="_Р-2-прочие 2006_БДР формат СД (2)" xfId="5956"/>
    <cellStyle name="_Р-5 02.01.06.06.02.03 Ответств" xfId="5957"/>
    <cellStyle name="_Р-5 02.01.06.06.02.03 Ответств_БДР формат СД (2)" xfId="5958"/>
    <cellStyle name="_Р-6 налоги 2.1.4.3" xfId="5959"/>
    <cellStyle name="_Р-6 налоги 2.1.4.3_БДР формат СД (2)" xfId="5960"/>
    <cellStyle name="_Рабочая Форма БДР и БДДС на 2008 МСК" xfId="5961"/>
    <cellStyle name="_Рабочая Форма БДР и БДДС на 2008 МСК_БДР формат СД (2)" xfId="5962"/>
    <cellStyle name="_Рабочая форма главная 2009  БДР и  БДДС " xfId="5963"/>
    <cellStyle name="_Рабочая форма главная 2009  БДР и  БДДС _БДР формат СД (2)" xfId="5964"/>
    <cellStyle name="_разбор мрк по конкурсам и подрядчикам" xfId="5965"/>
    <cellStyle name="_Раздел Е Лизинг 2008" xfId="5966"/>
    <cellStyle name="_РаппопортРАСЧЕТ ФОТ  на 9 мес 2008  " xfId="5967"/>
    <cellStyle name="_РасПадДоб КРС,ПНП,ПРС-2002год" xfId="5968"/>
    <cellStyle name="_РасПадДоб КРС,ПНП,ПРС-2002год_21 возврат" xfId="5969"/>
    <cellStyle name="_РасПадДоб КРС,ПНП,ПРС-2002год_BUDGET_ПН2002(2)" xfId="5970"/>
    <cellStyle name="_Расх-_з-пл_Бюд-т_11-13_Бюд10-12" xfId="5971"/>
    <cellStyle name="_Расх-_з-пл_Бюд-т_11-13_Бюд10-12_БДР формат СД (2)" xfId="5972"/>
    <cellStyle name="_Расходы" xfId="5973"/>
    <cellStyle name="_Расходы ГУС на выплаты имущ. прав_2007" xfId="5974"/>
    <cellStyle name="_Расходы ГУС на выплаты имущ. прав_2007_БДР формат СД (2)" xfId="5975"/>
    <cellStyle name="_Расходы, связ. с содерж. имущества ППМЭС для МЭС_2007" xfId="5976"/>
    <cellStyle name="_Расходы, связ. с содерж. имущества ППМЭС для МЭС_2007_БДР формат СД (2)" xfId="5977"/>
    <cellStyle name="_Расходы_БДР формат СД (2)" xfId="5978"/>
    <cellStyle name="_Расчет" xfId="5979"/>
    <cellStyle name="_расчет _бух аморт_2009-2012" xfId="5980"/>
    <cellStyle name="_расчет _бух аморт_2009-2012_БДР формат СД (2)" xfId="5981"/>
    <cellStyle name="_Расчет 0,4 кВ" xfId="5982"/>
    <cellStyle name="_Расчет RAB_22072008" xfId="5983"/>
    <cellStyle name="_Расчет RAB_22072008 2" xfId="5984"/>
    <cellStyle name="_Расчет RAB_22072008 2_OREP.KU.2011.MONTHLY.02(v0.1)" xfId="5985"/>
    <cellStyle name="_Расчет RAB_22072008 2_OREP.KU.2011.MONTHLY.02(v0.4)" xfId="5986"/>
    <cellStyle name="_Расчет RAB_22072008 2_OREP.KU.2011.MONTHLY.11(v1.4)" xfId="5987"/>
    <cellStyle name="_Расчет RAB_22072008 2_UPDATE.OREP.KU.2011.MONTHLY.02.TO.1.2" xfId="5988"/>
    <cellStyle name="_Расчет RAB_22072008 2_БДР формат СД (2)" xfId="5989"/>
    <cellStyle name="_Расчет RAB_22072008_46EE.2011(v1.0)" xfId="5990"/>
    <cellStyle name="_Расчет RAB_22072008_46EE.2011(v1.0)_46TE.2011(v1.0)" xfId="5991"/>
    <cellStyle name="_Расчет RAB_22072008_46EE.2011(v1.0)_INDEX.STATION.2012(v1.0)_" xfId="5992"/>
    <cellStyle name="_Расчет RAB_22072008_46EE.2011(v1.0)_INDEX.STATION.2012(v2.0)" xfId="5993"/>
    <cellStyle name="_Расчет RAB_22072008_46EE.2011(v1.0)_INDEX.STATION.2012(v2.1)" xfId="5994"/>
    <cellStyle name="_Расчет RAB_22072008_46EE.2011(v1.0)_TEPLO.PREDEL.2012.M(v1.1)_test" xfId="5995"/>
    <cellStyle name="_Расчет RAB_22072008_46EE.2011(v1.2)" xfId="5996"/>
    <cellStyle name="_Расчет RAB_22072008_46EP.2011(v2.0)" xfId="5997"/>
    <cellStyle name="_Расчет RAB_22072008_46EP.2012(v0.1)" xfId="5998"/>
    <cellStyle name="_Расчет RAB_22072008_46TE.2011(v1.0)" xfId="5999"/>
    <cellStyle name="_Расчет RAB_22072008_4DNS.UPDATE.EXAMPLE" xfId="6000"/>
    <cellStyle name="_Расчет RAB_22072008_ARMRAZR" xfId="6001"/>
    <cellStyle name="_Расчет RAB_22072008_BALANCE.WARM.2010.FACT(v1.0)" xfId="6002"/>
    <cellStyle name="_Расчет RAB_22072008_BALANCE.WARM.2010.PLAN" xfId="6003"/>
    <cellStyle name="_Расчет RAB_22072008_BALANCE.WARM.2011YEAR(v0.7)" xfId="6004"/>
    <cellStyle name="_Расчет RAB_22072008_BALANCE.WARM.2011YEAR.NEW.UPDATE.SCHEME" xfId="6005"/>
    <cellStyle name="_Расчет RAB_22072008_CALC.NORMATIV.KU(v0.2)" xfId="6006"/>
    <cellStyle name="_Расчет RAB_22072008_EE.2REK.P2011.4.78(v0.3)" xfId="6007"/>
    <cellStyle name="_Расчет RAB_22072008_FORM910.2012(v1.1)" xfId="6008"/>
    <cellStyle name="_Расчет RAB_22072008_INVEST.EE.PLAN.4.78(v0.1)" xfId="6009"/>
    <cellStyle name="_Расчет RAB_22072008_INVEST.EE.PLAN.4.78(v0.3)" xfId="6010"/>
    <cellStyle name="_Расчет RAB_22072008_INVEST.EE.PLAN.4.78(v1.0)" xfId="6011"/>
    <cellStyle name="_Расчет RAB_22072008_INVEST.EE.PLAN.4.78(v1.0)_PASSPORT.TEPLO.PROIZV(v2.0)" xfId="6012"/>
    <cellStyle name="_Расчет RAB_22072008_INVEST.PLAN.4.78(v0.1)" xfId="6013"/>
    <cellStyle name="_Расчет RAB_22072008_INVEST.WARM.PLAN.4.78(v0.1)" xfId="6014"/>
    <cellStyle name="_Расчет RAB_22072008_INVEST_WARM_PLAN" xfId="6015"/>
    <cellStyle name="_Расчет RAB_22072008_NADB.JNVLP.APTEKA.2012(v1.0)_21_02_12" xfId="6016"/>
    <cellStyle name="_Расчет RAB_22072008_NADB.JNVLS.APTEKA.2011(v1.3.3)" xfId="6017"/>
    <cellStyle name="_Расчет RAB_22072008_NADB.JNVLS.APTEKA.2011(v1.3.3)_46TE.2011(v1.0)" xfId="6018"/>
    <cellStyle name="_Расчет RAB_22072008_NADB.JNVLS.APTEKA.2011(v1.3.3)_INDEX.STATION.2012(v1.0)_" xfId="6019"/>
    <cellStyle name="_Расчет RAB_22072008_NADB.JNVLS.APTEKA.2011(v1.3.3)_INDEX.STATION.2012(v2.0)" xfId="6020"/>
    <cellStyle name="_Расчет RAB_22072008_NADB.JNVLS.APTEKA.2011(v1.3.3)_INDEX.STATION.2012(v2.1)" xfId="6021"/>
    <cellStyle name="_Расчет RAB_22072008_NADB.JNVLS.APTEKA.2011(v1.3.3)_TEPLO.PREDEL.2012.M(v1.1)_test" xfId="6022"/>
    <cellStyle name="_Расчет RAB_22072008_NADB.JNVLS.APTEKA.2011(v1.3.4)" xfId="6023"/>
    <cellStyle name="_Расчет RAB_22072008_NADB.JNVLS.APTEKA.2011(v1.3.4)_46TE.2011(v1.0)" xfId="6024"/>
    <cellStyle name="_Расчет RAB_22072008_NADB.JNVLS.APTEKA.2011(v1.3.4)_INDEX.STATION.2012(v1.0)_" xfId="6025"/>
    <cellStyle name="_Расчет RAB_22072008_NADB.JNVLS.APTEKA.2011(v1.3.4)_INDEX.STATION.2012(v2.0)" xfId="6026"/>
    <cellStyle name="_Расчет RAB_22072008_NADB.JNVLS.APTEKA.2011(v1.3.4)_INDEX.STATION.2012(v2.1)" xfId="6027"/>
    <cellStyle name="_Расчет RAB_22072008_NADB.JNVLS.APTEKA.2011(v1.3.4)_TEPLO.PREDEL.2012.M(v1.1)_test" xfId="6028"/>
    <cellStyle name="_Расчет RAB_22072008_PASSPORT.TEPLO.PROIZV(v2.1)" xfId="6029"/>
    <cellStyle name="_Расчет RAB_22072008_PASSPORT.TEPLO.SETI(v1.0)" xfId="6030"/>
    <cellStyle name="_Расчет RAB_22072008_PREDEL.JKH.UTV.2011(v1.0.1)" xfId="6031"/>
    <cellStyle name="_Расчет RAB_22072008_PREDEL.JKH.UTV.2011(v1.0.1)_46TE.2011(v1.0)" xfId="6032"/>
    <cellStyle name="_Расчет RAB_22072008_PREDEL.JKH.UTV.2011(v1.0.1)_INDEX.STATION.2012(v1.0)_" xfId="6033"/>
    <cellStyle name="_Расчет RAB_22072008_PREDEL.JKH.UTV.2011(v1.0.1)_INDEX.STATION.2012(v2.0)" xfId="6034"/>
    <cellStyle name="_Расчет RAB_22072008_PREDEL.JKH.UTV.2011(v1.0.1)_INDEX.STATION.2012(v2.1)" xfId="6035"/>
    <cellStyle name="_Расчет RAB_22072008_PREDEL.JKH.UTV.2011(v1.0.1)_TEPLO.PREDEL.2012.M(v1.1)_test" xfId="6036"/>
    <cellStyle name="_Расчет RAB_22072008_PREDEL.JKH.UTV.2011(v1.1)" xfId="6037"/>
    <cellStyle name="_Расчет RAB_22072008_REP.BLR.2012(v1.0)" xfId="6038"/>
    <cellStyle name="_Расчет RAB_22072008_TEPLO.PREDEL.2012.M(v1.1)" xfId="6039"/>
    <cellStyle name="_Расчет RAB_22072008_TEST.TEMPLATE" xfId="6040"/>
    <cellStyle name="_Расчет RAB_22072008_UPDATE.46EE.2011.TO.1.1" xfId="6041"/>
    <cellStyle name="_Расчет RAB_22072008_UPDATE.46TE.2011.TO.1.1" xfId="6042"/>
    <cellStyle name="_Расчет RAB_22072008_UPDATE.46TE.2011.TO.1.2" xfId="6043"/>
    <cellStyle name="_Расчет RAB_22072008_UPDATE.BALANCE.WARM.2011YEAR.TO.1.1" xfId="6044"/>
    <cellStyle name="_Расчет RAB_22072008_UPDATE.BALANCE.WARM.2011YEAR.TO.1.1_46TE.2011(v1.0)" xfId="6045"/>
    <cellStyle name="_Расчет RAB_22072008_UPDATE.BALANCE.WARM.2011YEAR.TO.1.1_INDEX.STATION.2012(v1.0)_" xfId="6046"/>
    <cellStyle name="_Расчет RAB_22072008_UPDATE.BALANCE.WARM.2011YEAR.TO.1.1_INDEX.STATION.2012(v2.0)" xfId="6047"/>
    <cellStyle name="_Расчет RAB_22072008_UPDATE.BALANCE.WARM.2011YEAR.TO.1.1_INDEX.STATION.2012(v2.1)" xfId="6048"/>
    <cellStyle name="_Расчет RAB_22072008_UPDATE.BALANCE.WARM.2011YEAR.TO.1.1_OREP.KU.2011.MONTHLY.02(v1.1)" xfId="6049"/>
    <cellStyle name="_Расчет RAB_22072008_UPDATE.BALANCE.WARM.2011YEAR.TO.1.1_TEPLO.PREDEL.2012.M(v1.1)_test" xfId="6050"/>
    <cellStyle name="_Расчет RAB_22072008_UPDATE.NADB.JNVLS.APTEKA.2011.TO.1.3.4" xfId="6051"/>
    <cellStyle name="_Расчет RAB_22072008_БДР формат СД (2)" xfId="6052"/>
    <cellStyle name="_Расчет RAB_22072008_Передача 2011_с макросом" xfId="6053"/>
    <cellStyle name="_Расчет RAB_22072008_реестр объектов ЕНЭС" xfId="6054"/>
    <cellStyle name="_Расчет RAB_Лен и МОЭСК_с 2010 года_14.04.2009_со сглаж_version 3.0_без ФСК" xfId="6055"/>
    <cellStyle name="_Расчет RAB_Лен и МОЭСК_с 2010 года_14.04.2009_со сглаж_version 3.0_без ФСК 2" xfId="6056"/>
    <cellStyle name="_Расчет RAB_Лен и МОЭСК_с 2010 года_14.04.2009_со сглаж_version 3.0_без ФСК 2_OREP.KU.2011.MONTHLY.02(v0.1)" xfId="6057"/>
    <cellStyle name="_Расчет RAB_Лен и МОЭСК_с 2010 года_14.04.2009_со сглаж_version 3.0_без ФСК 2_OREP.KU.2011.MONTHLY.02(v0.4)" xfId="6058"/>
    <cellStyle name="_Расчет RAB_Лен и МОЭСК_с 2010 года_14.04.2009_со сглаж_version 3.0_без ФСК 2_OREP.KU.2011.MONTHLY.11(v1.4)" xfId="6059"/>
    <cellStyle name="_Расчет RAB_Лен и МОЭСК_с 2010 года_14.04.2009_со сглаж_version 3.0_без ФСК 2_UPDATE.OREP.KU.2011.MONTHLY.02.TO.1.2" xfId="6060"/>
    <cellStyle name="_Расчет RAB_Лен и МОЭСК_с 2010 года_14.04.2009_со сглаж_version 3.0_без ФСК 2_БДР формат СД (2)" xfId="6061"/>
    <cellStyle name="_Расчет RAB_Лен и МОЭСК_с 2010 года_14.04.2009_со сглаж_version 3.0_без ФСК_46EE.2011(v1.0)" xfId="6062"/>
    <cellStyle name="_Расчет RAB_Лен и МОЭСК_с 2010 года_14.04.2009_со сглаж_version 3.0_без ФСК_46EE.2011(v1.0)_46TE.2011(v1.0)" xfId="6063"/>
    <cellStyle name="_Расчет RAB_Лен и МОЭСК_с 2010 года_14.04.2009_со сглаж_version 3.0_без ФСК_46EE.2011(v1.0)_INDEX.STATION.2012(v1.0)_" xfId="6064"/>
    <cellStyle name="_Расчет RAB_Лен и МОЭСК_с 2010 года_14.04.2009_со сглаж_version 3.0_без ФСК_46EE.2011(v1.0)_INDEX.STATION.2012(v2.0)" xfId="6065"/>
    <cellStyle name="_Расчет RAB_Лен и МОЭСК_с 2010 года_14.04.2009_со сглаж_version 3.0_без ФСК_46EE.2011(v1.0)_INDEX.STATION.2012(v2.1)" xfId="6066"/>
    <cellStyle name="_Расчет RAB_Лен и МОЭСК_с 2010 года_14.04.2009_со сглаж_version 3.0_без ФСК_46EE.2011(v1.0)_TEPLO.PREDEL.2012.M(v1.1)_test" xfId="6067"/>
    <cellStyle name="_Расчет RAB_Лен и МОЭСК_с 2010 года_14.04.2009_со сглаж_version 3.0_без ФСК_46EE.2011(v1.2)" xfId="6068"/>
    <cellStyle name="_Расчет RAB_Лен и МОЭСК_с 2010 года_14.04.2009_со сглаж_version 3.0_без ФСК_46EP.2011(v2.0)" xfId="6069"/>
    <cellStyle name="_Расчет RAB_Лен и МОЭСК_с 2010 года_14.04.2009_со сглаж_version 3.0_без ФСК_46EP.2012(v0.1)" xfId="6070"/>
    <cellStyle name="_Расчет RAB_Лен и МОЭСК_с 2010 года_14.04.2009_со сглаж_version 3.0_без ФСК_46TE.2011(v1.0)" xfId="6071"/>
    <cellStyle name="_Расчет RAB_Лен и МОЭСК_с 2010 года_14.04.2009_со сглаж_version 3.0_без ФСК_4DNS.UPDATE.EXAMPLE" xfId="6072"/>
    <cellStyle name="_Расчет RAB_Лен и МОЭСК_с 2010 года_14.04.2009_со сглаж_version 3.0_без ФСК_ARMRAZR" xfId="6073"/>
    <cellStyle name="_Расчет RAB_Лен и МОЭСК_с 2010 года_14.04.2009_со сглаж_version 3.0_без ФСК_BALANCE.WARM.2010.FACT(v1.0)" xfId="6074"/>
    <cellStyle name="_Расчет RAB_Лен и МОЭСК_с 2010 года_14.04.2009_со сглаж_version 3.0_без ФСК_BALANCE.WARM.2010.PLAN" xfId="6075"/>
    <cellStyle name="_Расчет RAB_Лен и МОЭСК_с 2010 года_14.04.2009_со сглаж_version 3.0_без ФСК_BALANCE.WARM.2011YEAR(v0.7)" xfId="6076"/>
    <cellStyle name="_Расчет RAB_Лен и МОЭСК_с 2010 года_14.04.2009_со сглаж_version 3.0_без ФСК_BALANCE.WARM.2011YEAR.NEW.UPDATE.SCHEME" xfId="6077"/>
    <cellStyle name="_Расчет RAB_Лен и МОЭСК_с 2010 года_14.04.2009_со сглаж_version 3.0_без ФСК_CALC.NORMATIV.KU(v0.2)" xfId="6078"/>
    <cellStyle name="_Расчет RAB_Лен и МОЭСК_с 2010 года_14.04.2009_со сглаж_version 3.0_без ФСК_EE.2REK.P2011.4.78(v0.3)" xfId="6079"/>
    <cellStyle name="_Расчет RAB_Лен и МОЭСК_с 2010 года_14.04.2009_со сглаж_version 3.0_без ФСК_FORM910.2012(v1.1)" xfId="6080"/>
    <cellStyle name="_Расчет RAB_Лен и МОЭСК_с 2010 года_14.04.2009_со сглаж_version 3.0_без ФСК_INVEST.EE.PLAN.4.78(v0.1)" xfId="6081"/>
    <cellStyle name="_Расчет RAB_Лен и МОЭСК_с 2010 года_14.04.2009_со сглаж_version 3.0_без ФСК_INVEST.EE.PLAN.4.78(v0.3)" xfId="6082"/>
    <cellStyle name="_Расчет RAB_Лен и МОЭСК_с 2010 года_14.04.2009_со сглаж_version 3.0_без ФСК_INVEST.EE.PLAN.4.78(v1.0)" xfId="6083"/>
    <cellStyle name="_Расчет RAB_Лен и МОЭСК_с 2010 года_14.04.2009_со сглаж_version 3.0_без ФСК_INVEST.EE.PLAN.4.78(v1.0)_PASSPORT.TEPLO.PROIZV(v2.0)" xfId="6084"/>
    <cellStyle name="_Расчет RAB_Лен и МОЭСК_с 2010 года_14.04.2009_со сглаж_version 3.0_без ФСК_INVEST.PLAN.4.78(v0.1)" xfId="6085"/>
    <cellStyle name="_Расчет RAB_Лен и МОЭСК_с 2010 года_14.04.2009_со сглаж_version 3.0_без ФСК_INVEST.WARM.PLAN.4.78(v0.1)" xfId="6086"/>
    <cellStyle name="_Расчет RAB_Лен и МОЭСК_с 2010 года_14.04.2009_со сглаж_version 3.0_без ФСК_INVEST_WARM_PLAN" xfId="6087"/>
    <cellStyle name="_Расчет RAB_Лен и МОЭСК_с 2010 года_14.04.2009_со сглаж_version 3.0_без ФСК_NADB.JNVLP.APTEKA.2012(v1.0)_21_02_12" xfId="6088"/>
    <cellStyle name="_Расчет RAB_Лен и МОЭСК_с 2010 года_14.04.2009_со сглаж_version 3.0_без ФСК_NADB.JNVLS.APTEKA.2011(v1.3.3)" xfId="6089"/>
    <cellStyle name="_Расчет RAB_Лен и МОЭСК_с 2010 года_14.04.2009_со сглаж_version 3.0_без ФСК_NADB.JNVLS.APTEKA.2011(v1.3.3)_46TE.2011(v1.0)" xfId="6090"/>
    <cellStyle name="_Расчет RAB_Лен и МОЭСК_с 2010 года_14.04.2009_со сглаж_version 3.0_без ФСК_NADB.JNVLS.APTEKA.2011(v1.3.3)_INDEX.STATION.2012(v1.0)_" xfId="6091"/>
    <cellStyle name="_Расчет RAB_Лен и МОЭСК_с 2010 года_14.04.2009_со сглаж_version 3.0_без ФСК_NADB.JNVLS.APTEKA.2011(v1.3.3)_INDEX.STATION.2012(v2.0)" xfId="6092"/>
    <cellStyle name="_Расчет RAB_Лен и МОЭСК_с 2010 года_14.04.2009_со сглаж_version 3.0_без ФСК_NADB.JNVLS.APTEKA.2011(v1.3.3)_INDEX.STATION.2012(v2.1)" xfId="6093"/>
    <cellStyle name="_Расчет RAB_Лен и МОЭСК_с 2010 года_14.04.2009_со сглаж_version 3.0_без ФСК_NADB.JNVLS.APTEKA.2011(v1.3.3)_TEPLO.PREDEL.2012.M(v1.1)_test" xfId="6094"/>
    <cellStyle name="_Расчет RAB_Лен и МОЭСК_с 2010 года_14.04.2009_со сглаж_version 3.0_без ФСК_NADB.JNVLS.APTEKA.2011(v1.3.4)" xfId="6095"/>
    <cellStyle name="_Расчет RAB_Лен и МОЭСК_с 2010 года_14.04.2009_со сглаж_version 3.0_без ФСК_NADB.JNVLS.APTEKA.2011(v1.3.4)_46TE.2011(v1.0)" xfId="6096"/>
    <cellStyle name="_Расчет RAB_Лен и МОЭСК_с 2010 года_14.04.2009_со сглаж_version 3.0_без ФСК_NADB.JNVLS.APTEKA.2011(v1.3.4)_INDEX.STATION.2012(v1.0)_" xfId="6097"/>
    <cellStyle name="_Расчет RAB_Лен и МОЭСК_с 2010 года_14.04.2009_со сглаж_version 3.0_без ФСК_NADB.JNVLS.APTEKA.2011(v1.3.4)_INDEX.STATION.2012(v2.0)" xfId="6098"/>
    <cellStyle name="_Расчет RAB_Лен и МОЭСК_с 2010 года_14.04.2009_со сглаж_version 3.0_без ФСК_NADB.JNVLS.APTEKA.2011(v1.3.4)_INDEX.STATION.2012(v2.1)" xfId="6099"/>
    <cellStyle name="_Расчет RAB_Лен и МОЭСК_с 2010 года_14.04.2009_со сглаж_version 3.0_без ФСК_NADB.JNVLS.APTEKA.2011(v1.3.4)_TEPLO.PREDEL.2012.M(v1.1)_test" xfId="6100"/>
    <cellStyle name="_Расчет RAB_Лен и МОЭСК_с 2010 года_14.04.2009_со сглаж_version 3.0_без ФСК_PASSPORT.TEPLO.PROIZV(v2.1)" xfId="6101"/>
    <cellStyle name="_Расчет RAB_Лен и МОЭСК_с 2010 года_14.04.2009_со сглаж_version 3.0_без ФСК_PASSPORT.TEPLO.SETI(v1.0)" xfId="6102"/>
    <cellStyle name="_Расчет RAB_Лен и МОЭСК_с 2010 года_14.04.2009_со сглаж_version 3.0_без ФСК_PREDEL.JKH.UTV.2011(v1.0.1)" xfId="6103"/>
    <cellStyle name="_Расчет RAB_Лен и МОЭСК_с 2010 года_14.04.2009_со сглаж_version 3.0_без ФСК_PREDEL.JKH.UTV.2011(v1.0.1)_46TE.2011(v1.0)" xfId="6104"/>
    <cellStyle name="_Расчет RAB_Лен и МОЭСК_с 2010 года_14.04.2009_со сглаж_version 3.0_без ФСК_PREDEL.JKH.UTV.2011(v1.0.1)_INDEX.STATION.2012(v1.0)_" xfId="6105"/>
    <cellStyle name="_Расчет RAB_Лен и МОЭСК_с 2010 года_14.04.2009_со сглаж_version 3.0_без ФСК_PREDEL.JKH.UTV.2011(v1.0.1)_INDEX.STATION.2012(v2.0)" xfId="6106"/>
    <cellStyle name="_Расчет RAB_Лен и МОЭСК_с 2010 года_14.04.2009_со сглаж_version 3.0_без ФСК_PREDEL.JKH.UTV.2011(v1.0.1)_INDEX.STATION.2012(v2.1)" xfId="6107"/>
    <cellStyle name="_Расчет RAB_Лен и МОЭСК_с 2010 года_14.04.2009_со сглаж_version 3.0_без ФСК_PREDEL.JKH.UTV.2011(v1.0.1)_TEPLO.PREDEL.2012.M(v1.1)_test" xfId="6108"/>
    <cellStyle name="_Расчет RAB_Лен и МОЭСК_с 2010 года_14.04.2009_со сглаж_version 3.0_без ФСК_PREDEL.JKH.UTV.2011(v1.1)" xfId="6109"/>
    <cellStyle name="_Расчет RAB_Лен и МОЭСК_с 2010 года_14.04.2009_со сглаж_version 3.0_без ФСК_REP.BLR.2012(v1.0)" xfId="6110"/>
    <cellStyle name="_Расчет RAB_Лен и МОЭСК_с 2010 года_14.04.2009_со сглаж_version 3.0_без ФСК_TEPLO.PREDEL.2012.M(v1.1)" xfId="6111"/>
    <cellStyle name="_Расчет RAB_Лен и МОЭСК_с 2010 года_14.04.2009_со сглаж_version 3.0_без ФСК_TEST.TEMPLATE" xfId="6112"/>
    <cellStyle name="_Расчет RAB_Лен и МОЭСК_с 2010 года_14.04.2009_со сглаж_version 3.0_без ФСК_UPDATE.46EE.2011.TO.1.1" xfId="6113"/>
    <cellStyle name="_Расчет RAB_Лен и МОЭСК_с 2010 года_14.04.2009_со сглаж_version 3.0_без ФСК_UPDATE.46TE.2011.TO.1.1" xfId="6114"/>
    <cellStyle name="_Расчет RAB_Лен и МОЭСК_с 2010 года_14.04.2009_со сглаж_version 3.0_без ФСК_UPDATE.46TE.2011.TO.1.2" xfId="6115"/>
    <cellStyle name="_Расчет RAB_Лен и МОЭСК_с 2010 года_14.04.2009_со сглаж_version 3.0_без ФСК_UPDATE.BALANCE.WARM.2011YEAR.TO.1.1" xfId="6116"/>
    <cellStyle name="_Расчет RAB_Лен и МОЭСК_с 2010 года_14.04.2009_со сглаж_version 3.0_без ФСК_UPDATE.BALANCE.WARM.2011YEAR.TO.1.1_46TE.2011(v1.0)" xfId="6117"/>
    <cellStyle name="_Расчет RAB_Лен и МОЭСК_с 2010 года_14.04.2009_со сглаж_version 3.0_без ФСК_UPDATE.BALANCE.WARM.2011YEAR.TO.1.1_INDEX.STATION.2012(v1.0)_" xfId="6118"/>
    <cellStyle name="_Расчет RAB_Лен и МОЭСК_с 2010 года_14.04.2009_со сглаж_version 3.0_без ФСК_UPDATE.BALANCE.WARM.2011YEAR.TO.1.1_INDEX.STATION.2012(v2.0)" xfId="6119"/>
    <cellStyle name="_Расчет RAB_Лен и МОЭСК_с 2010 года_14.04.2009_со сглаж_version 3.0_без ФСК_UPDATE.BALANCE.WARM.2011YEAR.TO.1.1_INDEX.STATION.2012(v2.1)" xfId="6120"/>
    <cellStyle name="_Расчет RAB_Лен и МОЭСК_с 2010 года_14.04.2009_со сглаж_version 3.0_без ФСК_UPDATE.BALANCE.WARM.2011YEAR.TO.1.1_OREP.KU.2011.MONTHLY.02(v1.1)" xfId="6121"/>
    <cellStyle name="_Расчет RAB_Лен и МОЭСК_с 2010 года_14.04.2009_со сглаж_version 3.0_без ФСК_UPDATE.BALANCE.WARM.2011YEAR.TO.1.1_TEPLO.PREDEL.2012.M(v1.1)_test" xfId="6122"/>
    <cellStyle name="_Расчет RAB_Лен и МОЭСК_с 2010 года_14.04.2009_со сглаж_version 3.0_без ФСК_UPDATE.NADB.JNVLS.APTEKA.2011.TO.1.3.4" xfId="6123"/>
    <cellStyle name="_Расчет RAB_Лен и МОЭСК_с 2010 года_14.04.2009_со сглаж_version 3.0_без ФСК_БДР формат СД (2)" xfId="6124"/>
    <cellStyle name="_Расчет RAB_Лен и МОЭСК_с 2010 года_14.04.2009_со сглаж_version 3.0_без ФСК_Передача 2011_с макросом" xfId="6125"/>
    <cellStyle name="_Расчет RAB_Лен и МОЭСК_с 2010 года_14.04.2009_со сглаж_version 3.0_без ФСК_реестр объектов ЕНЭС" xfId="6126"/>
    <cellStyle name="_расчет аморт.2006 ОП в МЭС" xfId="6127"/>
    <cellStyle name="_расчет аморт.2006 ОП в МЭС_БДР формат СД (2)" xfId="6128"/>
    <cellStyle name="_Расчет амортизации (налоговая)" xfId="6129"/>
    <cellStyle name="_Расчет амортизации (налоговая)_БДР формат СД (2)" xfId="6130"/>
    <cellStyle name="_Расчет амортизации МЭС Юга" xfId="6131"/>
    <cellStyle name="_Расчет амортизации МЭС Юга 1" xfId="6132"/>
    <cellStyle name="_Расчет амортизации МЭС Юга 1_БДР формат СД (2)" xfId="6133"/>
    <cellStyle name="_Расчет амортизации МЭС Юга_БДР формат СД (2)" xfId="6134"/>
    <cellStyle name="_Расчет амортизации-ОТПРАВКА" xfId="6135"/>
    <cellStyle name="_Расчет амортизации-ОТПРАВКА_БДР формат СД (2)" xfId="6136"/>
    <cellStyle name="_Расчет ВВ подстанций" xfId="6137"/>
    <cellStyle name="_Расчет ВЛ таб.формата 12 рыба" xfId="6138"/>
    <cellStyle name="_Расчет ВЛ таб.формата 12 рыба_Аморт+коэф1 08 04 08" xfId="6139"/>
    <cellStyle name="_Расчет ВЛ таб.формата 12 рыба_ДУИ_РИТ" xfId="6140"/>
    <cellStyle name="_Расчет ВЛ таб.формата 12 рыба_ДУИ_РИТ2" xfId="6141"/>
    <cellStyle name="_Расчет ВЛ таб.формата 12 рыба_ИспАппарат" xfId="6142"/>
    <cellStyle name="_Расчет ВЛ таб.формата 12 рыба_СЭС_010107" xfId="6143"/>
    <cellStyle name="_Расчет ВЛ таб.формата 12 рыба_ТАЛ ЭС 01_01_2007" xfId="6144"/>
    <cellStyle name="_расчет для выпадающих" xfId="6145"/>
    <cellStyle name="_расчет дополнительных отпусков" xfId="6146"/>
    <cellStyle name="_расчет дополнительных отпусков_БДР формат СД (2)" xfId="6147"/>
    <cellStyle name="_расчет КЭ по предельнику" xfId="6148"/>
    <cellStyle name="_Расчет налоговой амортизаци" xfId="6149"/>
    <cellStyle name="_Расчет налоговой амортизаци_БДР формат СД (2)" xfId="6150"/>
    <cellStyle name="_Расчет налоговой амортизации  2008" xfId="6151"/>
    <cellStyle name="_Расчет налоговой амортизации  2008_БДР формат СД (2)" xfId="6152"/>
    <cellStyle name="_Расчет ожидаемой выручки 2010" xfId="6153"/>
    <cellStyle name="_Расчет по RAB корректировка НВВ 2011 АЭ" xfId="6154"/>
    <cellStyle name="_Расчет по RAB корректировка НВВ 2011 АЭ_Лист1" xfId="6155"/>
    <cellStyle name="_Расчет под  Заключение-Самара" xfId="6156"/>
    <cellStyle name="_Расчет расходов и выплат на 2011" xfId="6157"/>
    <cellStyle name="_Расчет расходов и выплат на 2011_БДР формат СД (2)" xfId="6158"/>
    <cellStyle name="_Расчет Сниж Доб 2002г" xfId="6159"/>
    <cellStyle name="_Расчет тарифов на 2010 год (с учетом арендов. сетей)." xfId="6160"/>
    <cellStyle name="_расчет ФОТ 2007 МСК от Ганиева" xfId="6161"/>
    <cellStyle name="_расчет ФОТ 2007 МСК от Ганиева_БДР формат СД (2)" xfId="6162"/>
    <cellStyle name="_расчет ФОТ 2007 МСК от Ганиева_Книга1" xfId="6163"/>
    <cellStyle name="_расчет ФОТ 2007 МСК от Ганиева_Книга1 2" xfId="6164"/>
    <cellStyle name="_расчет ФОТ 2007 МСК от Ганиева_Книга1 2 2" xfId="6165"/>
    <cellStyle name="_расчет ФОТ 2007 МСК от Ганиева_Книга1 2 2_БДР формат СД (2)" xfId="6166"/>
    <cellStyle name="_расчет ФОТ 2007 МСК от Ганиева_Книга1 2_БДР формат СД (2)" xfId="6167"/>
    <cellStyle name="_расчет ФОТ 2007 МСК от Ганиева_Книга1 3" xfId="6168"/>
    <cellStyle name="_расчет ФОТ 2007 МСК от Ганиева_Книга1 3_БДР формат СД (2)" xfId="6169"/>
    <cellStyle name="_расчет ФОТ 2007 МСК от Ганиева_Книга1_БДР формат СД (2)" xfId="6170"/>
    <cellStyle name="_расчет ФОТ 2007 МСК от Ганиева_Книга1_ДУС (3)" xfId="6171"/>
    <cellStyle name="_расчет ФОТ 2007 МСК от Ганиева_Книга1_ДУС (3) 2" xfId="6172"/>
    <cellStyle name="_расчет ФОТ 2007 МСК от Ганиева_Книга1_ДУС (3) 2_БДР формат СД (2)" xfId="6173"/>
    <cellStyle name="_расчет ФОТ 2007 МСК от Ганиева_Книга1_ДУС (3)_БДР формат СД (2)" xfId="6174"/>
    <cellStyle name="_расчет ФОТ 2007 МСК от Ганиева_Книга1_Источники_лимиты_Бизнес-план" xfId="6175"/>
    <cellStyle name="_расчет ФОТ 2007 МСК от Ганиева_Книга1_Источники_лимиты_Бизнес-план 2" xfId="6176"/>
    <cellStyle name="_расчет ФОТ 2007 МСК от Ганиева_Книга1_Источники_лимиты_Бизнес-план 2 2" xfId="6177"/>
    <cellStyle name="_расчет ФОТ 2007 МСК от Ганиева_Книга1_Источники_лимиты_Бизнес-план 2 2_БДР формат СД (2)" xfId="6178"/>
    <cellStyle name="_расчет ФОТ 2007 МСК от Ганиева_Книга1_Источники_лимиты_Бизнес-план 2_БДР формат СД (2)" xfId="6179"/>
    <cellStyle name="_расчет ФОТ 2007 МСК от Ганиева_Книга1_Источники_лимиты_Бизнес-план 3" xfId="6180"/>
    <cellStyle name="_расчет ФОТ 2007 МСК от Ганиева_Книга1_Источники_лимиты_Бизнес-план 3_БДР формат СД (2)" xfId="6181"/>
    <cellStyle name="_расчет ФОТ 2007 МСК от Ганиева_Книга1_Источники_лимиты_Бизнес-план_БДР формат СД (2)" xfId="6182"/>
    <cellStyle name="_расчет ФОТ 2007 МСК от Ганиева_Книга1_Копия форма к защите" xfId="6183"/>
    <cellStyle name="_расчет ФОТ 2007 МСК от Ганиева_Книга1_Копия форма к защите 2" xfId="6184"/>
    <cellStyle name="_расчет ФОТ 2007 МСК от Ганиева_Книга1_Копия форма к защите 2_БДР формат СД (2)" xfId="6185"/>
    <cellStyle name="_расчет ФОТ 2007 МСК от Ганиева_Книга1_Копия форма к защите_БДР формат СД (2)" xfId="6186"/>
    <cellStyle name="_расчет ФОТ 2007 МСК от Ганиева_Книга1_Свод бюджет на 2012" xfId="6187"/>
    <cellStyle name="_расчет ФОТ 2007 МСК от Ганиева_Книга1_Свод бюджет на 2012 2" xfId="6188"/>
    <cellStyle name="_расчет ФОТ 2007 МСК от Ганиева_Книга1_Свод бюджет на 2012 2_БДР формат СД (2)" xfId="6189"/>
    <cellStyle name="_расчет ФОТ 2007 МСК от Ганиева_Книга1_Свод бюджет на 2012_БДР формат СД (2)" xfId="6190"/>
    <cellStyle name="_расчет ФОТ 2007 МСК от Ганиева_Книга1_Форма к защите" xfId="6191"/>
    <cellStyle name="_расчет ФОТ 2007 МСК от Ганиева_Книга1_форма к защите - ДКУ" xfId="6192"/>
    <cellStyle name="_расчет ФОТ 2007 МСК от Ганиева_Книга1_форма к защите - ДКУ 2" xfId="6193"/>
    <cellStyle name="_расчет ФОТ 2007 МСК от Ганиева_Книга1_форма к защите - ДКУ 2_БДР формат СД (2)" xfId="6194"/>
    <cellStyle name="_расчет ФОТ 2007 МСК от Ганиева_Книга1_форма к защите - ДКУ_БДР формат СД (2)" xfId="6195"/>
    <cellStyle name="_расчет ФОТ 2007 МСК от Ганиева_Книга1_Форма к защите 10" xfId="6196"/>
    <cellStyle name="_расчет ФОТ 2007 МСК от Ганиева_Книга1_Форма к защите 10_БДР формат СД (2)" xfId="6197"/>
    <cellStyle name="_расчет ФОТ 2007 МСК от Ганиева_Книга1_Форма к защите 11" xfId="6198"/>
    <cellStyle name="_расчет ФОТ 2007 МСК от Ганиева_Книга1_Форма к защите 11_БДР формат СД (2)" xfId="6199"/>
    <cellStyle name="_расчет ФОТ 2007 МСК от Ганиева_Книга1_Форма к защите 12" xfId="6200"/>
    <cellStyle name="_расчет ФОТ 2007 МСК от Ганиева_Книга1_Форма к защите 12_БДР формат СД (2)" xfId="6201"/>
    <cellStyle name="_расчет ФОТ 2007 МСК от Ганиева_Книга1_Форма к защите 13" xfId="6202"/>
    <cellStyle name="_расчет ФОТ 2007 МСК от Ганиева_Книга1_Форма к защите 13_БДР формат СД (2)" xfId="6203"/>
    <cellStyle name="_расчет ФОТ 2007 МСК от Ганиева_Книга1_Форма к защите 14" xfId="6204"/>
    <cellStyle name="_расчет ФОТ 2007 МСК от Ганиева_Книга1_Форма к защите 14_БДР формат СД (2)" xfId="6205"/>
    <cellStyle name="_расчет ФОТ 2007 МСК от Ганиева_Книга1_Форма к защите 15" xfId="6206"/>
    <cellStyle name="_расчет ФОТ 2007 МСК от Ганиева_Книга1_Форма к защите 15_БДР формат СД (2)" xfId="6207"/>
    <cellStyle name="_расчет ФОТ 2007 МСК от Ганиева_Книга1_Форма к защите 16" xfId="6208"/>
    <cellStyle name="_расчет ФОТ 2007 МСК от Ганиева_Книга1_Форма к защите 16_БДР формат СД (2)" xfId="6209"/>
    <cellStyle name="_расчет ФОТ 2007 МСК от Ганиева_Книга1_Форма к защите 17" xfId="6210"/>
    <cellStyle name="_расчет ФОТ 2007 МСК от Ганиева_Книга1_Форма к защите 17_БДР формат СД (2)" xfId="6211"/>
    <cellStyle name="_расчет ФОТ 2007 МСК от Ганиева_Книга1_Форма к защите 18" xfId="6212"/>
    <cellStyle name="_расчет ФОТ 2007 МСК от Ганиева_Книга1_Форма к защите 18_БДР формат СД (2)" xfId="6213"/>
    <cellStyle name="_расчет ФОТ 2007 МСК от Ганиева_Книга1_Форма к защите 19" xfId="6214"/>
    <cellStyle name="_расчет ФОТ 2007 МСК от Ганиева_Книга1_Форма к защите 19_БДР формат СД (2)" xfId="6215"/>
    <cellStyle name="_расчет ФОТ 2007 МСК от Ганиева_Книга1_Форма к защите 2" xfId="6216"/>
    <cellStyle name="_расчет ФОТ 2007 МСК от Ганиева_Книга1_Форма к защите 2_БДР формат СД (2)" xfId="6217"/>
    <cellStyle name="_расчет ФОТ 2007 МСК от Ганиева_Книга1_Форма к защите 20" xfId="6218"/>
    <cellStyle name="_расчет ФОТ 2007 МСК от Ганиева_Книга1_Форма к защите 20_БДР формат СД (2)" xfId="6219"/>
    <cellStyle name="_расчет ФОТ 2007 МСК от Ганиева_Книга1_Форма к защите 21" xfId="6220"/>
    <cellStyle name="_расчет ФОТ 2007 МСК от Ганиева_Книга1_Форма к защите 21_БДР формат СД (2)" xfId="6221"/>
    <cellStyle name="_расчет ФОТ 2007 МСК от Ганиева_Книга1_Форма к защите 22" xfId="6222"/>
    <cellStyle name="_расчет ФОТ 2007 МСК от Ганиева_Книга1_Форма к защите 22_БДР формат СД (2)" xfId="6223"/>
    <cellStyle name="_расчет ФОТ 2007 МСК от Ганиева_Книга1_Форма к защите 23" xfId="6224"/>
    <cellStyle name="_расчет ФОТ 2007 МСК от Ганиева_Книга1_Форма к защите 23_БДР формат СД (2)" xfId="6225"/>
    <cellStyle name="_расчет ФОТ 2007 МСК от Ганиева_Книга1_Форма к защите 24" xfId="6226"/>
    <cellStyle name="_расчет ФОТ 2007 МСК от Ганиева_Книга1_Форма к защите 24_БДР формат СД (2)" xfId="6227"/>
    <cellStyle name="_расчет ФОТ 2007 МСК от Ганиева_Книга1_Форма к защите 25" xfId="6228"/>
    <cellStyle name="_расчет ФОТ 2007 МСК от Ганиева_Книга1_Форма к защите 25_БДР формат СД (2)" xfId="6229"/>
    <cellStyle name="_расчет ФОТ 2007 МСК от Ганиева_Книга1_Форма к защите 26" xfId="6230"/>
    <cellStyle name="_расчет ФОТ 2007 МСК от Ганиева_Книга1_Форма к защите 26_БДР формат СД (2)" xfId="6231"/>
    <cellStyle name="_расчет ФОТ 2007 МСК от Ганиева_Книга1_Форма к защите 27" xfId="6232"/>
    <cellStyle name="_расчет ФОТ 2007 МСК от Ганиева_Книга1_Форма к защите 27_БДР формат СД (2)" xfId="6233"/>
    <cellStyle name="_расчет ФОТ 2007 МСК от Ганиева_Книга1_Форма к защите 28" xfId="6234"/>
    <cellStyle name="_расчет ФОТ 2007 МСК от Ганиева_Книга1_Форма к защите 28_БДР формат СД (2)" xfId="6235"/>
    <cellStyle name="_расчет ФОТ 2007 МСК от Ганиева_Книга1_Форма к защите 29" xfId="6236"/>
    <cellStyle name="_расчет ФОТ 2007 МСК от Ганиева_Книга1_Форма к защите 29_БДР формат СД (2)" xfId="6237"/>
    <cellStyle name="_расчет ФОТ 2007 МСК от Ганиева_Книга1_Форма к защите 3" xfId="6238"/>
    <cellStyle name="_расчет ФОТ 2007 МСК от Ганиева_Книга1_Форма к защите 3_БДР формат СД (2)" xfId="6239"/>
    <cellStyle name="_расчет ФОТ 2007 МСК от Ганиева_Книга1_Форма к защите 30" xfId="6240"/>
    <cellStyle name="_расчет ФОТ 2007 МСК от Ганиева_Книга1_Форма к защите 30_БДР формат СД (2)" xfId="6241"/>
    <cellStyle name="_расчет ФОТ 2007 МСК от Ганиева_Книга1_Форма к защите 31" xfId="6242"/>
    <cellStyle name="_расчет ФОТ 2007 МСК от Ганиева_Книга1_Форма к защите 31_БДР формат СД (2)" xfId="6243"/>
    <cellStyle name="_расчет ФОТ 2007 МСК от Ганиева_Книга1_Форма к защите 32" xfId="6244"/>
    <cellStyle name="_расчет ФОТ 2007 МСК от Ганиева_Книга1_Форма к защите 32_БДР формат СД (2)" xfId="6245"/>
    <cellStyle name="_расчет ФОТ 2007 МСК от Ганиева_Книга1_Форма к защите 33" xfId="6246"/>
    <cellStyle name="_расчет ФОТ 2007 МСК от Ганиева_Книга1_Форма к защите 33_БДР формат СД (2)" xfId="6247"/>
    <cellStyle name="_расчет ФОТ 2007 МСК от Ганиева_Книга1_Форма к защите 34" xfId="6248"/>
    <cellStyle name="_расчет ФОТ 2007 МСК от Ганиева_Книга1_Форма к защите 34_БДР формат СД (2)" xfId="6249"/>
    <cellStyle name="_расчет ФОТ 2007 МСК от Ганиева_Книга1_Форма к защите 35" xfId="6250"/>
    <cellStyle name="_расчет ФОТ 2007 МСК от Ганиева_Книга1_Форма к защите 35_БДР формат СД (2)" xfId="6251"/>
    <cellStyle name="_расчет ФОТ 2007 МСК от Ганиева_Книга1_Форма к защите 36" xfId="6252"/>
    <cellStyle name="_расчет ФОТ 2007 МСК от Ганиева_Книга1_Форма к защите 36_БДР формат СД (2)" xfId="6253"/>
    <cellStyle name="_расчет ФОТ 2007 МСК от Ганиева_Книга1_Форма к защите 37" xfId="6254"/>
    <cellStyle name="_расчет ФОТ 2007 МСК от Ганиева_Книга1_Форма к защите 37_БДР формат СД (2)" xfId="6255"/>
    <cellStyle name="_расчет ФОТ 2007 МСК от Ганиева_Книга1_Форма к защите 38" xfId="6256"/>
    <cellStyle name="_расчет ФОТ 2007 МСК от Ганиева_Книга1_Форма к защите 38_БДР формат СД (2)" xfId="6257"/>
    <cellStyle name="_расчет ФОТ 2007 МСК от Ганиева_Книга1_Форма к защите 39" xfId="6258"/>
    <cellStyle name="_расчет ФОТ 2007 МСК от Ганиева_Книга1_Форма к защите 39_БДР формат СД (2)" xfId="6259"/>
    <cellStyle name="_расчет ФОТ 2007 МСК от Ганиева_Книга1_Форма к защите 4" xfId="6260"/>
    <cellStyle name="_расчет ФОТ 2007 МСК от Ганиева_Книга1_Форма к защите 4_БДР формат СД (2)" xfId="6261"/>
    <cellStyle name="_расчет ФОТ 2007 МСК от Ганиева_Книга1_Форма к защите 40" xfId="6262"/>
    <cellStyle name="_расчет ФОТ 2007 МСК от Ганиева_Книга1_Форма к защите 40_БДР формат СД (2)" xfId="6263"/>
    <cellStyle name="_расчет ФОТ 2007 МСК от Ганиева_Книга1_Форма к защите 41" xfId="6264"/>
    <cellStyle name="_расчет ФОТ 2007 МСК от Ганиева_Книга1_Форма к защите 41_БДР формат СД (2)" xfId="6265"/>
    <cellStyle name="_расчет ФОТ 2007 МСК от Ганиева_Книга1_Форма к защите 42" xfId="6266"/>
    <cellStyle name="_расчет ФОТ 2007 МСК от Ганиева_Книга1_Форма к защите 42_БДР формат СД (2)" xfId="6267"/>
    <cellStyle name="_расчет ФОТ 2007 МСК от Ганиева_Книга1_Форма к защите 43" xfId="6268"/>
    <cellStyle name="_расчет ФОТ 2007 МСК от Ганиева_Книга1_Форма к защите 43_БДР формат СД (2)" xfId="6269"/>
    <cellStyle name="_расчет ФОТ 2007 МСК от Ганиева_Книга1_Форма к защите 44" xfId="6270"/>
    <cellStyle name="_расчет ФОТ 2007 МСК от Ганиева_Книга1_Форма к защите 44_БДР формат СД (2)" xfId="6271"/>
    <cellStyle name="_расчет ФОТ 2007 МСК от Ганиева_Книга1_Форма к защите 45" xfId="6272"/>
    <cellStyle name="_расчет ФОТ 2007 МСК от Ганиева_Книга1_Форма к защите 45_БДР формат СД (2)" xfId="6273"/>
    <cellStyle name="_расчет ФОТ 2007 МСК от Ганиева_Книга1_Форма к защите 46" xfId="6274"/>
    <cellStyle name="_расчет ФОТ 2007 МСК от Ганиева_Книга1_Форма к защите 46_БДР формат СД (2)" xfId="6275"/>
    <cellStyle name="_расчет ФОТ 2007 МСК от Ганиева_Книга1_Форма к защите 47" xfId="6276"/>
    <cellStyle name="_расчет ФОТ 2007 МСК от Ганиева_Книга1_Форма к защите 47_БДР формат СД (2)" xfId="6277"/>
    <cellStyle name="_расчет ФОТ 2007 МСК от Ганиева_Книга1_Форма к защите 48" xfId="6278"/>
    <cellStyle name="_расчет ФОТ 2007 МСК от Ганиева_Книга1_Форма к защите 48_БДР формат СД (2)" xfId="6279"/>
    <cellStyle name="_расчет ФОТ 2007 МСК от Ганиева_Книга1_Форма к защите 49" xfId="6280"/>
    <cellStyle name="_расчет ФОТ 2007 МСК от Ганиева_Книга1_Форма к защите 49_БДР формат СД (2)" xfId="6281"/>
    <cellStyle name="_расчет ФОТ 2007 МСК от Ганиева_Книга1_Форма к защите 5" xfId="6282"/>
    <cellStyle name="_расчет ФОТ 2007 МСК от Ганиева_Книга1_Форма к защите 5_БДР формат СД (2)" xfId="6283"/>
    <cellStyle name="_расчет ФОТ 2007 МСК от Ганиева_Книга1_Форма к защите 50" xfId="6284"/>
    <cellStyle name="_расчет ФОТ 2007 МСК от Ганиева_Книга1_Форма к защите 50_БДР формат СД (2)" xfId="6285"/>
    <cellStyle name="_расчет ФОТ 2007 МСК от Ганиева_Книга1_Форма к защите 51" xfId="6286"/>
    <cellStyle name="_расчет ФОТ 2007 МСК от Ганиева_Книга1_Форма к защите 51_БДР формат СД (2)" xfId="6287"/>
    <cellStyle name="_расчет ФОТ 2007 МСК от Ганиева_Книга1_Форма к защите 52" xfId="6288"/>
    <cellStyle name="_расчет ФОТ 2007 МСК от Ганиева_Книга1_Форма к защите 52_БДР формат СД (2)" xfId="6289"/>
    <cellStyle name="_расчет ФОТ 2007 МСК от Ганиева_Книга1_Форма к защите 53" xfId="6290"/>
    <cellStyle name="_расчет ФОТ 2007 МСК от Ганиева_Книга1_Форма к защите 53_БДР формат СД (2)" xfId="6291"/>
    <cellStyle name="_расчет ФОТ 2007 МСК от Ганиева_Книга1_Форма к защите 54" xfId="6292"/>
    <cellStyle name="_расчет ФОТ 2007 МСК от Ганиева_Книга1_Форма к защите 54_БДР формат СД (2)" xfId="6293"/>
    <cellStyle name="_расчет ФОТ 2007 МСК от Ганиева_Книга1_Форма к защите 55" xfId="6294"/>
    <cellStyle name="_расчет ФОТ 2007 МСК от Ганиева_Книга1_Форма к защите 55_БДР формат СД (2)" xfId="6295"/>
    <cellStyle name="_расчет ФОТ 2007 МСК от Ганиева_Книга1_Форма к защите 56" xfId="6296"/>
    <cellStyle name="_расчет ФОТ 2007 МСК от Ганиева_Книга1_Форма к защите 56_БДР формат СД (2)" xfId="6297"/>
    <cellStyle name="_расчет ФОТ 2007 МСК от Ганиева_Книга1_Форма к защите 57" xfId="6298"/>
    <cellStyle name="_расчет ФОТ 2007 МСК от Ганиева_Книга1_Форма к защите 57_БДР формат СД (2)" xfId="6299"/>
    <cellStyle name="_расчет ФОТ 2007 МСК от Ганиева_Книга1_Форма к защите 58" xfId="6300"/>
    <cellStyle name="_расчет ФОТ 2007 МСК от Ганиева_Книга1_Форма к защите 58_БДР формат СД (2)" xfId="6301"/>
    <cellStyle name="_расчет ФОТ 2007 МСК от Ганиева_Книга1_Форма к защите 59" xfId="6302"/>
    <cellStyle name="_расчет ФОТ 2007 МСК от Ганиева_Книга1_Форма к защите 59_БДР формат СД (2)" xfId="6303"/>
    <cellStyle name="_расчет ФОТ 2007 МСК от Ганиева_Книга1_Форма к защите 6" xfId="6304"/>
    <cellStyle name="_расчет ФОТ 2007 МСК от Ганиева_Книга1_Форма к защите 6_БДР формат СД (2)" xfId="6305"/>
    <cellStyle name="_расчет ФОТ 2007 МСК от Ганиева_Книга1_Форма к защите 60" xfId="6306"/>
    <cellStyle name="_расчет ФОТ 2007 МСК от Ганиева_Книга1_Форма к защите 60_БДР формат СД (2)" xfId="6307"/>
    <cellStyle name="_расчет ФОТ 2007 МСК от Ганиева_Книга1_Форма к защите 61" xfId="6308"/>
    <cellStyle name="_расчет ФОТ 2007 МСК от Ганиева_Книга1_Форма к защите 61_БДР формат СД (2)" xfId="6309"/>
    <cellStyle name="_расчет ФОТ 2007 МСК от Ганиева_Книга1_Форма к защите 62" xfId="6310"/>
    <cellStyle name="_расчет ФОТ 2007 МСК от Ганиева_Книга1_Форма к защите 62_БДР формат СД (2)" xfId="6311"/>
    <cellStyle name="_расчет ФОТ 2007 МСК от Ганиева_Книга1_Форма к защите 63" xfId="6312"/>
    <cellStyle name="_расчет ФОТ 2007 МСК от Ганиева_Книга1_Форма к защите 63_БДР формат СД (2)" xfId="6313"/>
    <cellStyle name="_расчет ФОТ 2007 МСК от Ганиева_Книга1_Форма к защите 64" xfId="6314"/>
    <cellStyle name="_расчет ФОТ 2007 МСК от Ганиева_Книга1_Форма к защите 64_БДР формат СД (2)" xfId="6315"/>
    <cellStyle name="_расчет ФОТ 2007 МСК от Ганиева_Книга1_Форма к защите 65" xfId="6316"/>
    <cellStyle name="_расчет ФОТ 2007 МСК от Ганиева_Книга1_Форма к защите 65_БДР формат СД (2)" xfId="6317"/>
    <cellStyle name="_расчет ФОТ 2007 МСК от Ганиева_Книга1_Форма к защите 66" xfId="6318"/>
    <cellStyle name="_расчет ФОТ 2007 МСК от Ганиева_Книга1_Форма к защите 66_БДР формат СД (2)" xfId="6319"/>
    <cellStyle name="_расчет ФОТ 2007 МСК от Ганиева_Книга1_Форма к защите 67" xfId="6320"/>
    <cellStyle name="_расчет ФОТ 2007 МСК от Ганиева_Книга1_Форма к защите 67_БДР формат СД (2)" xfId="6321"/>
    <cellStyle name="_расчет ФОТ 2007 МСК от Ганиева_Книга1_Форма к защите 68" xfId="6322"/>
    <cellStyle name="_расчет ФОТ 2007 МСК от Ганиева_Книга1_Форма к защите 68_БДР формат СД (2)" xfId="6323"/>
    <cellStyle name="_расчет ФОТ 2007 МСК от Ганиева_Книга1_Форма к защите 69" xfId="6324"/>
    <cellStyle name="_расчет ФОТ 2007 МСК от Ганиева_Книга1_Форма к защите 69_БДР формат СД (2)" xfId="6325"/>
    <cellStyle name="_расчет ФОТ 2007 МСК от Ганиева_Книга1_Форма к защите 7" xfId="6326"/>
    <cellStyle name="_расчет ФОТ 2007 МСК от Ганиева_Книга1_Форма к защите 7_БДР формат СД (2)" xfId="6327"/>
    <cellStyle name="_расчет ФОТ 2007 МСК от Ганиева_Книга1_Форма к защите 70" xfId="6328"/>
    <cellStyle name="_расчет ФОТ 2007 МСК от Ганиева_Книга1_Форма к защите 70_БДР формат СД (2)" xfId="6329"/>
    <cellStyle name="_расчет ФОТ 2007 МСК от Ганиева_Книга1_Форма к защите 71" xfId="6330"/>
    <cellStyle name="_расчет ФОТ 2007 МСК от Ганиева_Книга1_Форма к защите 71_БДР формат СД (2)" xfId="6331"/>
    <cellStyle name="_расчет ФОТ 2007 МСК от Ганиева_Книга1_Форма к защите 72" xfId="6332"/>
    <cellStyle name="_расчет ФОТ 2007 МСК от Ганиева_Книга1_Форма к защите 72_БДР формат СД (2)" xfId="6333"/>
    <cellStyle name="_расчет ФОТ 2007 МСК от Ганиева_Книга1_Форма к защите 73" xfId="6334"/>
    <cellStyle name="_расчет ФОТ 2007 МСК от Ганиева_Книга1_Форма к защите 73_БДР формат СД (2)" xfId="6335"/>
    <cellStyle name="_расчет ФОТ 2007 МСК от Ганиева_Книга1_Форма к защите 74" xfId="6336"/>
    <cellStyle name="_расчет ФОТ 2007 МСК от Ганиева_Книга1_Форма к защите 74_БДР формат СД (2)" xfId="6337"/>
    <cellStyle name="_расчет ФОТ 2007 МСК от Ганиева_Книга1_Форма к защите 75" xfId="6338"/>
    <cellStyle name="_расчет ФОТ 2007 МСК от Ганиева_Книга1_Форма к защите 75_БДР формат СД (2)" xfId="6339"/>
    <cellStyle name="_расчет ФОТ 2007 МСК от Ганиева_Книга1_Форма к защите 76" xfId="6340"/>
    <cellStyle name="_расчет ФОТ 2007 МСК от Ганиева_Книга1_Форма к защите 76_БДР формат СД (2)" xfId="6341"/>
    <cellStyle name="_расчет ФОТ 2007 МСК от Ганиева_Книга1_Форма к защите 77" xfId="6342"/>
    <cellStyle name="_расчет ФОТ 2007 МСК от Ганиева_Книга1_Форма к защите 77_БДР формат СД (2)" xfId="6343"/>
    <cellStyle name="_расчет ФОТ 2007 МСК от Ганиева_Книга1_Форма к защите 78" xfId="6344"/>
    <cellStyle name="_расчет ФОТ 2007 МСК от Ганиева_Книга1_Форма к защите 78_БДР формат СД (2)" xfId="6345"/>
    <cellStyle name="_расчет ФОТ 2007 МСК от Ганиева_Книга1_Форма к защите 79" xfId="6346"/>
    <cellStyle name="_расчет ФОТ 2007 МСК от Ганиева_Книга1_Форма к защите 79_БДР формат СД (2)" xfId="6347"/>
    <cellStyle name="_расчет ФОТ 2007 МСК от Ганиева_Книга1_Форма к защите 8" xfId="6348"/>
    <cellStyle name="_расчет ФОТ 2007 МСК от Ганиева_Книга1_Форма к защите 8_БДР формат СД (2)" xfId="6349"/>
    <cellStyle name="_расчет ФОТ 2007 МСК от Ганиева_Книга1_Форма к защите 80" xfId="6350"/>
    <cellStyle name="_расчет ФОТ 2007 МСК от Ганиева_Книга1_Форма к защите 80_БДР формат СД (2)" xfId="6351"/>
    <cellStyle name="_расчет ФОТ 2007 МСК от Ганиева_Книга1_Форма к защите 81" xfId="6352"/>
    <cellStyle name="_расчет ФОТ 2007 МСК от Ганиева_Книга1_Форма к защите 81_БДР формат СД (2)" xfId="6353"/>
    <cellStyle name="_расчет ФОТ 2007 МСК от Ганиева_Книга1_Форма к защите 82" xfId="6354"/>
    <cellStyle name="_расчет ФОТ 2007 МСК от Ганиева_Книга1_Форма к защите 82_БДР формат СД (2)" xfId="6355"/>
    <cellStyle name="_расчет ФОТ 2007 МСК от Ганиева_Книга1_Форма к защите 83" xfId="6356"/>
    <cellStyle name="_расчет ФОТ 2007 МСК от Ганиева_Книга1_Форма к защите 83_БДР формат СД (2)" xfId="6357"/>
    <cellStyle name="_расчет ФОТ 2007 МСК от Ганиева_Книга1_Форма к защите 84" xfId="6358"/>
    <cellStyle name="_расчет ФОТ 2007 МСК от Ганиева_Книга1_Форма к защите 84_БДР формат СД (2)" xfId="6359"/>
    <cellStyle name="_расчет ФОТ 2007 МСК от Ганиева_Книга1_Форма к защите 85" xfId="6360"/>
    <cellStyle name="_расчет ФОТ 2007 МСК от Ганиева_Книга1_Форма к защите 85_БДР формат СД (2)" xfId="6361"/>
    <cellStyle name="_расчет ФОТ 2007 МСК от Ганиева_Книга1_Форма к защите 86" xfId="6362"/>
    <cellStyle name="_расчет ФОТ 2007 МСК от Ганиева_Книга1_Форма к защите 86_БДР формат СД (2)" xfId="6363"/>
    <cellStyle name="_расчет ФОТ 2007 МСК от Ганиева_Книга1_Форма к защите 87" xfId="6364"/>
    <cellStyle name="_расчет ФОТ 2007 МСК от Ганиева_Книга1_Форма к защите 87_БДР формат СД (2)" xfId="6365"/>
    <cellStyle name="_расчет ФОТ 2007 МСК от Ганиева_Книга1_Форма к защите 88" xfId="6366"/>
    <cellStyle name="_расчет ФОТ 2007 МСК от Ганиева_Книга1_Форма к защите 88_БДР формат СД (2)" xfId="6367"/>
    <cellStyle name="_расчет ФОТ 2007 МСК от Ганиева_Книга1_Форма к защите 89" xfId="6368"/>
    <cellStyle name="_расчет ФОТ 2007 МСК от Ганиева_Книга1_Форма к защите 89_БДР формат СД (2)" xfId="6369"/>
    <cellStyle name="_расчет ФОТ 2007 МСК от Ганиева_Книга1_Форма к защите 9" xfId="6370"/>
    <cellStyle name="_расчет ФОТ 2007 МСК от Ганиева_Книга1_Форма к защите 9_БДР формат СД (2)" xfId="6371"/>
    <cellStyle name="_расчет ФОТ 2007 МСК от Ганиева_Книга1_Форма к защите 90" xfId="6372"/>
    <cellStyle name="_расчет ФОТ 2007 МСК от Ганиева_Книга1_Форма к защите 90_БДР формат СД (2)" xfId="6373"/>
    <cellStyle name="_расчет ФОТ 2007 МСК от Ганиева_Книга1_Форма к защите ДЭБ" xfId="6374"/>
    <cellStyle name="_расчет ФОТ 2007 МСК от Ганиева_Книга1_Форма к защите ДЭБ 2" xfId="6375"/>
    <cellStyle name="_расчет ФОТ 2007 МСК от Ганиева_Книга1_Форма к защите ДЭБ 2_БДР формат СД (2)" xfId="6376"/>
    <cellStyle name="_расчет ФОТ 2007 МСК от Ганиева_Книга1_Форма к защите ДЭБ_БДР формат СД (2)" xfId="6377"/>
    <cellStyle name="_расчет ФОТ 2007 МСК от Ганиева_Книга1_Форма к защите_БДР формат СД (2)" xfId="6378"/>
    <cellStyle name="_расчет ФОТ 2007 МСК от Ганиева_Книга1_Форма к защите_ДСП" xfId="6379"/>
    <cellStyle name="_расчет ФОТ 2007 МСК от Ганиева_Книга1_Форма к защите_ДСП 2" xfId="6380"/>
    <cellStyle name="_расчет ФОТ 2007 МСК от Ганиева_Книга1_Форма к защите_ДСП 2_БДР формат СД (2)" xfId="6381"/>
    <cellStyle name="_расчет ФОТ 2007 МСК от Ганиева_Книга1_Форма к защите_ДСП_БДР формат СД (2)" xfId="6382"/>
    <cellStyle name="_расчет ФОТ 2007 МСК от Ганиева_Книга1_Форма к защите_ДУпиоп" xfId="6383"/>
    <cellStyle name="_расчет ФОТ 2007 МСК от Ганиева_Книга1_Форма к защите_ДУпиоп 2" xfId="6384"/>
    <cellStyle name="_расчет ФОТ 2007 МСК от Ганиева_Книга1_Форма к защите_ДУпиоп 2_БДР формат СД (2)" xfId="6385"/>
    <cellStyle name="_расчет ФОТ 2007 МСК от Ганиева_Книга1_Форма к защите_ДУпиоп_БДР формат СД (2)" xfId="6386"/>
    <cellStyle name="_расчет ФОТ 2007 МСК от Ганиева_Книга1_Форма к защите_окончательная версия" xfId="6387"/>
    <cellStyle name="_расчет ФОТ 2007 МСК от Ганиева_Книга1_Форма к защите_окончательная версия 2" xfId="6388"/>
    <cellStyle name="_расчет ФОТ 2007 МСК от Ганиева_Книга1_Форма к защите_окончательная версия 2_БДР формат СД (2)" xfId="6389"/>
    <cellStyle name="_расчет ФОТ 2007 МСК от Ганиева_Книга1_Форма к защите_окончательная версия_БДР формат СД (2)" xfId="6390"/>
    <cellStyle name="_расчет ФОТ 2007 МСК от Ганиева_Корректировка №3 ФОТ 2010" xfId="6391"/>
    <cellStyle name="_расчет ФОТ 2007 МСК от Ганиева_Корректировка №3 ФОТ 2010_БДР формат СД (2)" xfId="6392"/>
    <cellStyle name="_расчет ФОТ 2007 МСК от Ганиева_Корректировка по ТОиР (проект)(поправл.)" xfId="6393"/>
    <cellStyle name="_расчет ФОТ 2007 МСК от Ганиева_Корректировка по ТОиР (проект)(поправл.)_БДР формат СД (2)" xfId="6394"/>
    <cellStyle name="_расчет ФОТ 2007 МСК от Ганиева_Корректировка ФОТ по ТОиР " xfId="6395"/>
    <cellStyle name="_расчет ФОТ 2007 МСК от Ганиева_Корректировка ФОТ по ТОиР _БДР формат СД (2)" xfId="6396"/>
    <cellStyle name="_расчет ФОТ 2007 МСК от Ганиева_Московское" xfId="6397"/>
    <cellStyle name="_расчет ФОТ 2007 МСК от Ганиева_Московское_БДР формат СД (2)" xfId="6398"/>
    <cellStyle name="_расчет ФОТ 2007 МСК от Ганиева_План по видам деят.(09.11.2009)" xfId="6399"/>
    <cellStyle name="_расчет ФОТ 2007 МСК от Ганиева_План по видам деят.(09.11.2009) 2" xfId="6400"/>
    <cellStyle name="_расчет ФОТ 2007 МСК от Ганиева_План по видам деят.(09.11.2009) 2 2" xfId="6401"/>
    <cellStyle name="_расчет ФОТ 2007 МСК от Ганиева_План по видам деят.(09.11.2009) 2 2_БДР формат СД (2)" xfId="6402"/>
    <cellStyle name="_расчет ФОТ 2007 МСК от Ганиева_План по видам деят.(09.11.2009) 2_БДР формат СД (2)" xfId="6403"/>
    <cellStyle name="_расчет ФОТ 2007 МСК от Ганиева_План по видам деят.(09.11.2009) 3" xfId="6404"/>
    <cellStyle name="_расчет ФОТ 2007 МСК от Ганиева_План по видам деят.(09.11.2009) 3_БДР формат СД (2)" xfId="6405"/>
    <cellStyle name="_расчет ФОТ 2007 МСК от Ганиева_План по видам деят.(09.11.2009)_БДР формат СД (2)" xfId="6406"/>
    <cellStyle name="_расчет ФОТ 2007 МСК от Ганиева_План по видам деят.(09.11.2009)_ДУС (3)" xfId="6407"/>
    <cellStyle name="_расчет ФОТ 2007 МСК от Ганиева_План по видам деят.(09.11.2009)_ДУС (3) 2" xfId="6408"/>
    <cellStyle name="_расчет ФОТ 2007 МСК от Ганиева_План по видам деят.(09.11.2009)_ДУС (3) 2_БДР формат СД (2)" xfId="6409"/>
    <cellStyle name="_расчет ФОТ 2007 МСК от Ганиева_План по видам деят.(09.11.2009)_ДУС (3)_БДР формат СД (2)" xfId="6410"/>
    <cellStyle name="_расчет ФОТ 2007 МСК от Ганиева_План по видам деят.(09.11.2009)_Источники_лимиты_Бизнес-план" xfId="6411"/>
    <cellStyle name="_расчет ФОТ 2007 МСК от Ганиева_План по видам деят.(09.11.2009)_Источники_лимиты_Бизнес-план 2" xfId="6412"/>
    <cellStyle name="_расчет ФОТ 2007 МСК от Ганиева_План по видам деят.(09.11.2009)_Источники_лимиты_Бизнес-план 2 2" xfId="6413"/>
    <cellStyle name="_расчет ФОТ 2007 МСК от Ганиева_План по видам деят.(09.11.2009)_Источники_лимиты_Бизнес-план 2 2_БДР формат СД (2)" xfId="6414"/>
    <cellStyle name="_расчет ФОТ 2007 МСК от Ганиева_План по видам деят.(09.11.2009)_Источники_лимиты_Бизнес-план 2_БДР формат СД (2)" xfId="6415"/>
    <cellStyle name="_расчет ФОТ 2007 МСК от Ганиева_План по видам деят.(09.11.2009)_Источники_лимиты_Бизнес-план 3" xfId="6416"/>
    <cellStyle name="_расчет ФОТ 2007 МСК от Ганиева_План по видам деят.(09.11.2009)_Источники_лимиты_Бизнес-план 3_БДР формат СД (2)" xfId="6417"/>
    <cellStyle name="_расчет ФОТ 2007 МСК от Ганиева_План по видам деят.(09.11.2009)_Источники_лимиты_Бизнес-план_БДР формат СД (2)" xfId="6418"/>
    <cellStyle name="_расчет ФОТ 2007 МСК от Ганиева_План по видам деят.(09.11.2009)_Копия форма к защите" xfId="6419"/>
    <cellStyle name="_расчет ФОТ 2007 МСК от Ганиева_План по видам деят.(09.11.2009)_Копия форма к защите 2" xfId="6420"/>
    <cellStyle name="_расчет ФОТ 2007 МСК от Ганиева_План по видам деят.(09.11.2009)_Копия форма к защите 2_БДР формат СД (2)" xfId="6421"/>
    <cellStyle name="_расчет ФОТ 2007 МСК от Ганиева_План по видам деят.(09.11.2009)_Копия форма к защите_БДР формат СД (2)" xfId="6422"/>
    <cellStyle name="_расчет ФОТ 2007 МСК от Ганиева_План по видам деят.(09.11.2009)_Свод бюджет на 2012" xfId="6423"/>
    <cellStyle name="_расчет ФОТ 2007 МСК от Ганиева_План по видам деят.(09.11.2009)_Свод бюджет на 2012 2" xfId="6424"/>
    <cellStyle name="_расчет ФОТ 2007 МСК от Ганиева_План по видам деят.(09.11.2009)_Свод бюджет на 2012 2_БДР формат СД (2)" xfId="6425"/>
    <cellStyle name="_расчет ФОТ 2007 МСК от Ганиева_План по видам деят.(09.11.2009)_Свод бюджет на 2012_БДР формат СД (2)" xfId="6426"/>
    <cellStyle name="_расчет ФОТ 2007 МСК от Ганиева_План по видам деят.(09.11.2009)_Форма к защите" xfId="6427"/>
    <cellStyle name="_расчет ФОТ 2007 МСК от Ганиева_План по видам деят.(09.11.2009)_форма к защите - ДКУ" xfId="6428"/>
    <cellStyle name="_расчет ФОТ 2007 МСК от Ганиева_План по видам деят.(09.11.2009)_форма к защите - ДКУ 2" xfId="6429"/>
    <cellStyle name="_расчет ФОТ 2007 МСК от Ганиева_План по видам деят.(09.11.2009)_форма к защите - ДКУ 2_БДР формат СД (2)" xfId="6430"/>
    <cellStyle name="_расчет ФОТ 2007 МСК от Ганиева_План по видам деят.(09.11.2009)_форма к защите - ДКУ_БДР формат СД (2)" xfId="6431"/>
    <cellStyle name="_расчет ФОТ 2007 МСК от Ганиева_План по видам деят.(09.11.2009)_Форма к защите 10" xfId="6432"/>
    <cellStyle name="_расчет ФОТ 2007 МСК от Ганиева_План по видам деят.(09.11.2009)_Форма к защите 10_БДР формат СД (2)" xfId="6433"/>
    <cellStyle name="_расчет ФОТ 2007 МСК от Ганиева_План по видам деят.(09.11.2009)_Форма к защите 11" xfId="6434"/>
    <cellStyle name="_расчет ФОТ 2007 МСК от Ганиева_План по видам деят.(09.11.2009)_Форма к защите 11_БДР формат СД (2)" xfId="6435"/>
    <cellStyle name="_расчет ФОТ 2007 МСК от Ганиева_План по видам деят.(09.11.2009)_Форма к защите 12" xfId="6436"/>
    <cellStyle name="_расчет ФОТ 2007 МСК от Ганиева_План по видам деят.(09.11.2009)_Форма к защите 12_БДР формат СД (2)" xfId="6437"/>
    <cellStyle name="_расчет ФОТ 2007 МСК от Ганиева_План по видам деят.(09.11.2009)_Форма к защите 13" xfId="6438"/>
    <cellStyle name="_расчет ФОТ 2007 МСК от Ганиева_План по видам деят.(09.11.2009)_Форма к защите 13_БДР формат СД (2)" xfId="6439"/>
    <cellStyle name="_расчет ФОТ 2007 МСК от Ганиева_План по видам деят.(09.11.2009)_Форма к защите 14" xfId="6440"/>
    <cellStyle name="_расчет ФОТ 2007 МСК от Ганиева_План по видам деят.(09.11.2009)_Форма к защите 14_БДР формат СД (2)" xfId="6441"/>
    <cellStyle name="_расчет ФОТ 2007 МСК от Ганиева_План по видам деят.(09.11.2009)_Форма к защите 15" xfId="6442"/>
    <cellStyle name="_расчет ФОТ 2007 МСК от Ганиева_План по видам деят.(09.11.2009)_Форма к защите 15_БДР формат СД (2)" xfId="6443"/>
    <cellStyle name="_расчет ФОТ 2007 МСК от Ганиева_План по видам деят.(09.11.2009)_Форма к защите 16" xfId="6444"/>
    <cellStyle name="_расчет ФОТ 2007 МСК от Ганиева_План по видам деят.(09.11.2009)_Форма к защите 16_БДР формат СД (2)" xfId="6445"/>
    <cellStyle name="_расчет ФОТ 2007 МСК от Ганиева_План по видам деят.(09.11.2009)_Форма к защите 17" xfId="6446"/>
    <cellStyle name="_расчет ФОТ 2007 МСК от Ганиева_План по видам деят.(09.11.2009)_Форма к защите 17_БДР формат СД (2)" xfId="6447"/>
    <cellStyle name="_расчет ФОТ 2007 МСК от Ганиева_План по видам деят.(09.11.2009)_Форма к защите 18" xfId="6448"/>
    <cellStyle name="_расчет ФОТ 2007 МСК от Ганиева_План по видам деят.(09.11.2009)_Форма к защите 18_БДР формат СД (2)" xfId="6449"/>
    <cellStyle name="_расчет ФОТ 2007 МСК от Ганиева_План по видам деят.(09.11.2009)_Форма к защите 19" xfId="6450"/>
    <cellStyle name="_расчет ФОТ 2007 МСК от Ганиева_План по видам деят.(09.11.2009)_Форма к защите 19_БДР формат СД (2)" xfId="6451"/>
    <cellStyle name="_расчет ФОТ 2007 МСК от Ганиева_План по видам деят.(09.11.2009)_Форма к защите 2" xfId="6452"/>
    <cellStyle name="_расчет ФОТ 2007 МСК от Ганиева_План по видам деят.(09.11.2009)_Форма к защите 2_БДР формат СД (2)" xfId="6453"/>
    <cellStyle name="_расчет ФОТ 2007 МСК от Ганиева_План по видам деят.(09.11.2009)_Форма к защите 20" xfId="6454"/>
    <cellStyle name="_расчет ФОТ 2007 МСК от Ганиева_План по видам деят.(09.11.2009)_Форма к защите 20_БДР формат СД (2)" xfId="6455"/>
    <cellStyle name="_расчет ФОТ 2007 МСК от Ганиева_План по видам деят.(09.11.2009)_Форма к защите 21" xfId="6456"/>
    <cellStyle name="_расчет ФОТ 2007 МСК от Ганиева_План по видам деят.(09.11.2009)_Форма к защите 21_БДР формат СД (2)" xfId="6457"/>
    <cellStyle name="_расчет ФОТ 2007 МСК от Ганиева_План по видам деят.(09.11.2009)_Форма к защите 22" xfId="6458"/>
    <cellStyle name="_расчет ФОТ 2007 МСК от Ганиева_План по видам деят.(09.11.2009)_Форма к защите 22_БДР формат СД (2)" xfId="6459"/>
    <cellStyle name="_расчет ФОТ 2007 МСК от Ганиева_План по видам деят.(09.11.2009)_Форма к защите 23" xfId="6460"/>
    <cellStyle name="_расчет ФОТ 2007 МСК от Ганиева_План по видам деят.(09.11.2009)_Форма к защите 23_БДР формат СД (2)" xfId="6461"/>
    <cellStyle name="_расчет ФОТ 2007 МСК от Ганиева_План по видам деят.(09.11.2009)_Форма к защите 24" xfId="6462"/>
    <cellStyle name="_расчет ФОТ 2007 МСК от Ганиева_План по видам деят.(09.11.2009)_Форма к защите 24_БДР формат СД (2)" xfId="6463"/>
    <cellStyle name="_расчет ФОТ 2007 МСК от Ганиева_План по видам деят.(09.11.2009)_Форма к защите 25" xfId="6464"/>
    <cellStyle name="_расчет ФОТ 2007 МСК от Ганиева_План по видам деят.(09.11.2009)_Форма к защите 25_БДР формат СД (2)" xfId="6465"/>
    <cellStyle name="_расчет ФОТ 2007 МСК от Ганиева_План по видам деят.(09.11.2009)_Форма к защите 26" xfId="6466"/>
    <cellStyle name="_расчет ФОТ 2007 МСК от Ганиева_План по видам деят.(09.11.2009)_Форма к защите 26_БДР формат СД (2)" xfId="6467"/>
    <cellStyle name="_расчет ФОТ 2007 МСК от Ганиева_План по видам деят.(09.11.2009)_Форма к защите 27" xfId="6468"/>
    <cellStyle name="_расчет ФОТ 2007 МСК от Ганиева_План по видам деят.(09.11.2009)_Форма к защите 27_БДР формат СД (2)" xfId="6469"/>
    <cellStyle name="_расчет ФОТ 2007 МСК от Ганиева_План по видам деят.(09.11.2009)_Форма к защите 28" xfId="6470"/>
    <cellStyle name="_расчет ФОТ 2007 МСК от Ганиева_План по видам деят.(09.11.2009)_Форма к защите 28_БДР формат СД (2)" xfId="6471"/>
    <cellStyle name="_расчет ФОТ 2007 МСК от Ганиева_План по видам деят.(09.11.2009)_Форма к защите 29" xfId="6472"/>
    <cellStyle name="_расчет ФОТ 2007 МСК от Ганиева_План по видам деят.(09.11.2009)_Форма к защите 29_БДР формат СД (2)" xfId="6473"/>
    <cellStyle name="_расчет ФОТ 2007 МСК от Ганиева_План по видам деят.(09.11.2009)_Форма к защите 3" xfId="6474"/>
    <cellStyle name="_расчет ФОТ 2007 МСК от Ганиева_План по видам деят.(09.11.2009)_Форма к защите 3_БДР формат СД (2)" xfId="6475"/>
    <cellStyle name="_расчет ФОТ 2007 МСК от Ганиева_План по видам деят.(09.11.2009)_Форма к защите 30" xfId="6476"/>
    <cellStyle name="_расчет ФОТ 2007 МСК от Ганиева_План по видам деят.(09.11.2009)_Форма к защите 30_БДР формат СД (2)" xfId="6477"/>
    <cellStyle name="_расчет ФОТ 2007 МСК от Ганиева_План по видам деят.(09.11.2009)_Форма к защите 31" xfId="6478"/>
    <cellStyle name="_расчет ФОТ 2007 МСК от Ганиева_План по видам деят.(09.11.2009)_Форма к защите 31_БДР формат СД (2)" xfId="6479"/>
    <cellStyle name="_расчет ФОТ 2007 МСК от Ганиева_План по видам деят.(09.11.2009)_Форма к защите 32" xfId="6480"/>
    <cellStyle name="_расчет ФОТ 2007 МСК от Ганиева_План по видам деят.(09.11.2009)_Форма к защите 32_БДР формат СД (2)" xfId="6481"/>
    <cellStyle name="_расчет ФОТ 2007 МСК от Ганиева_План по видам деят.(09.11.2009)_Форма к защите 33" xfId="6482"/>
    <cellStyle name="_расчет ФОТ 2007 МСК от Ганиева_План по видам деят.(09.11.2009)_Форма к защите 33_БДР формат СД (2)" xfId="6483"/>
    <cellStyle name="_расчет ФОТ 2007 МСК от Ганиева_План по видам деят.(09.11.2009)_Форма к защите 34" xfId="6484"/>
    <cellStyle name="_расчет ФОТ 2007 МСК от Ганиева_План по видам деят.(09.11.2009)_Форма к защите 34_БДР формат СД (2)" xfId="6485"/>
    <cellStyle name="_расчет ФОТ 2007 МСК от Ганиева_План по видам деят.(09.11.2009)_Форма к защите 35" xfId="6486"/>
    <cellStyle name="_расчет ФОТ 2007 МСК от Ганиева_План по видам деят.(09.11.2009)_Форма к защите 35_БДР формат СД (2)" xfId="6487"/>
    <cellStyle name="_расчет ФОТ 2007 МСК от Ганиева_План по видам деят.(09.11.2009)_Форма к защите 36" xfId="6488"/>
    <cellStyle name="_расчет ФОТ 2007 МСК от Ганиева_План по видам деят.(09.11.2009)_Форма к защите 36_БДР формат СД (2)" xfId="6489"/>
    <cellStyle name="_расчет ФОТ 2007 МСК от Ганиева_План по видам деят.(09.11.2009)_Форма к защите 37" xfId="6490"/>
    <cellStyle name="_расчет ФОТ 2007 МСК от Ганиева_План по видам деят.(09.11.2009)_Форма к защите 37_БДР формат СД (2)" xfId="6491"/>
    <cellStyle name="_расчет ФОТ 2007 МСК от Ганиева_План по видам деят.(09.11.2009)_Форма к защите 38" xfId="6492"/>
    <cellStyle name="_расчет ФОТ 2007 МСК от Ганиева_План по видам деят.(09.11.2009)_Форма к защите 38_БДР формат СД (2)" xfId="6493"/>
    <cellStyle name="_расчет ФОТ 2007 МСК от Ганиева_План по видам деят.(09.11.2009)_Форма к защите 39" xfId="6494"/>
    <cellStyle name="_расчет ФОТ 2007 МСК от Ганиева_План по видам деят.(09.11.2009)_Форма к защите 39_БДР формат СД (2)" xfId="6495"/>
    <cellStyle name="_расчет ФОТ 2007 МСК от Ганиева_План по видам деят.(09.11.2009)_Форма к защите 4" xfId="6496"/>
    <cellStyle name="_расчет ФОТ 2007 МСК от Ганиева_План по видам деят.(09.11.2009)_Форма к защите 4_БДР формат СД (2)" xfId="6497"/>
    <cellStyle name="_расчет ФОТ 2007 МСК от Ганиева_План по видам деят.(09.11.2009)_Форма к защите 40" xfId="6498"/>
    <cellStyle name="_расчет ФОТ 2007 МСК от Ганиева_План по видам деят.(09.11.2009)_Форма к защите 40_БДР формат СД (2)" xfId="6499"/>
    <cellStyle name="_расчет ФОТ 2007 МСК от Ганиева_План по видам деят.(09.11.2009)_Форма к защите 41" xfId="6500"/>
    <cellStyle name="_расчет ФОТ 2007 МСК от Ганиева_План по видам деят.(09.11.2009)_Форма к защите 41_БДР формат СД (2)" xfId="6501"/>
    <cellStyle name="_расчет ФОТ 2007 МСК от Ганиева_План по видам деят.(09.11.2009)_Форма к защите 42" xfId="6502"/>
    <cellStyle name="_расчет ФОТ 2007 МСК от Ганиева_План по видам деят.(09.11.2009)_Форма к защите 42_БДР формат СД (2)" xfId="6503"/>
    <cellStyle name="_расчет ФОТ 2007 МСК от Ганиева_План по видам деят.(09.11.2009)_Форма к защите 43" xfId="6504"/>
    <cellStyle name="_расчет ФОТ 2007 МСК от Ганиева_План по видам деят.(09.11.2009)_Форма к защите 43_БДР формат СД (2)" xfId="6505"/>
    <cellStyle name="_расчет ФОТ 2007 МСК от Ганиева_План по видам деят.(09.11.2009)_Форма к защите 44" xfId="6506"/>
    <cellStyle name="_расчет ФОТ 2007 МСК от Ганиева_План по видам деят.(09.11.2009)_Форма к защите 44_БДР формат СД (2)" xfId="6507"/>
    <cellStyle name="_расчет ФОТ 2007 МСК от Ганиева_План по видам деят.(09.11.2009)_Форма к защите 45" xfId="6508"/>
    <cellStyle name="_расчет ФОТ 2007 МСК от Ганиева_План по видам деят.(09.11.2009)_Форма к защите 45_БДР формат СД (2)" xfId="6509"/>
    <cellStyle name="_расчет ФОТ 2007 МСК от Ганиева_План по видам деят.(09.11.2009)_Форма к защите 46" xfId="6510"/>
    <cellStyle name="_расчет ФОТ 2007 МСК от Ганиева_План по видам деят.(09.11.2009)_Форма к защите 46_БДР формат СД (2)" xfId="6511"/>
    <cellStyle name="_расчет ФОТ 2007 МСК от Ганиева_План по видам деят.(09.11.2009)_Форма к защите 47" xfId="6512"/>
    <cellStyle name="_расчет ФОТ 2007 МСК от Ганиева_План по видам деят.(09.11.2009)_Форма к защите 47_БДР формат СД (2)" xfId="6513"/>
    <cellStyle name="_расчет ФОТ 2007 МСК от Ганиева_План по видам деят.(09.11.2009)_Форма к защите 48" xfId="6514"/>
    <cellStyle name="_расчет ФОТ 2007 МСК от Ганиева_План по видам деят.(09.11.2009)_Форма к защите 48_БДР формат СД (2)" xfId="6515"/>
    <cellStyle name="_расчет ФОТ 2007 МСК от Ганиева_План по видам деят.(09.11.2009)_Форма к защите 49" xfId="6516"/>
    <cellStyle name="_расчет ФОТ 2007 МСК от Ганиева_План по видам деят.(09.11.2009)_Форма к защите 49_БДР формат СД (2)" xfId="6517"/>
    <cellStyle name="_расчет ФОТ 2007 МСК от Ганиева_План по видам деят.(09.11.2009)_Форма к защите 5" xfId="6518"/>
    <cellStyle name="_расчет ФОТ 2007 МСК от Ганиева_План по видам деят.(09.11.2009)_Форма к защите 5_БДР формат СД (2)" xfId="6519"/>
    <cellStyle name="_расчет ФОТ 2007 МСК от Ганиева_План по видам деят.(09.11.2009)_Форма к защите 50" xfId="6520"/>
    <cellStyle name="_расчет ФОТ 2007 МСК от Ганиева_План по видам деят.(09.11.2009)_Форма к защите 50_БДР формат СД (2)" xfId="6521"/>
    <cellStyle name="_расчет ФОТ 2007 МСК от Ганиева_План по видам деят.(09.11.2009)_Форма к защите 51" xfId="6522"/>
    <cellStyle name="_расчет ФОТ 2007 МСК от Ганиева_План по видам деят.(09.11.2009)_Форма к защите 51_БДР формат СД (2)" xfId="6523"/>
    <cellStyle name="_расчет ФОТ 2007 МСК от Ганиева_План по видам деят.(09.11.2009)_Форма к защите 52" xfId="6524"/>
    <cellStyle name="_расчет ФОТ 2007 МСК от Ганиева_План по видам деят.(09.11.2009)_Форма к защите 52_БДР формат СД (2)" xfId="6525"/>
    <cellStyle name="_расчет ФОТ 2007 МСК от Ганиева_План по видам деят.(09.11.2009)_Форма к защите 53" xfId="6526"/>
    <cellStyle name="_расчет ФОТ 2007 МСК от Ганиева_План по видам деят.(09.11.2009)_Форма к защите 53_БДР формат СД (2)" xfId="6527"/>
    <cellStyle name="_расчет ФОТ 2007 МСК от Ганиева_План по видам деят.(09.11.2009)_Форма к защите 54" xfId="6528"/>
    <cellStyle name="_расчет ФОТ 2007 МСК от Ганиева_План по видам деят.(09.11.2009)_Форма к защите 54_БДР формат СД (2)" xfId="6529"/>
    <cellStyle name="_расчет ФОТ 2007 МСК от Ганиева_План по видам деят.(09.11.2009)_Форма к защите 55" xfId="6530"/>
    <cellStyle name="_расчет ФОТ 2007 МСК от Ганиева_План по видам деят.(09.11.2009)_Форма к защите 55_БДР формат СД (2)" xfId="6531"/>
    <cellStyle name="_расчет ФОТ 2007 МСК от Ганиева_План по видам деят.(09.11.2009)_Форма к защите 56" xfId="6532"/>
    <cellStyle name="_расчет ФОТ 2007 МСК от Ганиева_План по видам деят.(09.11.2009)_Форма к защите 56_БДР формат СД (2)" xfId="6533"/>
    <cellStyle name="_расчет ФОТ 2007 МСК от Ганиева_План по видам деят.(09.11.2009)_Форма к защите 57" xfId="6534"/>
    <cellStyle name="_расчет ФОТ 2007 МСК от Ганиева_План по видам деят.(09.11.2009)_Форма к защите 57_БДР формат СД (2)" xfId="6535"/>
    <cellStyle name="_расчет ФОТ 2007 МСК от Ганиева_План по видам деят.(09.11.2009)_Форма к защите 58" xfId="6536"/>
    <cellStyle name="_расчет ФОТ 2007 МСК от Ганиева_План по видам деят.(09.11.2009)_Форма к защите 58_БДР формат СД (2)" xfId="6537"/>
    <cellStyle name="_расчет ФОТ 2007 МСК от Ганиева_План по видам деят.(09.11.2009)_Форма к защите 59" xfId="6538"/>
    <cellStyle name="_расчет ФОТ 2007 МСК от Ганиева_План по видам деят.(09.11.2009)_Форма к защите 59_БДР формат СД (2)" xfId="6539"/>
    <cellStyle name="_расчет ФОТ 2007 МСК от Ганиева_План по видам деят.(09.11.2009)_Форма к защите 6" xfId="6540"/>
    <cellStyle name="_расчет ФОТ 2007 МСК от Ганиева_План по видам деят.(09.11.2009)_Форма к защите 6_БДР формат СД (2)" xfId="6541"/>
    <cellStyle name="_расчет ФОТ 2007 МСК от Ганиева_План по видам деят.(09.11.2009)_Форма к защите 60" xfId="6542"/>
    <cellStyle name="_расчет ФОТ 2007 МСК от Ганиева_План по видам деят.(09.11.2009)_Форма к защите 60_БДР формат СД (2)" xfId="6543"/>
    <cellStyle name="_расчет ФОТ 2007 МСК от Ганиева_План по видам деят.(09.11.2009)_Форма к защите 61" xfId="6544"/>
    <cellStyle name="_расчет ФОТ 2007 МСК от Ганиева_План по видам деят.(09.11.2009)_Форма к защите 61_БДР формат СД (2)" xfId="6545"/>
    <cellStyle name="_расчет ФОТ 2007 МСК от Ганиева_План по видам деят.(09.11.2009)_Форма к защите 62" xfId="6546"/>
    <cellStyle name="_расчет ФОТ 2007 МСК от Ганиева_План по видам деят.(09.11.2009)_Форма к защите 62_БДР формат СД (2)" xfId="6547"/>
    <cellStyle name="_расчет ФОТ 2007 МСК от Ганиева_План по видам деят.(09.11.2009)_Форма к защите 63" xfId="6548"/>
    <cellStyle name="_расчет ФОТ 2007 МСК от Ганиева_План по видам деят.(09.11.2009)_Форма к защите 63_БДР формат СД (2)" xfId="6549"/>
    <cellStyle name="_расчет ФОТ 2007 МСК от Ганиева_План по видам деят.(09.11.2009)_Форма к защите 64" xfId="6550"/>
    <cellStyle name="_расчет ФОТ 2007 МСК от Ганиева_План по видам деят.(09.11.2009)_Форма к защите 64_БДР формат СД (2)" xfId="6551"/>
    <cellStyle name="_расчет ФОТ 2007 МСК от Ганиева_План по видам деят.(09.11.2009)_Форма к защите 65" xfId="6552"/>
    <cellStyle name="_расчет ФОТ 2007 МСК от Ганиева_План по видам деят.(09.11.2009)_Форма к защите 65_БДР формат СД (2)" xfId="6553"/>
    <cellStyle name="_расчет ФОТ 2007 МСК от Ганиева_План по видам деят.(09.11.2009)_Форма к защите 66" xfId="6554"/>
    <cellStyle name="_расчет ФОТ 2007 МСК от Ганиева_План по видам деят.(09.11.2009)_Форма к защите 66_БДР формат СД (2)" xfId="6555"/>
    <cellStyle name="_расчет ФОТ 2007 МСК от Ганиева_План по видам деят.(09.11.2009)_Форма к защите 67" xfId="6556"/>
    <cellStyle name="_расчет ФОТ 2007 МСК от Ганиева_План по видам деят.(09.11.2009)_Форма к защите 67_БДР формат СД (2)" xfId="6557"/>
    <cellStyle name="_расчет ФОТ 2007 МСК от Ганиева_План по видам деят.(09.11.2009)_Форма к защите 68" xfId="6558"/>
    <cellStyle name="_расчет ФОТ 2007 МСК от Ганиева_План по видам деят.(09.11.2009)_Форма к защите 68_БДР формат СД (2)" xfId="6559"/>
    <cellStyle name="_расчет ФОТ 2007 МСК от Ганиева_План по видам деят.(09.11.2009)_Форма к защите 69" xfId="6560"/>
    <cellStyle name="_расчет ФОТ 2007 МСК от Ганиева_План по видам деят.(09.11.2009)_Форма к защите 69_БДР формат СД (2)" xfId="6561"/>
    <cellStyle name="_расчет ФОТ 2007 МСК от Ганиева_План по видам деят.(09.11.2009)_Форма к защите 7" xfId="6562"/>
    <cellStyle name="_расчет ФОТ 2007 МСК от Ганиева_План по видам деят.(09.11.2009)_Форма к защите 7_БДР формат СД (2)" xfId="6563"/>
    <cellStyle name="_расчет ФОТ 2007 МСК от Ганиева_План по видам деят.(09.11.2009)_Форма к защите 70" xfId="6564"/>
    <cellStyle name="_расчет ФОТ 2007 МСК от Ганиева_План по видам деят.(09.11.2009)_Форма к защите 70_БДР формат СД (2)" xfId="6565"/>
    <cellStyle name="_расчет ФОТ 2007 МСК от Ганиева_План по видам деят.(09.11.2009)_Форма к защите 71" xfId="6566"/>
    <cellStyle name="_расчет ФОТ 2007 МСК от Ганиева_План по видам деят.(09.11.2009)_Форма к защите 71_БДР формат СД (2)" xfId="6567"/>
    <cellStyle name="_расчет ФОТ 2007 МСК от Ганиева_План по видам деят.(09.11.2009)_Форма к защите 72" xfId="6568"/>
    <cellStyle name="_расчет ФОТ 2007 МСК от Ганиева_План по видам деят.(09.11.2009)_Форма к защите 72_БДР формат СД (2)" xfId="6569"/>
    <cellStyle name="_расчет ФОТ 2007 МСК от Ганиева_План по видам деят.(09.11.2009)_Форма к защите 73" xfId="6570"/>
    <cellStyle name="_расчет ФОТ 2007 МСК от Ганиева_План по видам деят.(09.11.2009)_Форма к защите 73_БДР формат СД (2)" xfId="6571"/>
    <cellStyle name="_расчет ФОТ 2007 МСК от Ганиева_План по видам деят.(09.11.2009)_Форма к защите 74" xfId="6572"/>
    <cellStyle name="_расчет ФОТ 2007 МСК от Ганиева_План по видам деят.(09.11.2009)_Форма к защите 74_БДР формат СД (2)" xfId="6573"/>
    <cellStyle name="_расчет ФОТ 2007 МСК от Ганиева_План по видам деят.(09.11.2009)_Форма к защите 75" xfId="6574"/>
    <cellStyle name="_расчет ФОТ 2007 МСК от Ганиева_План по видам деят.(09.11.2009)_Форма к защите 75_БДР формат СД (2)" xfId="6575"/>
    <cellStyle name="_расчет ФОТ 2007 МСК от Ганиева_План по видам деят.(09.11.2009)_Форма к защите 76" xfId="6576"/>
    <cellStyle name="_расчет ФОТ 2007 МСК от Ганиева_План по видам деят.(09.11.2009)_Форма к защите 76_БДР формат СД (2)" xfId="6577"/>
    <cellStyle name="_расчет ФОТ 2007 МСК от Ганиева_План по видам деят.(09.11.2009)_Форма к защите 77" xfId="6578"/>
    <cellStyle name="_расчет ФОТ 2007 МСК от Ганиева_План по видам деят.(09.11.2009)_Форма к защите 77_БДР формат СД (2)" xfId="6579"/>
    <cellStyle name="_расчет ФОТ 2007 МСК от Ганиева_План по видам деят.(09.11.2009)_Форма к защите 78" xfId="6580"/>
    <cellStyle name="_расчет ФОТ 2007 МСК от Ганиева_План по видам деят.(09.11.2009)_Форма к защите 78_БДР формат СД (2)" xfId="6581"/>
    <cellStyle name="_расчет ФОТ 2007 МСК от Ганиева_План по видам деят.(09.11.2009)_Форма к защите 79" xfId="6582"/>
    <cellStyle name="_расчет ФОТ 2007 МСК от Ганиева_План по видам деят.(09.11.2009)_Форма к защите 79_БДР формат СД (2)" xfId="6583"/>
    <cellStyle name="_расчет ФОТ 2007 МСК от Ганиева_План по видам деят.(09.11.2009)_Форма к защите 8" xfId="6584"/>
    <cellStyle name="_расчет ФОТ 2007 МСК от Ганиева_План по видам деят.(09.11.2009)_Форма к защите 8_БДР формат СД (2)" xfId="6585"/>
    <cellStyle name="_расчет ФОТ 2007 МСК от Ганиева_План по видам деят.(09.11.2009)_Форма к защите 80" xfId="6586"/>
    <cellStyle name="_расчет ФОТ 2007 МСК от Ганиева_План по видам деят.(09.11.2009)_Форма к защите 80_БДР формат СД (2)" xfId="6587"/>
    <cellStyle name="_расчет ФОТ 2007 МСК от Ганиева_План по видам деят.(09.11.2009)_Форма к защите 81" xfId="6588"/>
    <cellStyle name="_расчет ФОТ 2007 МСК от Ганиева_План по видам деят.(09.11.2009)_Форма к защите 81_БДР формат СД (2)" xfId="6589"/>
    <cellStyle name="_расчет ФОТ 2007 МСК от Ганиева_План по видам деят.(09.11.2009)_Форма к защите 82" xfId="6590"/>
    <cellStyle name="_расчет ФОТ 2007 МСК от Ганиева_План по видам деят.(09.11.2009)_Форма к защите 82_БДР формат СД (2)" xfId="6591"/>
    <cellStyle name="_расчет ФОТ 2007 МСК от Ганиева_План по видам деят.(09.11.2009)_Форма к защите 83" xfId="6592"/>
    <cellStyle name="_расчет ФОТ 2007 МСК от Ганиева_План по видам деят.(09.11.2009)_Форма к защите 83_БДР формат СД (2)" xfId="6593"/>
    <cellStyle name="_расчет ФОТ 2007 МСК от Ганиева_План по видам деят.(09.11.2009)_Форма к защите 84" xfId="6594"/>
    <cellStyle name="_расчет ФОТ 2007 МСК от Ганиева_План по видам деят.(09.11.2009)_Форма к защите 84_БДР формат СД (2)" xfId="6595"/>
    <cellStyle name="_расчет ФОТ 2007 МСК от Ганиева_План по видам деят.(09.11.2009)_Форма к защите 85" xfId="6596"/>
    <cellStyle name="_расчет ФОТ 2007 МСК от Ганиева_План по видам деят.(09.11.2009)_Форма к защите 85_БДР формат СД (2)" xfId="6597"/>
    <cellStyle name="_расчет ФОТ 2007 МСК от Ганиева_План по видам деят.(09.11.2009)_Форма к защите 86" xfId="6598"/>
    <cellStyle name="_расчет ФОТ 2007 МСК от Ганиева_План по видам деят.(09.11.2009)_Форма к защите 86_БДР формат СД (2)" xfId="6599"/>
    <cellStyle name="_расчет ФОТ 2007 МСК от Ганиева_План по видам деят.(09.11.2009)_Форма к защите 87" xfId="6600"/>
    <cellStyle name="_расчет ФОТ 2007 МСК от Ганиева_План по видам деят.(09.11.2009)_Форма к защите 87_БДР формат СД (2)" xfId="6601"/>
    <cellStyle name="_расчет ФОТ 2007 МСК от Ганиева_План по видам деят.(09.11.2009)_Форма к защите 88" xfId="6602"/>
    <cellStyle name="_расчет ФОТ 2007 МСК от Ганиева_План по видам деят.(09.11.2009)_Форма к защите 88_БДР формат СД (2)" xfId="6603"/>
    <cellStyle name="_расчет ФОТ 2007 МСК от Ганиева_План по видам деят.(09.11.2009)_Форма к защите 89" xfId="6604"/>
    <cellStyle name="_расчет ФОТ 2007 МСК от Ганиева_План по видам деят.(09.11.2009)_Форма к защите 89_БДР формат СД (2)" xfId="6605"/>
    <cellStyle name="_расчет ФОТ 2007 МСК от Ганиева_План по видам деят.(09.11.2009)_Форма к защите 9" xfId="6606"/>
    <cellStyle name="_расчет ФОТ 2007 МСК от Ганиева_План по видам деят.(09.11.2009)_Форма к защите 9_БДР формат СД (2)" xfId="6607"/>
    <cellStyle name="_расчет ФОТ 2007 МСК от Ганиева_План по видам деят.(09.11.2009)_Форма к защите 90" xfId="6608"/>
    <cellStyle name="_расчет ФОТ 2007 МСК от Ганиева_План по видам деят.(09.11.2009)_Форма к защите 90_БДР формат СД (2)" xfId="6609"/>
    <cellStyle name="_расчет ФОТ 2007 МСК от Ганиева_План по видам деят.(09.11.2009)_Форма к защите ДЭБ" xfId="6610"/>
    <cellStyle name="_расчет ФОТ 2007 МСК от Ганиева_План по видам деят.(09.11.2009)_Форма к защите ДЭБ 2" xfId="6611"/>
    <cellStyle name="_расчет ФОТ 2007 МСК от Ганиева_План по видам деят.(09.11.2009)_Форма к защите ДЭБ 2_БДР формат СД (2)" xfId="6612"/>
    <cellStyle name="_расчет ФОТ 2007 МСК от Ганиева_План по видам деят.(09.11.2009)_Форма к защите ДЭБ_БДР формат СД (2)" xfId="6613"/>
    <cellStyle name="_расчет ФОТ 2007 МСК от Ганиева_План по видам деят.(09.11.2009)_Форма к защите_БДР формат СД (2)" xfId="6614"/>
    <cellStyle name="_расчет ФОТ 2007 МСК от Ганиева_План по видам деят.(09.11.2009)_Форма к защите_ДСП" xfId="6615"/>
    <cellStyle name="_расчет ФОТ 2007 МСК от Ганиева_План по видам деят.(09.11.2009)_Форма к защите_ДСП 2" xfId="6616"/>
    <cellStyle name="_расчет ФОТ 2007 МСК от Ганиева_План по видам деят.(09.11.2009)_Форма к защите_ДСП 2_БДР формат СД (2)" xfId="6617"/>
    <cellStyle name="_расчет ФОТ 2007 МСК от Ганиева_План по видам деят.(09.11.2009)_Форма к защите_ДСП_БДР формат СД (2)" xfId="6618"/>
    <cellStyle name="_расчет ФОТ 2007 МСК от Ганиева_План по видам деят.(09.11.2009)_Форма к защите_ДУпиоп" xfId="6619"/>
    <cellStyle name="_расчет ФОТ 2007 МСК от Ганиева_План по видам деят.(09.11.2009)_Форма к защите_ДУпиоп 2" xfId="6620"/>
    <cellStyle name="_расчет ФОТ 2007 МСК от Ганиева_План по видам деят.(09.11.2009)_Форма к защите_ДУпиоп 2_БДР формат СД (2)" xfId="6621"/>
    <cellStyle name="_расчет ФОТ 2007 МСК от Ганиева_План по видам деят.(09.11.2009)_Форма к защите_ДУпиоп_БДР формат СД (2)" xfId="6622"/>
    <cellStyle name="_расчет ФОТ 2007 МСК от Ганиева_План по видам деят.(09.11.2009)_Форма к защите_окончательная версия" xfId="6623"/>
    <cellStyle name="_расчет ФОТ 2007 МСК от Ганиева_План по видам деят.(09.11.2009)_Форма к защите_окончательная версия 2" xfId="6624"/>
    <cellStyle name="_расчет ФОТ 2007 МСК от Ганиева_План по видам деят.(09.11.2009)_Форма к защите_окончательная версия 2_БДР формат СД (2)" xfId="6625"/>
    <cellStyle name="_расчет ФОТ 2007 МСК от Ганиева_План по видам деят.(09.11.2009)_Форма к защите_окончательная версия_БДР формат СД (2)" xfId="6626"/>
    <cellStyle name="_расчет ФОТ 2007 МСК от Ганиева_По видам деятельности(09.11.2009)" xfId="6627"/>
    <cellStyle name="_расчет ФОТ 2007 МСК от Ганиева_По видам деятельности(09.11.2009) 2" xfId="6628"/>
    <cellStyle name="_расчет ФОТ 2007 МСК от Ганиева_По видам деятельности(09.11.2009) 2 2" xfId="6629"/>
    <cellStyle name="_расчет ФОТ 2007 МСК от Ганиева_По видам деятельности(09.11.2009) 2 2_БДР формат СД (2)" xfId="6630"/>
    <cellStyle name="_расчет ФОТ 2007 МСК от Ганиева_По видам деятельности(09.11.2009) 2_БДР формат СД (2)" xfId="6631"/>
    <cellStyle name="_расчет ФОТ 2007 МСК от Ганиева_По видам деятельности(09.11.2009) 3" xfId="6632"/>
    <cellStyle name="_расчет ФОТ 2007 МСК от Ганиева_По видам деятельности(09.11.2009) 3_БДР формат СД (2)" xfId="6633"/>
    <cellStyle name="_расчет ФОТ 2007 МСК от Ганиева_По видам деятельности(09.11.2009)_БДР формат СД (2)" xfId="6634"/>
    <cellStyle name="_расчет ФОТ 2007 МСК от Ганиева_По видам деятельности(09.11.2009)_ДУС (3)" xfId="6635"/>
    <cellStyle name="_расчет ФОТ 2007 МСК от Ганиева_По видам деятельности(09.11.2009)_ДУС (3) 2" xfId="6636"/>
    <cellStyle name="_расчет ФОТ 2007 МСК от Ганиева_По видам деятельности(09.11.2009)_ДУС (3) 2_БДР формат СД (2)" xfId="6637"/>
    <cellStyle name="_расчет ФОТ 2007 МСК от Ганиева_По видам деятельности(09.11.2009)_ДУС (3)_БДР формат СД (2)" xfId="6638"/>
    <cellStyle name="_расчет ФОТ 2007 МСК от Ганиева_По видам деятельности(09.11.2009)_Источники_лимиты_Бизнес-план" xfId="6639"/>
    <cellStyle name="_расчет ФОТ 2007 МСК от Ганиева_По видам деятельности(09.11.2009)_Источники_лимиты_Бизнес-план 2" xfId="6640"/>
    <cellStyle name="_расчет ФОТ 2007 МСК от Ганиева_По видам деятельности(09.11.2009)_Источники_лимиты_Бизнес-план 2 2" xfId="6641"/>
    <cellStyle name="_расчет ФОТ 2007 МСК от Ганиева_По видам деятельности(09.11.2009)_Источники_лимиты_Бизнес-план 2 2_БДР формат СД (2)" xfId="6642"/>
    <cellStyle name="_расчет ФОТ 2007 МСК от Ганиева_По видам деятельности(09.11.2009)_Источники_лимиты_Бизнес-план 2_БДР формат СД (2)" xfId="6643"/>
    <cellStyle name="_расчет ФОТ 2007 МСК от Ганиева_По видам деятельности(09.11.2009)_Источники_лимиты_Бизнес-план 3" xfId="6644"/>
    <cellStyle name="_расчет ФОТ 2007 МСК от Ганиева_По видам деятельности(09.11.2009)_Источники_лимиты_Бизнес-план 3_БДР формат СД (2)" xfId="6645"/>
    <cellStyle name="_расчет ФОТ 2007 МСК от Ганиева_По видам деятельности(09.11.2009)_Источники_лимиты_Бизнес-план_БДР формат СД (2)" xfId="6646"/>
    <cellStyle name="_расчет ФОТ 2007 МСК от Ганиева_По видам деятельности(09.11.2009)_Копия форма к защите" xfId="6647"/>
    <cellStyle name="_расчет ФОТ 2007 МСК от Ганиева_По видам деятельности(09.11.2009)_Копия форма к защите 2" xfId="6648"/>
    <cellStyle name="_расчет ФОТ 2007 МСК от Ганиева_По видам деятельности(09.11.2009)_Копия форма к защите 2_БДР формат СД (2)" xfId="6649"/>
    <cellStyle name="_расчет ФОТ 2007 МСК от Ганиева_По видам деятельности(09.11.2009)_Копия форма к защите_БДР формат СД (2)" xfId="6650"/>
    <cellStyle name="_расчет ФОТ 2007 МСК от Ганиева_По видам деятельности(09.11.2009)_Свод бюджет на 2012" xfId="6651"/>
    <cellStyle name="_расчет ФОТ 2007 МСК от Ганиева_По видам деятельности(09.11.2009)_Свод бюджет на 2012 2" xfId="6652"/>
    <cellStyle name="_расчет ФОТ 2007 МСК от Ганиева_По видам деятельности(09.11.2009)_Свод бюджет на 2012 2_БДР формат СД (2)" xfId="6653"/>
    <cellStyle name="_расчет ФОТ 2007 МСК от Ганиева_По видам деятельности(09.11.2009)_Свод бюджет на 2012_БДР формат СД (2)" xfId="6654"/>
    <cellStyle name="_расчет ФОТ 2007 МСК от Ганиева_По видам деятельности(09.11.2009)_Форма к защите" xfId="6655"/>
    <cellStyle name="_расчет ФОТ 2007 МСК от Ганиева_По видам деятельности(09.11.2009)_форма к защите - ДКУ" xfId="6656"/>
    <cellStyle name="_расчет ФОТ 2007 МСК от Ганиева_По видам деятельности(09.11.2009)_форма к защите - ДКУ 2" xfId="6657"/>
    <cellStyle name="_расчет ФОТ 2007 МСК от Ганиева_По видам деятельности(09.11.2009)_форма к защите - ДКУ 2_БДР формат СД (2)" xfId="6658"/>
    <cellStyle name="_расчет ФОТ 2007 МСК от Ганиева_По видам деятельности(09.11.2009)_форма к защите - ДКУ_БДР формат СД (2)" xfId="6659"/>
    <cellStyle name="_расчет ФОТ 2007 МСК от Ганиева_По видам деятельности(09.11.2009)_Форма к защите 10" xfId="6660"/>
    <cellStyle name="_расчет ФОТ 2007 МСК от Ганиева_По видам деятельности(09.11.2009)_Форма к защите 10_БДР формат СД (2)" xfId="6661"/>
    <cellStyle name="_расчет ФОТ 2007 МСК от Ганиева_По видам деятельности(09.11.2009)_Форма к защите 11" xfId="6662"/>
    <cellStyle name="_расчет ФОТ 2007 МСК от Ганиева_По видам деятельности(09.11.2009)_Форма к защите 11_БДР формат СД (2)" xfId="6663"/>
    <cellStyle name="_расчет ФОТ 2007 МСК от Ганиева_По видам деятельности(09.11.2009)_Форма к защите 12" xfId="6664"/>
    <cellStyle name="_расчет ФОТ 2007 МСК от Ганиева_По видам деятельности(09.11.2009)_Форма к защите 12_БДР формат СД (2)" xfId="6665"/>
    <cellStyle name="_расчет ФОТ 2007 МСК от Ганиева_По видам деятельности(09.11.2009)_Форма к защите 13" xfId="6666"/>
    <cellStyle name="_расчет ФОТ 2007 МСК от Ганиева_По видам деятельности(09.11.2009)_Форма к защите 13_БДР формат СД (2)" xfId="6667"/>
    <cellStyle name="_расчет ФОТ 2007 МСК от Ганиева_По видам деятельности(09.11.2009)_Форма к защите 14" xfId="6668"/>
    <cellStyle name="_расчет ФОТ 2007 МСК от Ганиева_По видам деятельности(09.11.2009)_Форма к защите 14_БДР формат СД (2)" xfId="6669"/>
    <cellStyle name="_расчет ФОТ 2007 МСК от Ганиева_По видам деятельности(09.11.2009)_Форма к защите 15" xfId="6670"/>
    <cellStyle name="_расчет ФОТ 2007 МСК от Ганиева_По видам деятельности(09.11.2009)_Форма к защите 15_БДР формат СД (2)" xfId="6671"/>
    <cellStyle name="_расчет ФОТ 2007 МСК от Ганиева_По видам деятельности(09.11.2009)_Форма к защите 16" xfId="6672"/>
    <cellStyle name="_расчет ФОТ 2007 МСК от Ганиева_По видам деятельности(09.11.2009)_Форма к защите 16_БДР формат СД (2)" xfId="6673"/>
    <cellStyle name="_расчет ФОТ 2007 МСК от Ганиева_По видам деятельности(09.11.2009)_Форма к защите 17" xfId="6674"/>
    <cellStyle name="_расчет ФОТ 2007 МСК от Ганиева_По видам деятельности(09.11.2009)_Форма к защите 17_БДР формат СД (2)" xfId="6675"/>
    <cellStyle name="_расчет ФОТ 2007 МСК от Ганиева_По видам деятельности(09.11.2009)_Форма к защите 18" xfId="6676"/>
    <cellStyle name="_расчет ФОТ 2007 МСК от Ганиева_По видам деятельности(09.11.2009)_Форма к защите 18_БДР формат СД (2)" xfId="6677"/>
    <cellStyle name="_расчет ФОТ 2007 МСК от Ганиева_По видам деятельности(09.11.2009)_Форма к защите 19" xfId="6678"/>
    <cellStyle name="_расчет ФОТ 2007 МСК от Ганиева_По видам деятельности(09.11.2009)_Форма к защите 19_БДР формат СД (2)" xfId="6679"/>
    <cellStyle name="_расчет ФОТ 2007 МСК от Ганиева_По видам деятельности(09.11.2009)_Форма к защите 2" xfId="6680"/>
    <cellStyle name="_расчет ФОТ 2007 МСК от Ганиева_По видам деятельности(09.11.2009)_Форма к защите 2_БДР формат СД (2)" xfId="6681"/>
    <cellStyle name="_расчет ФОТ 2007 МСК от Ганиева_По видам деятельности(09.11.2009)_Форма к защите 20" xfId="6682"/>
    <cellStyle name="_расчет ФОТ 2007 МСК от Ганиева_По видам деятельности(09.11.2009)_Форма к защите 20_БДР формат СД (2)" xfId="6683"/>
    <cellStyle name="_расчет ФОТ 2007 МСК от Ганиева_По видам деятельности(09.11.2009)_Форма к защите 21" xfId="6684"/>
    <cellStyle name="_расчет ФОТ 2007 МСК от Ганиева_По видам деятельности(09.11.2009)_Форма к защите 21_БДР формат СД (2)" xfId="6685"/>
    <cellStyle name="_расчет ФОТ 2007 МСК от Ганиева_По видам деятельности(09.11.2009)_Форма к защите 22" xfId="6686"/>
    <cellStyle name="_расчет ФОТ 2007 МСК от Ганиева_По видам деятельности(09.11.2009)_Форма к защите 22_БДР формат СД (2)" xfId="6687"/>
    <cellStyle name="_расчет ФОТ 2007 МСК от Ганиева_По видам деятельности(09.11.2009)_Форма к защите 23" xfId="6688"/>
    <cellStyle name="_расчет ФОТ 2007 МСК от Ганиева_По видам деятельности(09.11.2009)_Форма к защите 23_БДР формат СД (2)" xfId="6689"/>
    <cellStyle name="_расчет ФОТ 2007 МСК от Ганиева_По видам деятельности(09.11.2009)_Форма к защите 24" xfId="6690"/>
    <cellStyle name="_расчет ФОТ 2007 МСК от Ганиева_По видам деятельности(09.11.2009)_Форма к защите 24_БДР формат СД (2)" xfId="6691"/>
    <cellStyle name="_расчет ФОТ 2007 МСК от Ганиева_По видам деятельности(09.11.2009)_Форма к защите 25" xfId="6692"/>
    <cellStyle name="_расчет ФОТ 2007 МСК от Ганиева_По видам деятельности(09.11.2009)_Форма к защите 25_БДР формат СД (2)" xfId="6693"/>
    <cellStyle name="_расчет ФОТ 2007 МСК от Ганиева_По видам деятельности(09.11.2009)_Форма к защите 26" xfId="6694"/>
    <cellStyle name="_расчет ФОТ 2007 МСК от Ганиева_По видам деятельности(09.11.2009)_Форма к защите 26_БДР формат СД (2)" xfId="6695"/>
    <cellStyle name="_расчет ФОТ 2007 МСК от Ганиева_По видам деятельности(09.11.2009)_Форма к защите 27" xfId="6696"/>
    <cellStyle name="_расчет ФОТ 2007 МСК от Ганиева_По видам деятельности(09.11.2009)_Форма к защите 27_БДР формат СД (2)" xfId="6697"/>
    <cellStyle name="_расчет ФОТ 2007 МСК от Ганиева_По видам деятельности(09.11.2009)_Форма к защите 28" xfId="6698"/>
    <cellStyle name="_расчет ФОТ 2007 МСК от Ганиева_По видам деятельности(09.11.2009)_Форма к защите 28_БДР формат СД (2)" xfId="6699"/>
    <cellStyle name="_расчет ФОТ 2007 МСК от Ганиева_По видам деятельности(09.11.2009)_Форма к защите 29" xfId="6700"/>
    <cellStyle name="_расчет ФОТ 2007 МСК от Ганиева_По видам деятельности(09.11.2009)_Форма к защите 29_БДР формат СД (2)" xfId="6701"/>
    <cellStyle name="_расчет ФОТ 2007 МСК от Ганиева_По видам деятельности(09.11.2009)_Форма к защите 3" xfId="6702"/>
    <cellStyle name="_расчет ФОТ 2007 МСК от Ганиева_По видам деятельности(09.11.2009)_Форма к защите 3_БДР формат СД (2)" xfId="6703"/>
    <cellStyle name="_расчет ФОТ 2007 МСК от Ганиева_По видам деятельности(09.11.2009)_Форма к защите 30" xfId="6704"/>
    <cellStyle name="_расчет ФОТ 2007 МСК от Ганиева_По видам деятельности(09.11.2009)_Форма к защите 30_БДР формат СД (2)" xfId="6705"/>
    <cellStyle name="_расчет ФОТ 2007 МСК от Ганиева_По видам деятельности(09.11.2009)_Форма к защите 31" xfId="6706"/>
    <cellStyle name="_расчет ФОТ 2007 МСК от Ганиева_По видам деятельности(09.11.2009)_Форма к защите 31_БДР формат СД (2)" xfId="6707"/>
    <cellStyle name="_расчет ФОТ 2007 МСК от Ганиева_По видам деятельности(09.11.2009)_Форма к защите 32" xfId="6708"/>
    <cellStyle name="_расчет ФОТ 2007 МСК от Ганиева_По видам деятельности(09.11.2009)_Форма к защите 32_БДР формат СД (2)" xfId="6709"/>
    <cellStyle name="_расчет ФОТ 2007 МСК от Ганиева_По видам деятельности(09.11.2009)_Форма к защите 33" xfId="6710"/>
    <cellStyle name="_расчет ФОТ 2007 МСК от Ганиева_По видам деятельности(09.11.2009)_Форма к защите 33_БДР формат СД (2)" xfId="6711"/>
    <cellStyle name="_расчет ФОТ 2007 МСК от Ганиева_По видам деятельности(09.11.2009)_Форма к защите 34" xfId="6712"/>
    <cellStyle name="_расчет ФОТ 2007 МСК от Ганиева_По видам деятельности(09.11.2009)_Форма к защите 34_БДР формат СД (2)" xfId="6713"/>
    <cellStyle name="_расчет ФОТ 2007 МСК от Ганиева_По видам деятельности(09.11.2009)_Форма к защите 35" xfId="6714"/>
    <cellStyle name="_расчет ФОТ 2007 МСК от Ганиева_По видам деятельности(09.11.2009)_Форма к защите 35_БДР формат СД (2)" xfId="6715"/>
    <cellStyle name="_расчет ФОТ 2007 МСК от Ганиева_По видам деятельности(09.11.2009)_Форма к защите 36" xfId="6716"/>
    <cellStyle name="_расчет ФОТ 2007 МСК от Ганиева_По видам деятельности(09.11.2009)_Форма к защите 36_БДР формат СД (2)" xfId="6717"/>
    <cellStyle name="_расчет ФОТ 2007 МСК от Ганиева_По видам деятельности(09.11.2009)_Форма к защите 37" xfId="6718"/>
    <cellStyle name="_расчет ФОТ 2007 МСК от Ганиева_По видам деятельности(09.11.2009)_Форма к защите 37_БДР формат СД (2)" xfId="6719"/>
    <cellStyle name="_расчет ФОТ 2007 МСК от Ганиева_По видам деятельности(09.11.2009)_Форма к защите 38" xfId="6720"/>
    <cellStyle name="_расчет ФОТ 2007 МСК от Ганиева_По видам деятельности(09.11.2009)_Форма к защите 38_БДР формат СД (2)" xfId="6721"/>
    <cellStyle name="_расчет ФОТ 2007 МСК от Ганиева_По видам деятельности(09.11.2009)_Форма к защите 39" xfId="6722"/>
    <cellStyle name="_расчет ФОТ 2007 МСК от Ганиева_По видам деятельности(09.11.2009)_Форма к защите 39_БДР формат СД (2)" xfId="6723"/>
    <cellStyle name="_расчет ФОТ 2007 МСК от Ганиева_По видам деятельности(09.11.2009)_Форма к защите 4" xfId="6724"/>
    <cellStyle name="_расчет ФОТ 2007 МСК от Ганиева_По видам деятельности(09.11.2009)_Форма к защите 4_БДР формат СД (2)" xfId="6725"/>
    <cellStyle name="_расчет ФОТ 2007 МСК от Ганиева_По видам деятельности(09.11.2009)_Форма к защите 40" xfId="6726"/>
    <cellStyle name="_расчет ФОТ 2007 МСК от Ганиева_По видам деятельности(09.11.2009)_Форма к защите 40_БДР формат СД (2)" xfId="6727"/>
    <cellStyle name="_расчет ФОТ 2007 МСК от Ганиева_По видам деятельности(09.11.2009)_Форма к защите 41" xfId="6728"/>
    <cellStyle name="_расчет ФОТ 2007 МСК от Ганиева_По видам деятельности(09.11.2009)_Форма к защите 41_БДР формат СД (2)" xfId="6729"/>
    <cellStyle name="_расчет ФОТ 2007 МСК от Ганиева_По видам деятельности(09.11.2009)_Форма к защите 42" xfId="6730"/>
    <cellStyle name="_расчет ФОТ 2007 МСК от Ганиева_По видам деятельности(09.11.2009)_Форма к защите 42_БДР формат СД (2)" xfId="6731"/>
    <cellStyle name="_расчет ФОТ 2007 МСК от Ганиева_По видам деятельности(09.11.2009)_Форма к защите 43" xfId="6732"/>
    <cellStyle name="_расчет ФОТ 2007 МСК от Ганиева_По видам деятельности(09.11.2009)_Форма к защите 43_БДР формат СД (2)" xfId="6733"/>
    <cellStyle name="_расчет ФОТ 2007 МСК от Ганиева_По видам деятельности(09.11.2009)_Форма к защите 44" xfId="6734"/>
    <cellStyle name="_расчет ФОТ 2007 МСК от Ганиева_По видам деятельности(09.11.2009)_Форма к защите 44_БДР формат СД (2)" xfId="6735"/>
    <cellStyle name="_расчет ФОТ 2007 МСК от Ганиева_По видам деятельности(09.11.2009)_Форма к защите 45" xfId="6736"/>
    <cellStyle name="_расчет ФОТ 2007 МСК от Ганиева_По видам деятельности(09.11.2009)_Форма к защите 45_БДР формат СД (2)" xfId="6737"/>
    <cellStyle name="_расчет ФОТ 2007 МСК от Ганиева_По видам деятельности(09.11.2009)_Форма к защите 46" xfId="6738"/>
    <cellStyle name="_расчет ФОТ 2007 МСК от Ганиева_По видам деятельности(09.11.2009)_Форма к защите 46_БДР формат СД (2)" xfId="6739"/>
    <cellStyle name="_расчет ФОТ 2007 МСК от Ганиева_По видам деятельности(09.11.2009)_Форма к защите 47" xfId="6740"/>
    <cellStyle name="_расчет ФОТ 2007 МСК от Ганиева_По видам деятельности(09.11.2009)_Форма к защите 47_БДР формат СД (2)" xfId="6741"/>
    <cellStyle name="_расчет ФОТ 2007 МСК от Ганиева_По видам деятельности(09.11.2009)_Форма к защите 48" xfId="6742"/>
    <cellStyle name="_расчет ФОТ 2007 МСК от Ганиева_По видам деятельности(09.11.2009)_Форма к защите 48_БДР формат СД (2)" xfId="6743"/>
    <cellStyle name="_расчет ФОТ 2007 МСК от Ганиева_По видам деятельности(09.11.2009)_Форма к защите 49" xfId="6744"/>
    <cellStyle name="_расчет ФОТ 2007 МСК от Ганиева_По видам деятельности(09.11.2009)_Форма к защите 49_БДР формат СД (2)" xfId="6745"/>
    <cellStyle name="_расчет ФОТ 2007 МСК от Ганиева_По видам деятельности(09.11.2009)_Форма к защите 5" xfId="6746"/>
    <cellStyle name="_расчет ФОТ 2007 МСК от Ганиева_По видам деятельности(09.11.2009)_Форма к защите 5_БДР формат СД (2)" xfId="6747"/>
    <cellStyle name="_расчет ФОТ 2007 МСК от Ганиева_По видам деятельности(09.11.2009)_Форма к защите 50" xfId="6748"/>
    <cellStyle name="_расчет ФОТ 2007 МСК от Ганиева_По видам деятельности(09.11.2009)_Форма к защите 50_БДР формат СД (2)" xfId="6749"/>
    <cellStyle name="_расчет ФОТ 2007 МСК от Ганиева_По видам деятельности(09.11.2009)_Форма к защите 51" xfId="6750"/>
    <cellStyle name="_расчет ФОТ 2007 МСК от Ганиева_По видам деятельности(09.11.2009)_Форма к защите 51_БДР формат СД (2)" xfId="6751"/>
    <cellStyle name="_расчет ФОТ 2007 МСК от Ганиева_По видам деятельности(09.11.2009)_Форма к защите 52" xfId="6752"/>
    <cellStyle name="_расчет ФОТ 2007 МСК от Ганиева_По видам деятельности(09.11.2009)_Форма к защите 52_БДР формат СД (2)" xfId="6753"/>
    <cellStyle name="_расчет ФОТ 2007 МСК от Ганиева_По видам деятельности(09.11.2009)_Форма к защите 53" xfId="6754"/>
    <cellStyle name="_расчет ФОТ 2007 МСК от Ганиева_По видам деятельности(09.11.2009)_Форма к защите 53_БДР формат СД (2)" xfId="6755"/>
    <cellStyle name="_расчет ФОТ 2007 МСК от Ганиева_По видам деятельности(09.11.2009)_Форма к защите 54" xfId="6756"/>
    <cellStyle name="_расчет ФОТ 2007 МСК от Ганиева_По видам деятельности(09.11.2009)_Форма к защите 54_БДР формат СД (2)" xfId="6757"/>
    <cellStyle name="_расчет ФОТ 2007 МСК от Ганиева_По видам деятельности(09.11.2009)_Форма к защите 55" xfId="6758"/>
    <cellStyle name="_расчет ФОТ 2007 МСК от Ганиева_По видам деятельности(09.11.2009)_Форма к защите 55_БДР формат СД (2)" xfId="6759"/>
    <cellStyle name="_расчет ФОТ 2007 МСК от Ганиева_По видам деятельности(09.11.2009)_Форма к защите 56" xfId="6760"/>
    <cellStyle name="_расчет ФОТ 2007 МСК от Ганиева_По видам деятельности(09.11.2009)_Форма к защите 56_БДР формат СД (2)" xfId="6761"/>
    <cellStyle name="_расчет ФОТ 2007 МСК от Ганиева_По видам деятельности(09.11.2009)_Форма к защите 57" xfId="6762"/>
    <cellStyle name="_расчет ФОТ 2007 МСК от Ганиева_По видам деятельности(09.11.2009)_Форма к защите 57_БДР формат СД (2)" xfId="6763"/>
    <cellStyle name="_расчет ФОТ 2007 МСК от Ганиева_По видам деятельности(09.11.2009)_Форма к защите 58" xfId="6764"/>
    <cellStyle name="_расчет ФОТ 2007 МСК от Ганиева_По видам деятельности(09.11.2009)_Форма к защите 58_БДР формат СД (2)" xfId="6765"/>
    <cellStyle name="_расчет ФОТ 2007 МСК от Ганиева_По видам деятельности(09.11.2009)_Форма к защите 59" xfId="6766"/>
    <cellStyle name="_расчет ФОТ 2007 МСК от Ганиева_По видам деятельности(09.11.2009)_Форма к защите 59_БДР формат СД (2)" xfId="6767"/>
    <cellStyle name="_расчет ФОТ 2007 МСК от Ганиева_По видам деятельности(09.11.2009)_Форма к защите 6" xfId="6768"/>
    <cellStyle name="_расчет ФОТ 2007 МСК от Ганиева_По видам деятельности(09.11.2009)_Форма к защите 6_БДР формат СД (2)" xfId="6769"/>
    <cellStyle name="_расчет ФОТ 2007 МСК от Ганиева_По видам деятельности(09.11.2009)_Форма к защите 60" xfId="6770"/>
    <cellStyle name="_расчет ФОТ 2007 МСК от Ганиева_По видам деятельности(09.11.2009)_Форма к защите 60_БДР формат СД (2)" xfId="6771"/>
    <cellStyle name="_расчет ФОТ 2007 МСК от Ганиева_По видам деятельности(09.11.2009)_Форма к защите 61" xfId="6772"/>
    <cellStyle name="_расчет ФОТ 2007 МСК от Ганиева_По видам деятельности(09.11.2009)_Форма к защите 61_БДР формат СД (2)" xfId="6773"/>
    <cellStyle name="_расчет ФОТ 2007 МСК от Ганиева_По видам деятельности(09.11.2009)_Форма к защите 62" xfId="6774"/>
    <cellStyle name="_расчет ФОТ 2007 МСК от Ганиева_По видам деятельности(09.11.2009)_Форма к защите 62_БДР формат СД (2)" xfId="6775"/>
    <cellStyle name="_расчет ФОТ 2007 МСК от Ганиева_По видам деятельности(09.11.2009)_Форма к защите 63" xfId="6776"/>
    <cellStyle name="_расчет ФОТ 2007 МСК от Ганиева_По видам деятельности(09.11.2009)_Форма к защите 63_БДР формат СД (2)" xfId="6777"/>
    <cellStyle name="_расчет ФОТ 2007 МСК от Ганиева_По видам деятельности(09.11.2009)_Форма к защите 64" xfId="6778"/>
    <cellStyle name="_расчет ФОТ 2007 МСК от Ганиева_По видам деятельности(09.11.2009)_Форма к защите 64_БДР формат СД (2)" xfId="6779"/>
    <cellStyle name="_расчет ФОТ 2007 МСК от Ганиева_По видам деятельности(09.11.2009)_Форма к защите 65" xfId="6780"/>
    <cellStyle name="_расчет ФОТ 2007 МСК от Ганиева_По видам деятельности(09.11.2009)_Форма к защите 65_БДР формат СД (2)" xfId="6781"/>
    <cellStyle name="_расчет ФОТ 2007 МСК от Ганиева_По видам деятельности(09.11.2009)_Форма к защите 66" xfId="6782"/>
    <cellStyle name="_расчет ФОТ 2007 МСК от Ганиева_По видам деятельности(09.11.2009)_Форма к защите 66_БДР формат СД (2)" xfId="6783"/>
    <cellStyle name="_расчет ФОТ 2007 МСК от Ганиева_По видам деятельности(09.11.2009)_Форма к защите 67" xfId="6784"/>
    <cellStyle name="_расчет ФОТ 2007 МСК от Ганиева_По видам деятельности(09.11.2009)_Форма к защите 67_БДР формат СД (2)" xfId="6785"/>
    <cellStyle name="_расчет ФОТ 2007 МСК от Ганиева_По видам деятельности(09.11.2009)_Форма к защите 68" xfId="6786"/>
    <cellStyle name="_расчет ФОТ 2007 МСК от Ганиева_По видам деятельности(09.11.2009)_Форма к защите 68_БДР формат СД (2)" xfId="6787"/>
    <cellStyle name="_расчет ФОТ 2007 МСК от Ганиева_По видам деятельности(09.11.2009)_Форма к защите 69" xfId="6788"/>
    <cellStyle name="_расчет ФОТ 2007 МСК от Ганиева_По видам деятельности(09.11.2009)_Форма к защите 69_БДР формат СД (2)" xfId="6789"/>
    <cellStyle name="_расчет ФОТ 2007 МСК от Ганиева_По видам деятельности(09.11.2009)_Форма к защите 7" xfId="6790"/>
    <cellStyle name="_расчет ФОТ 2007 МСК от Ганиева_По видам деятельности(09.11.2009)_Форма к защите 7_БДР формат СД (2)" xfId="6791"/>
    <cellStyle name="_расчет ФОТ 2007 МСК от Ганиева_По видам деятельности(09.11.2009)_Форма к защите 70" xfId="6792"/>
    <cellStyle name="_расчет ФОТ 2007 МСК от Ганиева_По видам деятельности(09.11.2009)_Форма к защите 70_БДР формат СД (2)" xfId="6793"/>
    <cellStyle name="_расчет ФОТ 2007 МСК от Ганиева_По видам деятельности(09.11.2009)_Форма к защите 71" xfId="6794"/>
    <cellStyle name="_расчет ФОТ 2007 МСК от Ганиева_По видам деятельности(09.11.2009)_Форма к защите 71_БДР формат СД (2)" xfId="6795"/>
    <cellStyle name="_расчет ФОТ 2007 МСК от Ганиева_По видам деятельности(09.11.2009)_Форма к защите 72" xfId="6796"/>
    <cellStyle name="_расчет ФОТ 2007 МСК от Ганиева_По видам деятельности(09.11.2009)_Форма к защите 72_БДР формат СД (2)" xfId="6797"/>
    <cellStyle name="_расчет ФОТ 2007 МСК от Ганиева_По видам деятельности(09.11.2009)_Форма к защите 73" xfId="6798"/>
    <cellStyle name="_расчет ФОТ 2007 МСК от Ганиева_По видам деятельности(09.11.2009)_Форма к защите 73_БДР формат СД (2)" xfId="6799"/>
    <cellStyle name="_расчет ФОТ 2007 МСК от Ганиева_По видам деятельности(09.11.2009)_Форма к защите 74" xfId="6800"/>
    <cellStyle name="_расчет ФОТ 2007 МСК от Ганиева_По видам деятельности(09.11.2009)_Форма к защите 74_БДР формат СД (2)" xfId="6801"/>
    <cellStyle name="_расчет ФОТ 2007 МСК от Ганиева_По видам деятельности(09.11.2009)_Форма к защите 75" xfId="6802"/>
    <cellStyle name="_расчет ФОТ 2007 МСК от Ганиева_По видам деятельности(09.11.2009)_Форма к защите 75_БДР формат СД (2)" xfId="6803"/>
    <cellStyle name="_расчет ФОТ 2007 МСК от Ганиева_По видам деятельности(09.11.2009)_Форма к защите 76" xfId="6804"/>
    <cellStyle name="_расчет ФОТ 2007 МСК от Ганиева_По видам деятельности(09.11.2009)_Форма к защите 76_БДР формат СД (2)" xfId="6805"/>
    <cellStyle name="_расчет ФОТ 2007 МСК от Ганиева_По видам деятельности(09.11.2009)_Форма к защите 77" xfId="6806"/>
    <cellStyle name="_расчет ФОТ 2007 МСК от Ганиева_По видам деятельности(09.11.2009)_Форма к защите 77_БДР формат СД (2)" xfId="6807"/>
    <cellStyle name="_расчет ФОТ 2007 МСК от Ганиева_По видам деятельности(09.11.2009)_Форма к защите 78" xfId="6808"/>
    <cellStyle name="_расчет ФОТ 2007 МСК от Ганиева_По видам деятельности(09.11.2009)_Форма к защите 78_БДР формат СД (2)" xfId="6809"/>
    <cellStyle name="_расчет ФОТ 2007 МСК от Ганиева_По видам деятельности(09.11.2009)_Форма к защите 79" xfId="6810"/>
    <cellStyle name="_расчет ФОТ 2007 МСК от Ганиева_По видам деятельности(09.11.2009)_Форма к защите 79_БДР формат СД (2)" xfId="6811"/>
    <cellStyle name="_расчет ФОТ 2007 МСК от Ганиева_По видам деятельности(09.11.2009)_Форма к защите 8" xfId="6812"/>
    <cellStyle name="_расчет ФОТ 2007 МСК от Ганиева_По видам деятельности(09.11.2009)_Форма к защите 8_БДР формат СД (2)" xfId="6813"/>
    <cellStyle name="_расчет ФОТ 2007 МСК от Ганиева_По видам деятельности(09.11.2009)_Форма к защите 80" xfId="6814"/>
    <cellStyle name="_расчет ФОТ 2007 МСК от Ганиева_По видам деятельности(09.11.2009)_Форма к защите 80_БДР формат СД (2)" xfId="6815"/>
    <cellStyle name="_расчет ФОТ 2007 МСК от Ганиева_По видам деятельности(09.11.2009)_Форма к защите 81" xfId="6816"/>
    <cellStyle name="_расчет ФОТ 2007 МСК от Ганиева_По видам деятельности(09.11.2009)_Форма к защите 81_БДР формат СД (2)" xfId="6817"/>
    <cellStyle name="_расчет ФОТ 2007 МСК от Ганиева_По видам деятельности(09.11.2009)_Форма к защите 82" xfId="6818"/>
    <cellStyle name="_расчет ФОТ 2007 МСК от Ганиева_По видам деятельности(09.11.2009)_Форма к защите 82_БДР формат СД (2)" xfId="6819"/>
    <cellStyle name="_расчет ФОТ 2007 МСК от Ганиева_По видам деятельности(09.11.2009)_Форма к защите 83" xfId="6820"/>
    <cellStyle name="_расчет ФОТ 2007 МСК от Ганиева_По видам деятельности(09.11.2009)_Форма к защите 83_БДР формат СД (2)" xfId="6821"/>
    <cellStyle name="_расчет ФОТ 2007 МСК от Ганиева_По видам деятельности(09.11.2009)_Форма к защите 84" xfId="6822"/>
    <cellStyle name="_расчет ФОТ 2007 МСК от Ганиева_По видам деятельности(09.11.2009)_Форма к защите 84_БДР формат СД (2)" xfId="6823"/>
    <cellStyle name="_расчет ФОТ 2007 МСК от Ганиева_По видам деятельности(09.11.2009)_Форма к защите 85" xfId="6824"/>
    <cellStyle name="_расчет ФОТ 2007 МСК от Ганиева_По видам деятельности(09.11.2009)_Форма к защите 85_БДР формат СД (2)" xfId="6825"/>
    <cellStyle name="_расчет ФОТ 2007 МСК от Ганиева_По видам деятельности(09.11.2009)_Форма к защите 86" xfId="6826"/>
    <cellStyle name="_расчет ФОТ 2007 МСК от Ганиева_По видам деятельности(09.11.2009)_Форма к защите 86_БДР формат СД (2)" xfId="6827"/>
    <cellStyle name="_расчет ФОТ 2007 МСК от Ганиева_По видам деятельности(09.11.2009)_Форма к защите 87" xfId="6828"/>
    <cellStyle name="_расчет ФОТ 2007 МСК от Ганиева_По видам деятельности(09.11.2009)_Форма к защите 87_БДР формат СД (2)" xfId="6829"/>
    <cellStyle name="_расчет ФОТ 2007 МСК от Ганиева_По видам деятельности(09.11.2009)_Форма к защите 88" xfId="6830"/>
    <cellStyle name="_расчет ФОТ 2007 МСК от Ганиева_По видам деятельности(09.11.2009)_Форма к защите 88_БДР формат СД (2)" xfId="6831"/>
    <cellStyle name="_расчет ФОТ 2007 МСК от Ганиева_По видам деятельности(09.11.2009)_Форма к защите 89" xfId="6832"/>
    <cellStyle name="_расчет ФОТ 2007 МСК от Ганиева_По видам деятельности(09.11.2009)_Форма к защите 89_БДР формат СД (2)" xfId="6833"/>
    <cellStyle name="_расчет ФОТ 2007 МСК от Ганиева_По видам деятельности(09.11.2009)_Форма к защите 9" xfId="6834"/>
    <cellStyle name="_расчет ФОТ 2007 МСК от Ганиева_По видам деятельности(09.11.2009)_Форма к защите 9_БДР формат СД (2)" xfId="6835"/>
    <cellStyle name="_расчет ФОТ 2007 МСК от Ганиева_По видам деятельности(09.11.2009)_Форма к защите 90" xfId="6836"/>
    <cellStyle name="_расчет ФОТ 2007 МСК от Ганиева_По видам деятельности(09.11.2009)_Форма к защите 90_БДР формат СД (2)" xfId="6837"/>
    <cellStyle name="_расчет ФОТ 2007 МСК от Ганиева_По видам деятельности(09.11.2009)_Форма к защите ДЭБ" xfId="6838"/>
    <cellStyle name="_расчет ФОТ 2007 МСК от Ганиева_По видам деятельности(09.11.2009)_Форма к защите ДЭБ 2" xfId="6839"/>
    <cellStyle name="_расчет ФОТ 2007 МСК от Ганиева_По видам деятельности(09.11.2009)_Форма к защите ДЭБ 2_БДР формат СД (2)" xfId="6840"/>
    <cellStyle name="_расчет ФОТ 2007 МСК от Ганиева_По видам деятельности(09.11.2009)_Форма к защите ДЭБ_БДР формат СД (2)" xfId="6841"/>
    <cellStyle name="_расчет ФОТ 2007 МСК от Ганиева_По видам деятельности(09.11.2009)_Форма к защите_БДР формат СД (2)" xfId="6842"/>
    <cellStyle name="_расчет ФОТ 2007 МСК от Ганиева_По видам деятельности(09.11.2009)_Форма к защите_ДСП" xfId="6843"/>
    <cellStyle name="_расчет ФОТ 2007 МСК от Ганиева_По видам деятельности(09.11.2009)_Форма к защите_ДСП 2" xfId="6844"/>
    <cellStyle name="_расчет ФОТ 2007 МСК от Ганиева_По видам деятельности(09.11.2009)_Форма к защите_ДСП 2_БДР формат СД (2)" xfId="6845"/>
    <cellStyle name="_расчет ФОТ 2007 МСК от Ганиева_По видам деятельности(09.11.2009)_Форма к защите_ДСП_БДР формат СД (2)" xfId="6846"/>
    <cellStyle name="_расчет ФОТ 2007 МСК от Ганиева_По видам деятельности(09.11.2009)_Форма к защите_ДУпиоп" xfId="6847"/>
    <cellStyle name="_расчет ФОТ 2007 МСК от Ганиева_По видам деятельности(09.11.2009)_Форма к защите_ДУпиоп 2" xfId="6848"/>
    <cellStyle name="_расчет ФОТ 2007 МСК от Ганиева_По видам деятельности(09.11.2009)_Форма к защите_ДУпиоп 2_БДР формат СД (2)" xfId="6849"/>
    <cellStyle name="_расчет ФОТ 2007 МСК от Ганиева_По видам деятельности(09.11.2009)_Форма к защите_ДУпиоп_БДР формат СД (2)" xfId="6850"/>
    <cellStyle name="_расчет ФОТ 2007 МСК от Ганиева_По видам деятельности(09.11.2009)_Форма к защите_окончательная версия" xfId="6851"/>
    <cellStyle name="_расчет ФОТ 2007 МСК от Ганиева_По видам деятельности(09.11.2009)_Форма к защите_окончательная версия 2" xfId="6852"/>
    <cellStyle name="_расчет ФОТ 2007 МСК от Ганиева_По видам деятельности(09.11.2009)_Форма к защите_окончательная версия 2_БДР формат СД (2)" xfId="6853"/>
    <cellStyle name="_расчет ФОТ 2007 МСК от Ганиева_По видам деятельности(09.11.2009)_Форма к защите_окончательная версия_БДР формат СД (2)" xfId="6854"/>
    <cellStyle name="_расчет ФОТ 2007 МСК от Ганиева_Состав ФОТ и ВСХ ( - 3 кв-л 9мес.)xls" xfId="6855"/>
    <cellStyle name="_расчет ФОТ 2007 МСК от Ганиева_Состав ФОТ и ВСХ ( - 3 кв-л 9мес.)xls_БДР формат СД (2)" xfId="6856"/>
    <cellStyle name="_расчет ФОТ 2007 МСК от Ганиева_ТОИР СВОД 2010_форма1(испр.управление30.10.2009.)" xfId="6857"/>
    <cellStyle name="_расчет ФОТ 2007 МСК от Ганиева_ТОИР СВОД 2010_форма1(испр.управление30.10.2009.) 2" xfId="6858"/>
    <cellStyle name="_расчет ФОТ 2007 МСК от Ганиева_ТОИР СВОД 2010_форма1(испр.управление30.10.2009.) 2 2" xfId="6859"/>
    <cellStyle name="_расчет ФОТ 2007 МСК от Ганиева_ТОИР СВОД 2010_форма1(испр.управление30.10.2009.) 2 2_БДР формат СД (2)" xfId="6860"/>
    <cellStyle name="_расчет ФОТ 2007 МСК от Ганиева_ТОИР СВОД 2010_форма1(испр.управление30.10.2009.) 2_БДР формат СД (2)" xfId="6861"/>
    <cellStyle name="_расчет ФОТ 2007 МСК от Ганиева_ТОИР СВОД 2010_форма1(испр.управление30.10.2009.) 3" xfId="6862"/>
    <cellStyle name="_расчет ФОТ 2007 МСК от Ганиева_ТОИР СВОД 2010_форма1(испр.управление30.10.2009.) 3_БДР формат СД (2)" xfId="6863"/>
    <cellStyle name="_расчет ФОТ 2007 МСК от Ганиева_ТОИР СВОД 2010_форма1(испр.управление30.10.2009.)_БДР формат СД (2)" xfId="6864"/>
    <cellStyle name="_расчет ФОТ 2007 МСК от Ганиева_ТОИР СВОД 2010_форма1(испр.управление30.10.2009.)_ДУС (3)" xfId="6865"/>
    <cellStyle name="_расчет ФОТ 2007 МСК от Ганиева_ТОИР СВОД 2010_форма1(испр.управление30.10.2009.)_ДУС (3) 2" xfId="6866"/>
    <cellStyle name="_расчет ФОТ 2007 МСК от Ганиева_ТОИР СВОД 2010_форма1(испр.управление30.10.2009.)_ДУС (3) 2_БДР формат СД (2)" xfId="6867"/>
    <cellStyle name="_расчет ФОТ 2007 МСК от Ганиева_ТОИР СВОД 2010_форма1(испр.управление30.10.2009.)_ДУС (3)_БДР формат СД (2)" xfId="6868"/>
    <cellStyle name="_расчет ФОТ 2007 МСК от Ганиева_ТОИР СВОД 2010_форма1(испр.управление30.10.2009.)_Источники_лимиты_Бизнес-план" xfId="6869"/>
    <cellStyle name="_расчет ФОТ 2007 МСК от Ганиева_ТОИР СВОД 2010_форма1(испр.управление30.10.2009.)_Источники_лимиты_Бизнес-план 2" xfId="6870"/>
    <cellStyle name="_расчет ФОТ 2007 МСК от Ганиева_ТОИР СВОД 2010_форма1(испр.управление30.10.2009.)_Источники_лимиты_Бизнес-план 2 2" xfId="6871"/>
    <cellStyle name="_расчет ФОТ 2007 МСК от Ганиева_ТОИР СВОД 2010_форма1(испр.управление30.10.2009.)_Источники_лимиты_Бизнес-план 2 2_БДР формат СД (2)" xfId="6872"/>
    <cellStyle name="_расчет ФОТ 2007 МСК от Ганиева_ТОИР СВОД 2010_форма1(испр.управление30.10.2009.)_Источники_лимиты_Бизнес-план 2_БДР формат СД (2)" xfId="6873"/>
    <cellStyle name="_расчет ФОТ 2007 МСК от Ганиева_ТОИР СВОД 2010_форма1(испр.управление30.10.2009.)_Источники_лимиты_Бизнес-план 3" xfId="6874"/>
    <cellStyle name="_расчет ФОТ 2007 МСК от Ганиева_ТОИР СВОД 2010_форма1(испр.управление30.10.2009.)_Источники_лимиты_Бизнес-план 3_БДР формат СД (2)" xfId="6875"/>
    <cellStyle name="_расчет ФОТ 2007 МСК от Ганиева_ТОИР СВОД 2010_форма1(испр.управление30.10.2009.)_Источники_лимиты_Бизнес-план_БДР формат СД (2)" xfId="6876"/>
    <cellStyle name="_расчет ФОТ 2007 МСК от Ганиева_ТОИР СВОД 2010_форма1(испр.управление30.10.2009.)_Копия форма к защите" xfId="6877"/>
    <cellStyle name="_расчет ФОТ 2007 МСК от Ганиева_ТОИР СВОД 2010_форма1(испр.управление30.10.2009.)_Копия форма к защите 2" xfId="6878"/>
    <cellStyle name="_расчет ФОТ 2007 МСК от Ганиева_ТОИР СВОД 2010_форма1(испр.управление30.10.2009.)_Копия форма к защите 2_БДР формат СД (2)" xfId="6879"/>
    <cellStyle name="_расчет ФОТ 2007 МСК от Ганиева_ТОИР СВОД 2010_форма1(испр.управление30.10.2009.)_Копия форма к защите_БДР формат СД (2)" xfId="6880"/>
    <cellStyle name="_расчет ФОТ 2007 МСК от Ганиева_ТОИР СВОД 2010_форма1(испр.управление30.10.2009.)_Свод бюджет на 2012" xfId="6881"/>
    <cellStyle name="_расчет ФОТ 2007 МСК от Ганиева_ТОИР СВОД 2010_форма1(испр.управление30.10.2009.)_Свод бюджет на 2012 2" xfId="6882"/>
    <cellStyle name="_расчет ФОТ 2007 МСК от Ганиева_ТОИР СВОД 2010_форма1(испр.управление30.10.2009.)_Свод бюджет на 2012 2_БДР формат СД (2)" xfId="6883"/>
    <cellStyle name="_расчет ФОТ 2007 МСК от Ганиева_ТОИР СВОД 2010_форма1(испр.управление30.10.2009.)_Свод бюджет на 2012_БДР формат СД (2)" xfId="6884"/>
    <cellStyle name="_расчет ФОТ 2007 МСК от Ганиева_ТОИР СВОД 2010_форма1(испр.управление30.10.2009.)_Форма к защите" xfId="6885"/>
    <cellStyle name="_расчет ФОТ 2007 МСК от Ганиева_ТОИР СВОД 2010_форма1(испр.управление30.10.2009.)_форма к защите - ДКУ" xfId="6886"/>
    <cellStyle name="_расчет ФОТ 2007 МСК от Ганиева_ТОИР СВОД 2010_форма1(испр.управление30.10.2009.)_форма к защите - ДКУ 2" xfId="6887"/>
    <cellStyle name="_расчет ФОТ 2007 МСК от Ганиева_ТОИР СВОД 2010_форма1(испр.управление30.10.2009.)_форма к защите - ДКУ 2_БДР формат СД (2)" xfId="6888"/>
    <cellStyle name="_расчет ФОТ 2007 МСК от Ганиева_ТОИР СВОД 2010_форма1(испр.управление30.10.2009.)_форма к защите - ДКУ_БДР формат СД (2)" xfId="6889"/>
    <cellStyle name="_расчет ФОТ 2007 МСК от Ганиева_ТОИР СВОД 2010_форма1(испр.управление30.10.2009.)_Форма к защите 10" xfId="6890"/>
    <cellStyle name="_расчет ФОТ 2007 МСК от Ганиева_ТОИР СВОД 2010_форма1(испр.управление30.10.2009.)_Форма к защите 10_БДР формат СД (2)" xfId="6891"/>
    <cellStyle name="_расчет ФОТ 2007 МСК от Ганиева_ТОИР СВОД 2010_форма1(испр.управление30.10.2009.)_Форма к защите 11" xfId="6892"/>
    <cellStyle name="_расчет ФОТ 2007 МСК от Ганиева_ТОИР СВОД 2010_форма1(испр.управление30.10.2009.)_Форма к защите 11_БДР формат СД (2)" xfId="6893"/>
    <cellStyle name="_расчет ФОТ 2007 МСК от Ганиева_ТОИР СВОД 2010_форма1(испр.управление30.10.2009.)_Форма к защите 12" xfId="6894"/>
    <cellStyle name="_расчет ФОТ 2007 МСК от Ганиева_ТОИР СВОД 2010_форма1(испр.управление30.10.2009.)_Форма к защите 12_БДР формат СД (2)" xfId="6895"/>
    <cellStyle name="_расчет ФОТ 2007 МСК от Ганиева_ТОИР СВОД 2010_форма1(испр.управление30.10.2009.)_Форма к защите 13" xfId="6896"/>
    <cellStyle name="_расчет ФОТ 2007 МСК от Ганиева_ТОИР СВОД 2010_форма1(испр.управление30.10.2009.)_Форма к защите 13_БДР формат СД (2)" xfId="6897"/>
    <cellStyle name="_расчет ФОТ 2007 МСК от Ганиева_ТОИР СВОД 2010_форма1(испр.управление30.10.2009.)_Форма к защите 14" xfId="6898"/>
    <cellStyle name="_расчет ФОТ 2007 МСК от Ганиева_ТОИР СВОД 2010_форма1(испр.управление30.10.2009.)_Форма к защите 14_БДР формат СД (2)" xfId="6899"/>
    <cellStyle name="_расчет ФОТ 2007 МСК от Ганиева_ТОИР СВОД 2010_форма1(испр.управление30.10.2009.)_Форма к защите 15" xfId="6900"/>
    <cellStyle name="_расчет ФОТ 2007 МСК от Ганиева_ТОИР СВОД 2010_форма1(испр.управление30.10.2009.)_Форма к защите 15_БДР формат СД (2)" xfId="6901"/>
    <cellStyle name="_расчет ФОТ 2007 МСК от Ганиева_ТОИР СВОД 2010_форма1(испр.управление30.10.2009.)_Форма к защите 16" xfId="6902"/>
    <cellStyle name="_расчет ФОТ 2007 МСК от Ганиева_ТОИР СВОД 2010_форма1(испр.управление30.10.2009.)_Форма к защите 16_БДР формат СД (2)" xfId="6903"/>
    <cellStyle name="_расчет ФОТ 2007 МСК от Ганиева_ТОИР СВОД 2010_форма1(испр.управление30.10.2009.)_Форма к защите 17" xfId="6904"/>
    <cellStyle name="_расчет ФОТ 2007 МСК от Ганиева_ТОИР СВОД 2010_форма1(испр.управление30.10.2009.)_Форма к защите 17_БДР формат СД (2)" xfId="6905"/>
    <cellStyle name="_расчет ФОТ 2007 МСК от Ганиева_ТОИР СВОД 2010_форма1(испр.управление30.10.2009.)_Форма к защите 18" xfId="6906"/>
    <cellStyle name="_расчет ФОТ 2007 МСК от Ганиева_ТОИР СВОД 2010_форма1(испр.управление30.10.2009.)_Форма к защите 18_БДР формат СД (2)" xfId="6907"/>
    <cellStyle name="_расчет ФОТ 2007 МСК от Ганиева_ТОИР СВОД 2010_форма1(испр.управление30.10.2009.)_Форма к защите 19" xfId="6908"/>
    <cellStyle name="_расчет ФОТ 2007 МСК от Ганиева_ТОИР СВОД 2010_форма1(испр.управление30.10.2009.)_Форма к защите 19_БДР формат СД (2)" xfId="6909"/>
    <cellStyle name="_расчет ФОТ 2007 МСК от Ганиева_ТОИР СВОД 2010_форма1(испр.управление30.10.2009.)_Форма к защите 2" xfId="6910"/>
    <cellStyle name="_расчет ФОТ 2007 МСК от Ганиева_ТОИР СВОД 2010_форма1(испр.управление30.10.2009.)_Форма к защите 2_БДР формат СД (2)" xfId="6911"/>
    <cellStyle name="_расчет ФОТ 2007 МСК от Ганиева_ТОИР СВОД 2010_форма1(испр.управление30.10.2009.)_Форма к защите 20" xfId="6912"/>
    <cellStyle name="_расчет ФОТ 2007 МСК от Ганиева_ТОИР СВОД 2010_форма1(испр.управление30.10.2009.)_Форма к защите 20_БДР формат СД (2)" xfId="6913"/>
    <cellStyle name="_расчет ФОТ 2007 МСК от Ганиева_ТОИР СВОД 2010_форма1(испр.управление30.10.2009.)_Форма к защите 21" xfId="6914"/>
    <cellStyle name="_расчет ФОТ 2007 МСК от Ганиева_ТОИР СВОД 2010_форма1(испр.управление30.10.2009.)_Форма к защите 21_БДР формат СД (2)" xfId="6915"/>
    <cellStyle name="_расчет ФОТ 2007 МСК от Ганиева_ТОИР СВОД 2010_форма1(испр.управление30.10.2009.)_Форма к защите 22" xfId="6916"/>
    <cellStyle name="_расчет ФОТ 2007 МСК от Ганиева_ТОИР СВОД 2010_форма1(испр.управление30.10.2009.)_Форма к защите 22_БДР формат СД (2)" xfId="6917"/>
    <cellStyle name="_расчет ФОТ 2007 МСК от Ганиева_ТОИР СВОД 2010_форма1(испр.управление30.10.2009.)_Форма к защите 23" xfId="6918"/>
    <cellStyle name="_расчет ФОТ 2007 МСК от Ганиева_ТОИР СВОД 2010_форма1(испр.управление30.10.2009.)_Форма к защите 23_БДР формат СД (2)" xfId="6919"/>
    <cellStyle name="_расчет ФОТ 2007 МСК от Ганиева_ТОИР СВОД 2010_форма1(испр.управление30.10.2009.)_Форма к защите 24" xfId="6920"/>
    <cellStyle name="_расчет ФОТ 2007 МСК от Ганиева_ТОИР СВОД 2010_форма1(испр.управление30.10.2009.)_Форма к защите 24_БДР формат СД (2)" xfId="6921"/>
    <cellStyle name="_расчет ФОТ 2007 МСК от Ганиева_ТОИР СВОД 2010_форма1(испр.управление30.10.2009.)_Форма к защите 25" xfId="6922"/>
    <cellStyle name="_расчет ФОТ 2007 МСК от Ганиева_ТОИР СВОД 2010_форма1(испр.управление30.10.2009.)_Форма к защите 25_БДР формат СД (2)" xfId="6923"/>
    <cellStyle name="_расчет ФОТ 2007 МСК от Ганиева_ТОИР СВОД 2010_форма1(испр.управление30.10.2009.)_Форма к защите 26" xfId="6924"/>
    <cellStyle name="_расчет ФОТ 2007 МСК от Ганиева_ТОИР СВОД 2010_форма1(испр.управление30.10.2009.)_Форма к защите 26_БДР формат СД (2)" xfId="6925"/>
    <cellStyle name="_расчет ФОТ 2007 МСК от Ганиева_ТОИР СВОД 2010_форма1(испр.управление30.10.2009.)_Форма к защите 27" xfId="6926"/>
    <cellStyle name="_расчет ФОТ 2007 МСК от Ганиева_ТОИР СВОД 2010_форма1(испр.управление30.10.2009.)_Форма к защите 27_БДР формат СД (2)" xfId="6927"/>
    <cellStyle name="_расчет ФОТ 2007 МСК от Ганиева_ТОИР СВОД 2010_форма1(испр.управление30.10.2009.)_Форма к защите 28" xfId="6928"/>
    <cellStyle name="_расчет ФОТ 2007 МСК от Ганиева_ТОИР СВОД 2010_форма1(испр.управление30.10.2009.)_Форма к защите 28_БДР формат СД (2)" xfId="6929"/>
    <cellStyle name="_расчет ФОТ 2007 МСК от Ганиева_ТОИР СВОД 2010_форма1(испр.управление30.10.2009.)_Форма к защите 29" xfId="6930"/>
    <cellStyle name="_расчет ФОТ 2007 МСК от Ганиева_ТОИР СВОД 2010_форма1(испр.управление30.10.2009.)_Форма к защите 29_БДР формат СД (2)" xfId="6931"/>
    <cellStyle name="_расчет ФОТ 2007 МСК от Ганиева_ТОИР СВОД 2010_форма1(испр.управление30.10.2009.)_Форма к защите 3" xfId="6932"/>
    <cellStyle name="_расчет ФОТ 2007 МСК от Ганиева_ТОИР СВОД 2010_форма1(испр.управление30.10.2009.)_Форма к защите 3_БДР формат СД (2)" xfId="6933"/>
    <cellStyle name="_расчет ФОТ 2007 МСК от Ганиева_ТОИР СВОД 2010_форма1(испр.управление30.10.2009.)_Форма к защите 30" xfId="6934"/>
    <cellStyle name="_расчет ФОТ 2007 МСК от Ганиева_ТОИР СВОД 2010_форма1(испр.управление30.10.2009.)_Форма к защите 30_БДР формат СД (2)" xfId="6935"/>
    <cellStyle name="_расчет ФОТ 2007 МСК от Ганиева_ТОИР СВОД 2010_форма1(испр.управление30.10.2009.)_Форма к защите 31" xfId="6936"/>
    <cellStyle name="_расчет ФОТ 2007 МСК от Ганиева_ТОИР СВОД 2010_форма1(испр.управление30.10.2009.)_Форма к защите 31_БДР формат СД (2)" xfId="6937"/>
    <cellStyle name="_расчет ФОТ 2007 МСК от Ганиева_ТОИР СВОД 2010_форма1(испр.управление30.10.2009.)_Форма к защите 32" xfId="6938"/>
    <cellStyle name="_расчет ФОТ 2007 МСК от Ганиева_ТОИР СВОД 2010_форма1(испр.управление30.10.2009.)_Форма к защите 32_БДР формат СД (2)" xfId="6939"/>
    <cellStyle name="_расчет ФОТ 2007 МСК от Ганиева_ТОИР СВОД 2010_форма1(испр.управление30.10.2009.)_Форма к защите 33" xfId="6940"/>
    <cellStyle name="_расчет ФОТ 2007 МСК от Ганиева_ТОИР СВОД 2010_форма1(испр.управление30.10.2009.)_Форма к защите 33_БДР формат СД (2)" xfId="6941"/>
    <cellStyle name="_расчет ФОТ 2007 МСК от Ганиева_ТОИР СВОД 2010_форма1(испр.управление30.10.2009.)_Форма к защите 34" xfId="6942"/>
    <cellStyle name="_расчет ФОТ 2007 МСК от Ганиева_ТОИР СВОД 2010_форма1(испр.управление30.10.2009.)_Форма к защите 34_БДР формат СД (2)" xfId="6943"/>
    <cellStyle name="_расчет ФОТ 2007 МСК от Ганиева_ТОИР СВОД 2010_форма1(испр.управление30.10.2009.)_Форма к защите 35" xfId="6944"/>
    <cellStyle name="_расчет ФОТ 2007 МСК от Ганиева_ТОИР СВОД 2010_форма1(испр.управление30.10.2009.)_Форма к защите 35_БДР формат СД (2)" xfId="6945"/>
    <cellStyle name="_расчет ФОТ 2007 МСК от Ганиева_ТОИР СВОД 2010_форма1(испр.управление30.10.2009.)_Форма к защите 36" xfId="6946"/>
    <cellStyle name="_расчет ФОТ 2007 МСК от Ганиева_ТОИР СВОД 2010_форма1(испр.управление30.10.2009.)_Форма к защите 36_БДР формат СД (2)" xfId="6947"/>
    <cellStyle name="_расчет ФОТ 2007 МСК от Ганиева_ТОИР СВОД 2010_форма1(испр.управление30.10.2009.)_Форма к защите 37" xfId="6948"/>
    <cellStyle name="_расчет ФОТ 2007 МСК от Ганиева_ТОИР СВОД 2010_форма1(испр.управление30.10.2009.)_Форма к защите 37_БДР формат СД (2)" xfId="6949"/>
    <cellStyle name="_расчет ФОТ 2007 МСК от Ганиева_ТОИР СВОД 2010_форма1(испр.управление30.10.2009.)_Форма к защите 38" xfId="6950"/>
    <cellStyle name="_расчет ФОТ 2007 МСК от Ганиева_ТОИР СВОД 2010_форма1(испр.управление30.10.2009.)_Форма к защите 38_БДР формат СД (2)" xfId="6951"/>
    <cellStyle name="_расчет ФОТ 2007 МСК от Ганиева_ТОИР СВОД 2010_форма1(испр.управление30.10.2009.)_Форма к защите 39" xfId="6952"/>
    <cellStyle name="_расчет ФОТ 2007 МСК от Ганиева_ТОИР СВОД 2010_форма1(испр.управление30.10.2009.)_Форма к защите 39_БДР формат СД (2)" xfId="6953"/>
    <cellStyle name="_расчет ФОТ 2007 МСК от Ганиева_ТОИР СВОД 2010_форма1(испр.управление30.10.2009.)_Форма к защите 4" xfId="6954"/>
    <cellStyle name="_расчет ФОТ 2007 МСК от Ганиева_ТОИР СВОД 2010_форма1(испр.управление30.10.2009.)_Форма к защите 4_БДР формат СД (2)" xfId="6955"/>
    <cellStyle name="_расчет ФОТ 2007 МСК от Ганиева_ТОИР СВОД 2010_форма1(испр.управление30.10.2009.)_Форма к защите 40" xfId="6956"/>
    <cellStyle name="_расчет ФОТ 2007 МСК от Ганиева_ТОИР СВОД 2010_форма1(испр.управление30.10.2009.)_Форма к защите 40_БДР формат СД (2)" xfId="6957"/>
    <cellStyle name="_расчет ФОТ 2007 МСК от Ганиева_ТОИР СВОД 2010_форма1(испр.управление30.10.2009.)_Форма к защите 41" xfId="6958"/>
    <cellStyle name="_расчет ФОТ 2007 МСК от Ганиева_ТОИР СВОД 2010_форма1(испр.управление30.10.2009.)_Форма к защите 41_БДР формат СД (2)" xfId="6959"/>
    <cellStyle name="_расчет ФОТ 2007 МСК от Ганиева_ТОИР СВОД 2010_форма1(испр.управление30.10.2009.)_Форма к защите 42" xfId="6960"/>
    <cellStyle name="_расчет ФОТ 2007 МСК от Ганиева_ТОИР СВОД 2010_форма1(испр.управление30.10.2009.)_Форма к защите 42_БДР формат СД (2)" xfId="6961"/>
    <cellStyle name="_расчет ФОТ 2007 МСК от Ганиева_ТОИР СВОД 2010_форма1(испр.управление30.10.2009.)_Форма к защите 43" xfId="6962"/>
    <cellStyle name="_расчет ФОТ 2007 МСК от Ганиева_ТОИР СВОД 2010_форма1(испр.управление30.10.2009.)_Форма к защите 43_БДР формат СД (2)" xfId="6963"/>
    <cellStyle name="_расчет ФОТ 2007 МСК от Ганиева_ТОИР СВОД 2010_форма1(испр.управление30.10.2009.)_Форма к защите 44" xfId="6964"/>
    <cellStyle name="_расчет ФОТ 2007 МСК от Ганиева_ТОИР СВОД 2010_форма1(испр.управление30.10.2009.)_Форма к защите 44_БДР формат СД (2)" xfId="6965"/>
    <cellStyle name="_расчет ФОТ 2007 МСК от Ганиева_ТОИР СВОД 2010_форма1(испр.управление30.10.2009.)_Форма к защите 45" xfId="6966"/>
    <cellStyle name="_расчет ФОТ 2007 МСК от Ганиева_ТОИР СВОД 2010_форма1(испр.управление30.10.2009.)_Форма к защите 45_БДР формат СД (2)" xfId="6967"/>
    <cellStyle name="_расчет ФОТ 2007 МСК от Ганиева_ТОИР СВОД 2010_форма1(испр.управление30.10.2009.)_Форма к защите 46" xfId="6968"/>
    <cellStyle name="_расчет ФОТ 2007 МСК от Ганиева_ТОИР СВОД 2010_форма1(испр.управление30.10.2009.)_Форма к защите 46_БДР формат СД (2)" xfId="6969"/>
    <cellStyle name="_расчет ФОТ 2007 МСК от Ганиева_ТОИР СВОД 2010_форма1(испр.управление30.10.2009.)_Форма к защите 47" xfId="6970"/>
    <cellStyle name="_расчет ФОТ 2007 МСК от Ганиева_ТОИР СВОД 2010_форма1(испр.управление30.10.2009.)_Форма к защите 47_БДР формат СД (2)" xfId="6971"/>
    <cellStyle name="_расчет ФОТ 2007 МСК от Ганиева_ТОИР СВОД 2010_форма1(испр.управление30.10.2009.)_Форма к защите 48" xfId="6972"/>
    <cellStyle name="_расчет ФОТ 2007 МСК от Ганиева_ТОИР СВОД 2010_форма1(испр.управление30.10.2009.)_Форма к защите 48_БДР формат СД (2)" xfId="6973"/>
    <cellStyle name="_расчет ФОТ 2007 МСК от Ганиева_ТОИР СВОД 2010_форма1(испр.управление30.10.2009.)_Форма к защите 49" xfId="6974"/>
    <cellStyle name="_расчет ФОТ 2007 МСК от Ганиева_ТОИР СВОД 2010_форма1(испр.управление30.10.2009.)_Форма к защите 49_БДР формат СД (2)" xfId="6975"/>
    <cellStyle name="_расчет ФОТ 2007 МСК от Ганиева_ТОИР СВОД 2010_форма1(испр.управление30.10.2009.)_Форма к защите 5" xfId="6976"/>
    <cellStyle name="_расчет ФОТ 2007 МСК от Ганиева_ТОИР СВОД 2010_форма1(испр.управление30.10.2009.)_Форма к защите 5_БДР формат СД (2)" xfId="6977"/>
    <cellStyle name="_расчет ФОТ 2007 МСК от Ганиева_ТОИР СВОД 2010_форма1(испр.управление30.10.2009.)_Форма к защите 50" xfId="6978"/>
    <cellStyle name="_расчет ФОТ 2007 МСК от Ганиева_ТОИР СВОД 2010_форма1(испр.управление30.10.2009.)_Форма к защите 50_БДР формат СД (2)" xfId="6979"/>
    <cellStyle name="_расчет ФОТ 2007 МСК от Ганиева_ТОИР СВОД 2010_форма1(испр.управление30.10.2009.)_Форма к защите 51" xfId="6980"/>
    <cellStyle name="_расчет ФОТ 2007 МСК от Ганиева_ТОИР СВОД 2010_форма1(испр.управление30.10.2009.)_Форма к защите 51_БДР формат СД (2)" xfId="6981"/>
    <cellStyle name="_расчет ФОТ 2007 МСК от Ганиева_ТОИР СВОД 2010_форма1(испр.управление30.10.2009.)_Форма к защите 52" xfId="6982"/>
    <cellStyle name="_расчет ФОТ 2007 МСК от Ганиева_ТОИР СВОД 2010_форма1(испр.управление30.10.2009.)_Форма к защите 52_БДР формат СД (2)" xfId="6983"/>
    <cellStyle name="_расчет ФОТ 2007 МСК от Ганиева_ТОИР СВОД 2010_форма1(испр.управление30.10.2009.)_Форма к защите 53" xfId="6984"/>
    <cellStyle name="_расчет ФОТ 2007 МСК от Ганиева_ТОИР СВОД 2010_форма1(испр.управление30.10.2009.)_Форма к защите 53_БДР формат СД (2)" xfId="6985"/>
    <cellStyle name="_расчет ФОТ 2007 МСК от Ганиева_ТОИР СВОД 2010_форма1(испр.управление30.10.2009.)_Форма к защите 54" xfId="6986"/>
    <cellStyle name="_расчет ФОТ 2007 МСК от Ганиева_ТОИР СВОД 2010_форма1(испр.управление30.10.2009.)_Форма к защите 54_БДР формат СД (2)" xfId="6987"/>
    <cellStyle name="_расчет ФОТ 2007 МСК от Ганиева_ТОИР СВОД 2010_форма1(испр.управление30.10.2009.)_Форма к защите 55" xfId="6988"/>
    <cellStyle name="_расчет ФОТ 2007 МСК от Ганиева_ТОИР СВОД 2010_форма1(испр.управление30.10.2009.)_Форма к защите 55_БДР формат СД (2)" xfId="6989"/>
    <cellStyle name="_расчет ФОТ 2007 МСК от Ганиева_ТОИР СВОД 2010_форма1(испр.управление30.10.2009.)_Форма к защите 56" xfId="6990"/>
    <cellStyle name="_расчет ФОТ 2007 МСК от Ганиева_ТОИР СВОД 2010_форма1(испр.управление30.10.2009.)_Форма к защите 56_БДР формат СД (2)" xfId="6991"/>
    <cellStyle name="_расчет ФОТ 2007 МСК от Ганиева_ТОИР СВОД 2010_форма1(испр.управление30.10.2009.)_Форма к защите 57" xfId="6992"/>
    <cellStyle name="_расчет ФОТ 2007 МСК от Ганиева_ТОИР СВОД 2010_форма1(испр.управление30.10.2009.)_Форма к защите 57_БДР формат СД (2)" xfId="6993"/>
    <cellStyle name="_расчет ФОТ 2007 МСК от Ганиева_ТОИР СВОД 2010_форма1(испр.управление30.10.2009.)_Форма к защите 58" xfId="6994"/>
    <cellStyle name="_расчет ФОТ 2007 МСК от Ганиева_ТОИР СВОД 2010_форма1(испр.управление30.10.2009.)_Форма к защите 58_БДР формат СД (2)" xfId="6995"/>
    <cellStyle name="_расчет ФОТ 2007 МСК от Ганиева_ТОИР СВОД 2010_форма1(испр.управление30.10.2009.)_Форма к защите 59" xfId="6996"/>
    <cellStyle name="_расчет ФОТ 2007 МСК от Ганиева_ТОИР СВОД 2010_форма1(испр.управление30.10.2009.)_Форма к защите 59_БДР формат СД (2)" xfId="6997"/>
    <cellStyle name="_расчет ФОТ 2007 МСК от Ганиева_ТОИР СВОД 2010_форма1(испр.управление30.10.2009.)_Форма к защите 6" xfId="6998"/>
    <cellStyle name="_расчет ФОТ 2007 МСК от Ганиева_ТОИР СВОД 2010_форма1(испр.управление30.10.2009.)_Форма к защите 6_БДР формат СД (2)" xfId="6999"/>
    <cellStyle name="_расчет ФОТ 2007 МСК от Ганиева_ТОИР СВОД 2010_форма1(испр.управление30.10.2009.)_Форма к защите 60" xfId="7000"/>
    <cellStyle name="_расчет ФОТ 2007 МСК от Ганиева_ТОИР СВОД 2010_форма1(испр.управление30.10.2009.)_Форма к защите 60_БДР формат СД (2)" xfId="7001"/>
    <cellStyle name="_расчет ФОТ 2007 МСК от Ганиева_ТОИР СВОД 2010_форма1(испр.управление30.10.2009.)_Форма к защите 61" xfId="7002"/>
    <cellStyle name="_расчет ФОТ 2007 МСК от Ганиева_ТОИР СВОД 2010_форма1(испр.управление30.10.2009.)_Форма к защите 61_БДР формат СД (2)" xfId="7003"/>
    <cellStyle name="_расчет ФОТ 2007 МСК от Ганиева_ТОИР СВОД 2010_форма1(испр.управление30.10.2009.)_Форма к защите 62" xfId="7004"/>
    <cellStyle name="_расчет ФОТ 2007 МСК от Ганиева_ТОИР СВОД 2010_форма1(испр.управление30.10.2009.)_Форма к защите 62_БДР формат СД (2)" xfId="7005"/>
    <cellStyle name="_расчет ФОТ 2007 МСК от Ганиева_ТОИР СВОД 2010_форма1(испр.управление30.10.2009.)_Форма к защите 63" xfId="7006"/>
    <cellStyle name="_расчет ФОТ 2007 МСК от Ганиева_ТОИР СВОД 2010_форма1(испр.управление30.10.2009.)_Форма к защите 63_БДР формат СД (2)" xfId="7007"/>
    <cellStyle name="_расчет ФОТ 2007 МСК от Ганиева_ТОИР СВОД 2010_форма1(испр.управление30.10.2009.)_Форма к защите 64" xfId="7008"/>
    <cellStyle name="_расчет ФОТ 2007 МСК от Ганиева_ТОИР СВОД 2010_форма1(испр.управление30.10.2009.)_Форма к защите 64_БДР формат СД (2)" xfId="7009"/>
    <cellStyle name="_расчет ФОТ 2007 МСК от Ганиева_ТОИР СВОД 2010_форма1(испр.управление30.10.2009.)_Форма к защите 65" xfId="7010"/>
    <cellStyle name="_расчет ФОТ 2007 МСК от Ганиева_ТОИР СВОД 2010_форма1(испр.управление30.10.2009.)_Форма к защите 65_БДР формат СД (2)" xfId="7011"/>
    <cellStyle name="_расчет ФОТ 2007 МСК от Ганиева_ТОИР СВОД 2010_форма1(испр.управление30.10.2009.)_Форма к защите 66" xfId="7012"/>
    <cellStyle name="_расчет ФОТ 2007 МСК от Ганиева_ТОИР СВОД 2010_форма1(испр.управление30.10.2009.)_Форма к защите 66_БДР формат СД (2)" xfId="7013"/>
    <cellStyle name="_расчет ФОТ 2007 МСК от Ганиева_ТОИР СВОД 2010_форма1(испр.управление30.10.2009.)_Форма к защите 67" xfId="7014"/>
    <cellStyle name="_расчет ФОТ 2007 МСК от Ганиева_ТОИР СВОД 2010_форма1(испр.управление30.10.2009.)_Форма к защите 67_БДР формат СД (2)" xfId="7015"/>
    <cellStyle name="_расчет ФОТ 2007 МСК от Ганиева_ТОИР СВОД 2010_форма1(испр.управление30.10.2009.)_Форма к защите 68" xfId="7016"/>
    <cellStyle name="_расчет ФОТ 2007 МСК от Ганиева_ТОИР СВОД 2010_форма1(испр.управление30.10.2009.)_Форма к защите 68_БДР формат СД (2)" xfId="7017"/>
    <cellStyle name="_расчет ФОТ 2007 МСК от Ганиева_ТОИР СВОД 2010_форма1(испр.управление30.10.2009.)_Форма к защите 69" xfId="7018"/>
    <cellStyle name="_расчет ФОТ 2007 МСК от Ганиева_ТОИР СВОД 2010_форма1(испр.управление30.10.2009.)_Форма к защите 69_БДР формат СД (2)" xfId="7019"/>
    <cellStyle name="_расчет ФОТ 2007 МСК от Ганиева_ТОИР СВОД 2010_форма1(испр.управление30.10.2009.)_Форма к защите 7" xfId="7020"/>
    <cellStyle name="_расчет ФОТ 2007 МСК от Ганиева_ТОИР СВОД 2010_форма1(испр.управление30.10.2009.)_Форма к защите 7_БДР формат СД (2)" xfId="7021"/>
    <cellStyle name="_расчет ФОТ 2007 МСК от Ганиева_ТОИР СВОД 2010_форма1(испр.управление30.10.2009.)_Форма к защите 70" xfId="7022"/>
    <cellStyle name="_расчет ФОТ 2007 МСК от Ганиева_ТОИР СВОД 2010_форма1(испр.управление30.10.2009.)_Форма к защите 70_БДР формат СД (2)" xfId="7023"/>
    <cellStyle name="_расчет ФОТ 2007 МСК от Ганиева_ТОИР СВОД 2010_форма1(испр.управление30.10.2009.)_Форма к защите 71" xfId="7024"/>
    <cellStyle name="_расчет ФОТ 2007 МСК от Ганиева_ТОИР СВОД 2010_форма1(испр.управление30.10.2009.)_Форма к защите 71_БДР формат СД (2)" xfId="7025"/>
    <cellStyle name="_расчет ФОТ 2007 МСК от Ганиева_ТОИР СВОД 2010_форма1(испр.управление30.10.2009.)_Форма к защите 72" xfId="7026"/>
    <cellStyle name="_расчет ФОТ 2007 МСК от Ганиева_ТОИР СВОД 2010_форма1(испр.управление30.10.2009.)_Форма к защите 72_БДР формат СД (2)" xfId="7027"/>
    <cellStyle name="_расчет ФОТ 2007 МСК от Ганиева_ТОИР СВОД 2010_форма1(испр.управление30.10.2009.)_Форма к защите 73" xfId="7028"/>
    <cellStyle name="_расчет ФОТ 2007 МСК от Ганиева_ТОИР СВОД 2010_форма1(испр.управление30.10.2009.)_Форма к защите 73_БДР формат СД (2)" xfId="7029"/>
    <cellStyle name="_расчет ФОТ 2007 МСК от Ганиева_ТОИР СВОД 2010_форма1(испр.управление30.10.2009.)_Форма к защите 74" xfId="7030"/>
    <cellStyle name="_расчет ФОТ 2007 МСК от Ганиева_ТОИР СВОД 2010_форма1(испр.управление30.10.2009.)_Форма к защите 74_БДР формат СД (2)" xfId="7031"/>
    <cellStyle name="_расчет ФОТ 2007 МСК от Ганиева_ТОИР СВОД 2010_форма1(испр.управление30.10.2009.)_Форма к защите 75" xfId="7032"/>
    <cellStyle name="_расчет ФОТ 2007 МСК от Ганиева_ТОИР СВОД 2010_форма1(испр.управление30.10.2009.)_Форма к защите 75_БДР формат СД (2)" xfId="7033"/>
    <cellStyle name="_расчет ФОТ 2007 МСК от Ганиева_ТОИР СВОД 2010_форма1(испр.управление30.10.2009.)_Форма к защите 76" xfId="7034"/>
    <cellStyle name="_расчет ФОТ 2007 МСК от Ганиева_ТОИР СВОД 2010_форма1(испр.управление30.10.2009.)_Форма к защите 76_БДР формат СД (2)" xfId="7035"/>
    <cellStyle name="_расчет ФОТ 2007 МСК от Ганиева_ТОИР СВОД 2010_форма1(испр.управление30.10.2009.)_Форма к защите 77" xfId="7036"/>
    <cellStyle name="_расчет ФОТ 2007 МСК от Ганиева_ТОИР СВОД 2010_форма1(испр.управление30.10.2009.)_Форма к защите 77_БДР формат СД (2)" xfId="7037"/>
    <cellStyle name="_расчет ФОТ 2007 МСК от Ганиева_ТОИР СВОД 2010_форма1(испр.управление30.10.2009.)_Форма к защите 78" xfId="7038"/>
    <cellStyle name="_расчет ФОТ 2007 МСК от Ганиева_ТОИР СВОД 2010_форма1(испр.управление30.10.2009.)_Форма к защите 78_БДР формат СД (2)" xfId="7039"/>
    <cellStyle name="_расчет ФОТ 2007 МСК от Ганиева_ТОИР СВОД 2010_форма1(испр.управление30.10.2009.)_Форма к защите 79" xfId="7040"/>
    <cellStyle name="_расчет ФОТ 2007 МСК от Ганиева_ТОИР СВОД 2010_форма1(испр.управление30.10.2009.)_Форма к защите 79_БДР формат СД (2)" xfId="7041"/>
    <cellStyle name="_расчет ФОТ 2007 МСК от Ганиева_ТОИР СВОД 2010_форма1(испр.управление30.10.2009.)_Форма к защите 8" xfId="7042"/>
    <cellStyle name="_расчет ФОТ 2007 МСК от Ганиева_ТОИР СВОД 2010_форма1(испр.управление30.10.2009.)_Форма к защите 8_БДР формат СД (2)" xfId="7043"/>
    <cellStyle name="_расчет ФОТ 2007 МСК от Ганиева_ТОИР СВОД 2010_форма1(испр.управление30.10.2009.)_Форма к защите 80" xfId="7044"/>
    <cellStyle name="_расчет ФОТ 2007 МСК от Ганиева_ТОИР СВОД 2010_форма1(испр.управление30.10.2009.)_Форма к защите 80_БДР формат СД (2)" xfId="7045"/>
    <cellStyle name="_расчет ФОТ 2007 МСК от Ганиева_ТОИР СВОД 2010_форма1(испр.управление30.10.2009.)_Форма к защите 81" xfId="7046"/>
    <cellStyle name="_расчет ФОТ 2007 МСК от Ганиева_ТОИР СВОД 2010_форма1(испр.управление30.10.2009.)_Форма к защите 81_БДР формат СД (2)" xfId="7047"/>
    <cellStyle name="_расчет ФОТ 2007 МСК от Ганиева_ТОИР СВОД 2010_форма1(испр.управление30.10.2009.)_Форма к защите 82" xfId="7048"/>
    <cellStyle name="_расчет ФОТ 2007 МСК от Ганиева_ТОИР СВОД 2010_форма1(испр.управление30.10.2009.)_Форма к защите 82_БДР формат СД (2)" xfId="7049"/>
    <cellStyle name="_расчет ФОТ 2007 МСК от Ганиева_ТОИР СВОД 2010_форма1(испр.управление30.10.2009.)_Форма к защите 83" xfId="7050"/>
    <cellStyle name="_расчет ФОТ 2007 МСК от Ганиева_ТОИР СВОД 2010_форма1(испр.управление30.10.2009.)_Форма к защите 83_БДР формат СД (2)" xfId="7051"/>
    <cellStyle name="_расчет ФОТ 2007 МСК от Ганиева_ТОИР СВОД 2010_форма1(испр.управление30.10.2009.)_Форма к защите 84" xfId="7052"/>
    <cellStyle name="_расчет ФОТ 2007 МСК от Ганиева_ТОИР СВОД 2010_форма1(испр.управление30.10.2009.)_Форма к защите 84_БДР формат СД (2)" xfId="7053"/>
    <cellStyle name="_расчет ФОТ 2007 МСК от Ганиева_ТОИР СВОД 2010_форма1(испр.управление30.10.2009.)_Форма к защите 85" xfId="7054"/>
    <cellStyle name="_расчет ФОТ 2007 МСК от Ганиева_ТОИР СВОД 2010_форма1(испр.управление30.10.2009.)_Форма к защите 85_БДР формат СД (2)" xfId="7055"/>
    <cellStyle name="_расчет ФОТ 2007 МСК от Ганиева_ТОИР СВОД 2010_форма1(испр.управление30.10.2009.)_Форма к защите 86" xfId="7056"/>
    <cellStyle name="_расчет ФОТ 2007 МСК от Ганиева_ТОИР СВОД 2010_форма1(испр.управление30.10.2009.)_Форма к защите 86_БДР формат СД (2)" xfId="7057"/>
    <cellStyle name="_расчет ФОТ 2007 МСК от Ганиева_ТОИР СВОД 2010_форма1(испр.управление30.10.2009.)_Форма к защите 87" xfId="7058"/>
    <cellStyle name="_расчет ФОТ 2007 МСК от Ганиева_ТОИР СВОД 2010_форма1(испр.управление30.10.2009.)_Форма к защите 87_БДР формат СД (2)" xfId="7059"/>
    <cellStyle name="_расчет ФОТ 2007 МСК от Ганиева_ТОИР СВОД 2010_форма1(испр.управление30.10.2009.)_Форма к защите 88" xfId="7060"/>
    <cellStyle name="_расчет ФОТ 2007 МСК от Ганиева_ТОИР СВОД 2010_форма1(испр.управление30.10.2009.)_Форма к защите 88_БДР формат СД (2)" xfId="7061"/>
    <cellStyle name="_расчет ФОТ 2007 МСК от Ганиева_ТОИР СВОД 2010_форма1(испр.управление30.10.2009.)_Форма к защите 89" xfId="7062"/>
    <cellStyle name="_расчет ФОТ 2007 МСК от Ганиева_ТОИР СВОД 2010_форма1(испр.управление30.10.2009.)_Форма к защите 89_БДР формат СД (2)" xfId="7063"/>
    <cellStyle name="_расчет ФОТ 2007 МСК от Ганиева_ТОИР СВОД 2010_форма1(испр.управление30.10.2009.)_Форма к защите 9" xfId="7064"/>
    <cellStyle name="_расчет ФОТ 2007 МСК от Ганиева_ТОИР СВОД 2010_форма1(испр.управление30.10.2009.)_Форма к защите 9_БДР формат СД (2)" xfId="7065"/>
    <cellStyle name="_расчет ФОТ 2007 МСК от Ганиева_ТОИР СВОД 2010_форма1(испр.управление30.10.2009.)_Форма к защите 90" xfId="7066"/>
    <cellStyle name="_расчет ФОТ 2007 МСК от Ганиева_ТОИР СВОД 2010_форма1(испр.управление30.10.2009.)_Форма к защите 90_БДР формат СД (2)" xfId="7067"/>
    <cellStyle name="_расчет ФОТ 2007 МСК от Ганиева_ТОИР СВОД 2010_форма1(испр.управление30.10.2009.)_Форма к защите ДЭБ" xfId="7068"/>
    <cellStyle name="_расчет ФОТ 2007 МСК от Ганиева_ТОИР СВОД 2010_форма1(испр.управление30.10.2009.)_Форма к защите ДЭБ 2" xfId="7069"/>
    <cellStyle name="_расчет ФОТ 2007 МСК от Ганиева_ТОИР СВОД 2010_форма1(испр.управление30.10.2009.)_Форма к защите ДЭБ 2_БДР формат СД (2)" xfId="7070"/>
    <cellStyle name="_расчет ФОТ 2007 МСК от Ганиева_ТОИР СВОД 2010_форма1(испр.управление30.10.2009.)_Форма к защите ДЭБ_БДР формат СД (2)" xfId="7071"/>
    <cellStyle name="_расчет ФОТ 2007 МСК от Ганиева_ТОИР СВОД 2010_форма1(испр.управление30.10.2009.)_Форма к защите_БДР формат СД (2)" xfId="7072"/>
    <cellStyle name="_расчет ФОТ 2007 МСК от Ганиева_ТОИР СВОД 2010_форма1(испр.управление30.10.2009.)_Форма к защите_ДСП" xfId="7073"/>
    <cellStyle name="_расчет ФОТ 2007 МСК от Ганиева_ТОИР СВОД 2010_форма1(испр.управление30.10.2009.)_Форма к защите_ДСП 2" xfId="7074"/>
    <cellStyle name="_расчет ФОТ 2007 МСК от Ганиева_ТОИР СВОД 2010_форма1(испр.управление30.10.2009.)_Форма к защите_ДСП 2_БДР формат СД (2)" xfId="7075"/>
    <cellStyle name="_расчет ФОТ 2007 МСК от Ганиева_ТОИР СВОД 2010_форма1(испр.управление30.10.2009.)_Форма к защите_ДСП_БДР формат СД (2)" xfId="7076"/>
    <cellStyle name="_расчет ФОТ 2007 МСК от Ганиева_ТОИР СВОД 2010_форма1(испр.управление30.10.2009.)_Форма к защите_ДУпиоп" xfId="7077"/>
    <cellStyle name="_расчет ФОТ 2007 МСК от Ганиева_ТОИР СВОД 2010_форма1(испр.управление30.10.2009.)_Форма к защите_ДУпиоп 2" xfId="7078"/>
    <cellStyle name="_расчет ФОТ 2007 МСК от Ганиева_ТОИР СВОД 2010_форма1(испр.управление30.10.2009.)_Форма к защите_ДУпиоп 2_БДР формат СД (2)" xfId="7079"/>
    <cellStyle name="_расчет ФОТ 2007 МСК от Ганиева_ТОИР СВОД 2010_форма1(испр.управление30.10.2009.)_Форма к защите_ДУпиоп_БДР формат СД (2)" xfId="7080"/>
    <cellStyle name="_расчет ФОТ 2007 МСК от Ганиева_ТОИР СВОД 2010_форма1(испр.управление30.10.2009.)_Форма к защите_окончательная версия" xfId="7081"/>
    <cellStyle name="_расчет ФОТ 2007 МСК от Ганиева_ТОИР СВОД 2010_форма1(испр.управление30.10.2009.)_Форма к защите_окончательная версия 2" xfId="7082"/>
    <cellStyle name="_расчет ФОТ 2007 МСК от Ганиева_ТОИР СВОД 2010_форма1(испр.управление30.10.2009.)_Форма к защите_окончательная версия 2_БДР формат СД (2)" xfId="7083"/>
    <cellStyle name="_расчет ФОТ 2007 МСК от Ганиева_ТОИР СВОД 2010_форма1(испр.управление30.10.2009.)_Форма к защите_окончательная версия_БДР формат СД (2)" xfId="7084"/>
    <cellStyle name="_расчет ФОТ 2007 МСК от Ганиева_ФОТ ГСС 2010 (30 10 2009)" xfId="7085"/>
    <cellStyle name="_расчет ФОТ 2007 МСК от Ганиева_ФОТ ГСС 2010 (30 10 2009) 2" xfId="7086"/>
    <cellStyle name="_расчет ФОТ 2007 МСК от Ганиева_ФОТ ГСС 2010 (30 10 2009) 2 2" xfId="7087"/>
    <cellStyle name="_расчет ФОТ 2007 МСК от Ганиева_ФОТ ГСС 2010 (30 10 2009) 2 2_БДР формат СД (2)" xfId="7088"/>
    <cellStyle name="_расчет ФОТ 2007 МСК от Ганиева_ФОТ ГСС 2010 (30 10 2009) 2_БДР формат СД (2)" xfId="7089"/>
    <cellStyle name="_расчет ФОТ 2007 МСК от Ганиева_ФОТ ГСС 2010 (30 10 2009) 3" xfId="7090"/>
    <cellStyle name="_расчет ФОТ 2007 МСК от Ганиева_ФОТ ГСС 2010 (30 10 2009) 3_БДР формат СД (2)" xfId="7091"/>
    <cellStyle name="_расчет ФОТ 2007 МСК от Ганиева_ФОТ ГСС 2010 (30 10 2009)_БДР формат СД (2)" xfId="7092"/>
    <cellStyle name="_расчет ФОТ 2007 МСК от Ганиева_ФОТ ГСС 2010 (30 10 2009)_ДУС (3)" xfId="7093"/>
    <cellStyle name="_расчет ФОТ 2007 МСК от Ганиева_ФОТ ГСС 2010 (30 10 2009)_ДУС (3) 2" xfId="7094"/>
    <cellStyle name="_расчет ФОТ 2007 МСК от Ганиева_ФОТ ГСС 2010 (30 10 2009)_ДУС (3) 2_БДР формат СД (2)" xfId="7095"/>
    <cellStyle name="_расчет ФОТ 2007 МСК от Ганиева_ФОТ ГСС 2010 (30 10 2009)_ДУС (3)_БДР формат СД (2)" xfId="7096"/>
    <cellStyle name="_расчет ФОТ 2007 МСК от Ганиева_ФОТ ГСС 2010 (30 10 2009)_Источники_лимиты_Бизнес-план" xfId="7097"/>
    <cellStyle name="_расчет ФОТ 2007 МСК от Ганиева_ФОТ ГСС 2010 (30 10 2009)_Источники_лимиты_Бизнес-план 2" xfId="7098"/>
    <cellStyle name="_расчет ФОТ 2007 МСК от Ганиева_ФОТ ГСС 2010 (30 10 2009)_Источники_лимиты_Бизнес-план 2 2" xfId="7099"/>
    <cellStyle name="_расчет ФОТ 2007 МСК от Ганиева_ФОТ ГСС 2010 (30 10 2009)_Источники_лимиты_Бизнес-план 2 2_БДР формат СД (2)" xfId="7100"/>
    <cellStyle name="_расчет ФОТ 2007 МСК от Ганиева_ФОТ ГСС 2010 (30 10 2009)_Источники_лимиты_Бизнес-план 2_БДР формат СД (2)" xfId="7101"/>
    <cellStyle name="_расчет ФОТ 2007 МСК от Ганиева_ФОТ ГСС 2010 (30 10 2009)_Источники_лимиты_Бизнес-план 3" xfId="7102"/>
    <cellStyle name="_расчет ФОТ 2007 МСК от Ганиева_ФОТ ГСС 2010 (30 10 2009)_Источники_лимиты_Бизнес-план 3_БДР формат СД (2)" xfId="7103"/>
    <cellStyle name="_расчет ФОТ 2007 МСК от Ганиева_ФОТ ГСС 2010 (30 10 2009)_Источники_лимиты_Бизнес-план_БДР формат СД (2)" xfId="7104"/>
    <cellStyle name="_расчет ФОТ 2007 МСК от Ганиева_ФОТ ГСС 2010 (30 10 2009)_Копия форма к защите" xfId="7105"/>
    <cellStyle name="_расчет ФОТ 2007 МСК от Ганиева_ФОТ ГСС 2010 (30 10 2009)_Копия форма к защите 2" xfId="7106"/>
    <cellStyle name="_расчет ФОТ 2007 МСК от Ганиева_ФОТ ГСС 2010 (30 10 2009)_Копия форма к защите 2_БДР формат СД (2)" xfId="7107"/>
    <cellStyle name="_расчет ФОТ 2007 МСК от Ганиева_ФОТ ГСС 2010 (30 10 2009)_Копия форма к защите_БДР формат СД (2)" xfId="7108"/>
    <cellStyle name="_расчет ФОТ 2007 МСК от Ганиева_ФОТ ГСС 2010 (30 10 2009)_Свод бюджет на 2012" xfId="7109"/>
    <cellStyle name="_расчет ФОТ 2007 МСК от Ганиева_ФОТ ГСС 2010 (30 10 2009)_Свод бюджет на 2012 2" xfId="7110"/>
    <cellStyle name="_расчет ФОТ 2007 МСК от Ганиева_ФОТ ГСС 2010 (30 10 2009)_Свод бюджет на 2012 2_БДР формат СД (2)" xfId="7111"/>
    <cellStyle name="_расчет ФОТ 2007 МСК от Ганиева_ФОТ ГСС 2010 (30 10 2009)_Свод бюджет на 2012_БДР формат СД (2)" xfId="7112"/>
    <cellStyle name="_расчет ФОТ 2007 МСК от Ганиева_ФОТ ГСС 2010 (30 10 2009)_Форма к защите" xfId="7113"/>
    <cellStyle name="_расчет ФОТ 2007 МСК от Ганиева_ФОТ ГСС 2010 (30 10 2009)_форма к защите - ДКУ" xfId="7114"/>
    <cellStyle name="_расчет ФОТ 2007 МСК от Ганиева_ФОТ ГСС 2010 (30 10 2009)_форма к защите - ДКУ 2" xfId="7115"/>
    <cellStyle name="_расчет ФОТ 2007 МСК от Ганиева_ФОТ ГСС 2010 (30 10 2009)_форма к защите - ДКУ 2_БДР формат СД (2)" xfId="7116"/>
    <cellStyle name="_расчет ФОТ 2007 МСК от Ганиева_ФОТ ГСС 2010 (30 10 2009)_форма к защите - ДКУ_БДР формат СД (2)" xfId="7117"/>
    <cellStyle name="_расчет ФОТ 2007 МСК от Ганиева_ФОТ ГСС 2010 (30 10 2009)_Форма к защите 10" xfId="7118"/>
    <cellStyle name="_расчет ФОТ 2007 МСК от Ганиева_ФОТ ГСС 2010 (30 10 2009)_Форма к защите 10_БДР формат СД (2)" xfId="7119"/>
    <cellStyle name="_расчет ФОТ 2007 МСК от Ганиева_ФОТ ГСС 2010 (30 10 2009)_Форма к защите 11" xfId="7120"/>
    <cellStyle name="_расчет ФОТ 2007 МСК от Ганиева_ФОТ ГСС 2010 (30 10 2009)_Форма к защите 11_БДР формат СД (2)" xfId="7121"/>
    <cellStyle name="_расчет ФОТ 2007 МСК от Ганиева_ФОТ ГСС 2010 (30 10 2009)_Форма к защите 12" xfId="7122"/>
    <cellStyle name="_расчет ФОТ 2007 МСК от Ганиева_ФОТ ГСС 2010 (30 10 2009)_Форма к защите 12_БДР формат СД (2)" xfId="7123"/>
    <cellStyle name="_расчет ФОТ 2007 МСК от Ганиева_ФОТ ГСС 2010 (30 10 2009)_Форма к защите 13" xfId="7124"/>
    <cellStyle name="_расчет ФОТ 2007 МСК от Ганиева_ФОТ ГСС 2010 (30 10 2009)_Форма к защите 13_БДР формат СД (2)" xfId="7125"/>
    <cellStyle name="_расчет ФОТ 2007 МСК от Ганиева_ФОТ ГСС 2010 (30 10 2009)_Форма к защите 14" xfId="7126"/>
    <cellStyle name="_расчет ФОТ 2007 МСК от Ганиева_ФОТ ГСС 2010 (30 10 2009)_Форма к защите 14_БДР формат СД (2)" xfId="7127"/>
    <cellStyle name="_расчет ФОТ 2007 МСК от Ганиева_ФОТ ГСС 2010 (30 10 2009)_Форма к защите 15" xfId="7128"/>
    <cellStyle name="_расчет ФОТ 2007 МСК от Ганиева_ФОТ ГСС 2010 (30 10 2009)_Форма к защите 15_БДР формат СД (2)" xfId="7129"/>
    <cellStyle name="_расчет ФОТ 2007 МСК от Ганиева_ФОТ ГСС 2010 (30 10 2009)_Форма к защите 16" xfId="7130"/>
    <cellStyle name="_расчет ФОТ 2007 МСК от Ганиева_ФОТ ГСС 2010 (30 10 2009)_Форма к защите 16_БДР формат СД (2)" xfId="7131"/>
    <cellStyle name="_расчет ФОТ 2007 МСК от Ганиева_ФОТ ГСС 2010 (30 10 2009)_Форма к защите 17" xfId="7132"/>
    <cellStyle name="_расчет ФОТ 2007 МСК от Ганиева_ФОТ ГСС 2010 (30 10 2009)_Форма к защите 17_БДР формат СД (2)" xfId="7133"/>
    <cellStyle name="_расчет ФОТ 2007 МСК от Ганиева_ФОТ ГСС 2010 (30 10 2009)_Форма к защите 18" xfId="7134"/>
    <cellStyle name="_расчет ФОТ 2007 МСК от Ганиева_ФОТ ГСС 2010 (30 10 2009)_Форма к защите 18_БДР формат СД (2)" xfId="7135"/>
    <cellStyle name="_расчет ФОТ 2007 МСК от Ганиева_ФОТ ГСС 2010 (30 10 2009)_Форма к защите 19" xfId="7136"/>
    <cellStyle name="_расчет ФОТ 2007 МСК от Ганиева_ФОТ ГСС 2010 (30 10 2009)_Форма к защите 19_БДР формат СД (2)" xfId="7137"/>
    <cellStyle name="_расчет ФОТ 2007 МСК от Ганиева_ФОТ ГСС 2010 (30 10 2009)_Форма к защите 2" xfId="7138"/>
    <cellStyle name="_расчет ФОТ 2007 МСК от Ганиева_ФОТ ГСС 2010 (30 10 2009)_Форма к защите 2_БДР формат СД (2)" xfId="7139"/>
    <cellStyle name="_расчет ФОТ 2007 МСК от Ганиева_ФОТ ГСС 2010 (30 10 2009)_Форма к защите 20" xfId="7140"/>
    <cellStyle name="_расчет ФОТ 2007 МСК от Ганиева_ФОТ ГСС 2010 (30 10 2009)_Форма к защите 20_БДР формат СД (2)" xfId="7141"/>
    <cellStyle name="_расчет ФОТ 2007 МСК от Ганиева_ФОТ ГСС 2010 (30 10 2009)_Форма к защите 21" xfId="7142"/>
    <cellStyle name="_расчет ФОТ 2007 МСК от Ганиева_ФОТ ГСС 2010 (30 10 2009)_Форма к защите 21_БДР формат СД (2)" xfId="7143"/>
    <cellStyle name="_расчет ФОТ 2007 МСК от Ганиева_ФОТ ГСС 2010 (30 10 2009)_Форма к защите 22" xfId="7144"/>
    <cellStyle name="_расчет ФОТ 2007 МСК от Ганиева_ФОТ ГСС 2010 (30 10 2009)_Форма к защите 22_БДР формат СД (2)" xfId="7145"/>
    <cellStyle name="_расчет ФОТ 2007 МСК от Ганиева_ФОТ ГСС 2010 (30 10 2009)_Форма к защите 23" xfId="7146"/>
    <cellStyle name="_расчет ФОТ 2007 МСК от Ганиева_ФОТ ГСС 2010 (30 10 2009)_Форма к защите 23_БДР формат СД (2)" xfId="7147"/>
    <cellStyle name="_расчет ФОТ 2007 МСК от Ганиева_ФОТ ГСС 2010 (30 10 2009)_Форма к защите 24" xfId="7148"/>
    <cellStyle name="_расчет ФОТ 2007 МСК от Ганиева_ФОТ ГСС 2010 (30 10 2009)_Форма к защите 24_БДР формат СД (2)" xfId="7149"/>
    <cellStyle name="_расчет ФОТ 2007 МСК от Ганиева_ФОТ ГСС 2010 (30 10 2009)_Форма к защите 25" xfId="7150"/>
    <cellStyle name="_расчет ФОТ 2007 МСК от Ганиева_ФОТ ГСС 2010 (30 10 2009)_Форма к защите 25_БДР формат СД (2)" xfId="7151"/>
    <cellStyle name="_расчет ФОТ 2007 МСК от Ганиева_ФОТ ГСС 2010 (30 10 2009)_Форма к защите 26" xfId="7152"/>
    <cellStyle name="_расчет ФОТ 2007 МСК от Ганиева_ФОТ ГСС 2010 (30 10 2009)_Форма к защите 26_БДР формат СД (2)" xfId="7153"/>
    <cellStyle name="_расчет ФОТ 2007 МСК от Ганиева_ФОТ ГСС 2010 (30 10 2009)_Форма к защите 27" xfId="7154"/>
    <cellStyle name="_расчет ФОТ 2007 МСК от Ганиева_ФОТ ГСС 2010 (30 10 2009)_Форма к защите 27_БДР формат СД (2)" xfId="7155"/>
    <cellStyle name="_расчет ФОТ 2007 МСК от Ганиева_ФОТ ГСС 2010 (30 10 2009)_Форма к защите 28" xfId="7156"/>
    <cellStyle name="_расчет ФОТ 2007 МСК от Ганиева_ФОТ ГСС 2010 (30 10 2009)_Форма к защите 28_БДР формат СД (2)" xfId="7157"/>
    <cellStyle name="_расчет ФОТ 2007 МСК от Ганиева_ФОТ ГСС 2010 (30 10 2009)_Форма к защите 29" xfId="7158"/>
    <cellStyle name="_расчет ФОТ 2007 МСК от Ганиева_ФОТ ГСС 2010 (30 10 2009)_Форма к защите 29_БДР формат СД (2)" xfId="7159"/>
    <cellStyle name="_расчет ФОТ 2007 МСК от Ганиева_ФОТ ГСС 2010 (30 10 2009)_Форма к защите 3" xfId="7160"/>
    <cellStyle name="_расчет ФОТ 2007 МСК от Ганиева_ФОТ ГСС 2010 (30 10 2009)_Форма к защите 3_БДР формат СД (2)" xfId="7161"/>
    <cellStyle name="_расчет ФОТ 2007 МСК от Ганиева_ФОТ ГСС 2010 (30 10 2009)_Форма к защите 30" xfId="7162"/>
    <cellStyle name="_расчет ФОТ 2007 МСК от Ганиева_ФОТ ГСС 2010 (30 10 2009)_Форма к защите 30_БДР формат СД (2)" xfId="7163"/>
    <cellStyle name="_расчет ФОТ 2007 МСК от Ганиева_ФОТ ГСС 2010 (30 10 2009)_Форма к защите 31" xfId="7164"/>
    <cellStyle name="_расчет ФОТ 2007 МСК от Ганиева_ФОТ ГСС 2010 (30 10 2009)_Форма к защите 31_БДР формат СД (2)" xfId="7165"/>
    <cellStyle name="_расчет ФОТ 2007 МСК от Ганиева_ФОТ ГСС 2010 (30 10 2009)_Форма к защите 32" xfId="7166"/>
    <cellStyle name="_расчет ФОТ 2007 МСК от Ганиева_ФОТ ГСС 2010 (30 10 2009)_Форма к защите 32_БДР формат СД (2)" xfId="7167"/>
    <cellStyle name="_расчет ФОТ 2007 МСК от Ганиева_ФОТ ГСС 2010 (30 10 2009)_Форма к защите 33" xfId="7168"/>
    <cellStyle name="_расчет ФОТ 2007 МСК от Ганиева_ФОТ ГСС 2010 (30 10 2009)_Форма к защите 33_БДР формат СД (2)" xfId="7169"/>
    <cellStyle name="_расчет ФОТ 2007 МСК от Ганиева_ФОТ ГСС 2010 (30 10 2009)_Форма к защите 34" xfId="7170"/>
    <cellStyle name="_расчет ФОТ 2007 МСК от Ганиева_ФОТ ГСС 2010 (30 10 2009)_Форма к защите 34_БДР формат СД (2)" xfId="7171"/>
    <cellStyle name="_расчет ФОТ 2007 МСК от Ганиева_ФОТ ГСС 2010 (30 10 2009)_Форма к защите 35" xfId="7172"/>
    <cellStyle name="_расчет ФОТ 2007 МСК от Ганиева_ФОТ ГСС 2010 (30 10 2009)_Форма к защите 35_БДР формат СД (2)" xfId="7173"/>
    <cellStyle name="_расчет ФОТ 2007 МСК от Ганиева_ФОТ ГСС 2010 (30 10 2009)_Форма к защите 36" xfId="7174"/>
    <cellStyle name="_расчет ФОТ 2007 МСК от Ганиева_ФОТ ГСС 2010 (30 10 2009)_Форма к защите 36_БДР формат СД (2)" xfId="7175"/>
    <cellStyle name="_расчет ФОТ 2007 МСК от Ганиева_ФОТ ГСС 2010 (30 10 2009)_Форма к защите 37" xfId="7176"/>
    <cellStyle name="_расчет ФОТ 2007 МСК от Ганиева_ФОТ ГСС 2010 (30 10 2009)_Форма к защите 37_БДР формат СД (2)" xfId="7177"/>
    <cellStyle name="_расчет ФОТ 2007 МСК от Ганиева_ФОТ ГСС 2010 (30 10 2009)_Форма к защите 38" xfId="7178"/>
    <cellStyle name="_расчет ФОТ 2007 МСК от Ганиева_ФОТ ГСС 2010 (30 10 2009)_Форма к защите 38_БДР формат СД (2)" xfId="7179"/>
    <cellStyle name="_расчет ФОТ 2007 МСК от Ганиева_ФОТ ГСС 2010 (30 10 2009)_Форма к защите 39" xfId="7180"/>
    <cellStyle name="_расчет ФОТ 2007 МСК от Ганиева_ФОТ ГСС 2010 (30 10 2009)_Форма к защите 39_БДР формат СД (2)" xfId="7181"/>
    <cellStyle name="_расчет ФОТ 2007 МСК от Ганиева_ФОТ ГСС 2010 (30 10 2009)_Форма к защите 4" xfId="7182"/>
    <cellStyle name="_расчет ФОТ 2007 МСК от Ганиева_ФОТ ГСС 2010 (30 10 2009)_Форма к защите 4_БДР формат СД (2)" xfId="7183"/>
    <cellStyle name="_расчет ФОТ 2007 МСК от Ганиева_ФОТ ГСС 2010 (30 10 2009)_Форма к защите 40" xfId="7184"/>
    <cellStyle name="_расчет ФОТ 2007 МСК от Ганиева_ФОТ ГСС 2010 (30 10 2009)_Форма к защите 40_БДР формат СД (2)" xfId="7185"/>
    <cellStyle name="_расчет ФОТ 2007 МСК от Ганиева_ФОТ ГСС 2010 (30 10 2009)_Форма к защите 41" xfId="7186"/>
    <cellStyle name="_расчет ФОТ 2007 МСК от Ганиева_ФОТ ГСС 2010 (30 10 2009)_Форма к защите 41_БДР формат СД (2)" xfId="7187"/>
    <cellStyle name="_расчет ФОТ 2007 МСК от Ганиева_ФОТ ГСС 2010 (30 10 2009)_Форма к защите 42" xfId="7188"/>
    <cellStyle name="_расчет ФОТ 2007 МСК от Ганиева_ФОТ ГСС 2010 (30 10 2009)_Форма к защите 42_БДР формат СД (2)" xfId="7189"/>
    <cellStyle name="_расчет ФОТ 2007 МСК от Ганиева_ФОТ ГСС 2010 (30 10 2009)_Форма к защите 43" xfId="7190"/>
    <cellStyle name="_расчет ФОТ 2007 МСК от Ганиева_ФОТ ГСС 2010 (30 10 2009)_Форма к защите 43_БДР формат СД (2)" xfId="7191"/>
    <cellStyle name="_расчет ФОТ 2007 МСК от Ганиева_ФОТ ГСС 2010 (30 10 2009)_Форма к защите 44" xfId="7192"/>
    <cellStyle name="_расчет ФОТ 2007 МСК от Ганиева_ФОТ ГСС 2010 (30 10 2009)_Форма к защите 44_БДР формат СД (2)" xfId="7193"/>
    <cellStyle name="_расчет ФОТ 2007 МСК от Ганиева_ФОТ ГСС 2010 (30 10 2009)_Форма к защите 45" xfId="7194"/>
    <cellStyle name="_расчет ФОТ 2007 МСК от Ганиева_ФОТ ГСС 2010 (30 10 2009)_Форма к защите 45_БДР формат СД (2)" xfId="7195"/>
    <cellStyle name="_расчет ФОТ 2007 МСК от Ганиева_ФОТ ГСС 2010 (30 10 2009)_Форма к защите 46" xfId="7196"/>
    <cellStyle name="_расчет ФОТ 2007 МСК от Ганиева_ФОТ ГСС 2010 (30 10 2009)_Форма к защите 46_БДР формат СД (2)" xfId="7197"/>
    <cellStyle name="_расчет ФОТ 2007 МСК от Ганиева_ФОТ ГСС 2010 (30 10 2009)_Форма к защите 47" xfId="7198"/>
    <cellStyle name="_расчет ФОТ 2007 МСК от Ганиева_ФОТ ГСС 2010 (30 10 2009)_Форма к защите 47_БДР формат СД (2)" xfId="7199"/>
    <cellStyle name="_расчет ФОТ 2007 МСК от Ганиева_ФОТ ГСС 2010 (30 10 2009)_Форма к защите 48" xfId="7200"/>
    <cellStyle name="_расчет ФОТ 2007 МСК от Ганиева_ФОТ ГСС 2010 (30 10 2009)_Форма к защите 48_БДР формат СД (2)" xfId="7201"/>
    <cellStyle name="_расчет ФОТ 2007 МСК от Ганиева_ФОТ ГСС 2010 (30 10 2009)_Форма к защите 49" xfId="7202"/>
    <cellStyle name="_расчет ФОТ 2007 МСК от Ганиева_ФОТ ГСС 2010 (30 10 2009)_Форма к защите 49_БДР формат СД (2)" xfId="7203"/>
    <cellStyle name="_расчет ФОТ 2007 МСК от Ганиева_ФОТ ГСС 2010 (30 10 2009)_Форма к защите 5" xfId="7204"/>
    <cellStyle name="_расчет ФОТ 2007 МСК от Ганиева_ФОТ ГСС 2010 (30 10 2009)_Форма к защите 5_БДР формат СД (2)" xfId="7205"/>
    <cellStyle name="_расчет ФОТ 2007 МСК от Ганиева_ФОТ ГСС 2010 (30 10 2009)_Форма к защите 50" xfId="7206"/>
    <cellStyle name="_расчет ФОТ 2007 МСК от Ганиева_ФОТ ГСС 2010 (30 10 2009)_Форма к защите 50_БДР формат СД (2)" xfId="7207"/>
    <cellStyle name="_расчет ФОТ 2007 МСК от Ганиева_ФОТ ГСС 2010 (30 10 2009)_Форма к защите 51" xfId="7208"/>
    <cellStyle name="_расчет ФОТ 2007 МСК от Ганиева_ФОТ ГСС 2010 (30 10 2009)_Форма к защите 51_БДР формат СД (2)" xfId="7209"/>
    <cellStyle name="_расчет ФОТ 2007 МСК от Ганиева_ФОТ ГСС 2010 (30 10 2009)_Форма к защите 52" xfId="7210"/>
    <cellStyle name="_расчет ФОТ 2007 МСК от Ганиева_ФОТ ГСС 2010 (30 10 2009)_Форма к защите 52_БДР формат СД (2)" xfId="7211"/>
    <cellStyle name="_расчет ФОТ 2007 МСК от Ганиева_ФОТ ГСС 2010 (30 10 2009)_Форма к защите 53" xfId="7212"/>
    <cellStyle name="_расчет ФОТ 2007 МСК от Ганиева_ФОТ ГСС 2010 (30 10 2009)_Форма к защите 53_БДР формат СД (2)" xfId="7213"/>
    <cellStyle name="_расчет ФОТ 2007 МСК от Ганиева_ФОТ ГСС 2010 (30 10 2009)_Форма к защите 54" xfId="7214"/>
    <cellStyle name="_расчет ФОТ 2007 МСК от Ганиева_ФОТ ГСС 2010 (30 10 2009)_Форма к защите 54_БДР формат СД (2)" xfId="7215"/>
    <cellStyle name="_расчет ФОТ 2007 МСК от Ганиева_ФОТ ГСС 2010 (30 10 2009)_Форма к защите 55" xfId="7216"/>
    <cellStyle name="_расчет ФОТ 2007 МСК от Ганиева_ФОТ ГСС 2010 (30 10 2009)_Форма к защите 55_БДР формат СД (2)" xfId="7217"/>
    <cellStyle name="_расчет ФОТ 2007 МСК от Ганиева_ФОТ ГСС 2010 (30 10 2009)_Форма к защите 56" xfId="7218"/>
    <cellStyle name="_расчет ФОТ 2007 МСК от Ганиева_ФОТ ГСС 2010 (30 10 2009)_Форма к защите 56_БДР формат СД (2)" xfId="7219"/>
    <cellStyle name="_расчет ФОТ 2007 МСК от Ганиева_ФОТ ГСС 2010 (30 10 2009)_Форма к защите 57" xfId="7220"/>
    <cellStyle name="_расчет ФОТ 2007 МСК от Ганиева_ФОТ ГСС 2010 (30 10 2009)_Форма к защите 57_БДР формат СД (2)" xfId="7221"/>
    <cellStyle name="_расчет ФОТ 2007 МСК от Ганиева_ФОТ ГСС 2010 (30 10 2009)_Форма к защите 58" xfId="7222"/>
    <cellStyle name="_расчет ФОТ 2007 МСК от Ганиева_ФОТ ГСС 2010 (30 10 2009)_Форма к защите 58_БДР формат СД (2)" xfId="7223"/>
    <cellStyle name="_расчет ФОТ 2007 МСК от Ганиева_ФОТ ГСС 2010 (30 10 2009)_Форма к защите 59" xfId="7224"/>
    <cellStyle name="_расчет ФОТ 2007 МСК от Ганиева_ФОТ ГСС 2010 (30 10 2009)_Форма к защите 59_БДР формат СД (2)" xfId="7225"/>
    <cellStyle name="_расчет ФОТ 2007 МСК от Ганиева_ФОТ ГСС 2010 (30 10 2009)_Форма к защите 6" xfId="7226"/>
    <cellStyle name="_расчет ФОТ 2007 МСК от Ганиева_ФОТ ГСС 2010 (30 10 2009)_Форма к защите 6_БДР формат СД (2)" xfId="7227"/>
    <cellStyle name="_расчет ФОТ 2007 МСК от Ганиева_ФОТ ГСС 2010 (30 10 2009)_Форма к защите 60" xfId="7228"/>
    <cellStyle name="_расчет ФОТ 2007 МСК от Ганиева_ФОТ ГСС 2010 (30 10 2009)_Форма к защите 60_БДР формат СД (2)" xfId="7229"/>
    <cellStyle name="_расчет ФОТ 2007 МСК от Ганиева_ФОТ ГСС 2010 (30 10 2009)_Форма к защите 61" xfId="7230"/>
    <cellStyle name="_расчет ФОТ 2007 МСК от Ганиева_ФОТ ГСС 2010 (30 10 2009)_Форма к защите 61_БДР формат СД (2)" xfId="7231"/>
    <cellStyle name="_расчет ФОТ 2007 МСК от Ганиева_ФОТ ГСС 2010 (30 10 2009)_Форма к защите 62" xfId="7232"/>
    <cellStyle name="_расчет ФОТ 2007 МСК от Ганиева_ФОТ ГСС 2010 (30 10 2009)_Форма к защите 62_БДР формат СД (2)" xfId="7233"/>
    <cellStyle name="_расчет ФОТ 2007 МСК от Ганиева_ФОТ ГСС 2010 (30 10 2009)_Форма к защите 63" xfId="7234"/>
    <cellStyle name="_расчет ФОТ 2007 МСК от Ганиева_ФОТ ГСС 2010 (30 10 2009)_Форма к защите 63_БДР формат СД (2)" xfId="7235"/>
    <cellStyle name="_расчет ФОТ 2007 МСК от Ганиева_ФОТ ГСС 2010 (30 10 2009)_Форма к защите 64" xfId="7236"/>
    <cellStyle name="_расчет ФОТ 2007 МСК от Ганиева_ФОТ ГСС 2010 (30 10 2009)_Форма к защите 64_БДР формат СД (2)" xfId="7237"/>
    <cellStyle name="_расчет ФОТ 2007 МСК от Ганиева_ФОТ ГСС 2010 (30 10 2009)_Форма к защите 65" xfId="7238"/>
    <cellStyle name="_расчет ФОТ 2007 МСК от Ганиева_ФОТ ГСС 2010 (30 10 2009)_Форма к защите 65_БДР формат СД (2)" xfId="7239"/>
    <cellStyle name="_расчет ФОТ 2007 МСК от Ганиева_ФОТ ГСС 2010 (30 10 2009)_Форма к защите 66" xfId="7240"/>
    <cellStyle name="_расчет ФОТ 2007 МСК от Ганиева_ФОТ ГСС 2010 (30 10 2009)_Форма к защите 66_БДР формат СД (2)" xfId="7241"/>
    <cellStyle name="_расчет ФОТ 2007 МСК от Ганиева_ФОТ ГСС 2010 (30 10 2009)_Форма к защите 67" xfId="7242"/>
    <cellStyle name="_расчет ФОТ 2007 МСК от Ганиева_ФОТ ГСС 2010 (30 10 2009)_Форма к защите 67_БДР формат СД (2)" xfId="7243"/>
    <cellStyle name="_расчет ФОТ 2007 МСК от Ганиева_ФОТ ГСС 2010 (30 10 2009)_Форма к защите 68" xfId="7244"/>
    <cellStyle name="_расчет ФОТ 2007 МСК от Ганиева_ФОТ ГСС 2010 (30 10 2009)_Форма к защите 68_БДР формат СД (2)" xfId="7245"/>
    <cellStyle name="_расчет ФОТ 2007 МСК от Ганиева_ФОТ ГСС 2010 (30 10 2009)_Форма к защите 69" xfId="7246"/>
    <cellStyle name="_расчет ФОТ 2007 МСК от Ганиева_ФОТ ГСС 2010 (30 10 2009)_Форма к защите 69_БДР формат СД (2)" xfId="7247"/>
    <cellStyle name="_расчет ФОТ 2007 МСК от Ганиева_ФОТ ГСС 2010 (30 10 2009)_Форма к защите 7" xfId="7248"/>
    <cellStyle name="_расчет ФОТ 2007 МСК от Ганиева_ФОТ ГСС 2010 (30 10 2009)_Форма к защите 7_БДР формат СД (2)" xfId="7249"/>
    <cellStyle name="_расчет ФОТ 2007 МСК от Ганиева_ФОТ ГСС 2010 (30 10 2009)_Форма к защите 70" xfId="7250"/>
    <cellStyle name="_расчет ФОТ 2007 МСК от Ганиева_ФОТ ГСС 2010 (30 10 2009)_Форма к защите 70_БДР формат СД (2)" xfId="7251"/>
    <cellStyle name="_расчет ФОТ 2007 МСК от Ганиева_ФОТ ГСС 2010 (30 10 2009)_Форма к защите 71" xfId="7252"/>
    <cellStyle name="_расчет ФОТ 2007 МСК от Ганиева_ФОТ ГСС 2010 (30 10 2009)_Форма к защите 71_БДР формат СД (2)" xfId="7253"/>
    <cellStyle name="_расчет ФОТ 2007 МСК от Ганиева_ФОТ ГСС 2010 (30 10 2009)_Форма к защите 72" xfId="7254"/>
    <cellStyle name="_расчет ФОТ 2007 МСК от Ганиева_ФОТ ГСС 2010 (30 10 2009)_Форма к защите 72_БДР формат СД (2)" xfId="7255"/>
    <cellStyle name="_расчет ФОТ 2007 МСК от Ганиева_ФОТ ГСС 2010 (30 10 2009)_Форма к защите 73" xfId="7256"/>
    <cellStyle name="_расчет ФОТ 2007 МСК от Ганиева_ФОТ ГСС 2010 (30 10 2009)_Форма к защите 73_БДР формат СД (2)" xfId="7257"/>
    <cellStyle name="_расчет ФОТ 2007 МСК от Ганиева_ФОТ ГСС 2010 (30 10 2009)_Форма к защите 74" xfId="7258"/>
    <cellStyle name="_расчет ФОТ 2007 МСК от Ганиева_ФОТ ГСС 2010 (30 10 2009)_Форма к защите 74_БДР формат СД (2)" xfId="7259"/>
    <cellStyle name="_расчет ФОТ 2007 МСК от Ганиева_ФОТ ГСС 2010 (30 10 2009)_Форма к защите 75" xfId="7260"/>
    <cellStyle name="_расчет ФОТ 2007 МСК от Ганиева_ФОТ ГСС 2010 (30 10 2009)_Форма к защите 75_БДР формат СД (2)" xfId="7261"/>
    <cellStyle name="_расчет ФОТ 2007 МСК от Ганиева_ФОТ ГСС 2010 (30 10 2009)_Форма к защите 76" xfId="7262"/>
    <cellStyle name="_расчет ФОТ 2007 МСК от Ганиева_ФОТ ГСС 2010 (30 10 2009)_Форма к защите 76_БДР формат СД (2)" xfId="7263"/>
    <cellStyle name="_расчет ФОТ 2007 МСК от Ганиева_ФОТ ГСС 2010 (30 10 2009)_Форма к защите 77" xfId="7264"/>
    <cellStyle name="_расчет ФОТ 2007 МСК от Ганиева_ФОТ ГСС 2010 (30 10 2009)_Форма к защите 77_БДР формат СД (2)" xfId="7265"/>
    <cellStyle name="_расчет ФОТ 2007 МСК от Ганиева_ФОТ ГСС 2010 (30 10 2009)_Форма к защите 78" xfId="7266"/>
    <cellStyle name="_расчет ФОТ 2007 МСК от Ганиева_ФОТ ГСС 2010 (30 10 2009)_Форма к защите 78_БДР формат СД (2)" xfId="7267"/>
    <cellStyle name="_расчет ФОТ 2007 МСК от Ганиева_ФОТ ГСС 2010 (30 10 2009)_Форма к защите 79" xfId="7268"/>
    <cellStyle name="_расчет ФОТ 2007 МСК от Ганиева_ФОТ ГСС 2010 (30 10 2009)_Форма к защите 79_БДР формат СД (2)" xfId="7269"/>
    <cellStyle name="_расчет ФОТ 2007 МСК от Ганиева_ФОТ ГСС 2010 (30 10 2009)_Форма к защите 8" xfId="7270"/>
    <cellStyle name="_расчет ФОТ 2007 МСК от Ганиева_ФОТ ГСС 2010 (30 10 2009)_Форма к защите 8_БДР формат СД (2)" xfId="7271"/>
    <cellStyle name="_расчет ФОТ 2007 МСК от Ганиева_ФОТ ГСС 2010 (30 10 2009)_Форма к защите 80" xfId="7272"/>
    <cellStyle name="_расчет ФОТ 2007 МСК от Ганиева_ФОТ ГСС 2010 (30 10 2009)_Форма к защите 80_БДР формат СД (2)" xfId="7273"/>
    <cellStyle name="_расчет ФОТ 2007 МСК от Ганиева_ФОТ ГСС 2010 (30 10 2009)_Форма к защите 81" xfId="7274"/>
    <cellStyle name="_расчет ФОТ 2007 МСК от Ганиева_ФОТ ГСС 2010 (30 10 2009)_Форма к защите 81_БДР формат СД (2)" xfId="7275"/>
    <cellStyle name="_расчет ФОТ 2007 МСК от Ганиева_ФОТ ГСС 2010 (30 10 2009)_Форма к защите 82" xfId="7276"/>
    <cellStyle name="_расчет ФОТ 2007 МСК от Ганиева_ФОТ ГСС 2010 (30 10 2009)_Форма к защите 82_БДР формат СД (2)" xfId="7277"/>
    <cellStyle name="_расчет ФОТ 2007 МСК от Ганиева_ФОТ ГСС 2010 (30 10 2009)_Форма к защите 83" xfId="7278"/>
    <cellStyle name="_расчет ФОТ 2007 МСК от Ганиева_ФОТ ГСС 2010 (30 10 2009)_Форма к защите 83_БДР формат СД (2)" xfId="7279"/>
    <cellStyle name="_расчет ФОТ 2007 МСК от Ганиева_ФОТ ГСС 2010 (30 10 2009)_Форма к защите 84" xfId="7280"/>
    <cellStyle name="_расчет ФОТ 2007 МСК от Ганиева_ФОТ ГСС 2010 (30 10 2009)_Форма к защите 84_БДР формат СД (2)" xfId="7281"/>
    <cellStyle name="_расчет ФОТ 2007 МСК от Ганиева_ФОТ ГСС 2010 (30 10 2009)_Форма к защите 85" xfId="7282"/>
    <cellStyle name="_расчет ФОТ 2007 МСК от Ганиева_ФОТ ГСС 2010 (30 10 2009)_Форма к защите 85_БДР формат СД (2)" xfId="7283"/>
    <cellStyle name="_расчет ФОТ 2007 МСК от Ганиева_ФОТ ГСС 2010 (30 10 2009)_Форма к защите 86" xfId="7284"/>
    <cellStyle name="_расчет ФОТ 2007 МСК от Ганиева_ФОТ ГСС 2010 (30 10 2009)_Форма к защите 86_БДР формат СД (2)" xfId="7285"/>
    <cellStyle name="_расчет ФОТ 2007 МСК от Ганиева_ФОТ ГСС 2010 (30 10 2009)_Форма к защите 87" xfId="7286"/>
    <cellStyle name="_расчет ФОТ 2007 МСК от Ганиева_ФОТ ГСС 2010 (30 10 2009)_Форма к защите 87_БДР формат СД (2)" xfId="7287"/>
    <cellStyle name="_расчет ФОТ 2007 МСК от Ганиева_ФОТ ГСС 2010 (30 10 2009)_Форма к защите 88" xfId="7288"/>
    <cellStyle name="_расчет ФОТ 2007 МСК от Ганиева_ФОТ ГСС 2010 (30 10 2009)_Форма к защите 88_БДР формат СД (2)" xfId="7289"/>
    <cellStyle name="_расчет ФОТ 2007 МСК от Ганиева_ФОТ ГСС 2010 (30 10 2009)_Форма к защите 89" xfId="7290"/>
    <cellStyle name="_расчет ФОТ 2007 МСК от Ганиева_ФОТ ГСС 2010 (30 10 2009)_Форма к защите 89_БДР формат СД (2)" xfId="7291"/>
    <cellStyle name="_расчет ФОТ 2007 МСК от Ганиева_ФОТ ГСС 2010 (30 10 2009)_Форма к защите 9" xfId="7292"/>
    <cellStyle name="_расчет ФОТ 2007 МСК от Ганиева_ФОТ ГСС 2010 (30 10 2009)_Форма к защите 9_БДР формат СД (2)" xfId="7293"/>
    <cellStyle name="_расчет ФОТ 2007 МСК от Ганиева_ФОТ ГСС 2010 (30 10 2009)_Форма к защите 90" xfId="7294"/>
    <cellStyle name="_расчет ФОТ 2007 МСК от Ганиева_ФОТ ГСС 2010 (30 10 2009)_Форма к защите 90_БДР формат СД (2)" xfId="7295"/>
    <cellStyle name="_расчет ФОТ 2007 МСК от Ганиева_ФОТ ГСС 2010 (30 10 2009)_Форма к защите ДЭБ" xfId="7296"/>
    <cellStyle name="_расчет ФОТ 2007 МСК от Ганиева_ФОТ ГСС 2010 (30 10 2009)_Форма к защите ДЭБ 2" xfId="7297"/>
    <cellStyle name="_расчет ФОТ 2007 МСК от Ганиева_ФОТ ГСС 2010 (30 10 2009)_Форма к защите ДЭБ 2_БДР формат СД (2)" xfId="7298"/>
    <cellStyle name="_расчет ФОТ 2007 МСК от Ганиева_ФОТ ГСС 2010 (30 10 2009)_Форма к защите ДЭБ_БДР формат СД (2)" xfId="7299"/>
    <cellStyle name="_расчет ФОТ 2007 МСК от Ганиева_ФОТ ГСС 2010 (30 10 2009)_Форма к защите_БДР формат СД (2)" xfId="7300"/>
    <cellStyle name="_расчет ФОТ 2007 МСК от Ганиева_ФОТ ГСС 2010 (30 10 2009)_Форма к защите_ДСП" xfId="7301"/>
    <cellStyle name="_расчет ФОТ 2007 МСК от Ганиева_ФОТ ГСС 2010 (30 10 2009)_Форма к защите_ДСП 2" xfId="7302"/>
    <cellStyle name="_расчет ФОТ 2007 МСК от Ганиева_ФОТ ГСС 2010 (30 10 2009)_Форма к защите_ДСП 2_БДР формат СД (2)" xfId="7303"/>
    <cellStyle name="_расчет ФОТ 2007 МСК от Ганиева_ФОТ ГСС 2010 (30 10 2009)_Форма к защите_ДСП_БДР формат СД (2)" xfId="7304"/>
    <cellStyle name="_расчет ФОТ 2007 МСК от Ганиева_ФОТ ГСС 2010 (30 10 2009)_Форма к защите_ДУпиоп" xfId="7305"/>
    <cellStyle name="_расчет ФОТ 2007 МСК от Ганиева_ФОТ ГСС 2010 (30 10 2009)_Форма к защите_ДУпиоп 2" xfId="7306"/>
    <cellStyle name="_расчет ФОТ 2007 МСК от Ганиева_ФОТ ГСС 2010 (30 10 2009)_Форма к защите_ДУпиоп 2_БДР формат СД (2)" xfId="7307"/>
    <cellStyle name="_расчет ФОТ 2007 МСК от Ганиева_ФОТ ГСС 2010 (30 10 2009)_Форма к защите_ДУпиоп_БДР формат СД (2)" xfId="7308"/>
    <cellStyle name="_расчет ФОТ 2007 МСК от Ганиева_ФОТ ГСС 2010 (30 10 2009)_Форма к защите_окончательная версия" xfId="7309"/>
    <cellStyle name="_расчет ФОТ 2007 МСК от Ганиева_ФОТ ГСС 2010 (30 10 2009)_Форма к защите_окончательная версия 2" xfId="7310"/>
    <cellStyle name="_расчет ФОТ 2007 МСК от Ганиева_ФОТ ГСС 2010 (30 10 2009)_Форма к защите_окончательная версия 2_БДР формат СД (2)" xfId="7311"/>
    <cellStyle name="_расчет ФОТ 2007 МСК от Ганиева_ФОТ ГСС 2010 (30 10 2009)_Форма к защите_окончательная версия_БДР формат СД (2)" xfId="7312"/>
    <cellStyle name="_расчет ФОТ 2007 МСК от Ганиева_ФОТ МЭС+РЗА Центра 2011-2012" xfId="7313"/>
    <cellStyle name="_расчет ФОТ 2007 МСК от Ганиева_ФОТ МЭС+РЗА Центра 2011-2012_БДР формат СД (2)" xfId="7314"/>
    <cellStyle name="_расчет ФОТ 2007 МСК от Ганиева_ФОТ на 2010  РЗА _СВОД по МЭС(после защиты)" xfId="7315"/>
    <cellStyle name="_расчет ФОТ 2007 МСК от Ганиева_ФОТ на 2010  РЗА _СВОД по МЭС(после защиты) 2" xfId="7316"/>
    <cellStyle name="_расчет ФОТ 2007 МСК от Ганиева_ФОТ на 2010  РЗА _СВОД по МЭС(после защиты) 2 2" xfId="7317"/>
    <cellStyle name="_расчет ФОТ 2007 МСК от Ганиева_ФОТ на 2010  РЗА _СВОД по МЭС(после защиты) 2 2_БДР формат СД (2)" xfId="7318"/>
    <cellStyle name="_расчет ФОТ 2007 МСК от Ганиева_ФОТ на 2010  РЗА _СВОД по МЭС(после защиты) 2_БДР формат СД (2)" xfId="7319"/>
    <cellStyle name="_расчет ФОТ 2007 МСК от Ганиева_ФОТ на 2010  РЗА _СВОД по МЭС(после защиты) 3" xfId="7320"/>
    <cellStyle name="_расчет ФОТ 2007 МСК от Ганиева_ФОТ на 2010  РЗА _СВОД по МЭС(после защиты) 3_БДР формат СД (2)" xfId="7321"/>
    <cellStyle name="_расчет ФОТ 2007 МСК от Ганиева_ФОТ на 2010  РЗА _СВОД по МЭС(после защиты)_БДР формат СД (2)" xfId="7322"/>
    <cellStyle name="_расчет ФОТ 2007 МСК от Ганиева_ФОТ на 2010  РЗА _СВОД по МЭС(после защиты)_ДУС (3)" xfId="7323"/>
    <cellStyle name="_расчет ФОТ 2007 МСК от Ганиева_ФОТ на 2010  РЗА _СВОД по МЭС(после защиты)_ДУС (3) 2" xfId="7324"/>
    <cellStyle name="_расчет ФОТ 2007 МСК от Ганиева_ФОТ на 2010  РЗА _СВОД по МЭС(после защиты)_ДУС (3) 2_БДР формат СД (2)" xfId="7325"/>
    <cellStyle name="_расчет ФОТ 2007 МСК от Ганиева_ФОТ на 2010  РЗА _СВОД по МЭС(после защиты)_ДУС (3)_БДР формат СД (2)" xfId="7326"/>
    <cellStyle name="_расчет ФОТ 2007 МСК от Ганиева_ФОТ на 2010  РЗА _СВОД по МЭС(после защиты)_Источники_лимиты_Бизнес-план" xfId="7327"/>
    <cellStyle name="_расчет ФОТ 2007 МСК от Ганиева_ФОТ на 2010  РЗА _СВОД по МЭС(после защиты)_Источники_лимиты_Бизнес-план 2" xfId="7328"/>
    <cellStyle name="_расчет ФОТ 2007 МСК от Ганиева_ФОТ на 2010  РЗА _СВОД по МЭС(после защиты)_Источники_лимиты_Бизнес-план 2 2" xfId="7329"/>
    <cellStyle name="_расчет ФОТ 2007 МСК от Ганиева_ФОТ на 2010  РЗА _СВОД по МЭС(после защиты)_Источники_лимиты_Бизнес-план 2 2_БДР формат СД (2)" xfId="7330"/>
    <cellStyle name="_расчет ФОТ 2007 МСК от Ганиева_ФОТ на 2010  РЗА _СВОД по МЭС(после защиты)_Источники_лимиты_Бизнес-план 2_БДР формат СД (2)" xfId="7331"/>
    <cellStyle name="_расчет ФОТ 2007 МСК от Ганиева_ФОТ на 2010  РЗА _СВОД по МЭС(после защиты)_Источники_лимиты_Бизнес-план 3" xfId="7332"/>
    <cellStyle name="_расчет ФОТ 2007 МСК от Ганиева_ФОТ на 2010  РЗА _СВОД по МЭС(после защиты)_Источники_лимиты_Бизнес-план 3_БДР формат СД (2)" xfId="7333"/>
    <cellStyle name="_расчет ФОТ 2007 МСК от Ганиева_ФОТ на 2010  РЗА _СВОД по МЭС(после защиты)_Источники_лимиты_Бизнес-план_БДР формат СД (2)" xfId="7334"/>
    <cellStyle name="_расчет ФОТ 2007 МСК от Ганиева_ФОТ на 2010  РЗА _СВОД по МЭС(после защиты)_Копия форма к защите" xfId="7335"/>
    <cellStyle name="_расчет ФОТ 2007 МСК от Ганиева_ФОТ на 2010  РЗА _СВОД по МЭС(после защиты)_Копия форма к защите 2" xfId="7336"/>
    <cellStyle name="_расчет ФОТ 2007 МСК от Ганиева_ФОТ на 2010  РЗА _СВОД по МЭС(после защиты)_Копия форма к защите 2_БДР формат СД (2)" xfId="7337"/>
    <cellStyle name="_расчет ФОТ 2007 МСК от Ганиева_ФОТ на 2010  РЗА _СВОД по МЭС(после защиты)_Копия форма к защите_БДР формат СД (2)" xfId="7338"/>
    <cellStyle name="_расчет ФОТ 2007 МСК от Ганиева_ФОТ на 2010  РЗА _СВОД по МЭС(после защиты)_Свод бюджет на 2012" xfId="7339"/>
    <cellStyle name="_расчет ФОТ 2007 МСК от Ганиева_ФОТ на 2010  РЗА _СВОД по МЭС(после защиты)_Свод бюджет на 2012 2" xfId="7340"/>
    <cellStyle name="_расчет ФОТ 2007 МСК от Ганиева_ФОТ на 2010  РЗА _СВОД по МЭС(после защиты)_Свод бюджет на 2012 2_БДР формат СД (2)" xfId="7341"/>
    <cellStyle name="_расчет ФОТ 2007 МСК от Ганиева_ФОТ на 2010  РЗА _СВОД по МЭС(после защиты)_Свод бюджет на 2012_БДР формат СД (2)" xfId="7342"/>
    <cellStyle name="_расчет ФОТ 2007 МСК от Ганиева_ФОТ на 2010  РЗА _СВОД по МЭС(после защиты)_Форма к защите" xfId="7343"/>
    <cellStyle name="_расчет ФОТ 2007 МСК от Ганиева_ФОТ на 2010  РЗА _СВОД по МЭС(после защиты)_форма к защите - ДКУ" xfId="7344"/>
    <cellStyle name="_расчет ФОТ 2007 МСК от Ганиева_ФОТ на 2010  РЗА _СВОД по МЭС(после защиты)_форма к защите - ДКУ 2" xfId="7345"/>
    <cellStyle name="_расчет ФОТ 2007 МСК от Ганиева_ФОТ на 2010  РЗА _СВОД по МЭС(после защиты)_форма к защите - ДКУ 2_БДР формат СД (2)" xfId="7346"/>
    <cellStyle name="_расчет ФОТ 2007 МСК от Ганиева_ФОТ на 2010  РЗА _СВОД по МЭС(после защиты)_форма к защите - ДКУ_БДР формат СД (2)" xfId="7347"/>
    <cellStyle name="_расчет ФОТ 2007 МСК от Ганиева_ФОТ на 2010  РЗА _СВОД по МЭС(после защиты)_Форма к защите 10" xfId="7348"/>
    <cellStyle name="_расчет ФОТ 2007 МСК от Ганиева_ФОТ на 2010  РЗА _СВОД по МЭС(после защиты)_Форма к защите 10_БДР формат СД (2)" xfId="7349"/>
    <cellStyle name="_расчет ФОТ 2007 МСК от Ганиева_ФОТ на 2010  РЗА _СВОД по МЭС(после защиты)_Форма к защите 11" xfId="7350"/>
    <cellStyle name="_расчет ФОТ 2007 МСК от Ганиева_ФОТ на 2010  РЗА _СВОД по МЭС(после защиты)_Форма к защите 11_БДР формат СД (2)" xfId="7351"/>
    <cellStyle name="_расчет ФОТ 2007 МСК от Ганиева_ФОТ на 2010  РЗА _СВОД по МЭС(после защиты)_Форма к защите 12" xfId="7352"/>
    <cellStyle name="_расчет ФОТ 2007 МСК от Ганиева_ФОТ на 2010  РЗА _СВОД по МЭС(после защиты)_Форма к защите 12_БДР формат СД (2)" xfId="7353"/>
    <cellStyle name="_расчет ФОТ 2007 МСК от Ганиева_ФОТ на 2010  РЗА _СВОД по МЭС(после защиты)_Форма к защите 13" xfId="7354"/>
    <cellStyle name="_расчет ФОТ 2007 МСК от Ганиева_ФОТ на 2010  РЗА _СВОД по МЭС(после защиты)_Форма к защите 13_БДР формат СД (2)" xfId="7355"/>
    <cellStyle name="_расчет ФОТ 2007 МСК от Ганиева_ФОТ на 2010  РЗА _СВОД по МЭС(после защиты)_Форма к защите 14" xfId="7356"/>
    <cellStyle name="_расчет ФОТ 2007 МСК от Ганиева_ФОТ на 2010  РЗА _СВОД по МЭС(после защиты)_Форма к защите 14_БДР формат СД (2)" xfId="7357"/>
    <cellStyle name="_расчет ФОТ 2007 МСК от Ганиева_ФОТ на 2010  РЗА _СВОД по МЭС(после защиты)_Форма к защите 15" xfId="7358"/>
    <cellStyle name="_расчет ФОТ 2007 МСК от Ганиева_ФОТ на 2010  РЗА _СВОД по МЭС(после защиты)_Форма к защите 15_БДР формат СД (2)" xfId="7359"/>
    <cellStyle name="_расчет ФОТ 2007 МСК от Ганиева_ФОТ на 2010  РЗА _СВОД по МЭС(после защиты)_Форма к защите 16" xfId="7360"/>
    <cellStyle name="_расчет ФОТ 2007 МСК от Ганиева_ФОТ на 2010  РЗА _СВОД по МЭС(после защиты)_Форма к защите 16_БДР формат СД (2)" xfId="7361"/>
    <cellStyle name="_расчет ФОТ 2007 МСК от Ганиева_ФОТ на 2010  РЗА _СВОД по МЭС(после защиты)_Форма к защите 17" xfId="7362"/>
    <cellStyle name="_расчет ФОТ 2007 МСК от Ганиева_ФОТ на 2010  РЗА _СВОД по МЭС(после защиты)_Форма к защите 17_БДР формат СД (2)" xfId="7363"/>
    <cellStyle name="_расчет ФОТ 2007 МСК от Ганиева_ФОТ на 2010  РЗА _СВОД по МЭС(после защиты)_Форма к защите 18" xfId="7364"/>
    <cellStyle name="_расчет ФОТ 2007 МСК от Ганиева_ФОТ на 2010  РЗА _СВОД по МЭС(после защиты)_Форма к защите 18_БДР формат СД (2)" xfId="7365"/>
    <cellStyle name="_расчет ФОТ 2007 МСК от Ганиева_ФОТ на 2010  РЗА _СВОД по МЭС(после защиты)_Форма к защите 19" xfId="7366"/>
    <cellStyle name="_расчет ФОТ 2007 МСК от Ганиева_ФОТ на 2010  РЗА _СВОД по МЭС(после защиты)_Форма к защите 19_БДР формат СД (2)" xfId="7367"/>
    <cellStyle name="_расчет ФОТ 2007 МСК от Ганиева_ФОТ на 2010  РЗА _СВОД по МЭС(после защиты)_Форма к защите 2" xfId="7368"/>
    <cellStyle name="_расчет ФОТ 2007 МСК от Ганиева_ФОТ на 2010  РЗА _СВОД по МЭС(после защиты)_Форма к защите 2_БДР формат СД (2)" xfId="7369"/>
    <cellStyle name="_расчет ФОТ 2007 МСК от Ганиева_ФОТ на 2010  РЗА _СВОД по МЭС(после защиты)_Форма к защите 20" xfId="7370"/>
    <cellStyle name="_расчет ФОТ 2007 МСК от Ганиева_ФОТ на 2010  РЗА _СВОД по МЭС(после защиты)_Форма к защите 20_БДР формат СД (2)" xfId="7371"/>
    <cellStyle name="_расчет ФОТ 2007 МСК от Ганиева_ФОТ на 2010  РЗА _СВОД по МЭС(после защиты)_Форма к защите 21" xfId="7372"/>
    <cellStyle name="_расчет ФОТ 2007 МСК от Ганиева_ФОТ на 2010  РЗА _СВОД по МЭС(после защиты)_Форма к защите 21_БДР формат СД (2)" xfId="7373"/>
    <cellStyle name="_расчет ФОТ 2007 МСК от Ганиева_ФОТ на 2010  РЗА _СВОД по МЭС(после защиты)_Форма к защите 22" xfId="7374"/>
    <cellStyle name="_расчет ФОТ 2007 МСК от Ганиева_ФОТ на 2010  РЗА _СВОД по МЭС(после защиты)_Форма к защите 22_БДР формат СД (2)" xfId="7375"/>
    <cellStyle name="_расчет ФОТ 2007 МСК от Ганиева_ФОТ на 2010  РЗА _СВОД по МЭС(после защиты)_Форма к защите 23" xfId="7376"/>
    <cellStyle name="_расчет ФОТ 2007 МСК от Ганиева_ФОТ на 2010  РЗА _СВОД по МЭС(после защиты)_Форма к защите 23_БДР формат СД (2)" xfId="7377"/>
    <cellStyle name="_расчет ФОТ 2007 МСК от Ганиева_ФОТ на 2010  РЗА _СВОД по МЭС(после защиты)_Форма к защите 24" xfId="7378"/>
    <cellStyle name="_расчет ФОТ 2007 МСК от Ганиева_ФОТ на 2010  РЗА _СВОД по МЭС(после защиты)_Форма к защите 24_БДР формат СД (2)" xfId="7379"/>
    <cellStyle name="_расчет ФОТ 2007 МСК от Ганиева_ФОТ на 2010  РЗА _СВОД по МЭС(после защиты)_Форма к защите 25" xfId="7380"/>
    <cellStyle name="_расчет ФОТ 2007 МСК от Ганиева_ФОТ на 2010  РЗА _СВОД по МЭС(после защиты)_Форма к защите 25_БДР формат СД (2)" xfId="7381"/>
    <cellStyle name="_расчет ФОТ 2007 МСК от Ганиева_ФОТ на 2010  РЗА _СВОД по МЭС(после защиты)_Форма к защите 26" xfId="7382"/>
    <cellStyle name="_расчет ФОТ 2007 МСК от Ганиева_ФОТ на 2010  РЗА _СВОД по МЭС(после защиты)_Форма к защите 26_БДР формат СД (2)" xfId="7383"/>
    <cellStyle name="_расчет ФОТ 2007 МСК от Ганиева_ФОТ на 2010  РЗА _СВОД по МЭС(после защиты)_Форма к защите 27" xfId="7384"/>
    <cellStyle name="_расчет ФОТ 2007 МСК от Ганиева_ФОТ на 2010  РЗА _СВОД по МЭС(после защиты)_Форма к защите 27_БДР формат СД (2)" xfId="7385"/>
    <cellStyle name="_расчет ФОТ 2007 МСК от Ганиева_ФОТ на 2010  РЗА _СВОД по МЭС(после защиты)_Форма к защите 28" xfId="7386"/>
    <cellStyle name="_расчет ФОТ 2007 МСК от Ганиева_ФОТ на 2010  РЗА _СВОД по МЭС(после защиты)_Форма к защите 28_БДР формат СД (2)" xfId="7387"/>
    <cellStyle name="_расчет ФОТ 2007 МСК от Ганиева_ФОТ на 2010  РЗА _СВОД по МЭС(после защиты)_Форма к защите 29" xfId="7388"/>
    <cellStyle name="_расчет ФОТ 2007 МСК от Ганиева_ФОТ на 2010  РЗА _СВОД по МЭС(после защиты)_Форма к защите 29_БДР формат СД (2)" xfId="7389"/>
    <cellStyle name="_расчет ФОТ 2007 МСК от Ганиева_ФОТ на 2010  РЗА _СВОД по МЭС(после защиты)_Форма к защите 3" xfId="7390"/>
    <cellStyle name="_расчет ФОТ 2007 МСК от Ганиева_ФОТ на 2010  РЗА _СВОД по МЭС(после защиты)_Форма к защите 3_БДР формат СД (2)" xfId="7391"/>
    <cellStyle name="_расчет ФОТ 2007 МСК от Ганиева_ФОТ на 2010  РЗА _СВОД по МЭС(после защиты)_Форма к защите 30" xfId="7392"/>
    <cellStyle name="_расчет ФОТ 2007 МСК от Ганиева_ФОТ на 2010  РЗА _СВОД по МЭС(после защиты)_Форма к защите 30_БДР формат СД (2)" xfId="7393"/>
    <cellStyle name="_расчет ФОТ 2007 МСК от Ганиева_ФОТ на 2010  РЗА _СВОД по МЭС(после защиты)_Форма к защите 31" xfId="7394"/>
    <cellStyle name="_расчет ФОТ 2007 МСК от Ганиева_ФОТ на 2010  РЗА _СВОД по МЭС(после защиты)_Форма к защите 31_БДР формат СД (2)" xfId="7395"/>
    <cellStyle name="_расчет ФОТ 2007 МСК от Ганиева_ФОТ на 2010  РЗА _СВОД по МЭС(после защиты)_Форма к защите 32" xfId="7396"/>
    <cellStyle name="_расчет ФОТ 2007 МСК от Ганиева_ФОТ на 2010  РЗА _СВОД по МЭС(после защиты)_Форма к защите 32_БДР формат СД (2)" xfId="7397"/>
    <cellStyle name="_расчет ФОТ 2007 МСК от Ганиева_ФОТ на 2010  РЗА _СВОД по МЭС(после защиты)_Форма к защите 33" xfId="7398"/>
    <cellStyle name="_расчет ФОТ 2007 МСК от Ганиева_ФОТ на 2010  РЗА _СВОД по МЭС(после защиты)_Форма к защите 33_БДР формат СД (2)" xfId="7399"/>
    <cellStyle name="_расчет ФОТ 2007 МСК от Ганиева_ФОТ на 2010  РЗА _СВОД по МЭС(после защиты)_Форма к защите 34" xfId="7400"/>
    <cellStyle name="_расчет ФОТ 2007 МСК от Ганиева_ФОТ на 2010  РЗА _СВОД по МЭС(после защиты)_Форма к защите 34_БДР формат СД (2)" xfId="7401"/>
    <cellStyle name="_расчет ФОТ 2007 МСК от Ганиева_ФОТ на 2010  РЗА _СВОД по МЭС(после защиты)_Форма к защите 35" xfId="7402"/>
    <cellStyle name="_расчет ФОТ 2007 МСК от Ганиева_ФОТ на 2010  РЗА _СВОД по МЭС(после защиты)_Форма к защите 35_БДР формат СД (2)" xfId="7403"/>
    <cellStyle name="_расчет ФОТ 2007 МСК от Ганиева_ФОТ на 2010  РЗА _СВОД по МЭС(после защиты)_Форма к защите 36" xfId="7404"/>
    <cellStyle name="_расчет ФОТ 2007 МСК от Ганиева_ФОТ на 2010  РЗА _СВОД по МЭС(после защиты)_Форма к защите 36_БДР формат СД (2)" xfId="7405"/>
    <cellStyle name="_расчет ФОТ 2007 МСК от Ганиева_ФОТ на 2010  РЗА _СВОД по МЭС(после защиты)_Форма к защите 37" xfId="7406"/>
    <cellStyle name="_расчет ФОТ 2007 МСК от Ганиева_ФОТ на 2010  РЗА _СВОД по МЭС(после защиты)_Форма к защите 37_БДР формат СД (2)" xfId="7407"/>
    <cellStyle name="_расчет ФОТ 2007 МСК от Ганиева_ФОТ на 2010  РЗА _СВОД по МЭС(после защиты)_Форма к защите 38" xfId="7408"/>
    <cellStyle name="_расчет ФОТ 2007 МСК от Ганиева_ФОТ на 2010  РЗА _СВОД по МЭС(после защиты)_Форма к защите 38_БДР формат СД (2)" xfId="7409"/>
    <cellStyle name="_расчет ФОТ 2007 МСК от Ганиева_ФОТ на 2010  РЗА _СВОД по МЭС(после защиты)_Форма к защите 39" xfId="7410"/>
    <cellStyle name="_расчет ФОТ 2007 МСК от Ганиева_ФОТ на 2010  РЗА _СВОД по МЭС(после защиты)_Форма к защите 39_БДР формат СД (2)" xfId="7411"/>
    <cellStyle name="_расчет ФОТ 2007 МСК от Ганиева_ФОТ на 2010  РЗА _СВОД по МЭС(после защиты)_Форма к защите 4" xfId="7412"/>
    <cellStyle name="_расчет ФОТ 2007 МСК от Ганиева_ФОТ на 2010  РЗА _СВОД по МЭС(после защиты)_Форма к защите 4_БДР формат СД (2)" xfId="7413"/>
    <cellStyle name="_расчет ФОТ 2007 МСК от Ганиева_ФОТ на 2010  РЗА _СВОД по МЭС(после защиты)_Форма к защите 40" xfId="7414"/>
    <cellStyle name="_расчет ФОТ 2007 МСК от Ганиева_ФОТ на 2010  РЗА _СВОД по МЭС(после защиты)_Форма к защите 40_БДР формат СД (2)" xfId="7415"/>
    <cellStyle name="_расчет ФОТ 2007 МСК от Ганиева_ФОТ на 2010  РЗА _СВОД по МЭС(после защиты)_Форма к защите 41" xfId="7416"/>
    <cellStyle name="_расчет ФОТ 2007 МСК от Ганиева_ФОТ на 2010  РЗА _СВОД по МЭС(после защиты)_Форма к защите 41_БДР формат СД (2)" xfId="7417"/>
    <cellStyle name="_расчет ФОТ 2007 МСК от Ганиева_ФОТ на 2010  РЗА _СВОД по МЭС(после защиты)_Форма к защите 42" xfId="7418"/>
    <cellStyle name="_расчет ФОТ 2007 МСК от Ганиева_ФОТ на 2010  РЗА _СВОД по МЭС(после защиты)_Форма к защите 42_БДР формат СД (2)" xfId="7419"/>
    <cellStyle name="_расчет ФОТ 2007 МСК от Ганиева_ФОТ на 2010  РЗА _СВОД по МЭС(после защиты)_Форма к защите 43" xfId="7420"/>
    <cellStyle name="_расчет ФОТ 2007 МСК от Ганиева_ФОТ на 2010  РЗА _СВОД по МЭС(после защиты)_Форма к защите 43_БДР формат СД (2)" xfId="7421"/>
    <cellStyle name="_расчет ФОТ 2007 МСК от Ганиева_ФОТ на 2010  РЗА _СВОД по МЭС(после защиты)_Форма к защите 44" xfId="7422"/>
    <cellStyle name="_расчет ФОТ 2007 МСК от Ганиева_ФОТ на 2010  РЗА _СВОД по МЭС(после защиты)_Форма к защите 44_БДР формат СД (2)" xfId="7423"/>
    <cellStyle name="_расчет ФОТ 2007 МСК от Ганиева_ФОТ на 2010  РЗА _СВОД по МЭС(после защиты)_Форма к защите 45" xfId="7424"/>
    <cellStyle name="_расчет ФОТ 2007 МСК от Ганиева_ФОТ на 2010  РЗА _СВОД по МЭС(после защиты)_Форма к защите 45_БДР формат СД (2)" xfId="7425"/>
    <cellStyle name="_расчет ФОТ 2007 МСК от Ганиева_ФОТ на 2010  РЗА _СВОД по МЭС(после защиты)_Форма к защите 46" xfId="7426"/>
    <cellStyle name="_расчет ФОТ 2007 МСК от Ганиева_ФОТ на 2010  РЗА _СВОД по МЭС(после защиты)_Форма к защите 46_БДР формат СД (2)" xfId="7427"/>
    <cellStyle name="_расчет ФОТ 2007 МСК от Ганиева_ФОТ на 2010  РЗА _СВОД по МЭС(после защиты)_Форма к защите 47" xfId="7428"/>
    <cellStyle name="_расчет ФОТ 2007 МСК от Ганиева_ФОТ на 2010  РЗА _СВОД по МЭС(после защиты)_Форма к защите 47_БДР формат СД (2)" xfId="7429"/>
    <cellStyle name="_расчет ФОТ 2007 МСК от Ганиева_ФОТ на 2010  РЗА _СВОД по МЭС(после защиты)_Форма к защите 48" xfId="7430"/>
    <cellStyle name="_расчет ФОТ 2007 МСК от Ганиева_ФОТ на 2010  РЗА _СВОД по МЭС(после защиты)_Форма к защите 48_БДР формат СД (2)" xfId="7431"/>
    <cellStyle name="_расчет ФОТ 2007 МСК от Ганиева_ФОТ на 2010  РЗА _СВОД по МЭС(после защиты)_Форма к защите 49" xfId="7432"/>
    <cellStyle name="_расчет ФОТ 2007 МСК от Ганиева_ФОТ на 2010  РЗА _СВОД по МЭС(после защиты)_Форма к защите 49_БДР формат СД (2)" xfId="7433"/>
    <cellStyle name="_расчет ФОТ 2007 МСК от Ганиева_ФОТ на 2010  РЗА _СВОД по МЭС(после защиты)_Форма к защите 5" xfId="7434"/>
    <cellStyle name="_расчет ФОТ 2007 МСК от Ганиева_ФОТ на 2010  РЗА _СВОД по МЭС(после защиты)_Форма к защите 5_БДР формат СД (2)" xfId="7435"/>
    <cellStyle name="_расчет ФОТ 2007 МСК от Ганиева_ФОТ на 2010  РЗА _СВОД по МЭС(после защиты)_Форма к защите 50" xfId="7436"/>
    <cellStyle name="_расчет ФОТ 2007 МСК от Ганиева_ФОТ на 2010  РЗА _СВОД по МЭС(после защиты)_Форма к защите 50_БДР формат СД (2)" xfId="7437"/>
    <cellStyle name="_расчет ФОТ 2007 МСК от Ганиева_ФОТ на 2010  РЗА _СВОД по МЭС(после защиты)_Форма к защите 51" xfId="7438"/>
    <cellStyle name="_расчет ФОТ 2007 МСК от Ганиева_ФОТ на 2010  РЗА _СВОД по МЭС(после защиты)_Форма к защите 51_БДР формат СД (2)" xfId="7439"/>
    <cellStyle name="_расчет ФОТ 2007 МСК от Ганиева_ФОТ на 2010  РЗА _СВОД по МЭС(после защиты)_Форма к защите 52" xfId="7440"/>
    <cellStyle name="_расчет ФОТ 2007 МСК от Ганиева_ФОТ на 2010  РЗА _СВОД по МЭС(после защиты)_Форма к защите 52_БДР формат СД (2)" xfId="7441"/>
    <cellStyle name="_расчет ФОТ 2007 МСК от Ганиева_ФОТ на 2010  РЗА _СВОД по МЭС(после защиты)_Форма к защите 53" xfId="7442"/>
    <cellStyle name="_расчет ФОТ 2007 МСК от Ганиева_ФОТ на 2010  РЗА _СВОД по МЭС(после защиты)_Форма к защите 53_БДР формат СД (2)" xfId="7443"/>
    <cellStyle name="_расчет ФОТ 2007 МСК от Ганиева_ФОТ на 2010  РЗА _СВОД по МЭС(после защиты)_Форма к защите 54" xfId="7444"/>
    <cellStyle name="_расчет ФОТ 2007 МСК от Ганиева_ФОТ на 2010  РЗА _СВОД по МЭС(после защиты)_Форма к защите 54_БДР формат СД (2)" xfId="7445"/>
    <cellStyle name="_расчет ФОТ 2007 МСК от Ганиева_ФОТ на 2010  РЗА _СВОД по МЭС(после защиты)_Форма к защите 55" xfId="7446"/>
    <cellStyle name="_расчет ФОТ 2007 МСК от Ганиева_ФОТ на 2010  РЗА _СВОД по МЭС(после защиты)_Форма к защите 55_БДР формат СД (2)" xfId="7447"/>
    <cellStyle name="_расчет ФОТ 2007 МСК от Ганиева_ФОТ на 2010  РЗА _СВОД по МЭС(после защиты)_Форма к защите 56" xfId="7448"/>
    <cellStyle name="_расчет ФОТ 2007 МСК от Ганиева_ФОТ на 2010  РЗА _СВОД по МЭС(после защиты)_Форма к защите 56_БДР формат СД (2)" xfId="7449"/>
    <cellStyle name="_расчет ФОТ 2007 МСК от Ганиева_ФОТ на 2010  РЗА _СВОД по МЭС(после защиты)_Форма к защите 57" xfId="7450"/>
    <cellStyle name="_расчет ФОТ 2007 МСК от Ганиева_ФОТ на 2010  РЗА _СВОД по МЭС(после защиты)_Форма к защите 57_БДР формат СД (2)" xfId="7451"/>
    <cellStyle name="_расчет ФОТ 2007 МСК от Ганиева_ФОТ на 2010  РЗА _СВОД по МЭС(после защиты)_Форма к защите 58" xfId="7452"/>
    <cellStyle name="_расчет ФОТ 2007 МСК от Ганиева_ФОТ на 2010  РЗА _СВОД по МЭС(после защиты)_Форма к защите 58_БДР формат СД (2)" xfId="7453"/>
    <cellStyle name="_расчет ФОТ 2007 МСК от Ганиева_ФОТ на 2010  РЗА _СВОД по МЭС(после защиты)_Форма к защите 59" xfId="7454"/>
    <cellStyle name="_расчет ФОТ 2007 МСК от Ганиева_ФОТ на 2010  РЗА _СВОД по МЭС(после защиты)_Форма к защите 59_БДР формат СД (2)" xfId="7455"/>
    <cellStyle name="_расчет ФОТ 2007 МСК от Ганиева_ФОТ на 2010  РЗА _СВОД по МЭС(после защиты)_Форма к защите 6" xfId="7456"/>
    <cellStyle name="_расчет ФОТ 2007 МСК от Ганиева_ФОТ на 2010  РЗА _СВОД по МЭС(после защиты)_Форма к защите 6_БДР формат СД (2)" xfId="7457"/>
    <cellStyle name="_расчет ФОТ 2007 МСК от Ганиева_ФОТ на 2010  РЗА _СВОД по МЭС(после защиты)_Форма к защите 60" xfId="7458"/>
    <cellStyle name="_расчет ФОТ 2007 МСК от Ганиева_ФОТ на 2010  РЗА _СВОД по МЭС(после защиты)_Форма к защите 60_БДР формат СД (2)" xfId="7459"/>
    <cellStyle name="_расчет ФОТ 2007 МСК от Ганиева_ФОТ на 2010  РЗА _СВОД по МЭС(после защиты)_Форма к защите 61" xfId="7460"/>
    <cellStyle name="_расчет ФОТ 2007 МСК от Ганиева_ФОТ на 2010  РЗА _СВОД по МЭС(после защиты)_Форма к защите 61_БДР формат СД (2)" xfId="7461"/>
    <cellStyle name="_расчет ФОТ 2007 МСК от Ганиева_ФОТ на 2010  РЗА _СВОД по МЭС(после защиты)_Форма к защите 62" xfId="7462"/>
    <cellStyle name="_расчет ФОТ 2007 МСК от Ганиева_ФОТ на 2010  РЗА _СВОД по МЭС(после защиты)_Форма к защите 62_БДР формат СД (2)" xfId="7463"/>
    <cellStyle name="_расчет ФОТ 2007 МСК от Ганиева_ФОТ на 2010  РЗА _СВОД по МЭС(после защиты)_Форма к защите 63" xfId="7464"/>
    <cellStyle name="_расчет ФОТ 2007 МСК от Ганиева_ФОТ на 2010  РЗА _СВОД по МЭС(после защиты)_Форма к защите 63_БДР формат СД (2)" xfId="7465"/>
    <cellStyle name="_расчет ФОТ 2007 МСК от Ганиева_ФОТ на 2010  РЗА _СВОД по МЭС(после защиты)_Форма к защите 64" xfId="7466"/>
    <cellStyle name="_расчет ФОТ 2007 МСК от Ганиева_ФОТ на 2010  РЗА _СВОД по МЭС(после защиты)_Форма к защите 64_БДР формат СД (2)" xfId="7467"/>
    <cellStyle name="_расчет ФОТ 2007 МСК от Ганиева_ФОТ на 2010  РЗА _СВОД по МЭС(после защиты)_Форма к защите 65" xfId="7468"/>
    <cellStyle name="_расчет ФОТ 2007 МСК от Ганиева_ФОТ на 2010  РЗА _СВОД по МЭС(после защиты)_Форма к защите 65_БДР формат СД (2)" xfId="7469"/>
    <cellStyle name="_расчет ФОТ 2007 МСК от Ганиева_ФОТ на 2010  РЗА _СВОД по МЭС(после защиты)_Форма к защите 66" xfId="7470"/>
    <cellStyle name="_расчет ФОТ 2007 МСК от Ганиева_ФОТ на 2010  РЗА _СВОД по МЭС(после защиты)_Форма к защите 66_БДР формат СД (2)" xfId="7471"/>
    <cellStyle name="_расчет ФОТ 2007 МСК от Ганиева_ФОТ на 2010  РЗА _СВОД по МЭС(после защиты)_Форма к защите 67" xfId="7472"/>
    <cellStyle name="_расчет ФОТ 2007 МСК от Ганиева_ФОТ на 2010  РЗА _СВОД по МЭС(после защиты)_Форма к защите 67_БДР формат СД (2)" xfId="7473"/>
    <cellStyle name="_расчет ФОТ 2007 МСК от Ганиева_ФОТ на 2010  РЗА _СВОД по МЭС(после защиты)_Форма к защите 68" xfId="7474"/>
    <cellStyle name="_расчет ФОТ 2007 МСК от Ганиева_ФОТ на 2010  РЗА _СВОД по МЭС(после защиты)_Форма к защите 68_БДР формат СД (2)" xfId="7475"/>
    <cellStyle name="_расчет ФОТ 2007 МСК от Ганиева_ФОТ на 2010  РЗА _СВОД по МЭС(после защиты)_Форма к защите 69" xfId="7476"/>
    <cellStyle name="_расчет ФОТ 2007 МСК от Ганиева_ФОТ на 2010  РЗА _СВОД по МЭС(после защиты)_Форма к защите 69_БДР формат СД (2)" xfId="7477"/>
    <cellStyle name="_расчет ФОТ 2007 МСК от Ганиева_ФОТ на 2010  РЗА _СВОД по МЭС(после защиты)_Форма к защите 7" xfId="7478"/>
    <cellStyle name="_расчет ФОТ 2007 МСК от Ганиева_ФОТ на 2010  РЗА _СВОД по МЭС(после защиты)_Форма к защите 7_БДР формат СД (2)" xfId="7479"/>
    <cellStyle name="_расчет ФОТ 2007 МСК от Ганиева_ФОТ на 2010  РЗА _СВОД по МЭС(после защиты)_Форма к защите 70" xfId="7480"/>
    <cellStyle name="_расчет ФОТ 2007 МСК от Ганиева_ФОТ на 2010  РЗА _СВОД по МЭС(после защиты)_Форма к защите 70_БДР формат СД (2)" xfId="7481"/>
    <cellStyle name="_расчет ФОТ 2007 МСК от Ганиева_ФОТ на 2010  РЗА _СВОД по МЭС(после защиты)_Форма к защите 71" xfId="7482"/>
    <cellStyle name="_расчет ФОТ 2007 МСК от Ганиева_ФОТ на 2010  РЗА _СВОД по МЭС(после защиты)_Форма к защите 71_БДР формат СД (2)" xfId="7483"/>
    <cellStyle name="_расчет ФОТ 2007 МСК от Ганиева_ФОТ на 2010  РЗА _СВОД по МЭС(после защиты)_Форма к защите 72" xfId="7484"/>
    <cellStyle name="_расчет ФОТ 2007 МСК от Ганиева_ФОТ на 2010  РЗА _СВОД по МЭС(после защиты)_Форма к защите 72_БДР формат СД (2)" xfId="7485"/>
    <cellStyle name="_расчет ФОТ 2007 МСК от Ганиева_ФОТ на 2010  РЗА _СВОД по МЭС(после защиты)_Форма к защите 73" xfId="7486"/>
    <cellStyle name="_расчет ФОТ 2007 МСК от Ганиева_ФОТ на 2010  РЗА _СВОД по МЭС(после защиты)_Форма к защите 73_БДР формат СД (2)" xfId="7487"/>
    <cellStyle name="_расчет ФОТ 2007 МСК от Ганиева_ФОТ на 2010  РЗА _СВОД по МЭС(после защиты)_Форма к защите 74" xfId="7488"/>
    <cellStyle name="_расчет ФОТ 2007 МСК от Ганиева_ФОТ на 2010  РЗА _СВОД по МЭС(после защиты)_Форма к защите 74_БДР формат СД (2)" xfId="7489"/>
    <cellStyle name="_расчет ФОТ 2007 МСК от Ганиева_ФОТ на 2010  РЗА _СВОД по МЭС(после защиты)_Форма к защите 75" xfId="7490"/>
    <cellStyle name="_расчет ФОТ 2007 МСК от Ганиева_ФОТ на 2010  РЗА _СВОД по МЭС(после защиты)_Форма к защите 75_БДР формат СД (2)" xfId="7491"/>
    <cellStyle name="_расчет ФОТ 2007 МСК от Ганиева_ФОТ на 2010  РЗА _СВОД по МЭС(после защиты)_Форма к защите 76" xfId="7492"/>
    <cellStyle name="_расчет ФОТ 2007 МСК от Ганиева_ФОТ на 2010  РЗА _СВОД по МЭС(после защиты)_Форма к защите 76_БДР формат СД (2)" xfId="7493"/>
    <cellStyle name="_расчет ФОТ 2007 МСК от Ганиева_ФОТ на 2010  РЗА _СВОД по МЭС(после защиты)_Форма к защите 77" xfId="7494"/>
    <cellStyle name="_расчет ФОТ 2007 МСК от Ганиева_ФОТ на 2010  РЗА _СВОД по МЭС(после защиты)_Форма к защите 77_БДР формат СД (2)" xfId="7495"/>
    <cellStyle name="_расчет ФОТ 2007 МСК от Ганиева_ФОТ на 2010  РЗА _СВОД по МЭС(после защиты)_Форма к защите 78" xfId="7496"/>
    <cellStyle name="_расчет ФОТ 2007 МСК от Ганиева_ФОТ на 2010  РЗА _СВОД по МЭС(после защиты)_Форма к защите 78_БДР формат СД (2)" xfId="7497"/>
    <cellStyle name="_расчет ФОТ 2007 МСК от Ганиева_ФОТ на 2010  РЗА _СВОД по МЭС(после защиты)_Форма к защите 79" xfId="7498"/>
    <cellStyle name="_расчет ФОТ 2007 МСК от Ганиева_ФОТ на 2010  РЗА _СВОД по МЭС(после защиты)_Форма к защите 79_БДР формат СД (2)" xfId="7499"/>
    <cellStyle name="_расчет ФОТ 2007 МСК от Ганиева_ФОТ на 2010  РЗА _СВОД по МЭС(после защиты)_Форма к защите 8" xfId="7500"/>
    <cellStyle name="_расчет ФОТ 2007 МСК от Ганиева_ФОТ на 2010  РЗА _СВОД по МЭС(после защиты)_Форма к защите 8_БДР формат СД (2)" xfId="7501"/>
    <cellStyle name="_расчет ФОТ 2007 МСК от Ганиева_ФОТ на 2010  РЗА _СВОД по МЭС(после защиты)_Форма к защите 80" xfId="7502"/>
    <cellStyle name="_расчет ФОТ 2007 МСК от Ганиева_ФОТ на 2010  РЗА _СВОД по МЭС(после защиты)_Форма к защите 80_БДР формат СД (2)" xfId="7503"/>
    <cellStyle name="_расчет ФОТ 2007 МСК от Ганиева_ФОТ на 2010  РЗА _СВОД по МЭС(после защиты)_Форма к защите 81" xfId="7504"/>
    <cellStyle name="_расчет ФОТ 2007 МСК от Ганиева_ФОТ на 2010  РЗА _СВОД по МЭС(после защиты)_Форма к защите 81_БДР формат СД (2)" xfId="7505"/>
    <cellStyle name="_расчет ФОТ 2007 МСК от Ганиева_ФОТ на 2010  РЗА _СВОД по МЭС(после защиты)_Форма к защите 82" xfId="7506"/>
    <cellStyle name="_расчет ФОТ 2007 МСК от Ганиева_ФОТ на 2010  РЗА _СВОД по МЭС(после защиты)_Форма к защите 82_БДР формат СД (2)" xfId="7507"/>
    <cellStyle name="_расчет ФОТ 2007 МСК от Ганиева_ФОТ на 2010  РЗА _СВОД по МЭС(после защиты)_Форма к защите 83" xfId="7508"/>
    <cellStyle name="_расчет ФОТ 2007 МСК от Ганиева_ФОТ на 2010  РЗА _СВОД по МЭС(после защиты)_Форма к защите 83_БДР формат СД (2)" xfId="7509"/>
    <cellStyle name="_расчет ФОТ 2007 МСК от Ганиева_ФОТ на 2010  РЗА _СВОД по МЭС(после защиты)_Форма к защите 84" xfId="7510"/>
    <cellStyle name="_расчет ФОТ 2007 МСК от Ганиева_ФОТ на 2010  РЗА _СВОД по МЭС(после защиты)_Форма к защите 84_БДР формат СД (2)" xfId="7511"/>
    <cellStyle name="_расчет ФОТ 2007 МСК от Ганиева_ФОТ на 2010  РЗА _СВОД по МЭС(после защиты)_Форма к защите 85" xfId="7512"/>
    <cellStyle name="_расчет ФОТ 2007 МСК от Ганиева_ФОТ на 2010  РЗА _СВОД по МЭС(после защиты)_Форма к защите 85_БДР формат СД (2)" xfId="7513"/>
    <cellStyle name="_расчет ФОТ 2007 МСК от Ганиева_ФОТ на 2010  РЗА _СВОД по МЭС(после защиты)_Форма к защите 86" xfId="7514"/>
    <cellStyle name="_расчет ФОТ 2007 МСК от Ганиева_ФОТ на 2010  РЗА _СВОД по МЭС(после защиты)_Форма к защите 86_БДР формат СД (2)" xfId="7515"/>
    <cellStyle name="_расчет ФОТ 2007 МСК от Ганиева_ФОТ на 2010  РЗА _СВОД по МЭС(после защиты)_Форма к защите 87" xfId="7516"/>
    <cellStyle name="_расчет ФОТ 2007 МСК от Ганиева_ФОТ на 2010  РЗА _СВОД по МЭС(после защиты)_Форма к защите 87_БДР формат СД (2)" xfId="7517"/>
    <cellStyle name="_расчет ФОТ 2007 МСК от Ганиева_ФОТ на 2010  РЗА _СВОД по МЭС(после защиты)_Форма к защите 88" xfId="7518"/>
    <cellStyle name="_расчет ФОТ 2007 МСК от Ганиева_ФОТ на 2010  РЗА _СВОД по МЭС(после защиты)_Форма к защите 88_БДР формат СД (2)" xfId="7519"/>
    <cellStyle name="_расчет ФОТ 2007 МСК от Ганиева_ФОТ на 2010  РЗА _СВОД по МЭС(после защиты)_Форма к защите 89" xfId="7520"/>
    <cellStyle name="_расчет ФОТ 2007 МСК от Ганиева_ФОТ на 2010  РЗА _СВОД по МЭС(после защиты)_Форма к защите 89_БДР формат СД (2)" xfId="7521"/>
    <cellStyle name="_расчет ФОТ 2007 МСК от Ганиева_ФОТ на 2010  РЗА _СВОД по МЭС(после защиты)_Форма к защите 9" xfId="7522"/>
    <cellStyle name="_расчет ФОТ 2007 МСК от Ганиева_ФОТ на 2010  РЗА _СВОД по МЭС(после защиты)_Форма к защите 9_БДР формат СД (2)" xfId="7523"/>
    <cellStyle name="_расчет ФОТ 2007 МСК от Ганиева_ФОТ на 2010  РЗА _СВОД по МЭС(после защиты)_Форма к защите 90" xfId="7524"/>
    <cellStyle name="_расчет ФОТ 2007 МСК от Ганиева_ФОТ на 2010  РЗА _СВОД по МЭС(после защиты)_Форма к защите 90_БДР формат СД (2)" xfId="7525"/>
    <cellStyle name="_расчет ФОТ 2007 МСК от Ганиева_ФОТ на 2010  РЗА _СВОД по МЭС(после защиты)_Форма к защите ДЭБ" xfId="7526"/>
    <cellStyle name="_расчет ФОТ 2007 МСК от Ганиева_ФОТ на 2010  РЗА _СВОД по МЭС(после защиты)_Форма к защите ДЭБ 2" xfId="7527"/>
    <cellStyle name="_расчет ФОТ 2007 МСК от Ганиева_ФОТ на 2010  РЗА _СВОД по МЭС(после защиты)_Форма к защите ДЭБ 2_БДР формат СД (2)" xfId="7528"/>
    <cellStyle name="_расчет ФОТ 2007 МСК от Ганиева_ФОТ на 2010  РЗА _СВОД по МЭС(после защиты)_Форма к защите ДЭБ_БДР формат СД (2)" xfId="7529"/>
    <cellStyle name="_расчет ФОТ 2007 МСК от Ганиева_ФОТ на 2010  РЗА _СВОД по МЭС(после защиты)_Форма к защите_БДР формат СД (2)" xfId="7530"/>
    <cellStyle name="_расчет ФОТ 2007 МСК от Ганиева_ФОТ на 2010  РЗА _СВОД по МЭС(после защиты)_Форма к защите_ДСП" xfId="7531"/>
    <cellStyle name="_расчет ФОТ 2007 МСК от Ганиева_ФОТ на 2010  РЗА _СВОД по МЭС(после защиты)_Форма к защите_ДСП 2" xfId="7532"/>
    <cellStyle name="_расчет ФОТ 2007 МСК от Ганиева_ФОТ на 2010  РЗА _СВОД по МЭС(после защиты)_Форма к защите_ДСП 2_БДР формат СД (2)" xfId="7533"/>
    <cellStyle name="_расчет ФОТ 2007 МСК от Ганиева_ФОТ на 2010  РЗА _СВОД по МЭС(после защиты)_Форма к защите_ДСП_БДР формат СД (2)" xfId="7534"/>
    <cellStyle name="_расчет ФОТ 2007 МСК от Ганиева_ФОТ на 2010  РЗА _СВОД по МЭС(после защиты)_Форма к защите_ДУпиоп" xfId="7535"/>
    <cellStyle name="_расчет ФОТ 2007 МСК от Ганиева_ФОТ на 2010  РЗА _СВОД по МЭС(после защиты)_Форма к защите_ДУпиоп 2" xfId="7536"/>
    <cellStyle name="_расчет ФОТ 2007 МСК от Ганиева_ФОТ на 2010  РЗА _СВОД по МЭС(после защиты)_Форма к защите_ДУпиоп 2_БДР формат СД (2)" xfId="7537"/>
    <cellStyle name="_расчет ФОТ 2007 МСК от Ганиева_ФОТ на 2010  РЗА _СВОД по МЭС(после защиты)_Форма к защите_ДУпиоп_БДР формат СД (2)" xfId="7538"/>
    <cellStyle name="_расчет ФОТ 2007 МСК от Ганиева_ФОТ на 2010  РЗА _СВОД по МЭС(после защиты)_Форма к защите_окончательная версия" xfId="7539"/>
    <cellStyle name="_расчет ФОТ 2007 МСК от Ганиева_ФОТ на 2010  РЗА _СВОД по МЭС(после защиты)_Форма к защите_окончательная версия 2" xfId="7540"/>
    <cellStyle name="_расчет ФОТ 2007 МСК от Ганиева_ФОТ на 2010  РЗА _СВОД по МЭС(после защиты)_Форма к защите_окончательная версия 2_БДР формат СД (2)" xfId="7541"/>
    <cellStyle name="_расчет ФОТ 2007 МСК от Ганиева_ФОТ на 2010  РЗА _СВОД по МЭС(после защиты)_Форма к защите_окончательная версия_БДР формат СД (2)" xfId="7542"/>
    <cellStyle name="_расчет ФОТ 2007 МСК от Ганиева_ФОТ на 2010г. Вологда" xfId="7543"/>
    <cellStyle name="_расчет ФОТ 2007 МСК от Ганиева_ФОТ на 2010г. Вологда 2" xfId="7544"/>
    <cellStyle name="_расчет ФОТ 2007 МСК от Ганиева_ФОТ на 2010г. Вологда 2 2" xfId="7545"/>
    <cellStyle name="_расчет ФОТ 2007 МСК от Ганиева_ФОТ на 2010г. Вологда 2 2_БДР формат СД (2)" xfId="7546"/>
    <cellStyle name="_расчет ФОТ 2007 МСК от Ганиева_ФОТ на 2010г. Вологда 2_БДР формат СД (2)" xfId="7547"/>
    <cellStyle name="_расчет ФОТ 2007 МСК от Ганиева_ФОТ на 2010г. Вологда 3" xfId="7548"/>
    <cellStyle name="_расчет ФОТ 2007 МСК от Ганиева_ФОТ на 2010г. Вологда 3_БДР формат СД (2)" xfId="7549"/>
    <cellStyle name="_расчет ФОТ 2007 МСК от Ганиева_ФОТ на 2010г. Вологда_БДР формат СД (2)" xfId="7550"/>
    <cellStyle name="_расчет ФОТ 2007 МСК от Ганиева_ФОТ на 2010г. Вологда_ДУС (3)" xfId="7551"/>
    <cellStyle name="_расчет ФОТ 2007 МСК от Ганиева_ФОТ на 2010г. Вологда_ДУС (3) 2" xfId="7552"/>
    <cellStyle name="_расчет ФОТ 2007 МСК от Ганиева_ФОТ на 2010г. Вологда_ДУС (3) 2_БДР формат СД (2)" xfId="7553"/>
    <cellStyle name="_расчет ФОТ 2007 МСК от Ганиева_ФОТ на 2010г. Вологда_ДУС (3)_БДР формат СД (2)" xfId="7554"/>
    <cellStyle name="_расчет ФОТ 2007 МСК от Ганиева_ФОТ на 2010г. Вологда_Источники_лимиты_Бизнес-план" xfId="7555"/>
    <cellStyle name="_расчет ФОТ 2007 МСК от Ганиева_ФОТ на 2010г. Вологда_Источники_лимиты_Бизнес-план 2" xfId="7556"/>
    <cellStyle name="_расчет ФОТ 2007 МСК от Ганиева_ФОТ на 2010г. Вологда_Источники_лимиты_Бизнес-план 2 2" xfId="7557"/>
    <cellStyle name="_расчет ФОТ 2007 МСК от Ганиева_ФОТ на 2010г. Вологда_Источники_лимиты_Бизнес-план 2 2_БДР формат СД (2)" xfId="7558"/>
    <cellStyle name="_расчет ФОТ 2007 МСК от Ганиева_ФОТ на 2010г. Вологда_Источники_лимиты_Бизнес-план 2_БДР формат СД (2)" xfId="7559"/>
    <cellStyle name="_расчет ФОТ 2007 МСК от Ганиева_ФОТ на 2010г. Вологда_Источники_лимиты_Бизнес-план 3" xfId="7560"/>
    <cellStyle name="_расчет ФОТ 2007 МСК от Ганиева_ФОТ на 2010г. Вологда_Источники_лимиты_Бизнес-план 3_БДР формат СД (2)" xfId="7561"/>
    <cellStyle name="_расчет ФОТ 2007 МСК от Ганиева_ФОТ на 2010г. Вологда_Источники_лимиты_Бизнес-план_БДР формат СД (2)" xfId="7562"/>
    <cellStyle name="_расчет ФОТ 2007 МСК от Ганиева_ФОТ на 2010г. Вологда_Копия форма к защите" xfId="7563"/>
    <cellStyle name="_расчет ФОТ 2007 МСК от Ганиева_ФОТ на 2010г. Вологда_Копия форма к защите 2" xfId="7564"/>
    <cellStyle name="_расчет ФОТ 2007 МСК от Ганиева_ФОТ на 2010г. Вологда_Копия форма к защите 2_БДР формат СД (2)" xfId="7565"/>
    <cellStyle name="_расчет ФОТ 2007 МСК от Ганиева_ФОТ на 2010г. Вологда_Копия форма к защите_БДР формат СД (2)" xfId="7566"/>
    <cellStyle name="_расчет ФОТ 2007 МСК от Ганиева_ФОТ на 2010г. Вологда_Свод бюджет на 2012" xfId="7567"/>
    <cellStyle name="_расчет ФОТ 2007 МСК от Ганиева_ФОТ на 2010г. Вологда_Свод бюджет на 2012 2" xfId="7568"/>
    <cellStyle name="_расчет ФОТ 2007 МСК от Ганиева_ФОТ на 2010г. Вологда_Свод бюджет на 2012 2_БДР формат СД (2)" xfId="7569"/>
    <cellStyle name="_расчет ФОТ 2007 МСК от Ганиева_ФОТ на 2010г. Вологда_Свод бюджет на 2012_БДР формат СД (2)" xfId="7570"/>
    <cellStyle name="_расчет ФОТ 2007 МСК от Ганиева_ФОТ на 2010г. Вологда_Форма к защите" xfId="7571"/>
    <cellStyle name="_расчет ФОТ 2007 МСК от Ганиева_ФОТ на 2010г. Вологда_форма к защите - ДКУ" xfId="7572"/>
    <cellStyle name="_расчет ФОТ 2007 МСК от Ганиева_ФОТ на 2010г. Вологда_форма к защите - ДКУ 2" xfId="7573"/>
    <cellStyle name="_расчет ФОТ 2007 МСК от Ганиева_ФОТ на 2010г. Вологда_форма к защите - ДКУ 2_БДР формат СД (2)" xfId="7574"/>
    <cellStyle name="_расчет ФОТ 2007 МСК от Ганиева_ФОТ на 2010г. Вологда_форма к защите - ДКУ_БДР формат СД (2)" xfId="7575"/>
    <cellStyle name="_расчет ФОТ 2007 МСК от Ганиева_ФОТ на 2010г. Вологда_Форма к защите 10" xfId="7576"/>
    <cellStyle name="_расчет ФОТ 2007 МСК от Ганиева_ФОТ на 2010г. Вологда_Форма к защите 10_БДР формат СД (2)" xfId="7577"/>
    <cellStyle name="_расчет ФОТ 2007 МСК от Ганиева_ФОТ на 2010г. Вологда_Форма к защите 11" xfId="7578"/>
    <cellStyle name="_расчет ФОТ 2007 МСК от Ганиева_ФОТ на 2010г. Вологда_Форма к защите 11_БДР формат СД (2)" xfId="7579"/>
    <cellStyle name="_расчет ФОТ 2007 МСК от Ганиева_ФОТ на 2010г. Вологда_Форма к защите 12" xfId="7580"/>
    <cellStyle name="_расчет ФОТ 2007 МСК от Ганиева_ФОТ на 2010г. Вологда_Форма к защите 12_БДР формат СД (2)" xfId="7581"/>
    <cellStyle name="_расчет ФОТ 2007 МСК от Ганиева_ФОТ на 2010г. Вологда_Форма к защите 13" xfId="7582"/>
    <cellStyle name="_расчет ФОТ 2007 МСК от Ганиева_ФОТ на 2010г. Вологда_Форма к защите 13_БДР формат СД (2)" xfId="7583"/>
    <cellStyle name="_расчет ФОТ 2007 МСК от Ганиева_ФОТ на 2010г. Вологда_Форма к защите 14" xfId="7584"/>
    <cellStyle name="_расчет ФОТ 2007 МСК от Ганиева_ФОТ на 2010г. Вологда_Форма к защите 14_БДР формат СД (2)" xfId="7585"/>
    <cellStyle name="_расчет ФОТ 2007 МСК от Ганиева_ФОТ на 2010г. Вологда_Форма к защите 15" xfId="7586"/>
    <cellStyle name="_расчет ФОТ 2007 МСК от Ганиева_ФОТ на 2010г. Вологда_Форма к защите 15_БДР формат СД (2)" xfId="7587"/>
    <cellStyle name="_расчет ФОТ 2007 МСК от Ганиева_ФОТ на 2010г. Вологда_Форма к защите 16" xfId="7588"/>
    <cellStyle name="_расчет ФОТ 2007 МСК от Ганиева_ФОТ на 2010г. Вологда_Форма к защите 16_БДР формат СД (2)" xfId="7589"/>
    <cellStyle name="_расчет ФОТ 2007 МСК от Ганиева_ФОТ на 2010г. Вологда_Форма к защите 17" xfId="7590"/>
    <cellStyle name="_расчет ФОТ 2007 МСК от Ганиева_ФОТ на 2010г. Вологда_Форма к защите 17_БДР формат СД (2)" xfId="7591"/>
    <cellStyle name="_расчет ФОТ 2007 МСК от Ганиева_ФОТ на 2010г. Вологда_Форма к защите 18" xfId="7592"/>
    <cellStyle name="_расчет ФОТ 2007 МСК от Ганиева_ФОТ на 2010г. Вологда_Форма к защите 18_БДР формат СД (2)" xfId="7593"/>
    <cellStyle name="_расчет ФОТ 2007 МСК от Ганиева_ФОТ на 2010г. Вологда_Форма к защите 19" xfId="7594"/>
    <cellStyle name="_расчет ФОТ 2007 МСК от Ганиева_ФОТ на 2010г. Вологда_Форма к защите 19_БДР формат СД (2)" xfId="7595"/>
    <cellStyle name="_расчет ФОТ 2007 МСК от Ганиева_ФОТ на 2010г. Вологда_Форма к защите 2" xfId="7596"/>
    <cellStyle name="_расчет ФОТ 2007 МСК от Ганиева_ФОТ на 2010г. Вологда_Форма к защите 2_БДР формат СД (2)" xfId="7597"/>
    <cellStyle name="_расчет ФОТ 2007 МСК от Ганиева_ФОТ на 2010г. Вологда_Форма к защите 20" xfId="7598"/>
    <cellStyle name="_расчет ФОТ 2007 МСК от Ганиева_ФОТ на 2010г. Вологда_Форма к защите 20_БДР формат СД (2)" xfId="7599"/>
    <cellStyle name="_расчет ФОТ 2007 МСК от Ганиева_ФОТ на 2010г. Вологда_Форма к защите 21" xfId="7600"/>
    <cellStyle name="_расчет ФОТ 2007 МСК от Ганиева_ФОТ на 2010г. Вологда_Форма к защите 21_БДР формат СД (2)" xfId="7601"/>
    <cellStyle name="_расчет ФОТ 2007 МСК от Ганиева_ФОТ на 2010г. Вологда_Форма к защите 22" xfId="7602"/>
    <cellStyle name="_расчет ФОТ 2007 МСК от Ганиева_ФОТ на 2010г. Вологда_Форма к защите 22_БДР формат СД (2)" xfId="7603"/>
    <cellStyle name="_расчет ФОТ 2007 МСК от Ганиева_ФОТ на 2010г. Вологда_Форма к защите 23" xfId="7604"/>
    <cellStyle name="_расчет ФОТ 2007 МСК от Ганиева_ФОТ на 2010г. Вологда_Форма к защите 23_БДР формат СД (2)" xfId="7605"/>
    <cellStyle name="_расчет ФОТ 2007 МСК от Ганиева_ФОТ на 2010г. Вологда_Форма к защите 24" xfId="7606"/>
    <cellStyle name="_расчет ФОТ 2007 МСК от Ганиева_ФОТ на 2010г. Вологда_Форма к защите 24_БДР формат СД (2)" xfId="7607"/>
    <cellStyle name="_расчет ФОТ 2007 МСК от Ганиева_ФОТ на 2010г. Вологда_Форма к защите 25" xfId="7608"/>
    <cellStyle name="_расчет ФОТ 2007 МСК от Ганиева_ФОТ на 2010г. Вологда_Форма к защите 25_БДР формат СД (2)" xfId="7609"/>
    <cellStyle name="_расчет ФОТ 2007 МСК от Ганиева_ФОТ на 2010г. Вологда_Форма к защите 26" xfId="7610"/>
    <cellStyle name="_расчет ФОТ 2007 МСК от Ганиева_ФОТ на 2010г. Вологда_Форма к защите 26_БДР формат СД (2)" xfId="7611"/>
    <cellStyle name="_расчет ФОТ 2007 МСК от Ганиева_ФОТ на 2010г. Вологда_Форма к защите 27" xfId="7612"/>
    <cellStyle name="_расчет ФОТ 2007 МСК от Ганиева_ФОТ на 2010г. Вологда_Форма к защите 27_БДР формат СД (2)" xfId="7613"/>
    <cellStyle name="_расчет ФОТ 2007 МСК от Ганиева_ФОТ на 2010г. Вологда_Форма к защите 28" xfId="7614"/>
    <cellStyle name="_расчет ФОТ 2007 МСК от Ганиева_ФОТ на 2010г. Вологда_Форма к защите 28_БДР формат СД (2)" xfId="7615"/>
    <cellStyle name="_расчет ФОТ 2007 МСК от Ганиева_ФОТ на 2010г. Вологда_Форма к защите 29" xfId="7616"/>
    <cellStyle name="_расчет ФОТ 2007 МСК от Ганиева_ФОТ на 2010г. Вологда_Форма к защите 29_БДР формат СД (2)" xfId="7617"/>
    <cellStyle name="_расчет ФОТ 2007 МСК от Ганиева_ФОТ на 2010г. Вологда_Форма к защите 3" xfId="7618"/>
    <cellStyle name="_расчет ФОТ 2007 МСК от Ганиева_ФОТ на 2010г. Вологда_Форма к защите 3_БДР формат СД (2)" xfId="7619"/>
    <cellStyle name="_расчет ФОТ 2007 МСК от Ганиева_ФОТ на 2010г. Вологда_Форма к защите 30" xfId="7620"/>
    <cellStyle name="_расчет ФОТ 2007 МСК от Ганиева_ФОТ на 2010г. Вологда_Форма к защите 30_БДР формат СД (2)" xfId="7621"/>
    <cellStyle name="_расчет ФОТ 2007 МСК от Ганиева_ФОТ на 2010г. Вологда_Форма к защите 31" xfId="7622"/>
    <cellStyle name="_расчет ФОТ 2007 МСК от Ганиева_ФОТ на 2010г. Вологда_Форма к защите 31_БДР формат СД (2)" xfId="7623"/>
    <cellStyle name="_расчет ФОТ 2007 МСК от Ганиева_ФОТ на 2010г. Вологда_Форма к защите 32" xfId="7624"/>
    <cellStyle name="_расчет ФОТ 2007 МСК от Ганиева_ФОТ на 2010г. Вологда_Форма к защите 32_БДР формат СД (2)" xfId="7625"/>
    <cellStyle name="_расчет ФОТ 2007 МСК от Ганиева_ФОТ на 2010г. Вологда_Форма к защите 33" xfId="7626"/>
    <cellStyle name="_расчет ФОТ 2007 МСК от Ганиева_ФОТ на 2010г. Вологда_Форма к защите 33_БДР формат СД (2)" xfId="7627"/>
    <cellStyle name="_расчет ФОТ 2007 МСК от Ганиева_ФОТ на 2010г. Вологда_Форма к защите 34" xfId="7628"/>
    <cellStyle name="_расчет ФОТ 2007 МСК от Ганиева_ФОТ на 2010г. Вологда_Форма к защите 34_БДР формат СД (2)" xfId="7629"/>
    <cellStyle name="_расчет ФОТ 2007 МСК от Ганиева_ФОТ на 2010г. Вологда_Форма к защите 35" xfId="7630"/>
    <cellStyle name="_расчет ФОТ 2007 МСК от Ганиева_ФОТ на 2010г. Вологда_Форма к защите 35_БДР формат СД (2)" xfId="7631"/>
    <cellStyle name="_расчет ФОТ 2007 МСК от Ганиева_ФОТ на 2010г. Вологда_Форма к защите 36" xfId="7632"/>
    <cellStyle name="_расчет ФОТ 2007 МСК от Ганиева_ФОТ на 2010г. Вологда_Форма к защите 36_БДР формат СД (2)" xfId="7633"/>
    <cellStyle name="_расчет ФОТ 2007 МСК от Ганиева_ФОТ на 2010г. Вологда_Форма к защите 37" xfId="7634"/>
    <cellStyle name="_расчет ФОТ 2007 МСК от Ганиева_ФОТ на 2010г. Вологда_Форма к защите 37_БДР формат СД (2)" xfId="7635"/>
    <cellStyle name="_расчет ФОТ 2007 МСК от Ганиева_ФОТ на 2010г. Вологда_Форма к защите 38" xfId="7636"/>
    <cellStyle name="_расчет ФОТ 2007 МСК от Ганиева_ФОТ на 2010г. Вологда_Форма к защите 38_БДР формат СД (2)" xfId="7637"/>
    <cellStyle name="_расчет ФОТ 2007 МСК от Ганиева_ФОТ на 2010г. Вологда_Форма к защите 39" xfId="7638"/>
    <cellStyle name="_расчет ФОТ 2007 МСК от Ганиева_ФОТ на 2010г. Вологда_Форма к защите 39_БДР формат СД (2)" xfId="7639"/>
    <cellStyle name="_расчет ФОТ 2007 МСК от Ганиева_ФОТ на 2010г. Вологда_Форма к защите 4" xfId="7640"/>
    <cellStyle name="_расчет ФОТ 2007 МСК от Ганиева_ФОТ на 2010г. Вологда_Форма к защите 4_БДР формат СД (2)" xfId="7641"/>
    <cellStyle name="_расчет ФОТ 2007 МСК от Ганиева_ФОТ на 2010г. Вологда_Форма к защите 40" xfId="7642"/>
    <cellStyle name="_расчет ФОТ 2007 МСК от Ганиева_ФОТ на 2010г. Вологда_Форма к защите 40_БДР формат СД (2)" xfId="7643"/>
    <cellStyle name="_расчет ФОТ 2007 МСК от Ганиева_ФОТ на 2010г. Вологда_Форма к защите 41" xfId="7644"/>
    <cellStyle name="_расчет ФОТ 2007 МСК от Ганиева_ФОТ на 2010г. Вологда_Форма к защите 41_БДР формат СД (2)" xfId="7645"/>
    <cellStyle name="_расчет ФОТ 2007 МСК от Ганиева_ФОТ на 2010г. Вологда_Форма к защите 42" xfId="7646"/>
    <cellStyle name="_расчет ФОТ 2007 МСК от Ганиева_ФОТ на 2010г. Вологда_Форма к защите 42_БДР формат СД (2)" xfId="7647"/>
    <cellStyle name="_расчет ФОТ 2007 МСК от Ганиева_ФОТ на 2010г. Вологда_Форма к защите 43" xfId="7648"/>
    <cellStyle name="_расчет ФОТ 2007 МСК от Ганиева_ФОТ на 2010г. Вологда_Форма к защите 43_БДР формат СД (2)" xfId="7649"/>
    <cellStyle name="_расчет ФОТ 2007 МСК от Ганиева_ФОТ на 2010г. Вологда_Форма к защите 44" xfId="7650"/>
    <cellStyle name="_расчет ФОТ 2007 МСК от Ганиева_ФОТ на 2010г. Вологда_Форма к защите 44_БДР формат СД (2)" xfId="7651"/>
    <cellStyle name="_расчет ФОТ 2007 МСК от Ганиева_ФОТ на 2010г. Вологда_Форма к защите 45" xfId="7652"/>
    <cellStyle name="_расчет ФОТ 2007 МСК от Ганиева_ФОТ на 2010г. Вологда_Форма к защите 45_БДР формат СД (2)" xfId="7653"/>
    <cellStyle name="_расчет ФОТ 2007 МСК от Ганиева_ФОТ на 2010г. Вологда_Форма к защите 46" xfId="7654"/>
    <cellStyle name="_расчет ФОТ 2007 МСК от Ганиева_ФОТ на 2010г. Вологда_Форма к защите 46_БДР формат СД (2)" xfId="7655"/>
    <cellStyle name="_расчет ФОТ 2007 МСК от Ганиева_ФОТ на 2010г. Вологда_Форма к защите 47" xfId="7656"/>
    <cellStyle name="_расчет ФОТ 2007 МСК от Ганиева_ФОТ на 2010г. Вологда_Форма к защите 47_БДР формат СД (2)" xfId="7657"/>
    <cellStyle name="_расчет ФОТ 2007 МСК от Ганиева_ФОТ на 2010г. Вологда_Форма к защите 48" xfId="7658"/>
    <cellStyle name="_расчет ФОТ 2007 МСК от Ганиева_ФОТ на 2010г. Вологда_Форма к защите 48_БДР формат СД (2)" xfId="7659"/>
    <cellStyle name="_расчет ФОТ 2007 МСК от Ганиева_ФОТ на 2010г. Вологда_Форма к защите 49" xfId="7660"/>
    <cellStyle name="_расчет ФОТ 2007 МСК от Ганиева_ФОТ на 2010г. Вологда_Форма к защите 49_БДР формат СД (2)" xfId="7661"/>
    <cellStyle name="_расчет ФОТ 2007 МСК от Ганиева_ФОТ на 2010г. Вологда_Форма к защите 5" xfId="7662"/>
    <cellStyle name="_расчет ФОТ 2007 МСК от Ганиева_ФОТ на 2010г. Вологда_Форма к защите 5_БДР формат СД (2)" xfId="7663"/>
    <cellStyle name="_расчет ФОТ 2007 МСК от Ганиева_ФОТ на 2010г. Вологда_Форма к защите 50" xfId="7664"/>
    <cellStyle name="_расчет ФОТ 2007 МСК от Ганиева_ФОТ на 2010г. Вологда_Форма к защите 50_БДР формат СД (2)" xfId="7665"/>
    <cellStyle name="_расчет ФОТ 2007 МСК от Ганиева_ФОТ на 2010г. Вологда_Форма к защите 51" xfId="7666"/>
    <cellStyle name="_расчет ФОТ 2007 МСК от Ганиева_ФОТ на 2010г. Вологда_Форма к защите 51_БДР формат СД (2)" xfId="7667"/>
    <cellStyle name="_расчет ФОТ 2007 МСК от Ганиева_ФОТ на 2010г. Вологда_Форма к защите 52" xfId="7668"/>
    <cellStyle name="_расчет ФОТ 2007 МСК от Ганиева_ФОТ на 2010г. Вологда_Форма к защите 52_БДР формат СД (2)" xfId="7669"/>
    <cellStyle name="_расчет ФОТ 2007 МСК от Ганиева_ФОТ на 2010г. Вологда_Форма к защите 53" xfId="7670"/>
    <cellStyle name="_расчет ФОТ 2007 МСК от Ганиева_ФОТ на 2010г. Вологда_Форма к защите 53_БДР формат СД (2)" xfId="7671"/>
    <cellStyle name="_расчет ФОТ 2007 МСК от Ганиева_ФОТ на 2010г. Вологда_Форма к защите 54" xfId="7672"/>
    <cellStyle name="_расчет ФОТ 2007 МСК от Ганиева_ФОТ на 2010г. Вологда_Форма к защите 54_БДР формат СД (2)" xfId="7673"/>
    <cellStyle name="_расчет ФОТ 2007 МСК от Ганиева_ФОТ на 2010г. Вологда_Форма к защите 55" xfId="7674"/>
    <cellStyle name="_расчет ФОТ 2007 МСК от Ганиева_ФОТ на 2010г. Вологда_Форма к защите 55_БДР формат СД (2)" xfId="7675"/>
    <cellStyle name="_расчет ФОТ 2007 МСК от Ганиева_ФОТ на 2010г. Вологда_Форма к защите 56" xfId="7676"/>
    <cellStyle name="_расчет ФОТ 2007 МСК от Ганиева_ФОТ на 2010г. Вологда_Форма к защите 56_БДР формат СД (2)" xfId="7677"/>
    <cellStyle name="_расчет ФОТ 2007 МСК от Ганиева_ФОТ на 2010г. Вологда_Форма к защите 57" xfId="7678"/>
    <cellStyle name="_расчет ФОТ 2007 МСК от Ганиева_ФОТ на 2010г. Вологда_Форма к защите 57_БДР формат СД (2)" xfId="7679"/>
    <cellStyle name="_расчет ФОТ 2007 МСК от Ганиева_ФОТ на 2010г. Вологда_Форма к защите 58" xfId="7680"/>
    <cellStyle name="_расчет ФОТ 2007 МСК от Ганиева_ФОТ на 2010г. Вологда_Форма к защите 58_БДР формат СД (2)" xfId="7681"/>
    <cellStyle name="_расчет ФОТ 2007 МСК от Ганиева_ФОТ на 2010г. Вологда_Форма к защите 59" xfId="7682"/>
    <cellStyle name="_расчет ФОТ 2007 МСК от Ганиева_ФОТ на 2010г. Вологда_Форма к защите 59_БДР формат СД (2)" xfId="7683"/>
    <cellStyle name="_расчет ФОТ 2007 МСК от Ганиева_ФОТ на 2010г. Вологда_Форма к защите 6" xfId="7684"/>
    <cellStyle name="_расчет ФОТ 2007 МСК от Ганиева_ФОТ на 2010г. Вологда_Форма к защите 6_БДР формат СД (2)" xfId="7685"/>
    <cellStyle name="_расчет ФОТ 2007 МСК от Ганиева_ФОТ на 2010г. Вологда_Форма к защите 60" xfId="7686"/>
    <cellStyle name="_расчет ФОТ 2007 МСК от Ганиева_ФОТ на 2010г. Вологда_Форма к защите 60_БДР формат СД (2)" xfId="7687"/>
    <cellStyle name="_расчет ФОТ 2007 МСК от Ганиева_ФОТ на 2010г. Вологда_Форма к защите 61" xfId="7688"/>
    <cellStyle name="_расчет ФОТ 2007 МСК от Ганиева_ФОТ на 2010г. Вологда_Форма к защите 61_БДР формат СД (2)" xfId="7689"/>
    <cellStyle name="_расчет ФОТ 2007 МСК от Ганиева_ФОТ на 2010г. Вологда_Форма к защите 62" xfId="7690"/>
    <cellStyle name="_расчет ФОТ 2007 МСК от Ганиева_ФОТ на 2010г. Вологда_Форма к защите 62_БДР формат СД (2)" xfId="7691"/>
    <cellStyle name="_расчет ФОТ 2007 МСК от Ганиева_ФОТ на 2010г. Вологда_Форма к защите 63" xfId="7692"/>
    <cellStyle name="_расчет ФОТ 2007 МСК от Ганиева_ФОТ на 2010г. Вологда_Форма к защите 63_БДР формат СД (2)" xfId="7693"/>
    <cellStyle name="_расчет ФОТ 2007 МСК от Ганиева_ФОТ на 2010г. Вологда_Форма к защите 64" xfId="7694"/>
    <cellStyle name="_расчет ФОТ 2007 МСК от Ганиева_ФОТ на 2010г. Вологда_Форма к защите 64_БДР формат СД (2)" xfId="7695"/>
    <cellStyle name="_расчет ФОТ 2007 МСК от Ганиева_ФОТ на 2010г. Вологда_Форма к защите 65" xfId="7696"/>
    <cellStyle name="_расчет ФОТ 2007 МСК от Ганиева_ФОТ на 2010г. Вологда_Форма к защите 65_БДР формат СД (2)" xfId="7697"/>
    <cellStyle name="_расчет ФОТ 2007 МСК от Ганиева_ФОТ на 2010г. Вологда_Форма к защите 66" xfId="7698"/>
    <cellStyle name="_расчет ФОТ 2007 МСК от Ганиева_ФОТ на 2010г. Вологда_Форма к защите 66_БДР формат СД (2)" xfId="7699"/>
    <cellStyle name="_расчет ФОТ 2007 МСК от Ганиева_ФОТ на 2010г. Вологда_Форма к защите 67" xfId="7700"/>
    <cellStyle name="_расчет ФОТ 2007 МСК от Ганиева_ФОТ на 2010г. Вологда_Форма к защите 67_БДР формат СД (2)" xfId="7701"/>
    <cellStyle name="_расчет ФОТ 2007 МСК от Ганиева_ФОТ на 2010г. Вологда_Форма к защите 68" xfId="7702"/>
    <cellStyle name="_расчет ФОТ 2007 МСК от Ганиева_ФОТ на 2010г. Вологда_Форма к защите 68_БДР формат СД (2)" xfId="7703"/>
    <cellStyle name="_расчет ФОТ 2007 МСК от Ганиева_ФОТ на 2010г. Вологда_Форма к защите 69" xfId="7704"/>
    <cellStyle name="_расчет ФОТ 2007 МСК от Ганиева_ФОТ на 2010г. Вологда_Форма к защите 69_БДР формат СД (2)" xfId="7705"/>
    <cellStyle name="_расчет ФОТ 2007 МСК от Ганиева_ФОТ на 2010г. Вологда_Форма к защите 7" xfId="7706"/>
    <cellStyle name="_расчет ФОТ 2007 МСК от Ганиева_ФОТ на 2010г. Вологда_Форма к защите 7_БДР формат СД (2)" xfId="7707"/>
    <cellStyle name="_расчет ФОТ 2007 МСК от Ганиева_ФОТ на 2010г. Вологда_Форма к защите 70" xfId="7708"/>
    <cellStyle name="_расчет ФОТ 2007 МСК от Ганиева_ФОТ на 2010г. Вологда_Форма к защите 70_БДР формат СД (2)" xfId="7709"/>
    <cellStyle name="_расчет ФОТ 2007 МСК от Ганиева_ФОТ на 2010г. Вологда_Форма к защите 71" xfId="7710"/>
    <cellStyle name="_расчет ФОТ 2007 МСК от Ганиева_ФОТ на 2010г. Вологда_Форма к защите 71_БДР формат СД (2)" xfId="7711"/>
    <cellStyle name="_расчет ФОТ 2007 МСК от Ганиева_ФОТ на 2010г. Вологда_Форма к защите 72" xfId="7712"/>
    <cellStyle name="_расчет ФОТ 2007 МСК от Ганиева_ФОТ на 2010г. Вологда_Форма к защите 72_БДР формат СД (2)" xfId="7713"/>
    <cellStyle name="_расчет ФОТ 2007 МСК от Ганиева_ФОТ на 2010г. Вологда_Форма к защите 73" xfId="7714"/>
    <cellStyle name="_расчет ФОТ 2007 МСК от Ганиева_ФОТ на 2010г. Вологда_Форма к защите 73_БДР формат СД (2)" xfId="7715"/>
    <cellStyle name="_расчет ФОТ 2007 МСК от Ганиева_ФОТ на 2010г. Вологда_Форма к защите 74" xfId="7716"/>
    <cellStyle name="_расчет ФОТ 2007 МСК от Ганиева_ФОТ на 2010г. Вологда_Форма к защите 74_БДР формат СД (2)" xfId="7717"/>
    <cellStyle name="_расчет ФОТ 2007 МСК от Ганиева_ФОТ на 2010г. Вологда_Форма к защите 75" xfId="7718"/>
    <cellStyle name="_расчет ФОТ 2007 МСК от Ганиева_ФОТ на 2010г. Вологда_Форма к защите 75_БДР формат СД (2)" xfId="7719"/>
    <cellStyle name="_расчет ФОТ 2007 МСК от Ганиева_ФОТ на 2010г. Вологда_Форма к защите 76" xfId="7720"/>
    <cellStyle name="_расчет ФОТ 2007 МСК от Ганиева_ФОТ на 2010г. Вологда_Форма к защите 76_БДР формат СД (2)" xfId="7721"/>
    <cellStyle name="_расчет ФОТ 2007 МСК от Ганиева_ФОТ на 2010г. Вологда_Форма к защите 77" xfId="7722"/>
    <cellStyle name="_расчет ФОТ 2007 МСК от Ганиева_ФОТ на 2010г. Вологда_Форма к защите 77_БДР формат СД (2)" xfId="7723"/>
    <cellStyle name="_расчет ФОТ 2007 МСК от Ганиева_ФОТ на 2010г. Вологда_Форма к защите 78" xfId="7724"/>
    <cellStyle name="_расчет ФОТ 2007 МСК от Ганиева_ФОТ на 2010г. Вологда_Форма к защите 78_БДР формат СД (2)" xfId="7725"/>
    <cellStyle name="_расчет ФОТ 2007 МСК от Ганиева_ФОТ на 2010г. Вологда_Форма к защите 79" xfId="7726"/>
    <cellStyle name="_расчет ФОТ 2007 МСК от Ганиева_ФОТ на 2010г. Вологда_Форма к защите 79_БДР формат СД (2)" xfId="7727"/>
    <cellStyle name="_расчет ФОТ 2007 МСК от Ганиева_ФОТ на 2010г. Вологда_Форма к защите 8" xfId="7728"/>
    <cellStyle name="_расчет ФОТ 2007 МСК от Ганиева_ФОТ на 2010г. Вологда_Форма к защите 8_БДР формат СД (2)" xfId="7729"/>
    <cellStyle name="_расчет ФОТ 2007 МСК от Ганиева_ФОТ на 2010г. Вологда_Форма к защите 80" xfId="7730"/>
    <cellStyle name="_расчет ФОТ 2007 МСК от Ганиева_ФОТ на 2010г. Вологда_Форма к защите 80_БДР формат СД (2)" xfId="7731"/>
    <cellStyle name="_расчет ФОТ 2007 МСК от Ганиева_ФОТ на 2010г. Вологда_Форма к защите 81" xfId="7732"/>
    <cellStyle name="_расчет ФОТ 2007 МСК от Ганиева_ФОТ на 2010г. Вологда_Форма к защите 81_БДР формат СД (2)" xfId="7733"/>
    <cellStyle name="_расчет ФОТ 2007 МСК от Ганиева_ФОТ на 2010г. Вологда_Форма к защите 82" xfId="7734"/>
    <cellStyle name="_расчет ФОТ 2007 МСК от Ганиева_ФОТ на 2010г. Вологда_Форма к защите 82_БДР формат СД (2)" xfId="7735"/>
    <cellStyle name="_расчет ФОТ 2007 МСК от Ганиева_ФОТ на 2010г. Вологда_Форма к защите 83" xfId="7736"/>
    <cellStyle name="_расчет ФОТ 2007 МСК от Ганиева_ФОТ на 2010г. Вологда_Форма к защите 83_БДР формат СД (2)" xfId="7737"/>
    <cellStyle name="_расчет ФОТ 2007 МСК от Ганиева_ФОТ на 2010г. Вологда_Форма к защите 84" xfId="7738"/>
    <cellStyle name="_расчет ФОТ 2007 МСК от Ганиева_ФОТ на 2010г. Вологда_Форма к защите 84_БДР формат СД (2)" xfId="7739"/>
    <cellStyle name="_расчет ФОТ 2007 МСК от Ганиева_ФОТ на 2010г. Вологда_Форма к защите 85" xfId="7740"/>
    <cellStyle name="_расчет ФОТ 2007 МСК от Ганиева_ФОТ на 2010г. Вологда_Форма к защите 85_БДР формат СД (2)" xfId="7741"/>
    <cellStyle name="_расчет ФОТ 2007 МСК от Ганиева_ФОТ на 2010г. Вологда_Форма к защите 86" xfId="7742"/>
    <cellStyle name="_расчет ФОТ 2007 МСК от Ганиева_ФОТ на 2010г. Вологда_Форма к защите 86_БДР формат СД (2)" xfId="7743"/>
    <cellStyle name="_расчет ФОТ 2007 МСК от Ганиева_ФОТ на 2010г. Вологда_Форма к защите 87" xfId="7744"/>
    <cellStyle name="_расчет ФОТ 2007 МСК от Ганиева_ФОТ на 2010г. Вологда_Форма к защите 87_БДР формат СД (2)" xfId="7745"/>
    <cellStyle name="_расчет ФОТ 2007 МСК от Ганиева_ФОТ на 2010г. Вологда_Форма к защите 88" xfId="7746"/>
    <cellStyle name="_расчет ФОТ 2007 МСК от Ганиева_ФОТ на 2010г. Вологда_Форма к защите 88_БДР формат СД (2)" xfId="7747"/>
    <cellStyle name="_расчет ФОТ 2007 МСК от Ганиева_ФОТ на 2010г. Вологда_Форма к защите 89" xfId="7748"/>
    <cellStyle name="_расчет ФОТ 2007 МСК от Ганиева_ФОТ на 2010г. Вологда_Форма к защите 89_БДР формат СД (2)" xfId="7749"/>
    <cellStyle name="_расчет ФОТ 2007 МСК от Ганиева_ФОТ на 2010г. Вологда_Форма к защите 9" xfId="7750"/>
    <cellStyle name="_расчет ФОТ 2007 МСК от Ганиева_ФОТ на 2010г. Вологда_Форма к защите 9_БДР формат СД (2)" xfId="7751"/>
    <cellStyle name="_расчет ФОТ 2007 МСК от Ганиева_ФОТ на 2010г. Вологда_Форма к защите 90" xfId="7752"/>
    <cellStyle name="_расчет ФОТ 2007 МСК от Ганиева_ФОТ на 2010г. Вологда_Форма к защите 90_БДР формат СД (2)" xfId="7753"/>
    <cellStyle name="_расчет ФОТ 2007 МСК от Ганиева_ФОТ на 2010г. Вологда_Форма к защите ДЭБ" xfId="7754"/>
    <cellStyle name="_расчет ФОТ 2007 МСК от Ганиева_ФОТ на 2010г. Вологда_Форма к защите ДЭБ 2" xfId="7755"/>
    <cellStyle name="_расчет ФОТ 2007 МСК от Ганиева_ФОТ на 2010г. Вологда_Форма к защите ДЭБ 2_БДР формат СД (2)" xfId="7756"/>
    <cellStyle name="_расчет ФОТ 2007 МСК от Ганиева_ФОТ на 2010г. Вологда_Форма к защите ДЭБ_БДР формат СД (2)" xfId="7757"/>
    <cellStyle name="_расчет ФОТ 2007 МСК от Ганиева_ФОТ на 2010г. Вологда_Форма к защите_БДР формат СД (2)" xfId="7758"/>
    <cellStyle name="_расчет ФОТ 2007 МСК от Ганиева_ФОТ на 2010г. Вологда_Форма к защите_ДСП" xfId="7759"/>
    <cellStyle name="_расчет ФОТ 2007 МСК от Ганиева_ФОТ на 2010г. Вологда_Форма к защите_ДСП 2" xfId="7760"/>
    <cellStyle name="_расчет ФОТ 2007 МСК от Ганиева_ФОТ на 2010г. Вологда_Форма к защите_ДСП 2_БДР формат СД (2)" xfId="7761"/>
    <cellStyle name="_расчет ФОТ 2007 МСК от Ганиева_ФОТ на 2010г. Вологда_Форма к защите_ДСП_БДР формат СД (2)" xfId="7762"/>
    <cellStyle name="_расчет ФОТ 2007 МСК от Ганиева_ФОТ на 2010г. Вологда_Форма к защите_ДУпиоп" xfId="7763"/>
    <cellStyle name="_расчет ФОТ 2007 МСК от Ганиева_ФОТ на 2010г. Вологда_Форма к защите_ДУпиоп 2" xfId="7764"/>
    <cellStyle name="_расчет ФОТ 2007 МСК от Ганиева_ФОТ на 2010г. Вологда_Форма к защите_ДУпиоп 2_БДР формат СД (2)" xfId="7765"/>
    <cellStyle name="_расчет ФОТ 2007 МСК от Ганиева_ФОТ на 2010г. Вологда_Форма к защите_ДУпиоп_БДР формат СД (2)" xfId="7766"/>
    <cellStyle name="_расчет ФОТ 2007 МСК от Ганиева_ФОТ на 2010г. Вологда_Форма к защите_окончательная версия" xfId="7767"/>
    <cellStyle name="_расчет ФОТ 2007 МСК от Ганиева_ФОТ на 2010г. Вологда_Форма к защите_окончательная версия 2" xfId="7768"/>
    <cellStyle name="_расчет ФОТ 2007 МСК от Ганиева_ФОТ на 2010г. Вологда_Форма к защите_окончательная версия 2_БДР формат СД (2)" xfId="7769"/>
    <cellStyle name="_расчет ФОТ 2007 МСК от Ганиева_ФОТ на 2010г. Вологда_Форма к защите_окончательная версия_БДР формат СД (2)" xfId="7770"/>
    <cellStyle name="_расчет ФОТ 2007 МСК от Ганиева_ФОТ РЗА 2010 -МЭС Центра (2)" xfId="7771"/>
    <cellStyle name="_расчет ФОТ 2007 МСК от Ганиева_ФОТ РЗА 2010 -МЭС Центра (2) 2" xfId="7772"/>
    <cellStyle name="_расчет ФОТ 2007 МСК от Ганиева_ФОТ РЗА 2010 -МЭС Центра (2) 2 2" xfId="7773"/>
    <cellStyle name="_расчет ФОТ 2007 МСК от Ганиева_ФОТ РЗА 2010 -МЭС Центра (2) 2 2_БДР формат СД (2)" xfId="7774"/>
    <cellStyle name="_расчет ФОТ 2007 МСК от Ганиева_ФОТ РЗА 2010 -МЭС Центра (2) 2_БДР формат СД (2)" xfId="7775"/>
    <cellStyle name="_расчет ФОТ 2007 МСК от Ганиева_ФОТ РЗА 2010 -МЭС Центра (2) 3" xfId="7776"/>
    <cellStyle name="_расчет ФОТ 2007 МСК от Ганиева_ФОТ РЗА 2010 -МЭС Центра (2) 3_БДР формат СД (2)" xfId="7777"/>
    <cellStyle name="_расчет ФОТ 2007 МСК от Ганиева_ФОТ РЗА 2010 -МЭС Центра (2)_БДР формат СД (2)" xfId="7778"/>
    <cellStyle name="_расчет ФОТ 2007 МСК от Ганиева_ФОТ РЗА 2010 -МЭС Центра (2)_ДУС (3)" xfId="7779"/>
    <cellStyle name="_расчет ФОТ 2007 МСК от Ганиева_ФОТ РЗА 2010 -МЭС Центра (2)_ДУС (3) 2" xfId="7780"/>
    <cellStyle name="_расчет ФОТ 2007 МСК от Ганиева_ФОТ РЗА 2010 -МЭС Центра (2)_ДУС (3) 2_БДР формат СД (2)" xfId="7781"/>
    <cellStyle name="_расчет ФОТ 2007 МСК от Ганиева_ФОТ РЗА 2010 -МЭС Центра (2)_ДУС (3)_БДР формат СД (2)" xfId="7782"/>
    <cellStyle name="_расчет ФОТ 2007 МСК от Ганиева_ФОТ РЗА 2010 -МЭС Центра (2)_Источники_лимиты_Бизнес-план" xfId="7783"/>
    <cellStyle name="_расчет ФОТ 2007 МСК от Ганиева_ФОТ РЗА 2010 -МЭС Центра (2)_Источники_лимиты_Бизнес-план 2" xfId="7784"/>
    <cellStyle name="_расчет ФОТ 2007 МСК от Ганиева_ФОТ РЗА 2010 -МЭС Центра (2)_Источники_лимиты_Бизнес-план 2 2" xfId="7785"/>
    <cellStyle name="_расчет ФОТ 2007 МСК от Ганиева_ФОТ РЗА 2010 -МЭС Центра (2)_Источники_лимиты_Бизнес-план 2 2_БДР формат СД (2)" xfId="7786"/>
    <cellStyle name="_расчет ФОТ 2007 МСК от Ганиева_ФОТ РЗА 2010 -МЭС Центра (2)_Источники_лимиты_Бизнес-план 2_БДР формат СД (2)" xfId="7787"/>
    <cellStyle name="_расчет ФОТ 2007 МСК от Ганиева_ФОТ РЗА 2010 -МЭС Центра (2)_Источники_лимиты_Бизнес-план 3" xfId="7788"/>
    <cellStyle name="_расчет ФОТ 2007 МСК от Ганиева_ФОТ РЗА 2010 -МЭС Центра (2)_Источники_лимиты_Бизнес-план 3_БДР формат СД (2)" xfId="7789"/>
    <cellStyle name="_расчет ФОТ 2007 МСК от Ганиева_ФОТ РЗА 2010 -МЭС Центра (2)_Источники_лимиты_Бизнес-план_БДР формат СД (2)" xfId="7790"/>
    <cellStyle name="_расчет ФОТ 2007 МСК от Ганиева_ФОТ РЗА 2010 -МЭС Центра (2)_Копия форма к защите" xfId="7791"/>
    <cellStyle name="_расчет ФОТ 2007 МСК от Ганиева_ФОТ РЗА 2010 -МЭС Центра (2)_Копия форма к защите 2" xfId="7792"/>
    <cellStyle name="_расчет ФОТ 2007 МСК от Ганиева_ФОТ РЗА 2010 -МЭС Центра (2)_Копия форма к защите 2_БДР формат СД (2)" xfId="7793"/>
    <cellStyle name="_расчет ФОТ 2007 МСК от Ганиева_ФОТ РЗА 2010 -МЭС Центра (2)_Копия форма к защите_БДР формат СД (2)" xfId="7794"/>
    <cellStyle name="_расчет ФОТ 2007 МСК от Ганиева_ФОТ РЗА 2010 -МЭС Центра (2)_Свод бюджет на 2012" xfId="7795"/>
    <cellStyle name="_расчет ФОТ 2007 МСК от Ганиева_ФОТ РЗА 2010 -МЭС Центра (2)_Свод бюджет на 2012 2" xfId="7796"/>
    <cellStyle name="_расчет ФОТ 2007 МСК от Ганиева_ФОТ РЗА 2010 -МЭС Центра (2)_Свод бюджет на 2012 2_БДР формат СД (2)" xfId="7797"/>
    <cellStyle name="_расчет ФОТ 2007 МСК от Ганиева_ФОТ РЗА 2010 -МЭС Центра (2)_Свод бюджет на 2012_БДР формат СД (2)" xfId="7798"/>
    <cellStyle name="_расчет ФОТ 2007 МСК от Ганиева_ФОТ РЗА 2010 -МЭС Центра (2)_Форма к защите" xfId="7799"/>
    <cellStyle name="_расчет ФОТ 2007 МСК от Ганиева_ФОТ РЗА 2010 -МЭС Центра (2)_форма к защите - ДКУ" xfId="7800"/>
    <cellStyle name="_расчет ФОТ 2007 МСК от Ганиева_ФОТ РЗА 2010 -МЭС Центра (2)_форма к защите - ДКУ 2" xfId="7801"/>
    <cellStyle name="_расчет ФОТ 2007 МСК от Ганиева_ФОТ РЗА 2010 -МЭС Центра (2)_форма к защите - ДКУ 2_БДР формат СД (2)" xfId="7802"/>
    <cellStyle name="_расчет ФОТ 2007 МСК от Ганиева_ФОТ РЗА 2010 -МЭС Центра (2)_форма к защите - ДКУ_БДР формат СД (2)" xfId="7803"/>
    <cellStyle name="_расчет ФОТ 2007 МСК от Ганиева_ФОТ РЗА 2010 -МЭС Центра (2)_Форма к защите 10" xfId="7804"/>
    <cellStyle name="_расчет ФОТ 2007 МСК от Ганиева_ФОТ РЗА 2010 -МЭС Центра (2)_Форма к защите 10_БДР формат СД (2)" xfId="7805"/>
    <cellStyle name="_расчет ФОТ 2007 МСК от Ганиева_ФОТ РЗА 2010 -МЭС Центра (2)_Форма к защите 11" xfId="7806"/>
    <cellStyle name="_расчет ФОТ 2007 МСК от Ганиева_ФОТ РЗА 2010 -МЭС Центра (2)_Форма к защите 11_БДР формат СД (2)" xfId="7807"/>
    <cellStyle name="_расчет ФОТ 2007 МСК от Ганиева_ФОТ РЗА 2010 -МЭС Центра (2)_Форма к защите 12" xfId="7808"/>
    <cellStyle name="_расчет ФОТ 2007 МСК от Ганиева_ФОТ РЗА 2010 -МЭС Центра (2)_Форма к защите 12_БДР формат СД (2)" xfId="7809"/>
    <cellStyle name="_расчет ФОТ 2007 МСК от Ганиева_ФОТ РЗА 2010 -МЭС Центра (2)_Форма к защите 13" xfId="7810"/>
    <cellStyle name="_расчет ФОТ 2007 МСК от Ганиева_ФОТ РЗА 2010 -МЭС Центра (2)_Форма к защите 13_БДР формат СД (2)" xfId="7811"/>
    <cellStyle name="_расчет ФОТ 2007 МСК от Ганиева_ФОТ РЗА 2010 -МЭС Центра (2)_Форма к защите 14" xfId="7812"/>
    <cellStyle name="_расчет ФОТ 2007 МСК от Ганиева_ФОТ РЗА 2010 -МЭС Центра (2)_Форма к защите 14_БДР формат СД (2)" xfId="7813"/>
    <cellStyle name="_расчет ФОТ 2007 МСК от Ганиева_ФОТ РЗА 2010 -МЭС Центра (2)_Форма к защите 15" xfId="7814"/>
    <cellStyle name="_расчет ФОТ 2007 МСК от Ганиева_ФОТ РЗА 2010 -МЭС Центра (2)_Форма к защите 15_БДР формат СД (2)" xfId="7815"/>
    <cellStyle name="_расчет ФОТ 2007 МСК от Ганиева_ФОТ РЗА 2010 -МЭС Центра (2)_Форма к защите 16" xfId="7816"/>
    <cellStyle name="_расчет ФОТ 2007 МСК от Ганиева_ФОТ РЗА 2010 -МЭС Центра (2)_Форма к защите 16_БДР формат СД (2)" xfId="7817"/>
    <cellStyle name="_расчет ФОТ 2007 МСК от Ганиева_ФОТ РЗА 2010 -МЭС Центра (2)_Форма к защите 17" xfId="7818"/>
    <cellStyle name="_расчет ФОТ 2007 МСК от Ганиева_ФОТ РЗА 2010 -МЭС Центра (2)_Форма к защите 17_БДР формат СД (2)" xfId="7819"/>
    <cellStyle name="_расчет ФОТ 2007 МСК от Ганиева_ФОТ РЗА 2010 -МЭС Центра (2)_Форма к защите 18" xfId="7820"/>
    <cellStyle name="_расчет ФОТ 2007 МСК от Ганиева_ФОТ РЗА 2010 -МЭС Центра (2)_Форма к защите 18_БДР формат СД (2)" xfId="7821"/>
    <cellStyle name="_расчет ФОТ 2007 МСК от Ганиева_ФОТ РЗА 2010 -МЭС Центра (2)_Форма к защите 19" xfId="7822"/>
    <cellStyle name="_расчет ФОТ 2007 МСК от Ганиева_ФОТ РЗА 2010 -МЭС Центра (2)_Форма к защите 19_БДР формат СД (2)" xfId="7823"/>
    <cellStyle name="_расчет ФОТ 2007 МСК от Ганиева_ФОТ РЗА 2010 -МЭС Центра (2)_Форма к защите 2" xfId="7824"/>
    <cellStyle name="_расчет ФОТ 2007 МСК от Ганиева_ФОТ РЗА 2010 -МЭС Центра (2)_Форма к защите 2_БДР формат СД (2)" xfId="7825"/>
    <cellStyle name="_расчет ФОТ 2007 МСК от Ганиева_ФОТ РЗА 2010 -МЭС Центра (2)_Форма к защите 20" xfId="7826"/>
    <cellStyle name="_расчет ФОТ 2007 МСК от Ганиева_ФОТ РЗА 2010 -МЭС Центра (2)_Форма к защите 20_БДР формат СД (2)" xfId="7827"/>
    <cellStyle name="_расчет ФОТ 2007 МСК от Ганиева_ФОТ РЗА 2010 -МЭС Центра (2)_Форма к защите 21" xfId="7828"/>
    <cellStyle name="_расчет ФОТ 2007 МСК от Ганиева_ФОТ РЗА 2010 -МЭС Центра (2)_Форма к защите 21_БДР формат СД (2)" xfId="7829"/>
    <cellStyle name="_расчет ФОТ 2007 МСК от Ганиева_ФОТ РЗА 2010 -МЭС Центра (2)_Форма к защите 22" xfId="7830"/>
    <cellStyle name="_расчет ФОТ 2007 МСК от Ганиева_ФОТ РЗА 2010 -МЭС Центра (2)_Форма к защите 22_БДР формат СД (2)" xfId="7831"/>
    <cellStyle name="_расчет ФОТ 2007 МСК от Ганиева_ФОТ РЗА 2010 -МЭС Центра (2)_Форма к защите 23" xfId="7832"/>
    <cellStyle name="_расчет ФОТ 2007 МСК от Ганиева_ФОТ РЗА 2010 -МЭС Центра (2)_Форма к защите 23_БДР формат СД (2)" xfId="7833"/>
    <cellStyle name="_расчет ФОТ 2007 МСК от Ганиева_ФОТ РЗА 2010 -МЭС Центра (2)_Форма к защите 24" xfId="7834"/>
    <cellStyle name="_расчет ФОТ 2007 МСК от Ганиева_ФОТ РЗА 2010 -МЭС Центра (2)_Форма к защите 24_БДР формат СД (2)" xfId="7835"/>
    <cellStyle name="_расчет ФОТ 2007 МСК от Ганиева_ФОТ РЗА 2010 -МЭС Центра (2)_Форма к защите 25" xfId="7836"/>
    <cellStyle name="_расчет ФОТ 2007 МСК от Ганиева_ФОТ РЗА 2010 -МЭС Центра (2)_Форма к защите 25_БДР формат СД (2)" xfId="7837"/>
    <cellStyle name="_расчет ФОТ 2007 МСК от Ганиева_ФОТ РЗА 2010 -МЭС Центра (2)_Форма к защите 26" xfId="7838"/>
    <cellStyle name="_расчет ФОТ 2007 МСК от Ганиева_ФОТ РЗА 2010 -МЭС Центра (2)_Форма к защите 26_БДР формат СД (2)" xfId="7839"/>
    <cellStyle name="_расчет ФОТ 2007 МСК от Ганиева_ФОТ РЗА 2010 -МЭС Центра (2)_Форма к защите 27" xfId="7840"/>
    <cellStyle name="_расчет ФОТ 2007 МСК от Ганиева_ФОТ РЗА 2010 -МЭС Центра (2)_Форма к защите 27_БДР формат СД (2)" xfId="7841"/>
    <cellStyle name="_расчет ФОТ 2007 МСК от Ганиева_ФОТ РЗА 2010 -МЭС Центра (2)_Форма к защите 28" xfId="7842"/>
    <cellStyle name="_расчет ФОТ 2007 МСК от Ганиева_ФОТ РЗА 2010 -МЭС Центра (2)_Форма к защите 28_БДР формат СД (2)" xfId="7843"/>
    <cellStyle name="_расчет ФОТ 2007 МСК от Ганиева_ФОТ РЗА 2010 -МЭС Центра (2)_Форма к защите 29" xfId="7844"/>
    <cellStyle name="_расчет ФОТ 2007 МСК от Ганиева_ФОТ РЗА 2010 -МЭС Центра (2)_Форма к защите 29_БДР формат СД (2)" xfId="7845"/>
    <cellStyle name="_расчет ФОТ 2007 МСК от Ганиева_ФОТ РЗА 2010 -МЭС Центра (2)_Форма к защите 3" xfId="7846"/>
    <cellStyle name="_расчет ФОТ 2007 МСК от Ганиева_ФОТ РЗА 2010 -МЭС Центра (2)_Форма к защите 3_БДР формат СД (2)" xfId="7847"/>
    <cellStyle name="_расчет ФОТ 2007 МСК от Ганиева_ФОТ РЗА 2010 -МЭС Центра (2)_Форма к защите 30" xfId="7848"/>
    <cellStyle name="_расчет ФОТ 2007 МСК от Ганиева_ФОТ РЗА 2010 -МЭС Центра (2)_Форма к защите 30_БДР формат СД (2)" xfId="7849"/>
    <cellStyle name="_расчет ФОТ 2007 МСК от Ганиева_ФОТ РЗА 2010 -МЭС Центра (2)_Форма к защите 31" xfId="7850"/>
    <cellStyle name="_расчет ФОТ 2007 МСК от Ганиева_ФОТ РЗА 2010 -МЭС Центра (2)_Форма к защите 31_БДР формат СД (2)" xfId="7851"/>
    <cellStyle name="_расчет ФОТ 2007 МСК от Ганиева_ФОТ РЗА 2010 -МЭС Центра (2)_Форма к защите 32" xfId="7852"/>
    <cellStyle name="_расчет ФОТ 2007 МСК от Ганиева_ФОТ РЗА 2010 -МЭС Центра (2)_Форма к защите 32_БДР формат СД (2)" xfId="7853"/>
    <cellStyle name="_расчет ФОТ 2007 МСК от Ганиева_ФОТ РЗА 2010 -МЭС Центра (2)_Форма к защите 33" xfId="7854"/>
    <cellStyle name="_расчет ФОТ 2007 МСК от Ганиева_ФОТ РЗА 2010 -МЭС Центра (2)_Форма к защите 33_БДР формат СД (2)" xfId="7855"/>
    <cellStyle name="_расчет ФОТ 2007 МСК от Ганиева_ФОТ РЗА 2010 -МЭС Центра (2)_Форма к защите 34" xfId="7856"/>
    <cellStyle name="_расчет ФОТ 2007 МСК от Ганиева_ФОТ РЗА 2010 -МЭС Центра (2)_Форма к защите 34_БДР формат СД (2)" xfId="7857"/>
    <cellStyle name="_расчет ФОТ 2007 МСК от Ганиева_ФОТ РЗА 2010 -МЭС Центра (2)_Форма к защите 35" xfId="7858"/>
    <cellStyle name="_расчет ФОТ 2007 МСК от Ганиева_ФОТ РЗА 2010 -МЭС Центра (2)_Форма к защите 35_БДР формат СД (2)" xfId="7859"/>
    <cellStyle name="_расчет ФОТ 2007 МСК от Ганиева_ФОТ РЗА 2010 -МЭС Центра (2)_Форма к защите 36" xfId="7860"/>
    <cellStyle name="_расчет ФОТ 2007 МСК от Ганиева_ФОТ РЗА 2010 -МЭС Центра (2)_Форма к защите 36_БДР формат СД (2)" xfId="7861"/>
    <cellStyle name="_расчет ФОТ 2007 МСК от Ганиева_ФОТ РЗА 2010 -МЭС Центра (2)_Форма к защите 37" xfId="7862"/>
    <cellStyle name="_расчет ФОТ 2007 МСК от Ганиева_ФОТ РЗА 2010 -МЭС Центра (2)_Форма к защите 37_БДР формат СД (2)" xfId="7863"/>
    <cellStyle name="_расчет ФОТ 2007 МСК от Ганиева_ФОТ РЗА 2010 -МЭС Центра (2)_Форма к защите 38" xfId="7864"/>
    <cellStyle name="_расчет ФОТ 2007 МСК от Ганиева_ФОТ РЗА 2010 -МЭС Центра (2)_Форма к защите 38_БДР формат СД (2)" xfId="7865"/>
    <cellStyle name="_расчет ФОТ 2007 МСК от Ганиева_ФОТ РЗА 2010 -МЭС Центра (2)_Форма к защите 39" xfId="7866"/>
    <cellStyle name="_расчет ФОТ 2007 МСК от Ганиева_ФОТ РЗА 2010 -МЭС Центра (2)_Форма к защите 39_БДР формат СД (2)" xfId="7867"/>
    <cellStyle name="_расчет ФОТ 2007 МСК от Ганиева_ФОТ РЗА 2010 -МЭС Центра (2)_Форма к защите 4" xfId="7868"/>
    <cellStyle name="_расчет ФОТ 2007 МСК от Ганиева_ФОТ РЗА 2010 -МЭС Центра (2)_Форма к защите 4_БДР формат СД (2)" xfId="7869"/>
    <cellStyle name="_расчет ФОТ 2007 МСК от Ганиева_ФОТ РЗА 2010 -МЭС Центра (2)_Форма к защите 40" xfId="7870"/>
    <cellStyle name="_расчет ФОТ 2007 МСК от Ганиева_ФОТ РЗА 2010 -МЭС Центра (2)_Форма к защите 40_БДР формат СД (2)" xfId="7871"/>
    <cellStyle name="_расчет ФОТ 2007 МСК от Ганиева_ФОТ РЗА 2010 -МЭС Центра (2)_Форма к защите 41" xfId="7872"/>
    <cellStyle name="_расчет ФОТ 2007 МСК от Ганиева_ФОТ РЗА 2010 -МЭС Центра (2)_Форма к защите 41_БДР формат СД (2)" xfId="7873"/>
    <cellStyle name="_расчет ФОТ 2007 МСК от Ганиева_ФОТ РЗА 2010 -МЭС Центра (2)_Форма к защите 42" xfId="7874"/>
    <cellStyle name="_расчет ФОТ 2007 МСК от Ганиева_ФОТ РЗА 2010 -МЭС Центра (2)_Форма к защите 42_БДР формат СД (2)" xfId="7875"/>
    <cellStyle name="_расчет ФОТ 2007 МСК от Ганиева_ФОТ РЗА 2010 -МЭС Центра (2)_Форма к защите 43" xfId="7876"/>
    <cellStyle name="_расчет ФОТ 2007 МСК от Ганиева_ФОТ РЗА 2010 -МЭС Центра (2)_Форма к защите 43_БДР формат СД (2)" xfId="7877"/>
    <cellStyle name="_расчет ФОТ 2007 МСК от Ганиева_ФОТ РЗА 2010 -МЭС Центра (2)_Форма к защите 44" xfId="7878"/>
    <cellStyle name="_расчет ФОТ 2007 МСК от Ганиева_ФОТ РЗА 2010 -МЭС Центра (2)_Форма к защите 44_БДР формат СД (2)" xfId="7879"/>
    <cellStyle name="_расчет ФОТ 2007 МСК от Ганиева_ФОТ РЗА 2010 -МЭС Центра (2)_Форма к защите 45" xfId="7880"/>
    <cellStyle name="_расчет ФОТ 2007 МСК от Ганиева_ФОТ РЗА 2010 -МЭС Центра (2)_Форма к защите 45_БДР формат СД (2)" xfId="7881"/>
    <cellStyle name="_расчет ФОТ 2007 МСК от Ганиева_ФОТ РЗА 2010 -МЭС Центра (2)_Форма к защите 46" xfId="7882"/>
    <cellStyle name="_расчет ФОТ 2007 МСК от Ганиева_ФОТ РЗА 2010 -МЭС Центра (2)_Форма к защите 46_БДР формат СД (2)" xfId="7883"/>
    <cellStyle name="_расчет ФОТ 2007 МСК от Ганиева_ФОТ РЗА 2010 -МЭС Центра (2)_Форма к защите 47" xfId="7884"/>
    <cellStyle name="_расчет ФОТ 2007 МСК от Ганиева_ФОТ РЗА 2010 -МЭС Центра (2)_Форма к защите 47_БДР формат СД (2)" xfId="7885"/>
    <cellStyle name="_расчет ФОТ 2007 МСК от Ганиева_ФОТ РЗА 2010 -МЭС Центра (2)_Форма к защите 48" xfId="7886"/>
    <cellStyle name="_расчет ФОТ 2007 МСК от Ганиева_ФОТ РЗА 2010 -МЭС Центра (2)_Форма к защите 48_БДР формат СД (2)" xfId="7887"/>
    <cellStyle name="_расчет ФОТ 2007 МСК от Ганиева_ФОТ РЗА 2010 -МЭС Центра (2)_Форма к защите 49" xfId="7888"/>
    <cellStyle name="_расчет ФОТ 2007 МСК от Ганиева_ФОТ РЗА 2010 -МЭС Центра (2)_Форма к защите 49_БДР формат СД (2)" xfId="7889"/>
    <cellStyle name="_расчет ФОТ 2007 МСК от Ганиева_ФОТ РЗА 2010 -МЭС Центра (2)_Форма к защите 5" xfId="7890"/>
    <cellStyle name="_расчет ФОТ 2007 МСК от Ганиева_ФОТ РЗА 2010 -МЭС Центра (2)_Форма к защите 5_БДР формат СД (2)" xfId="7891"/>
    <cellStyle name="_расчет ФОТ 2007 МСК от Ганиева_ФОТ РЗА 2010 -МЭС Центра (2)_Форма к защите 50" xfId="7892"/>
    <cellStyle name="_расчет ФОТ 2007 МСК от Ганиева_ФОТ РЗА 2010 -МЭС Центра (2)_Форма к защите 50_БДР формат СД (2)" xfId="7893"/>
    <cellStyle name="_расчет ФОТ 2007 МСК от Ганиева_ФОТ РЗА 2010 -МЭС Центра (2)_Форма к защите 51" xfId="7894"/>
    <cellStyle name="_расчет ФОТ 2007 МСК от Ганиева_ФОТ РЗА 2010 -МЭС Центра (2)_Форма к защите 51_БДР формат СД (2)" xfId="7895"/>
    <cellStyle name="_расчет ФОТ 2007 МСК от Ганиева_ФОТ РЗА 2010 -МЭС Центра (2)_Форма к защите 52" xfId="7896"/>
    <cellStyle name="_расчет ФОТ 2007 МСК от Ганиева_ФОТ РЗА 2010 -МЭС Центра (2)_Форма к защите 52_БДР формат СД (2)" xfId="7897"/>
    <cellStyle name="_расчет ФОТ 2007 МСК от Ганиева_ФОТ РЗА 2010 -МЭС Центра (2)_Форма к защите 53" xfId="7898"/>
    <cellStyle name="_расчет ФОТ 2007 МСК от Ганиева_ФОТ РЗА 2010 -МЭС Центра (2)_Форма к защите 53_БДР формат СД (2)" xfId="7899"/>
    <cellStyle name="_расчет ФОТ 2007 МСК от Ганиева_ФОТ РЗА 2010 -МЭС Центра (2)_Форма к защите 54" xfId="7900"/>
    <cellStyle name="_расчет ФОТ 2007 МСК от Ганиева_ФОТ РЗА 2010 -МЭС Центра (2)_Форма к защите 54_БДР формат СД (2)" xfId="7901"/>
    <cellStyle name="_расчет ФОТ 2007 МСК от Ганиева_ФОТ РЗА 2010 -МЭС Центра (2)_Форма к защите 55" xfId="7902"/>
    <cellStyle name="_расчет ФОТ 2007 МСК от Ганиева_ФОТ РЗА 2010 -МЭС Центра (2)_Форма к защите 55_БДР формат СД (2)" xfId="7903"/>
    <cellStyle name="_расчет ФОТ 2007 МСК от Ганиева_ФОТ РЗА 2010 -МЭС Центра (2)_Форма к защите 56" xfId="7904"/>
    <cellStyle name="_расчет ФОТ 2007 МСК от Ганиева_ФОТ РЗА 2010 -МЭС Центра (2)_Форма к защите 56_БДР формат СД (2)" xfId="7905"/>
    <cellStyle name="_расчет ФОТ 2007 МСК от Ганиева_ФОТ РЗА 2010 -МЭС Центра (2)_Форма к защите 57" xfId="7906"/>
    <cellStyle name="_расчет ФОТ 2007 МСК от Ганиева_ФОТ РЗА 2010 -МЭС Центра (2)_Форма к защите 57_БДР формат СД (2)" xfId="7907"/>
    <cellStyle name="_расчет ФОТ 2007 МСК от Ганиева_ФОТ РЗА 2010 -МЭС Центра (2)_Форма к защите 58" xfId="7908"/>
    <cellStyle name="_расчет ФОТ 2007 МСК от Ганиева_ФОТ РЗА 2010 -МЭС Центра (2)_Форма к защите 58_БДР формат СД (2)" xfId="7909"/>
    <cellStyle name="_расчет ФОТ 2007 МСК от Ганиева_ФОТ РЗА 2010 -МЭС Центра (2)_Форма к защите 59" xfId="7910"/>
    <cellStyle name="_расчет ФОТ 2007 МСК от Ганиева_ФОТ РЗА 2010 -МЭС Центра (2)_Форма к защите 59_БДР формат СД (2)" xfId="7911"/>
    <cellStyle name="_расчет ФОТ 2007 МСК от Ганиева_ФОТ РЗА 2010 -МЭС Центра (2)_Форма к защите 6" xfId="7912"/>
    <cellStyle name="_расчет ФОТ 2007 МСК от Ганиева_ФОТ РЗА 2010 -МЭС Центра (2)_Форма к защите 6_БДР формат СД (2)" xfId="7913"/>
    <cellStyle name="_расчет ФОТ 2007 МСК от Ганиева_ФОТ РЗА 2010 -МЭС Центра (2)_Форма к защите 60" xfId="7914"/>
    <cellStyle name="_расчет ФОТ 2007 МСК от Ганиева_ФОТ РЗА 2010 -МЭС Центра (2)_Форма к защите 60_БДР формат СД (2)" xfId="7915"/>
    <cellStyle name="_расчет ФОТ 2007 МСК от Ганиева_ФОТ РЗА 2010 -МЭС Центра (2)_Форма к защите 61" xfId="7916"/>
    <cellStyle name="_расчет ФОТ 2007 МСК от Ганиева_ФОТ РЗА 2010 -МЭС Центра (2)_Форма к защите 61_БДР формат СД (2)" xfId="7917"/>
    <cellStyle name="_расчет ФОТ 2007 МСК от Ганиева_ФОТ РЗА 2010 -МЭС Центра (2)_Форма к защите 62" xfId="7918"/>
    <cellStyle name="_расчет ФОТ 2007 МСК от Ганиева_ФОТ РЗА 2010 -МЭС Центра (2)_Форма к защите 62_БДР формат СД (2)" xfId="7919"/>
    <cellStyle name="_расчет ФОТ 2007 МСК от Ганиева_ФОТ РЗА 2010 -МЭС Центра (2)_Форма к защите 63" xfId="7920"/>
    <cellStyle name="_расчет ФОТ 2007 МСК от Ганиева_ФОТ РЗА 2010 -МЭС Центра (2)_Форма к защите 63_БДР формат СД (2)" xfId="7921"/>
    <cellStyle name="_расчет ФОТ 2007 МСК от Ганиева_ФОТ РЗА 2010 -МЭС Центра (2)_Форма к защите 64" xfId="7922"/>
    <cellStyle name="_расчет ФОТ 2007 МСК от Ганиева_ФОТ РЗА 2010 -МЭС Центра (2)_Форма к защите 64_БДР формат СД (2)" xfId="7923"/>
    <cellStyle name="_расчет ФОТ 2007 МСК от Ганиева_ФОТ РЗА 2010 -МЭС Центра (2)_Форма к защите 65" xfId="7924"/>
    <cellStyle name="_расчет ФОТ 2007 МСК от Ганиева_ФОТ РЗА 2010 -МЭС Центра (2)_Форма к защите 65_БДР формат СД (2)" xfId="7925"/>
    <cellStyle name="_расчет ФОТ 2007 МСК от Ганиева_ФОТ РЗА 2010 -МЭС Центра (2)_Форма к защите 66" xfId="7926"/>
    <cellStyle name="_расчет ФОТ 2007 МСК от Ганиева_ФОТ РЗА 2010 -МЭС Центра (2)_Форма к защите 66_БДР формат СД (2)" xfId="7927"/>
    <cellStyle name="_расчет ФОТ 2007 МСК от Ганиева_ФОТ РЗА 2010 -МЭС Центра (2)_Форма к защите 67" xfId="7928"/>
    <cellStyle name="_расчет ФОТ 2007 МСК от Ганиева_ФОТ РЗА 2010 -МЭС Центра (2)_Форма к защите 67_БДР формат СД (2)" xfId="7929"/>
    <cellStyle name="_расчет ФОТ 2007 МСК от Ганиева_ФОТ РЗА 2010 -МЭС Центра (2)_Форма к защите 68" xfId="7930"/>
    <cellStyle name="_расчет ФОТ 2007 МСК от Ганиева_ФОТ РЗА 2010 -МЭС Центра (2)_Форма к защите 68_БДР формат СД (2)" xfId="7931"/>
    <cellStyle name="_расчет ФОТ 2007 МСК от Ганиева_ФОТ РЗА 2010 -МЭС Центра (2)_Форма к защите 69" xfId="7932"/>
    <cellStyle name="_расчет ФОТ 2007 МСК от Ганиева_ФОТ РЗА 2010 -МЭС Центра (2)_Форма к защите 69_БДР формат СД (2)" xfId="7933"/>
    <cellStyle name="_расчет ФОТ 2007 МСК от Ганиева_ФОТ РЗА 2010 -МЭС Центра (2)_Форма к защите 7" xfId="7934"/>
    <cellStyle name="_расчет ФОТ 2007 МСК от Ганиева_ФОТ РЗА 2010 -МЭС Центра (2)_Форма к защите 7_БДР формат СД (2)" xfId="7935"/>
    <cellStyle name="_расчет ФОТ 2007 МСК от Ганиева_ФОТ РЗА 2010 -МЭС Центра (2)_Форма к защите 70" xfId="7936"/>
    <cellStyle name="_расчет ФОТ 2007 МСК от Ганиева_ФОТ РЗА 2010 -МЭС Центра (2)_Форма к защите 70_БДР формат СД (2)" xfId="7937"/>
    <cellStyle name="_расчет ФОТ 2007 МСК от Ганиева_ФОТ РЗА 2010 -МЭС Центра (2)_Форма к защите 71" xfId="7938"/>
    <cellStyle name="_расчет ФОТ 2007 МСК от Ганиева_ФОТ РЗА 2010 -МЭС Центра (2)_Форма к защите 71_БДР формат СД (2)" xfId="7939"/>
    <cellStyle name="_расчет ФОТ 2007 МСК от Ганиева_ФОТ РЗА 2010 -МЭС Центра (2)_Форма к защите 72" xfId="7940"/>
    <cellStyle name="_расчет ФОТ 2007 МСК от Ганиева_ФОТ РЗА 2010 -МЭС Центра (2)_Форма к защите 72_БДР формат СД (2)" xfId="7941"/>
    <cellStyle name="_расчет ФОТ 2007 МСК от Ганиева_ФОТ РЗА 2010 -МЭС Центра (2)_Форма к защите 73" xfId="7942"/>
    <cellStyle name="_расчет ФОТ 2007 МСК от Ганиева_ФОТ РЗА 2010 -МЭС Центра (2)_Форма к защите 73_БДР формат СД (2)" xfId="7943"/>
    <cellStyle name="_расчет ФОТ 2007 МСК от Ганиева_ФОТ РЗА 2010 -МЭС Центра (2)_Форма к защите 74" xfId="7944"/>
    <cellStyle name="_расчет ФОТ 2007 МСК от Ганиева_ФОТ РЗА 2010 -МЭС Центра (2)_Форма к защите 74_БДР формат СД (2)" xfId="7945"/>
    <cellStyle name="_расчет ФОТ 2007 МСК от Ганиева_ФОТ РЗА 2010 -МЭС Центра (2)_Форма к защите 75" xfId="7946"/>
    <cellStyle name="_расчет ФОТ 2007 МСК от Ганиева_ФОТ РЗА 2010 -МЭС Центра (2)_Форма к защите 75_БДР формат СД (2)" xfId="7947"/>
    <cellStyle name="_расчет ФОТ 2007 МСК от Ганиева_ФОТ РЗА 2010 -МЭС Центра (2)_Форма к защите 76" xfId="7948"/>
    <cellStyle name="_расчет ФОТ 2007 МСК от Ганиева_ФОТ РЗА 2010 -МЭС Центра (2)_Форма к защите 76_БДР формат СД (2)" xfId="7949"/>
    <cellStyle name="_расчет ФОТ 2007 МСК от Ганиева_ФОТ РЗА 2010 -МЭС Центра (2)_Форма к защите 77" xfId="7950"/>
    <cellStyle name="_расчет ФОТ 2007 МСК от Ганиева_ФОТ РЗА 2010 -МЭС Центра (2)_Форма к защите 77_БДР формат СД (2)" xfId="7951"/>
    <cellStyle name="_расчет ФОТ 2007 МСК от Ганиева_ФОТ РЗА 2010 -МЭС Центра (2)_Форма к защите 78" xfId="7952"/>
    <cellStyle name="_расчет ФОТ 2007 МСК от Ганиева_ФОТ РЗА 2010 -МЭС Центра (2)_Форма к защите 78_БДР формат СД (2)" xfId="7953"/>
    <cellStyle name="_расчет ФОТ 2007 МСК от Ганиева_ФОТ РЗА 2010 -МЭС Центра (2)_Форма к защите 79" xfId="7954"/>
    <cellStyle name="_расчет ФОТ 2007 МСК от Ганиева_ФОТ РЗА 2010 -МЭС Центра (2)_Форма к защите 79_БДР формат СД (2)" xfId="7955"/>
    <cellStyle name="_расчет ФОТ 2007 МСК от Ганиева_ФОТ РЗА 2010 -МЭС Центра (2)_Форма к защите 8" xfId="7956"/>
    <cellStyle name="_расчет ФОТ 2007 МСК от Ганиева_ФОТ РЗА 2010 -МЭС Центра (2)_Форма к защите 8_БДР формат СД (2)" xfId="7957"/>
    <cellStyle name="_расчет ФОТ 2007 МСК от Ганиева_ФОТ РЗА 2010 -МЭС Центра (2)_Форма к защите 80" xfId="7958"/>
    <cellStyle name="_расчет ФОТ 2007 МСК от Ганиева_ФОТ РЗА 2010 -МЭС Центра (2)_Форма к защите 80_БДР формат СД (2)" xfId="7959"/>
    <cellStyle name="_расчет ФОТ 2007 МСК от Ганиева_ФОТ РЗА 2010 -МЭС Центра (2)_Форма к защите 81" xfId="7960"/>
    <cellStyle name="_расчет ФОТ 2007 МСК от Ганиева_ФОТ РЗА 2010 -МЭС Центра (2)_Форма к защите 81_БДР формат СД (2)" xfId="7961"/>
    <cellStyle name="_расчет ФОТ 2007 МСК от Ганиева_ФОТ РЗА 2010 -МЭС Центра (2)_Форма к защите 82" xfId="7962"/>
    <cellStyle name="_расчет ФОТ 2007 МСК от Ганиева_ФОТ РЗА 2010 -МЭС Центра (2)_Форма к защите 82_БДР формат СД (2)" xfId="7963"/>
    <cellStyle name="_расчет ФОТ 2007 МСК от Ганиева_ФОТ РЗА 2010 -МЭС Центра (2)_Форма к защите 83" xfId="7964"/>
    <cellStyle name="_расчет ФОТ 2007 МСК от Ганиева_ФОТ РЗА 2010 -МЭС Центра (2)_Форма к защите 83_БДР формат СД (2)" xfId="7965"/>
    <cellStyle name="_расчет ФОТ 2007 МСК от Ганиева_ФОТ РЗА 2010 -МЭС Центра (2)_Форма к защите 84" xfId="7966"/>
    <cellStyle name="_расчет ФОТ 2007 МСК от Ганиева_ФОТ РЗА 2010 -МЭС Центра (2)_Форма к защите 84_БДР формат СД (2)" xfId="7967"/>
    <cellStyle name="_расчет ФОТ 2007 МСК от Ганиева_ФОТ РЗА 2010 -МЭС Центра (2)_Форма к защите 85" xfId="7968"/>
    <cellStyle name="_расчет ФОТ 2007 МСК от Ганиева_ФОТ РЗА 2010 -МЭС Центра (2)_Форма к защите 85_БДР формат СД (2)" xfId="7969"/>
    <cellStyle name="_расчет ФОТ 2007 МСК от Ганиева_ФОТ РЗА 2010 -МЭС Центра (2)_Форма к защите 86" xfId="7970"/>
    <cellStyle name="_расчет ФОТ 2007 МСК от Ганиева_ФОТ РЗА 2010 -МЭС Центра (2)_Форма к защите 86_БДР формат СД (2)" xfId="7971"/>
    <cellStyle name="_расчет ФОТ 2007 МСК от Ганиева_ФОТ РЗА 2010 -МЭС Центра (2)_Форма к защите 87" xfId="7972"/>
    <cellStyle name="_расчет ФОТ 2007 МСК от Ганиева_ФОТ РЗА 2010 -МЭС Центра (2)_Форма к защите 87_БДР формат СД (2)" xfId="7973"/>
    <cellStyle name="_расчет ФОТ 2007 МСК от Ганиева_ФОТ РЗА 2010 -МЭС Центра (2)_Форма к защите 88" xfId="7974"/>
    <cellStyle name="_расчет ФОТ 2007 МСК от Ганиева_ФОТ РЗА 2010 -МЭС Центра (2)_Форма к защите 88_БДР формат СД (2)" xfId="7975"/>
    <cellStyle name="_расчет ФОТ 2007 МСК от Ганиева_ФОТ РЗА 2010 -МЭС Центра (2)_Форма к защите 89" xfId="7976"/>
    <cellStyle name="_расчет ФОТ 2007 МСК от Ганиева_ФОТ РЗА 2010 -МЭС Центра (2)_Форма к защите 89_БДР формат СД (2)" xfId="7977"/>
    <cellStyle name="_расчет ФОТ 2007 МСК от Ганиева_ФОТ РЗА 2010 -МЭС Центра (2)_Форма к защите 9" xfId="7978"/>
    <cellStyle name="_расчет ФОТ 2007 МСК от Ганиева_ФОТ РЗА 2010 -МЭС Центра (2)_Форма к защите 9_БДР формат СД (2)" xfId="7979"/>
    <cellStyle name="_расчет ФОТ 2007 МСК от Ганиева_ФОТ РЗА 2010 -МЭС Центра (2)_Форма к защите 90" xfId="7980"/>
    <cellStyle name="_расчет ФОТ 2007 МСК от Ганиева_ФОТ РЗА 2010 -МЭС Центра (2)_Форма к защите 90_БДР формат СД (2)" xfId="7981"/>
    <cellStyle name="_расчет ФОТ 2007 МСК от Ганиева_ФОТ РЗА 2010 -МЭС Центра (2)_Форма к защите ДЭБ" xfId="7982"/>
    <cellStyle name="_расчет ФОТ 2007 МСК от Ганиева_ФОТ РЗА 2010 -МЭС Центра (2)_Форма к защите ДЭБ 2" xfId="7983"/>
    <cellStyle name="_расчет ФОТ 2007 МСК от Ганиева_ФОТ РЗА 2010 -МЭС Центра (2)_Форма к защите ДЭБ 2_БДР формат СД (2)" xfId="7984"/>
    <cellStyle name="_расчет ФОТ 2007 МСК от Ганиева_ФОТ РЗА 2010 -МЭС Центра (2)_Форма к защите ДЭБ_БДР формат СД (2)" xfId="7985"/>
    <cellStyle name="_расчет ФОТ 2007 МСК от Ганиева_ФОТ РЗА 2010 -МЭС Центра (2)_Форма к защите_БДР формат СД (2)" xfId="7986"/>
    <cellStyle name="_расчет ФОТ 2007 МСК от Ганиева_ФОТ РЗА 2010 -МЭС Центра (2)_Форма к защите_ДСП" xfId="7987"/>
    <cellStyle name="_расчет ФОТ 2007 МСК от Ганиева_ФОТ РЗА 2010 -МЭС Центра (2)_Форма к защите_ДСП 2" xfId="7988"/>
    <cellStyle name="_расчет ФОТ 2007 МСК от Ганиева_ФОТ РЗА 2010 -МЭС Центра (2)_Форма к защите_ДСП 2_БДР формат СД (2)" xfId="7989"/>
    <cellStyle name="_расчет ФОТ 2007 МСК от Ганиева_ФОТ РЗА 2010 -МЭС Центра (2)_Форма к защите_ДСП_БДР формат СД (2)" xfId="7990"/>
    <cellStyle name="_расчет ФОТ 2007 МСК от Ганиева_ФОТ РЗА 2010 -МЭС Центра (2)_Форма к защите_ДУпиоп" xfId="7991"/>
    <cellStyle name="_расчет ФОТ 2007 МСК от Ганиева_ФОТ РЗА 2010 -МЭС Центра (2)_Форма к защите_ДУпиоп 2" xfId="7992"/>
    <cellStyle name="_расчет ФОТ 2007 МСК от Ганиева_ФОТ РЗА 2010 -МЭС Центра (2)_Форма к защите_ДУпиоп 2_БДР формат СД (2)" xfId="7993"/>
    <cellStyle name="_расчет ФОТ 2007 МСК от Ганиева_ФОТ РЗА 2010 -МЭС Центра (2)_Форма к защите_ДУпиоп_БДР формат СД (2)" xfId="7994"/>
    <cellStyle name="_расчет ФОТ 2007 МСК от Ганиева_ФОТ РЗА 2010 -МЭС Центра (2)_Форма к защите_окончательная версия" xfId="7995"/>
    <cellStyle name="_расчет ФОТ 2007 МСК от Ганиева_ФОТ РЗА 2010 -МЭС Центра (2)_Форма к защите_окончательная версия 2" xfId="7996"/>
    <cellStyle name="_расчет ФОТ 2007 МСК от Ганиева_ФОТ РЗА 2010 -МЭС Центра (2)_Форма к защите_окончательная версия 2_БДР формат СД (2)" xfId="7997"/>
    <cellStyle name="_расчет ФОТ 2007 МСК от Ганиева_ФОТ РЗА 2010 -МЭС Центра (2)_Форма к защите_окончательная версия_БДР формат СД (2)" xfId="7998"/>
    <cellStyle name="_расчет ФОТ 2007 МСК от Ганиева_ФОТ РЗА 2010-2012 -МЭС Центра-согласован" xfId="7999"/>
    <cellStyle name="_расчет ФОТ 2007 МСК от Ганиева_ФОТ РЗА 2010-2012 -МЭС Центра-согласован 2" xfId="8000"/>
    <cellStyle name="_расчет ФОТ 2007 МСК от Ганиева_ФОТ РЗА 2010-2012 -МЭС Центра-согласован 2 2" xfId="8001"/>
    <cellStyle name="_расчет ФОТ 2007 МСК от Ганиева_ФОТ РЗА 2010-2012 -МЭС Центра-согласован 2 2_БДР формат СД (2)" xfId="8002"/>
    <cellStyle name="_расчет ФОТ 2007 МСК от Ганиева_ФОТ РЗА 2010-2012 -МЭС Центра-согласован 2_БДР формат СД (2)" xfId="8003"/>
    <cellStyle name="_расчет ФОТ 2007 МСК от Ганиева_ФОТ РЗА 2010-2012 -МЭС Центра-согласован 3" xfId="8004"/>
    <cellStyle name="_расчет ФОТ 2007 МСК от Ганиева_ФОТ РЗА 2010-2012 -МЭС Центра-согласован 3_БДР формат СД (2)" xfId="8005"/>
    <cellStyle name="_расчет ФОТ 2007 МСК от Ганиева_ФОТ РЗА 2010-2012 -МЭС Центра-согласован_БДР формат СД (2)" xfId="8006"/>
    <cellStyle name="_расчет ФОТ 2007 МСК от Ганиева_ФОТ РЗА 2010-2012 -МЭС Центра-согласован_ДУС (3)" xfId="8007"/>
    <cellStyle name="_расчет ФОТ 2007 МСК от Ганиева_ФОТ РЗА 2010-2012 -МЭС Центра-согласован_ДУС (3) 2" xfId="8008"/>
    <cellStyle name="_расчет ФОТ 2007 МСК от Ганиева_ФОТ РЗА 2010-2012 -МЭС Центра-согласован_ДУС (3) 2_БДР формат СД (2)" xfId="8009"/>
    <cellStyle name="_расчет ФОТ 2007 МСК от Ганиева_ФОТ РЗА 2010-2012 -МЭС Центра-согласован_ДУС (3)_БДР формат СД (2)" xfId="8010"/>
    <cellStyle name="_расчет ФОТ 2007 МСК от Ганиева_ФОТ РЗА 2010-2012 -МЭС Центра-согласован_Источники_лимиты_Бизнес-план" xfId="8011"/>
    <cellStyle name="_расчет ФОТ 2007 МСК от Ганиева_ФОТ РЗА 2010-2012 -МЭС Центра-согласован_Источники_лимиты_Бизнес-план 2" xfId="8012"/>
    <cellStyle name="_расчет ФОТ 2007 МСК от Ганиева_ФОТ РЗА 2010-2012 -МЭС Центра-согласован_Источники_лимиты_Бизнес-план 2 2" xfId="8013"/>
    <cellStyle name="_расчет ФОТ 2007 МСК от Ганиева_ФОТ РЗА 2010-2012 -МЭС Центра-согласован_Источники_лимиты_Бизнес-план 2 2_БДР формат СД (2)" xfId="8014"/>
    <cellStyle name="_расчет ФОТ 2007 МСК от Ганиева_ФОТ РЗА 2010-2012 -МЭС Центра-согласован_Источники_лимиты_Бизнес-план 2_БДР формат СД (2)" xfId="8015"/>
    <cellStyle name="_расчет ФОТ 2007 МСК от Ганиева_ФОТ РЗА 2010-2012 -МЭС Центра-согласован_Источники_лимиты_Бизнес-план 3" xfId="8016"/>
    <cellStyle name="_расчет ФОТ 2007 МСК от Ганиева_ФОТ РЗА 2010-2012 -МЭС Центра-согласован_Источники_лимиты_Бизнес-план 3_БДР формат СД (2)" xfId="8017"/>
    <cellStyle name="_расчет ФОТ 2007 МСК от Ганиева_ФОТ РЗА 2010-2012 -МЭС Центра-согласован_Источники_лимиты_Бизнес-план_БДР формат СД (2)" xfId="8018"/>
    <cellStyle name="_расчет ФОТ 2007 МСК от Ганиева_ФОТ РЗА 2010-2012 -МЭС Центра-согласован_Копия форма к защите" xfId="8019"/>
    <cellStyle name="_расчет ФОТ 2007 МСК от Ганиева_ФОТ РЗА 2010-2012 -МЭС Центра-согласован_Копия форма к защите 2" xfId="8020"/>
    <cellStyle name="_расчет ФОТ 2007 МСК от Ганиева_ФОТ РЗА 2010-2012 -МЭС Центра-согласован_Копия форма к защите 2_БДР формат СД (2)" xfId="8021"/>
    <cellStyle name="_расчет ФОТ 2007 МСК от Ганиева_ФОТ РЗА 2010-2012 -МЭС Центра-согласован_Копия форма к защите_БДР формат СД (2)" xfId="8022"/>
    <cellStyle name="_расчет ФОТ 2007 МСК от Ганиева_ФОТ РЗА 2010-2012 -МЭС Центра-согласован_Свод бюджет на 2012" xfId="8023"/>
    <cellStyle name="_расчет ФОТ 2007 МСК от Ганиева_ФОТ РЗА 2010-2012 -МЭС Центра-согласован_Свод бюджет на 2012 2" xfId="8024"/>
    <cellStyle name="_расчет ФОТ 2007 МСК от Ганиева_ФОТ РЗА 2010-2012 -МЭС Центра-согласован_Свод бюджет на 2012 2_БДР формат СД (2)" xfId="8025"/>
    <cellStyle name="_расчет ФОТ 2007 МСК от Ганиева_ФОТ РЗА 2010-2012 -МЭС Центра-согласован_Свод бюджет на 2012_БДР формат СД (2)" xfId="8026"/>
    <cellStyle name="_расчет ФОТ 2007 МСК от Ганиева_ФОТ РЗА 2010-2012 -МЭС Центра-согласован_Форма к защите" xfId="8027"/>
    <cellStyle name="_расчет ФОТ 2007 МСК от Ганиева_ФОТ РЗА 2010-2012 -МЭС Центра-согласован_форма к защите - ДКУ" xfId="8028"/>
    <cellStyle name="_расчет ФОТ 2007 МСК от Ганиева_ФОТ РЗА 2010-2012 -МЭС Центра-согласован_форма к защите - ДКУ 2" xfId="8029"/>
    <cellStyle name="_расчет ФОТ 2007 МСК от Ганиева_ФОТ РЗА 2010-2012 -МЭС Центра-согласован_форма к защите - ДКУ 2_БДР формат СД (2)" xfId="8030"/>
    <cellStyle name="_расчет ФОТ 2007 МСК от Ганиева_ФОТ РЗА 2010-2012 -МЭС Центра-согласован_форма к защите - ДКУ_БДР формат СД (2)" xfId="8031"/>
    <cellStyle name="_расчет ФОТ 2007 МСК от Ганиева_ФОТ РЗА 2010-2012 -МЭС Центра-согласован_Форма к защите 10" xfId="8032"/>
    <cellStyle name="_расчет ФОТ 2007 МСК от Ганиева_ФОТ РЗА 2010-2012 -МЭС Центра-согласован_Форма к защите 10_БДР формат СД (2)" xfId="8033"/>
    <cellStyle name="_расчет ФОТ 2007 МСК от Ганиева_ФОТ РЗА 2010-2012 -МЭС Центра-согласован_Форма к защите 11" xfId="8034"/>
    <cellStyle name="_расчет ФОТ 2007 МСК от Ганиева_ФОТ РЗА 2010-2012 -МЭС Центра-согласован_Форма к защите 11_БДР формат СД (2)" xfId="8035"/>
    <cellStyle name="_расчет ФОТ 2007 МСК от Ганиева_ФОТ РЗА 2010-2012 -МЭС Центра-согласован_Форма к защите 12" xfId="8036"/>
    <cellStyle name="_расчет ФОТ 2007 МСК от Ганиева_ФОТ РЗА 2010-2012 -МЭС Центра-согласован_Форма к защите 12_БДР формат СД (2)" xfId="8037"/>
    <cellStyle name="_расчет ФОТ 2007 МСК от Ганиева_ФОТ РЗА 2010-2012 -МЭС Центра-согласован_Форма к защите 13" xfId="8038"/>
    <cellStyle name="_расчет ФОТ 2007 МСК от Ганиева_ФОТ РЗА 2010-2012 -МЭС Центра-согласован_Форма к защите 13_БДР формат СД (2)" xfId="8039"/>
    <cellStyle name="_расчет ФОТ 2007 МСК от Ганиева_ФОТ РЗА 2010-2012 -МЭС Центра-согласован_Форма к защите 14" xfId="8040"/>
    <cellStyle name="_расчет ФОТ 2007 МСК от Ганиева_ФОТ РЗА 2010-2012 -МЭС Центра-согласован_Форма к защите 14_БДР формат СД (2)" xfId="8041"/>
    <cellStyle name="_расчет ФОТ 2007 МСК от Ганиева_ФОТ РЗА 2010-2012 -МЭС Центра-согласован_Форма к защите 15" xfId="8042"/>
    <cellStyle name="_расчет ФОТ 2007 МСК от Ганиева_ФОТ РЗА 2010-2012 -МЭС Центра-согласован_Форма к защите 15_БДР формат СД (2)" xfId="8043"/>
    <cellStyle name="_расчет ФОТ 2007 МСК от Ганиева_ФОТ РЗА 2010-2012 -МЭС Центра-согласован_Форма к защите 16" xfId="8044"/>
    <cellStyle name="_расчет ФОТ 2007 МСК от Ганиева_ФОТ РЗА 2010-2012 -МЭС Центра-согласован_Форма к защите 16_БДР формат СД (2)" xfId="8045"/>
    <cellStyle name="_расчет ФОТ 2007 МСК от Ганиева_ФОТ РЗА 2010-2012 -МЭС Центра-согласован_Форма к защите 17" xfId="8046"/>
    <cellStyle name="_расчет ФОТ 2007 МСК от Ганиева_ФОТ РЗА 2010-2012 -МЭС Центра-согласован_Форма к защите 17_БДР формат СД (2)" xfId="8047"/>
    <cellStyle name="_расчет ФОТ 2007 МСК от Ганиева_ФОТ РЗА 2010-2012 -МЭС Центра-согласован_Форма к защите 18" xfId="8048"/>
    <cellStyle name="_расчет ФОТ 2007 МСК от Ганиева_ФОТ РЗА 2010-2012 -МЭС Центра-согласован_Форма к защите 18_БДР формат СД (2)" xfId="8049"/>
    <cellStyle name="_расчет ФОТ 2007 МСК от Ганиева_ФОТ РЗА 2010-2012 -МЭС Центра-согласован_Форма к защите 19" xfId="8050"/>
    <cellStyle name="_расчет ФОТ 2007 МСК от Ганиева_ФОТ РЗА 2010-2012 -МЭС Центра-согласован_Форма к защите 19_БДР формат СД (2)" xfId="8051"/>
    <cellStyle name="_расчет ФОТ 2007 МСК от Ганиева_ФОТ РЗА 2010-2012 -МЭС Центра-согласован_Форма к защите 2" xfId="8052"/>
    <cellStyle name="_расчет ФОТ 2007 МСК от Ганиева_ФОТ РЗА 2010-2012 -МЭС Центра-согласован_Форма к защите 2_БДР формат СД (2)" xfId="8053"/>
    <cellStyle name="_расчет ФОТ 2007 МСК от Ганиева_ФОТ РЗА 2010-2012 -МЭС Центра-согласован_Форма к защите 20" xfId="8054"/>
    <cellStyle name="_расчет ФОТ 2007 МСК от Ганиева_ФОТ РЗА 2010-2012 -МЭС Центра-согласован_Форма к защите 20_БДР формат СД (2)" xfId="8055"/>
    <cellStyle name="_расчет ФОТ 2007 МСК от Ганиева_ФОТ РЗА 2010-2012 -МЭС Центра-согласован_Форма к защите 21" xfId="8056"/>
    <cellStyle name="_расчет ФОТ 2007 МСК от Ганиева_ФОТ РЗА 2010-2012 -МЭС Центра-согласован_Форма к защите 21_БДР формат СД (2)" xfId="8057"/>
    <cellStyle name="_расчет ФОТ 2007 МСК от Ганиева_ФОТ РЗА 2010-2012 -МЭС Центра-согласован_Форма к защите 22" xfId="8058"/>
    <cellStyle name="_расчет ФОТ 2007 МСК от Ганиева_ФОТ РЗА 2010-2012 -МЭС Центра-согласован_Форма к защите 22_БДР формат СД (2)" xfId="8059"/>
    <cellStyle name="_расчет ФОТ 2007 МСК от Ганиева_ФОТ РЗА 2010-2012 -МЭС Центра-согласован_Форма к защите 23" xfId="8060"/>
    <cellStyle name="_расчет ФОТ 2007 МСК от Ганиева_ФОТ РЗА 2010-2012 -МЭС Центра-согласован_Форма к защите 23_БДР формат СД (2)" xfId="8061"/>
    <cellStyle name="_расчет ФОТ 2007 МСК от Ганиева_ФОТ РЗА 2010-2012 -МЭС Центра-согласован_Форма к защите 24" xfId="8062"/>
    <cellStyle name="_расчет ФОТ 2007 МСК от Ганиева_ФОТ РЗА 2010-2012 -МЭС Центра-согласован_Форма к защите 24_БДР формат СД (2)" xfId="8063"/>
    <cellStyle name="_расчет ФОТ 2007 МСК от Ганиева_ФОТ РЗА 2010-2012 -МЭС Центра-согласован_Форма к защите 25" xfId="8064"/>
    <cellStyle name="_расчет ФОТ 2007 МСК от Ганиева_ФОТ РЗА 2010-2012 -МЭС Центра-согласован_Форма к защите 25_БДР формат СД (2)" xfId="8065"/>
    <cellStyle name="_расчет ФОТ 2007 МСК от Ганиева_ФОТ РЗА 2010-2012 -МЭС Центра-согласован_Форма к защите 26" xfId="8066"/>
    <cellStyle name="_расчет ФОТ 2007 МСК от Ганиева_ФОТ РЗА 2010-2012 -МЭС Центра-согласован_Форма к защите 26_БДР формат СД (2)" xfId="8067"/>
    <cellStyle name="_расчет ФОТ 2007 МСК от Ганиева_ФОТ РЗА 2010-2012 -МЭС Центра-согласован_Форма к защите 27" xfId="8068"/>
    <cellStyle name="_расчет ФОТ 2007 МСК от Ганиева_ФОТ РЗА 2010-2012 -МЭС Центра-согласован_Форма к защите 27_БДР формат СД (2)" xfId="8069"/>
    <cellStyle name="_расчет ФОТ 2007 МСК от Ганиева_ФОТ РЗА 2010-2012 -МЭС Центра-согласован_Форма к защите 28" xfId="8070"/>
    <cellStyle name="_расчет ФОТ 2007 МСК от Ганиева_ФОТ РЗА 2010-2012 -МЭС Центра-согласован_Форма к защите 28_БДР формат СД (2)" xfId="8071"/>
    <cellStyle name="_расчет ФОТ 2007 МСК от Ганиева_ФОТ РЗА 2010-2012 -МЭС Центра-согласован_Форма к защите 29" xfId="8072"/>
    <cellStyle name="_расчет ФОТ 2007 МСК от Ганиева_ФОТ РЗА 2010-2012 -МЭС Центра-согласован_Форма к защите 29_БДР формат СД (2)" xfId="8073"/>
    <cellStyle name="_расчет ФОТ 2007 МСК от Ганиева_ФОТ РЗА 2010-2012 -МЭС Центра-согласован_Форма к защите 3" xfId="8074"/>
    <cellStyle name="_расчет ФОТ 2007 МСК от Ганиева_ФОТ РЗА 2010-2012 -МЭС Центра-согласован_Форма к защите 3_БДР формат СД (2)" xfId="8075"/>
    <cellStyle name="_расчет ФОТ 2007 МСК от Ганиева_ФОТ РЗА 2010-2012 -МЭС Центра-согласован_Форма к защите 30" xfId="8076"/>
    <cellStyle name="_расчет ФОТ 2007 МСК от Ганиева_ФОТ РЗА 2010-2012 -МЭС Центра-согласован_Форма к защите 30_БДР формат СД (2)" xfId="8077"/>
    <cellStyle name="_расчет ФОТ 2007 МСК от Ганиева_ФОТ РЗА 2010-2012 -МЭС Центра-согласован_Форма к защите 31" xfId="8078"/>
    <cellStyle name="_расчет ФОТ 2007 МСК от Ганиева_ФОТ РЗА 2010-2012 -МЭС Центра-согласован_Форма к защите 31_БДР формат СД (2)" xfId="8079"/>
    <cellStyle name="_расчет ФОТ 2007 МСК от Ганиева_ФОТ РЗА 2010-2012 -МЭС Центра-согласован_Форма к защите 32" xfId="8080"/>
    <cellStyle name="_расчет ФОТ 2007 МСК от Ганиева_ФОТ РЗА 2010-2012 -МЭС Центра-согласован_Форма к защите 32_БДР формат СД (2)" xfId="8081"/>
    <cellStyle name="_расчет ФОТ 2007 МСК от Ганиева_ФОТ РЗА 2010-2012 -МЭС Центра-согласован_Форма к защите 33" xfId="8082"/>
    <cellStyle name="_расчет ФОТ 2007 МСК от Ганиева_ФОТ РЗА 2010-2012 -МЭС Центра-согласован_Форма к защите 33_БДР формат СД (2)" xfId="8083"/>
    <cellStyle name="_расчет ФОТ 2007 МСК от Ганиева_ФОТ РЗА 2010-2012 -МЭС Центра-согласован_Форма к защите 34" xfId="8084"/>
    <cellStyle name="_расчет ФОТ 2007 МСК от Ганиева_ФОТ РЗА 2010-2012 -МЭС Центра-согласован_Форма к защите 34_БДР формат СД (2)" xfId="8085"/>
    <cellStyle name="_расчет ФОТ 2007 МСК от Ганиева_ФОТ РЗА 2010-2012 -МЭС Центра-согласован_Форма к защите 35" xfId="8086"/>
    <cellStyle name="_расчет ФОТ 2007 МСК от Ганиева_ФОТ РЗА 2010-2012 -МЭС Центра-согласован_Форма к защите 35_БДР формат СД (2)" xfId="8087"/>
    <cellStyle name="_расчет ФОТ 2007 МСК от Ганиева_ФОТ РЗА 2010-2012 -МЭС Центра-согласован_Форма к защите 36" xfId="8088"/>
    <cellStyle name="_расчет ФОТ 2007 МСК от Ганиева_ФОТ РЗА 2010-2012 -МЭС Центра-согласован_Форма к защите 36_БДР формат СД (2)" xfId="8089"/>
    <cellStyle name="_расчет ФОТ 2007 МСК от Ганиева_ФОТ РЗА 2010-2012 -МЭС Центра-согласован_Форма к защите 37" xfId="8090"/>
    <cellStyle name="_расчет ФОТ 2007 МСК от Ганиева_ФОТ РЗА 2010-2012 -МЭС Центра-согласован_Форма к защите 37_БДР формат СД (2)" xfId="8091"/>
    <cellStyle name="_расчет ФОТ 2007 МСК от Ганиева_ФОТ РЗА 2010-2012 -МЭС Центра-согласован_Форма к защите 38" xfId="8092"/>
    <cellStyle name="_расчет ФОТ 2007 МСК от Ганиева_ФОТ РЗА 2010-2012 -МЭС Центра-согласован_Форма к защите 38_БДР формат СД (2)" xfId="8093"/>
    <cellStyle name="_расчет ФОТ 2007 МСК от Ганиева_ФОТ РЗА 2010-2012 -МЭС Центра-согласован_Форма к защите 39" xfId="8094"/>
    <cellStyle name="_расчет ФОТ 2007 МСК от Ганиева_ФОТ РЗА 2010-2012 -МЭС Центра-согласован_Форма к защите 39_БДР формат СД (2)" xfId="8095"/>
    <cellStyle name="_расчет ФОТ 2007 МСК от Ганиева_ФОТ РЗА 2010-2012 -МЭС Центра-согласован_Форма к защите 4" xfId="8096"/>
    <cellStyle name="_расчет ФОТ 2007 МСК от Ганиева_ФОТ РЗА 2010-2012 -МЭС Центра-согласован_Форма к защите 4_БДР формат СД (2)" xfId="8097"/>
    <cellStyle name="_расчет ФОТ 2007 МСК от Ганиева_ФОТ РЗА 2010-2012 -МЭС Центра-согласован_Форма к защите 40" xfId="8098"/>
    <cellStyle name="_расчет ФОТ 2007 МСК от Ганиева_ФОТ РЗА 2010-2012 -МЭС Центра-согласован_Форма к защите 40_БДР формат СД (2)" xfId="8099"/>
    <cellStyle name="_расчет ФОТ 2007 МСК от Ганиева_ФОТ РЗА 2010-2012 -МЭС Центра-согласован_Форма к защите 41" xfId="8100"/>
    <cellStyle name="_расчет ФОТ 2007 МСК от Ганиева_ФОТ РЗА 2010-2012 -МЭС Центра-согласован_Форма к защите 41_БДР формат СД (2)" xfId="8101"/>
    <cellStyle name="_расчет ФОТ 2007 МСК от Ганиева_ФОТ РЗА 2010-2012 -МЭС Центра-согласован_Форма к защите 42" xfId="8102"/>
    <cellStyle name="_расчет ФОТ 2007 МСК от Ганиева_ФОТ РЗА 2010-2012 -МЭС Центра-согласован_Форма к защите 42_БДР формат СД (2)" xfId="8103"/>
    <cellStyle name="_расчет ФОТ 2007 МСК от Ганиева_ФОТ РЗА 2010-2012 -МЭС Центра-согласован_Форма к защите 43" xfId="8104"/>
    <cellStyle name="_расчет ФОТ 2007 МСК от Ганиева_ФОТ РЗА 2010-2012 -МЭС Центра-согласован_Форма к защите 43_БДР формат СД (2)" xfId="8105"/>
    <cellStyle name="_расчет ФОТ 2007 МСК от Ганиева_ФОТ РЗА 2010-2012 -МЭС Центра-согласован_Форма к защите 44" xfId="8106"/>
    <cellStyle name="_расчет ФОТ 2007 МСК от Ганиева_ФОТ РЗА 2010-2012 -МЭС Центра-согласован_Форма к защите 44_БДР формат СД (2)" xfId="8107"/>
    <cellStyle name="_расчет ФОТ 2007 МСК от Ганиева_ФОТ РЗА 2010-2012 -МЭС Центра-согласован_Форма к защите 45" xfId="8108"/>
    <cellStyle name="_расчет ФОТ 2007 МСК от Ганиева_ФОТ РЗА 2010-2012 -МЭС Центра-согласован_Форма к защите 45_БДР формат СД (2)" xfId="8109"/>
    <cellStyle name="_расчет ФОТ 2007 МСК от Ганиева_ФОТ РЗА 2010-2012 -МЭС Центра-согласован_Форма к защите 46" xfId="8110"/>
    <cellStyle name="_расчет ФОТ 2007 МСК от Ганиева_ФОТ РЗА 2010-2012 -МЭС Центра-согласован_Форма к защите 46_БДР формат СД (2)" xfId="8111"/>
    <cellStyle name="_расчет ФОТ 2007 МСК от Ганиева_ФОТ РЗА 2010-2012 -МЭС Центра-согласован_Форма к защите 47" xfId="8112"/>
    <cellStyle name="_расчет ФОТ 2007 МСК от Ганиева_ФОТ РЗА 2010-2012 -МЭС Центра-согласован_Форма к защите 47_БДР формат СД (2)" xfId="8113"/>
    <cellStyle name="_расчет ФОТ 2007 МСК от Ганиева_ФОТ РЗА 2010-2012 -МЭС Центра-согласован_Форма к защите 48" xfId="8114"/>
    <cellStyle name="_расчет ФОТ 2007 МСК от Ганиева_ФОТ РЗА 2010-2012 -МЭС Центра-согласован_Форма к защите 48_БДР формат СД (2)" xfId="8115"/>
    <cellStyle name="_расчет ФОТ 2007 МСК от Ганиева_ФОТ РЗА 2010-2012 -МЭС Центра-согласован_Форма к защите 49" xfId="8116"/>
    <cellStyle name="_расчет ФОТ 2007 МСК от Ганиева_ФОТ РЗА 2010-2012 -МЭС Центра-согласован_Форма к защите 49_БДР формат СД (2)" xfId="8117"/>
    <cellStyle name="_расчет ФОТ 2007 МСК от Ганиева_ФОТ РЗА 2010-2012 -МЭС Центра-согласован_Форма к защите 5" xfId="8118"/>
    <cellStyle name="_расчет ФОТ 2007 МСК от Ганиева_ФОТ РЗА 2010-2012 -МЭС Центра-согласован_Форма к защите 5_БДР формат СД (2)" xfId="8119"/>
    <cellStyle name="_расчет ФОТ 2007 МСК от Ганиева_ФОТ РЗА 2010-2012 -МЭС Центра-согласован_Форма к защите 50" xfId="8120"/>
    <cellStyle name="_расчет ФОТ 2007 МСК от Ганиева_ФОТ РЗА 2010-2012 -МЭС Центра-согласован_Форма к защите 50_БДР формат СД (2)" xfId="8121"/>
    <cellStyle name="_расчет ФОТ 2007 МСК от Ганиева_ФОТ РЗА 2010-2012 -МЭС Центра-согласован_Форма к защите 51" xfId="8122"/>
    <cellStyle name="_расчет ФОТ 2007 МСК от Ганиева_ФОТ РЗА 2010-2012 -МЭС Центра-согласован_Форма к защите 51_БДР формат СД (2)" xfId="8123"/>
    <cellStyle name="_расчет ФОТ 2007 МСК от Ганиева_ФОТ РЗА 2010-2012 -МЭС Центра-согласован_Форма к защите 52" xfId="8124"/>
    <cellStyle name="_расчет ФОТ 2007 МСК от Ганиева_ФОТ РЗА 2010-2012 -МЭС Центра-согласован_Форма к защите 52_БДР формат СД (2)" xfId="8125"/>
    <cellStyle name="_расчет ФОТ 2007 МСК от Ганиева_ФОТ РЗА 2010-2012 -МЭС Центра-согласован_Форма к защите 53" xfId="8126"/>
    <cellStyle name="_расчет ФОТ 2007 МСК от Ганиева_ФОТ РЗА 2010-2012 -МЭС Центра-согласован_Форма к защите 53_БДР формат СД (2)" xfId="8127"/>
    <cellStyle name="_расчет ФОТ 2007 МСК от Ганиева_ФОТ РЗА 2010-2012 -МЭС Центра-согласован_Форма к защите 54" xfId="8128"/>
    <cellStyle name="_расчет ФОТ 2007 МСК от Ганиева_ФОТ РЗА 2010-2012 -МЭС Центра-согласован_Форма к защите 54_БДР формат СД (2)" xfId="8129"/>
    <cellStyle name="_расчет ФОТ 2007 МСК от Ганиева_ФОТ РЗА 2010-2012 -МЭС Центра-согласован_Форма к защите 55" xfId="8130"/>
    <cellStyle name="_расчет ФОТ 2007 МСК от Ганиева_ФОТ РЗА 2010-2012 -МЭС Центра-согласован_Форма к защите 55_БДР формат СД (2)" xfId="8131"/>
    <cellStyle name="_расчет ФОТ 2007 МСК от Ганиева_ФОТ РЗА 2010-2012 -МЭС Центра-согласован_Форма к защите 56" xfId="8132"/>
    <cellStyle name="_расчет ФОТ 2007 МСК от Ганиева_ФОТ РЗА 2010-2012 -МЭС Центра-согласован_Форма к защите 56_БДР формат СД (2)" xfId="8133"/>
    <cellStyle name="_расчет ФОТ 2007 МСК от Ганиева_ФОТ РЗА 2010-2012 -МЭС Центра-согласован_Форма к защите 57" xfId="8134"/>
    <cellStyle name="_расчет ФОТ 2007 МСК от Ганиева_ФОТ РЗА 2010-2012 -МЭС Центра-согласован_Форма к защите 57_БДР формат СД (2)" xfId="8135"/>
    <cellStyle name="_расчет ФОТ 2007 МСК от Ганиева_ФОТ РЗА 2010-2012 -МЭС Центра-согласован_Форма к защите 58" xfId="8136"/>
    <cellStyle name="_расчет ФОТ 2007 МСК от Ганиева_ФОТ РЗА 2010-2012 -МЭС Центра-согласован_Форма к защите 58_БДР формат СД (2)" xfId="8137"/>
    <cellStyle name="_расчет ФОТ 2007 МСК от Ганиева_ФОТ РЗА 2010-2012 -МЭС Центра-согласован_Форма к защите 59" xfId="8138"/>
    <cellStyle name="_расчет ФОТ 2007 МСК от Ганиева_ФОТ РЗА 2010-2012 -МЭС Центра-согласован_Форма к защите 59_БДР формат СД (2)" xfId="8139"/>
    <cellStyle name="_расчет ФОТ 2007 МСК от Ганиева_ФОТ РЗА 2010-2012 -МЭС Центра-согласован_Форма к защите 6" xfId="8140"/>
    <cellStyle name="_расчет ФОТ 2007 МСК от Ганиева_ФОТ РЗА 2010-2012 -МЭС Центра-согласован_Форма к защите 6_БДР формат СД (2)" xfId="8141"/>
    <cellStyle name="_расчет ФОТ 2007 МСК от Ганиева_ФОТ РЗА 2010-2012 -МЭС Центра-согласован_Форма к защите 60" xfId="8142"/>
    <cellStyle name="_расчет ФОТ 2007 МСК от Ганиева_ФОТ РЗА 2010-2012 -МЭС Центра-согласован_Форма к защите 60_БДР формат СД (2)" xfId="8143"/>
    <cellStyle name="_расчет ФОТ 2007 МСК от Ганиева_ФОТ РЗА 2010-2012 -МЭС Центра-согласован_Форма к защите 61" xfId="8144"/>
    <cellStyle name="_расчет ФОТ 2007 МСК от Ганиева_ФОТ РЗА 2010-2012 -МЭС Центра-согласован_Форма к защите 61_БДР формат СД (2)" xfId="8145"/>
    <cellStyle name="_расчет ФОТ 2007 МСК от Ганиева_ФОТ РЗА 2010-2012 -МЭС Центра-согласован_Форма к защите 62" xfId="8146"/>
    <cellStyle name="_расчет ФОТ 2007 МСК от Ганиева_ФОТ РЗА 2010-2012 -МЭС Центра-согласован_Форма к защите 62_БДР формат СД (2)" xfId="8147"/>
    <cellStyle name="_расчет ФОТ 2007 МСК от Ганиева_ФОТ РЗА 2010-2012 -МЭС Центра-согласован_Форма к защите 63" xfId="8148"/>
    <cellStyle name="_расчет ФОТ 2007 МСК от Ганиева_ФОТ РЗА 2010-2012 -МЭС Центра-согласован_Форма к защите 63_БДР формат СД (2)" xfId="8149"/>
    <cellStyle name="_расчет ФОТ 2007 МСК от Ганиева_ФОТ РЗА 2010-2012 -МЭС Центра-согласован_Форма к защите 64" xfId="8150"/>
    <cellStyle name="_расчет ФОТ 2007 МСК от Ганиева_ФОТ РЗА 2010-2012 -МЭС Центра-согласован_Форма к защите 64_БДР формат СД (2)" xfId="8151"/>
    <cellStyle name="_расчет ФОТ 2007 МСК от Ганиева_ФОТ РЗА 2010-2012 -МЭС Центра-согласован_Форма к защите 65" xfId="8152"/>
    <cellStyle name="_расчет ФОТ 2007 МСК от Ганиева_ФОТ РЗА 2010-2012 -МЭС Центра-согласован_Форма к защите 65_БДР формат СД (2)" xfId="8153"/>
    <cellStyle name="_расчет ФОТ 2007 МСК от Ганиева_ФОТ РЗА 2010-2012 -МЭС Центра-согласован_Форма к защите 66" xfId="8154"/>
    <cellStyle name="_расчет ФОТ 2007 МСК от Ганиева_ФОТ РЗА 2010-2012 -МЭС Центра-согласован_Форма к защите 66_БДР формат СД (2)" xfId="8155"/>
    <cellStyle name="_расчет ФОТ 2007 МСК от Ганиева_ФОТ РЗА 2010-2012 -МЭС Центра-согласован_Форма к защите 67" xfId="8156"/>
    <cellStyle name="_расчет ФОТ 2007 МСК от Ганиева_ФОТ РЗА 2010-2012 -МЭС Центра-согласован_Форма к защите 67_БДР формат СД (2)" xfId="8157"/>
    <cellStyle name="_расчет ФОТ 2007 МСК от Ганиева_ФОТ РЗА 2010-2012 -МЭС Центра-согласован_Форма к защите 68" xfId="8158"/>
    <cellStyle name="_расчет ФОТ 2007 МСК от Ганиева_ФОТ РЗА 2010-2012 -МЭС Центра-согласован_Форма к защите 68_БДР формат СД (2)" xfId="8159"/>
    <cellStyle name="_расчет ФОТ 2007 МСК от Ганиева_ФОТ РЗА 2010-2012 -МЭС Центра-согласован_Форма к защите 69" xfId="8160"/>
    <cellStyle name="_расчет ФОТ 2007 МСК от Ганиева_ФОТ РЗА 2010-2012 -МЭС Центра-согласован_Форма к защите 69_БДР формат СД (2)" xfId="8161"/>
    <cellStyle name="_расчет ФОТ 2007 МСК от Ганиева_ФОТ РЗА 2010-2012 -МЭС Центра-согласован_Форма к защите 7" xfId="8162"/>
    <cellStyle name="_расчет ФОТ 2007 МСК от Ганиева_ФОТ РЗА 2010-2012 -МЭС Центра-согласован_Форма к защите 7_БДР формат СД (2)" xfId="8163"/>
    <cellStyle name="_расчет ФОТ 2007 МСК от Ганиева_ФОТ РЗА 2010-2012 -МЭС Центра-согласован_Форма к защите 70" xfId="8164"/>
    <cellStyle name="_расчет ФОТ 2007 МСК от Ганиева_ФОТ РЗА 2010-2012 -МЭС Центра-согласован_Форма к защите 70_БДР формат СД (2)" xfId="8165"/>
    <cellStyle name="_расчет ФОТ 2007 МСК от Ганиева_ФОТ РЗА 2010-2012 -МЭС Центра-согласован_Форма к защите 71" xfId="8166"/>
    <cellStyle name="_расчет ФОТ 2007 МСК от Ганиева_ФОТ РЗА 2010-2012 -МЭС Центра-согласован_Форма к защите 71_БДР формат СД (2)" xfId="8167"/>
    <cellStyle name="_расчет ФОТ 2007 МСК от Ганиева_ФОТ РЗА 2010-2012 -МЭС Центра-согласован_Форма к защите 72" xfId="8168"/>
    <cellStyle name="_расчет ФОТ 2007 МСК от Ганиева_ФОТ РЗА 2010-2012 -МЭС Центра-согласован_Форма к защите 72_БДР формат СД (2)" xfId="8169"/>
    <cellStyle name="_расчет ФОТ 2007 МСК от Ганиева_ФОТ РЗА 2010-2012 -МЭС Центра-согласован_Форма к защите 73" xfId="8170"/>
    <cellStyle name="_расчет ФОТ 2007 МСК от Ганиева_ФОТ РЗА 2010-2012 -МЭС Центра-согласован_Форма к защите 73_БДР формат СД (2)" xfId="8171"/>
    <cellStyle name="_расчет ФОТ 2007 МСК от Ганиева_ФОТ РЗА 2010-2012 -МЭС Центра-согласован_Форма к защите 74" xfId="8172"/>
    <cellStyle name="_расчет ФОТ 2007 МСК от Ганиева_ФОТ РЗА 2010-2012 -МЭС Центра-согласован_Форма к защите 74_БДР формат СД (2)" xfId="8173"/>
    <cellStyle name="_расчет ФОТ 2007 МСК от Ганиева_ФОТ РЗА 2010-2012 -МЭС Центра-согласован_Форма к защите 75" xfId="8174"/>
    <cellStyle name="_расчет ФОТ 2007 МСК от Ганиева_ФОТ РЗА 2010-2012 -МЭС Центра-согласован_Форма к защите 75_БДР формат СД (2)" xfId="8175"/>
    <cellStyle name="_расчет ФОТ 2007 МСК от Ганиева_ФОТ РЗА 2010-2012 -МЭС Центра-согласован_Форма к защите 76" xfId="8176"/>
    <cellStyle name="_расчет ФОТ 2007 МСК от Ганиева_ФОТ РЗА 2010-2012 -МЭС Центра-согласован_Форма к защите 76_БДР формат СД (2)" xfId="8177"/>
    <cellStyle name="_расчет ФОТ 2007 МСК от Ганиева_ФОТ РЗА 2010-2012 -МЭС Центра-согласован_Форма к защите 77" xfId="8178"/>
    <cellStyle name="_расчет ФОТ 2007 МСК от Ганиева_ФОТ РЗА 2010-2012 -МЭС Центра-согласован_Форма к защите 77_БДР формат СД (2)" xfId="8179"/>
    <cellStyle name="_расчет ФОТ 2007 МСК от Ганиева_ФОТ РЗА 2010-2012 -МЭС Центра-согласован_Форма к защите 78" xfId="8180"/>
    <cellStyle name="_расчет ФОТ 2007 МСК от Ганиева_ФОТ РЗА 2010-2012 -МЭС Центра-согласован_Форма к защите 78_БДР формат СД (2)" xfId="8181"/>
    <cellStyle name="_расчет ФОТ 2007 МСК от Ганиева_ФОТ РЗА 2010-2012 -МЭС Центра-согласован_Форма к защите 79" xfId="8182"/>
    <cellStyle name="_расчет ФОТ 2007 МСК от Ганиева_ФОТ РЗА 2010-2012 -МЭС Центра-согласован_Форма к защите 79_БДР формат СД (2)" xfId="8183"/>
    <cellStyle name="_расчет ФОТ 2007 МСК от Ганиева_ФОТ РЗА 2010-2012 -МЭС Центра-согласован_Форма к защите 8" xfId="8184"/>
    <cellStyle name="_расчет ФОТ 2007 МСК от Ганиева_ФОТ РЗА 2010-2012 -МЭС Центра-согласован_Форма к защите 8_БДР формат СД (2)" xfId="8185"/>
    <cellStyle name="_расчет ФОТ 2007 МСК от Ганиева_ФОТ РЗА 2010-2012 -МЭС Центра-согласован_Форма к защите 80" xfId="8186"/>
    <cellStyle name="_расчет ФОТ 2007 МСК от Ганиева_ФОТ РЗА 2010-2012 -МЭС Центра-согласован_Форма к защите 80_БДР формат СД (2)" xfId="8187"/>
    <cellStyle name="_расчет ФОТ 2007 МСК от Ганиева_ФОТ РЗА 2010-2012 -МЭС Центра-согласован_Форма к защите 81" xfId="8188"/>
    <cellStyle name="_расчет ФОТ 2007 МСК от Ганиева_ФОТ РЗА 2010-2012 -МЭС Центра-согласован_Форма к защите 81_БДР формат СД (2)" xfId="8189"/>
    <cellStyle name="_расчет ФОТ 2007 МСК от Ганиева_ФОТ РЗА 2010-2012 -МЭС Центра-согласован_Форма к защите 82" xfId="8190"/>
    <cellStyle name="_расчет ФОТ 2007 МСК от Ганиева_ФОТ РЗА 2010-2012 -МЭС Центра-согласован_Форма к защите 82_БДР формат СД (2)" xfId="8191"/>
    <cellStyle name="_расчет ФОТ 2007 МСК от Ганиева_ФОТ РЗА 2010-2012 -МЭС Центра-согласован_Форма к защите 83" xfId="8192"/>
    <cellStyle name="_расчет ФОТ 2007 МСК от Ганиева_ФОТ РЗА 2010-2012 -МЭС Центра-согласован_Форма к защите 83_БДР формат СД (2)" xfId="8193"/>
    <cellStyle name="_расчет ФОТ 2007 МСК от Ганиева_ФОТ РЗА 2010-2012 -МЭС Центра-согласован_Форма к защите 84" xfId="8194"/>
    <cellStyle name="_расчет ФОТ 2007 МСК от Ганиева_ФОТ РЗА 2010-2012 -МЭС Центра-согласован_Форма к защите 84_БДР формат СД (2)" xfId="8195"/>
    <cellStyle name="_расчет ФОТ 2007 МСК от Ганиева_ФОТ РЗА 2010-2012 -МЭС Центра-согласован_Форма к защите 85" xfId="8196"/>
    <cellStyle name="_расчет ФОТ 2007 МСК от Ганиева_ФОТ РЗА 2010-2012 -МЭС Центра-согласован_Форма к защите 85_БДР формат СД (2)" xfId="8197"/>
    <cellStyle name="_расчет ФОТ 2007 МСК от Ганиева_ФОТ РЗА 2010-2012 -МЭС Центра-согласован_Форма к защите 86" xfId="8198"/>
    <cellStyle name="_расчет ФОТ 2007 МСК от Ганиева_ФОТ РЗА 2010-2012 -МЭС Центра-согласован_Форма к защите 86_БДР формат СД (2)" xfId="8199"/>
    <cellStyle name="_расчет ФОТ 2007 МСК от Ганиева_ФОТ РЗА 2010-2012 -МЭС Центра-согласован_Форма к защите 87" xfId="8200"/>
    <cellStyle name="_расчет ФОТ 2007 МСК от Ганиева_ФОТ РЗА 2010-2012 -МЭС Центра-согласован_Форма к защите 87_БДР формат СД (2)" xfId="8201"/>
    <cellStyle name="_расчет ФОТ 2007 МСК от Ганиева_ФОТ РЗА 2010-2012 -МЭС Центра-согласован_Форма к защите 88" xfId="8202"/>
    <cellStyle name="_расчет ФОТ 2007 МСК от Ганиева_ФОТ РЗА 2010-2012 -МЭС Центра-согласован_Форма к защите 88_БДР формат СД (2)" xfId="8203"/>
    <cellStyle name="_расчет ФОТ 2007 МСК от Ганиева_ФОТ РЗА 2010-2012 -МЭС Центра-согласован_Форма к защите 89" xfId="8204"/>
    <cellStyle name="_расчет ФОТ 2007 МСК от Ганиева_ФОТ РЗА 2010-2012 -МЭС Центра-согласован_Форма к защите 89_БДР формат СД (2)" xfId="8205"/>
    <cellStyle name="_расчет ФОТ 2007 МСК от Ганиева_ФОТ РЗА 2010-2012 -МЭС Центра-согласован_Форма к защите 9" xfId="8206"/>
    <cellStyle name="_расчет ФОТ 2007 МСК от Ганиева_ФОТ РЗА 2010-2012 -МЭС Центра-согласован_Форма к защите 9_БДР формат СД (2)" xfId="8207"/>
    <cellStyle name="_расчет ФОТ 2007 МСК от Ганиева_ФОТ РЗА 2010-2012 -МЭС Центра-согласован_Форма к защите 90" xfId="8208"/>
    <cellStyle name="_расчет ФОТ 2007 МСК от Ганиева_ФОТ РЗА 2010-2012 -МЭС Центра-согласован_Форма к защите 90_БДР формат СД (2)" xfId="8209"/>
    <cellStyle name="_расчет ФОТ 2007 МСК от Ганиева_ФОТ РЗА 2010-2012 -МЭС Центра-согласован_Форма к защите ДЭБ" xfId="8210"/>
    <cellStyle name="_расчет ФОТ 2007 МСК от Ганиева_ФОТ РЗА 2010-2012 -МЭС Центра-согласован_Форма к защите ДЭБ 2" xfId="8211"/>
    <cellStyle name="_расчет ФОТ 2007 МСК от Ганиева_ФОТ РЗА 2010-2012 -МЭС Центра-согласован_Форма к защите ДЭБ 2_БДР формат СД (2)" xfId="8212"/>
    <cellStyle name="_расчет ФОТ 2007 МСК от Ганиева_ФОТ РЗА 2010-2012 -МЭС Центра-согласован_Форма к защите ДЭБ_БДР формат СД (2)" xfId="8213"/>
    <cellStyle name="_расчет ФОТ 2007 МСК от Ганиева_ФОТ РЗА 2010-2012 -МЭС Центра-согласован_Форма к защите_БДР формат СД (2)" xfId="8214"/>
    <cellStyle name="_расчет ФОТ 2007 МСК от Ганиева_ФОТ РЗА 2010-2012 -МЭС Центра-согласован_Форма к защите_ДСП" xfId="8215"/>
    <cellStyle name="_расчет ФОТ 2007 МСК от Ганиева_ФОТ РЗА 2010-2012 -МЭС Центра-согласован_Форма к защите_ДСП 2" xfId="8216"/>
    <cellStyle name="_расчет ФОТ 2007 МСК от Ганиева_ФОТ РЗА 2010-2012 -МЭС Центра-согласован_Форма к защите_ДСП 2_БДР формат СД (2)" xfId="8217"/>
    <cellStyle name="_расчет ФОТ 2007 МСК от Ганиева_ФОТ РЗА 2010-2012 -МЭС Центра-согласован_Форма к защите_ДСП_БДР формат СД (2)" xfId="8218"/>
    <cellStyle name="_расчет ФОТ 2007 МСК от Ганиева_ФОТ РЗА 2010-2012 -МЭС Центра-согласован_Форма к защите_ДУпиоп" xfId="8219"/>
    <cellStyle name="_расчет ФОТ 2007 МСК от Ганиева_ФОТ РЗА 2010-2012 -МЭС Центра-согласован_Форма к защите_ДУпиоп 2" xfId="8220"/>
    <cellStyle name="_расчет ФОТ 2007 МСК от Ганиева_ФОТ РЗА 2010-2012 -МЭС Центра-согласован_Форма к защите_ДУпиоп 2_БДР формат СД (2)" xfId="8221"/>
    <cellStyle name="_расчет ФОТ 2007 МСК от Ганиева_ФОТ РЗА 2010-2012 -МЭС Центра-согласован_Форма к защите_ДУпиоп_БДР формат СД (2)" xfId="8222"/>
    <cellStyle name="_расчет ФОТ 2007 МСК от Ганиева_ФОТ РЗА 2010-2012 -МЭС Центра-согласован_Форма к защите_окончательная версия" xfId="8223"/>
    <cellStyle name="_расчет ФОТ 2007 МСК от Ганиева_ФОТ РЗА 2010-2012 -МЭС Центра-согласован_Форма к защите_окончательная версия 2" xfId="8224"/>
    <cellStyle name="_расчет ФОТ 2007 МСК от Ганиева_ФОТ РЗА 2010-2012 -МЭС Центра-согласован_Форма к защите_окончательная версия 2_БДР формат СД (2)" xfId="8225"/>
    <cellStyle name="_расчет ФОТ 2007 МСК от Ганиева_ФОТ РЗА 2010-2012 -МЭС Центра-согласован_Форма к защите_окончательная версия_БДР формат СД (2)" xfId="8226"/>
    <cellStyle name="_расчет ФОТ 2007 ФСК от меня" xfId="8227"/>
    <cellStyle name="_расчет ФОТ 2007 ФСК от меня_БДР формат СД (2)" xfId="8228"/>
    <cellStyle name="_расчет ФОТ 2007 ФСК от меня_Книга1" xfId="8229"/>
    <cellStyle name="_расчет ФОТ 2007 ФСК от меня_Книга1 2" xfId="8230"/>
    <cellStyle name="_расчет ФОТ 2007 ФСК от меня_Книга1 2 2" xfId="8231"/>
    <cellStyle name="_расчет ФОТ 2007 ФСК от меня_Книга1 2 2_БДР формат СД (2)" xfId="8232"/>
    <cellStyle name="_расчет ФОТ 2007 ФСК от меня_Книга1 2_БДР формат СД (2)" xfId="8233"/>
    <cellStyle name="_расчет ФОТ 2007 ФСК от меня_Книга1 3" xfId="8234"/>
    <cellStyle name="_расчет ФОТ 2007 ФСК от меня_Книга1 3_БДР формат СД (2)" xfId="8235"/>
    <cellStyle name="_расчет ФОТ 2007 ФСК от меня_Книга1_БДР формат СД (2)" xfId="8236"/>
    <cellStyle name="_расчет ФОТ 2007 ФСК от меня_Книга1_ДУС (3)" xfId="8237"/>
    <cellStyle name="_расчет ФОТ 2007 ФСК от меня_Книга1_ДУС (3) 2" xfId="8238"/>
    <cellStyle name="_расчет ФОТ 2007 ФСК от меня_Книга1_ДУС (3) 2_БДР формат СД (2)" xfId="8239"/>
    <cellStyle name="_расчет ФОТ 2007 ФСК от меня_Книга1_ДУС (3)_БДР формат СД (2)" xfId="8240"/>
    <cellStyle name="_расчет ФОТ 2007 ФСК от меня_Книга1_Источники_лимиты_Бизнес-план" xfId="8241"/>
    <cellStyle name="_расчет ФОТ 2007 ФСК от меня_Книга1_Источники_лимиты_Бизнес-план 2" xfId="8242"/>
    <cellStyle name="_расчет ФОТ 2007 ФСК от меня_Книга1_Источники_лимиты_Бизнес-план 2 2" xfId="8243"/>
    <cellStyle name="_расчет ФОТ 2007 ФСК от меня_Книга1_Источники_лимиты_Бизнес-план 2 2_БДР формат СД (2)" xfId="8244"/>
    <cellStyle name="_расчет ФОТ 2007 ФСК от меня_Книга1_Источники_лимиты_Бизнес-план 2_БДР формат СД (2)" xfId="8245"/>
    <cellStyle name="_расчет ФОТ 2007 ФСК от меня_Книга1_Источники_лимиты_Бизнес-план 3" xfId="8246"/>
    <cellStyle name="_расчет ФОТ 2007 ФСК от меня_Книга1_Источники_лимиты_Бизнес-план 3_БДР формат СД (2)" xfId="8247"/>
    <cellStyle name="_расчет ФОТ 2007 ФСК от меня_Книга1_Источники_лимиты_Бизнес-план_БДР формат СД (2)" xfId="8248"/>
    <cellStyle name="_расчет ФОТ 2007 ФСК от меня_Книга1_Копия форма к защите" xfId="8249"/>
    <cellStyle name="_расчет ФОТ 2007 ФСК от меня_Книга1_Копия форма к защите 2" xfId="8250"/>
    <cellStyle name="_расчет ФОТ 2007 ФСК от меня_Книга1_Копия форма к защите 2_БДР формат СД (2)" xfId="8251"/>
    <cellStyle name="_расчет ФОТ 2007 ФСК от меня_Книга1_Копия форма к защите_БДР формат СД (2)" xfId="8252"/>
    <cellStyle name="_расчет ФОТ 2007 ФСК от меня_Книга1_Свод бюджет на 2012" xfId="8253"/>
    <cellStyle name="_расчет ФОТ 2007 ФСК от меня_Книга1_Свод бюджет на 2012 2" xfId="8254"/>
    <cellStyle name="_расчет ФОТ 2007 ФСК от меня_Книга1_Свод бюджет на 2012 2_БДР формат СД (2)" xfId="8255"/>
    <cellStyle name="_расчет ФОТ 2007 ФСК от меня_Книга1_Свод бюджет на 2012_БДР формат СД (2)" xfId="8256"/>
    <cellStyle name="_расчет ФОТ 2007 ФСК от меня_Книга1_Форма к защите" xfId="8257"/>
    <cellStyle name="_расчет ФОТ 2007 ФСК от меня_Книга1_форма к защите - ДКУ" xfId="8258"/>
    <cellStyle name="_расчет ФОТ 2007 ФСК от меня_Книга1_форма к защите - ДКУ 2" xfId="8259"/>
    <cellStyle name="_расчет ФОТ 2007 ФСК от меня_Книга1_форма к защите - ДКУ 2_БДР формат СД (2)" xfId="8260"/>
    <cellStyle name="_расчет ФОТ 2007 ФСК от меня_Книга1_форма к защите - ДКУ_БДР формат СД (2)" xfId="8261"/>
    <cellStyle name="_расчет ФОТ 2007 ФСК от меня_Книга1_Форма к защите 10" xfId="8262"/>
    <cellStyle name="_расчет ФОТ 2007 ФСК от меня_Книга1_Форма к защите 10_БДР формат СД (2)" xfId="8263"/>
    <cellStyle name="_расчет ФОТ 2007 ФСК от меня_Книга1_Форма к защите 11" xfId="8264"/>
    <cellStyle name="_расчет ФОТ 2007 ФСК от меня_Книга1_Форма к защите 11_БДР формат СД (2)" xfId="8265"/>
    <cellStyle name="_расчет ФОТ 2007 ФСК от меня_Книга1_Форма к защите 12" xfId="8266"/>
    <cellStyle name="_расчет ФОТ 2007 ФСК от меня_Книга1_Форма к защите 12_БДР формат СД (2)" xfId="8267"/>
    <cellStyle name="_расчет ФОТ 2007 ФСК от меня_Книга1_Форма к защите 13" xfId="8268"/>
    <cellStyle name="_расчет ФОТ 2007 ФСК от меня_Книга1_Форма к защите 13_БДР формат СД (2)" xfId="8269"/>
    <cellStyle name="_расчет ФОТ 2007 ФСК от меня_Книга1_Форма к защите 14" xfId="8270"/>
    <cellStyle name="_расчет ФОТ 2007 ФСК от меня_Книга1_Форма к защите 14_БДР формат СД (2)" xfId="8271"/>
    <cellStyle name="_расчет ФОТ 2007 ФСК от меня_Книга1_Форма к защите 15" xfId="8272"/>
    <cellStyle name="_расчет ФОТ 2007 ФСК от меня_Книга1_Форма к защите 15_БДР формат СД (2)" xfId="8273"/>
    <cellStyle name="_расчет ФОТ 2007 ФСК от меня_Книга1_Форма к защите 16" xfId="8274"/>
    <cellStyle name="_расчет ФОТ 2007 ФСК от меня_Книга1_Форма к защите 16_БДР формат СД (2)" xfId="8275"/>
    <cellStyle name="_расчет ФОТ 2007 ФСК от меня_Книга1_Форма к защите 17" xfId="8276"/>
    <cellStyle name="_расчет ФОТ 2007 ФСК от меня_Книга1_Форма к защите 17_БДР формат СД (2)" xfId="8277"/>
    <cellStyle name="_расчет ФОТ 2007 ФСК от меня_Книга1_Форма к защите 18" xfId="8278"/>
    <cellStyle name="_расчет ФОТ 2007 ФСК от меня_Книга1_Форма к защите 18_БДР формат СД (2)" xfId="8279"/>
    <cellStyle name="_расчет ФОТ 2007 ФСК от меня_Книга1_Форма к защите 19" xfId="8280"/>
    <cellStyle name="_расчет ФОТ 2007 ФСК от меня_Книга1_Форма к защите 19_БДР формат СД (2)" xfId="8281"/>
    <cellStyle name="_расчет ФОТ 2007 ФСК от меня_Книга1_Форма к защите 2" xfId="8282"/>
    <cellStyle name="_расчет ФОТ 2007 ФСК от меня_Книга1_Форма к защите 2_БДР формат СД (2)" xfId="8283"/>
    <cellStyle name="_расчет ФОТ 2007 ФСК от меня_Книга1_Форма к защите 20" xfId="8284"/>
    <cellStyle name="_расчет ФОТ 2007 ФСК от меня_Книга1_Форма к защите 20_БДР формат СД (2)" xfId="8285"/>
    <cellStyle name="_расчет ФОТ 2007 ФСК от меня_Книга1_Форма к защите 21" xfId="8286"/>
    <cellStyle name="_расчет ФОТ 2007 ФСК от меня_Книга1_Форма к защите 21_БДР формат СД (2)" xfId="8287"/>
    <cellStyle name="_расчет ФОТ 2007 ФСК от меня_Книга1_Форма к защите 22" xfId="8288"/>
    <cellStyle name="_расчет ФОТ 2007 ФСК от меня_Книга1_Форма к защите 22_БДР формат СД (2)" xfId="8289"/>
    <cellStyle name="_расчет ФОТ 2007 ФСК от меня_Книга1_Форма к защите 23" xfId="8290"/>
    <cellStyle name="_расчет ФОТ 2007 ФСК от меня_Книга1_Форма к защите 23_БДР формат СД (2)" xfId="8291"/>
    <cellStyle name="_расчет ФОТ 2007 ФСК от меня_Книга1_Форма к защите 24" xfId="8292"/>
    <cellStyle name="_расчет ФОТ 2007 ФСК от меня_Книга1_Форма к защите 24_БДР формат СД (2)" xfId="8293"/>
    <cellStyle name="_расчет ФОТ 2007 ФСК от меня_Книга1_Форма к защите 25" xfId="8294"/>
    <cellStyle name="_расчет ФОТ 2007 ФСК от меня_Книга1_Форма к защите 25_БДР формат СД (2)" xfId="8295"/>
    <cellStyle name="_расчет ФОТ 2007 ФСК от меня_Книга1_Форма к защите 26" xfId="8296"/>
    <cellStyle name="_расчет ФОТ 2007 ФСК от меня_Книга1_Форма к защите 26_БДР формат СД (2)" xfId="8297"/>
    <cellStyle name="_расчет ФОТ 2007 ФСК от меня_Книга1_Форма к защите 27" xfId="8298"/>
    <cellStyle name="_расчет ФОТ 2007 ФСК от меня_Книга1_Форма к защите 27_БДР формат СД (2)" xfId="8299"/>
    <cellStyle name="_расчет ФОТ 2007 ФСК от меня_Книга1_Форма к защите 28" xfId="8300"/>
    <cellStyle name="_расчет ФОТ 2007 ФСК от меня_Книга1_Форма к защите 28_БДР формат СД (2)" xfId="8301"/>
    <cellStyle name="_расчет ФОТ 2007 ФСК от меня_Книга1_Форма к защите 29" xfId="8302"/>
    <cellStyle name="_расчет ФОТ 2007 ФСК от меня_Книга1_Форма к защите 29_БДР формат СД (2)" xfId="8303"/>
    <cellStyle name="_расчет ФОТ 2007 ФСК от меня_Книга1_Форма к защите 3" xfId="8304"/>
    <cellStyle name="_расчет ФОТ 2007 ФСК от меня_Книга1_Форма к защите 3_БДР формат СД (2)" xfId="8305"/>
    <cellStyle name="_расчет ФОТ 2007 ФСК от меня_Книга1_Форма к защите 30" xfId="8306"/>
    <cellStyle name="_расчет ФОТ 2007 ФСК от меня_Книга1_Форма к защите 30_БДР формат СД (2)" xfId="8307"/>
    <cellStyle name="_расчет ФОТ 2007 ФСК от меня_Книга1_Форма к защите 31" xfId="8308"/>
    <cellStyle name="_расчет ФОТ 2007 ФСК от меня_Книга1_Форма к защите 31_БДР формат СД (2)" xfId="8309"/>
    <cellStyle name="_расчет ФОТ 2007 ФСК от меня_Книга1_Форма к защите 32" xfId="8310"/>
    <cellStyle name="_расчет ФОТ 2007 ФСК от меня_Книга1_Форма к защите 32_БДР формат СД (2)" xfId="8311"/>
    <cellStyle name="_расчет ФОТ 2007 ФСК от меня_Книга1_Форма к защите 33" xfId="8312"/>
    <cellStyle name="_расчет ФОТ 2007 ФСК от меня_Книга1_Форма к защите 33_БДР формат СД (2)" xfId="8313"/>
    <cellStyle name="_расчет ФОТ 2007 ФСК от меня_Книга1_Форма к защите 34" xfId="8314"/>
    <cellStyle name="_расчет ФОТ 2007 ФСК от меня_Книга1_Форма к защите 34_БДР формат СД (2)" xfId="8315"/>
    <cellStyle name="_расчет ФОТ 2007 ФСК от меня_Книга1_Форма к защите 35" xfId="8316"/>
    <cellStyle name="_расчет ФОТ 2007 ФСК от меня_Книга1_Форма к защите 35_БДР формат СД (2)" xfId="8317"/>
    <cellStyle name="_расчет ФОТ 2007 ФСК от меня_Книга1_Форма к защите 36" xfId="8318"/>
    <cellStyle name="_расчет ФОТ 2007 ФСК от меня_Книга1_Форма к защите 36_БДР формат СД (2)" xfId="8319"/>
    <cellStyle name="_расчет ФОТ 2007 ФСК от меня_Книга1_Форма к защите 37" xfId="8320"/>
    <cellStyle name="_расчет ФОТ 2007 ФСК от меня_Книга1_Форма к защите 37_БДР формат СД (2)" xfId="8321"/>
    <cellStyle name="_расчет ФОТ 2007 ФСК от меня_Книга1_Форма к защите 38" xfId="8322"/>
    <cellStyle name="_расчет ФОТ 2007 ФСК от меня_Книга1_Форма к защите 38_БДР формат СД (2)" xfId="8323"/>
    <cellStyle name="_расчет ФОТ 2007 ФСК от меня_Книга1_Форма к защите 39" xfId="8324"/>
    <cellStyle name="_расчет ФОТ 2007 ФСК от меня_Книга1_Форма к защите 39_БДР формат СД (2)" xfId="8325"/>
    <cellStyle name="_расчет ФОТ 2007 ФСК от меня_Книга1_Форма к защите 4" xfId="8326"/>
    <cellStyle name="_расчет ФОТ 2007 ФСК от меня_Книга1_Форма к защите 4_БДР формат СД (2)" xfId="8327"/>
    <cellStyle name="_расчет ФОТ 2007 ФСК от меня_Книга1_Форма к защите 40" xfId="8328"/>
    <cellStyle name="_расчет ФОТ 2007 ФСК от меня_Книга1_Форма к защите 40_БДР формат СД (2)" xfId="8329"/>
    <cellStyle name="_расчет ФОТ 2007 ФСК от меня_Книга1_Форма к защите 41" xfId="8330"/>
    <cellStyle name="_расчет ФОТ 2007 ФСК от меня_Книга1_Форма к защите 41_БДР формат СД (2)" xfId="8331"/>
    <cellStyle name="_расчет ФОТ 2007 ФСК от меня_Книга1_Форма к защите 42" xfId="8332"/>
    <cellStyle name="_расчет ФОТ 2007 ФСК от меня_Книга1_Форма к защите 42_БДР формат СД (2)" xfId="8333"/>
    <cellStyle name="_расчет ФОТ 2007 ФСК от меня_Книга1_Форма к защите 43" xfId="8334"/>
    <cellStyle name="_расчет ФОТ 2007 ФСК от меня_Книга1_Форма к защите 43_БДР формат СД (2)" xfId="8335"/>
    <cellStyle name="_расчет ФОТ 2007 ФСК от меня_Книга1_Форма к защите 44" xfId="8336"/>
    <cellStyle name="_расчет ФОТ 2007 ФСК от меня_Книга1_Форма к защите 44_БДР формат СД (2)" xfId="8337"/>
    <cellStyle name="_расчет ФОТ 2007 ФСК от меня_Книга1_Форма к защите 45" xfId="8338"/>
    <cellStyle name="_расчет ФОТ 2007 ФСК от меня_Книга1_Форма к защите 45_БДР формат СД (2)" xfId="8339"/>
    <cellStyle name="_расчет ФОТ 2007 ФСК от меня_Книга1_Форма к защите 46" xfId="8340"/>
    <cellStyle name="_расчет ФОТ 2007 ФСК от меня_Книга1_Форма к защите 46_БДР формат СД (2)" xfId="8341"/>
    <cellStyle name="_расчет ФОТ 2007 ФСК от меня_Книга1_Форма к защите 47" xfId="8342"/>
    <cellStyle name="_расчет ФОТ 2007 ФСК от меня_Книга1_Форма к защите 47_БДР формат СД (2)" xfId="8343"/>
    <cellStyle name="_расчет ФОТ 2007 ФСК от меня_Книга1_Форма к защите 48" xfId="8344"/>
    <cellStyle name="_расчет ФОТ 2007 ФСК от меня_Книга1_Форма к защите 48_БДР формат СД (2)" xfId="8345"/>
    <cellStyle name="_расчет ФОТ 2007 ФСК от меня_Книга1_Форма к защите 49" xfId="8346"/>
    <cellStyle name="_расчет ФОТ 2007 ФСК от меня_Книга1_Форма к защите 49_БДР формат СД (2)" xfId="8347"/>
    <cellStyle name="_расчет ФОТ 2007 ФСК от меня_Книга1_Форма к защите 5" xfId="8348"/>
    <cellStyle name="_расчет ФОТ 2007 ФСК от меня_Книга1_Форма к защите 5_БДР формат СД (2)" xfId="8349"/>
    <cellStyle name="_расчет ФОТ 2007 ФСК от меня_Книга1_Форма к защите 50" xfId="8350"/>
    <cellStyle name="_расчет ФОТ 2007 ФСК от меня_Книга1_Форма к защите 50_БДР формат СД (2)" xfId="8351"/>
    <cellStyle name="_расчет ФОТ 2007 ФСК от меня_Книга1_Форма к защите 51" xfId="8352"/>
    <cellStyle name="_расчет ФОТ 2007 ФСК от меня_Книга1_Форма к защите 51_БДР формат СД (2)" xfId="8353"/>
    <cellStyle name="_расчет ФОТ 2007 ФСК от меня_Книга1_Форма к защите 52" xfId="8354"/>
    <cellStyle name="_расчет ФОТ 2007 ФСК от меня_Книга1_Форма к защите 52_БДР формат СД (2)" xfId="8355"/>
    <cellStyle name="_расчет ФОТ 2007 ФСК от меня_Книга1_Форма к защите 53" xfId="8356"/>
    <cellStyle name="_расчет ФОТ 2007 ФСК от меня_Книга1_Форма к защите 53_БДР формат СД (2)" xfId="8357"/>
    <cellStyle name="_расчет ФОТ 2007 ФСК от меня_Книга1_Форма к защите 54" xfId="8358"/>
    <cellStyle name="_расчет ФОТ 2007 ФСК от меня_Книга1_Форма к защите 54_БДР формат СД (2)" xfId="8359"/>
    <cellStyle name="_расчет ФОТ 2007 ФСК от меня_Книга1_Форма к защите 55" xfId="8360"/>
    <cellStyle name="_расчет ФОТ 2007 ФСК от меня_Книга1_Форма к защите 55_БДР формат СД (2)" xfId="8361"/>
    <cellStyle name="_расчет ФОТ 2007 ФСК от меня_Книга1_Форма к защите 56" xfId="8362"/>
    <cellStyle name="_расчет ФОТ 2007 ФСК от меня_Книга1_Форма к защите 56_БДР формат СД (2)" xfId="8363"/>
    <cellStyle name="_расчет ФОТ 2007 ФСК от меня_Книга1_Форма к защите 57" xfId="8364"/>
    <cellStyle name="_расчет ФОТ 2007 ФСК от меня_Книга1_Форма к защите 57_БДР формат СД (2)" xfId="8365"/>
    <cellStyle name="_расчет ФОТ 2007 ФСК от меня_Книга1_Форма к защите 58" xfId="8366"/>
    <cellStyle name="_расчет ФОТ 2007 ФСК от меня_Книга1_Форма к защите 58_БДР формат СД (2)" xfId="8367"/>
    <cellStyle name="_расчет ФОТ 2007 ФСК от меня_Книга1_Форма к защите 59" xfId="8368"/>
    <cellStyle name="_расчет ФОТ 2007 ФСК от меня_Книга1_Форма к защите 59_БДР формат СД (2)" xfId="8369"/>
    <cellStyle name="_расчет ФОТ 2007 ФСК от меня_Книга1_Форма к защите 6" xfId="8370"/>
    <cellStyle name="_расчет ФОТ 2007 ФСК от меня_Книга1_Форма к защите 6_БДР формат СД (2)" xfId="8371"/>
    <cellStyle name="_расчет ФОТ 2007 ФСК от меня_Книга1_Форма к защите 60" xfId="8372"/>
    <cellStyle name="_расчет ФОТ 2007 ФСК от меня_Книга1_Форма к защите 60_БДР формат СД (2)" xfId="8373"/>
    <cellStyle name="_расчет ФОТ 2007 ФСК от меня_Книга1_Форма к защите 61" xfId="8374"/>
    <cellStyle name="_расчет ФОТ 2007 ФСК от меня_Книга1_Форма к защите 61_БДР формат СД (2)" xfId="8375"/>
    <cellStyle name="_расчет ФОТ 2007 ФСК от меня_Книга1_Форма к защите 62" xfId="8376"/>
    <cellStyle name="_расчет ФОТ 2007 ФСК от меня_Книга1_Форма к защите 62_БДР формат СД (2)" xfId="8377"/>
    <cellStyle name="_расчет ФОТ 2007 ФСК от меня_Книга1_Форма к защите 63" xfId="8378"/>
    <cellStyle name="_расчет ФОТ 2007 ФСК от меня_Книга1_Форма к защите 63_БДР формат СД (2)" xfId="8379"/>
    <cellStyle name="_расчет ФОТ 2007 ФСК от меня_Книга1_Форма к защите 64" xfId="8380"/>
    <cellStyle name="_расчет ФОТ 2007 ФСК от меня_Книга1_Форма к защите 64_БДР формат СД (2)" xfId="8381"/>
    <cellStyle name="_расчет ФОТ 2007 ФСК от меня_Книга1_Форма к защите 65" xfId="8382"/>
    <cellStyle name="_расчет ФОТ 2007 ФСК от меня_Книга1_Форма к защите 65_БДР формат СД (2)" xfId="8383"/>
    <cellStyle name="_расчет ФОТ 2007 ФСК от меня_Книга1_Форма к защите 66" xfId="8384"/>
    <cellStyle name="_расчет ФОТ 2007 ФСК от меня_Книга1_Форма к защите 66_БДР формат СД (2)" xfId="8385"/>
    <cellStyle name="_расчет ФОТ 2007 ФСК от меня_Книга1_Форма к защите 67" xfId="8386"/>
    <cellStyle name="_расчет ФОТ 2007 ФСК от меня_Книга1_Форма к защите 67_БДР формат СД (2)" xfId="8387"/>
    <cellStyle name="_расчет ФОТ 2007 ФСК от меня_Книга1_Форма к защите 68" xfId="8388"/>
    <cellStyle name="_расчет ФОТ 2007 ФСК от меня_Книга1_Форма к защите 68_БДР формат СД (2)" xfId="8389"/>
    <cellStyle name="_расчет ФОТ 2007 ФСК от меня_Книга1_Форма к защите 69" xfId="8390"/>
    <cellStyle name="_расчет ФОТ 2007 ФСК от меня_Книга1_Форма к защите 69_БДР формат СД (2)" xfId="8391"/>
    <cellStyle name="_расчет ФОТ 2007 ФСК от меня_Книга1_Форма к защите 7" xfId="8392"/>
    <cellStyle name="_расчет ФОТ 2007 ФСК от меня_Книга1_Форма к защите 7_БДР формат СД (2)" xfId="8393"/>
    <cellStyle name="_расчет ФОТ 2007 ФСК от меня_Книга1_Форма к защите 70" xfId="8394"/>
    <cellStyle name="_расчет ФОТ 2007 ФСК от меня_Книга1_Форма к защите 70_БДР формат СД (2)" xfId="8395"/>
    <cellStyle name="_расчет ФОТ 2007 ФСК от меня_Книга1_Форма к защите 71" xfId="8396"/>
    <cellStyle name="_расчет ФОТ 2007 ФСК от меня_Книга1_Форма к защите 71_БДР формат СД (2)" xfId="8397"/>
    <cellStyle name="_расчет ФОТ 2007 ФСК от меня_Книга1_Форма к защите 72" xfId="8398"/>
    <cellStyle name="_расчет ФОТ 2007 ФСК от меня_Книга1_Форма к защите 72_БДР формат СД (2)" xfId="8399"/>
    <cellStyle name="_расчет ФОТ 2007 ФСК от меня_Книга1_Форма к защите 73" xfId="8400"/>
    <cellStyle name="_расчет ФОТ 2007 ФСК от меня_Книга1_Форма к защите 73_БДР формат СД (2)" xfId="8401"/>
    <cellStyle name="_расчет ФОТ 2007 ФСК от меня_Книга1_Форма к защите 74" xfId="8402"/>
    <cellStyle name="_расчет ФОТ 2007 ФСК от меня_Книга1_Форма к защите 74_БДР формат СД (2)" xfId="8403"/>
    <cellStyle name="_расчет ФОТ 2007 ФСК от меня_Книга1_Форма к защите 75" xfId="8404"/>
    <cellStyle name="_расчет ФОТ 2007 ФСК от меня_Книга1_Форма к защите 75_БДР формат СД (2)" xfId="8405"/>
    <cellStyle name="_расчет ФОТ 2007 ФСК от меня_Книга1_Форма к защите 76" xfId="8406"/>
    <cellStyle name="_расчет ФОТ 2007 ФСК от меня_Книга1_Форма к защите 76_БДР формат СД (2)" xfId="8407"/>
    <cellStyle name="_расчет ФОТ 2007 ФСК от меня_Книга1_Форма к защите 77" xfId="8408"/>
    <cellStyle name="_расчет ФОТ 2007 ФСК от меня_Книга1_Форма к защите 77_БДР формат СД (2)" xfId="8409"/>
    <cellStyle name="_расчет ФОТ 2007 ФСК от меня_Книга1_Форма к защите 78" xfId="8410"/>
    <cellStyle name="_расчет ФОТ 2007 ФСК от меня_Книга1_Форма к защите 78_БДР формат СД (2)" xfId="8411"/>
    <cellStyle name="_расчет ФОТ 2007 ФСК от меня_Книга1_Форма к защите 79" xfId="8412"/>
    <cellStyle name="_расчет ФОТ 2007 ФСК от меня_Книга1_Форма к защите 79_БДР формат СД (2)" xfId="8413"/>
    <cellStyle name="_расчет ФОТ 2007 ФСК от меня_Книга1_Форма к защите 8" xfId="8414"/>
    <cellStyle name="_расчет ФОТ 2007 ФСК от меня_Книга1_Форма к защите 8_БДР формат СД (2)" xfId="8415"/>
    <cellStyle name="_расчет ФОТ 2007 ФСК от меня_Книга1_Форма к защите 80" xfId="8416"/>
    <cellStyle name="_расчет ФОТ 2007 ФСК от меня_Книга1_Форма к защите 80_БДР формат СД (2)" xfId="8417"/>
    <cellStyle name="_расчет ФОТ 2007 ФСК от меня_Книга1_Форма к защите 81" xfId="8418"/>
    <cellStyle name="_расчет ФОТ 2007 ФСК от меня_Книга1_Форма к защите 81_БДР формат СД (2)" xfId="8419"/>
    <cellStyle name="_расчет ФОТ 2007 ФСК от меня_Книга1_Форма к защите 82" xfId="8420"/>
    <cellStyle name="_расчет ФОТ 2007 ФСК от меня_Книга1_Форма к защите 82_БДР формат СД (2)" xfId="8421"/>
    <cellStyle name="_расчет ФОТ 2007 ФСК от меня_Книга1_Форма к защите 83" xfId="8422"/>
    <cellStyle name="_расчет ФОТ 2007 ФСК от меня_Книга1_Форма к защите 83_БДР формат СД (2)" xfId="8423"/>
    <cellStyle name="_расчет ФОТ 2007 ФСК от меня_Книга1_Форма к защите 84" xfId="8424"/>
    <cellStyle name="_расчет ФОТ 2007 ФСК от меня_Книга1_Форма к защите 84_БДР формат СД (2)" xfId="8425"/>
    <cellStyle name="_расчет ФОТ 2007 ФСК от меня_Книга1_Форма к защите 85" xfId="8426"/>
    <cellStyle name="_расчет ФОТ 2007 ФСК от меня_Книга1_Форма к защите 85_БДР формат СД (2)" xfId="8427"/>
    <cellStyle name="_расчет ФОТ 2007 ФСК от меня_Книга1_Форма к защите 86" xfId="8428"/>
    <cellStyle name="_расчет ФОТ 2007 ФСК от меня_Книга1_Форма к защите 86_БДР формат СД (2)" xfId="8429"/>
    <cellStyle name="_расчет ФОТ 2007 ФСК от меня_Книга1_Форма к защите 87" xfId="8430"/>
    <cellStyle name="_расчет ФОТ 2007 ФСК от меня_Книга1_Форма к защите 87_БДР формат СД (2)" xfId="8431"/>
    <cellStyle name="_расчет ФОТ 2007 ФСК от меня_Книга1_Форма к защите 88" xfId="8432"/>
    <cellStyle name="_расчет ФОТ 2007 ФСК от меня_Книга1_Форма к защите 88_БДР формат СД (2)" xfId="8433"/>
    <cellStyle name="_расчет ФОТ 2007 ФСК от меня_Книга1_Форма к защите 89" xfId="8434"/>
    <cellStyle name="_расчет ФОТ 2007 ФСК от меня_Книга1_Форма к защите 89_БДР формат СД (2)" xfId="8435"/>
    <cellStyle name="_расчет ФОТ 2007 ФСК от меня_Книга1_Форма к защите 9" xfId="8436"/>
    <cellStyle name="_расчет ФОТ 2007 ФСК от меня_Книга1_Форма к защите 9_БДР формат СД (2)" xfId="8437"/>
    <cellStyle name="_расчет ФОТ 2007 ФСК от меня_Книга1_Форма к защите 90" xfId="8438"/>
    <cellStyle name="_расчет ФОТ 2007 ФСК от меня_Книга1_Форма к защите 90_БДР формат СД (2)" xfId="8439"/>
    <cellStyle name="_расчет ФОТ 2007 ФСК от меня_Книга1_Форма к защите ДЭБ" xfId="8440"/>
    <cellStyle name="_расчет ФОТ 2007 ФСК от меня_Книга1_Форма к защите ДЭБ 2" xfId="8441"/>
    <cellStyle name="_расчет ФОТ 2007 ФСК от меня_Книга1_Форма к защите ДЭБ 2_БДР формат СД (2)" xfId="8442"/>
    <cellStyle name="_расчет ФОТ 2007 ФСК от меня_Книга1_Форма к защите ДЭБ_БДР формат СД (2)" xfId="8443"/>
    <cellStyle name="_расчет ФОТ 2007 ФСК от меня_Книга1_Форма к защите_БДР формат СД (2)" xfId="8444"/>
    <cellStyle name="_расчет ФОТ 2007 ФСК от меня_Книга1_Форма к защите_ДСП" xfId="8445"/>
    <cellStyle name="_расчет ФОТ 2007 ФСК от меня_Книга1_Форма к защите_ДСП 2" xfId="8446"/>
    <cellStyle name="_расчет ФОТ 2007 ФСК от меня_Книга1_Форма к защите_ДСП 2_БДР формат СД (2)" xfId="8447"/>
    <cellStyle name="_расчет ФОТ 2007 ФСК от меня_Книга1_Форма к защите_ДСП_БДР формат СД (2)" xfId="8448"/>
    <cellStyle name="_расчет ФОТ 2007 ФСК от меня_Книга1_Форма к защите_ДУпиоп" xfId="8449"/>
    <cellStyle name="_расчет ФОТ 2007 ФСК от меня_Книга1_Форма к защите_ДУпиоп 2" xfId="8450"/>
    <cellStyle name="_расчет ФОТ 2007 ФСК от меня_Книга1_Форма к защите_ДУпиоп 2_БДР формат СД (2)" xfId="8451"/>
    <cellStyle name="_расчет ФОТ 2007 ФСК от меня_Книга1_Форма к защите_ДУпиоп_БДР формат СД (2)" xfId="8452"/>
    <cellStyle name="_расчет ФОТ 2007 ФСК от меня_Книга1_Форма к защите_окончательная версия" xfId="8453"/>
    <cellStyle name="_расчет ФОТ 2007 ФСК от меня_Книга1_Форма к защите_окончательная версия 2" xfId="8454"/>
    <cellStyle name="_расчет ФОТ 2007 ФСК от меня_Книга1_Форма к защите_окончательная версия 2_БДР формат СД (2)" xfId="8455"/>
    <cellStyle name="_расчет ФОТ 2007 ФСК от меня_Книга1_Форма к защите_окончательная версия_БДР формат СД (2)" xfId="8456"/>
    <cellStyle name="_расчет ФОТ 2007 ФСК от меня_Корректировка №3 ФОТ 2010" xfId="8457"/>
    <cellStyle name="_расчет ФОТ 2007 ФСК от меня_Корректировка №3 ФОТ 2010_БДР формат СД (2)" xfId="8458"/>
    <cellStyle name="_расчет ФОТ 2007 ФСК от меня_Корректировка по ТОиР (проект)(поправл.)" xfId="8459"/>
    <cellStyle name="_расчет ФОТ 2007 ФСК от меня_Корректировка по ТОиР (проект)(поправл.)_БДР формат СД (2)" xfId="8460"/>
    <cellStyle name="_расчет ФОТ 2007 ФСК от меня_Корректировка ФОТ по ТОиР " xfId="8461"/>
    <cellStyle name="_расчет ФОТ 2007 ФСК от меня_Корректировка ФОТ по ТОиР _БДР формат СД (2)" xfId="8462"/>
    <cellStyle name="_расчет ФОТ 2007 ФСК от меня_Московское" xfId="8463"/>
    <cellStyle name="_расчет ФОТ 2007 ФСК от меня_Московское_БДР формат СД (2)" xfId="8464"/>
    <cellStyle name="_расчет ФОТ 2007 ФСК от меня_План по видам деят.(09.11.2009)" xfId="8465"/>
    <cellStyle name="_расчет ФОТ 2007 ФСК от меня_План по видам деят.(09.11.2009) 2" xfId="8466"/>
    <cellStyle name="_расчет ФОТ 2007 ФСК от меня_План по видам деят.(09.11.2009) 2 2" xfId="8467"/>
    <cellStyle name="_расчет ФОТ 2007 ФСК от меня_План по видам деят.(09.11.2009) 2 2_БДР формат СД (2)" xfId="8468"/>
    <cellStyle name="_расчет ФОТ 2007 ФСК от меня_План по видам деят.(09.11.2009) 2_БДР формат СД (2)" xfId="8469"/>
    <cellStyle name="_расчет ФОТ 2007 ФСК от меня_План по видам деят.(09.11.2009) 3" xfId="8470"/>
    <cellStyle name="_расчет ФОТ 2007 ФСК от меня_План по видам деят.(09.11.2009) 3_БДР формат СД (2)" xfId="8471"/>
    <cellStyle name="_расчет ФОТ 2007 ФСК от меня_План по видам деят.(09.11.2009)_БДР формат СД (2)" xfId="8472"/>
    <cellStyle name="_расчет ФОТ 2007 ФСК от меня_План по видам деят.(09.11.2009)_ДУС (3)" xfId="8473"/>
    <cellStyle name="_расчет ФОТ 2007 ФСК от меня_План по видам деят.(09.11.2009)_ДУС (3) 2" xfId="8474"/>
    <cellStyle name="_расчет ФОТ 2007 ФСК от меня_План по видам деят.(09.11.2009)_ДУС (3) 2_БДР формат СД (2)" xfId="8475"/>
    <cellStyle name="_расчет ФОТ 2007 ФСК от меня_План по видам деят.(09.11.2009)_ДУС (3)_БДР формат СД (2)" xfId="8476"/>
    <cellStyle name="_расчет ФОТ 2007 ФСК от меня_План по видам деят.(09.11.2009)_Источники_лимиты_Бизнес-план" xfId="8477"/>
    <cellStyle name="_расчет ФОТ 2007 ФСК от меня_План по видам деят.(09.11.2009)_Источники_лимиты_Бизнес-план 2" xfId="8478"/>
    <cellStyle name="_расчет ФОТ 2007 ФСК от меня_План по видам деят.(09.11.2009)_Источники_лимиты_Бизнес-план 2 2" xfId="8479"/>
    <cellStyle name="_расчет ФОТ 2007 ФСК от меня_План по видам деят.(09.11.2009)_Источники_лимиты_Бизнес-план 2 2_БДР формат СД (2)" xfId="8480"/>
    <cellStyle name="_расчет ФОТ 2007 ФСК от меня_План по видам деят.(09.11.2009)_Источники_лимиты_Бизнес-план 2_БДР формат СД (2)" xfId="8481"/>
    <cellStyle name="_расчет ФОТ 2007 ФСК от меня_План по видам деят.(09.11.2009)_Источники_лимиты_Бизнес-план 3" xfId="8482"/>
    <cellStyle name="_расчет ФОТ 2007 ФСК от меня_План по видам деят.(09.11.2009)_Источники_лимиты_Бизнес-план 3_БДР формат СД (2)" xfId="8483"/>
    <cellStyle name="_расчет ФОТ 2007 ФСК от меня_План по видам деят.(09.11.2009)_Источники_лимиты_Бизнес-план_БДР формат СД (2)" xfId="8484"/>
    <cellStyle name="_расчет ФОТ 2007 ФСК от меня_План по видам деят.(09.11.2009)_Копия форма к защите" xfId="8485"/>
    <cellStyle name="_расчет ФОТ 2007 ФСК от меня_План по видам деят.(09.11.2009)_Копия форма к защите 2" xfId="8486"/>
    <cellStyle name="_расчет ФОТ 2007 ФСК от меня_План по видам деят.(09.11.2009)_Копия форма к защите 2_БДР формат СД (2)" xfId="8487"/>
    <cellStyle name="_расчет ФОТ 2007 ФСК от меня_План по видам деят.(09.11.2009)_Копия форма к защите_БДР формат СД (2)" xfId="8488"/>
    <cellStyle name="_расчет ФОТ 2007 ФСК от меня_План по видам деят.(09.11.2009)_Свод бюджет на 2012" xfId="8489"/>
    <cellStyle name="_расчет ФОТ 2007 ФСК от меня_План по видам деят.(09.11.2009)_Свод бюджет на 2012 2" xfId="8490"/>
    <cellStyle name="_расчет ФОТ 2007 ФСК от меня_План по видам деят.(09.11.2009)_Свод бюджет на 2012 2_БДР формат СД (2)" xfId="8491"/>
    <cellStyle name="_расчет ФОТ 2007 ФСК от меня_План по видам деят.(09.11.2009)_Свод бюджет на 2012_БДР формат СД (2)" xfId="8492"/>
    <cellStyle name="_расчет ФОТ 2007 ФСК от меня_План по видам деят.(09.11.2009)_Форма к защите" xfId="8493"/>
    <cellStyle name="_расчет ФОТ 2007 ФСК от меня_План по видам деят.(09.11.2009)_форма к защите - ДКУ" xfId="8494"/>
    <cellStyle name="_расчет ФОТ 2007 ФСК от меня_План по видам деят.(09.11.2009)_форма к защите - ДКУ 2" xfId="8495"/>
    <cellStyle name="_расчет ФОТ 2007 ФСК от меня_План по видам деят.(09.11.2009)_форма к защите - ДКУ 2_БДР формат СД (2)" xfId="8496"/>
    <cellStyle name="_расчет ФОТ 2007 ФСК от меня_План по видам деят.(09.11.2009)_форма к защите - ДКУ_БДР формат СД (2)" xfId="8497"/>
    <cellStyle name="_расчет ФОТ 2007 ФСК от меня_План по видам деят.(09.11.2009)_Форма к защите 10" xfId="8498"/>
    <cellStyle name="_расчет ФОТ 2007 ФСК от меня_План по видам деят.(09.11.2009)_Форма к защите 10_БДР формат СД (2)" xfId="8499"/>
    <cellStyle name="_расчет ФОТ 2007 ФСК от меня_План по видам деят.(09.11.2009)_Форма к защите 11" xfId="8500"/>
    <cellStyle name="_расчет ФОТ 2007 ФСК от меня_План по видам деят.(09.11.2009)_Форма к защите 11_БДР формат СД (2)" xfId="8501"/>
    <cellStyle name="_расчет ФОТ 2007 ФСК от меня_План по видам деят.(09.11.2009)_Форма к защите 12" xfId="8502"/>
    <cellStyle name="_расчет ФОТ 2007 ФСК от меня_План по видам деят.(09.11.2009)_Форма к защите 12_БДР формат СД (2)" xfId="8503"/>
    <cellStyle name="_расчет ФОТ 2007 ФСК от меня_План по видам деят.(09.11.2009)_Форма к защите 13" xfId="8504"/>
    <cellStyle name="_расчет ФОТ 2007 ФСК от меня_План по видам деят.(09.11.2009)_Форма к защите 13_БДР формат СД (2)" xfId="8505"/>
    <cellStyle name="_расчет ФОТ 2007 ФСК от меня_План по видам деят.(09.11.2009)_Форма к защите 14" xfId="8506"/>
    <cellStyle name="_расчет ФОТ 2007 ФСК от меня_План по видам деят.(09.11.2009)_Форма к защите 14_БДР формат СД (2)" xfId="8507"/>
    <cellStyle name="_расчет ФОТ 2007 ФСК от меня_План по видам деят.(09.11.2009)_Форма к защите 15" xfId="8508"/>
    <cellStyle name="_расчет ФОТ 2007 ФСК от меня_План по видам деят.(09.11.2009)_Форма к защите 15_БДР формат СД (2)" xfId="8509"/>
    <cellStyle name="_расчет ФОТ 2007 ФСК от меня_План по видам деят.(09.11.2009)_Форма к защите 16" xfId="8510"/>
    <cellStyle name="_расчет ФОТ 2007 ФСК от меня_План по видам деят.(09.11.2009)_Форма к защите 16_БДР формат СД (2)" xfId="8511"/>
    <cellStyle name="_расчет ФОТ 2007 ФСК от меня_План по видам деят.(09.11.2009)_Форма к защите 17" xfId="8512"/>
    <cellStyle name="_расчет ФОТ 2007 ФСК от меня_План по видам деят.(09.11.2009)_Форма к защите 17_БДР формат СД (2)" xfId="8513"/>
    <cellStyle name="_расчет ФОТ 2007 ФСК от меня_План по видам деят.(09.11.2009)_Форма к защите 18" xfId="8514"/>
    <cellStyle name="_расчет ФОТ 2007 ФСК от меня_План по видам деят.(09.11.2009)_Форма к защите 18_БДР формат СД (2)" xfId="8515"/>
    <cellStyle name="_расчет ФОТ 2007 ФСК от меня_План по видам деят.(09.11.2009)_Форма к защите 19" xfId="8516"/>
    <cellStyle name="_расчет ФОТ 2007 ФСК от меня_План по видам деят.(09.11.2009)_Форма к защите 19_БДР формат СД (2)" xfId="8517"/>
    <cellStyle name="_расчет ФОТ 2007 ФСК от меня_План по видам деят.(09.11.2009)_Форма к защите 2" xfId="8518"/>
    <cellStyle name="_расчет ФОТ 2007 ФСК от меня_План по видам деят.(09.11.2009)_Форма к защите 2_БДР формат СД (2)" xfId="8519"/>
    <cellStyle name="_расчет ФОТ 2007 ФСК от меня_План по видам деят.(09.11.2009)_Форма к защите 20" xfId="8520"/>
    <cellStyle name="_расчет ФОТ 2007 ФСК от меня_План по видам деят.(09.11.2009)_Форма к защите 20_БДР формат СД (2)" xfId="8521"/>
    <cellStyle name="_расчет ФОТ 2007 ФСК от меня_План по видам деят.(09.11.2009)_Форма к защите 21" xfId="8522"/>
    <cellStyle name="_расчет ФОТ 2007 ФСК от меня_План по видам деят.(09.11.2009)_Форма к защите 21_БДР формат СД (2)" xfId="8523"/>
    <cellStyle name="_расчет ФОТ 2007 ФСК от меня_План по видам деят.(09.11.2009)_Форма к защите 22" xfId="8524"/>
    <cellStyle name="_расчет ФОТ 2007 ФСК от меня_План по видам деят.(09.11.2009)_Форма к защите 22_БДР формат СД (2)" xfId="8525"/>
    <cellStyle name="_расчет ФОТ 2007 ФСК от меня_План по видам деят.(09.11.2009)_Форма к защите 23" xfId="8526"/>
    <cellStyle name="_расчет ФОТ 2007 ФСК от меня_План по видам деят.(09.11.2009)_Форма к защите 23_БДР формат СД (2)" xfId="8527"/>
    <cellStyle name="_расчет ФОТ 2007 ФСК от меня_План по видам деят.(09.11.2009)_Форма к защите 24" xfId="8528"/>
    <cellStyle name="_расчет ФОТ 2007 ФСК от меня_План по видам деят.(09.11.2009)_Форма к защите 24_БДР формат СД (2)" xfId="8529"/>
    <cellStyle name="_расчет ФОТ 2007 ФСК от меня_План по видам деят.(09.11.2009)_Форма к защите 25" xfId="8530"/>
    <cellStyle name="_расчет ФОТ 2007 ФСК от меня_План по видам деят.(09.11.2009)_Форма к защите 25_БДР формат СД (2)" xfId="8531"/>
    <cellStyle name="_расчет ФОТ 2007 ФСК от меня_План по видам деят.(09.11.2009)_Форма к защите 26" xfId="8532"/>
    <cellStyle name="_расчет ФОТ 2007 ФСК от меня_План по видам деят.(09.11.2009)_Форма к защите 26_БДР формат СД (2)" xfId="8533"/>
    <cellStyle name="_расчет ФОТ 2007 ФСК от меня_План по видам деят.(09.11.2009)_Форма к защите 27" xfId="8534"/>
    <cellStyle name="_расчет ФОТ 2007 ФСК от меня_План по видам деят.(09.11.2009)_Форма к защите 27_БДР формат СД (2)" xfId="8535"/>
    <cellStyle name="_расчет ФОТ 2007 ФСК от меня_План по видам деят.(09.11.2009)_Форма к защите 28" xfId="8536"/>
    <cellStyle name="_расчет ФОТ 2007 ФСК от меня_План по видам деят.(09.11.2009)_Форма к защите 28_БДР формат СД (2)" xfId="8537"/>
    <cellStyle name="_расчет ФОТ 2007 ФСК от меня_План по видам деят.(09.11.2009)_Форма к защите 29" xfId="8538"/>
    <cellStyle name="_расчет ФОТ 2007 ФСК от меня_План по видам деят.(09.11.2009)_Форма к защите 29_БДР формат СД (2)" xfId="8539"/>
    <cellStyle name="_расчет ФОТ 2007 ФСК от меня_План по видам деят.(09.11.2009)_Форма к защите 3" xfId="8540"/>
    <cellStyle name="_расчет ФОТ 2007 ФСК от меня_План по видам деят.(09.11.2009)_Форма к защите 3_БДР формат СД (2)" xfId="8541"/>
    <cellStyle name="_расчет ФОТ 2007 ФСК от меня_План по видам деят.(09.11.2009)_Форма к защите 30" xfId="8542"/>
    <cellStyle name="_расчет ФОТ 2007 ФСК от меня_План по видам деят.(09.11.2009)_Форма к защите 30_БДР формат СД (2)" xfId="8543"/>
    <cellStyle name="_расчет ФОТ 2007 ФСК от меня_План по видам деят.(09.11.2009)_Форма к защите 31" xfId="8544"/>
    <cellStyle name="_расчет ФОТ 2007 ФСК от меня_План по видам деят.(09.11.2009)_Форма к защите 31_БДР формат СД (2)" xfId="8545"/>
    <cellStyle name="_расчет ФОТ 2007 ФСК от меня_План по видам деят.(09.11.2009)_Форма к защите 32" xfId="8546"/>
    <cellStyle name="_расчет ФОТ 2007 ФСК от меня_План по видам деят.(09.11.2009)_Форма к защите 32_БДР формат СД (2)" xfId="8547"/>
    <cellStyle name="_расчет ФОТ 2007 ФСК от меня_План по видам деят.(09.11.2009)_Форма к защите 33" xfId="8548"/>
    <cellStyle name="_расчет ФОТ 2007 ФСК от меня_План по видам деят.(09.11.2009)_Форма к защите 33_БДР формат СД (2)" xfId="8549"/>
    <cellStyle name="_расчет ФОТ 2007 ФСК от меня_План по видам деят.(09.11.2009)_Форма к защите 34" xfId="8550"/>
    <cellStyle name="_расчет ФОТ 2007 ФСК от меня_План по видам деят.(09.11.2009)_Форма к защите 34_БДР формат СД (2)" xfId="8551"/>
    <cellStyle name="_расчет ФОТ 2007 ФСК от меня_План по видам деят.(09.11.2009)_Форма к защите 35" xfId="8552"/>
    <cellStyle name="_расчет ФОТ 2007 ФСК от меня_План по видам деят.(09.11.2009)_Форма к защите 35_БДР формат СД (2)" xfId="8553"/>
    <cellStyle name="_расчет ФОТ 2007 ФСК от меня_План по видам деят.(09.11.2009)_Форма к защите 36" xfId="8554"/>
    <cellStyle name="_расчет ФОТ 2007 ФСК от меня_План по видам деят.(09.11.2009)_Форма к защите 36_БДР формат СД (2)" xfId="8555"/>
    <cellStyle name="_расчет ФОТ 2007 ФСК от меня_План по видам деят.(09.11.2009)_Форма к защите 37" xfId="8556"/>
    <cellStyle name="_расчет ФОТ 2007 ФСК от меня_План по видам деят.(09.11.2009)_Форма к защите 37_БДР формат СД (2)" xfId="8557"/>
    <cellStyle name="_расчет ФОТ 2007 ФСК от меня_План по видам деят.(09.11.2009)_Форма к защите 38" xfId="8558"/>
    <cellStyle name="_расчет ФОТ 2007 ФСК от меня_План по видам деят.(09.11.2009)_Форма к защите 38_БДР формат СД (2)" xfId="8559"/>
    <cellStyle name="_расчет ФОТ 2007 ФСК от меня_План по видам деят.(09.11.2009)_Форма к защите 39" xfId="8560"/>
    <cellStyle name="_расчет ФОТ 2007 ФСК от меня_План по видам деят.(09.11.2009)_Форма к защите 39_БДР формат СД (2)" xfId="8561"/>
    <cellStyle name="_расчет ФОТ 2007 ФСК от меня_План по видам деят.(09.11.2009)_Форма к защите 4" xfId="8562"/>
    <cellStyle name="_расчет ФОТ 2007 ФСК от меня_План по видам деят.(09.11.2009)_Форма к защите 4_БДР формат СД (2)" xfId="8563"/>
    <cellStyle name="_расчет ФОТ 2007 ФСК от меня_План по видам деят.(09.11.2009)_Форма к защите 40" xfId="8564"/>
    <cellStyle name="_расчет ФОТ 2007 ФСК от меня_План по видам деят.(09.11.2009)_Форма к защите 40_БДР формат СД (2)" xfId="8565"/>
    <cellStyle name="_расчет ФОТ 2007 ФСК от меня_План по видам деят.(09.11.2009)_Форма к защите 41" xfId="8566"/>
    <cellStyle name="_расчет ФОТ 2007 ФСК от меня_План по видам деят.(09.11.2009)_Форма к защите 41_БДР формат СД (2)" xfId="8567"/>
    <cellStyle name="_расчет ФОТ 2007 ФСК от меня_План по видам деят.(09.11.2009)_Форма к защите 42" xfId="8568"/>
    <cellStyle name="_расчет ФОТ 2007 ФСК от меня_План по видам деят.(09.11.2009)_Форма к защите 42_БДР формат СД (2)" xfId="8569"/>
    <cellStyle name="_расчет ФОТ 2007 ФСК от меня_План по видам деят.(09.11.2009)_Форма к защите 43" xfId="8570"/>
    <cellStyle name="_расчет ФОТ 2007 ФСК от меня_План по видам деят.(09.11.2009)_Форма к защите 43_БДР формат СД (2)" xfId="8571"/>
    <cellStyle name="_расчет ФОТ 2007 ФСК от меня_План по видам деят.(09.11.2009)_Форма к защите 44" xfId="8572"/>
    <cellStyle name="_расчет ФОТ 2007 ФСК от меня_План по видам деят.(09.11.2009)_Форма к защите 44_БДР формат СД (2)" xfId="8573"/>
    <cellStyle name="_расчет ФОТ 2007 ФСК от меня_План по видам деят.(09.11.2009)_Форма к защите 45" xfId="8574"/>
    <cellStyle name="_расчет ФОТ 2007 ФСК от меня_План по видам деят.(09.11.2009)_Форма к защите 45_БДР формат СД (2)" xfId="8575"/>
    <cellStyle name="_расчет ФОТ 2007 ФСК от меня_План по видам деят.(09.11.2009)_Форма к защите 46" xfId="8576"/>
    <cellStyle name="_расчет ФОТ 2007 ФСК от меня_План по видам деят.(09.11.2009)_Форма к защите 46_БДР формат СД (2)" xfId="8577"/>
    <cellStyle name="_расчет ФОТ 2007 ФСК от меня_План по видам деят.(09.11.2009)_Форма к защите 47" xfId="8578"/>
    <cellStyle name="_расчет ФОТ 2007 ФСК от меня_План по видам деят.(09.11.2009)_Форма к защите 47_БДР формат СД (2)" xfId="8579"/>
    <cellStyle name="_расчет ФОТ 2007 ФСК от меня_План по видам деят.(09.11.2009)_Форма к защите 48" xfId="8580"/>
    <cellStyle name="_расчет ФОТ 2007 ФСК от меня_План по видам деят.(09.11.2009)_Форма к защите 48_БДР формат СД (2)" xfId="8581"/>
    <cellStyle name="_расчет ФОТ 2007 ФСК от меня_План по видам деят.(09.11.2009)_Форма к защите 49" xfId="8582"/>
    <cellStyle name="_расчет ФОТ 2007 ФСК от меня_План по видам деят.(09.11.2009)_Форма к защите 49_БДР формат СД (2)" xfId="8583"/>
    <cellStyle name="_расчет ФОТ 2007 ФСК от меня_План по видам деят.(09.11.2009)_Форма к защите 5" xfId="8584"/>
    <cellStyle name="_расчет ФОТ 2007 ФСК от меня_План по видам деят.(09.11.2009)_Форма к защите 5_БДР формат СД (2)" xfId="8585"/>
    <cellStyle name="_расчет ФОТ 2007 ФСК от меня_План по видам деят.(09.11.2009)_Форма к защите 50" xfId="8586"/>
    <cellStyle name="_расчет ФОТ 2007 ФСК от меня_План по видам деят.(09.11.2009)_Форма к защите 50_БДР формат СД (2)" xfId="8587"/>
    <cellStyle name="_расчет ФОТ 2007 ФСК от меня_План по видам деят.(09.11.2009)_Форма к защите 51" xfId="8588"/>
    <cellStyle name="_расчет ФОТ 2007 ФСК от меня_План по видам деят.(09.11.2009)_Форма к защите 51_БДР формат СД (2)" xfId="8589"/>
    <cellStyle name="_расчет ФОТ 2007 ФСК от меня_План по видам деят.(09.11.2009)_Форма к защите 52" xfId="8590"/>
    <cellStyle name="_расчет ФОТ 2007 ФСК от меня_План по видам деят.(09.11.2009)_Форма к защите 52_БДР формат СД (2)" xfId="8591"/>
    <cellStyle name="_расчет ФОТ 2007 ФСК от меня_План по видам деят.(09.11.2009)_Форма к защите 53" xfId="8592"/>
    <cellStyle name="_расчет ФОТ 2007 ФСК от меня_План по видам деят.(09.11.2009)_Форма к защите 53_БДР формат СД (2)" xfId="8593"/>
    <cellStyle name="_расчет ФОТ 2007 ФСК от меня_План по видам деят.(09.11.2009)_Форма к защите 54" xfId="8594"/>
    <cellStyle name="_расчет ФОТ 2007 ФСК от меня_План по видам деят.(09.11.2009)_Форма к защите 54_БДР формат СД (2)" xfId="8595"/>
    <cellStyle name="_расчет ФОТ 2007 ФСК от меня_План по видам деят.(09.11.2009)_Форма к защите 55" xfId="8596"/>
    <cellStyle name="_расчет ФОТ 2007 ФСК от меня_План по видам деят.(09.11.2009)_Форма к защите 55_БДР формат СД (2)" xfId="8597"/>
    <cellStyle name="_расчет ФОТ 2007 ФСК от меня_План по видам деят.(09.11.2009)_Форма к защите 56" xfId="8598"/>
    <cellStyle name="_расчет ФОТ 2007 ФСК от меня_План по видам деят.(09.11.2009)_Форма к защите 56_БДР формат СД (2)" xfId="8599"/>
    <cellStyle name="_расчет ФОТ 2007 ФСК от меня_План по видам деят.(09.11.2009)_Форма к защите 57" xfId="8600"/>
    <cellStyle name="_расчет ФОТ 2007 ФСК от меня_План по видам деят.(09.11.2009)_Форма к защите 57_БДР формат СД (2)" xfId="8601"/>
    <cellStyle name="_расчет ФОТ 2007 ФСК от меня_План по видам деят.(09.11.2009)_Форма к защите 58" xfId="8602"/>
    <cellStyle name="_расчет ФОТ 2007 ФСК от меня_План по видам деят.(09.11.2009)_Форма к защите 58_БДР формат СД (2)" xfId="8603"/>
    <cellStyle name="_расчет ФОТ 2007 ФСК от меня_План по видам деят.(09.11.2009)_Форма к защите 59" xfId="8604"/>
    <cellStyle name="_расчет ФОТ 2007 ФСК от меня_План по видам деят.(09.11.2009)_Форма к защите 59_БДР формат СД (2)" xfId="8605"/>
    <cellStyle name="_расчет ФОТ 2007 ФСК от меня_План по видам деят.(09.11.2009)_Форма к защите 6" xfId="8606"/>
    <cellStyle name="_расчет ФОТ 2007 ФСК от меня_План по видам деят.(09.11.2009)_Форма к защите 6_БДР формат СД (2)" xfId="8607"/>
    <cellStyle name="_расчет ФОТ 2007 ФСК от меня_План по видам деят.(09.11.2009)_Форма к защите 60" xfId="8608"/>
    <cellStyle name="_расчет ФОТ 2007 ФСК от меня_План по видам деят.(09.11.2009)_Форма к защите 60_БДР формат СД (2)" xfId="8609"/>
    <cellStyle name="_расчет ФОТ 2007 ФСК от меня_План по видам деят.(09.11.2009)_Форма к защите 61" xfId="8610"/>
    <cellStyle name="_расчет ФОТ 2007 ФСК от меня_План по видам деят.(09.11.2009)_Форма к защите 61_БДР формат СД (2)" xfId="8611"/>
    <cellStyle name="_расчет ФОТ 2007 ФСК от меня_План по видам деят.(09.11.2009)_Форма к защите 62" xfId="8612"/>
    <cellStyle name="_расчет ФОТ 2007 ФСК от меня_План по видам деят.(09.11.2009)_Форма к защите 62_БДР формат СД (2)" xfId="8613"/>
    <cellStyle name="_расчет ФОТ 2007 ФСК от меня_План по видам деят.(09.11.2009)_Форма к защите 63" xfId="8614"/>
    <cellStyle name="_расчет ФОТ 2007 ФСК от меня_План по видам деят.(09.11.2009)_Форма к защите 63_БДР формат СД (2)" xfId="8615"/>
    <cellStyle name="_расчет ФОТ 2007 ФСК от меня_План по видам деят.(09.11.2009)_Форма к защите 64" xfId="8616"/>
    <cellStyle name="_расчет ФОТ 2007 ФСК от меня_План по видам деят.(09.11.2009)_Форма к защите 64_БДР формат СД (2)" xfId="8617"/>
    <cellStyle name="_расчет ФОТ 2007 ФСК от меня_План по видам деят.(09.11.2009)_Форма к защите 65" xfId="8618"/>
    <cellStyle name="_расчет ФОТ 2007 ФСК от меня_План по видам деят.(09.11.2009)_Форма к защите 65_БДР формат СД (2)" xfId="8619"/>
    <cellStyle name="_расчет ФОТ 2007 ФСК от меня_План по видам деят.(09.11.2009)_Форма к защите 66" xfId="8620"/>
    <cellStyle name="_расчет ФОТ 2007 ФСК от меня_План по видам деят.(09.11.2009)_Форма к защите 66_БДР формат СД (2)" xfId="8621"/>
    <cellStyle name="_расчет ФОТ 2007 ФСК от меня_План по видам деят.(09.11.2009)_Форма к защите 67" xfId="8622"/>
    <cellStyle name="_расчет ФОТ 2007 ФСК от меня_План по видам деят.(09.11.2009)_Форма к защите 67_БДР формат СД (2)" xfId="8623"/>
    <cellStyle name="_расчет ФОТ 2007 ФСК от меня_План по видам деят.(09.11.2009)_Форма к защите 68" xfId="8624"/>
    <cellStyle name="_расчет ФОТ 2007 ФСК от меня_План по видам деят.(09.11.2009)_Форма к защите 68_БДР формат СД (2)" xfId="8625"/>
    <cellStyle name="_расчет ФОТ 2007 ФСК от меня_План по видам деят.(09.11.2009)_Форма к защите 69" xfId="8626"/>
    <cellStyle name="_расчет ФОТ 2007 ФСК от меня_План по видам деят.(09.11.2009)_Форма к защите 69_БДР формат СД (2)" xfId="8627"/>
    <cellStyle name="_расчет ФОТ 2007 ФСК от меня_План по видам деят.(09.11.2009)_Форма к защите 7" xfId="8628"/>
    <cellStyle name="_расчет ФОТ 2007 ФСК от меня_План по видам деят.(09.11.2009)_Форма к защите 7_БДР формат СД (2)" xfId="8629"/>
    <cellStyle name="_расчет ФОТ 2007 ФСК от меня_План по видам деят.(09.11.2009)_Форма к защите 70" xfId="8630"/>
    <cellStyle name="_расчет ФОТ 2007 ФСК от меня_План по видам деят.(09.11.2009)_Форма к защите 70_БДР формат СД (2)" xfId="8631"/>
    <cellStyle name="_расчет ФОТ 2007 ФСК от меня_План по видам деят.(09.11.2009)_Форма к защите 71" xfId="8632"/>
    <cellStyle name="_расчет ФОТ 2007 ФСК от меня_План по видам деят.(09.11.2009)_Форма к защите 71_БДР формат СД (2)" xfId="8633"/>
    <cellStyle name="_расчет ФОТ 2007 ФСК от меня_План по видам деят.(09.11.2009)_Форма к защите 72" xfId="8634"/>
    <cellStyle name="_расчет ФОТ 2007 ФСК от меня_План по видам деят.(09.11.2009)_Форма к защите 72_БДР формат СД (2)" xfId="8635"/>
    <cellStyle name="_расчет ФОТ 2007 ФСК от меня_План по видам деят.(09.11.2009)_Форма к защите 73" xfId="8636"/>
    <cellStyle name="_расчет ФОТ 2007 ФСК от меня_План по видам деят.(09.11.2009)_Форма к защите 73_БДР формат СД (2)" xfId="8637"/>
    <cellStyle name="_расчет ФОТ 2007 ФСК от меня_План по видам деят.(09.11.2009)_Форма к защите 74" xfId="8638"/>
    <cellStyle name="_расчет ФОТ 2007 ФСК от меня_План по видам деят.(09.11.2009)_Форма к защите 74_БДР формат СД (2)" xfId="8639"/>
    <cellStyle name="_расчет ФОТ 2007 ФСК от меня_План по видам деят.(09.11.2009)_Форма к защите 75" xfId="8640"/>
    <cellStyle name="_расчет ФОТ 2007 ФСК от меня_План по видам деят.(09.11.2009)_Форма к защите 75_БДР формат СД (2)" xfId="8641"/>
    <cellStyle name="_расчет ФОТ 2007 ФСК от меня_План по видам деят.(09.11.2009)_Форма к защите 76" xfId="8642"/>
    <cellStyle name="_расчет ФОТ 2007 ФСК от меня_План по видам деят.(09.11.2009)_Форма к защите 76_БДР формат СД (2)" xfId="8643"/>
    <cellStyle name="_расчет ФОТ 2007 ФСК от меня_План по видам деят.(09.11.2009)_Форма к защите 77" xfId="8644"/>
    <cellStyle name="_расчет ФОТ 2007 ФСК от меня_План по видам деят.(09.11.2009)_Форма к защите 77_БДР формат СД (2)" xfId="8645"/>
    <cellStyle name="_расчет ФОТ 2007 ФСК от меня_План по видам деят.(09.11.2009)_Форма к защите 78" xfId="8646"/>
    <cellStyle name="_расчет ФОТ 2007 ФСК от меня_План по видам деят.(09.11.2009)_Форма к защите 78_БДР формат СД (2)" xfId="8647"/>
    <cellStyle name="_расчет ФОТ 2007 ФСК от меня_План по видам деят.(09.11.2009)_Форма к защите 79" xfId="8648"/>
    <cellStyle name="_расчет ФОТ 2007 ФСК от меня_План по видам деят.(09.11.2009)_Форма к защите 79_БДР формат СД (2)" xfId="8649"/>
    <cellStyle name="_расчет ФОТ 2007 ФСК от меня_План по видам деят.(09.11.2009)_Форма к защите 8" xfId="8650"/>
    <cellStyle name="_расчет ФОТ 2007 ФСК от меня_План по видам деят.(09.11.2009)_Форма к защите 8_БДР формат СД (2)" xfId="8651"/>
    <cellStyle name="_расчет ФОТ 2007 ФСК от меня_План по видам деят.(09.11.2009)_Форма к защите 80" xfId="8652"/>
    <cellStyle name="_расчет ФОТ 2007 ФСК от меня_План по видам деят.(09.11.2009)_Форма к защите 80_БДР формат СД (2)" xfId="8653"/>
    <cellStyle name="_расчет ФОТ 2007 ФСК от меня_План по видам деят.(09.11.2009)_Форма к защите 81" xfId="8654"/>
    <cellStyle name="_расчет ФОТ 2007 ФСК от меня_План по видам деят.(09.11.2009)_Форма к защите 81_БДР формат СД (2)" xfId="8655"/>
    <cellStyle name="_расчет ФОТ 2007 ФСК от меня_План по видам деят.(09.11.2009)_Форма к защите 82" xfId="8656"/>
    <cellStyle name="_расчет ФОТ 2007 ФСК от меня_План по видам деят.(09.11.2009)_Форма к защите 82_БДР формат СД (2)" xfId="8657"/>
    <cellStyle name="_расчет ФОТ 2007 ФСК от меня_План по видам деят.(09.11.2009)_Форма к защите 83" xfId="8658"/>
    <cellStyle name="_расчет ФОТ 2007 ФСК от меня_План по видам деят.(09.11.2009)_Форма к защите 83_БДР формат СД (2)" xfId="8659"/>
    <cellStyle name="_расчет ФОТ 2007 ФСК от меня_План по видам деят.(09.11.2009)_Форма к защите 84" xfId="8660"/>
    <cellStyle name="_расчет ФОТ 2007 ФСК от меня_План по видам деят.(09.11.2009)_Форма к защите 84_БДР формат СД (2)" xfId="8661"/>
    <cellStyle name="_расчет ФОТ 2007 ФСК от меня_План по видам деят.(09.11.2009)_Форма к защите 85" xfId="8662"/>
    <cellStyle name="_расчет ФОТ 2007 ФСК от меня_План по видам деят.(09.11.2009)_Форма к защите 85_БДР формат СД (2)" xfId="8663"/>
    <cellStyle name="_расчет ФОТ 2007 ФСК от меня_План по видам деят.(09.11.2009)_Форма к защите 86" xfId="8664"/>
    <cellStyle name="_расчет ФОТ 2007 ФСК от меня_План по видам деят.(09.11.2009)_Форма к защите 86_БДР формат СД (2)" xfId="8665"/>
    <cellStyle name="_расчет ФОТ 2007 ФСК от меня_План по видам деят.(09.11.2009)_Форма к защите 87" xfId="8666"/>
    <cellStyle name="_расчет ФОТ 2007 ФСК от меня_План по видам деят.(09.11.2009)_Форма к защите 87_БДР формат СД (2)" xfId="8667"/>
    <cellStyle name="_расчет ФОТ 2007 ФСК от меня_План по видам деят.(09.11.2009)_Форма к защите 88" xfId="8668"/>
    <cellStyle name="_расчет ФОТ 2007 ФСК от меня_План по видам деят.(09.11.2009)_Форма к защите 88_БДР формат СД (2)" xfId="8669"/>
    <cellStyle name="_расчет ФОТ 2007 ФСК от меня_План по видам деят.(09.11.2009)_Форма к защите 89" xfId="8670"/>
    <cellStyle name="_расчет ФОТ 2007 ФСК от меня_План по видам деят.(09.11.2009)_Форма к защите 89_БДР формат СД (2)" xfId="8671"/>
    <cellStyle name="_расчет ФОТ 2007 ФСК от меня_План по видам деят.(09.11.2009)_Форма к защите 9" xfId="8672"/>
    <cellStyle name="_расчет ФОТ 2007 ФСК от меня_План по видам деят.(09.11.2009)_Форма к защите 9_БДР формат СД (2)" xfId="8673"/>
    <cellStyle name="_расчет ФОТ 2007 ФСК от меня_План по видам деят.(09.11.2009)_Форма к защите 90" xfId="8674"/>
    <cellStyle name="_расчет ФОТ 2007 ФСК от меня_План по видам деят.(09.11.2009)_Форма к защите 90_БДР формат СД (2)" xfId="8675"/>
    <cellStyle name="_расчет ФОТ 2007 ФСК от меня_План по видам деят.(09.11.2009)_Форма к защите ДЭБ" xfId="8676"/>
    <cellStyle name="_расчет ФОТ 2007 ФСК от меня_План по видам деят.(09.11.2009)_Форма к защите ДЭБ 2" xfId="8677"/>
    <cellStyle name="_расчет ФОТ 2007 ФСК от меня_План по видам деят.(09.11.2009)_Форма к защите ДЭБ 2_БДР формат СД (2)" xfId="8678"/>
    <cellStyle name="_расчет ФОТ 2007 ФСК от меня_План по видам деят.(09.11.2009)_Форма к защите ДЭБ_БДР формат СД (2)" xfId="8679"/>
    <cellStyle name="_расчет ФОТ 2007 ФСК от меня_План по видам деят.(09.11.2009)_Форма к защите_БДР формат СД (2)" xfId="8680"/>
    <cellStyle name="_расчет ФОТ 2007 ФСК от меня_План по видам деят.(09.11.2009)_Форма к защите_ДСП" xfId="8681"/>
    <cellStyle name="_расчет ФОТ 2007 ФСК от меня_План по видам деят.(09.11.2009)_Форма к защите_ДСП 2" xfId="8682"/>
    <cellStyle name="_расчет ФОТ 2007 ФСК от меня_План по видам деят.(09.11.2009)_Форма к защите_ДСП 2_БДР формат СД (2)" xfId="8683"/>
    <cellStyle name="_расчет ФОТ 2007 ФСК от меня_План по видам деят.(09.11.2009)_Форма к защите_ДСП_БДР формат СД (2)" xfId="8684"/>
    <cellStyle name="_расчет ФОТ 2007 ФСК от меня_План по видам деят.(09.11.2009)_Форма к защите_ДУпиоп" xfId="8685"/>
    <cellStyle name="_расчет ФОТ 2007 ФСК от меня_План по видам деят.(09.11.2009)_Форма к защите_ДУпиоп 2" xfId="8686"/>
    <cellStyle name="_расчет ФОТ 2007 ФСК от меня_План по видам деят.(09.11.2009)_Форма к защите_ДУпиоп 2_БДР формат СД (2)" xfId="8687"/>
    <cellStyle name="_расчет ФОТ 2007 ФСК от меня_План по видам деят.(09.11.2009)_Форма к защите_ДУпиоп_БДР формат СД (2)" xfId="8688"/>
    <cellStyle name="_расчет ФОТ 2007 ФСК от меня_План по видам деят.(09.11.2009)_Форма к защите_окончательная версия" xfId="8689"/>
    <cellStyle name="_расчет ФОТ 2007 ФСК от меня_План по видам деят.(09.11.2009)_Форма к защите_окончательная версия 2" xfId="8690"/>
    <cellStyle name="_расчет ФОТ 2007 ФСК от меня_План по видам деят.(09.11.2009)_Форма к защите_окончательная версия 2_БДР формат СД (2)" xfId="8691"/>
    <cellStyle name="_расчет ФОТ 2007 ФСК от меня_План по видам деят.(09.11.2009)_Форма к защите_окончательная версия_БДР формат СД (2)" xfId="8692"/>
    <cellStyle name="_расчет ФОТ 2007 ФСК от меня_По видам деятельности(09.11.2009)" xfId="8693"/>
    <cellStyle name="_расчет ФОТ 2007 ФСК от меня_По видам деятельности(09.11.2009) 2" xfId="8694"/>
    <cellStyle name="_расчет ФОТ 2007 ФСК от меня_По видам деятельности(09.11.2009) 2 2" xfId="8695"/>
    <cellStyle name="_расчет ФОТ 2007 ФСК от меня_По видам деятельности(09.11.2009) 2 2_БДР формат СД (2)" xfId="8696"/>
    <cellStyle name="_расчет ФОТ 2007 ФСК от меня_По видам деятельности(09.11.2009) 2_БДР формат СД (2)" xfId="8697"/>
    <cellStyle name="_расчет ФОТ 2007 ФСК от меня_По видам деятельности(09.11.2009) 3" xfId="8698"/>
    <cellStyle name="_расчет ФОТ 2007 ФСК от меня_По видам деятельности(09.11.2009) 3_БДР формат СД (2)" xfId="8699"/>
    <cellStyle name="_расчет ФОТ 2007 ФСК от меня_По видам деятельности(09.11.2009)_БДР формат СД (2)" xfId="8700"/>
    <cellStyle name="_расчет ФОТ 2007 ФСК от меня_По видам деятельности(09.11.2009)_ДУС (3)" xfId="8701"/>
    <cellStyle name="_расчет ФОТ 2007 ФСК от меня_По видам деятельности(09.11.2009)_ДУС (3) 2" xfId="8702"/>
    <cellStyle name="_расчет ФОТ 2007 ФСК от меня_По видам деятельности(09.11.2009)_ДУС (3) 2_БДР формат СД (2)" xfId="8703"/>
    <cellStyle name="_расчет ФОТ 2007 ФСК от меня_По видам деятельности(09.11.2009)_ДУС (3)_БДР формат СД (2)" xfId="8704"/>
    <cellStyle name="_расчет ФОТ 2007 ФСК от меня_По видам деятельности(09.11.2009)_Источники_лимиты_Бизнес-план" xfId="8705"/>
    <cellStyle name="_расчет ФОТ 2007 ФСК от меня_По видам деятельности(09.11.2009)_Источники_лимиты_Бизнес-план 2" xfId="8706"/>
    <cellStyle name="_расчет ФОТ 2007 ФСК от меня_По видам деятельности(09.11.2009)_Источники_лимиты_Бизнес-план 2 2" xfId="8707"/>
    <cellStyle name="_расчет ФОТ 2007 ФСК от меня_По видам деятельности(09.11.2009)_Источники_лимиты_Бизнес-план 2 2_БДР формат СД (2)" xfId="8708"/>
    <cellStyle name="_расчет ФОТ 2007 ФСК от меня_По видам деятельности(09.11.2009)_Источники_лимиты_Бизнес-план 2_БДР формат СД (2)" xfId="8709"/>
    <cellStyle name="_расчет ФОТ 2007 ФСК от меня_По видам деятельности(09.11.2009)_Источники_лимиты_Бизнес-план 3" xfId="8710"/>
    <cellStyle name="_расчет ФОТ 2007 ФСК от меня_По видам деятельности(09.11.2009)_Источники_лимиты_Бизнес-план 3_БДР формат СД (2)" xfId="8711"/>
    <cellStyle name="_расчет ФОТ 2007 ФСК от меня_По видам деятельности(09.11.2009)_Источники_лимиты_Бизнес-план_БДР формат СД (2)" xfId="8712"/>
    <cellStyle name="_расчет ФОТ 2007 ФСК от меня_По видам деятельности(09.11.2009)_Копия форма к защите" xfId="8713"/>
    <cellStyle name="_расчет ФОТ 2007 ФСК от меня_По видам деятельности(09.11.2009)_Копия форма к защите 2" xfId="8714"/>
    <cellStyle name="_расчет ФОТ 2007 ФСК от меня_По видам деятельности(09.11.2009)_Копия форма к защите 2_БДР формат СД (2)" xfId="8715"/>
    <cellStyle name="_расчет ФОТ 2007 ФСК от меня_По видам деятельности(09.11.2009)_Копия форма к защите_БДР формат СД (2)" xfId="8716"/>
    <cellStyle name="_расчет ФОТ 2007 ФСК от меня_По видам деятельности(09.11.2009)_Свод бюджет на 2012" xfId="8717"/>
    <cellStyle name="_расчет ФОТ 2007 ФСК от меня_По видам деятельности(09.11.2009)_Свод бюджет на 2012 2" xfId="8718"/>
    <cellStyle name="_расчет ФОТ 2007 ФСК от меня_По видам деятельности(09.11.2009)_Свод бюджет на 2012 2_БДР формат СД (2)" xfId="8719"/>
    <cellStyle name="_расчет ФОТ 2007 ФСК от меня_По видам деятельности(09.11.2009)_Свод бюджет на 2012_БДР формат СД (2)" xfId="8720"/>
    <cellStyle name="_расчет ФОТ 2007 ФСК от меня_По видам деятельности(09.11.2009)_Форма к защите" xfId="8721"/>
    <cellStyle name="_расчет ФОТ 2007 ФСК от меня_По видам деятельности(09.11.2009)_форма к защите - ДКУ" xfId="8722"/>
    <cellStyle name="_расчет ФОТ 2007 ФСК от меня_По видам деятельности(09.11.2009)_форма к защите - ДКУ 2" xfId="8723"/>
    <cellStyle name="_расчет ФОТ 2007 ФСК от меня_По видам деятельности(09.11.2009)_форма к защите - ДКУ 2_БДР формат СД (2)" xfId="8724"/>
    <cellStyle name="_расчет ФОТ 2007 ФСК от меня_По видам деятельности(09.11.2009)_форма к защите - ДКУ_БДР формат СД (2)" xfId="8725"/>
    <cellStyle name="_расчет ФОТ 2007 ФСК от меня_По видам деятельности(09.11.2009)_Форма к защите 10" xfId="8726"/>
    <cellStyle name="_расчет ФОТ 2007 ФСК от меня_По видам деятельности(09.11.2009)_Форма к защите 10_БДР формат СД (2)" xfId="8727"/>
    <cellStyle name="_расчет ФОТ 2007 ФСК от меня_По видам деятельности(09.11.2009)_Форма к защите 11" xfId="8728"/>
    <cellStyle name="_расчет ФОТ 2007 ФСК от меня_По видам деятельности(09.11.2009)_Форма к защите 11_БДР формат СД (2)" xfId="8729"/>
    <cellStyle name="_расчет ФОТ 2007 ФСК от меня_По видам деятельности(09.11.2009)_Форма к защите 12" xfId="8730"/>
    <cellStyle name="_расчет ФОТ 2007 ФСК от меня_По видам деятельности(09.11.2009)_Форма к защите 12_БДР формат СД (2)" xfId="8731"/>
    <cellStyle name="_расчет ФОТ 2007 ФСК от меня_По видам деятельности(09.11.2009)_Форма к защите 13" xfId="8732"/>
    <cellStyle name="_расчет ФОТ 2007 ФСК от меня_По видам деятельности(09.11.2009)_Форма к защите 13_БДР формат СД (2)" xfId="8733"/>
    <cellStyle name="_расчет ФОТ 2007 ФСК от меня_По видам деятельности(09.11.2009)_Форма к защите 14" xfId="8734"/>
    <cellStyle name="_расчет ФОТ 2007 ФСК от меня_По видам деятельности(09.11.2009)_Форма к защите 14_БДР формат СД (2)" xfId="8735"/>
    <cellStyle name="_расчет ФОТ 2007 ФСК от меня_По видам деятельности(09.11.2009)_Форма к защите 15" xfId="8736"/>
    <cellStyle name="_расчет ФОТ 2007 ФСК от меня_По видам деятельности(09.11.2009)_Форма к защите 15_БДР формат СД (2)" xfId="8737"/>
    <cellStyle name="_расчет ФОТ 2007 ФСК от меня_По видам деятельности(09.11.2009)_Форма к защите 16" xfId="8738"/>
    <cellStyle name="_расчет ФОТ 2007 ФСК от меня_По видам деятельности(09.11.2009)_Форма к защите 16_БДР формат СД (2)" xfId="8739"/>
    <cellStyle name="_расчет ФОТ 2007 ФСК от меня_По видам деятельности(09.11.2009)_Форма к защите 17" xfId="8740"/>
    <cellStyle name="_расчет ФОТ 2007 ФСК от меня_По видам деятельности(09.11.2009)_Форма к защите 17_БДР формат СД (2)" xfId="8741"/>
    <cellStyle name="_расчет ФОТ 2007 ФСК от меня_По видам деятельности(09.11.2009)_Форма к защите 18" xfId="8742"/>
    <cellStyle name="_расчет ФОТ 2007 ФСК от меня_По видам деятельности(09.11.2009)_Форма к защите 18_БДР формат СД (2)" xfId="8743"/>
    <cellStyle name="_расчет ФОТ 2007 ФСК от меня_По видам деятельности(09.11.2009)_Форма к защите 19" xfId="8744"/>
    <cellStyle name="_расчет ФОТ 2007 ФСК от меня_По видам деятельности(09.11.2009)_Форма к защите 19_БДР формат СД (2)" xfId="8745"/>
    <cellStyle name="_расчет ФОТ 2007 ФСК от меня_По видам деятельности(09.11.2009)_Форма к защите 2" xfId="8746"/>
    <cellStyle name="_расчет ФОТ 2007 ФСК от меня_По видам деятельности(09.11.2009)_Форма к защите 2_БДР формат СД (2)" xfId="8747"/>
    <cellStyle name="_расчет ФОТ 2007 ФСК от меня_По видам деятельности(09.11.2009)_Форма к защите 20" xfId="8748"/>
    <cellStyle name="_расчет ФОТ 2007 ФСК от меня_По видам деятельности(09.11.2009)_Форма к защите 20_БДР формат СД (2)" xfId="8749"/>
    <cellStyle name="_расчет ФОТ 2007 ФСК от меня_По видам деятельности(09.11.2009)_Форма к защите 21" xfId="8750"/>
    <cellStyle name="_расчет ФОТ 2007 ФСК от меня_По видам деятельности(09.11.2009)_Форма к защите 21_БДР формат СД (2)" xfId="8751"/>
    <cellStyle name="_расчет ФОТ 2007 ФСК от меня_По видам деятельности(09.11.2009)_Форма к защите 22" xfId="8752"/>
    <cellStyle name="_расчет ФОТ 2007 ФСК от меня_По видам деятельности(09.11.2009)_Форма к защите 22_БДР формат СД (2)" xfId="8753"/>
    <cellStyle name="_расчет ФОТ 2007 ФСК от меня_По видам деятельности(09.11.2009)_Форма к защите 23" xfId="8754"/>
    <cellStyle name="_расчет ФОТ 2007 ФСК от меня_По видам деятельности(09.11.2009)_Форма к защите 23_БДР формат СД (2)" xfId="8755"/>
    <cellStyle name="_расчет ФОТ 2007 ФСК от меня_По видам деятельности(09.11.2009)_Форма к защите 24" xfId="8756"/>
    <cellStyle name="_расчет ФОТ 2007 ФСК от меня_По видам деятельности(09.11.2009)_Форма к защите 24_БДР формат СД (2)" xfId="8757"/>
    <cellStyle name="_расчет ФОТ 2007 ФСК от меня_По видам деятельности(09.11.2009)_Форма к защите 25" xfId="8758"/>
    <cellStyle name="_расчет ФОТ 2007 ФСК от меня_По видам деятельности(09.11.2009)_Форма к защите 25_БДР формат СД (2)" xfId="8759"/>
    <cellStyle name="_расчет ФОТ 2007 ФСК от меня_По видам деятельности(09.11.2009)_Форма к защите 26" xfId="8760"/>
    <cellStyle name="_расчет ФОТ 2007 ФСК от меня_По видам деятельности(09.11.2009)_Форма к защите 26_БДР формат СД (2)" xfId="8761"/>
    <cellStyle name="_расчет ФОТ 2007 ФСК от меня_По видам деятельности(09.11.2009)_Форма к защите 27" xfId="8762"/>
    <cellStyle name="_расчет ФОТ 2007 ФСК от меня_По видам деятельности(09.11.2009)_Форма к защите 27_БДР формат СД (2)" xfId="8763"/>
    <cellStyle name="_расчет ФОТ 2007 ФСК от меня_По видам деятельности(09.11.2009)_Форма к защите 28" xfId="8764"/>
    <cellStyle name="_расчет ФОТ 2007 ФСК от меня_По видам деятельности(09.11.2009)_Форма к защите 28_БДР формат СД (2)" xfId="8765"/>
    <cellStyle name="_расчет ФОТ 2007 ФСК от меня_По видам деятельности(09.11.2009)_Форма к защите 29" xfId="8766"/>
    <cellStyle name="_расчет ФОТ 2007 ФСК от меня_По видам деятельности(09.11.2009)_Форма к защите 29_БДР формат СД (2)" xfId="8767"/>
    <cellStyle name="_расчет ФОТ 2007 ФСК от меня_По видам деятельности(09.11.2009)_Форма к защите 3" xfId="8768"/>
    <cellStyle name="_расчет ФОТ 2007 ФСК от меня_По видам деятельности(09.11.2009)_Форма к защите 3_БДР формат СД (2)" xfId="8769"/>
    <cellStyle name="_расчет ФОТ 2007 ФСК от меня_По видам деятельности(09.11.2009)_Форма к защите 30" xfId="8770"/>
    <cellStyle name="_расчет ФОТ 2007 ФСК от меня_По видам деятельности(09.11.2009)_Форма к защите 30_БДР формат СД (2)" xfId="8771"/>
    <cellStyle name="_расчет ФОТ 2007 ФСК от меня_По видам деятельности(09.11.2009)_Форма к защите 31" xfId="8772"/>
    <cellStyle name="_расчет ФОТ 2007 ФСК от меня_По видам деятельности(09.11.2009)_Форма к защите 31_БДР формат СД (2)" xfId="8773"/>
    <cellStyle name="_расчет ФОТ 2007 ФСК от меня_По видам деятельности(09.11.2009)_Форма к защите 32" xfId="8774"/>
    <cellStyle name="_расчет ФОТ 2007 ФСК от меня_По видам деятельности(09.11.2009)_Форма к защите 32_БДР формат СД (2)" xfId="8775"/>
    <cellStyle name="_расчет ФОТ 2007 ФСК от меня_По видам деятельности(09.11.2009)_Форма к защите 33" xfId="8776"/>
    <cellStyle name="_расчет ФОТ 2007 ФСК от меня_По видам деятельности(09.11.2009)_Форма к защите 33_БДР формат СД (2)" xfId="8777"/>
    <cellStyle name="_расчет ФОТ 2007 ФСК от меня_По видам деятельности(09.11.2009)_Форма к защите 34" xfId="8778"/>
    <cellStyle name="_расчет ФОТ 2007 ФСК от меня_По видам деятельности(09.11.2009)_Форма к защите 34_БДР формат СД (2)" xfId="8779"/>
    <cellStyle name="_расчет ФОТ 2007 ФСК от меня_По видам деятельности(09.11.2009)_Форма к защите 35" xfId="8780"/>
    <cellStyle name="_расчет ФОТ 2007 ФСК от меня_По видам деятельности(09.11.2009)_Форма к защите 35_БДР формат СД (2)" xfId="8781"/>
    <cellStyle name="_расчет ФОТ 2007 ФСК от меня_По видам деятельности(09.11.2009)_Форма к защите 36" xfId="8782"/>
    <cellStyle name="_расчет ФОТ 2007 ФСК от меня_По видам деятельности(09.11.2009)_Форма к защите 36_БДР формат СД (2)" xfId="8783"/>
    <cellStyle name="_расчет ФОТ 2007 ФСК от меня_По видам деятельности(09.11.2009)_Форма к защите 37" xfId="8784"/>
    <cellStyle name="_расчет ФОТ 2007 ФСК от меня_По видам деятельности(09.11.2009)_Форма к защите 37_БДР формат СД (2)" xfId="8785"/>
    <cellStyle name="_расчет ФОТ 2007 ФСК от меня_По видам деятельности(09.11.2009)_Форма к защите 38" xfId="8786"/>
    <cellStyle name="_расчет ФОТ 2007 ФСК от меня_По видам деятельности(09.11.2009)_Форма к защите 38_БДР формат СД (2)" xfId="8787"/>
    <cellStyle name="_расчет ФОТ 2007 ФСК от меня_По видам деятельности(09.11.2009)_Форма к защите 39" xfId="8788"/>
    <cellStyle name="_расчет ФОТ 2007 ФСК от меня_По видам деятельности(09.11.2009)_Форма к защите 39_БДР формат СД (2)" xfId="8789"/>
    <cellStyle name="_расчет ФОТ 2007 ФСК от меня_По видам деятельности(09.11.2009)_Форма к защите 4" xfId="8790"/>
    <cellStyle name="_расчет ФОТ 2007 ФСК от меня_По видам деятельности(09.11.2009)_Форма к защите 4_БДР формат СД (2)" xfId="8791"/>
    <cellStyle name="_расчет ФОТ 2007 ФСК от меня_По видам деятельности(09.11.2009)_Форма к защите 40" xfId="8792"/>
    <cellStyle name="_расчет ФОТ 2007 ФСК от меня_По видам деятельности(09.11.2009)_Форма к защите 40_БДР формат СД (2)" xfId="8793"/>
    <cellStyle name="_расчет ФОТ 2007 ФСК от меня_По видам деятельности(09.11.2009)_Форма к защите 41" xfId="8794"/>
    <cellStyle name="_расчет ФОТ 2007 ФСК от меня_По видам деятельности(09.11.2009)_Форма к защите 41_БДР формат СД (2)" xfId="8795"/>
    <cellStyle name="_расчет ФОТ 2007 ФСК от меня_По видам деятельности(09.11.2009)_Форма к защите 42" xfId="8796"/>
    <cellStyle name="_расчет ФОТ 2007 ФСК от меня_По видам деятельности(09.11.2009)_Форма к защите 42_БДР формат СД (2)" xfId="8797"/>
    <cellStyle name="_расчет ФОТ 2007 ФСК от меня_По видам деятельности(09.11.2009)_Форма к защите 43" xfId="8798"/>
    <cellStyle name="_расчет ФОТ 2007 ФСК от меня_По видам деятельности(09.11.2009)_Форма к защите 43_БДР формат СД (2)" xfId="8799"/>
    <cellStyle name="_расчет ФОТ 2007 ФСК от меня_По видам деятельности(09.11.2009)_Форма к защите 44" xfId="8800"/>
    <cellStyle name="_расчет ФОТ 2007 ФСК от меня_По видам деятельности(09.11.2009)_Форма к защите 44_БДР формат СД (2)" xfId="8801"/>
    <cellStyle name="_расчет ФОТ 2007 ФСК от меня_По видам деятельности(09.11.2009)_Форма к защите 45" xfId="8802"/>
    <cellStyle name="_расчет ФОТ 2007 ФСК от меня_По видам деятельности(09.11.2009)_Форма к защите 45_БДР формат СД (2)" xfId="8803"/>
    <cellStyle name="_расчет ФОТ 2007 ФСК от меня_По видам деятельности(09.11.2009)_Форма к защите 46" xfId="8804"/>
    <cellStyle name="_расчет ФОТ 2007 ФСК от меня_По видам деятельности(09.11.2009)_Форма к защите 46_БДР формат СД (2)" xfId="8805"/>
    <cellStyle name="_расчет ФОТ 2007 ФСК от меня_По видам деятельности(09.11.2009)_Форма к защите 47" xfId="8806"/>
    <cellStyle name="_расчет ФОТ 2007 ФСК от меня_По видам деятельности(09.11.2009)_Форма к защите 47_БДР формат СД (2)" xfId="8807"/>
    <cellStyle name="_расчет ФОТ 2007 ФСК от меня_По видам деятельности(09.11.2009)_Форма к защите 48" xfId="8808"/>
    <cellStyle name="_расчет ФОТ 2007 ФСК от меня_По видам деятельности(09.11.2009)_Форма к защите 48_БДР формат СД (2)" xfId="8809"/>
    <cellStyle name="_расчет ФОТ 2007 ФСК от меня_По видам деятельности(09.11.2009)_Форма к защите 49" xfId="8810"/>
    <cellStyle name="_расчет ФОТ 2007 ФСК от меня_По видам деятельности(09.11.2009)_Форма к защите 49_БДР формат СД (2)" xfId="8811"/>
    <cellStyle name="_расчет ФОТ 2007 ФСК от меня_По видам деятельности(09.11.2009)_Форма к защите 5" xfId="8812"/>
    <cellStyle name="_расчет ФОТ 2007 ФСК от меня_По видам деятельности(09.11.2009)_Форма к защите 5_БДР формат СД (2)" xfId="8813"/>
    <cellStyle name="_расчет ФОТ 2007 ФСК от меня_По видам деятельности(09.11.2009)_Форма к защите 50" xfId="8814"/>
    <cellStyle name="_расчет ФОТ 2007 ФСК от меня_По видам деятельности(09.11.2009)_Форма к защите 50_БДР формат СД (2)" xfId="8815"/>
    <cellStyle name="_расчет ФОТ 2007 ФСК от меня_По видам деятельности(09.11.2009)_Форма к защите 51" xfId="8816"/>
    <cellStyle name="_расчет ФОТ 2007 ФСК от меня_По видам деятельности(09.11.2009)_Форма к защите 51_БДР формат СД (2)" xfId="8817"/>
    <cellStyle name="_расчет ФОТ 2007 ФСК от меня_По видам деятельности(09.11.2009)_Форма к защите 52" xfId="8818"/>
    <cellStyle name="_расчет ФОТ 2007 ФСК от меня_По видам деятельности(09.11.2009)_Форма к защите 52_БДР формат СД (2)" xfId="8819"/>
    <cellStyle name="_расчет ФОТ 2007 ФСК от меня_По видам деятельности(09.11.2009)_Форма к защите 53" xfId="8820"/>
    <cellStyle name="_расчет ФОТ 2007 ФСК от меня_По видам деятельности(09.11.2009)_Форма к защите 53_БДР формат СД (2)" xfId="8821"/>
    <cellStyle name="_расчет ФОТ 2007 ФСК от меня_По видам деятельности(09.11.2009)_Форма к защите 54" xfId="8822"/>
    <cellStyle name="_расчет ФОТ 2007 ФСК от меня_По видам деятельности(09.11.2009)_Форма к защите 54_БДР формат СД (2)" xfId="8823"/>
    <cellStyle name="_расчет ФОТ 2007 ФСК от меня_По видам деятельности(09.11.2009)_Форма к защите 55" xfId="8824"/>
    <cellStyle name="_расчет ФОТ 2007 ФСК от меня_По видам деятельности(09.11.2009)_Форма к защите 55_БДР формат СД (2)" xfId="8825"/>
    <cellStyle name="_расчет ФОТ 2007 ФСК от меня_По видам деятельности(09.11.2009)_Форма к защите 56" xfId="8826"/>
    <cellStyle name="_расчет ФОТ 2007 ФСК от меня_По видам деятельности(09.11.2009)_Форма к защите 56_БДР формат СД (2)" xfId="8827"/>
    <cellStyle name="_расчет ФОТ 2007 ФСК от меня_По видам деятельности(09.11.2009)_Форма к защите 57" xfId="8828"/>
    <cellStyle name="_расчет ФОТ 2007 ФСК от меня_По видам деятельности(09.11.2009)_Форма к защите 57_БДР формат СД (2)" xfId="8829"/>
    <cellStyle name="_расчет ФОТ 2007 ФСК от меня_По видам деятельности(09.11.2009)_Форма к защите 58" xfId="8830"/>
    <cellStyle name="_расчет ФОТ 2007 ФСК от меня_По видам деятельности(09.11.2009)_Форма к защите 58_БДР формат СД (2)" xfId="8831"/>
    <cellStyle name="_расчет ФОТ 2007 ФСК от меня_По видам деятельности(09.11.2009)_Форма к защите 59" xfId="8832"/>
    <cellStyle name="_расчет ФОТ 2007 ФСК от меня_По видам деятельности(09.11.2009)_Форма к защите 59_БДР формат СД (2)" xfId="8833"/>
    <cellStyle name="_расчет ФОТ 2007 ФСК от меня_По видам деятельности(09.11.2009)_Форма к защите 6" xfId="8834"/>
    <cellStyle name="_расчет ФОТ 2007 ФСК от меня_По видам деятельности(09.11.2009)_Форма к защите 6_БДР формат СД (2)" xfId="8835"/>
    <cellStyle name="_расчет ФОТ 2007 ФСК от меня_По видам деятельности(09.11.2009)_Форма к защите 60" xfId="8836"/>
    <cellStyle name="_расчет ФОТ 2007 ФСК от меня_По видам деятельности(09.11.2009)_Форма к защите 60_БДР формат СД (2)" xfId="8837"/>
    <cellStyle name="_расчет ФОТ 2007 ФСК от меня_По видам деятельности(09.11.2009)_Форма к защите 61" xfId="8838"/>
    <cellStyle name="_расчет ФОТ 2007 ФСК от меня_По видам деятельности(09.11.2009)_Форма к защите 61_БДР формат СД (2)" xfId="8839"/>
    <cellStyle name="_расчет ФОТ 2007 ФСК от меня_По видам деятельности(09.11.2009)_Форма к защите 62" xfId="8840"/>
    <cellStyle name="_расчет ФОТ 2007 ФСК от меня_По видам деятельности(09.11.2009)_Форма к защите 62_БДР формат СД (2)" xfId="8841"/>
    <cellStyle name="_расчет ФОТ 2007 ФСК от меня_По видам деятельности(09.11.2009)_Форма к защите 63" xfId="8842"/>
    <cellStyle name="_расчет ФОТ 2007 ФСК от меня_По видам деятельности(09.11.2009)_Форма к защите 63_БДР формат СД (2)" xfId="8843"/>
    <cellStyle name="_расчет ФОТ 2007 ФСК от меня_По видам деятельности(09.11.2009)_Форма к защите 64" xfId="8844"/>
    <cellStyle name="_расчет ФОТ 2007 ФСК от меня_По видам деятельности(09.11.2009)_Форма к защите 64_БДР формат СД (2)" xfId="8845"/>
    <cellStyle name="_расчет ФОТ 2007 ФСК от меня_По видам деятельности(09.11.2009)_Форма к защите 65" xfId="8846"/>
    <cellStyle name="_расчет ФОТ 2007 ФСК от меня_По видам деятельности(09.11.2009)_Форма к защите 65_БДР формат СД (2)" xfId="8847"/>
    <cellStyle name="_расчет ФОТ 2007 ФСК от меня_По видам деятельности(09.11.2009)_Форма к защите 66" xfId="8848"/>
    <cellStyle name="_расчет ФОТ 2007 ФСК от меня_По видам деятельности(09.11.2009)_Форма к защите 66_БДР формат СД (2)" xfId="8849"/>
    <cellStyle name="_расчет ФОТ 2007 ФСК от меня_По видам деятельности(09.11.2009)_Форма к защите 67" xfId="8850"/>
    <cellStyle name="_расчет ФОТ 2007 ФСК от меня_По видам деятельности(09.11.2009)_Форма к защите 67_БДР формат СД (2)" xfId="8851"/>
    <cellStyle name="_расчет ФОТ 2007 ФСК от меня_По видам деятельности(09.11.2009)_Форма к защите 68" xfId="8852"/>
    <cellStyle name="_расчет ФОТ 2007 ФСК от меня_По видам деятельности(09.11.2009)_Форма к защите 68_БДР формат СД (2)" xfId="8853"/>
    <cellStyle name="_расчет ФОТ 2007 ФСК от меня_По видам деятельности(09.11.2009)_Форма к защите 69" xfId="8854"/>
    <cellStyle name="_расчет ФОТ 2007 ФСК от меня_По видам деятельности(09.11.2009)_Форма к защите 69_БДР формат СД (2)" xfId="8855"/>
    <cellStyle name="_расчет ФОТ 2007 ФСК от меня_По видам деятельности(09.11.2009)_Форма к защите 7" xfId="8856"/>
    <cellStyle name="_расчет ФОТ 2007 ФСК от меня_По видам деятельности(09.11.2009)_Форма к защите 7_БДР формат СД (2)" xfId="8857"/>
    <cellStyle name="_расчет ФОТ 2007 ФСК от меня_По видам деятельности(09.11.2009)_Форма к защите 70" xfId="8858"/>
    <cellStyle name="_расчет ФОТ 2007 ФСК от меня_По видам деятельности(09.11.2009)_Форма к защите 70_БДР формат СД (2)" xfId="8859"/>
    <cellStyle name="_расчет ФОТ 2007 ФСК от меня_По видам деятельности(09.11.2009)_Форма к защите 71" xfId="8860"/>
    <cellStyle name="_расчет ФОТ 2007 ФСК от меня_По видам деятельности(09.11.2009)_Форма к защите 71_БДР формат СД (2)" xfId="8861"/>
    <cellStyle name="_расчет ФОТ 2007 ФСК от меня_По видам деятельности(09.11.2009)_Форма к защите 72" xfId="8862"/>
    <cellStyle name="_расчет ФОТ 2007 ФСК от меня_По видам деятельности(09.11.2009)_Форма к защите 72_БДР формат СД (2)" xfId="8863"/>
    <cellStyle name="_расчет ФОТ 2007 ФСК от меня_По видам деятельности(09.11.2009)_Форма к защите 73" xfId="8864"/>
    <cellStyle name="_расчет ФОТ 2007 ФСК от меня_По видам деятельности(09.11.2009)_Форма к защите 73_БДР формат СД (2)" xfId="8865"/>
    <cellStyle name="_расчет ФОТ 2007 ФСК от меня_По видам деятельности(09.11.2009)_Форма к защите 74" xfId="8866"/>
    <cellStyle name="_расчет ФОТ 2007 ФСК от меня_По видам деятельности(09.11.2009)_Форма к защите 74_БДР формат СД (2)" xfId="8867"/>
    <cellStyle name="_расчет ФОТ 2007 ФСК от меня_По видам деятельности(09.11.2009)_Форма к защите 75" xfId="8868"/>
    <cellStyle name="_расчет ФОТ 2007 ФСК от меня_По видам деятельности(09.11.2009)_Форма к защите 75_БДР формат СД (2)" xfId="8869"/>
    <cellStyle name="_расчет ФОТ 2007 ФСК от меня_По видам деятельности(09.11.2009)_Форма к защите 76" xfId="8870"/>
    <cellStyle name="_расчет ФОТ 2007 ФСК от меня_По видам деятельности(09.11.2009)_Форма к защите 76_БДР формат СД (2)" xfId="8871"/>
    <cellStyle name="_расчет ФОТ 2007 ФСК от меня_По видам деятельности(09.11.2009)_Форма к защите 77" xfId="8872"/>
    <cellStyle name="_расчет ФОТ 2007 ФСК от меня_По видам деятельности(09.11.2009)_Форма к защите 77_БДР формат СД (2)" xfId="8873"/>
    <cellStyle name="_расчет ФОТ 2007 ФСК от меня_По видам деятельности(09.11.2009)_Форма к защите 78" xfId="8874"/>
    <cellStyle name="_расчет ФОТ 2007 ФСК от меня_По видам деятельности(09.11.2009)_Форма к защите 78_БДР формат СД (2)" xfId="8875"/>
    <cellStyle name="_расчет ФОТ 2007 ФСК от меня_По видам деятельности(09.11.2009)_Форма к защите 79" xfId="8876"/>
    <cellStyle name="_расчет ФОТ 2007 ФСК от меня_По видам деятельности(09.11.2009)_Форма к защите 79_БДР формат СД (2)" xfId="8877"/>
    <cellStyle name="_расчет ФОТ 2007 ФСК от меня_По видам деятельности(09.11.2009)_Форма к защите 8" xfId="8878"/>
    <cellStyle name="_расчет ФОТ 2007 ФСК от меня_По видам деятельности(09.11.2009)_Форма к защите 8_БДР формат СД (2)" xfId="8879"/>
    <cellStyle name="_расчет ФОТ 2007 ФСК от меня_По видам деятельности(09.11.2009)_Форма к защите 80" xfId="8880"/>
    <cellStyle name="_расчет ФОТ 2007 ФСК от меня_По видам деятельности(09.11.2009)_Форма к защите 80_БДР формат СД (2)" xfId="8881"/>
    <cellStyle name="_расчет ФОТ 2007 ФСК от меня_По видам деятельности(09.11.2009)_Форма к защите 81" xfId="8882"/>
    <cellStyle name="_расчет ФОТ 2007 ФСК от меня_По видам деятельности(09.11.2009)_Форма к защите 81_БДР формат СД (2)" xfId="8883"/>
    <cellStyle name="_расчет ФОТ 2007 ФСК от меня_По видам деятельности(09.11.2009)_Форма к защите 82" xfId="8884"/>
    <cellStyle name="_расчет ФОТ 2007 ФСК от меня_По видам деятельности(09.11.2009)_Форма к защите 82_БДР формат СД (2)" xfId="8885"/>
    <cellStyle name="_расчет ФОТ 2007 ФСК от меня_По видам деятельности(09.11.2009)_Форма к защите 83" xfId="8886"/>
    <cellStyle name="_расчет ФОТ 2007 ФСК от меня_По видам деятельности(09.11.2009)_Форма к защите 83_БДР формат СД (2)" xfId="8887"/>
    <cellStyle name="_расчет ФОТ 2007 ФСК от меня_По видам деятельности(09.11.2009)_Форма к защите 84" xfId="8888"/>
    <cellStyle name="_расчет ФОТ 2007 ФСК от меня_По видам деятельности(09.11.2009)_Форма к защите 84_БДР формат СД (2)" xfId="8889"/>
    <cellStyle name="_расчет ФОТ 2007 ФСК от меня_По видам деятельности(09.11.2009)_Форма к защите 85" xfId="8890"/>
    <cellStyle name="_расчет ФОТ 2007 ФСК от меня_По видам деятельности(09.11.2009)_Форма к защите 85_БДР формат СД (2)" xfId="8891"/>
    <cellStyle name="_расчет ФОТ 2007 ФСК от меня_По видам деятельности(09.11.2009)_Форма к защите 86" xfId="8892"/>
    <cellStyle name="_расчет ФОТ 2007 ФСК от меня_По видам деятельности(09.11.2009)_Форма к защите 86_БДР формат СД (2)" xfId="8893"/>
    <cellStyle name="_расчет ФОТ 2007 ФСК от меня_По видам деятельности(09.11.2009)_Форма к защите 87" xfId="8894"/>
    <cellStyle name="_расчет ФОТ 2007 ФСК от меня_По видам деятельности(09.11.2009)_Форма к защите 87_БДР формат СД (2)" xfId="8895"/>
    <cellStyle name="_расчет ФОТ 2007 ФСК от меня_По видам деятельности(09.11.2009)_Форма к защите 88" xfId="8896"/>
    <cellStyle name="_расчет ФОТ 2007 ФСК от меня_По видам деятельности(09.11.2009)_Форма к защите 88_БДР формат СД (2)" xfId="8897"/>
    <cellStyle name="_расчет ФОТ 2007 ФСК от меня_По видам деятельности(09.11.2009)_Форма к защите 89" xfId="8898"/>
    <cellStyle name="_расчет ФОТ 2007 ФСК от меня_По видам деятельности(09.11.2009)_Форма к защите 89_БДР формат СД (2)" xfId="8899"/>
    <cellStyle name="_расчет ФОТ 2007 ФСК от меня_По видам деятельности(09.11.2009)_Форма к защите 9" xfId="8900"/>
    <cellStyle name="_расчет ФОТ 2007 ФСК от меня_По видам деятельности(09.11.2009)_Форма к защите 9_БДР формат СД (2)" xfId="8901"/>
    <cellStyle name="_расчет ФОТ 2007 ФСК от меня_По видам деятельности(09.11.2009)_Форма к защите 90" xfId="8902"/>
    <cellStyle name="_расчет ФОТ 2007 ФСК от меня_По видам деятельности(09.11.2009)_Форма к защите 90_БДР формат СД (2)" xfId="8903"/>
    <cellStyle name="_расчет ФОТ 2007 ФСК от меня_По видам деятельности(09.11.2009)_Форма к защите ДЭБ" xfId="8904"/>
    <cellStyle name="_расчет ФОТ 2007 ФСК от меня_По видам деятельности(09.11.2009)_Форма к защите ДЭБ 2" xfId="8905"/>
    <cellStyle name="_расчет ФОТ 2007 ФСК от меня_По видам деятельности(09.11.2009)_Форма к защите ДЭБ 2_БДР формат СД (2)" xfId="8906"/>
    <cellStyle name="_расчет ФОТ 2007 ФСК от меня_По видам деятельности(09.11.2009)_Форма к защите ДЭБ_БДР формат СД (2)" xfId="8907"/>
    <cellStyle name="_расчет ФОТ 2007 ФСК от меня_По видам деятельности(09.11.2009)_Форма к защите_БДР формат СД (2)" xfId="8908"/>
    <cellStyle name="_расчет ФОТ 2007 ФСК от меня_По видам деятельности(09.11.2009)_Форма к защите_ДСП" xfId="8909"/>
    <cellStyle name="_расчет ФОТ 2007 ФСК от меня_По видам деятельности(09.11.2009)_Форма к защите_ДСП 2" xfId="8910"/>
    <cellStyle name="_расчет ФОТ 2007 ФСК от меня_По видам деятельности(09.11.2009)_Форма к защите_ДСП 2_БДР формат СД (2)" xfId="8911"/>
    <cellStyle name="_расчет ФОТ 2007 ФСК от меня_По видам деятельности(09.11.2009)_Форма к защите_ДСП_БДР формат СД (2)" xfId="8912"/>
    <cellStyle name="_расчет ФОТ 2007 ФСК от меня_По видам деятельности(09.11.2009)_Форма к защите_ДУпиоп" xfId="8913"/>
    <cellStyle name="_расчет ФОТ 2007 ФСК от меня_По видам деятельности(09.11.2009)_Форма к защите_ДУпиоп 2" xfId="8914"/>
    <cellStyle name="_расчет ФОТ 2007 ФСК от меня_По видам деятельности(09.11.2009)_Форма к защите_ДУпиоп 2_БДР формат СД (2)" xfId="8915"/>
    <cellStyle name="_расчет ФОТ 2007 ФСК от меня_По видам деятельности(09.11.2009)_Форма к защите_ДУпиоп_БДР формат СД (2)" xfId="8916"/>
    <cellStyle name="_расчет ФОТ 2007 ФСК от меня_По видам деятельности(09.11.2009)_Форма к защите_окончательная версия" xfId="8917"/>
    <cellStyle name="_расчет ФОТ 2007 ФСК от меня_По видам деятельности(09.11.2009)_Форма к защите_окончательная версия 2" xfId="8918"/>
    <cellStyle name="_расчет ФОТ 2007 ФСК от меня_По видам деятельности(09.11.2009)_Форма к защите_окончательная версия 2_БДР формат СД (2)" xfId="8919"/>
    <cellStyle name="_расчет ФОТ 2007 ФСК от меня_По видам деятельности(09.11.2009)_Форма к защите_окончательная версия_БДР формат СД (2)" xfId="8920"/>
    <cellStyle name="_расчет ФОТ 2007 ФСК от меня_Состав ФОТ и ВСХ ( - 3 кв-л 9мес.)xls" xfId="8921"/>
    <cellStyle name="_расчет ФОТ 2007 ФСК от меня_Состав ФОТ и ВСХ ( - 3 кв-л 9мес.)xls_БДР формат СД (2)" xfId="8922"/>
    <cellStyle name="_расчет ФОТ 2007 ФСК от меня_ТОИР СВОД 2010_форма1(испр.управление30.10.2009.)" xfId="8923"/>
    <cellStyle name="_расчет ФОТ 2007 ФСК от меня_ТОИР СВОД 2010_форма1(испр.управление30.10.2009.) 2" xfId="8924"/>
    <cellStyle name="_расчет ФОТ 2007 ФСК от меня_ТОИР СВОД 2010_форма1(испр.управление30.10.2009.) 2 2" xfId="8925"/>
    <cellStyle name="_расчет ФОТ 2007 ФСК от меня_ТОИР СВОД 2010_форма1(испр.управление30.10.2009.) 2 2_БДР формат СД (2)" xfId="8926"/>
    <cellStyle name="_расчет ФОТ 2007 ФСК от меня_ТОИР СВОД 2010_форма1(испр.управление30.10.2009.) 2_БДР формат СД (2)" xfId="8927"/>
    <cellStyle name="_расчет ФОТ 2007 ФСК от меня_ТОИР СВОД 2010_форма1(испр.управление30.10.2009.) 3" xfId="8928"/>
    <cellStyle name="_расчет ФОТ 2007 ФСК от меня_ТОИР СВОД 2010_форма1(испр.управление30.10.2009.) 3_БДР формат СД (2)" xfId="8929"/>
    <cellStyle name="_расчет ФОТ 2007 ФСК от меня_ТОИР СВОД 2010_форма1(испр.управление30.10.2009.)_БДР формат СД (2)" xfId="8930"/>
    <cellStyle name="_расчет ФОТ 2007 ФСК от меня_ТОИР СВОД 2010_форма1(испр.управление30.10.2009.)_ДУС (3)" xfId="8931"/>
    <cellStyle name="_расчет ФОТ 2007 ФСК от меня_ТОИР СВОД 2010_форма1(испр.управление30.10.2009.)_ДУС (3) 2" xfId="8932"/>
    <cellStyle name="_расчет ФОТ 2007 ФСК от меня_ТОИР СВОД 2010_форма1(испр.управление30.10.2009.)_ДУС (3) 2_БДР формат СД (2)" xfId="8933"/>
    <cellStyle name="_расчет ФОТ 2007 ФСК от меня_ТОИР СВОД 2010_форма1(испр.управление30.10.2009.)_ДУС (3)_БДР формат СД (2)" xfId="8934"/>
    <cellStyle name="_расчет ФОТ 2007 ФСК от меня_ТОИР СВОД 2010_форма1(испр.управление30.10.2009.)_Источники_лимиты_Бизнес-план" xfId="8935"/>
    <cellStyle name="_расчет ФОТ 2007 ФСК от меня_ТОИР СВОД 2010_форма1(испр.управление30.10.2009.)_Источники_лимиты_Бизнес-план 2" xfId="8936"/>
    <cellStyle name="_расчет ФОТ 2007 ФСК от меня_ТОИР СВОД 2010_форма1(испр.управление30.10.2009.)_Источники_лимиты_Бизнес-план 2 2" xfId="8937"/>
    <cellStyle name="_расчет ФОТ 2007 ФСК от меня_ТОИР СВОД 2010_форма1(испр.управление30.10.2009.)_Источники_лимиты_Бизнес-план 2 2_БДР формат СД (2)" xfId="8938"/>
    <cellStyle name="_расчет ФОТ 2007 ФСК от меня_ТОИР СВОД 2010_форма1(испр.управление30.10.2009.)_Источники_лимиты_Бизнес-план 2_БДР формат СД (2)" xfId="8939"/>
    <cellStyle name="_расчет ФОТ 2007 ФСК от меня_ТОИР СВОД 2010_форма1(испр.управление30.10.2009.)_Источники_лимиты_Бизнес-план 3" xfId="8940"/>
    <cellStyle name="_расчет ФОТ 2007 ФСК от меня_ТОИР СВОД 2010_форма1(испр.управление30.10.2009.)_Источники_лимиты_Бизнес-план 3_БДР формат СД (2)" xfId="8941"/>
    <cellStyle name="_расчет ФОТ 2007 ФСК от меня_ТОИР СВОД 2010_форма1(испр.управление30.10.2009.)_Источники_лимиты_Бизнес-план_БДР формат СД (2)" xfId="8942"/>
    <cellStyle name="_расчет ФОТ 2007 ФСК от меня_ТОИР СВОД 2010_форма1(испр.управление30.10.2009.)_Копия форма к защите" xfId="8943"/>
    <cellStyle name="_расчет ФОТ 2007 ФСК от меня_ТОИР СВОД 2010_форма1(испр.управление30.10.2009.)_Копия форма к защите 2" xfId="8944"/>
    <cellStyle name="_расчет ФОТ 2007 ФСК от меня_ТОИР СВОД 2010_форма1(испр.управление30.10.2009.)_Копия форма к защите 2_БДР формат СД (2)" xfId="8945"/>
    <cellStyle name="_расчет ФОТ 2007 ФСК от меня_ТОИР СВОД 2010_форма1(испр.управление30.10.2009.)_Копия форма к защите_БДР формат СД (2)" xfId="8946"/>
    <cellStyle name="_расчет ФОТ 2007 ФСК от меня_ТОИР СВОД 2010_форма1(испр.управление30.10.2009.)_Свод бюджет на 2012" xfId="8947"/>
    <cellStyle name="_расчет ФОТ 2007 ФСК от меня_ТОИР СВОД 2010_форма1(испр.управление30.10.2009.)_Свод бюджет на 2012 2" xfId="8948"/>
    <cellStyle name="_расчет ФОТ 2007 ФСК от меня_ТОИР СВОД 2010_форма1(испр.управление30.10.2009.)_Свод бюджет на 2012 2_БДР формат СД (2)" xfId="8949"/>
    <cellStyle name="_расчет ФОТ 2007 ФСК от меня_ТОИР СВОД 2010_форма1(испр.управление30.10.2009.)_Свод бюджет на 2012_БДР формат СД (2)" xfId="8950"/>
    <cellStyle name="_расчет ФОТ 2007 ФСК от меня_ТОИР СВОД 2010_форма1(испр.управление30.10.2009.)_Форма к защите" xfId="8951"/>
    <cellStyle name="_расчет ФОТ 2007 ФСК от меня_ТОИР СВОД 2010_форма1(испр.управление30.10.2009.)_форма к защите - ДКУ" xfId="8952"/>
    <cellStyle name="_расчет ФОТ 2007 ФСК от меня_ТОИР СВОД 2010_форма1(испр.управление30.10.2009.)_форма к защите - ДКУ 2" xfId="8953"/>
    <cellStyle name="_расчет ФОТ 2007 ФСК от меня_ТОИР СВОД 2010_форма1(испр.управление30.10.2009.)_форма к защите - ДКУ 2_БДР формат СД (2)" xfId="8954"/>
    <cellStyle name="_расчет ФОТ 2007 ФСК от меня_ТОИР СВОД 2010_форма1(испр.управление30.10.2009.)_форма к защите - ДКУ_БДР формат СД (2)" xfId="8955"/>
    <cellStyle name="_расчет ФОТ 2007 ФСК от меня_ТОИР СВОД 2010_форма1(испр.управление30.10.2009.)_Форма к защите 10" xfId="8956"/>
    <cellStyle name="_расчет ФОТ 2007 ФСК от меня_ТОИР СВОД 2010_форма1(испр.управление30.10.2009.)_Форма к защите 10_БДР формат СД (2)" xfId="8957"/>
    <cellStyle name="_расчет ФОТ 2007 ФСК от меня_ТОИР СВОД 2010_форма1(испр.управление30.10.2009.)_Форма к защите 11" xfId="8958"/>
    <cellStyle name="_расчет ФОТ 2007 ФСК от меня_ТОИР СВОД 2010_форма1(испр.управление30.10.2009.)_Форма к защите 11_БДР формат СД (2)" xfId="8959"/>
    <cellStyle name="_расчет ФОТ 2007 ФСК от меня_ТОИР СВОД 2010_форма1(испр.управление30.10.2009.)_Форма к защите 12" xfId="8960"/>
    <cellStyle name="_расчет ФОТ 2007 ФСК от меня_ТОИР СВОД 2010_форма1(испр.управление30.10.2009.)_Форма к защите 12_БДР формат СД (2)" xfId="8961"/>
    <cellStyle name="_расчет ФОТ 2007 ФСК от меня_ТОИР СВОД 2010_форма1(испр.управление30.10.2009.)_Форма к защите 13" xfId="8962"/>
    <cellStyle name="_расчет ФОТ 2007 ФСК от меня_ТОИР СВОД 2010_форма1(испр.управление30.10.2009.)_Форма к защите 13_БДР формат СД (2)" xfId="8963"/>
    <cellStyle name="_расчет ФОТ 2007 ФСК от меня_ТОИР СВОД 2010_форма1(испр.управление30.10.2009.)_Форма к защите 14" xfId="8964"/>
    <cellStyle name="_расчет ФОТ 2007 ФСК от меня_ТОИР СВОД 2010_форма1(испр.управление30.10.2009.)_Форма к защите 14_БДР формат СД (2)" xfId="8965"/>
    <cellStyle name="_расчет ФОТ 2007 ФСК от меня_ТОИР СВОД 2010_форма1(испр.управление30.10.2009.)_Форма к защите 15" xfId="8966"/>
    <cellStyle name="_расчет ФОТ 2007 ФСК от меня_ТОИР СВОД 2010_форма1(испр.управление30.10.2009.)_Форма к защите 15_БДР формат СД (2)" xfId="8967"/>
    <cellStyle name="_расчет ФОТ 2007 ФСК от меня_ТОИР СВОД 2010_форма1(испр.управление30.10.2009.)_Форма к защите 16" xfId="8968"/>
    <cellStyle name="_расчет ФОТ 2007 ФСК от меня_ТОИР СВОД 2010_форма1(испр.управление30.10.2009.)_Форма к защите 16_БДР формат СД (2)" xfId="8969"/>
    <cellStyle name="_расчет ФОТ 2007 ФСК от меня_ТОИР СВОД 2010_форма1(испр.управление30.10.2009.)_Форма к защите 17" xfId="8970"/>
    <cellStyle name="_расчет ФОТ 2007 ФСК от меня_ТОИР СВОД 2010_форма1(испр.управление30.10.2009.)_Форма к защите 17_БДР формат СД (2)" xfId="8971"/>
    <cellStyle name="_расчет ФОТ 2007 ФСК от меня_ТОИР СВОД 2010_форма1(испр.управление30.10.2009.)_Форма к защите 18" xfId="8972"/>
    <cellStyle name="_расчет ФОТ 2007 ФСК от меня_ТОИР СВОД 2010_форма1(испр.управление30.10.2009.)_Форма к защите 18_БДР формат СД (2)" xfId="8973"/>
    <cellStyle name="_расчет ФОТ 2007 ФСК от меня_ТОИР СВОД 2010_форма1(испр.управление30.10.2009.)_Форма к защите 19" xfId="8974"/>
    <cellStyle name="_расчет ФОТ 2007 ФСК от меня_ТОИР СВОД 2010_форма1(испр.управление30.10.2009.)_Форма к защите 19_БДР формат СД (2)" xfId="8975"/>
    <cellStyle name="_расчет ФОТ 2007 ФСК от меня_ТОИР СВОД 2010_форма1(испр.управление30.10.2009.)_Форма к защите 2" xfId="8976"/>
    <cellStyle name="_расчет ФОТ 2007 ФСК от меня_ТОИР СВОД 2010_форма1(испр.управление30.10.2009.)_Форма к защите 2_БДР формат СД (2)" xfId="8977"/>
    <cellStyle name="_расчет ФОТ 2007 ФСК от меня_ТОИР СВОД 2010_форма1(испр.управление30.10.2009.)_Форма к защите 20" xfId="8978"/>
    <cellStyle name="_расчет ФОТ 2007 ФСК от меня_ТОИР СВОД 2010_форма1(испр.управление30.10.2009.)_Форма к защите 20_БДР формат СД (2)" xfId="8979"/>
    <cellStyle name="_расчет ФОТ 2007 ФСК от меня_ТОИР СВОД 2010_форма1(испр.управление30.10.2009.)_Форма к защите 21" xfId="8980"/>
    <cellStyle name="_расчет ФОТ 2007 ФСК от меня_ТОИР СВОД 2010_форма1(испр.управление30.10.2009.)_Форма к защите 21_БДР формат СД (2)" xfId="8981"/>
    <cellStyle name="_расчет ФОТ 2007 ФСК от меня_ТОИР СВОД 2010_форма1(испр.управление30.10.2009.)_Форма к защите 22" xfId="8982"/>
    <cellStyle name="_расчет ФОТ 2007 ФСК от меня_ТОИР СВОД 2010_форма1(испр.управление30.10.2009.)_Форма к защите 22_БДР формат СД (2)" xfId="8983"/>
    <cellStyle name="_расчет ФОТ 2007 ФСК от меня_ТОИР СВОД 2010_форма1(испр.управление30.10.2009.)_Форма к защите 23" xfId="8984"/>
    <cellStyle name="_расчет ФОТ 2007 ФСК от меня_ТОИР СВОД 2010_форма1(испр.управление30.10.2009.)_Форма к защите 23_БДР формат СД (2)" xfId="8985"/>
    <cellStyle name="_расчет ФОТ 2007 ФСК от меня_ТОИР СВОД 2010_форма1(испр.управление30.10.2009.)_Форма к защите 24" xfId="8986"/>
    <cellStyle name="_расчет ФОТ 2007 ФСК от меня_ТОИР СВОД 2010_форма1(испр.управление30.10.2009.)_Форма к защите 24_БДР формат СД (2)" xfId="8987"/>
    <cellStyle name="_расчет ФОТ 2007 ФСК от меня_ТОИР СВОД 2010_форма1(испр.управление30.10.2009.)_Форма к защите 25" xfId="8988"/>
    <cellStyle name="_расчет ФОТ 2007 ФСК от меня_ТОИР СВОД 2010_форма1(испр.управление30.10.2009.)_Форма к защите 25_БДР формат СД (2)" xfId="8989"/>
    <cellStyle name="_расчет ФОТ 2007 ФСК от меня_ТОИР СВОД 2010_форма1(испр.управление30.10.2009.)_Форма к защите 26" xfId="8990"/>
    <cellStyle name="_расчет ФОТ 2007 ФСК от меня_ТОИР СВОД 2010_форма1(испр.управление30.10.2009.)_Форма к защите 26_БДР формат СД (2)" xfId="8991"/>
    <cellStyle name="_расчет ФОТ 2007 ФСК от меня_ТОИР СВОД 2010_форма1(испр.управление30.10.2009.)_Форма к защите 27" xfId="8992"/>
    <cellStyle name="_расчет ФОТ 2007 ФСК от меня_ТОИР СВОД 2010_форма1(испр.управление30.10.2009.)_Форма к защите 27_БДР формат СД (2)" xfId="8993"/>
    <cellStyle name="_расчет ФОТ 2007 ФСК от меня_ТОИР СВОД 2010_форма1(испр.управление30.10.2009.)_Форма к защите 28" xfId="8994"/>
    <cellStyle name="_расчет ФОТ 2007 ФСК от меня_ТОИР СВОД 2010_форма1(испр.управление30.10.2009.)_Форма к защите 28_БДР формат СД (2)" xfId="8995"/>
    <cellStyle name="_расчет ФОТ 2007 ФСК от меня_ТОИР СВОД 2010_форма1(испр.управление30.10.2009.)_Форма к защите 29" xfId="8996"/>
    <cellStyle name="_расчет ФОТ 2007 ФСК от меня_ТОИР СВОД 2010_форма1(испр.управление30.10.2009.)_Форма к защите 29_БДР формат СД (2)" xfId="8997"/>
    <cellStyle name="_расчет ФОТ 2007 ФСК от меня_ТОИР СВОД 2010_форма1(испр.управление30.10.2009.)_Форма к защите 3" xfId="8998"/>
    <cellStyle name="_расчет ФОТ 2007 ФСК от меня_ТОИР СВОД 2010_форма1(испр.управление30.10.2009.)_Форма к защите 3_БДР формат СД (2)" xfId="8999"/>
    <cellStyle name="_расчет ФОТ 2007 ФСК от меня_ТОИР СВОД 2010_форма1(испр.управление30.10.2009.)_Форма к защите 30" xfId="9000"/>
    <cellStyle name="_расчет ФОТ 2007 ФСК от меня_ТОИР СВОД 2010_форма1(испр.управление30.10.2009.)_Форма к защите 30_БДР формат СД (2)" xfId="9001"/>
    <cellStyle name="_расчет ФОТ 2007 ФСК от меня_ТОИР СВОД 2010_форма1(испр.управление30.10.2009.)_Форма к защите 31" xfId="9002"/>
    <cellStyle name="_расчет ФОТ 2007 ФСК от меня_ТОИР СВОД 2010_форма1(испр.управление30.10.2009.)_Форма к защите 31_БДР формат СД (2)" xfId="9003"/>
    <cellStyle name="_расчет ФОТ 2007 ФСК от меня_ТОИР СВОД 2010_форма1(испр.управление30.10.2009.)_Форма к защите 32" xfId="9004"/>
    <cellStyle name="_расчет ФОТ 2007 ФСК от меня_ТОИР СВОД 2010_форма1(испр.управление30.10.2009.)_Форма к защите 32_БДР формат СД (2)" xfId="9005"/>
    <cellStyle name="_расчет ФОТ 2007 ФСК от меня_ТОИР СВОД 2010_форма1(испр.управление30.10.2009.)_Форма к защите 33" xfId="9006"/>
    <cellStyle name="_расчет ФОТ 2007 ФСК от меня_ТОИР СВОД 2010_форма1(испр.управление30.10.2009.)_Форма к защите 33_БДР формат СД (2)" xfId="9007"/>
    <cellStyle name="_расчет ФОТ 2007 ФСК от меня_ТОИР СВОД 2010_форма1(испр.управление30.10.2009.)_Форма к защите 34" xfId="9008"/>
    <cellStyle name="_расчет ФОТ 2007 ФСК от меня_ТОИР СВОД 2010_форма1(испр.управление30.10.2009.)_Форма к защите 34_БДР формат СД (2)" xfId="9009"/>
    <cellStyle name="_расчет ФОТ 2007 ФСК от меня_ТОИР СВОД 2010_форма1(испр.управление30.10.2009.)_Форма к защите 35" xfId="9010"/>
    <cellStyle name="_расчет ФОТ 2007 ФСК от меня_ТОИР СВОД 2010_форма1(испр.управление30.10.2009.)_Форма к защите 35_БДР формат СД (2)" xfId="9011"/>
    <cellStyle name="_расчет ФОТ 2007 ФСК от меня_ТОИР СВОД 2010_форма1(испр.управление30.10.2009.)_Форма к защите 36" xfId="9012"/>
    <cellStyle name="_расчет ФОТ 2007 ФСК от меня_ТОИР СВОД 2010_форма1(испр.управление30.10.2009.)_Форма к защите 36_БДР формат СД (2)" xfId="9013"/>
    <cellStyle name="_расчет ФОТ 2007 ФСК от меня_ТОИР СВОД 2010_форма1(испр.управление30.10.2009.)_Форма к защите 37" xfId="9014"/>
    <cellStyle name="_расчет ФОТ 2007 ФСК от меня_ТОИР СВОД 2010_форма1(испр.управление30.10.2009.)_Форма к защите 37_БДР формат СД (2)" xfId="9015"/>
    <cellStyle name="_расчет ФОТ 2007 ФСК от меня_ТОИР СВОД 2010_форма1(испр.управление30.10.2009.)_Форма к защите 38" xfId="9016"/>
    <cellStyle name="_расчет ФОТ 2007 ФСК от меня_ТОИР СВОД 2010_форма1(испр.управление30.10.2009.)_Форма к защите 38_БДР формат СД (2)" xfId="9017"/>
    <cellStyle name="_расчет ФОТ 2007 ФСК от меня_ТОИР СВОД 2010_форма1(испр.управление30.10.2009.)_Форма к защите 39" xfId="9018"/>
    <cellStyle name="_расчет ФОТ 2007 ФСК от меня_ТОИР СВОД 2010_форма1(испр.управление30.10.2009.)_Форма к защите 39_БДР формат СД (2)" xfId="9019"/>
    <cellStyle name="_расчет ФОТ 2007 ФСК от меня_ТОИР СВОД 2010_форма1(испр.управление30.10.2009.)_Форма к защите 4" xfId="9020"/>
    <cellStyle name="_расчет ФОТ 2007 ФСК от меня_ТОИР СВОД 2010_форма1(испр.управление30.10.2009.)_Форма к защите 4_БДР формат СД (2)" xfId="9021"/>
    <cellStyle name="_расчет ФОТ 2007 ФСК от меня_ТОИР СВОД 2010_форма1(испр.управление30.10.2009.)_Форма к защите 40" xfId="9022"/>
    <cellStyle name="_расчет ФОТ 2007 ФСК от меня_ТОИР СВОД 2010_форма1(испр.управление30.10.2009.)_Форма к защите 40_БДР формат СД (2)" xfId="9023"/>
    <cellStyle name="_расчет ФОТ 2007 ФСК от меня_ТОИР СВОД 2010_форма1(испр.управление30.10.2009.)_Форма к защите 41" xfId="9024"/>
    <cellStyle name="_расчет ФОТ 2007 ФСК от меня_ТОИР СВОД 2010_форма1(испр.управление30.10.2009.)_Форма к защите 41_БДР формат СД (2)" xfId="9025"/>
    <cellStyle name="_расчет ФОТ 2007 ФСК от меня_ТОИР СВОД 2010_форма1(испр.управление30.10.2009.)_Форма к защите 42" xfId="9026"/>
    <cellStyle name="_расчет ФОТ 2007 ФСК от меня_ТОИР СВОД 2010_форма1(испр.управление30.10.2009.)_Форма к защите 42_БДР формат СД (2)" xfId="9027"/>
    <cellStyle name="_расчет ФОТ 2007 ФСК от меня_ТОИР СВОД 2010_форма1(испр.управление30.10.2009.)_Форма к защите 43" xfId="9028"/>
    <cellStyle name="_расчет ФОТ 2007 ФСК от меня_ТОИР СВОД 2010_форма1(испр.управление30.10.2009.)_Форма к защите 43_БДР формат СД (2)" xfId="9029"/>
    <cellStyle name="_расчет ФОТ 2007 ФСК от меня_ТОИР СВОД 2010_форма1(испр.управление30.10.2009.)_Форма к защите 44" xfId="9030"/>
    <cellStyle name="_расчет ФОТ 2007 ФСК от меня_ТОИР СВОД 2010_форма1(испр.управление30.10.2009.)_Форма к защите 44_БДР формат СД (2)" xfId="9031"/>
    <cellStyle name="_расчет ФОТ 2007 ФСК от меня_ТОИР СВОД 2010_форма1(испр.управление30.10.2009.)_Форма к защите 45" xfId="9032"/>
    <cellStyle name="_расчет ФОТ 2007 ФСК от меня_ТОИР СВОД 2010_форма1(испр.управление30.10.2009.)_Форма к защите 45_БДР формат СД (2)" xfId="9033"/>
    <cellStyle name="_расчет ФОТ 2007 ФСК от меня_ТОИР СВОД 2010_форма1(испр.управление30.10.2009.)_Форма к защите 46" xfId="9034"/>
    <cellStyle name="_расчет ФОТ 2007 ФСК от меня_ТОИР СВОД 2010_форма1(испр.управление30.10.2009.)_Форма к защите 46_БДР формат СД (2)" xfId="9035"/>
    <cellStyle name="_расчет ФОТ 2007 ФСК от меня_ТОИР СВОД 2010_форма1(испр.управление30.10.2009.)_Форма к защите 47" xfId="9036"/>
    <cellStyle name="_расчет ФОТ 2007 ФСК от меня_ТОИР СВОД 2010_форма1(испр.управление30.10.2009.)_Форма к защите 47_БДР формат СД (2)" xfId="9037"/>
    <cellStyle name="_расчет ФОТ 2007 ФСК от меня_ТОИР СВОД 2010_форма1(испр.управление30.10.2009.)_Форма к защите 48" xfId="9038"/>
    <cellStyle name="_расчет ФОТ 2007 ФСК от меня_ТОИР СВОД 2010_форма1(испр.управление30.10.2009.)_Форма к защите 48_БДР формат СД (2)" xfId="9039"/>
    <cellStyle name="_расчет ФОТ 2007 ФСК от меня_ТОИР СВОД 2010_форма1(испр.управление30.10.2009.)_Форма к защите 49" xfId="9040"/>
    <cellStyle name="_расчет ФОТ 2007 ФСК от меня_ТОИР СВОД 2010_форма1(испр.управление30.10.2009.)_Форма к защите 49_БДР формат СД (2)" xfId="9041"/>
    <cellStyle name="_расчет ФОТ 2007 ФСК от меня_ТОИР СВОД 2010_форма1(испр.управление30.10.2009.)_Форма к защите 5" xfId="9042"/>
    <cellStyle name="_расчет ФОТ 2007 ФСК от меня_ТОИР СВОД 2010_форма1(испр.управление30.10.2009.)_Форма к защите 5_БДР формат СД (2)" xfId="9043"/>
    <cellStyle name="_расчет ФОТ 2007 ФСК от меня_ТОИР СВОД 2010_форма1(испр.управление30.10.2009.)_Форма к защите 50" xfId="9044"/>
    <cellStyle name="_расчет ФОТ 2007 ФСК от меня_ТОИР СВОД 2010_форма1(испр.управление30.10.2009.)_Форма к защите 50_БДР формат СД (2)" xfId="9045"/>
    <cellStyle name="_расчет ФОТ 2007 ФСК от меня_ТОИР СВОД 2010_форма1(испр.управление30.10.2009.)_Форма к защите 51" xfId="9046"/>
    <cellStyle name="_расчет ФОТ 2007 ФСК от меня_ТОИР СВОД 2010_форма1(испр.управление30.10.2009.)_Форма к защите 51_БДР формат СД (2)" xfId="9047"/>
    <cellStyle name="_расчет ФОТ 2007 ФСК от меня_ТОИР СВОД 2010_форма1(испр.управление30.10.2009.)_Форма к защите 52" xfId="9048"/>
    <cellStyle name="_расчет ФОТ 2007 ФСК от меня_ТОИР СВОД 2010_форма1(испр.управление30.10.2009.)_Форма к защите 52_БДР формат СД (2)" xfId="9049"/>
    <cellStyle name="_расчет ФОТ 2007 ФСК от меня_ТОИР СВОД 2010_форма1(испр.управление30.10.2009.)_Форма к защите 53" xfId="9050"/>
    <cellStyle name="_расчет ФОТ 2007 ФСК от меня_ТОИР СВОД 2010_форма1(испр.управление30.10.2009.)_Форма к защите 53_БДР формат СД (2)" xfId="9051"/>
    <cellStyle name="_расчет ФОТ 2007 ФСК от меня_ТОИР СВОД 2010_форма1(испр.управление30.10.2009.)_Форма к защите 54" xfId="9052"/>
    <cellStyle name="_расчет ФОТ 2007 ФСК от меня_ТОИР СВОД 2010_форма1(испр.управление30.10.2009.)_Форма к защите 54_БДР формат СД (2)" xfId="9053"/>
    <cellStyle name="_расчет ФОТ 2007 ФСК от меня_ТОИР СВОД 2010_форма1(испр.управление30.10.2009.)_Форма к защите 55" xfId="9054"/>
    <cellStyle name="_расчет ФОТ 2007 ФСК от меня_ТОИР СВОД 2010_форма1(испр.управление30.10.2009.)_Форма к защите 55_БДР формат СД (2)" xfId="9055"/>
    <cellStyle name="_расчет ФОТ 2007 ФСК от меня_ТОИР СВОД 2010_форма1(испр.управление30.10.2009.)_Форма к защите 56" xfId="9056"/>
    <cellStyle name="_расчет ФОТ 2007 ФСК от меня_ТОИР СВОД 2010_форма1(испр.управление30.10.2009.)_Форма к защите 56_БДР формат СД (2)" xfId="9057"/>
    <cellStyle name="_расчет ФОТ 2007 ФСК от меня_ТОИР СВОД 2010_форма1(испр.управление30.10.2009.)_Форма к защите 57" xfId="9058"/>
    <cellStyle name="_расчет ФОТ 2007 ФСК от меня_ТОИР СВОД 2010_форма1(испр.управление30.10.2009.)_Форма к защите 57_БДР формат СД (2)" xfId="9059"/>
    <cellStyle name="_расчет ФОТ 2007 ФСК от меня_ТОИР СВОД 2010_форма1(испр.управление30.10.2009.)_Форма к защите 58" xfId="9060"/>
    <cellStyle name="_расчет ФОТ 2007 ФСК от меня_ТОИР СВОД 2010_форма1(испр.управление30.10.2009.)_Форма к защите 58_БДР формат СД (2)" xfId="9061"/>
    <cellStyle name="_расчет ФОТ 2007 ФСК от меня_ТОИР СВОД 2010_форма1(испр.управление30.10.2009.)_Форма к защите 59" xfId="9062"/>
    <cellStyle name="_расчет ФОТ 2007 ФСК от меня_ТОИР СВОД 2010_форма1(испр.управление30.10.2009.)_Форма к защите 59_БДР формат СД (2)" xfId="9063"/>
    <cellStyle name="_расчет ФОТ 2007 ФСК от меня_ТОИР СВОД 2010_форма1(испр.управление30.10.2009.)_Форма к защите 6" xfId="9064"/>
    <cellStyle name="_расчет ФОТ 2007 ФСК от меня_ТОИР СВОД 2010_форма1(испр.управление30.10.2009.)_Форма к защите 6_БДР формат СД (2)" xfId="9065"/>
    <cellStyle name="_расчет ФОТ 2007 ФСК от меня_ТОИР СВОД 2010_форма1(испр.управление30.10.2009.)_Форма к защите 60" xfId="9066"/>
    <cellStyle name="_расчет ФОТ 2007 ФСК от меня_ТОИР СВОД 2010_форма1(испр.управление30.10.2009.)_Форма к защите 60_БДР формат СД (2)" xfId="9067"/>
    <cellStyle name="_расчет ФОТ 2007 ФСК от меня_ТОИР СВОД 2010_форма1(испр.управление30.10.2009.)_Форма к защите 61" xfId="9068"/>
    <cellStyle name="_расчет ФОТ 2007 ФСК от меня_ТОИР СВОД 2010_форма1(испр.управление30.10.2009.)_Форма к защите 61_БДР формат СД (2)" xfId="9069"/>
    <cellStyle name="_расчет ФОТ 2007 ФСК от меня_ТОИР СВОД 2010_форма1(испр.управление30.10.2009.)_Форма к защите 62" xfId="9070"/>
    <cellStyle name="_расчет ФОТ 2007 ФСК от меня_ТОИР СВОД 2010_форма1(испр.управление30.10.2009.)_Форма к защите 62_БДР формат СД (2)" xfId="9071"/>
    <cellStyle name="_расчет ФОТ 2007 ФСК от меня_ТОИР СВОД 2010_форма1(испр.управление30.10.2009.)_Форма к защите 63" xfId="9072"/>
    <cellStyle name="_расчет ФОТ 2007 ФСК от меня_ТОИР СВОД 2010_форма1(испр.управление30.10.2009.)_Форма к защите 63_БДР формат СД (2)" xfId="9073"/>
    <cellStyle name="_расчет ФОТ 2007 ФСК от меня_ТОИР СВОД 2010_форма1(испр.управление30.10.2009.)_Форма к защите 64" xfId="9074"/>
    <cellStyle name="_расчет ФОТ 2007 ФСК от меня_ТОИР СВОД 2010_форма1(испр.управление30.10.2009.)_Форма к защите 64_БДР формат СД (2)" xfId="9075"/>
    <cellStyle name="_расчет ФОТ 2007 ФСК от меня_ТОИР СВОД 2010_форма1(испр.управление30.10.2009.)_Форма к защите 65" xfId="9076"/>
    <cellStyle name="_расчет ФОТ 2007 ФСК от меня_ТОИР СВОД 2010_форма1(испр.управление30.10.2009.)_Форма к защите 65_БДР формат СД (2)" xfId="9077"/>
    <cellStyle name="_расчет ФОТ 2007 ФСК от меня_ТОИР СВОД 2010_форма1(испр.управление30.10.2009.)_Форма к защите 66" xfId="9078"/>
    <cellStyle name="_расчет ФОТ 2007 ФСК от меня_ТОИР СВОД 2010_форма1(испр.управление30.10.2009.)_Форма к защите 66_БДР формат СД (2)" xfId="9079"/>
    <cellStyle name="_расчет ФОТ 2007 ФСК от меня_ТОИР СВОД 2010_форма1(испр.управление30.10.2009.)_Форма к защите 67" xfId="9080"/>
    <cellStyle name="_расчет ФОТ 2007 ФСК от меня_ТОИР СВОД 2010_форма1(испр.управление30.10.2009.)_Форма к защите 67_БДР формат СД (2)" xfId="9081"/>
    <cellStyle name="_расчет ФОТ 2007 ФСК от меня_ТОИР СВОД 2010_форма1(испр.управление30.10.2009.)_Форма к защите 68" xfId="9082"/>
    <cellStyle name="_расчет ФОТ 2007 ФСК от меня_ТОИР СВОД 2010_форма1(испр.управление30.10.2009.)_Форма к защите 68_БДР формат СД (2)" xfId="9083"/>
    <cellStyle name="_расчет ФОТ 2007 ФСК от меня_ТОИР СВОД 2010_форма1(испр.управление30.10.2009.)_Форма к защите 69" xfId="9084"/>
    <cellStyle name="_расчет ФОТ 2007 ФСК от меня_ТОИР СВОД 2010_форма1(испр.управление30.10.2009.)_Форма к защите 69_БДР формат СД (2)" xfId="9085"/>
    <cellStyle name="_расчет ФОТ 2007 ФСК от меня_ТОИР СВОД 2010_форма1(испр.управление30.10.2009.)_Форма к защите 7" xfId="9086"/>
    <cellStyle name="_расчет ФОТ 2007 ФСК от меня_ТОИР СВОД 2010_форма1(испр.управление30.10.2009.)_Форма к защите 7_БДР формат СД (2)" xfId="9087"/>
    <cellStyle name="_расчет ФОТ 2007 ФСК от меня_ТОИР СВОД 2010_форма1(испр.управление30.10.2009.)_Форма к защите 70" xfId="9088"/>
    <cellStyle name="_расчет ФОТ 2007 ФСК от меня_ТОИР СВОД 2010_форма1(испр.управление30.10.2009.)_Форма к защите 70_БДР формат СД (2)" xfId="9089"/>
    <cellStyle name="_расчет ФОТ 2007 ФСК от меня_ТОИР СВОД 2010_форма1(испр.управление30.10.2009.)_Форма к защите 71" xfId="9090"/>
    <cellStyle name="_расчет ФОТ 2007 ФСК от меня_ТОИР СВОД 2010_форма1(испр.управление30.10.2009.)_Форма к защите 71_БДР формат СД (2)" xfId="9091"/>
    <cellStyle name="_расчет ФОТ 2007 ФСК от меня_ТОИР СВОД 2010_форма1(испр.управление30.10.2009.)_Форма к защите 72" xfId="9092"/>
    <cellStyle name="_расчет ФОТ 2007 ФСК от меня_ТОИР СВОД 2010_форма1(испр.управление30.10.2009.)_Форма к защите 72_БДР формат СД (2)" xfId="9093"/>
    <cellStyle name="_расчет ФОТ 2007 ФСК от меня_ТОИР СВОД 2010_форма1(испр.управление30.10.2009.)_Форма к защите 73" xfId="9094"/>
    <cellStyle name="_расчет ФОТ 2007 ФСК от меня_ТОИР СВОД 2010_форма1(испр.управление30.10.2009.)_Форма к защите 73_БДР формат СД (2)" xfId="9095"/>
    <cellStyle name="_расчет ФОТ 2007 ФСК от меня_ТОИР СВОД 2010_форма1(испр.управление30.10.2009.)_Форма к защите 74" xfId="9096"/>
    <cellStyle name="_расчет ФОТ 2007 ФСК от меня_ТОИР СВОД 2010_форма1(испр.управление30.10.2009.)_Форма к защите 74_БДР формат СД (2)" xfId="9097"/>
    <cellStyle name="_расчет ФОТ 2007 ФСК от меня_ТОИР СВОД 2010_форма1(испр.управление30.10.2009.)_Форма к защите 75" xfId="9098"/>
    <cellStyle name="_расчет ФОТ 2007 ФСК от меня_ТОИР СВОД 2010_форма1(испр.управление30.10.2009.)_Форма к защите 75_БДР формат СД (2)" xfId="9099"/>
    <cellStyle name="_расчет ФОТ 2007 ФСК от меня_ТОИР СВОД 2010_форма1(испр.управление30.10.2009.)_Форма к защите 76" xfId="9100"/>
    <cellStyle name="_расчет ФОТ 2007 ФСК от меня_ТОИР СВОД 2010_форма1(испр.управление30.10.2009.)_Форма к защите 76_БДР формат СД (2)" xfId="9101"/>
    <cellStyle name="_расчет ФОТ 2007 ФСК от меня_ТОИР СВОД 2010_форма1(испр.управление30.10.2009.)_Форма к защите 77" xfId="9102"/>
    <cellStyle name="_расчет ФОТ 2007 ФСК от меня_ТОИР СВОД 2010_форма1(испр.управление30.10.2009.)_Форма к защите 77_БДР формат СД (2)" xfId="9103"/>
    <cellStyle name="_расчет ФОТ 2007 ФСК от меня_ТОИР СВОД 2010_форма1(испр.управление30.10.2009.)_Форма к защите 78" xfId="9104"/>
    <cellStyle name="_расчет ФОТ 2007 ФСК от меня_ТОИР СВОД 2010_форма1(испр.управление30.10.2009.)_Форма к защите 78_БДР формат СД (2)" xfId="9105"/>
    <cellStyle name="_расчет ФОТ 2007 ФСК от меня_ТОИР СВОД 2010_форма1(испр.управление30.10.2009.)_Форма к защите 79" xfId="9106"/>
    <cellStyle name="_расчет ФОТ 2007 ФСК от меня_ТОИР СВОД 2010_форма1(испр.управление30.10.2009.)_Форма к защите 79_БДР формат СД (2)" xfId="9107"/>
    <cellStyle name="_расчет ФОТ 2007 ФСК от меня_ТОИР СВОД 2010_форма1(испр.управление30.10.2009.)_Форма к защите 8" xfId="9108"/>
    <cellStyle name="_расчет ФОТ 2007 ФСК от меня_ТОИР СВОД 2010_форма1(испр.управление30.10.2009.)_Форма к защите 8_БДР формат СД (2)" xfId="9109"/>
    <cellStyle name="_расчет ФОТ 2007 ФСК от меня_ТОИР СВОД 2010_форма1(испр.управление30.10.2009.)_Форма к защите 80" xfId="9110"/>
    <cellStyle name="_расчет ФОТ 2007 ФСК от меня_ТОИР СВОД 2010_форма1(испр.управление30.10.2009.)_Форма к защите 80_БДР формат СД (2)" xfId="9111"/>
    <cellStyle name="_расчет ФОТ 2007 ФСК от меня_ТОИР СВОД 2010_форма1(испр.управление30.10.2009.)_Форма к защите 81" xfId="9112"/>
    <cellStyle name="_расчет ФОТ 2007 ФСК от меня_ТОИР СВОД 2010_форма1(испр.управление30.10.2009.)_Форма к защите 81_БДР формат СД (2)" xfId="9113"/>
    <cellStyle name="_расчет ФОТ 2007 ФСК от меня_ТОИР СВОД 2010_форма1(испр.управление30.10.2009.)_Форма к защите 82" xfId="9114"/>
    <cellStyle name="_расчет ФОТ 2007 ФСК от меня_ТОИР СВОД 2010_форма1(испр.управление30.10.2009.)_Форма к защите 82_БДР формат СД (2)" xfId="9115"/>
    <cellStyle name="_расчет ФОТ 2007 ФСК от меня_ТОИР СВОД 2010_форма1(испр.управление30.10.2009.)_Форма к защите 83" xfId="9116"/>
    <cellStyle name="_расчет ФОТ 2007 ФСК от меня_ТОИР СВОД 2010_форма1(испр.управление30.10.2009.)_Форма к защите 83_БДР формат СД (2)" xfId="9117"/>
    <cellStyle name="_расчет ФОТ 2007 ФСК от меня_ТОИР СВОД 2010_форма1(испр.управление30.10.2009.)_Форма к защите 84" xfId="9118"/>
    <cellStyle name="_расчет ФОТ 2007 ФСК от меня_ТОИР СВОД 2010_форма1(испр.управление30.10.2009.)_Форма к защите 84_БДР формат СД (2)" xfId="9119"/>
    <cellStyle name="_расчет ФОТ 2007 ФСК от меня_ТОИР СВОД 2010_форма1(испр.управление30.10.2009.)_Форма к защите 85" xfId="9120"/>
    <cellStyle name="_расчет ФОТ 2007 ФСК от меня_ТОИР СВОД 2010_форма1(испр.управление30.10.2009.)_Форма к защите 85_БДР формат СД (2)" xfId="9121"/>
    <cellStyle name="_расчет ФОТ 2007 ФСК от меня_ТОИР СВОД 2010_форма1(испр.управление30.10.2009.)_Форма к защите 86" xfId="9122"/>
    <cellStyle name="_расчет ФОТ 2007 ФСК от меня_ТОИР СВОД 2010_форма1(испр.управление30.10.2009.)_Форма к защите 86_БДР формат СД (2)" xfId="9123"/>
    <cellStyle name="_расчет ФОТ 2007 ФСК от меня_ТОИР СВОД 2010_форма1(испр.управление30.10.2009.)_Форма к защите 87" xfId="9124"/>
    <cellStyle name="_расчет ФОТ 2007 ФСК от меня_ТОИР СВОД 2010_форма1(испр.управление30.10.2009.)_Форма к защите 87_БДР формат СД (2)" xfId="9125"/>
    <cellStyle name="_расчет ФОТ 2007 ФСК от меня_ТОИР СВОД 2010_форма1(испр.управление30.10.2009.)_Форма к защите 88" xfId="9126"/>
    <cellStyle name="_расчет ФОТ 2007 ФСК от меня_ТОИР СВОД 2010_форма1(испр.управление30.10.2009.)_Форма к защите 88_БДР формат СД (2)" xfId="9127"/>
    <cellStyle name="_расчет ФОТ 2007 ФСК от меня_ТОИР СВОД 2010_форма1(испр.управление30.10.2009.)_Форма к защите 89" xfId="9128"/>
    <cellStyle name="_расчет ФОТ 2007 ФСК от меня_ТОИР СВОД 2010_форма1(испр.управление30.10.2009.)_Форма к защите 89_БДР формат СД (2)" xfId="9129"/>
    <cellStyle name="_расчет ФОТ 2007 ФСК от меня_ТОИР СВОД 2010_форма1(испр.управление30.10.2009.)_Форма к защите 9" xfId="9130"/>
    <cellStyle name="_расчет ФОТ 2007 ФСК от меня_ТОИР СВОД 2010_форма1(испр.управление30.10.2009.)_Форма к защите 9_БДР формат СД (2)" xfId="9131"/>
    <cellStyle name="_расчет ФОТ 2007 ФСК от меня_ТОИР СВОД 2010_форма1(испр.управление30.10.2009.)_Форма к защите 90" xfId="9132"/>
    <cellStyle name="_расчет ФОТ 2007 ФСК от меня_ТОИР СВОД 2010_форма1(испр.управление30.10.2009.)_Форма к защите 90_БДР формат СД (2)" xfId="9133"/>
    <cellStyle name="_расчет ФОТ 2007 ФСК от меня_ТОИР СВОД 2010_форма1(испр.управление30.10.2009.)_Форма к защите ДЭБ" xfId="9134"/>
    <cellStyle name="_расчет ФОТ 2007 ФСК от меня_ТОИР СВОД 2010_форма1(испр.управление30.10.2009.)_Форма к защите ДЭБ 2" xfId="9135"/>
    <cellStyle name="_расчет ФОТ 2007 ФСК от меня_ТОИР СВОД 2010_форма1(испр.управление30.10.2009.)_Форма к защите ДЭБ 2_БДР формат СД (2)" xfId="9136"/>
    <cellStyle name="_расчет ФОТ 2007 ФСК от меня_ТОИР СВОД 2010_форма1(испр.управление30.10.2009.)_Форма к защите ДЭБ_БДР формат СД (2)" xfId="9137"/>
    <cellStyle name="_расчет ФОТ 2007 ФСК от меня_ТОИР СВОД 2010_форма1(испр.управление30.10.2009.)_Форма к защите_БДР формат СД (2)" xfId="9138"/>
    <cellStyle name="_расчет ФОТ 2007 ФСК от меня_ТОИР СВОД 2010_форма1(испр.управление30.10.2009.)_Форма к защите_ДСП" xfId="9139"/>
    <cellStyle name="_расчет ФОТ 2007 ФСК от меня_ТОИР СВОД 2010_форма1(испр.управление30.10.2009.)_Форма к защите_ДСП 2" xfId="9140"/>
    <cellStyle name="_расчет ФОТ 2007 ФСК от меня_ТОИР СВОД 2010_форма1(испр.управление30.10.2009.)_Форма к защите_ДСП 2_БДР формат СД (2)" xfId="9141"/>
    <cellStyle name="_расчет ФОТ 2007 ФСК от меня_ТОИР СВОД 2010_форма1(испр.управление30.10.2009.)_Форма к защите_ДСП_БДР формат СД (2)" xfId="9142"/>
    <cellStyle name="_расчет ФОТ 2007 ФСК от меня_ТОИР СВОД 2010_форма1(испр.управление30.10.2009.)_Форма к защите_ДУпиоп" xfId="9143"/>
    <cellStyle name="_расчет ФОТ 2007 ФСК от меня_ТОИР СВОД 2010_форма1(испр.управление30.10.2009.)_Форма к защите_ДУпиоп 2" xfId="9144"/>
    <cellStyle name="_расчет ФОТ 2007 ФСК от меня_ТОИР СВОД 2010_форма1(испр.управление30.10.2009.)_Форма к защите_ДУпиоп 2_БДР формат СД (2)" xfId="9145"/>
    <cellStyle name="_расчет ФОТ 2007 ФСК от меня_ТОИР СВОД 2010_форма1(испр.управление30.10.2009.)_Форма к защите_ДУпиоп_БДР формат СД (2)" xfId="9146"/>
    <cellStyle name="_расчет ФОТ 2007 ФСК от меня_ТОИР СВОД 2010_форма1(испр.управление30.10.2009.)_Форма к защите_окончательная версия" xfId="9147"/>
    <cellStyle name="_расчет ФОТ 2007 ФСК от меня_ТОИР СВОД 2010_форма1(испр.управление30.10.2009.)_Форма к защите_окончательная версия 2" xfId="9148"/>
    <cellStyle name="_расчет ФОТ 2007 ФСК от меня_ТОИР СВОД 2010_форма1(испр.управление30.10.2009.)_Форма к защите_окончательная версия 2_БДР формат СД (2)" xfId="9149"/>
    <cellStyle name="_расчет ФОТ 2007 ФСК от меня_ТОИР СВОД 2010_форма1(испр.управление30.10.2009.)_Форма к защите_окончательная версия_БДР формат СД (2)" xfId="9150"/>
    <cellStyle name="_расчет ФОТ 2007 ФСК от меня_ФОТ ГСС 2010 (30 10 2009)" xfId="9151"/>
    <cellStyle name="_расчет ФОТ 2007 ФСК от меня_ФОТ ГСС 2010 (30 10 2009) 2" xfId="9152"/>
    <cellStyle name="_расчет ФОТ 2007 ФСК от меня_ФОТ ГСС 2010 (30 10 2009) 2 2" xfId="9153"/>
    <cellStyle name="_расчет ФОТ 2007 ФСК от меня_ФОТ ГСС 2010 (30 10 2009) 2 2_БДР формат СД (2)" xfId="9154"/>
    <cellStyle name="_расчет ФОТ 2007 ФСК от меня_ФОТ ГСС 2010 (30 10 2009) 2_БДР формат СД (2)" xfId="9155"/>
    <cellStyle name="_расчет ФОТ 2007 ФСК от меня_ФОТ ГСС 2010 (30 10 2009) 3" xfId="9156"/>
    <cellStyle name="_расчет ФОТ 2007 ФСК от меня_ФОТ ГСС 2010 (30 10 2009) 3_БДР формат СД (2)" xfId="9157"/>
    <cellStyle name="_расчет ФОТ 2007 ФСК от меня_ФОТ ГСС 2010 (30 10 2009)_БДР формат СД (2)" xfId="9158"/>
    <cellStyle name="_расчет ФОТ 2007 ФСК от меня_ФОТ ГСС 2010 (30 10 2009)_ДУС (3)" xfId="9159"/>
    <cellStyle name="_расчет ФОТ 2007 ФСК от меня_ФОТ ГСС 2010 (30 10 2009)_ДУС (3) 2" xfId="9160"/>
    <cellStyle name="_расчет ФОТ 2007 ФСК от меня_ФОТ ГСС 2010 (30 10 2009)_ДУС (3) 2_БДР формат СД (2)" xfId="9161"/>
    <cellStyle name="_расчет ФОТ 2007 ФСК от меня_ФОТ ГСС 2010 (30 10 2009)_ДУС (3)_БДР формат СД (2)" xfId="9162"/>
    <cellStyle name="_расчет ФОТ 2007 ФСК от меня_ФОТ ГСС 2010 (30 10 2009)_Источники_лимиты_Бизнес-план" xfId="9163"/>
    <cellStyle name="_расчет ФОТ 2007 ФСК от меня_ФОТ ГСС 2010 (30 10 2009)_Источники_лимиты_Бизнес-план 2" xfId="9164"/>
    <cellStyle name="_расчет ФОТ 2007 ФСК от меня_ФОТ ГСС 2010 (30 10 2009)_Источники_лимиты_Бизнес-план 2 2" xfId="9165"/>
    <cellStyle name="_расчет ФОТ 2007 ФСК от меня_ФОТ ГСС 2010 (30 10 2009)_Источники_лимиты_Бизнес-план 2 2_БДР формат СД (2)" xfId="9166"/>
    <cellStyle name="_расчет ФОТ 2007 ФСК от меня_ФОТ ГСС 2010 (30 10 2009)_Источники_лимиты_Бизнес-план 2_БДР формат СД (2)" xfId="9167"/>
    <cellStyle name="_расчет ФОТ 2007 ФСК от меня_ФОТ ГСС 2010 (30 10 2009)_Источники_лимиты_Бизнес-план 3" xfId="9168"/>
    <cellStyle name="_расчет ФОТ 2007 ФСК от меня_ФОТ ГСС 2010 (30 10 2009)_Источники_лимиты_Бизнес-план 3_БДР формат СД (2)" xfId="9169"/>
    <cellStyle name="_расчет ФОТ 2007 ФСК от меня_ФОТ ГСС 2010 (30 10 2009)_Источники_лимиты_Бизнес-план_БДР формат СД (2)" xfId="9170"/>
    <cellStyle name="_расчет ФОТ 2007 ФСК от меня_ФОТ ГСС 2010 (30 10 2009)_Копия форма к защите" xfId="9171"/>
    <cellStyle name="_расчет ФОТ 2007 ФСК от меня_ФОТ ГСС 2010 (30 10 2009)_Копия форма к защите 2" xfId="9172"/>
    <cellStyle name="_расчет ФОТ 2007 ФСК от меня_ФОТ ГСС 2010 (30 10 2009)_Копия форма к защите 2_БДР формат СД (2)" xfId="9173"/>
    <cellStyle name="_расчет ФОТ 2007 ФСК от меня_ФОТ ГСС 2010 (30 10 2009)_Копия форма к защите_БДР формат СД (2)" xfId="9174"/>
    <cellStyle name="_расчет ФОТ 2007 ФСК от меня_ФОТ ГСС 2010 (30 10 2009)_Свод бюджет на 2012" xfId="9175"/>
    <cellStyle name="_расчет ФОТ 2007 ФСК от меня_ФОТ ГСС 2010 (30 10 2009)_Свод бюджет на 2012 2" xfId="9176"/>
    <cellStyle name="_расчет ФОТ 2007 ФСК от меня_ФОТ ГСС 2010 (30 10 2009)_Свод бюджет на 2012 2_БДР формат СД (2)" xfId="9177"/>
    <cellStyle name="_расчет ФОТ 2007 ФСК от меня_ФОТ ГСС 2010 (30 10 2009)_Свод бюджет на 2012_БДР формат СД (2)" xfId="9178"/>
    <cellStyle name="_расчет ФОТ 2007 ФСК от меня_ФОТ ГСС 2010 (30 10 2009)_Форма к защите" xfId="9179"/>
    <cellStyle name="_расчет ФОТ 2007 ФСК от меня_ФОТ ГСС 2010 (30 10 2009)_форма к защите - ДКУ" xfId="9180"/>
    <cellStyle name="_расчет ФОТ 2007 ФСК от меня_ФОТ ГСС 2010 (30 10 2009)_форма к защите - ДКУ 2" xfId="9181"/>
    <cellStyle name="_расчет ФОТ 2007 ФСК от меня_ФОТ ГСС 2010 (30 10 2009)_форма к защите - ДКУ 2_БДР формат СД (2)" xfId="9182"/>
    <cellStyle name="_расчет ФОТ 2007 ФСК от меня_ФОТ ГСС 2010 (30 10 2009)_форма к защите - ДКУ_БДР формат СД (2)" xfId="9183"/>
    <cellStyle name="_расчет ФОТ 2007 ФСК от меня_ФОТ ГСС 2010 (30 10 2009)_Форма к защите 10" xfId="9184"/>
    <cellStyle name="_расчет ФОТ 2007 ФСК от меня_ФОТ ГСС 2010 (30 10 2009)_Форма к защите 10_БДР формат СД (2)" xfId="9185"/>
    <cellStyle name="_расчет ФОТ 2007 ФСК от меня_ФОТ ГСС 2010 (30 10 2009)_Форма к защите 11" xfId="9186"/>
    <cellStyle name="_расчет ФОТ 2007 ФСК от меня_ФОТ ГСС 2010 (30 10 2009)_Форма к защите 11_БДР формат СД (2)" xfId="9187"/>
    <cellStyle name="_расчет ФОТ 2007 ФСК от меня_ФОТ ГСС 2010 (30 10 2009)_Форма к защите 12" xfId="9188"/>
    <cellStyle name="_расчет ФОТ 2007 ФСК от меня_ФОТ ГСС 2010 (30 10 2009)_Форма к защите 12_БДР формат СД (2)" xfId="9189"/>
    <cellStyle name="_расчет ФОТ 2007 ФСК от меня_ФОТ ГСС 2010 (30 10 2009)_Форма к защите 13" xfId="9190"/>
    <cellStyle name="_расчет ФОТ 2007 ФСК от меня_ФОТ ГСС 2010 (30 10 2009)_Форма к защите 13_БДР формат СД (2)" xfId="9191"/>
    <cellStyle name="_расчет ФОТ 2007 ФСК от меня_ФОТ ГСС 2010 (30 10 2009)_Форма к защите 14" xfId="9192"/>
    <cellStyle name="_расчет ФОТ 2007 ФСК от меня_ФОТ ГСС 2010 (30 10 2009)_Форма к защите 14_БДР формат СД (2)" xfId="9193"/>
    <cellStyle name="_расчет ФОТ 2007 ФСК от меня_ФОТ ГСС 2010 (30 10 2009)_Форма к защите 15" xfId="9194"/>
    <cellStyle name="_расчет ФОТ 2007 ФСК от меня_ФОТ ГСС 2010 (30 10 2009)_Форма к защите 15_БДР формат СД (2)" xfId="9195"/>
    <cellStyle name="_расчет ФОТ 2007 ФСК от меня_ФОТ ГСС 2010 (30 10 2009)_Форма к защите 16" xfId="9196"/>
    <cellStyle name="_расчет ФОТ 2007 ФСК от меня_ФОТ ГСС 2010 (30 10 2009)_Форма к защите 16_БДР формат СД (2)" xfId="9197"/>
    <cellStyle name="_расчет ФОТ 2007 ФСК от меня_ФОТ ГСС 2010 (30 10 2009)_Форма к защите 17" xfId="9198"/>
    <cellStyle name="_расчет ФОТ 2007 ФСК от меня_ФОТ ГСС 2010 (30 10 2009)_Форма к защите 17_БДР формат СД (2)" xfId="9199"/>
    <cellStyle name="_расчет ФОТ 2007 ФСК от меня_ФОТ ГСС 2010 (30 10 2009)_Форма к защите 18" xfId="9200"/>
    <cellStyle name="_расчет ФОТ 2007 ФСК от меня_ФОТ ГСС 2010 (30 10 2009)_Форма к защите 18_БДР формат СД (2)" xfId="9201"/>
    <cellStyle name="_расчет ФОТ 2007 ФСК от меня_ФОТ ГСС 2010 (30 10 2009)_Форма к защите 19" xfId="9202"/>
    <cellStyle name="_расчет ФОТ 2007 ФСК от меня_ФОТ ГСС 2010 (30 10 2009)_Форма к защите 19_БДР формат СД (2)" xfId="9203"/>
    <cellStyle name="_расчет ФОТ 2007 ФСК от меня_ФОТ ГСС 2010 (30 10 2009)_Форма к защите 2" xfId="9204"/>
    <cellStyle name="_расчет ФОТ 2007 ФСК от меня_ФОТ ГСС 2010 (30 10 2009)_Форма к защите 2_БДР формат СД (2)" xfId="9205"/>
    <cellStyle name="_расчет ФОТ 2007 ФСК от меня_ФОТ ГСС 2010 (30 10 2009)_Форма к защите 20" xfId="9206"/>
    <cellStyle name="_расчет ФОТ 2007 ФСК от меня_ФОТ ГСС 2010 (30 10 2009)_Форма к защите 20_БДР формат СД (2)" xfId="9207"/>
    <cellStyle name="_расчет ФОТ 2007 ФСК от меня_ФОТ ГСС 2010 (30 10 2009)_Форма к защите 21" xfId="9208"/>
    <cellStyle name="_расчет ФОТ 2007 ФСК от меня_ФОТ ГСС 2010 (30 10 2009)_Форма к защите 21_БДР формат СД (2)" xfId="9209"/>
    <cellStyle name="_расчет ФОТ 2007 ФСК от меня_ФОТ ГСС 2010 (30 10 2009)_Форма к защите 22" xfId="9210"/>
    <cellStyle name="_расчет ФОТ 2007 ФСК от меня_ФОТ ГСС 2010 (30 10 2009)_Форма к защите 22_БДР формат СД (2)" xfId="9211"/>
    <cellStyle name="_расчет ФОТ 2007 ФСК от меня_ФОТ ГСС 2010 (30 10 2009)_Форма к защите 23" xfId="9212"/>
    <cellStyle name="_расчет ФОТ 2007 ФСК от меня_ФОТ ГСС 2010 (30 10 2009)_Форма к защите 23_БДР формат СД (2)" xfId="9213"/>
    <cellStyle name="_расчет ФОТ 2007 ФСК от меня_ФОТ ГСС 2010 (30 10 2009)_Форма к защите 24" xfId="9214"/>
    <cellStyle name="_расчет ФОТ 2007 ФСК от меня_ФОТ ГСС 2010 (30 10 2009)_Форма к защите 24_БДР формат СД (2)" xfId="9215"/>
    <cellStyle name="_расчет ФОТ 2007 ФСК от меня_ФОТ ГСС 2010 (30 10 2009)_Форма к защите 25" xfId="9216"/>
    <cellStyle name="_расчет ФОТ 2007 ФСК от меня_ФОТ ГСС 2010 (30 10 2009)_Форма к защите 25_БДР формат СД (2)" xfId="9217"/>
    <cellStyle name="_расчет ФОТ 2007 ФСК от меня_ФОТ ГСС 2010 (30 10 2009)_Форма к защите 26" xfId="9218"/>
    <cellStyle name="_расчет ФОТ 2007 ФСК от меня_ФОТ ГСС 2010 (30 10 2009)_Форма к защите 26_БДР формат СД (2)" xfId="9219"/>
    <cellStyle name="_расчет ФОТ 2007 ФСК от меня_ФОТ ГСС 2010 (30 10 2009)_Форма к защите 27" xfId="9220"/>
    <cellStyle name="_расчет ФОТ 2007 ФСК от меня_ФОТ ГСС 2010 (30 10 2009)_Форма к защите 27_БДР формат СД (2)" xfId="9221"/>
    <cellStyle name="_расчет ФОТ 2007 ФСК от меня_ФОТ ГСС 2010 (30 10 2009)_Форма к защите 28" xfId="9222"/>
    <cellStyle name="_расчет ФОТ 2007 ФСК от меня_ФОТ ГСС 2010 (30 10 2009)_Форма к защите 28_БДР формат СД (2)" xfId="9223"/>
    <cellStyle name="_расчет ФОТ 2007 ФСК от меня_ФОТ ГСС 2010 (30 10 2009)_Форма к защите 29" xfId="9224"/>
    <cellStyle name="_расчет ФОТ 2007 ФСК от меня_ФОТ ГСС 2010 (30 10 2009)_Форма к защите 29_БДР формат СД (2)" xfId="9225"/>
    <cellStyle name="_расчет ФОТ 2007 ФСК от меня_ФОТ ГСС 2010 (30 10 2009)_Форма к защите 3" xfId="9226"/>
    <cellStyle name="_расчет ФОТ 2007 ФСК от меня_ФОТ ГСС 2010 (30 10 2009)_Форма к защите 3_БДР формат СД (2)" xfId="9227"/>
    <cellStyle name="_расчет ФОТ 2007 ФСК от меня_ФОТ ГСС 2010 (30 10 2009)_Форма к защите 30" xfId="9228"/>
    <cellStyle name="_расчет ФОТ 2007 ФСК от меня_ФОТ ГСС 2010 (30 10 2009)_Форма к защите 30_БДР формат СД (2)" xfId="9229"/>
    <cellStyle name="_расчет ФОТ 2007 ФСК от меня_ФОТ ГСС 2010 (30 10 2009)_Форма к защите 31" xfId="9230"/>
    <cellStyle name="_расчет ФОТ 2007 ФСК от меня_ФОТ ГСС 2010 (30 10 2009)_Форма к защите 31_БДР формат СД (2)" xfId="9231"/>
    <cellStyle name="_расчет ФОТ 2007 ФСК от меня_ФОТ ГСС 2010 (30 10 2009)_Форма к защите 32" xfId="9232"/>
    <cellStyle name="_расчет ФОТ 2007 ФСК от меня_ФОТ ГСС 2010 (30 10 2009)_Форма к защите 32_БДР формат СД (2)" xfId="9233"/>
    <cellStyle name="_расчет ФОТ 2007 ФСК от меня_ФОТ ГСС 2010 (30 10 2009)_Форма к защите 33" xfId="9234"/>
    <cellStyle name="_расчет ФОТ 2007 ФСК от меня_ФОТ ГСС 2010 (30 10 2009)_Форма к защите 33_БДР формат СД (2)" xfId="9235"/>
    <cellStyle name="_расчет ФОТ 2007 ФСК от меня_ФОТ ГСС 2010 (30 10 2009)_Форма к защите 34" xfId="9236"/>
    <cellStyle name="_расчет ФОТ 2007 ФСК от меня_ФОТ ГСС 2010 (30 10 2009)_Форма к защите 34_БДР формат СД (2)" xfId="9237"/>
    <cellStyle name="_расчет ФОТ 2007 ФСК от меня_ФОТ ГСС 2010 (30 10 2009)_Форма к защите 35" xfId="9238"/>
    <cellStyle name="_расчет ФОТ 2007 ФСК от меня_ФОТ ГСС 2010 (30 10 2009)_Форма к защите 35_БДР формат СД (2)" xfId="9239"/>
    <cellStyle name="_расчет ФОТ 2007 ФСК от меня_ФОТ ГСС 2010 (30 10 2009)_Форма к защите 36" xfId="9240"/>
    <cellStyle name="_расчет ФОТ 2007 ФСК от меня_ФОТ ГСС 2010 (30 10 2009)_Форма к защите 36_БДР формат СД (2)" xfId="9241"/>
    <cellStyle name="_расчет ФОТ 2007 ФСК от меня_ФОТ ГСС 2010 (30 10 2009)_Форма к защите 37" xfId="9242"/>
    <cellStyle name="_расчет ФОТ 2007 ФСК от меня_ФОТ ГСС 2010 (30 10 2009)_Форма к защите 37_БДР формат СД (2)" xfId="9243"/>
    <cellStyle name="_расчет ФОТ 2007 ФСК от меня_ФОТ ГСС 2010 (30 10 2009)_Форма к защите 38" xfId="9244"/>
    <cellStyle name="_расчет ФОТ 2007 ФСК от меня_ФОТ ГСС 2010 (30 10 2009)_Форма к защите 38_БДР формат СД (2)" xfId="9245"/>
    <cellStyle name="_расчет ФОТ 2007 ФСК от меня_ФОТ ГСС 2010 (30 10 2009)_Форма к защите 39" xfId="9246"/>
    <cellStyle name="_расчет ФОТ 2007 ФСК от меня_ФОТ ГСС 2010 (30 10 2009)_Форма к защите 39_БДР формат СД (2)" xfId="9247"/>
    <cellStyle name="_расчет ФОТ 2007 ФСК от меня_ФОТ ГСС 2010 (30 10 2009)_Форма к защите 4" xfId="9248"/>
    <cellStyle name="_расчет ФОТ 2007 ФСК от меня_ФОТ ГСС 2010 (30 10 2009)_Форма к защите 4_БДР формат СД (2)" xfId="9249"/>
    <cellStyle name="_расчет ФОТ 2007 ФСК от меня_ФОТ ГСС 2010 (30 10 2009)_Форма к защите 40" xfId="9250"/>
    <cellStyle name="_расчет ФОТ 2007 ФСК от меня_ФОТ ГСС 2010 (30 10 2009)_Форма к защите 40_БДР формат СД (2)" xfId="9251"/>
    <cellStyle name="_расчет ФОТ 2007 ФСК от меня_ФОТ ГСС 2010 (30 10 2009)_Форма к защите 41" xfId="9252"/>
    <cellStyle name="_расчет ФОТ 2007 ФСК от меня_ФОТ ГСС 2010 (30 10 2009)_Форма к защите 41_БДР формат СД (2)" xfId="9253"/>
    <cellStyle name="_расчет ФОТ 2007 ФСК от меня_ФОТ ГСС 2010 (30 10 2009)_Форма к защите 42" xfId="9254"/>
    <cellStyle name="_расчет ФОТ 2007 ФСК от меня_ФОТ ГСС 2010 (30 10 2009)_Форма к защите 42_БДР формат СД (2)" xfId="9255"/>
    <cellStyle name="_расчет ФОТ 2007 ФСК от меня_ФОТ ГСС 2010 (30 10 2009)_Форма к защите 43" xfId="9256"/>
    <cellStyle name="_расчет ФОТ 2007 ФСК от меня_ФОТ ГСС 2010 (30 10 2009)_Форма к защите 43_БДР формат СД (2)" xfId="9257"/>
    <cellStyle name="_расчет ФОТ 2007 ФСК от меня_ФОТ ГСС 2010 (30 10 2009)_Форма к защите 44" xfId="9258"/>
    <cellStyle name="_расчет ФОТ 2007 ФСК от меня_ФОТ ГСС 2010 (30 10 2009)_Форма к защите 44_БДР формат СД (2)" xfId="9259"/>
    <cellStyle name="_расчет ФОТ 2007 ФСК от меня_ФОТ ГСС 2010 (30 10 2009)_Форма к защите 45" xfId="9260"/>
    <cellStyle name="_расчет ФОТ 2007 ФСК от меня_ФОТ ГСС 2010 (30 10 2009)_Форма к защите 45_БДР формат СД (2)" xfId="9261"/>
    <cellStyle name="_расчет ФОТ 2007 ФСК от меня_ФОТ ГСС 2010 (30 10 2009)_Форма к защите 46" xfId="9262"/>
    <cellStyle name="_расчет ФОТ 2007 ФСК от меня_ФОТ ГСС 2010 (30 10 2009)_Форма к защите 46_БДР формат СД (2)" xfId="9263"/>
    <cellStyle name="_расчет ФОТ 2007 ФСК от меня_ФОТ ГСС 2010 (30 10 2009)_Форма к защите 47" xfId="9264"/>
    <cellStyle name="_расчет ФОТ 2007 ФСК от меня_ФОТ ГСС 2010 (30 10 2009)_Форма к защите 47_БДР формат СД (2)" xfId="9265"/>
    <cellStyle name="_расчет ФОТ 2007 ФСК от меня_ФОТ ГСС 2010 (30 10 2009)_Форма к защите 48" xfId="9266"/>
    <cellStyle name="_расчет ФОТ 2007 ФСК от меня_ФОТ ГСС 2010 (30 10 2009)_Форма к защите 48_БДР формат СД (2)" xfId="9267"/>
    <cellStyle name="_расчет ФОТ 2007 ФСК от меня_ФОТ ГСС 2010 (30 10 2009)_Форма к защите 49" xfId="9268"/>
    <cellStyle name="_расчет ФОТ 2007 ФСК от меня_ФОТ ГСС 2010 (30 10 2009)_Форма к защите 49_БДР формат СД (2)" xfId="9269"/>
    <cellStyle name="_расчет ФОТ 2007 ФСК от меня_ФОТ ГСС 2010 (30 10 2009)_Форма к защите 5" xfId="9270"/>
    <cellStyle name="_расчет ФОТ 2007 ФСК от меня_ФОТ ГСС 2010 (30 10 2009)_Форма к защите 5_БДР формат СД (2)" xfId="9271"/>
    <cellStyle name="_расчет ФОТ 2007 ФСК от меня_ФОТ ГСС 2010 (30 10 2009)_Форма к защите 50" xfId="9272"/>
    <cellStyle name="_расчет ФОТ 2007 ФСК от меня_ФОТ ГСС 2010 (30 10 2009)_Форма к защите 50_БДР формат СД (2)" xfId="9273"/>
    <cellStyle name="_расчет ФОТ 2007 ФСК от меня_ФОТ ГСС 2010 (30 10 2009)_Форма к защите 51" xfId="9274"/>
    <cellStyle name="_расчет ФОТ 2007 ФСК от меня_ФОТ ГСС 2010 (30 10 2009)_Форма к защите 51_БДР формат СД (2)" xfId="9275"/>
    <cellStyle name="_расчет ФОТ 2007 ФСК от меня_ФОТ ГСС 2010 (30 10 2009)_Форма к защите 52" xfId="9276"/>
    <cellStyle name="_расчет ФОТ 2007 ФСК от меня_ФОТ ГСС 2010 (30 10 2009)_Форма к защите 52_БДР формат СД (2)" xfId="9277"/>
    <cellStyle name="_расчет ФОТ 2007 ФСК от меня_ФОТ ГСС 2010 (30 10 2009)_Форма к защите 53" xfId="9278"/>
    <cellStyle name="_расчет ФОТ 2007 ФСК от меня_ФОТ ГСС 2010 (30 10 2009)_Форма к защите 53_БДР формат СД (2)" xfId="9279"/>
    <cellStyle name="_расчет ФОТ 2007 ФСК от меня_ФОТ ГСС 2010 (30 10 2009)_Форма к защите 54" xfId="9280"/>
    <cellStyle name="_расчет ФОТ 2007 ФСК от меня_ФОТ ГСС 2010 (30 10 2009)_Форма к защите 54_БДР формат СД (2)" xfId="9281"/>
    <cellStyle name="_расчет ФОТ 2007 ФСК от меня_ФОТ ГСС 2010 (30 10 2009)_Форма к защите 55" xfId="9282"/>
    <cellStyle name="_расчет ФОТ 2007 ФСК от меня_ФОТ ГСС 2010 (30 10 2009)_Форма к защите 55_БДР формат СД (2)" xfId="9283"/>
    <cellStyle name="_расчет ФОТ 2007 ФСК от меня_ФОТ ГСС 2010 (30 10 2009)_Форма к защите 56" xfId="9284"/>
    <cellStyle name="_расчет ФОТ 2007 ФСК от меня_ФОТ ГСС 2010 (30 10 2009)_Форма к защите 56_БДР формат СД (2)" xfId="9285"/>
    <cellStyle name="_расчет ФОТ 2007 ФСК от меня_ФОТ ГСС 2010 (30 10 2009)_Форма к защите 57" xfId="9286"/>
    <cellStyle name="_расчет ФОТ 2007 ФСК от меня_ФОТ ГСС 2010 (30 10 2009)_Форма к защите 57_БДР формат СД (2)" xfId="9287"/>
    <cellStyle name="_расчет ФОТ 2007 ФСК от меня_ФОТ ГСС 2010 (30 10 2009)_Форма к защите 58" xfId="9288"/>
    <cellStyle name="_расчет ФОТ 2007 ФСК от меня_ФОТ ГСС 2010 (30 10 2009)_Форма к защите 58_БДР формат СД (2)" xfId="9289"/>
    <cellStyle name="_расчет ФОТ 2007 ФСК от меня_ФОТ ГСС 2010 (30 10 2009)_Форма к защите 59" xfId="9290"/>
    <cellStyle name="_расчет ФОТ 2007 ФСК от меня_ФОТ ГСС 2010 (30 10 2009)_Форма к защите 59_БДР формат СД (2)" xfId="9291"/>
    <cellStyle name="_расчет ФОТ 2007 ФСК от меня_ФОТ ГСС 2010 (30 10 2009)_Форма к защите 6" xfId="9292"/>
    <cellStyle name="_расчет ФОТ 2007 ФСК от меня_ФОТ ГСС 2010 (30 10 2009)_Форма к защите 6_БДР формат СД (2)" xfId="9293"/>
    <cellStyle name="_расчет ФОТ 2007 ФСК от меня_ФОТ ГСС 2010 (30 10 2009)_Форма к защите 60" xfId="9294"/>
    <cellStyle name="_расчет ФОТ 2007 ФСК от меня_ФОТ ГСС 2010 (30 10 2009)_Форма к защите 60_БДР формат СД (2)" xfId="9295"/>
    <cellStyle name="_расчет ФОТ 2007 ФСК от меня_ФОТ ГСС 2010 (30 10 2009)_Форма к защите 61" xfId="9296"/>
    <cellStyle name="_расчет ФОТ 2007 ФСК от меня_ФОТ ГСС 2010 (30 10 2009)_Форма к защите 61_БДР формат СД (2)" xfId="9297"/>
    <cellStyle name="_расчет ФОТ 2007 ФСК от меня_ФОТ ГСС 2010 (30 10 2009)_Форма к защите 62" xfId="9298"/>
    <cellStyle name="_расчет ФОТ 2007 ФСК от меня_ФОТ ГСС 2010 (30 10 2009)_Форма к защите 62_БДР формат СД (2)" xfId="9299"/>
    <cellStyle name="_расчет ФОТ 2007 ФСК от меня_ФОТ ГСС 2010 (30 10 2009)_Форма к защите 63" xfId="9300"/>
    <cellStyle name="_расчет ФОТ 2007 ФСК от меня_ФОТ ГСС 2010 (30 10 2009)_Форма к защите 63_БДР формат СД (2)" xfId="9301"/>
    <cellStyle name="_расчет ФОТ 2007 ФСК от меня_ФОТ ГСС 2010 (30 10 2009)_Форма к защите 64" xfId="9302"/>
    <cellStyle name="_расчет ФОТ 2007 ФСК от меня_ФОТ ГСС 2010 (30 10 2009)_Форма к защите 64_БДР формат СД (2)" xfId="9303"/>
    <cellStyle name="_расчет ФОТ 2007 ФСК от меня_ФОТ ГСС 2010 (30 10 2009)_Форма к защите 65" xfId="9304"/>
    <cellStyle name="_расчет ФОТ 2007 ФСК от меня_ФОТ ГСС 2010 (30 10 2009)_Форма к защите 65_БДР формат СД (2)" xfId="9305"/>
    <cellStyle name="_расчет ФОТ 2007 ФСК от меня_ФОТ ГСС 2010 (30 10 2009)_Форма к защите 66" xfId="9306"/>
    <cellStyle name="_расчет ФОТ 2007 ФСК от меня_ФОТ ГСС 2010 (30 10 2009)_Форма к защите 66_БДР формат СД (2)" xfId="9307"/>
    <cellStyle name="_расчет ФОТ 2007 ФСК от меня_ФОТ ГСС 2010 (30 10 2009)_Форма к защите 67" xfId="9308"/>
    <cellStyle name="_расчет ФОТ 2007 ФСК от меня_ФОТ ГСС 2010 (30 10 2009)_Форма к защите 67_БДР формат СД (2)" xfId="9309"/>
    <cellStyle name="_расчет ФОТ 2007 ФСК от меня_ФОТ ГСС 2010 (30 10 2009)_Форма к защите 68" xfId="9310"/>
    <cellStyle name="_расчет ФОТ 2007 ФСК от меня_ФОТ ГСС 2010 (30 10 2009)_Форма к защите 68_БДР формат СД (2)" xfId="9311"/>
    <cellStyle name="_расчет ФОТ 2007 ФСК от меня_ФОТ ГСС 2010 (30 10 2009)_Форма к защите 69" xfId="9312"/>
    <cellStyle name="_расчет ФОТ 2007 ФСК от меня_ФОТ ГСС 2010 (30 10 2009)_Форма к защите 69_БДР формат СД (2)" xfId="9313"/>
    <cellStyle name="_расчет ФОТ 2007 ФСК от меня_ФОТ ГСС 2010 (30 10 2009)_Форма к защите 7" xfId="9314"/>
    <cellStyle name="_расчет ФОТ 2007 ФСК от меня_ФОТ ГСС 2010 (30 10 2009)_Форма к защите 7_БДР формат СД (2)" xfId="9315"/>
    <cellStyle name="_расчет ФОТ 2007 ФСК от меня_ФОТ ГСС 2010 (30 10 2009)_Форма к защите 70" xfId="9316"/>
    <cellStyle name="_расчет ФОТ 2007 ФСК от меня_ФОТ ГСС 2010 (30 10 2009)_Форма к защите 70_БДР формат СД (2)" xfId="9317"/>
    <cellStyle name="_расчет ФОТ 2007 ФСК от меня_ФОТ ГСС 2010 (30 10 2009)_Форма к защите 71" xfId="9318"/>
    <cellStyle name="_расчет ФОТ 2007 ФСК от меня_ФОТ ГСС 2010 (30 10 2009)_Форма к защите 71_БДР формат СД (2)" xfId="9319"/>
    <cellStyle name="_расчет ФОТ 2007 ФСК от меня_ФОТ ГСС 2010 (30 10 2009)_Форма к защите 72" xfId="9320"/>
    <cellStyle name="_расчет ФОТ 2007 ФСК от меня_ФОТ ГСС 2010 (30 10 2009)_Форма к защите 72_БДР формат СД (2)" xfId="9321"/>
    <cellStyle name="_расчет ФОТ 2007 ФСК от меня_ФОТ ГСС 2010 (30 10 2009)_Форма к защите 73" xfId="9322"/>
    <cellStyle name="_расчет ФОТ 2007 ФСК от меня_ФОТ ГСС 2010 (30 10 2009)_Форма к защите 73_БДР формат СД (2)" xfId="9323"/>
    <cellStyle name="_расчет ФОТ 2007 ФСК от меня_ФОТ ГСС 2010 (30 10 2009)_Форма к защите 74" xfId="9324"/>
    <cellStyle name="_расчет ФОТ 2007 ФСК от меня_ФОТ ГСС 2010 (30 10 2009)_Форма к защите 74_БДР формат СД (2)" xfId="9325"/>
    <cellStyle name="_расчет ФОТ 2007 ФСК от меня_ФОТ ГСС 2010 (30 10 2009)_Форма к защите 75" xfId="9326"/>
    <cellStyle name="_расчет ФОТ 2007 ФСК от меня_ФОТ ГСС 2010 (30 10 2009)_Форма к защите 75_БДР формат СД (2)" xfId="9327"/>
    <cellStyle name="_расчет ФОТ 2007 ФСК от меня_ФОТ ГСС 2010 (30 10 2009)_Форма к защите 76" xfId="9328"/>
    <cellStyle name="_расчет ФОТ 2007 ФСК от меня_ФОТ ГСС 2010 (30 10 2009)_Форма к защите 76_БДР формат СД (2)" xfId="9329"/>
    <cellStyle name="_расчет ФОТ 2007 ФСК от меня_ФОТ ГСС 2010 (30 10 2009)_Форма к защите 77" xfId="9330"/>
    <cellStyle name="_расчет ФОТ 2007 ФСК от меня_ФОТ ГСС 2010 (30 10 2009)_Форма к защите 77_БДР формат СД (2)" xfId="9331"/>
    <cellStyle name="_расчет ФОТ 2007 ФСК от меня_ФОТ ГСС 2010 (30 10 2009)_Форма к защите 78" xfId="9332"/>
    <cellStyle name="_расчет ФОТ 2007 ФСК от меня_ФОТ ГСС 2010 (30 10 2009)_Форма к защите 78_БДР формат СД (2)" xfId="9333"/>
    <cellStyle name="_расчет ФОТ 2007 ФСК от меня_ФОТ ГСС 2010 (30 10 2009)_Форма к защите 79" xfId="9334"/>
    <cellStyle name="_расчет ФОТ 2007 ФСК от меня_ФОТ ГСС 2010 (30 10 2009)_Форма к защите 79_БДР формат СД (2)" xfId="9335"/>
    <cellStyle name="_расчет ФОТ 2007 ФСК от меня_ФОТ ГСС 2010 (30 10 2009)_Форма к защите 8" xfId="9336"/>
    <cellStyle name="_расчет ФОТ 2007 ФСК от меня_ФОТ ГСС 2010 (30 10 2009)_Форма к защите 8_БДР формат СД (2)" xfId="9337"/>
    <cellStyle name="_расчет ФОТ 2007 ФСК от меня_ФОТ ГСС 2010 (30 10 2009)_Форма к защите 80" xfId="9338"/>
    <cellStyle name="_расчет ФОТ 2007 ФСК от меня_ФОТ ГСС 2010 (30 10 2009)_Форма к защите 80_БДР формат СД (2)" xfId="9339"/>
    <cellStyle name="_расчет ФОТ 2007 ФСК от меня_ФОТ ГСС 2010 (30 10 2009)_Форма к защите 81" xfId="9340"/>
    <cellStyle name="_расчет ФОТ 2007 ФСК от меня_ФОТ ГСС 2010 (30 10 2009)_Форма к защите 81_БДР формат СД (2)" xfId="9341"/>
    <cellStyle name="_расчет ФОТ 2007 ФСК от меня_ФОТ ГСС 2010 (30 10 2009)_Форма к защите 82" xfId="9342"/>
    <cellStyle name="_расчет ФОТ 2007 ФСК от меня_ФОТ ГСС 2010 (30 10 2009)_Форма к защите 82_БДР формат СД (2)" xfId="9343"/>
    <cellStyle name="_расчет ФОТ 2007 ФСК от меня_ФОТ ГСС 2010 (30 10 2009)_Форма к защите 83" xfId="9344"/>
    <cellStyle name="_расчет ФОТ 2007 ФСК от меня_ФОТ ГСС 2010 (30 10 2009)_Форма к защите 83_БДР формат СД (2)" xfId="9345"/>
    <cellStyle name="_расчет ФОТ 2007 ФСК от меня_ФОТ ГСС 2010 (30 10 2009)_Форма к защите 84" xfId="9346"/>
    <cellStyle name="_расчет ФОТ 2007 ФСК от меня_ФОТ ГСС 2010 (30 10 2009)_Форма к защите 84_БДР формат СД (2)" xfId="9347"/>
    <cellStyle name="_расчет ФОТ 2007 ФСК от меня_ФОТ ГСС 2010 (30 10 2009)_Форма к защите 85" xfId="9348"/>
    <cellStyle name="_расчет ФОТ 2007 ФСК от меня_ФОТ ГСС 2010 (30 10 2009)_Форма к защите 85_БДР формат СД (2)" xfId="9349"/>
    <cellStyle name="_расчет ФОТ 2007 ФСК от меня_ФОТ ГСС 2010 (30 10 2009)_Форма к защите 86" xfId="9350"/>
    <cellStyle name="_расчет ФОТ 2007 ФСК от меня_ФОТ ГСС 2010 (30 10 2009)_Форма к защите 86_БДР формат СД (2)" xfId="9351"/>
    <cellStyle name="_расчет ФОТ 2007 ФСК от меня_ФОТ ГСС 2010 (30 10 2009)_Форма к защите 87" xfId="9352"/>
    <cellStyle name="_расчет ФОТ 2007 ФСК от меня_ФОТ ГСС 2010 (30 10 2009)_Форма к защите 87_БДР формат СД (2)" xfId="9353"/>
    <cellStyle name="_расчет ФОТ 2007 ФСК от меня_ФОТ ГСС 2010 (30 10 2009)_Форма к защите 88" xfId="9354"/>
    <cellStyle name="_расчет ФОТ 2007 ФСК от меня_ФОТ ГСС 2010 (30 10 2009)_Форма к защите 88_БДР формат СД (2)" xfId="9355"/>
    <cellStyle name="_расчет ФОТ 2007 ФСК от меня_ФОТ ГСС 2010 (30 10 2009)_Форма к защите 89" xfId="9356"/>
    <cellStyle name="_расчет ФОТ 2007 ФСК от меня_ФОТ ГСС 2010 (30 10 2009)_Форма к защите 89_БДР формат СД (2)" xfId="9357"/>
    <cellStyle name="_расчет ФОТ 2007 ФСК от меня_ФОТ ГСС 2010 (30 10 2009)_Форма к защите 9" xfId="9358"/>
    <cellStyle name="_расчет ФОТ 2007 ФСК от меня_ФОТ ГСС 2010 (30 10 2009)_Форма к защите 9_БДР формат СД (2)" xfId="9359"/>
    <cellStyle name="_расчет ФОТ 2007 ФСК от меня_ФОТ ГСС 2010 (30 10 2009)_Форма к защите 90" xfId="9360"/>
    <cellStyle name="_расчет ФОТ 2007 ФСК от меня_ФОТ ГСС 2010 (30 10 2009)_Форма к защите 90_БДР формат СД (2)" xfId="9361"/>
    <cellStyle name="_расчет ФОТ 2007 ФСК от меня_ФОТ ГСС 2010 (30 10 2009)_Форма к защите ДЭБ" xfId="9362"/>
    <cellStyle name="_расчет ФОТ 2007 ФСК от меня_ФОТ ГСС 2010 (30 10 2009)_Форма к защите ДЭБ 2" xfId="9363"/>
    <cellStyle name="_расчет ФОТ 2007 ФСК от меня_ФОТ ГСС 2010 (30 10 2009)_Форма к защите ДЭБ 2_БДР формат СД (2)" xfId="9364"/>
    <cellStyle name="_расчет ФОТ 2007 ФСК от меня_ФОТ ГСС 2010 (30 10 2009)_Форма к защите ДЭБ_БДР формат СД (2)" xfId="9365"/>
    <cellStyle name="_расчет ФОТ 2007 ФСК от меня_ФОТ ГСС 2010 (30 10 2009)_Форма к защите_БДР формат СД (2)" xfId="9366"/>
    <cellStyle name="_расчет ФОТ 2007 ФСК от меня_ФОТ ГСС 2010 (30 10 2009)_Форма к защите_ДСП" xfId="9367"/>
    <cellStyle name="_расчет ФОТ 2007 ФСК от меня_ФОТ ГСС 2010 (30 10 2009)_Форма к защите_ДСП 2" xfId="9368"/>
    <cellStyle name="_расчет ФОТ 2007 ФСК от меня_ФОТ ГСС 2010 (30 10 2009)_Форма к защите_ДСП 2_БДР формат СД (2)" xfId="9369"/>
    <cellStyle name="_расчет ФОТ 2007 ФСК от меня_ФОТ ГСС 2010 (30 10 2009)_Форма к защите_ДСП_БДР формат СД (2)" xfId="9370"/>
    <cellStyle name="_расчет ФОТ 2007 ФСК от меня_ФОТ ГСС 2010 (30 10 2009)_Форма к защите_ДУпиоп" xfId="9371"/>
    <cellStyle name="_расчет ФОТ 2007 ФСК от меня_ФОТ ГСС 2010 (30 10 2009)_Форма к защите_ДУпиоп 2" xfId="9372"/>
    <cellStyle name="_расчет ФОТ 2007 ФСК от меня_ФОТ ГСС 2010 (30 10 2009)_Форма к защите_ДУпиоп 2_БДР формат СД (2)" xfId="9373"/>
    <cellStyle name="_расчет ФОТ 2007 ФСК от меня_ФОТ ГСС 2010 (30 10 2009)_Форма к защите_ДУпиоп_БДР формат СД (2)" xfId="9374"/>
    <cellStyle name="_расчет ФОТ 2007 ФСК от меня_ФОТ ГСС 2010 (30 10 2009)_Форма к защите_окончательная версия" xfId="9375"/>
    <cellStyle name="_расчет ФОТ 2007 ФСК от меня_ФОТ ГСС 2010 (30 10 2009)_Форма к защите_окончательная версия 2" xfId="9376"/>
    <cellStyle name="_расчет ФОТ 2007 ФСК от меня_ФОТ ГСС 2010 (30 10 2009)_Форма к защите_окончательная версия 2_БДР формат СД (2)" xfId="9377"/>
    <cellStyle name="_расчет ФОТ 2007 ФСК от меня_ФОТ ГСС 2010 (30 10 2009)_Форма к защите_окончательная версия_БДР формат СД (2)" xfId="9378"/>
    <cellStyle name="_расчет ФОТ 2007 ФСК от меня_ФОТ МЭС+РЗА Центра 2011-2012" xfId="9379"/>
    <cellStyle name="_расчет ФОТ 2007 ФСК от меня_ФОТ МЭС+РЗА Центра 2011-2012 2" xfId="9380"/>
    <cellStyle name="_расчет ФОТ 2007 ФСК от меня_ФОТ МЭС+РЗА Центра 2011-2012 2_БДР формат СД (2)" xfId="9381"/>
    <cellStyle name="_расчет ФОТ 2007 ФСК от меня_ФОТ МЭС+РЗА Центра 2011-2012_БДР формат СД (2)" xfId="9382"/>
    <cellStyle name="_расчет ФОТ 2007 ФСК от меня_ФОТ на 2010  РЗА _СВОД по МЭС(после защиты)" xfId="9383"/>
    <cellStyle name="_расчет ФОТ 2007 ФСК от меня_ФОТ на 2010  РЗА _СВОД по МЭС(после защиты) 2" xfId="9384"/>
    <cellStyle name="_расчет ФОТ 2007 ФСК от меня_ФОТ на 2010  РЗА _СВОД по МЭС(после защиты) 2 2" xfId="9385"/>
    <cellStyle name="_расчет ФОТ 2007 ФСК от меня_ФОТ на 2010  РЗА _СВОД по МЭС(после защиты) 2 2_БДР формат СД (2)" xfId="9386"/>
    <cellStyle name="_расчет ФОТ 2007 ФСК от меня_ФОТ на 2010  РЗА _СВОД по МЭС(после защиты) 2_БДР формат СД (2)" xfId="9387"/>
    <cellStyle name="_расчет ФОТ 2007 ФСК от меня_ФОТ на 2010  РЗА _СВОД по МЭС(после защиты) 3" xfId="9388"/>
    <cellStyle name="_расчет ФОТ 2007 ФСК от меня_ФОТ на 2010  РЗА _СВОД по МЭС(после защиты) 3_БДР формат СД (2)" xfId="9389"/>
    <cellStyle name="_расчет ФОТ 2007 ФСК от меня_ФОТ на 2010  РЗА _СВОД по МЭС(после защиты)_БДР формат СД (2)" xfId="9390"/>
    <cellStyle name="_расчет ФОТ 2007 ФСК от меня_ФОТ на 2010  РЗА _СВОД по МЭС(после защиты)_ДУС (3)" xfId="9391"/>
    <cellStyle name="_расчет ФОТ 2007 ФСК от меня_ФОТ на 2010  РЗА _СВОД по МЭС(после защиты)_ДУС (3) 2" xfId="9392"/>
    <cellStyle name="_расчет ФОТ 2007 ФСК от меня_ФОТ на 2010  РЗА _СВОД по МЭС(после защиты)_ДУС (3) 2_БДР формат СД (2)" xfId="9393"/>
    <cellStyle name="_расчет ФОТ 2007 ФСК от меня_ФОТ на 2010  РЗА _СВОД по МЭС(после защиты)_ДУС (3)_БДР формат СД (2)" xfId="9394"/>
    <cellStyle name="_расчет ФОТ 2007 ФСК от меня_ФОТ на 2010  РЗА _СВОД по МЭС(после защиты)_Источники_лимиты_Бизнес-план" xfId="9395"/>
    <cellStyle name="_расчет ФОТ 2007 ФСК от меня_ФОТ на 2010  РЗА _СВОД по МЭС(после защиты)_Источники_лимиты_Бизнес-план 2" xfId="9396"/>
    <cellStyle name="_расчет ФОТ 2007 ФСК от меня_ФОТ на 2010  РЗА _СВОД по МЭС(после защиты)_Источники_лимиты_Бизнес-план 2 2" xfId="9397"/>
    <cellStyle name="_расчет ФОТ 2007 ФСК от меня_ФОТ на 2010  РЗА _СВОД по МЭС(после защиты)_Источники_лимиты_Бизнес-план 2 2_БДР формат СД (2)" xfId="9398"/>
    <cellStyle name="_расчет ФОТ 2007 ФСК от меня_ФОТ на 2010  РЗА _СВОД по МЭС(после защиты)_Источники_лимиты_Бизнес-план 2_БДР формат СД (2)" xfId="9399"/>
    <cellStyle name="_расчет ФОТ 2007 ФСК от меня_ФОТ на 2010  РЗА _СВОД по МЭС(после защиты)_Источники_лимиты_Бизнес-план 3" xfId="9400"/>
    <cellStyle name="_расчет ФОТ 2007 ФСК от меня_ФОТ на 2010  РЗА _СВОД по МЭС(после защиты)_Источники_лимиты_Бизнес-план 3_БДР формат СД (2)" xfId="9401"/>
    <cellStyle name="_расчет ФОТ 2007 ФСК от меня_ФОТ на 2010  РЗА _СВОД по МЭС(после защиты)_Источники_лимиты_Бизнес-план_БДР формат СД (2)" xfId="9402"/>
    <cellStyle name="_расчет ФОТ 2007 ФСК от меня_ФОТ на 2010  РЗА _СВОД по МЭС(после защиты)_Копия форма к защите" xfId="9403"/>
    <cellStyle name="_расчет ФОТ 2007 ФСК от меня_ФОТ на 2010  РЗА _СВОД по МЭС(после защиты)_Копия форма к защите 2" xfId="9404"/>
    <cellStyle name="_расчет ФОТ 2007 ФСК от меня_ФОТ на 2010  РЗА _СВОД по МЭС(после защиты)_Копия форма к защите 2_БДР формат СД (2)" xfId="9405"/>
    <cellStyle name="_расчет ФОТ 2007 ФСК от меня_ФОТ на 2010  РЗА _СВОД по МЭС(после защиты)_Копия форма к защите_БДР формат СД (2)" xfId="9406"/>
    <cellStyle name="_расчет ФОТ 2007 ФСК от меня_ФОТ на 2010  РЗА _СВОД по МЭС(после защиты)_Свод бюджет на 2012" xfId="9407"/>
    <cellStyle name="_расчет ФОТ 2007 ФСК от меня_ФОТ на 2010  РЗА _СВОД по МЭС(после защиты)_Свод бюджет на 2012 2" xfId="9408"/>
    <cellStyle name="_расчет ФОТ 2007 ФСК от меня_ФОТ на 2010  РЗА _СВОД по МЭС(после защиты)_Свод бюджет на 2012 2_БДР формат СД (2)" xfId="9409"/>
    <cellStyle name="_расчет ФОТ 2007 ФСК от меня_ФОТ на 2010  РЗА _СВОД по МЭС(после защиты)_Свод бюджет на 2012_БДР формат СД (2)" xfId="9410"/>
    <cellStyle name="_расчет ФОТ 2007 ФСК от меня_ФОТ на 2010  РЗА _СВОД по МЭС(после защиты)_Форма к защите" xfId="9411"/>
    <cellStyle name="_расчет ФОТ 2007 ФСК от меня_ФОТ на 2010  РЗА _СВОД по МЭС(после защиты)_форма к защите - ДКУ" xfId="9412"/>
    <cellStyle name="_расчет ФОТ 2007 ФСК от меня_ФОТ на 2010  РЗА _СВОД по МЭС(после защиты)_форма к защите - ДКУ 2" xfId="9413"/>
    <cellStyle name="_расчет ФОТ 2007 ФСК от меня_ФОТ на 2010  РЗА _СВОД по МЭС(после защиты)_форма к защите - ДКУ 2_БДР формат СД (2)" xfId="9414"/>
    <cellStyle name="_расчет ФОТ 2007 ФСК от меня_ФОТ на 2010  РЗА _СВОД по МЭС(после защиты)_форма к защите - ДКУ_БДР формат СД (2)" xfId="9415"/>
    <cellStyle name="_расчет ФОТ 2007 ФСК от меня_ФОТ на 2010  РЗА _СВОД по МЭС(после защиты)_Форма к защите 10" xfId="9416"/>
    <cellStyle name="_расчет ФОТ 2007 ФСК от меня_ФОТ на 2010  РЗА _СВОД по МЭС(после защиты)_Форма к защите 10_БДР формат СД (2)" xfId="9417"/>
    <cellStyle name="_расчет ФОТ 2007 ФСК от меня_ФОТ на 2010  РЗА _СВОД по МЭС(после защиты)_Форма к защите 11" xfId="9418"/>
    <cellStyle name="_расчет ФОТ 2007 ФСК от меня_ФОТ на 2010  РЗА _СВОД по МЭС(после защиты)_Форма к защите 11_БДР формат СД (2)" xfId="9419"/>
    <cellStyle name="_расчет ФОТ 2007 ФСК от меня_ФОТ на 2010  РЗА _СВОД по МЭС(после защиты)_Форма к защите 12" xfId="9420"/>
    <cellStyle name="_расчет ФОТ 2007 ФСК от меня_ФОТ на 2010  РЗА _СВОД по МЭС(после защиты)_Форма к защите 12_БДР формат СД (2)" xfId="9421"/>
    <cellStyle name="_расчет ФОТ 2007 ФСК от меня_ФОТ на 2010  РЗА _СВОД по МЭС(после защиты)_Форма к защите 13" xfId="9422"/>
    <cellStyle name="_расчет ФОТ 2007 ФСК от меня_ФОТ на 2010  РЗА _СВОД по МЭС(после защиты)_Форма к защите 13_БДР формат СД (2)" xfId="9423"/>
    <cellStyle name="_расчет ФОТ 2007 ФСК от меня_ФОТ на 2010  РЗА _СВОД по МЭС(после защиты)_Форма к защите 14" xfId="9424"/>
    <cellStyle name="_расчет ФОТ 2007 ФСК от меня_ФОТ на 2010  РЗА _СВОД по МЭС(после защиты)_Форма к защите 14_БДР формат СД (2)" xfId="9425"/>
    <cellStyle name="_расчет ФОТ 2007 ФСК от меня_ФОТ на 2010  РЗА _СВОД по МЭС(после защиты)_Форма к защите 15" xfId="9426"/>
    <cellStyle name="_расчет ФОТ 2007 ФСК от меня_ФОТ на 2010  РЗА _СВОД по МЭС(после защиты)_Форма к защите 15_БДР формат СД (2)" xfId="9427"/>
    <cellStyle name="_расчет ФОТ 2007 ФСК от меня_ФОТ на 2010  РЗА _СВОД по МЭС(после защиты)_Форма к защите 16" xfId="9428"/>
    <cellStyle name="_расчет ФОТ 2007 ФСК от меня_ФОТ на 2010  РЗА _СВОД по МЭС(после защиты)_Форма к защите 16_БДР формат СД (2)" xfId="9429"/>
    <cellStyle name="_расчет ФОТ 2007 ФСК от меня_ФОТ на 2010  РЗА _СВОД по МЭС(после защиты)_Форма к защите 17" xfId="9430"/>
    <cellStyle name="_расчет ФОТ 2007 ФСК от меня_ФОТ на 2010  РЗА _СВОД по МЭС(после защиты)_Форма к защите 17_БДР формат СД (2)" xfId="9431"/>
    <cellStyle name="_расчет ФОТ 2007 ФСК от меня_ФОТ на 2010  РЗА _СВОД по МЭС(после защиты)_Форма к защите 18" xfId="9432"/>
    <cellStyle name="_расчет ФОТ 2007 ФСК от меня_ФОТ на 2010  РЗА _СВОД по МЭС(после защиты)_Форма к защите 18_БДР формат СД (2)" xfId="9433"/>
    <cellStyle name="_расчет ФОТ 2007 ФСК от меня_ФОТ на 2010  РЗА _СВОД по МЭС(после защиты)_Форма к защите 19" xfId="9434"/>
    <cellStyle name="_расчет ФОТ 2007 ФСК от меня_ФОТ на 2010  РЗА _СВОД по МЭС(после защиты)_Форма к защите 19_БДР формат СД (2)" xfId="9435"/>
    <cellStyle name="_расчет ФОТ 2007 ФСК от меня_ФОТ на 2010  РЗА _СВОД по МЭС(после защиты)_Форма к защите 2" xfId="9436"/>
    <cellStyle name="_расчет ФОТ 2007 ФСК от меня_ФОТ на 2010  РЗА _СВОД по МЭС(после защиты)_Форма к защите 2_БДР формат СД (2)" xfId="9437"/>
    <cellStyle name="_расчет ФОТ 2007 ФСК от меня_ФОТ на 2010  РЗА _СВОД по МЭС(после защиты)_Форма к защите 20" xfId="9438"/>
    <cellStyle name="_расчет ФОТ 2007 ФСК от меня_ФОТ на 2010  РЗА _СВОД по МЭС(после защиты)_Форма к защите 20_БДР формат СД (2)" xfId="9439"/>
    <cellStyle name="_расчет ФОТ 2007 ФСК от меня_ФОТ на 2010  РЗА _СВОД по МЭС(после защиты)_Форма к защите 21" xfId="9440"/>
    <cellStyle name="_расчет ФОТ 2007 ФСК от меня_ФОТ на 2010  РЗА _СВОД по МЭС(после защиты)_Форма к защите 21_БДР формат СД (2)" xfId="9441"/>
    <cellStyle name="_расчет ФОТ 2007 ФСК от меня_ФОТ на 2010  РЗА _СВОД по МЭС(после защиты)_Форма к защите 22" xfId="9442"/>
    <cellStyle name="_расчет ФОТ 2007 ФСК от меня_ФОТ на 2010  РЗА _СВОД по МЭС(после защиты)_Форма к защите 22_БДР формат СД (2)" xfId="9443"/>
    <cellStyle name="_расчет ФОТ 2007 ФСК от меня_ФОТ на 2010  РЗА _СВОД по МЭС(после защиты)_Форма к защите 23" xfId="9444"/>
    <cellStyle name="_расчет ФОТ 2007 ФСК от меня_ФОТ на 2010  РЗА _СВОД по МЭС(после защиты)_Форма к защите 23_БДР формат СД (2)" xfId="9445"/>
    <cellStyle name="_расчет ФОТ 2007 ФСК от меня_ФОТ на 2010  РЗА _СВОД по МЭС(после защиты)_Форма к защите 24" xfId="9446"/>
    <cellStyle name="_расчет ФОТ 2007 ФСК от меня_ФОТ на 2010  РЗА _СВОД по МЭС(после защиты)_Форма к защите 24_БДР формат СД (2)" xfId="9447"/>
    <cellStyle name="_расчет ФОТ 2007 ФСК от меня_ФОТ на 2010  РЗА _СВОД по МЭС(после защиты)_Форма к защите 25" xfId="9448"/>
    <cellStyle name="_расчет ФОТ 2007 ФСК от меня_ФОТ на 2010  РЗА _СВОД по МЭС(после защиты)_Форма к защите 25_БДР формат СД (2)" xfId="9449"/>
    <cellStyle name="_расчет ФОТ 2007 ФСК от меня_ФОТ на 2010  РЗА _СВОД по МЭС(после защиты)_Форма к защите 26" xfId="9450"/>
    <cellStyle name="_расчет ФОТ 2007 ФСК от меня_ФОТ на 2010  РЗА _СВОД по МЭС(после защиты)_Форма к защите 26_БДР формат СД (2)" xfId="9451"/>
    <cellStyle name="_расчет ФОТ 2007 ФСК от меня_ФОТ на 2010  РЗА _СВОД по МЭС(после защиты)_Форма к защите 27" xfId="9452"/>
    <cellStyle name="_расчет ФОТ 2007 ФСК от меня_ФОТ на 2010  РЗА _СВОД по МЭС(после защиты)_Форма к защите 27_БДР формат СД (2)" xfId="9453"/>
    <cellStyle name="_расчет ФОТ 2007 ФСК от меня_ФОТ на 2010  РЗА _СВОД по МЭС(после защиты)_Форма к защите 28" xfId="9454"/>
    <cellStyle name="_расчет ФОТ 2007 ФСК от меня_ФОТ на 2010  РЗА _СВОД по МЭС(после защиты)_Форма к защите 28_БДР формат СД (2)" xfId="9455"/>
    <cellStyle name="_расчет ФОТ 2007 ФСК от меня_ФОТ на 2010  РЗА _СВОД по МЭС(после защиты)_Форма к защите 29" xfId="9456"/>
    <cellStyle name="_расчет ФОТ 2007 ФСК от меня_ФОТ на 2010  РЗА _СВОД по МЭС(после защиты)_Форма к защите 29_БДР формат СД (2)" xfId="9457"/>
    <cellStyle name="_расчет ФОТ 2007 ФСК от меня_ФОТ на 2010  РЗА _СВОД по МЭС(после защиты)_Форма к защите 3" xfId="9458"/>
    <cellStyle name="_расчет ФОТ 2007 ФСК от меня_ФОТ на 2010  РЗА _СВОД по МЭС(после защиты)_Форма к защите 3_БДР формат СД (2)" xfId="9459"/>
    <cellStyle name="_расчет ФОТ 2007 ФСК от меня_ФОТ на 2010  РЗА _СВОД по МЭС(после защиты)_Форма к защите 30" xfId="9460"/>
    <cellStyle name="_расчет ФОТ 2007 ФСК от меня_ФОТ на 2010  РЗА _СВОД по МЭС(после защиты)_Форма к защите 30_БДР формат СД (2)" xfId="9461"/>
    <cellStyle name="_расчет ФОТ 2007 ФСК от меня_ФОТ на 2010  РЗА _СВОД по МЭС(после защиты)_Форма к защите 31" xfId="9462"/>
    <cellStyle name="_расчет ФОТ 2007 ФСК от меня_ФОТ на 2010  РЗА _СВОД по МЭС(после защиты)_Форма к защите 31_БДР формат СД (2)" xfId="9463"/>
    <cellStyle name="_расчет ФОТ 2007 ФСК от меня_ФОТ на 2010  РЗА _СВОД по МЭС(после защиты)_Форма к защите 32" xfId="9464"/>
    <cellStyle name="_расчет ФОТ 2007 ФСК от меня_ФОТ на 2010  РЗА _СВОД по МЭС(после защиты)_Форма к защите 32_БДР формат СД (2)" xfId="9465"/>
    <cellStyle name="_расчет ФОТ 2007 ФСК от меня_ФОТ на 2010  РЗА _СВОД по МЭС(после защиты)_Форма к защите 33" xfId="9466"/>
    <cellStyle name="_расчет ФОТ 2007 ФСК от меня_ФОТ на 2010  РЗА _СВОД по МЭС(после защиты)_Форма к защите 33_БДР формат СД (2)" xfId="9467"/>
    <cellStyle name="_расчет ФОТ 2007 ФСК от меня_ФОТ на 2010  РЗА _СВОД по МЭС(после защиты)_Форма к защите 34" xfId="9468"/>
    <cellStyle name="_расчет ФОТ 2007 ФСК от меня_ФОТ на 2010  РЗА _СВОД по МЭС(после защиты)_Форма к защите 34_БДР формат СД (2)" xfId="9469"/>
    <cellStyle name="_расчет ФОТ 2007 ФСК от меня_ФОТ на 2010  РЗА _СВОД по МЭС(после защиты)_Форма к защите 35" xfId="9470"/>
    <cellStyle name="_расчет ФОТ 2007 ФСК от меня_ФОТ на 2010  РЗА _СВОД по МЭС(после защиты)_Форма к защите 35_БДР формат СД (2)" xfId="9471"/>
    <cellStyle name="_расчет ФОТ 2007 ФСК от меня_ФОТ на 2010  РЗА _СВОД по МЭС(после защиты)_Форма к защите 36" xfId="9472"/>
    <cellStyle name="_расчет ФОТ 2007 ФСК от меня_ФОТ на 2010  РЗА _СВОД по МЭС(после защиты)_Форма к защите 36_БДР формат СД (2)" xfId="9473"/>
    <cellStyle name="_расчет ФОТ 2007 ФСК от меня_ФОТ на 2010  РЗА _СВОД по МЭС(после защиты)_Форма к защите 37" xfId="9474"/>
    <cellStyle name="_расчет ФОТ 2007 ФСК от меня_ФОТ на 2010  РЗА _СВОД по МЭС(после защиты)_Форма к защите 37_БДР формат СД (2)" xfId="9475"/>
    <cellStyle name="_расчет ФОТ 2007 ФСК от меня_ФОТ на 2010  РЗА _СВОД по МЭС(после защиты)_Форма к защите 38" xfId="9476"/>
    <cellStyle name="_расчет ФОТ 2007 ФСК от меня_ФОТ на 2010  РЗА _СВОД по МЭС(после защиты)_Форма к защите 38_БДР формат СД (2)" xfId="9477"/>
    <cellStyle name="_расчет ФОТ 2007 ФСК от меня_ФОТ на 2010  РЗА _СВОД по МЭС(после защиты)_Форма к защите 39" xfId="9478"/>
    <cellStyle name="_расчет ФОТ 2007 ФСК от меня_ФОТ на 2010  РЗА _СВОД по МЭС(после защиты)_Форма к защите 39_БДР формат СД (2)" xfId="9479"/>
    <cellStyle name="_расчет ФОТ 2007 ФСК от меня_ФОТ на 2010  РЗА _СВОД по МЭС(после защиты)_Форма к защите 4" xfId="9480"/>
    <cellStyle name="_расчет ФОТ 2007 ФСК от меня_ФОТ на 2010  РЗА _СВОД по МЭС(после защиты)_Форма к защите 4_БДР формат СД (2)" xfId="9481"/>
    <cellStyle name="_расчет ФОТ 2007 ФСК от меня_ФОТ на 2010  РЗА _СВОД по МЭС(после защиты)_Форма к защите 40" xfId="9482"/>
    <cellStyle name="_расчет ФОТ 2007 ФСК от меня_ФОТ на 2010  РЗА _СВОД по МЭС(после защиты)_Форма к защите 40_БДР формат СД (2)" xfId="9483"/>
    <cellStyle name="_расчет ФОТ 2007 ФСК от меня_ФОТ на 2010  РЗА _СВОД по МЭС(после защиты)_Форма к защите 41" xfId="9484"/>
    <cellStyle name="_расчет ФОТ 2007 ФСК от меня_ФОТ на 2010  РЗА _СВОД по МЭС(после защиты)_Форма к защите 41_БДР формат СД (2)" xfId="9485"/>
    <cellStyle name="_расчет ФОТ 2007 ФСК от меня_ФОТ на 2010  РЗА _СВОД по МЭС(после защиты)_Форма к защите 42" xfId="9486"/>
    <cellStyle name="_расчет ФОТ 2007 ФСК от меня_ФОТ на 2010  РЗА _СВОД по МЭС(после защиты)_Форма к защите 42_БДР формат СД (2)" xfId="9487"/>
    <cellStyle name="_расчет ФОТ 2007 ФСК от меня_ФОТ на 2010  РЗА _СВОД по МЭС(после защиты)_Форма к защите 43" xfId="9488"/>
    <cellStyle name="_расчет ФОТ 2007 ФСК от меня_ФОТ на 2010  РЗА _СВОД по МЭС(после защиты)_Форма к защите 43_БДР формат СД (2)" xfId="9489"/>
    <cellStyle name="_расчет ФОТ 2007 ФСК от меня_ФОТ на 2010  РЗА _СВОД по МЭС(после защиты)_Форма к защите 44" xfId="9490"/>
    <cellStyle name="_расчет ФОТ 2007 ФСК от меня_ФОТ на 2010  РЗА _СВОД по МЭС(после защиты)_Форма к защите 44_БДР формат СД (2)" xfId="9491"/>
    <cellStyle name="_расчет ФОТ 2007 ФСК от меня_ФОТ на 2010  РЗА _СВОД по МЭС(после защиты)_Форма к защите 45" xfId="9492"/>
    <cellStyle name="_расчет ФОТ 2007 ФСК от меня_ФОТ на 2010  РЗА _СВОД по МЭС(после защиты)_Форма к защите 45_БДР формат СД (2)" xfId="9493"/>
    <cellStyle name="_расчет ФОТ 2007 ФСК от меня_ФОТ на 2010  РЗА _СВОД по МЭС(после защиты)_Форма к защите 46" xfId="9494"/>
    <cellStyle name="_расчет ФОТ 2007 ФСК от меня_ФОТ на 2010  РЗА _СВОД по МЭС(после защиты)_Форма к защите 46_БДР формат СД (2)" xfId="9495"/>
    <cellStyle name="_расчет ФОТ 2007 ФСК от меня_ФОТ на 2010  РЗА _СВОД по МЭС(после защиты)_Форма к защите 47" xfId="9496"/>
    <cellStyle name="_расчет ФОТ 2007 ФСК от меня_ФОТ на 2010  РЗА _СВОД по МЭС(после защиты)_Форма к защите 47_БДР формат СД (2)" xfId="9497"/>
    <cellStyle name="_расчет ФОТ 2007 ФСК от меня_ФОТ на 2010  РЗА _СВОД по МЭС(после защиты)_Форма к защите 48" xfId="9498"/>
    <cellStyle name="_расчет ФОТ 2007 ФСК от меня_ФОТ на 2010  РЗА _СВОД по МЭС(после защиты)_Форма к защите 48_БДР формат СД (2)" xfId="9499"/>
    <cellStyle name="_расчет ФОТ 2007 ФСК от меня_ФОТ на 2010  РЗА _СВОД по МЭС(после защиты)_Форма к защите 49" xfId="9500"/>
    <cellStyle name="_расчет ФОТ 2007 ФСК от меня_ФОТ на 2010  РЗА _СВОД по МЭС(после защиты)_Форма к защите 49_БДР формат СД (2)" xfId="9501"/>
    <cellStyle name="_расчет ФОТ 2007 ФСК от меня_ФОТ на 2010  РЗА _СВОД по МЭС(после защиты)_Форма к защите 5" xfId="9502"/>
    <cellStyle name="_расчет ФОТ 2007 ФСК от меня_ФОТ на 2010  РЗА _СВОД по МЭС(после защиты)_Форма к защите 5_БДР формат СД (2)" xfId="9503"/>
    <cellStyle name="_расчет ФОТ 2007 ФСК от меня_ФОТ на 2010  РЗА _СВОД по МЭС(после защиты)_Форма к защите 50" xfId="9504"/>
    <cellStyle name="_расчет ФОТ 2007 ФСК от меня_ФОТ на 2010  РЗА _СВОД по МЭС(после защиты)_Форма к защите 50_БДР формат СД (2)" xfId="9505"/>
    <cellStyle name="_расчет ФОТ 2007 ФСК от меня_ФОТ на 2010  РЗА _СВОД по МЭС(после защиты)_Форма к защите 51" xfId="9506"/>
    <cellStyle name="_расчет ФОТ 2007 ФСК от меня_ФОТ на 2010  РЗА _СВОД по МЭС(после защиты)_Форма к защите 51_БДР формат СД (2)" xfId="9507"/>
    <cellStyle name="_расчет ФОТ 2007 ФСК от меня_ФОТ на 2010  РЗА _СВОД по МЭС(после защиты)_Форма к защите 52" xfId="9508"/>
    <cellStyle name="_расчет ФОТ 2007 ФСК от меня_ФОТ на 2010  РЗА _СВОД по МЭС(после защиты)_Форма к защите 52_БДР формат СД (2)" xfId="9509"/>
    <cellStyle name="_расчет ФОТ 2007 ФСК от меня_ФОТ на 2010  РЗА _СВОД по МЭС(после защиты)_Форма к защите 53" xfId="9510"/>
    <cellStyle name="_расчет ФОТ 2007 ФСК от меня_ФОТ на 2010  РЗА _СВОД по МЭС(после защиты)_Форма к защите 53_БДР формат СД (2)" xfId="9511"/>
    <cellStyle name="_расчет ФОТ 2007 ФСК от меня_ФОТ на 2010  РЗА _СВОД по МЭС(после защиты)_Форма к защите 54" xfId="9512"/>
    <cellStyle name="_расчет ФОТ 2007 ФСК от меня_ФОТ на 2010  РЗА _СВОД по МЭС(после защиты)_Форма к защите 54_БДР формат СД (2)" xfId="9513"/>
    <cellStyle name="_расчет ФОТ 2007 ФСК от меня_ФОТ на 2010  РЗА _СВОД по МЭС(после защиты)_Форма к защите 55" xfId="9514"/>
    <cellStyle name="_расчет ФОТ 2007 ФСК от меня_ФОТ на 2010  РЗА _СВОД по МЭС(после защиты)_Форма к защите 55_БДР формат СД (2)" xfId="9515"/>
    <cellStyle name="_расчет ФОТ 2007 ФСК от меня_ФОТ на 2010  РЗА _СВОД по МЭС(после защиты)_Форма к защите 56" xfId="9516"/>
    <cellStyle name="_расчет ФОТ 2007 ФСК от меня_ФОТ на 2010  РЗА _СВОД по МЭС(после защиты)_Форма к защите 56_БДР формат СД (2)" xfId="9517"/>
    <cellStyle name="_расчет ФОТ 2007 ФСК от меня_ФОТ на 2010  РЗА _СВОД по МЭС(после защиты)_Форма к защите 57" xfId="9518"/>
    <cellStyle name="_расчет ФОТ 2007 ФСК от меня_ФОТ на 2010  РЗА _СВОД по МЭС(после защиты)_Форма к защите 57_БДР формат СД (2)" xfId="9519"/>
    <cellStyle name="_расчет ФОТ 2007 ФСК от меня_ФОТ на 2010  РЗА _СВОД по МЭС(после защиты)_Форма к защите 58" xfId="9520"/>
    <cellStyle name="_расчет ФОТ 2007 ФСК от меня_ФОТ на 2010  РЗА _СВОД по МЭС(после защиты)_Форма к защите 58_БДР формат СД (2)" xfId="9521"/>
    <cellStyle name="_расчет ФОТ 2007 ФСК от меня_ФОТ на 2010  РЗА _СВОД по МЭС(после защиты)_Форма к защите 59" xfId="9522"/>
    <cellStyle name="_расчет ФОТ 2007 ФСК от меня_ФОТ на 2010  РЗА _СВОД по МЭС(после защиты)_Форма к защите 59_БДР формат СД (2)" xfId="9523"/>
    <cellStyle name="_расчет ФОТ 2007 ФСК от меня_ФОТ на 2010  РЗА _СВОД по МЭС(после защиты)_Форма к защите 6" xfId="9524"/>
    <cellStyle name="_расчет ФОТ 2007 ФСК от меня_ФОТ на 2010  РЗА _СВОД по МЭС(после защиты)_Форма к защите 6_БДР формат СД (2)" xfId="9525"/>
    <cellStyle name="_расчет ФОТ 2007 ФСК от меня_ФОТ на 2010  РЗА _СВОД по МЭС(после защиты)_Форма к защите 60" xfId="9526"/>
    <cellStyle name="_расчет ФОТ 2007 ФСК от меня_ФОТ на 2010  РЗА _СВОД по МЭС(после защиты)_Форма к защите 60_БДР формат СД (2)" xfId="9527"/>
    <cellStyle name="_расчет ФОТ 2007 ФСК от меня_ФОТ на 2010  РЗА _СВОД по МЭС(после защиты)_Форма к защите 61" xfId="9528"/>
    <cellStyle name="_расчет ФОТ 2007 ФСК от меня_ФОТ на 2010  РЗА _СВОД по МЭС(после защиты)_Форма к защите 61_БДР формат СД (2)" xfId="9529"/>
    <cellStyle name="_расчет ФОТ 2007 ФСК от меня_ФОТ на 2010  РЗА _СВОД по МЭС(после защиты)_Форма к защите 62" xfId="9530"/>
    <cellStyle name="_расчет ФОТ 2007 ФСК от меня_ФОТ на 2010  РЗА _СВОД по МЭС(после защиты)_Форма к защите 62_БДР формат СД (2)" xfId="9531"/>
    <cellStyle name="_расчет ФОТ 2007 ФСК от меня_ФОТ на 2010  РЗА _СВОД по МЭС(после защиты)_Форма к защите 63" xfId="9532"/>
    <cellStyle name="_расчет ФОТ 2007 ФСК от меня_ФОТ на 2010  РЗА _СВОД по МЭС(после защиты)_Форма к защите 63_БДР формат СД (2)" xfId="9533"/>
    <cellStyle name="_расчет ФОТ 2007 ФСК от меня_ФОТ на 2010  РЗА _СВОД по МЭС(после защиты)_Форма к защите 64" xfId="9534"/>
    <cellStyle name="_расчет ФОТ 2007 ФСК от меня_ФОТ на 2010  РЗА _СВОД по МЭС(после защиты)_Форма к защите 64_БДР формат СД (2)" xfId="9535"/>
    <cellStyle name="_расчет ФОТ 2007 ФСК от меня_ФОТ на 2010  РЗА _СВОД по МЭС(после защиты)_Форма к защите 65" xfId="9536"/>
    <cellStyle name="_расчет ФОТ 2007 ФСК от меня_ФОТ на 2010  РЗА _СВОД по МЭС(после защиты)_Форма к защите 65_БДР формат СД (2)" xfId="9537"/>
    <cellStyle name="_расчет ФОТ 2007 ФСК от меня_ФОТ на 2010  РЗА _СВОД по МЭС(после защиты)_Форма к защите 66" xfId="9538"/>
    <cellStyle name="_расчет ФОТ 2007 ФСК от меня_ФОТ на 2010  РЗА _СВОД по МЭС(после защиты)_Форма к защите 66_БДР формат СД (2)" xfId="9539"/>
    <cellStyle name="_расчет ФОТ 2007 ФСК от меня_ФОТ на 2010  РЗА _СВОД по МЭС(после защиты)_Форма к защите 67" xfId="9540"/>
    <cellStyle name="_расчет ФОТ 2007 ФСК от меня_ФОТ на 2010  РЗА _СВОД по МЭС(после защиты)_Форма к защите 67_БДР формат СД (2)" xfId="9541"/>
    <cellStyle name="_расчет ФОТ 2007 ФСК от меня_ФОТ на 2010  РЗА _СВОД по МЭС(после защиты)_Форма к защите 68" xfId="9542"/>
    <cellStyle name="_расчет ФОТ 2007 ФСК от меня_ФОТ на 2010  РЗА _СВОД по МЭС(после защиты)_Форма к защите 68_БДР формат СД (2)" xfId="9543"/>
    <cellStyle name="_расчет ФОТ 2007 ФСК от меня_ФОТ на 2010  РЗА _СВОД по МЭС(после защиты)_Форма к защите 69" xfId="9544"/>
    <cellStyle name="_расчет ФОТ 2007 ФСК от меня_ФОТ на 2010  РЗА _СВОД по МЭС(после защиты)_Форма к защите 69_БДР формат СД (2)" xfId="9545"/>
    <cellStyle name="_расчет ФОТ 2007 ФСК от меня_ФОТ на 2010  РЗА _СВОД по МЭС(после защиты)_Форма к защите 7" xfId="9546"/>
    <cellStyle name="_расчет ФОТ 2007 ФСК от меня_ФОТ на 2010  РЗА _СВОД по МЭС(после защиты)_Форма к защите 7_БДР формат СД (2)" xfId="9547"/>
    <cellStyle name="_расчет ФОТ 2007 ФСК от меня_ФОТ на 2010  РЗА _СВОД по МЭС(после защиты)_Форма к защите 70" xfId="9548"/>
    <cellStyle name="_расчет ФОТ 2007 ФСК от меня_ФОТ на 2010  РЗА _СВОД по МЭС(после защиты)_Форма к защите 70_БДР формат СД (2)" xfId="9549"/>
    <cellStyle name="_расчет ФОТ 2007 ФСК от меня_ФОТ на 2010  РЗА _СВОД по МЭС(после защиты)_Форма к защите 71" xfId="9550"/>
    <cellStyle name="_расчет ФОТ 2007 ФСК от меня_ФОТ на 2010  РЗА _СВОД по МЭС(после защиты)_Форма к защите 71_БДР формат СД (2)" xfId="9551"/>
    <cellStyle name="_расчет ФОТ 2007 ФСК от меня_ФОТ на 2010  РЗА _СВОД по МЭС(после защиты)_Форма к защите 72" xfId="9552"/>
    <cellStyle name="_расчет ФОТ 2007 ФСК от меня_ФОТ на 2010  РЗА _СВОД по МЭС(после защиты)_Форма к защите 72_БДР формат СД (2)" xfId="9553"/>
    <cellStyle name="_расчет ФОТ 2007 ФСК от меня_ФОТ на 2010  РЗА _СВОД по МЭС(после защиты)_Форма к защите 73" xfId="9554"/>
    <cellStyle name="_расчет ФОТ 2007 ФСК от меня_ФОТ на 2010  РЗА _СВОД по МЭС(после защиты)_Форма к защите 73_БДР формат СД (2)" xfId="9555"/>
    <cellStyle name="_расчет ФОТ 2007 ФСК от меня_ФОТ на 2010  РЗА _СВОД по МЭС(после защиты)_Форма к защите 74" xfId="9556"/>
    <cellStyle name="_расчет ФОТ 2007 ФСК от меня_ФОТ на 2010  РЗА _СВОД по МЭС(после защиты)_Форма к защите 74_БДР формат СД (2)" xfId="9557"/>
    <cellStyle name="_расчет ФОТ 2007 ФСК от меня_ФОТ на 2010  РЗА _СВОД по МЭС(после защиты)_Форма к защите 75" xfId="9558"/>
    <cellStyle name="_расчет ФОТ 2007 ФСК от меня_ФОТ на 2010  РЗА _СВОД по МЭС(после защиты)_Форма к защите 75_БДР формат СД (2)" xfId="9559"/>
    <cellStyle name="_расчет ФОТ 2007 ФСК от меня_ФОТ на 2010  РЗА _СВОД по МЭС(после защиты)_Форма к защите 76" xfId="9560"/>
    <cellStyle name="_расчет ФОТ 2007 ФСК от меня_ФОТ на 2010  РЗА _СВОД по МЭС(после защиты)_Форма к защите 76_БДР формат СД (2)" xfId="9561"/>
    <cellStyle name="_расчет ФОТ 2007 ФСК от меня_ФОТ на 2010  РЗА _СВОД по МЭС(после защиты)_Форма к защите 77" xfId="9562"/>
    <cellStyle name="_расчет ФОТ 2007 ФСК от меня_ФОТ на 2010  РЗА _СВОД по МЭС(после защиты)_Форма к защите 77_БДР формат СД (2)" xfId="9563"/>
    <cellStyle name="_расчет ФОТ 2007 ФСК от меня_ФОТ на 2010  РЗА _СВОД по МЭС(после защиты)_Форма к защите 78" xfId="9564"/>
    <cellStyle name="_расчет ФОТ 2007 ФСК от меня_ФОТ на 2010  РЗА _СВОД по МЭС(после защиты)_Форма к защите 78_БДР формат СД (2)" xfId="9565"/>
    <cellStyle name="_расчет ФОТ 2007 ФСК от меня_ФОТ на 2010  РЗА _СВОД по МЭС(после защиты)_Форма к защите 79" xfId="9566"/>
    <cellStyle name="_расчет ФОТ 2007 ФСК от меня_ФОТ на 2010  РЗА _СВОД по МЭС(после защиты)_Форма к защите 79_БДР формат СД (2)" xfId="9567"/>
    <cellStyle name="_расчет ФОТ 2007 ФСК от меня_ФОТ на 2010  РЗА _СВОД по МЭС(после защиты)_Форма к защите 8" xfId="9568"/>
    <cellStyle name="_расчет ФОТ 2007 ФСК от меня_ФОТ на 2010  РЗА _СВОД по МЭС(после защиты)_Форма к защите 8_БДР формат СД (2)" xfId="9569"/>
    <cellStyle name="_расчет ФОТ 2007 ФСК от меня_ФОТ на 2010  РЗА _СВОД по МЭС(после защиты)_Форма к защите 80" xfId="9570"/>
    <cellStyle name="_расчет ФОТ 2007 ФСК от меня_ФОТ на 2010  РЗА _СВОД по МЭС(после защиты)_Форма к защите 80_БДР формат СД (2)" xfId="9571"/>
    <cellStyle name="_расчет ФОТ 2007 ФСК от меня_ФОТ на 2010  РЗА _СВОД по МЭС(после защиты)_Форма к защите 81" xfId="9572"/>
    <cellStyle name="_расчет ФОТ 2007 ФСК от меня_ФОТ на 2010  РЗА _СВОД по МЭС(после защиты)_Форма к защите 81_БДР формат СД (2)" xfId="9573"/>
    <cellStyle name="_расчет ФОТ 2007 ФСК от меня_ФОТ на 2010  РЗА _СВОД по МЭС(после защиты)_Форма к защите 82" xfId="9574"/>
    <cellStyle name="_расчет ФОТ 2007 ФСК от меня_ФОТ на 2010  РЗА _СВОД по МЭС(после защиты)_Форма к защите 82_БДР формат СД (2)" xfId="9575"/>
    <cellStyle name="_расчет ФОТ 2007 ФСК от меня_ФОТ на 2010  РЗА _СВОД по МЭС(после защиты)_Форма к защите 83" xfId="9576"/>
    <cellStyle name="_расчет ФОТ 2007 ФСК от меня_ФОТ на 2010  РЗА _СВОД по МЭС(после защиты)_Форма к защите 83_БДР формат СД (2)" xfId="9577"/>
    <cellStyle name="_расчет ФОТ 2007 ФСК от меня_ФОТ на 2010  РЗА _СВОД по МЭС(после защиты)_Форма к защите 84" xfId="9578"/>
    <cellStyle name="_расчет ФОТ 2007 ФСК от меня_ФОТ на 2010  РЗА _СВОД по МЭС(после защиты)_Форма к защите 84_БДР формат СД (2)" xfId="9579"/>
    <cellStyle name="_расчет ФОТ 2007 ФСК от меня_ФОТ на 2010  РЗА _СВОД по МЭС(после защиты)_Форма к защите 85" xfId="9580"/>
    <cellStyle name="_расчет ФОТ 2007 ФСК от меня_ФОТ на 2010  РЗА _СВОД по МЭС(после защиты)_Форма к защите 85_БДР формат СД (2)" xfId="9581"/>
    <cellStyle name="_расчет ФОТ 2007 ФСК от меня_ФОТ на 2010  РЗА _СВОД по МЭС(после защиты)_Форма к защите 86" xfId="9582"/>
    <cellStyle name="_расчет ФОТ 2007 ФСК от меня_ФОТ на 2010  РЗА _СВОД по МЭС(после защиты)_Форма к защите 86_БДР формат СД (2)" xfId="9583"/>
    <cellStyle name="_расчет ФОТ 2007 ФСК от меня_ФОТ на 2010  РЗА _СВОД по МЭС(после защиты)_Форма к защите 87" xfId="9584"/>
    <cellStyle name="_расчет ФОТ 2007 ФСК от меня_ФОТ на 2010  РЗА _СВОД по МЭС(после защиты)_Форма к защите 87_БДР формат СД (2)" xfId="9585"/>
    <cellStyle name="_расчет ФОТ 2007 ФСК от меня_ФОТ на 2010  РЗА _СВОД по МЭС(после защиты)_Форма к защите 88" xfId="9586"/>
    <cellStyle name="_расчет ФОТ 2007 ФСК от меня_ФОТ на 2010  РЗА _СВОД по МЭС(после защиты)_Форма к защите 88_БДР формат СД (2)" xfId="9587"/>
    <cellStyle name="_расчет ФОТ 2007 ФСК от меня_ФОТ на 2010  РЗА _СВОД по МЭС(после защиты)_Форма к защите 89" xfId="9588"/>
    <cellStyle name="_расчет ФОТ 2007 ФСК от меня_ФОТ на 2010  РЗА _СВОД по МЭС(после защиты)_Форма к защите 89_БДР формат СД (2)" xfId="9589"/>
    <cellStyle name="_расчет ФОТ 2007 ФСК от меня_ФОТ на 2010  РЗА _СВОД по МЭС(после защиты)_Форма к защите 9" xfId="9590"/>
    <cellStyle name="_расчет ФОТ 2007 ФСК от меня_ФОТ на 2010  РЗА _СВОД по МЭС(после защиты)_Форма к защите 9_БДР формат СД (2)" xfId="9591"/>
    <cellStyle name="_расчет ФОТ 2007 ФСК от меня_ФОТ на 2010  РЗА _СВОД по МЭС(после защиты)_Форма к защите 90" xfId="9592"/>
    <cellStyle name="_расчет ФОТ 2007 ФСК от меня_ФОТ на 2010  РЗА _СВОД по МЭС(после защиты)_Форма к защите 90_БДР формат СД (2)" xfId="9593"/>
    <cellStyle name="_расчет ФОТ 2007 ФСК от меня_ФОТ на 2010  РЗА _СВОД по МЭС(после защиты)_Форма к защите ДЭБ" xfId="9594"/>
    <cellStyle name="_расчет ФОТ 2007 ФСК от меня_ФОТ на 2010  РЗА _СВОД по МЭС(после защиты)_Форма к защите ДЭБ 2" xfId="9595"/>
    <cellStyle name="_расчет ФОТ 2007 ФСК от меня_ФОТ на 2010  РЗА _СВОД по МЭС(после защиты)_Форма к защите ДЭБ 2_БДР формат СД (2)" xfId="9596"/>
    <cellStyle name="_расчет ФОТ 2007 ФСК от меня_ФОТ на 2010  РЗА _СВОД по МЭС(после защиты)_Форма к защите ДЭБ_БДР формат СД (2)" xfId="9597"/>
    <cellStyle name="_расчет ФОТ 2007 ФСК от меня_ФОТ на 2010  РЗА _СВОД по МЭС(после защиты)_Форма к защите_БДР формат СД (2)" xfId="9598"/>
    <cellStyle name="_расчет ФОТ 2007 ФСК от меня_ФОТ на 2010  РЗА _СВОД по МЭС(после защиты)_Форма к защите_ДСП" xfId="9599"/>
    <cellStyle name="_расчет ФОТ 2007 ФСК от меня_ФОТ на 2010  РЗА _СВОД по МЭС(после защиты)_Форма к защите_ДСП 2" xfId="9600"/>
    <cellStyle name="_расчет ФОТ 2007 ФСК от меня_ФОТ на 2010  РЗА _СВОД по МЭС(после защиты)_Форма к защите_ДСП 2_БДР формат СД (2)" xfId="9601"/>
    <cellStyle name="_расчет ФОТ 2007 ФСК от меня_ФОТ на 2010  РЗА _СВОД по МЭС(после защиты)_Форма к защите_ДСП_БДР формат СД (2)" xfId="9602"/>
    <cellStyle name="_расчет ФОТ 2007 ФСК от меня_ФОТ на 2010  РЗА _СВОД по МЭС(после защиты)_Форма к защите_ДУпиоп" xfId="9603"/>
    <cellStyle name="_расчет ФОТ 2007 ФСК от меня_ФОТ на 2010  РЗА _СВОД по МЭС(после защиты)_Форма к защите_ДУпиоп 2" xfId="9604"/>
    <cellStyle name="_расчет ФОТ 2007 ФСК от меня_ФОТ на 2010  РЗА _СВОД по МЭС(после защиты)_Форма к защите_ДУпиоп 2_БДР формат СД (2)" xfId="9605"/>
    <cellStyle name="_расчет ФОТ 2007 ФСК от меня_ФОТ на 2010  РЗА _СВОД по МЭС(после защиты)_Форма к защите_ДУпиоп_БДР формат СД (2)" xfId="9606"/>
    <cellStyle name="_расчет ФОТ 2007 ФСК от меня_ФОТ на 2010  РЗА _СВОД по МЭС(после защиты)_Форма к защите_окончательная версия" xfId="9607"/>
    <cellStyle name="_расчет ФОТ 2007 ФСК от меня_ФОТ на 2010  РЗА _СВОД по МЭС(после защиты)_Форма к защите_окончательная версия 2" xfId="9608"/>
    <cellStyle name="_расчет ФОТ 2007 ФСК от меня_ФОТ на 2010  РЗА _СВОД по МЭС(после защиты)_Форма к защите_окончательная версия 2_БДР формат СД (2)" xfId="9609"/>
    <cellStyle name="_расчет ФОТ 2007 ФСК от меня_ФОТ на 2010  РЗА _СВОД по МЭС(после защиты)_Форма к защите_окончательная версия_БДР формат СД (2)" xfId="9610"/>
    <cellStyle name="_расчет ФОТ 2007 ФСК от меня_ФОТ на 2010г. Вологда" xfId="9611"/>
    <cellStyle name="_расчет ФОТ 2007 ФСК от меня_ФОТ на 2010г. Вологда 2" xfId="9612"/>
    <cellStyle name="_расчет ФОТ 2007 ФСК от меня_ФОТ на 2010г. Вологда 2 2" xfId="9613"/>
    <cellStyle name="_расчет ФОТ 2007 ФСК от меня_ФОТ на 2010г. Вологда 2 2_БДР формат СД (2)" xfId="9614"/>
    <cellStyle name="_расчет ФОТ 2007 ФСК от меня_ФОТ на 2010г. Вологда 2_БДР формат СД (2)" xfId="9615"/>
    <cellStyle name="_расчет ФОТ 2007 ФСК от меня_ФОТ на 2010г. Вологда 3" xfId="9616"/>
    <cellStyle name="_расчет ФОТ 2007 ФСК от меня_ФОТ на 2010г. Вологда 3_БДР формат СД (2)" xfId="9617"/>
    <cellStyle name="_расчет ФОТ 2007 ФСК от меня_ФОТ на 2010г. Вологда_БДР формат СД (2)" xfId="9618"/>
    <cellStyle name="_расчет ФОТ 2007 ФСК от меня_ФОТ на 2010г. Вологда_ДУС (3)" xfId="9619"/>
    <cellStyle name="_расчет ФОТ 2007 ФСК от меня_ФОТ на 2010г. Вологда_ДУС (3) 2" xfId="9620"/>
    <cellStyle name="_расчет ФОТ 2007 ФСК от меня_ФОТ на 2010г. Вологда_ДУС (3) 2_БДР формат СД (2)" xfId="9621"/>
    <cellStyle name="_расчет ФОТ 2007 ФСК от меня_ФОТ на 2010г. Вологда_ДУС (3)_БДР формат СД (2)" xfId="9622"/>
    <cellStyle name="_расчет ФОТ 2007 ФСК от меня_ФОТ на 2010г. Вологда_Источники_лимиты_Бизнес-план" xfId="9623"/>
    <cellStyle name="_расчет ФОТ 2007 ФСК от меня_ФОТ на 2010г. Вологда_Источники_лимиты_Бизнес-план 2" xfId="9624"/>
    <cellStyle name="_расчет ФОТ 2007 ФСК от меня_ФОТ на 2010г. Вологда_Источники_лимиты_Бизнес-план 2 2" xfId="9625"/>
    <cellStyle name="_расчет ФОТ 2007 ФСК от меня_ФОТ на 2010г. Вологда_Источники_лимиты_Бизнес-план 2 2_БДР формат СД (2)" xfId="9626"/>
    <cellStyle name="_расчет ФОТ 2007 ФСК от меня_ФОТ на 2010г. Вологда_Источники_лимиты_Бизнес-план 2_БДР формат СД (2)" xfId="9627"/>
    <cellStyle name="_расчет ФОТ 2007 ФСК от меня_ФОТ на 2010г. Вологда_Источники_лимиты_Бизнес-план 3" xfId="9628"/>
    <cellStyle name="_расчет ФОТ 2007 ФСК от меня_ФОТ на 2010г. Вологда_Источники_лимиты_Бизнес-план 3_БДР формат СД (2)" xfId="9629"/>
    <cellStyle name="_расчет ФОТ 2007 ФСК от меня_ФОТ на 2010г. Вологда_Источники_лимиты_Бизнес-план_БДР формат СД (2)" xfId="9630"/>
    <cellStyle name="_расчет ФОТ 2007 ФСК от меня_ФОТ на 2010г. Вологда_Копия форма к защите" xfId="9631"/>
    <cellStyle name="_расчет ФОТ 2007 ФСК от меня_ФОТ на 2010г. Вологда_Копия форма к защите 2" xfId="9632"/>
    <cellStyle name="_расчет ФОТ 2007 ФСК от меня_ФОТ на 2010г. Вологда_Копия форма к защите 2_БДР формат СД (2)" xfId="9633"/>
    <cellStyle name="_расчет ФОТ 2007 ФСК от меня_ФОТ на 2010г. Вологда_Копия форма к защите_БДР формат СД (2)" xfId="9634"/>
    <cellStyle name="_расчет ФОТ 2007 ФСК от меня_ФОТ на 2010г. Вологда_Свод бюджет на 2012" xfId="9635"/>
    <cellStyle name="_расчет ФОТ 2007 ФСК от меня_ФОТ на 2010г. Вологда_Свод бюджет на 2012 2" xfId="9636"/>
    <cellStyle name="_расчет ФОТ 2007 ФСК от меня_ФОТ на 2010г. Вологда_Свод бюджет на 2012 2_БДР формат СД (2)" xfId="9637"/>
    <cellStyle name="_расчет ФОТ 2007 ФСК от меня_ФОТ на 2010г. Вологда_Свод бюджет на 2012_БДР формат СД (2)" xfId="9638"/>
    <cellStyle name="_расчет ФОТ 2007 ФСК от меня_ФОТ на 2010г. Вологда_Форма к защите" xfId="9639"/>
    <cellStyle name="_расчет ФОТ 2007 ФСК от меня_ФОТ на 2010г. Вологда_форма к защите - ДКУ" xfId="9640"/>
    <cellStyle name="_расчет ФОТ 2007 ФСК от меня_ФОТ на 2010г. Вологда_форма к защите - ДКУ 2" xfId="9641"/>
    <cellStyle name="_расчет ФОТ 2007 ФСК от меня_ФОТ на 2010г. Вологда_форма к защите - ДКУ 2_БДР формат СД (2)" xfId="9642"/>
    <cellStyle name="_расчет ФОТ 2007 ФСК от меня_ФОТ на 2010г. Вологда_форма к защите - ДКУ_БДР формат СД (2)" xfId="9643"/>
    <cellStyle name="_расчет ФОТ 2007 ФСК от меня_ФОТ на 2010г. Вологда_Форма к защите 10" xfId="9644"/>
    <cellStyle name="_расчет ФОТ 2007 ФСК от меня_ФОТ на 2010г. Вологда_Форма к защите 10_БДР формат СД (2)" xfId="9645"/>
    <cellStyle name="_расчет ФОТ 2007 ФСК от меня_ФОТ на 2010г. Вологда_Форма к защите 11" xfId="9646"/>
    <cellStyle name="_расчет ФОТ 2007 ФСК от меня_ФОТ на 2010г. Вологда_Форма к защите 11_БДР формат СД (2)" xfId="9647"/>
    <cellStyle name="_расчет ФОТ 2007 ФСК от меня_ФОТ на 2010г. Вологда_Форма к защите 12" xfId="9648"/>
    <cellStyle name="_расчет ФОТ 2007 ФСК от меня_ФОТ на 2010г. Вологда_Форма к защите 12_БДР формат СД (2)" xfId="9649"/>
    <cellStyle name="_расчет ФОТ 2007 ФСК от меня_ФОТ на 2010г. Вологда_Форма к защите 13" xfId="9650"/>
    <cellStyle name="_расчет ФОТ 2007 ФСК от меня_ФОТ на 2010г. Вологда_Форма к защите 13_БДР формат СД (2)" xfId="9651"/>
    <cellStyle name="_расчет ФОТ 2007 ФСК от меня_ФОТ на 2010г. Вологда_Форма к защите 14" xfId="9652"/>
    <cellStyle name="_расчет ФОТ 2007 ФСК от меня_ФОТ на 2010г. Вологда_Форма к защите 14_БДР формат СД (2)" xfId="9653"/>
    <cellStyle name="_расчет ФОТ 2007 ФСК от меня_ФОТ на 2010г. Вологда_Форма к защите 15" xfId="9654"/>
    <cellStyle name="_расчет ФОТ 2007 ФСК от меня_ФОТ на 2010г. Вологда_Форма к защите 15_БДР формат СД (2)" xfId="9655"/>
    <cellStyle name="_расчет ФОТ 2007 ФСК от меня_ФОТ на 2010г. Вологда_Форма к защите 16" xfId="9656"/>
    <cellStyle name="_расчет ФОТ 2007 ФСК от меня_ФОТ на 2010г. Вологда_Форма к защите 16_БДР формат СД (2)" xfId="9657"/>
    <cellStyle name="_расчет ФОТ 2007 ФСК от меня_ФОТ на 2010г. Вологда_Форма к защите 17" xfId="9658"/>
    <cellStyle name="_расчет ФОТ 2007 ФСК от меня_ФОТ на 2010г. Вологда_Форма к защите 17_БДР формат СД (2)" xfId="9659"/>
    <cellStyle name="_расчет ФОТ 2007 ФСК от меня_ФОТ на 2010г. Вологда_Форма к защите 18" xfId="9660"/>
    <cellStyle name="_расчет ФОТ 2007 ФСК от меня_ФОТ на 2010г. Вологда_Форма к защите 18_БДР формат СД (2)" xfId="9661"/>
    <cellStyle name="_расчет ФОТ 2007 ФСК от меня_ФОТ на 2010г. Вологда_Форма к защите 19" xfId="9662"/>
    <cellStyle name="_расчет ФОТ 2007 ФСК от меня_ФОТ на 2010г. Вологда_Форма к защите 19_БДР формат СД (2)" xfId="9663"/>
    <cellStyle name="_расчет ФОТ 2007 ФСК от меня_ФОТ на 2010г. Вологда_Форма к защите 2" xfId="9664"/>
    <cellStyle name="_расчет ФОТ 2007 ФСК от меня_ФОТ на 2010г. Вологда_Форма к защите 2_БДР формат СД (2)" xfId="9665"/>
    <cellStyle name="_расчет ФОТ 2007 ФСК от меня_ФОТ на 2010г. Вологда_Форма к защите 20" xfId="9666"/>
    <cellStyle name="_расчет ФОТ 2007 ФСК от меня_ФОТ на 2010г. Вологда_Форма к защите 20_БДР формат СД (2)" xfId="9667"/>
    <cellStyle name="_расчет ФОТ 2007 ФСК от меня_ФОТ на 2010г. Вологда_Форма к защите 21" xfId="9668"/>
    <cellStyle name="_расчет ФОТ 2007 ФСК от меня_ФОТ на 2010г. Вологда_Форма к защите 21_БДР формат СД (2)" xfId="9669"/>
    <cellStyle name="_расчет ФОТ 2007 ФСК от меня_ФОТ на 2010г. Вологда_Форма к защите 22" xfId="9670"/>
    <cellStyle name="_расчет ФОТ 2007 ФСК от меня_ФОТ на 2010г. Вологда_Форма к защите 22_БДР формат СД (2)" xfId="9671"/>
    <cellStyle name="_расчет ФОТ 2007 ФСК от меня_ФОТ на 2010г. Вологда_Форма к защите 23" xfId="9672"/>
    <cellStyle name="_расчет ФОТ 2007 ФСК от меня_ФОТ на 2010г. Вологда_Форма к защите 23_БДР формат СД (2)" xfId="9673"/>
    <cellStyle name="_расчет ФОТ 2007 ФСК от меня_ФОТ на 2010г. Вологда_Форма к защите 24" xfId="9674"/>
    <cellStyle name="_расчет ФОТ 2007 ФСК от меня_ФОТ на 2010г. Вологда_Форма к защите 24_БДР формат СД (2)" xfId="9675"/>
    <cellStyle name="_расчет ФОТ 2007 ФСК от меня_ФОТ на 2010г. Вологда_Форма к защите 25" xfId="9676"/>
    <cellStyle name="_расчет ФОТ 2007 ФСК от меня_ФОТ на 2010г. Вологда_Форма к защите 25_БДР формат СД (2)" xfId="9677"/>
    <cellStyle name="_расчет ФОТ 2007 ФСК от меня_ФОТ на 2010г. Вологда_Форма к защите 26" xfId="9678"/>
    <cellStyle name="_расчет ФОТ 2007 ФСК от меня_ФОТ на 2010г. Вологда_Форма к защите 26_БДР формат СД (2)" xfId="9679"/>
    <cellStyle name="_расчет ФОТ 2007 ФСК от меня_ФОТ на 2010г. Вологда_Форма к защите 27" xfId="9680"/>
    <cellStyle name="_расчет ФОТ 2007 ФСК от меня_ФОТ на 2010г. Вологда_Форма к защите 27_БДР формат СД (2)" xfId="9681"/>
    <cellStyle name="_расчет ФОТ 2007 ФСК от меня_ФОТ на 2010г. Вологда_Форма к защите 28" xfId="9682"/>
    <cellStyle name="_расчет ФОТ 2007 ФСК от меня_ФОТ на 2010г. Вологда_Форма к защите 28_БДР формат СД (2)" xfId="9683"/>
    <cellStyle name="_расчет ФОТ 2007 ФСК от меня_ФОТ на 2010г. Вологда_Форма к защите 29" xfId="9684"/>
    <cellStyle name="_расчет ФОТ 2007 ФСК от меня_ФОТ на 2010г. Вологда_Форма к защите 29_БДР формат СД (2)" xfId="9685"/>
    <cellStyle name="_расчет ФОТ 2007 ФСК от меня_ФОТ на 2010г. Вологда_Форма к защите 3" xfId="9686"/>
    <cellStyle name="_расчет ФОТ 2007 ФСК от меня_ФОТ на 2010г. Вологда_Форма к защите 3_БДР формат СД (2)" xfId="9687"/>
    <cellStyle name="_расчет ФОТ 2007 ФСК от меня_ФОТ на 2010г. Вологда_Форма к защите 30" xfId="9688"/>
    <cellStyle name="_расчет ФОТ 2007 ФСК от меня_ФОТ на 2010г. Вологда_Форма к защите 30_БДР формат СД (2)" xfId="9689"/>
    <cellStyle name="_расчет ФОТ 2007 ФСК от меня_ФОТ на 2010г. Вологда_Форма к защите 31" xfId="9690"/>
    <cellStyle name="_расчет ФОТ 2007 ФСК от меня_ФОТ на 2010г. Вологда_Форма к защите 31_БДР формат СД (2)" xfId="9691"/>
    <cellStyle name="_расчет ФОТ 2007 ФСК от меня_ФОТ на 2010г. Вологда_Форма к защите 32" xfId="9692"/>
    <cellStyle name="_расчет ФОТ 2007 ФСК от меня_ФОТ на 2010г. Вологда_Форма к защите 32_БДР формат СД (2)" xfId="9693"/>
    <cellStyle name="_расчет ФОТ 2007 ФСК от меня_ФОТ на 2010г. Вологда_Форма к защите 33" xfId="9694"/>
    <cellStyle name="_расчет ФОТ 2007 ФСК от меня_ФОТ на 2010г. Вологда_Форма к защите 33_БДР формат СД (2)" xfId="9695"/>
    <cellStyle name="_расчет ФОТ 2007 ФСК от меня_ФОТ на 2010г. Вологда_Форма к защите 34" xfId="9696"/>
    <cellStyle name="_расчет ФОТ 2007 ФСК от меня_ФОТ на 2010г. Вологда_Форма к защите 34_БДР формат СД (2)" xfId="9697"/>
    <cellStyle name="_расчет ФОТ 2007 ФСК от меня_ФОТ на 2010г. Вологда_Форма к защите 35" xfId="9698"/>
    <cellStyle name="_расчет ФОТ 2007 ФСК от меня_ФОТ на 2010г. Вологда_Форма к защите 35_БДР формат СД (2)" xfId="9699"/>
    <cellStyle name="_расчет ФОТ 2007 ФСК от меня_ФОТ на 2010г. Вологда_Форма к защите 36" xfId="9700"/>
    <cellStyle name="_расчет ФОТ 2007 ФСК от меня_ФОТ на 2010г. Вологда_Форма к защите 36_БДР формат СД (2)" xfId="9701"/>
    <cellStyle name="_расчет ФОТ 2007 ФСК от меня_ФОТ на 2010г. Вологда_Форма к защите 37" xfId="9702"/>
    <cellStyle name="_расчет ФОТ 2007 ФСК от меня_ФОТ на 2010г. Вологда_Форма к защите 37_БДР формат СД (2)" xfId="9703"/>
    <cellStyle name="_расчет ФОТ 2007 ФСК от меня_ФОТ на 2010г. Вологда_Форма к защите 38" xfId="9704"/>
    <cellStyle name="_расчет ФОТ 2007 ФСК от меня_ФОТ на 2010г. Вологда_Форма к защите 38_БДР формат СД (2)" xfId="9705"/>
    <cellStyle name="_расчет ФОТ 2007 ФСК от меня_ФОТ на 2010г. Вологда_Форма к защите 39" xfId="9706"/>
    <cellStyle name="_расчет ФОТ 2007 ФСК от меня_ФОТ на 2010г. Вологда_Форма к защите 39_БДР формат СД (2)" xfId="9707"/>
    <cellStyle name="_расчет ФОТ 2007 ФСК от меня_ФОТ на 2010г. Вологда_Форма к защите 4" xfId="9708"/>
    <cellStyle name="_расчет ФОТ 2007 ФСК от меня_ФОТ на 2010г. Вологда_Форма к защите 4_БДР формат СД (2)" xfId="9709"/>
    <cellStyle name="_расчет ФОТ 2007 ФСК от меня_ФОТ на 2010г. Вологда_Форма к защите 40" xfId="9710"/>
    <cellStyle name="_расчет ФОТ 2007 ФСК от меня_ФОТ на 2010г. Вологда_Форма к защите 40_БДР формат СД (2)" xfId="9711"/>
    <cellStyle name="_расчет ФОТ 2007 ФСК от меня_ФОТ на 2010г. Вологда_Форма к защите 41" xfId="9712"/>
    <cellStyle name="_расчет ФОТ 2007 ФСК от меня_ФОТ на 2010г. Вологда_Форма к защите 41_БДР формат СД (2)" xfId="9713"/>
    <cellStyle name="_расчет ФОТ 2007 ФСК от меня_ФОТ на 2010г. Вологда_Форма к защите 42" xfId="9714"/>
    <cellStyle name="_расчет ФОТ 2007 ФСК от меня_ФОТ на 2010г. Вологда_Форма к защите 42_БДР формат СД (2)" xfId="9715"/>
    <cellStyle name="_расчет ФОТ 2007 ФСК от меня_ФОТ на 2010г. Вологда_Форма к защите 43" xfId="9716"/>
    <cellStyle name="_расчет ФОТ 2007 ФСК от меня_ФОТ на 2010г. Вологда_Форма к защите 43_БДР формат СД (2)" xfId="9717"/>
    <cellStyle name="_расчет ФОТ 2007 ФСК от меня_ФОТ на 2010г. Вологда_Форма к защите 44" xfId="9718"/>
    <cellStyle name="_расчет ФОТ 2007 ФСК от меня_ФОТ на 2010г. Вологда_Форма к защите 44_БДР формат СД (2)" xfId="9719"/>
    <cellStyle name="_расчет ФОТ 2007 ФСК от меня_ФОТ на 2010г. Вологда_Форма к защите 45" xfId="9720"/>
    <cellStyle name="_расчет ФОТ 2007 ФСК от меня_ФОТ на 2010г. Вологда_Форма к защите 45_БДР формат СД (2)" xfId="9721"/>
    <cellStyle name="_расчет ФОТ 2007 ФСК от меня_ФОТ на 2010г. Вологда_Форма к защите 46" xfId="9722"/>
    <cellStyle name="_расчет ФОТ 2007 ФСК от меня_ФОТ на 2010г. Вологда_Форма к защите 46_БДР формат СД (2)" xfId="9723"/>
    <cellStyle name="_расчет ФОТ 2007 ФСК от меня_ФОТ на 2010г. Вологда_Форма к защите 47" xfId="9724"/>
    <cellStyle name="_расчет ФОТ 2007 ФСК от меня_ФОТ на 2010г. Вологда_Форма к защите 47_БДР формат СД (2)" xfId="9725"/>
    <cellStyle name="_расчет ФОТ 2007 ФСК от меня_ФОТ на 2010г. Вологда_Форма к защите 48" xfId="9726"/>
    <cellStyle name="_расчет ФОТ 2007 ФСК от меня_ФОТ на 2010г. Вологда_Форма к защите 48_БДР формат СД (2)" xfId="9727"/>
    <cellStyle name="_расчет ФОТ 2007 ФСК от меня_ФОТ на 2010г. Вологда_Форма к защите 49" xfId="9728"/>
    <cellStyle name="_расчет ФОТ 2007 ФСК от меня_ФОТ на 2010г. Вологда_Форма к защите 49_БДР формат СД (2)" xfId="9729"/>
    <cellStyle name="_расчет ФОТ 2007 ФСК от меня_ФОТ на 2010г. Вологда_Форма к защите 5" xfId="9730"/>
    <cellStyle name="_расчет ФОТ 2007 ФСК от меня_ФОТ на 2010г. Вологда_Форма к защите 5_БДР формат СД (2)" xfId="9731"/>
    <cellStyle name="_расчет ФОТ 2007 ФСК от меня_ФОТ на 2010г. Вологда_Форма к защите 50" xfId="9732"/>
    <cellStyle name="_расчет ФОТ 2007 ФСК от меня_ФОТ на 2010г. Вологда_Форма к защите 50_БДР формат СД (2)" xfId="9733"/>
    <cellStyle name="_расчет ФОТ 2007 ФСК от меня_ФОТ на 2010г. Вологда_Форма к защите 51" xfId="9734"/>
    <cellStyle name="_расчет ФОТ 2007 ФСК от меня_ФОТ на 2010г. Вологда_Форма к защите 51_БДР формат СД (2)" xfId="9735"/>
    <cellStyle name="_расчет ФОТ 2007 ФСК от меня_ФОТ на 2010г. Вологда_Форма к защите 52" xfId="9736"/>
    <cellStyle name="_расчет ФОТ 2007 ФСК от меня_ФОТ на 2010г. Вологда_Форма к защите 52_БДР формат СД (2)" xfId="9737"/>
    <cellStyle name="_расчет ФОТ 2007 ФСК от меня_ФОТ на 2010г. Вологда_Форма к защите 53" xfId="9738"/>
    <cellStyle name="_расчет ФОТ 2007 ФСК от меня_ФОТ на 2010г. Вологда_Форма к защите 53_БДР формат СД (2)" xfId="9739"/>
    <cellStyle name="_расчет ФОТ 2007 ФСК от меня_ФОТ на 2010г. Вологда_Форма к защите 54" xfId="9740"/>
    <cellStyle name="_расчет ФОТ 2007 ФСК от меня_ФОТ на 2010г. Вологда_Форма к защите 54_БДР формат СД (2)" xfId="9741"/>
    <cellStyle name="_расчет ФОТ 2007 ФСК от меня_ФОТ на 2010г. Вологда_Форма к защите 55" xfId="9742"/>
    <cellStyle name="_расчет ФОТ 2007 ФСК от меня_ФОТ на 2010г. Вологда_Форма к защите 55_БДР формат СД (2)" xfId="9743"/>
    <cellStyle name="_расчет ФОТ 2007 ФСК от меня_ФОТ на 2010г. Вологда_Форма к защите 56" xfId="9744"/>
    <cellStyle name="_расчет ФОТ 2007 ФСК от меня_ФОТ на 2010г. Вологда_Форма к защите 56_БДР формат СД (2)" xfId="9745"/>
    <cellStyle name="_расчет ФОТ 2007 ФСК от меня_ФОТ на 2010г. Вологда_Форма к защите 57" xfId="9746"/>
    <cellStyle name="_расчет ФОТ 2007 ФСК от меня_ФОТ на 2010г. Вологда_Форма к защите 57_БДР формат СД (2)" xfId="9747"/>
    <cellStyle name="_расчет ФОТ 2007 ФСК от меня_ФОТ на 2010г. Вологда_Форма к защите 58" xfId="9748"/>
    <cellStyle name="_расчет ФОТ 2007 ФСК от меня_ФОТ на 2010г. Вологда_Форма к защите 58_БДР формат СД (2)" xfId="9749"/>
    <cellStyle name="_расчет ФОТ 2007 ФСК от меня_ФОТ на 2010г. Вологда_Форма к защите 59" xfId="9750"/>
    <cellStyle name="_расчет ФОТ 2007 ФСК от меня_ФОТ на 2010г. Вологда_Форма к защите 59_БДР формат СД (2)" xfId="9751"/>
    <cellStyle name="_расчет ФОТ 2007 ФСК от меня_ФОТ на 2010г. Вологда_Форма к защите 6" xfId="9752"/>
    <cellStyle name="_расчет ФОТ 2007 ФСК от меня_ФОТ на 2010г. Вологда_Форма к защите 6_БДР формат СД (2)" xfId="9753"/>
    <cellStyle name="_расчет ФОТ 2007 ФСК от меня_ФОТ на 2010г. Вологда_Форма к защите 60" xfId="9754"/>
    <cellStyle name="_расчет ФОТ 2007 ФСК от меня_ФОТ на 2010г. Вологда_Форма к защите 60_БДР формат СД (2)" xfId="9755"/>
    <cellStyle name="_расчет ФОТ 2007 ФСК от меня_ФОТ на 2010г. Вологда_Форма к защите 61" xfId="9756"/>
    <cellStyle name="_расчет ФОТ 2007 ФСК от меня_ФОТ на 2010г. Вологда_Форма к защите 61_БДР формат СД (2)" xfId="9757"/>
    <cellStyle name="_расчет ФОТ 2007 ФСК от меня_ФОТ на 2010г. Вологда_Форма к защите 62" xfId="9758"/>
    <cellStyle name="_расчет ФОТ 2007 ФСК от меня_ФОТ на 2010г. Вологда_Форма к защите 62_БДР формат СД (2)" xfId="9759"/>
    <cellStyle name="_расчет ФОТ 2007 ФСК от меня_ФОТ на 2010г. Вологда_Форма к защите 63" xfId="9760"/>
    <cellStyle name="_расчет ФОТ 2007 ФСК от меня_ФОТ на 2010г. Вологда_Форма к защите 63_БДР формат СД (2)" xfId="9761"/>
    <cellStyle name="_расчет ФОТ 2007 ФСК от меня_ФОТ на 2010г. Вологда_Форма к защите 64" xfId="9762"/>
    <cellStyle name="_расчет ФОТ 2007 ФСК от меня_ФОТ на 2010г. Вологда_Форма к защите 64_БДР формат СД (2)" xfId="9763"/>
    <cellStyle name="_расчет ФОТ 2007 ФСК от меня_ФОТ на 2010г. Вологда_Форма к защите 65" xfId="9764"/>
    <cellStyle name="_расчет ФОТ 2007 ФСК от меня_ФОТ на 2010г. Вологда_Форма к защите 65_БДР формат СД (2)" xfId="9765"/>
    <cellStyle name="_расчет ФОТ 2007 ФСК от меня_ФОТ на 2010г. Вологда_Форма к защите 66" xfId="9766"/>
    <cellStyle name="_расчет ФОТ 2007 ФСК от меня_ФОТ на 2010г. Вологда_Форма к защите 66_БДР формат СД (2)" xfId="9767"/>
    <cellStyle name="_расчет ФОТ 2007 ФСК от меня_ФОТ на 2010г. Вологда_Форма к защите 67" xfId="9768"/>
    <cellStyle name="_расчет ФОТ 2007 ФСК от меня_ФОТ на 2010г. Вологда_Форма к защите 67_БДР формат СД (2)" xfId="9769"/>
    <cellStyle name="_расчет ФОТ 2007 ФСК от меня_ФОТ на 2010г. Вологда_Форма к защите 68" xfId="9770"/>
    <cellStyle name="_расчет ФОТ 2007 ФСК от меня_ФОТ на 2010г. Вологда_Форма к защите 68_БДР формат СД (2)" xfId="9771"/>
    <cellStyle name="_расчет ФОТ 2007 ФСК от меня_ФОТ на 2010г. Вологда_Форма к защите 69" xfId="9772"/>
    <cellStyle name="_расчет ФОТ 2007 ФСК от меня_ФОТ на 2010г. Вологда_Форма к защите 69_БДР формат СД (2)" xfId="9773"/>
    <cellStyle name="_расчет ФОТ 2007 ФСК от меня_ФОТ на 2010г. Вологда_Форма к защите 7" xfId="9774"/>
    <cellStyle name="_расчет ФОТ 2007 ФСК от меня_ФОТ на 2010г. Вологда_Форма к защите 7_БДР формат СД (2)" xfId="9775"/>
    <cellStyle name="_расчет ФОТ 2007 ФСК от меня_ФОТ на 2010г. Вологда_Форма к защите 70" xfId="9776"/>
    <cellStyle name="_расчет ФОТ 2007 ФСК от меня_ФОТ на 2010г. Вологда_Форма к защите 70_БДР формат СД (2)" xfId="9777"/>
    <cellStyle name="_расчет ФОТ 2007 ФСК от меня_ФОТ на 2010г. Вологда_Форма к защите 71" xfId="9778"/>
    <cellStyle name="_расчет ФОТ 2007 ФСК от меня_ФОТ на 2010г. Вологда_Форма к защите 71_БДР формат СД (2)" xfId="9779"/>
    <cellStyle name="_расчет ФОТ 2007 ФСК от меня_ФОТ на 2010г. Вологда_Форма к защите 72" xfId="9780"/>
    <cellStyle name="_расчет ФОТ 2007 ФСК от меня_ФОТ на 2010г. Вологда_Форма к защите 72_БДР формат СД (2)" xfId="9781"/>
    <cellStyle name="_расчет ФОТ 2007 ФСК от меня_ФОТ на 2010г. Вологда_Форма к защите 73" xfId="9782"/>
    <cellStyle name="_расчет ФОТ 2007 ФСК от меня_ФОТ на 2010г. Вологда_Форма к защите 73_БДР формат СД (2)" xfId="9783"/>
    <cellStyle name="_расчет ФОТ 2007 ФСК от меня_ФОТ на 2010г. Вологда_Форма к защите 74" xfId="9784"/>
    <cellStyle name="_расчет ФОТ 2007 ФСК от меня_ФОТ на 2010г. Вологда_Форма к защите 74_БДР формат СД (2)" xfId="9785"/>
    <cellStyle name="_расчет ФОТ 2007 ФСК от меня_ФОТ на 2010г. Вологда_Форма к защите 75" xfId="9786"/>
    <cellStyle name="_расчет ФОТ 2007 ФСК от меня_ФОТ на 2010г. Вологда_Форма к защите 75_БДР формат СД (2)" xfId="9787"/>
    <cellStyle name="_расчет ФОТ 2007 ФСК от меня_ФОТ на 2010г. Вологда_Форма к защите 76" xfId="9788"/>
    <cellStyle name="_расчет ФОТ 2007 ФСК от меня_ФОТ на 2010г. Вологда_Форма к защите 76_БДР формат СД (2)" xfId="9789"/>
    <cellStyle name="_расчет ФОТ 2007 ФСК от меня_ФОТ на 2010г. Вологда_Форма к защите 77" xfId="9790"/>
    <cellStyle name="_расчет ФОТ 2007 ФСК от меня_ФОТ на 2010г. Вологда_Форма к защите 77_БДР формат СД (2)" xfId="9791"/>
    <cellStyle name="_расчет ФОТ 2007 ФСК от меня_ФОТ на 2010г. Вологда_Форма к защите 78" xfId="9792"/>
    <cellStyle name="_расчет ФОТ 2007 ФСК от меня_ФОТ на 2010г. Вологда_Форма к защите 78_БДР формат СД (2)" xfId="9793"/>
    <cellStyle name="_расчет ФОТ 2007 ФСК от меня_ФОТ на 2010г. Вологда_Форма к защите 79" xfId="9794"/>
    <cellStyle name="_расчет ФОТ 2007 ФСК от меня_ФОТ на 2010г. Вологда_Форма к защите 79_БДР формат СД (2)" xfId="9795"/>
    <cellStyle name="_расчет ФОТ 2007 ФСК от меня_ФОТ на 2010г. Вологда_Форма к защите 8" xfId="9796"/>
    <cellStyle name="_расчет ФОТ 2007 ФСК от меня_ФОТ на 2010г. Вологда_Форма к защите 8_БДР формат СД (2)" xfId="9797"/>
    <cellStyle name="_расчет ФОТ 2007 ФСК от меня_ФОТ на 2010г. Вологда_Форма к защите 80" xfId="9798"/>
    <cellStyle name="_расчет ФОТ 2007 ФСК от меня_ФОТ на 2010г. Вологда_Форма к защите 80_БДР формат СД (2)" xfId="9799"/>
    <cellStyle name="_расчет ФОТ 2007 ФСК от меня_ФОТ на 2010г. Вологда_Форма к защите 81" xfId="9800"/>
    <cellStyle name="_расчет ФОТ 2007 ФСК от меня_ФОТ на 2010г. Вологда_Форма к защите 81_БДР формат СД (2)" xfId="9801"/>
    <cellStyle name="_расчет ФОТ 2007 ФСК от меня_ФОТ на 2010г. Вологда_Форма к защите 82" xfId="9802"/>
    <cellStyle name="_расчет ФОТ 2007 ФСК от меня_ФОТ на 2010г. Вологда_Форма к защите 82_БДР формат СД (2)" xfId="9803"/>
    <cellStyle name="_расчет ФОТ 2007 ФСК от меня_ФОТ на 2010г. Вологда_Форма к защите 83" xfId="9804"/>
    <cellStyle name="_расчет ФОТ 2007 ФСК от меня_ФОТ на 2010г. Вологда_Форма к защите 83_БДР формат СД (2)" xfId="9805"/>
    <cellStyle name="_расчет ФОТ 2007 ФСК от меня_ФОТ на 2010г. Вологда_Форма к защите 84" xfId="9806"/>
    <cellStyle name="_расчет ФОТ 2007 ФСК от меня_ФОТ на 2010г. Вологда_Форма к защите 84_БДР формат СД (2)" xfId="9807"/>
    <cellStyle name="_расчет ФОТ 2007 ФСК от меня_ФОТ на 2010г. Вологда_Форма к защите 85" xfId="9808"/>
    <cellStyle name="_расчет ФОТ 2007 ФСК от меня_ФОТ на 2010г. Вологда_Форма к защите 85_БДР формат СД (2)" xfId="9809"/>
    <cellStyle name="_расчет ФОТ 2007 ФСК от меня_ФОТ на 2010г. Вологда_Форма к защите 86" xfId="9810"/>
    <cellStyle name="_расчет ФОТ 2007 ФСК от меня_ФОТ на 2010г. Вологда_Форма к защите 86_БДР формат СД (2)" xfId="9811"/>
    <cellStyle name="_расчет ФОТ 2007 ФСК от меня_ФОТ на 2010г. Вологда_Форма к защите 87" xfId="9812"/>
    <cellStyle name="_расчет ФОТ 2007 ФСК от меня_ФОТ на 2010г. Вологда_Форма к защите 87_БДР формат СД (2)" xfId="9813"/>
    <cellStyle name="_расчет ФОТ 2007 ФСК от меня_ФОТ на 2010г. Вологда_Форма к защите 88" xfId="9814"/>
    <cellStyle name="_расчет ФОТ 2007 ФСК от меня_ФОТ на 2010г. Вологда_Форма к защите 88_БДР формат СД (2)" xfId="9815"/>
    <cellStyle name="_расчет ФОТ 2007 ФСК от меня_ФОТ на 2010г. Вологда_Форма к защите 89" xfId="9816"/>
    <cellStyle name="_расчет ФОТ 2007 ФСК от меня_ФОТ на 2010г. Вологда_Форма к защите 89_БДР формат СД (2)" xfId="9817"/>
    <cellStyle name="_расчет ФОТ 2007 ФСК от меня_ФОТ на 2010г. Вологда_Форма к защите 9" xfId="9818"/>
    <cellStyle name="_расчет ФОТ 2007 ФСК от меня_ФОТ на 2010г. Вологда_Форма к защите 9_БДР формат СД (2)" xfId="9819"/>
    <cellStyle name="_расчет ФОТ 2007 ФСК от меня_ФОТ на 2010г. Вологда_Форма к защите 90" xfId="9820"/>
    <cellStyle name="_расчет ФОТ 2007 ФСК от меня_ФОТ на 2010г. Вологда_Форма к защите 90_БДР формат СД (2)" xfId="9821"/>
    <cellStyle name="_расчет ФОТ 2007 ФСК от меня_ФОТ на 2010г. Вологда_Форма к защите ДЭБ" xfId="9822"/>
    <cellStyle name="_расчет ФОТ 2007 ФСК от меня_ФОТ на 2010г. Вологда_Форма к защите ДЭБ 2" xfId="9823"/>
    <cellStyle name="_расчет ФОТ 2007 ФСК от меня_ФОТ на 2010г. Вологда_Форма к защите ДЭБ 2_БДР формат СД (2)" xfId="9824"/>
    <cellStyle name="_расчет ФОТ 2007 ФСК от меня_ФОТ на 2010г. Вологда_Форма к защите ДЭБ_БДР формат СД (2)" xfId="9825"/>
    <cellStyle name="_расчет ФОТ 2007 ФСК от меня_ФОТ на 2010г. Вологда_Форма к защите_БДР формат СД (2)" xfId="9826"/>
    <cellStyle name="_расчет ФОТ 2007 ФСК от меня_ФОТ на 2010г. Вологда_Форма к защите_ДСП" xfId="9827"/>
    <cellStyle name="_расчет ФОТ 2007 ФСК от меня_ФОТ на 2010г. Вологда_Форма к защите_ДСП 2" xfId="9828"/>
    <cellStyle name="_расчет ФОТ 2007 ФСК от меня_ФОТ на 2010г. Вологда_Форма к защите_ДСП 2_БДР формат СД (2)" xfId="9829"/>
    <cellStyle name="_расчет ФОТ 2007 ФСК от меня_ФОТ на 2010г. Вологда_Форма к защите_ДСП_БДР формат СД (2)" xfId="9830"/>
    <cellStyle name="_расчет ФОТ 2007 ФСК от меня_ФОТ на 2010г. Вологда_Форма к защите_ДУпиоп" xfId="9831"/>
    <cellStyle name="_расчет ФОТ 2007 ФСК от меня_ФОТ на 2010г. Вологда_Форма к защите_ДУпиоп 2" xfId="9832"/>
    <cellStyle name="_расчет ФОТ 2007 ФСК от меня_ФОТ на 2010г. Вологда_Форма к защите_ДУпиоп 2_БДР формат СД (2)" xfId="9833"/>
    <cellStyle name="_расчет ФОТ 2007 ФСК от меня_ФОТ на 2010г. Вологда_Форма к защите_ДУпиоп_БДР формат СД (2)" xfId="9834"/>
    <cellStyle name="_расчет ФОТ 2007 ФСК от меня_ФОТ на 2010г. Вологда_Форма к защите_окончательная версия" xfId="9835"/>
    <cellStyle name="_расчет ФОТ 2007 ФСК от меня_ФОТ на 2010г. Вологда_Форма к защите_окончательная версия 2" xfId="9836"/>
    <cellStyle name="_расчет ФОТ 2007 ФСК от меня_ФОТ на 2010г. Вологда_Форма к защите_окончательная версия 2_БДР формат СД (2)" xfId="9837"/>
    <cellStyle name="_расчет ФОТ 2007 ФСК от меня_ФОТ на 2010г. Вологда_Форма к защите_окончательная версия_БДР формат СД (2)" xfId="9838"/>
    <cellStyle name="_расчет ФОТ 2007 ФСК от меня_ФОТ РЗА 2010 -МЭС Центра (2)" xfId="9839"/>
    <cellStyle name="_расчет ФОТ 2007 ФСК от меня_ФОТ РЗА 2010 -МЭС Центра (2) 2" xfId="9840"/>
    <cellStyle name="_расчет ФОТ 2007 ФСК от меня_ФОТ РЗА 2010 -МЭС Центра (2) 2 2" xfId="9841"/>
    <cellStyle name="_расчет ФОТ 2007 ФСК от меня_ФОТ РЗА 2010 -МЭС Центра (2) 2 2_БДР формат СД (2)" xfId="9842"/>
    <cellStyle name="_расчет ФОТ 2007 ФСК от меня_ФОТ РЗА 2010 -МЭС Центра (2) 2_БДР формат СД (2)" xfId="9843"/>
    <cellStyle name="_расчет ФОТ 2007 ФСК от меня_ФОТ РЗА 2010 -МЭС Центра (2) 3" xfId="9844"/>
    <cellStyle name="_расчет ФОТ 2007 ФСК от меня_ФОТ РЗА 2010 -МЭС Центра (2) 3_БДР формат СД (2)" xfId="9845"/>
    <cellStyle name="_расчет ФОТ 2007 ФСК от меня_ФОТ РЗА 2010 -МЭС Центра (2)_БДР формат СД (2)" xfId="9846"/>
    <cellStyle name="_расчет ФОТ 2007 ФСК от меня_ФОТ РЗА 2010 -МЭС Центра (2)_ДУС (3)" xfId="9847"/>
    <cellStyle name="_расчет ФОТ 2007 ФСК от меня_ФОТ РЗА 2010 -МЭС Центра (2)_ДУС (3) 2" xfId="9848"/>
    <cellStyle name="_расчет ФОТ 2007 ФСК от меня_ФОТ РЗА 2010 -МЭС Центра (2)_ДУС (3) 2_БДР формат СД (2)" xfId="9849"/>
    <cellStyle name="_расчет ФОТ 2007 ФСК от меня_ФОТ РЗА 2010 -МЭС Центра (2)_ДУС (3)_БДР формат СД (2)" xfId="9850"/>
    <cellStyle name="_расчет ФОТ 2007 ФСК от меня_ФОТ РЗА 2010 -МЭС Центра (2)_Источники_лимиты_Бизнес-план" xfId="9851"/>
    <cellStyle name="_расчет ФОТ 2007 ФСК от меня_ФОТ РЗА 2010 -МЭС Центра (2)_Источники_лимиты_Бизнес-план 2" xfId="9852"/>
    <cellStyle name="_расчет ФОТ 2007 ФСК от меня_ФОТ РЗА 2010 -МЭС Центра (2)_Источники_лимиты_Бизнес-план 2 2" xfId="9853"/>
    <cellStyle name="_расчет ФОТ 2007 ФСК от меня_ФОТ РЗА 2010 -МЭС Центра (2)_Источники_лимиты_Бизнес-план 2 2_БДР формат СД (2)" xfId="9854"/>
    <cellStyle name="_расчет ФОТ 2007 ФСК от меня_ФОТ РЗА 2010 -МЭС Центра (2)_Источники_лимиты_Бизнес-план 2_БДР формат СД (2)" xfId="9855"/>
    <cellStyle name="_расчет ФОТ 2007 ФСК от меня_ФОТ РЗА 2010 -МЭС Центра (2)_Источники_лимиты_Бизнес-план 3" xfId="9856"/>
    <cellStyle name="_расчет ФОТ 2007 ФСК от меня_ФОТ РЗА 2010 -МЭС Центра (2)_Источники_лимиты_Бизнес-план 3_БДР формат СД (2)" xfId="9857"/>
    <cellStyle name="_расчет ФОТ 2007 ФСК от меня_ФОТ РЗА 2010 -МЭС Центра (2)_Источники_лимиты_Бизнес-план_БДР формат СД (2)" xfId="9858"/>
    <cellStyle name="_расчет ФОТ 2007 ФСК от меня_ФОТ РЗА 2010 -МЭС Центра (2)_Копия форма к защите" xfId="9859"/>
    <cellStyle name="_расчет ФОТ 2007 ФСК от меня_ФОТ РЗА 2010 -МЭС Центра (2)_Копия форма к защите 2" xfId="9860"/>
    <cellStyle name="_расчет ФОТ 2007 ФСК от меня_ФОТ РЗА 2010 -МЭС Центра (2)_Копия форма к защите 2_БДР формат СД (2)" xfId="9861"/>
    <cellStyle name="_расчет ФОТ 2007 ФСК от меня_ФОТ РЗА 2010 -МЭС Центра (2)_Копия форма к защите_БДР формат СД (2)" xfId="9862"/>
    <cellStyle name="_расчет ФОТ 2007 ФСК от меня_ФОТ РЗА 2010 -МЭС Центра (2)_Свод бюджет на 2012" xfId="9863"/>
    <cellStyle name="_расчет ФОТ 2007 ФСК от меня_ФОТ РЗА 2010 -МЭС Центра (2)_Свод бюджет на 2012 2" xfId="9864"/>
    <cellStyle name="_расчет ФОТ 2007 ФСК от меня_ФОТ РЗА 2010 -МЭС Центра (2)_Свод бюджет на 2012 2_БДР формат СД (2)" xfId="9865"/>
    <cellStyle name="_расчет ФОТ 2007 ФСК от меня_ФОТ РЗА 2010 -МЭС Центра (2)_Свод бюджет на 2012_БДР формат СД (2)" xfId="9866"/>
    <cellStyle name="_расчет ФОТ 2007 ФСК от меня_ФОТ РЗА 2010 -МЭС Центра (2)_Форма к защите" xfId="9867"/>
    <cellStyle name="_расчет ФОТ 2007 ФСК от меня_ФОТ РЗА 2010 -МЭС Центра (2)_форма к защите - ДКУ" xfId="9868"/>
    <cellStyle name="_расчет ФОТ 2007 ФСК от меня_ФОТ РЗА 2010 -МЭС Центра (2)_форма к защите - ДКУ 2" xfId="9869"/>
    <cellStyle name="_расчет ФОТ 2007 ФСК от меня_ФОТ РЗА 2010 -МЭС Центра (2)_форма к защите - ДКУ 2_БДР формат СД (2)" xfId="9870"/>
    <cellStyle name="_расчет ФОТ 2007 ФСК от меня_ФОТ РЗА 2010 -МЭС Центра (2)_форма к защите - ДКУ_БДР формат СД (2)" xfId="9871"/>
    <cellStyle name="_расчет ФОТ 2007 ФСК от меня_ФОТ РЗА 2010 -МЭС Центра (2)_Форма к защите 10" xfId="9872"/>
    <cellStyle name="_расчет ФОТ 2007 ФСК от меня_ФОТ РЗА 2010 -МЭС Центра (2)_Форма к защите 10_БДР формат СД (2)" xfId="9873"/>
    <cellStyle name="_расчет ФОТ 2007 ФСК от меня_ФОТ РЗА 2010 -МЭС Центра (2)_Форма к защите 11" xfId="9874"/>
    <cellStyle name="_расчет ФОТ 2007 ФСК от меня_ФОТ РЗА 2010 -МЭС Центра (2)_Форма к защите 11_БДР формат СД (2)" xfId="9875"/>
    <cellStyle name="_расчет ФОТ 2007 ФСК от меня_ФОТ РЗА 2010 -МЭС Центра (2)_Форма к защите 12" xfId="9876"/>
    <cellStyle name="_расчет ФОТ 2007 ФСК от меня_ФОТ РЗА 2010 -МЭС Центра (2)_Форма к защите 12_БДР формат СД (2)" xfId="9877"/>
    <cellStyle name="_расчет ФОТ 2007 ФСК от меня_ФОТ РЗА 2010 -МЭС Центра (2)_Форма к защите 13" xfId="9878"/>
    <cellStyle name="_расчет ФОТ 2007 ФСК от меня_ФОТ РЗА 2010 -МЭС Центра (2)_Форма к защите 13_БДР формат СД (2)" xfId="9879"/>
    <cellStyle name="_расчет ФОТ 2007 ФСК от меня_ФОТ РЗА 2010 -МЭС Центра (2)_Форма к защите 14" xfId="9880"/>
    <cellStyle name="_расчет ФОТ 2007 ФСК от меня_ФОТ РЗА 2010 -МЭС Центра (2)_Форма к защите 14_БДР формат СД (2)" xfId="9881"/>
    <cellStyle name="_расчет ФОТ 2007 ФСК от меня_ФОТ РЗА 2010 -МЭС Центра (2)_Форма к защите 15" xfId="9882"/>
    <cellStyle name="_расчет ФОТ 2007 ФСК от меня_ФОТ РЗА 2010 -МЭС Центра (2)_Форма к защите 15_БДР формат СД (2)" xfId="9883"/>
    <cellStyle name="_расчет ФОТ 2007 ФСК от меня_ФОТ РЗА 2010 -МЭС Центра (2)_Форма к защите 16" xfId="9884"/>
    <cellStyle name="_расчет ФОТ 2007 ФСК от меня_ФОТ РЗА 2010 -МЭС Центра (2)_Форма к защите 16_БДР формат СД (2)" xfId="9885"/>
    <cellStyle name="_расчет ФОТ 2007 ФСК от меня_ФОТ РЗА 2010 -МЭС Центра (2)_Форма к защите 17" xfId="9886"/>
    <cellStyle name="_расчет ФОТ 2007 ФСК от меня_ФОТ РЗА 2010 -МЭС Центра (2)_Форма к защите 17_БДР формат СД (2)" xfId="9887"/>
    <cellStyle name="_расчет ФОТ 2007 ФСК от меня_ФОТ РЗА 2010 -МЭС Центра (2)_Форма к защите 18" xfId="9888"/>
    <cellStyle name="_расчет ФОТ 2007 ФСК от меня_ФОТ РЗА 2010 -МЭС Центра (2)_Форма к защите 18_БДР формат СД (2)" xfId="9889"/>
    <cellStyle name="_расчет ФОТ 2007 ФСК от меня_ФОТ РЗА 2010 -МЭС Центра (2)_Форма к защите 19" xfId="9890"/>
    <cellStyle name="_расчет ФОТ 2007 ФСК от меня_ФОТ РЗА 2010 -МЭС Центра (2)_Форма к защите 19_БДР формат СД (2)" xfId="9891"/>
    <cellStyle name="_расчет ФОТ 2007 ФСК от меня_ФОТ РЗА 2010 -МЭС Центра (2)_Форма к защите 2" xfId="9892"/>
    <cellStyle name="_расчет ФОТ 2007 ФСК от меня_ФОТ РЗА 2010 -МЭС Центра (2)_Форма к защите 2_БДР формат СД (2)" xfId="9893"/>
    <cellStyle name="_расчет ФОТ 2007 ФСК от меня_ФОТ РЗА 2010 -МЭС Центра (2)_Форма к защите 20" xfId="9894"/>
    <cellStyle name="_расчет ФОТ 2007 ФСК от меня_ФОТ РЗА 2010 -МЭС Центра (2)_Форма к защите 20_БДР формат СД (2)" xfId="9895"/>
    <cellStyle name="_расчет ФОТ 2007 ФСК от меня_ФОТ РЗА 2010 -МЭС Центра (2)_Форма к защите 21" xfId="9896"/>
    <cellStyle name="_расчет ФОТ 2007 ФСК от меня_ФОТ РЗА 2010 -МЭС Центра (2)_Форма к защите 21_БДР формат СД (2)" xfId="9897"/>
    <cellStyle name="_расчет ФОТ 2007 ФСК от меня_ФОТ РЗА 2010 -МЭС Центра (2)_Форма к защите 22" xfId="9898"/>
    <cellStyle name="_расчет ФОТ 2007 ФСК от меня_ФОТ РЗА 2010 -МЭС Центра (2)_Форма к защите 22_БДР формат СД (2)" xfId="9899"/>
    <cellStyle name="_расчет ФОТ 2007 ФСК от меня_ФОТ РЗА 2010 -МЭС Центра (2)_Форма к защите 23" xfId="9900"/>
    <cellStyle name="_расчет ФОТ 2007 ФСК от меня_ФОТ РЗА 2010 -МЭС Центра (2)_Форма к защите 23_БДР формат СД (2)" xfId="9901"/>
    <cellStyle name="_расчет ФОТ 2007 ФСК от меня_ФОТ РЗА 2010 -МЭС Центра (2)_Форма к защите 24" xfId="9902"/>
    <cellStyle name="_расчет ФОТ 2007 ФСК от меня_ФОТ РЗА 2010 -МЭС Центра (2)_Форма к защите 24_БДР формат СД (2)" xfId="9903"/>
    <cellStyle name="_расчет ФОТ 2007 ФСК от меня_ФОТ РЗА 2010 -МЭС Центра (2)_Форма к защите 25" xfId="9904"/>
    <cellStyle name="_расчет ФОТ 2007 ФСК от меня_ФОТ РЗА 2010 -МЭС Центра (2)_Форма к защите 25_БДР формат СД (2)" xfId="9905"/>
    <cellStyle name="_расчет ФОТ 2007 ФСК от меня_ФОТ РЗА 2010 -МЭС Центра (2)_Форма к защите 26" xfId="9906"/>
    <cellStyle name="_расчет ФОТ 2007 ФСК от меня_ФОТ РЗА 2010 -МЭС Центра (2)_Форма к защите 26_БДР формат СД (2)" xfId="9907"/>
    <cellStyle name="_расчет ФОТ 2007 ФСК от меня_ФОТ РЗА 2010 -МЭС Центра (2)_Форма к защите 27" xfId="9908"/>
    <cellStyle name="_расчет ФОТ 2007 ФСК от меня_ФОТ РЗА 2010 -МЭС Центра (2)_Форма к защите 27_БДР формат СД (2)" xfId="9909"/>
    <cellStyle name="_расчет ФОТ 2007 ФСК от меня_ФОТ РЗА 2010 -МЭС Центра (2)_Форма к защите 28" xfId="9910"/>
    <cellStyle name="_расчет ФОТ 2007 ФСК от меня_ФОТ РЗА 2010 -МЭС Центра (2)_Форма к защите 28_БДР формат СД (2)" xfId="9911"/>
    <cellStyle name="_расчет ФОТ 2007 ФСК от меня_ФОТ РЗА 2010 -МЭС Центра (2)_Форма к защите 29" xfId="9912"/>
    <cellStyle name="_расчет ФОТ 2007 ФСК от меня_ФОТ РЗА 2010 -МЭС Центра (2)_Форма к защите 29_БДР формат СД (2)" xfId="9913"/>
    <cellStyle name="_расчет ФОТ 2007 ФСК от меня_ФОТ РЗА 2010 -МЭС Центра (2)_Форма к защите 3" xfId="9914"/>
    <cellStyle name="_расчет ФОТ 2007 ФСК от меня_ФОТ РЗА 2010 -МЭС Центра (2)_Форма к защите 3_БДР формат СД (2)" xfId="9915"/>
    <cellStyle name="_расчет ФОТ 2007 ФСК от меня_ФОТ РЗА 2010 -МЭС Центра (2)_Форма к защите 30" xfId="9916"/>
    <cellStyle name="_расчет ФОТ 2007 ФСК от меня_ФОТ РЗА 2010 -МЭС Центра (2)_Форма к защите 30_БДР формат СД (2)" xfId="9917"/>
    <cellStyle name="_расчет ФОТ 2007 ФСК от меня_ФОТ РЗА 2010 -МЭС Центра (2)_Форма к защите 31" xfId="9918"/>
    <cellStyle name="_расчет ФОТ 2007 ФСК от меня_ФОТ РЗА 2010 -МЭС Центра (2)_Форма к защите 31_БДР формат СД (2)" xfId="9919"/>
    <cellStyle name="_расчет ФОТ 2007 ФСК от меня_ФОТ РЗА 2010 -МЭС Центра (2)_Форма к защите 32" xfId="9920"/>
    <cellStyle name="_расчет ФОТ 2007 ФСК от меня_ФОТ РЗА 2010 -МЭС Центра (2)_Форма к защите 32_БДР формат СД (2)" xfId="9921"/>
    <cellStyle name="_расчет ФОТ 2007 ФСК от меня_ФОТ РЗА 2010 -МЭС Центра (2)_Форма к защите 33" xfId="9922"/>
    <cellStyle name="_расчет ФОТ 2007 ФСК от меня_ФОТ РЗА 2010 -МЭС Центра (2)_Форма к защите 33_БДР формат СД (2)" xfId="9923"/>
    <cellStyle name="_расчет ФОТ 2007 ФСК от меня_ФОТ РЗА 2010 -МЭС Центра (2)_Форма к защите 34" xfId="9924"/>
    <cellStyle name="_расчет ФОТ 2007 ФСК от меня_ФОТ РЗА 2010 -МЭС Центра (2)_Форма к защите 34_БДР формат СД (2)" xfId="9925"/>
    <cellStyle name="_расчет ФОТ 2007 ФСК от меня_ФОТ РЗА 2010 -МЭС Центра (2)_Форма к защите 35" xfId="9926"/>
    <cellStyle name="_расчет ФОТ 2007 ФСК от меня_ФОТ РЗА 2010 -МЭС Центра (2)_Форма к защите 35_БДР формат СД (2)" xfId="9927"/>
    <cellStyle name="_расчет ФОТ 2007 ФСК от меня_ФОТ РЗА 2010 -МЭС Центра (2)_Форма к защите 36" xfId="9928"/>
    <cellStyle name="_расчет ФОТ 2007 ФСК от меня_ФОТ РЗА 2010 -МЭС Центра (2)_Форма к защите 36_БДР формат СД (2)" xfId="9929"/>
    <cellStyle name="_расчет ФОТ 2007 ФСК от меня_ФОТ РЗА 2010 -МЭС Центра (2)_Форма к защите 37" xfId="9930"/>
    <cellStyle name="_расчет ФОТ 2007 ФСК от меня_ФОТ РЗА 2010 -МЭС Центра (2)_Форма к защите 37_БДР формат СД (2)" xfId="9931"/>
    <cellStyle name="_расчет ФОТ 2007 ФСК от меня_ФОТ РЗА 2010 -МЭС Центра (2)_Форма к защите 38" xfId="9932"/>
    <cellStyle name="_расчет ФОТ 2007 ФСК от меня_ФОТ РЗА 2010 -МЭС Центра (2)_Форма к защите 38_БДР формат СД (2)" xfId="9933"/>
    <cellStyle name="_расчет ФОТ 2007 ФСК от меня_ФОТ РЗА 2010 -МЭС Центра (2)_Форма к защите 39" xfId="9934"/>
    <cellStyle name="_расчет ФОТ 2007 ФСК от меня_ФОТ РЗА 2010 -МЭС Центра (2)_Форма к защите 39_БДР формат СД (2)" xfId="9935"/>
    <cellStyle name="_расчет ФОТ 2007 ФСК от меня_ФОТ РЗА 2010 -МЭС Центра (2)_Форма к защите 4" xfId="9936"/>
    <cellStyle name="_расчет ФОТ 2007 ФСК от меня_ФОТ РЗА 2010 -МЭС Центра (2)_Форма к защите 4_БДР формат СД (2)" xfId="9937"/>
    <cellStyle name="_расчет ФОТ 2007 ФСК от меня_ФОТ РЗА 2010 -МЭС Центра (2)_Форма к защите 40" xfId="9938"/>
    <cellStyle name="_расчет ФОТ 2007 ФСК от меня_ФОТ РЗА 2010 -МЭС Центра (2)_Форма к защите 40_БДР формат СД (2)" xfId="9939"/>
    <cellStyle name="_расчет ФОТ 2007 ФСК от меня_ФОТ РЗА 2010 -МЭС Центра (2)_Форма к защите 41" xfId="9940"/>
    <cellStyle name="_расчет ФОТ 2007 ФСК от меня_ФОТ РЗА 2010 -МЭС Центра (2)_Форма к защите 41_БДР формат СД (2)" xfId="9941"/>
    <cellStyle name="_расчет ФОТ 2007 ФСК от меня_ФОТ РЗА 2010 -МЭС Центра (2)_Форма к защите 42" xfId="9942"/>
    <cellStyle name="_расчет ФОТ 2007 ФСК от меня_ФОТ РЗА 2010 -МЭС Центра (2)_Форма к защите 42_БДР формат СД (2)" xfId="9943"/>
    <cellStyle name="_расчет ФОТ 2007 ФСК от меня_ФОТ РЗА 2010 -МЭС Центра (2)_Форма к защите 43" xfId="9944"/>
    <cellStyle name="_расчет ФОТ 2007 ФСК от меня_ФОТ РЗА 2010 -МЭС Центра (2)_Форма к защите 43_БДР формат СД (2)" xfId="9945"/>
    <cellStyle name="_расчет ФОТ 2007 ФСК от меня_ФОТ РЗА 2010 -МЭС Центра (2)_Форма к защите 44" xfId="9946"/>
    <cellStyle name="_расчет ФОТ 2007 ФСК от меня_ФОТ РЗА 2010 -МЭС Центра (2)_Форма к защите 44_БДР формат СД (2)" xfId="9947"/>
    <cellStyle name="_расчет ФОТ 2007 ФСК от меня_ФОТ РЗА 2010 -МЭС Центра (2)_Форма к защите 45" xfId="9948"/>
    <cellStyle name="_расчет ФОТ 2007 ФСК от меня_ФОТ РЗА 2010 -МЭС Центра (2)_Форма к защите 45_БДР формат СД (2)" xfId="9949"/>
    <cellStyle name="_расчет ФОТ 2007 ФСК от меня_ФОТ РЗА 2010 -МЭС Центра (2)_Форма к защите 46" xfId="9950"/>
    <cellStyle name="_расчет ФОТ 2007 ФСК от меня_ФОТ РЗА 2010 -МЭС Центра (2)_Форма к защите 46_БДР формат СД (2)" xfId="9951"/>
    <cellStyle name="_расчет ФОТ 2007 ФСК от меня_ФОТ РЗА 2010 -МЭС Центра (2)_Форма к защите 47" xfId="9952"/>
    <cellStyle name="_расчет ФОТ 2007 ФСК от меня_ФОТ РЗА 2010 -МЭС Центра (2)_Форма к защите 47_БДР формат СД (2)" xfId="9953"/>
    <cellStyle name="_расчет ФОТ 2007 ФСК от меня_ФОТ РЗА 2010 -МЭС Центра (2)_Форма к защите 48" xfId="9954"/>
    <cellStyle name="_расчет ФОТ 2007 ФСК от меня_ФОТ РЗА 2010 -МЭС Центра (2)_Форма к защите 48_БДР формат СД (2)" xfId="9955"/>
    <cellStyle name="_расчет ФОТ 2007 ФСК от меня_ФОТ РЗА 2010 -МЭС Центра (2)_Форма к защите 49" xfId="9956"/>
    <cellStyle name="_расчет ФОТ 2007 ФСК от меня_ФОТ РЗА 2010 -МЭС Центра (2)_Форма к защите 49_БДР формат СД (2)" xfId="9957"/>
    <cellStyle name="_расчет ФОТ 2007 ФСК от меня_ФОТ РЗА 2010 -МЭС Центра (2)_Форма к защите 5" xfId="9958"/>
    <cellStyle name="_расчет ФОТ 2007 ФСК от меня_ФОТ РЗА 2010 -МЭС Центра (2)_Форма к защите 5_БДР формат СД (2)" xfId="9959"/>
    <cellStyle name="_расчет ФОТ 2007 ФСК от меня_ФОТ РЗА 2010 -МЭС Центра (2)_Форма к защите 50" xfId="9960"/>
    <cellStyle name="_расчет ФОТ 2007 ФСК от меня_ФОТ РЗА 2010 -МЭС Центра (2)_Форма к защите 50_БДР формат СД (2)" xfId="9961"/>
    <cellStyle name="_расчет ФОТ 2007 ФСК от меня_ФОТ РЗА 2010 -МЭС Центра (2)_Форма к защите 51" xfId="9962"/>
    <cellStyle name="_расчет ФОТ 2007 ФСК от меня_ФОТ РЗА 2010 -МЭС Центра (2)_Форма к защите 51_БДР формат СД (2)" xfId="9963"/>
    <cellStyle name="_расчет ФОТ 2007 ФСК от меня_ФОТ РЗА 2010 -МЭС Центра (2)_Форма к защите 52" xfId="9964"/>
    <cellStyle name="_расчет ФОТ 2007 ФСК от меня_ФОТ РЗА 2010 -МЭС Центра (2)_Форма к защите 52_БДР формат СД (2)" xfId="9965"/>
    <cellStyle name="_расчет ФОТ 2007 ФСК от меня_ФОТ РЗА 2010 -МЭС Центра (2)_Форма к защите 53" xfId="9966"/>
    <cellStyle name="_расчет ФОТ 2007 ФСК от меня_ФОТ РЗА 2010 -МЭС Центра (2)_Форма к защите 53_БДР формат СД (2)" xfId="9967"/>
    <cellStyle name="_расчет ФОТ 2007 ФСК от меня_ФОТ РЗА 2010 -МЭС Центра (2)_Форма к защите 54" xfId="9968"/>
    <cellStyle name="_расчет ФОТ 2007 ФСК от меня_ФОТ РЗА 2010 -МЭС Центра (2)_Форма к защите 54_БДР формат СД (2)" xfId="9969"/>
    <cellStyle name="_расчет ФОТ 2007 ФСК от меня_ФОТ РЗА 2010 -МЭС Центра (2)_Форма к защите 55" xfId="9970"/>
    <cellStyle name="_расчет ФОТ 2007 ФСК от меня_ФОТ РЗА 2010 -МЭС Центра (2)_Форма к защите 55_БДР формат СД (2)" xfId="9971"/>
    <cellStyle name="_расчет ФОТ 2007 ФСК от меня_ФОТ РЗА 2010 -МЭС Центра (2)_Форма к защите 56" xfId="9972"/>
    <cellStyle name="_расчет ФОТ 2007 ФСК от меня_ФОТ РЗА 2010 -МЭС Центра (2)_Форма к защите 56_БДР формат СД (2)" xfId="9973"/>
    <cellStyle name="_расчет ФОТ 2007 ФСК от меня_ФОТ РЗА 2010 -МЭС Центра (2)_Форма к защите 57" xfId="9974"/>
    <cellStyle name="_расчет ФОТ 2007 ФСК от меня_ФОТ РЗА 2010 -МЭС Центра (2)_Форма к защите 57_БДР формат СД (2)" xfId="9975"/>
    <cellStyle name="_расчет ФОТ 2007 ФСК от меня_ФОТ РЗА 2010 -МЭС Центра (2)_Форма к защите 58" xfId="9976"/>
    <cellStyle name="_расчет ФОТ 2007 ФСК от меня_ФОТ РЗА 2010 -МЭС Центра (2)_Форма к защите 58_БДР формат СД (2)" xfId="9977"/>
    <cellStyle name="_расчет ФОТ 2007 ФСК от меня_ФОТ РЗА 2010 -МЭС Центра (2)_Форма к защите 59" xfId="9978"/>
    <cellStyle name="_расчет ФОТ 2007 ФСК от меня_ФОТ РЗА 2010 -МЭС Центра (2)_Форма к защите 59_БДР формат СД (2)" xfId="9979"/>
    <cellStyle name="_расчет ФОТ 2007 ФСК от меня_ФОТ РЗА 2010 -МЭС Центра (2)_Форма к защите 6" xfId="9980"/>
    <cellStyle name="_расчет ФОТ 2007 ФСК от меня_ФОТ РЗА 2010 -МЭС Центра (2)_Форма к защите 6_БДР формат СД (2)" xfId="9981"/>
    <cellStyle name="_расчет ФОТ 2007 ФСК от меня_ФОТ РЗА 2010 -МЭС Центра (2)_Форма к защите 60" xfId="9982"/>
    <cellStyle name="_расчет ФОТ 2007 ФСК от меня_ФОТ РЗА 2010 -МЭС Центра (2)_Форма к защите 60_БДР формат СД (2)" xfId="9983"/>
    <cellStyle name="_расчет ФОТ 2007 ФСК от меня_ФОТ РЗА 2010 -МЭС Центра (2)_Форма к защите 61" xfId="9984"/>
    <cellStyle name="_расчет ФОТ 2007 ФСК от меня_ФОТ РЗА 2010 -МЭС Центра (2)_Форма к защите 61_БДР формат СД (2)" xfId="9985"/>
    <cellStyle name="_расчет ФОТ 2007 ФСК от меня_ФОТ РЗА 2010 -МЭС Центра (2)_Форма к защите 62" xfId="9986"/>
    <cellStyle name="_расчет ФОТ 2007 ФСК от меня_ФОТ РЗА 2010 -МЭС Центра (2)_Форма к защите 62_БДР формат СД (2)" xfId="9987"/>
    <cellStyle name="_расчет ФОТ 2007 ФСК от меня_ФОТ РЗА 2010 -МЭС Центра (2)_Форма к защите 63" xfId="9988"/>
    <cellStyle name="_расчет ФОТ 2007 ФСК от меня_ФОТ РЗА 2010 -МЭС Центра (2)_Форма к защите 63_БДР формат СД (2)" xfId="9989"/>
    <cellStyle name="_расчет ФОТ 2007 ФСК от меня_ФОТ РЗА 2010 -МЭС Центра (2)_Форма к защите 64" xfId="9990"/>
    <cellStyle name="_расчет ФОТ 2007 ФСК от меня_ФОТ РЗА 2010 -МЭС Центра (2)_Форма к защите 64_БДР формат СД (2)" xfId="9991"/>
    <cellStyle name="_расчет ФОТ 2007 ФСК от меня_ФОТ РЗА 2010 -МЭС Центра (2)_Форма к защите 65" xfId="9992"/>
    <cellStyle name="_расчет ФОТ 2007 ФСК от меня_ФОТ РЗА 2010 -МЭС Центра (2)_Форма к защите 65_БДР формат СД (2)" xfId="9993"/>
    <cellStyle name="_расчет ФОТ 2007 ФСК от меня_ФОТ РЗА 2010 -МЭС Центра (2)_Форма к защите 66" xfId="9994"/>
    <cellStyle name="_расчет ФОТ 2007 ФСК от меня_ФОТ РЗА 2010 -МЭС Центра (2)_Форма к защите 66_БДР формат СД (2)" xfId="9995"/>
    <cellStyle name="_расчет ФОТ 2007 ФСК от меня_ФОТ РЗА 2010 -МЭС Центра (2)_Форма к защите 67" xfId="9996"/>
    <cellStyle name="_расчет ФОТ 2007 ФСК от меня_ФОТ РЗА 2010 -МЭС Центра (2)_Форма к защите 67_БДР формат СД (2)" xfId="9997"/>
    <cellStyle name="_расчет ФОТ 2007 ФСК от меня_ФОТ РЗА 2010 -МЭС Центра (2)_Форма к защите 68" xfId="9998"/>
    <cellStyle name="_расчет ФОТ 2007 ФСК от меня_ФОТ РЗА 2010 -МЭС Центра (2)_Форма к защите 68_БДР формат СД (2)" xfId="9999"/>
    <cellStyle name="_расчет ФОТ 2007 ФСК от меня_ФОТ РЗА 2010 -МЭС Центра (2)_Форма к защите 69" xfId="10000"/>
    <cellStyle name="_расчет ФОТ 2007 ФСК от меня_ФОТ РЗА 2010 -МЭС Центра (2)_Форма к защите 69_БДР формат СД (2)" xfId="10001"/>
    <cellStyle name="_расчет ФОТ 2007 ФСК от меня_ФОТ РЗА 2010 -МЭС Центра (2)_Форма к защите 7" xfId="10002"/>
    <cellStyle name="_расчет ФОТ 2007 ФСК от меня_ФОТ РЗА 2010 -МЭС Центра (2)_Форма к защите 7_БДР формат СД (2)" xfId="10003"/>
    <cellStyle name="_расчет ФОТ 2007 ФСК от меня_ФОТ РЗА 2010 -МЭС Центра (2)_Форма к защите 70" xfId="10004"/>
    <cellStyle name="_расчет ФОТ 2007 ФСК от меня_ФОТ РЗА 2010 -МЭС Центра (2)_Форма к защите 70_БДР формат СД (2)" xfId="10005"/>
    <cellStyle name="_расчет ФОТ 2007 ФСК от меня_ФОТ РЗА 2010 -МЭС Центра (2)_Форма к защите 71" xfId="10006"/>
    <cellStyle name="_расчет ФОТ 2007 ФСК от меня_ФОТ РЗА 2010 -МЭС Центра (2)_Форма к защите 71_БДР формат СД (2)" xfId="10007"/>
    <cellStyle name="_расчет ФОТ 2007 ФСК от меня_ФОТ РЗА 2010 -МЭС Центра (2)_Форма к защите 72" xfId="10008"/>
    <cellStyle name="_расчет ФОТ 2007 ФСК от меня_ФОТ РЗА 2010 -МЭС Центра (2)_Форма к защите 72_БДР формат СД (2)" xfId="10009"/>
    <cellStyle name="_расчет ФОТ 2007 ФСК от меня_ФОТ РЗА 2010 -МЭС Центра (2)_Форма к защите 73" xfId="10010"/>
    <cellStyle name="_расчет ФОТ 2007 ФСК от меня_ФОТ РЗА 2010 -МЭС Центра (2)_Форма к защите 73_БДР формат СД (2)" xfId="10011"/>
    <cellStyle name="_расчет ФОТ 2007 ФСК от меня_ФОТ РЗА 2010 -МЭС Центра (2)_Форма к защите 74" xfId="10012"/>
    <cellStyle name="_расчет ФОТ 2007 ФСК от меня_ФОТ РЗА 2010 -МЭС Центра (2)_Форма к защите 74_БДР формат СД (2)" xfId="10013"/>
    <cellStyle name="_расчет ФОТ 2007 ФСК от меня_ФОТ РЗА 2010 -МЭС Центра (2)_Форма к защите 75" xfId="10014"/>
    <cellStyle name="_расчет ФОТ 2007 ФСК от меня_ФОТ РЗА 2010 -МЭС Центра (2)_Форма к защите 75_БДР формат СД (2)" xfId="10015"/>
    <cellStyle name="_расчет ФОТ 2007 ФСК от меня_ФОТ РЗА 2010 -МЭС Центра (2)_Форма к защите 76" xfId="10016"/>
    <cellStyle name="_расчет ФОТ 2007 ФСК от меня_ФОТ РЗА 2010 -МЭС Центра (2)_Форма к защите 76_БДР формат СД (2)" xfId="10017"/>
    <cellStyle name="_расчет ФОТ 2007 ФСК от меня_ФОТ РЗА 2010 -МЭС Центра (2)_Форма к защите 77" xfId="10018"/>
    <cellStyle name="_расчет ФОТ 2007 ФСК от меня_ФОТ РЗА 2010 -МЭС Центра (2)_Форма к защите 77_БДР формат СД (2)" xfId="10019"/>
    <cellStyle name="_расчет ФОТ 2007 ФСК от меня_ФОТ РЗА 2010 -МЭС Центра (2)_Форма к защите 78" xfId="10020"/>
    <cellStyle name="_расчет ФОТ 2007 ФСК от меня_ФОТ РЗА 2010 -МЭС Центра (2)_Форма к защите 78_БДР формат СД (2)" xfId="10021"/>
    <cellStyle name="_расчет ФОТ 2007 ФСК от меня_ФОТ РЗА 2010 -МЭС Центра (2)_Форма к защите 79" xfId="10022"/>
    <cellStyle name="_расчет ФОТ 2007 ФСК от меня_ФОТ РЗА 2010 -МЭС Центра (2)_Форма к защите 79_БДР формат СД (2)" xfId="10023"/>
    <cellStyle name="_расчет ФОТ 2007 ФСК от меня_ФОТ РЗА 2010 -МЭС Центра (2)_Форма к защите 8" xfId="10024"/>
    <cellStyle name="_расчет ФОТ 2007 ФСК от меня_ФОТ РЗА 2010 -МЭС Центра (2)_Форма к защите 8_БДР формат СД (2)" xfId="10025"/>
    <cellStyle name="_расчет ФОТ 2007 ФСК от меня_ФОТ РЗА 2010 -МЭС Центра (2)_Форма к защите 80" xfId="10026"/>
    <cellStyle name="_расчет ФОТ 2007 ФСК от меня_ФОТ РЗА 2010 -МЭС Центра (2)_Форма к защите 80_БДР формат СД (2)" xfId="10027"/>
    <cellStyle name="_расчет ФОТ 2007 ФСК от меня_ФОТ РЗА 2010 -МЭС Центра (2)_Форма к защите 81" xfId="10028"/>
    <cellStyle name="_расчет ФОТ 2007 ФСК от меня_ФОТ РЗА 2010 -МЭС Центра (2)_Форма к защите 81_БДР формат СД (2)" xfId="10029"/>
    <cellStyle name="_расчет ФОТ 2007 ФСК от меня_ФОТ РЗА 2010 -МЭС Центра (2)_Форма к защите 82" xfId="10030"/>
    <cellStyle name="_расчет ФОТ 2007 ФСК от меня_ФОТ РЗА 2010 -МЭС Центра (2)_Форма к защите 82_БДР формат СД (2)" xfId="10031"/>
    <cellStyle name="_расчет ФОТ 2007 ФСК от меня_ФОТ РЗА 2010 -МЭС Центра (2)_Форма к защите 83" xfId="10032"/>
    <cellStyle name="_расчет ФОТ 2007 ФСК от меня_ФОТ РЗА 2010 -МЭС Центра (2)_Форма к защите 83_БДР формат СД (2)" xfId="10033"/>
    <cellStyle name="_расчет ФОТ 2007 ФСК от меня_ФОТ РЗА 2010 -МЭС Центра (2)_Форма к защите 84" xfId="10034"/>
    <cellStyle name="_расчет ФОТ 2007 ФСК от меня_ФОТ РЗА 2010 -МЭС Центра (2)_Форма к защите 84_БДР формат СД (2)" xfId="10035"/>
    <cellStyle name="_расчет ФОТ 2007 ФСК от меня_ФОТ РЗА 2010 -МЭС Центра (2)_Форма к защите 85" xfId="10036"/>
    <cellStyle name="_расчет ФОТ 2007 ФСК от меня_ФОТ РЗА 2010 -МЭС Центра (2)_Форма к защите 85_БДР формат СД (2)" xfId="10037"/>
    <cellStyle name="_расчет ФОТ 2007 ФСК от меня_ФОТ РЗА 2010 -МЭС Центра (2)_Форма к защите 86" xfId="10038"/>
    <cellStyle name="_расчет ФОТ 2007 ФСК от меня_ФОТ РЗА 2010 -МЭС Центра (2)_Форма к защите 86_БДР формат СД (2)" xfId="10039"/>
    <cellStyle name="_расчет ФОТ 2007 ФСК от меня_ФОТ РЗА 2010 -МЭС Центра (2)_Форма к защите 87" xfId="10040"/>
    <cellStyle name="_расчет ФОТ 2007 ФСК от меня_ФОТ РЗА 2010 -МЭС Центра (2)_Форма к защите 87_БДР формат СД (2)" xfId="10041"/>
    <cellStyle name="_расчет ФОТ 2007 ФСК от меня_ФОТ РЗА 2010 -МЭС Центра (2)_Форма к защите 88" xfId="10042"/>
    <cellStyle name="_расчет ФОТ 2007 ФСК от меня_ФОТ РЗА 2010 -МЭС Центра (2)_Форма к защите 88_БДР формат СД (2)" xfId="10043"/>
    <cellStyle name="_расчет ФОТ 2007 ФСК от меня_ФОТ РЗА 2010 -МЭС Центра (2)_Форма к защите 89" xfId="10044"/>
    <cellStyle name="_расчет ФОТ 2007 ФСК от меня_ФОТ РЗА 2010 -МЭС Центра (2)_Форма к защите 89_БДР формат СД (2)" xfId="10045"/>
    <cellStyle name="_расчет ФОТ 2007 ФСК от меня_ФОТ РЗА 2010 -МЭС Центра (2)_Форма к защите 9" xfId="10046"/>
    <cellStyle name="_расчет ФОТ 2007 ФСК от меня_ФОТ РЗА 2010 -МЭС Центра (2)_Форма к защите 9_БДР формат СД (2)" xfId="10047"/>
    <cellStyle name="_расчет ФОТ 2007 ФСК от меня_ФОТ РЗА 2010 -МЭС Центра (2)_Форма к защите 90" xfId="10048"/>
    <cellStyle name="_расчет ФОТ 2007 ФСК от меня_ФОТ РЗА 2010 -МЭС Центра (2)_Форма к защите 90_БДР формат СД (2)" xfId="10049"/>
    <cellStyle name="_расчет ФОТ 2007 ФСК от меня_ФОТ РЗА 2010 -МЭС Центра (2)_Форма к защите ДЭБ" xfId="10050"/>
    <cellStyle name="_расчет ФОТ 2007 ФСК от меня_ФОТ РЗА 2010 -МЭС Центра (2)_Форма к защите ДЭБ 2" xfId="10051"/>
    <cellStyle name="_расчет ФОТ 2007 ФСК от меня_ФОТ РЗА 2010 -МЭС Центра (2)_Форма к защите ДЭБ 2_БДР формат СД (2)" xfId="10052"/>
    <cellStyle name="_расчет ФОТ 2007 ФСК от меня_ФОТ РЗА 2010 -МЭС Центра (2)_Форма к защите ДЭБ_БДР формат СД (2)" xfId="10053"/>
    <cellStyle name="_расчет ФОТ 2007 ФСК от меня_ФОТ РЗА 2010 -МЭС Центра (2)_Форма к защите_БДР формат СД (2)" xfId="10054"/>
    <cellStyle name="_расчет ФОТ 2007 ФСК от меня_ФОТ РЗА 2010 -МЭС Центра (2)_Форма к защите_ДСП" xfId="10055"/>
    <cellStyle name="_расчет ФОТ 2007 ФСК от меня_ФОТ РЗА 2010 -МЭС Центра (2)_Форма к защите_ДСП 2" xfId="10056"/>
    <cellStyle name="_расчет ФОТ 2007 ФСК от меня_ФОТ РЗА 2010 -МЭС Центра (2)_Форма к защите_ДСП 2_БДР формат СД (2)" xfId="10057"/>
    <cellStyle name="_расчет ФОТ 2007 ФСК от меня_ФОТ РЗА 2010 -МЭС Центра (2)_Форма к защите_ДСП_БДР формат СД (2)" xfId="10058"/>
    <cellStyle name="_расчет ФОТ 2007 ФСК от меня_ФОТ РЗА 2010 -МЭС Центра (2)_Форма к защите_ДУпиоп" xfId="10059"/>
    <cellStyle name="_расчет ФОТ 2007 ФСК от меня_ФОТ РЗА 2010 -МЭС Центра (2)_Форма к защите_ДУпиоп 2" xfId="10060"/>
    <cellStyle name="_расчет ФОТ 2007 ФСК от меня_ФОТ РЗА 2010 -МЭС Центра (2)_Форма к защите_ДУпиоп 2_БДР формат СД (2)" xfId="10061"/>
    <cellStyle name="_расчет ФОТ 2007 ФСК от меня_ФОТ РЗА 2010 -МЭС Центра (2)_Форма к защите_ДУпиоп_БДР формат СД (2)" xfId="10062"/>
    <cellStyle name="_расчет ФОТ 2007 ФСК от меня_ФОТ РЗА 2010 -МЭС Центра (2)_Форма к защите_окончательная версия" xfId="10063"/>
    <cellStyle name="_расчет ФОТ 2007 ФСК от меня_ФОТ РЗА 2010 -МЭС Центра (2)_Форма к защите_окончательная версия 2" xfId="10064"/>
    <cellStyle name="_расчет ФОТ 2007 ФСК от меня_ФОТ РЗА 2010 -МЭС Центра (2)_Форма к защите_окончательная версия 2_БДР формат СД (2)" xfId="10065"/>
    <cellStyle name="_расчет ФОТ 2007 ФСК от меня_ФОТ РЗА 2010 -МЭС Центра (2)_Форма к защите_окончательная версия_БДР формат СД (2)" xfId="10066"/>
    <cellStyle name="_расчет ФОТ 2007 ФСК от меня_ФОТ РЗА 2010-2012 -МЭС Центра-согласован" xfId="10067"/>
    <cellStyle name="_расчет ФОТ 2007 ФСК от меня_ФОТ РЗА 2010-2012 -МЭС Центра-согласован 2" xfId="10068"/>
    <cellStyle name="_расчет ФОТ 2007 ФСК от меня_ФОТ РЗА 2010-2012 -МЭС Центра-согласован 2 2" xfId="10069"/>
    <cellStyle name="_расчет ФОТ 2007 ФСК от меня_ФОТ РЗА 2010-2012 -МЭС Центра-согласован 2 2_БДР формат СД (2)" xfId="10070"/>
    <cellStyle name="_расчет ФОТ 2007 ФСК от меня_ФОТ РЗА 2010-2012 -МЭС Центра-согласован 2_БДР формат СД (2)" xfId="10071"/>
    <cellStyle name="_расчет ФОТ 2007 ФСК от меня_ФОТ РЗА 2010-2012 -МЭС Центра-согласован 3" xfId="10072"/>
    <cellStyle name="_расчет ФОТ 2007 ФСК от меня_ФОТ РЗА 2010-2012 -МЭС Центра-согласован 3_БДР формат СД (2)" xfId="10073"/>
    <cellStyle name="_расчет ФОТ 2007 ФСК от меня_ФОТ РЗА 2010-2012 -МЭС Центра-согласован_БДР формат СД (2)" xfId="10074"/>
    <cellStyle name="_расчет ФОТ 2007 ФСК от меня_ФОТ РЗА 2010-2012 -МЭС Центра-согласован_ДУС (3)" xfId="10075"/>
    <cellStyle name="_расчет ФОТ 2007 ФСК от меня_ФОТ РЗА 2010-2012 -МЭС Центра-согласован_ДУС (3) 2" xfId="10076"/>
    <cellStyle name="_расчет ФОТ 2007 ФСК от меня_ФОТ РЗА 2010-2012 -МЭС Центра-согласован_ДУС (3) 2_БДР формат СД (2)" xfId="10077"/>
    <cellStyle name="_расчет ФОТ 2007 ФСК от меня_ФОТ РЗА 2010-2012 -МЭС Центра-согласован_ДУС (3)_БДР формат СД (2)" xfId="10078"/>
    <cellStyle name="_расчет ФОТ 2007 ФСК от меня_ФОТ РЗА 2010-2012 -МЭС Центра-согласован_Источники_лимиты_Бизнес-план" xfId="10079"/>
    <cellStyle name="_расчет ФОТ 2007 ФСК от меня_ФОТ РЗА 2010-2012 -МЭС Центра-согласован_Источники_лимиты_Бизнес-план 2" xfId="10080"/>
    <cellStyle name="_расчет ФОТ 2007 ФСК от меня_ФОТ РЗА 2010-2012 -МЭС Центра-согласован_Источники_лимиты_Бизнес-план 2 2" xfId="10081"/>
    <cellStyle name="_расчет ФОТ 2007 ФСК от меня_ФОТ РЗА 2010-2012 -МЭС Центра-согласован_Источники_лимиты_Бизнес-план 2 2_БДР формат СД (2)" xfId="10082"/>
    <cellStyle name="_расчет ФОТ 2007 ФСК от меня_ФОТ РЗА 2010-2012 -МЭС Центра-согласован_Источники_лимиты_Бизнес-план 2_БДР формат СД (2)" xfId="10083"/>
    <cellStyle name="_расчет ФОТ 2007 ФСК от меня_ФОТ РЗА 2010-2012 -МЭС Центра-согласован_Источники_лимиты_Бизнес-план 3" xfId="10084"/>
    <cellStyle name="_расчет ФОТ 2007 ФСК от меня_ФОТ РЗА 2010-2012 -МЭС Центра-согласован_Источники_лимиты_Бизнес-план 3_БДР формат СД (2)" xfId="10085"/>
    <cellStyle name="_расчет ФОТ 2007 ФСК от меня_ФОТ РЗА 2010-2012 -МЭС Центра-согласован_Источники_лимиты_Бизнес-план_БДР формат СД (2)" xfId="10086"/>
    <cellStyle name="_расчет ФОТ 2007 ФСК от меня_ФОТ РЗА 2010-2012 -МЭС Центра-согласован_Копия форма к защите" xfId="10087"/>
    <cellStyle name="_расчет ФОТ 2007 ФСК от меня_ФОТ РЗА 2010-2012 -МЭС Центра-согласован_Копия форма к защите 2" xfId="10088"/>
    <cellStyle name="_расчет ФОТ 2007 ФСК от меня_ФОТ РЗА 2010-2012 -МЭС Центра-согласован_Копия форма к защите 2_БДР формат СД (2)" xfId="10089"/>
    <cellStyle name="_расчет ФОТ 2007 ФСК от меня_ФОТ РЗА 2010-2012 -МЭС Центра-согласован_Копия форма к защите_БДР формат СД (2)" xfId="10090"/>
    <cellStyle name="_расчет ФОТ 2007 ФСК от меня_ФОТ РЗА 2010-2012 -МЭС Центра-согласован_Свод бюджет на 2012" xfId="10091"/>
    <cellStyle name="_расчет ФОТ 2007 ФСК от меня_ФОТ РЗА 2010-2012 -МЭС Центра-согласован_Свод бюджет на 2012 2" xfId="10092"/>
    <cellStyle name="_расчет ФОТ 2007 ФСК от меня_ФОТ РЗА 2010-2012 -МЭС Центра-согласован_Свод бюджет на 2012 2_БДР формат СД (2)" xfId="10093"/>
    <cellStyle name="_расчет ФОТ 2007 ФСК от меня_ФОТ РЗА 2010-2012 -МЭС Центра-согласован_Свод бюджет на 2012_БДР формат СД (2)" xfId="10094"/>
    <cellStyle name="_расчет ФОТ 2007 ФСК от меня_ФОТ РЗА 2010-2012 -МЭС Центра-согласован_Форма к защите" xfId="10095"/>
    <cellStyle name="_расчет ФОТ 2007 ФСК от меня_ФОТ РЗА 2010-2012 -МЭС Центра-согласован_форма к защите - ДКУ" xfId="10096"/>
    <cellStyle name="_расчет ФОТ 2007 ФСК от меня_ФОТ РЗА 2010-2012 -МЭС Центра-согласован_форма к защите - ДКУ 2" xfId="10097"/>
    <cellStyle name="_расчет ФОТ 2007 ФСК от меня_ФОТ РЗА 2010-2012 -МЭС Центра-согласован_форма к защите - ДКУ 2_БДР формат СД (2)" xfId="10098"/>
    <cellStyle name="_расчет ФОТ 2007 ФСК от меня_ФОТ РЗА 2010-2012 -МЭС Центра-согласован_форма к защите - ДКУ_БДР формат СД (2)" xfId="10099"/>
    <cellStyle name="_расчет ФОТ 2007 ФСК от меня_ФОТ РЗА 2010-2012 -МЭС Центра-согласован_Форма к защите 10" xfId="10100"/>
    <cellStyle name="_расчет ФОТ 2007 ФСК от меня_ФОТ РЗА 2010-2012 -МЭС Центра-согласован_Форма к защите 10_БДР формат СД (2)" xfId="10101"/>
    <cellStyle name="_расчет ФОТ 2007 ФСК от меня_ФОТ РЗА 2010-2012 -МЭС Центра-согласован_Форма к защите 11" xfId="10102"/>
    <cellStyle name="_расчет ФОТ 2007 ФСК от меня_ФОТ РЗА 2010-2012 -МЭС Центра-согласован_Форма к защите 11_БДР формат СД (2)" xfId="10103"/>
    <cellStyle name="_расчет ФОТ 2007 ФСК от меня_ФОТ РЗА 2010-2012 -МЭС Центра-согласован_Форма к защите 12" xfId="10104"/>
    <cellStyle name="_расчет ФОТ 2007 ФСК от меня_ФОТ РЗА 2010-2012 -МЭС Центра-согласован_Форма к защите 12_БДР формат СД (2)" xfId="10105"/>
    <cellStyle name="_расчет ФОТ 2007 ФСК от меня_ФОТ РЗА 2010-2012 -МЭС Центра-согласован_Форма к защите 13" xfId="10106"/>
    <cellStyle name="_расчет ФОТ 2007 ФСК от меня_ФОТ РЗА 2010-2012 -МЭС Центра-согласован_Форма к защите 13_БДР формат СД (2)" xfId="10107"/>
    <cellStyle name="_расчет ФОТ 2007 ФСК от меня_ФОТ РЗА 2010-2012 -МЭС Центра-согласован_Форма к защите 14" xfId="10108"/>
    <cellStyle name="_расчет ФОТ 2007 ФСК от меня_ФОТ РЗА 2010-2012 -МЭС Центра-согласован_Форма к защите 14_БДР формат СД (2)" xfId="10109"/>
    <cellStyle name="_расчет ФОТ 2007 ФСК от меня_ФОТ РЗА 2010-2012 -МЭС Центра-согласован_Форма к защите 15" xfId="10110"/>
    <cellStyle name="_расчет ФОТ 2007 ФСК от меня_ФОТ РЗА 2010-2012 -МЭС Центра-согласован_Форма к защите 15_БДР формат СД (2)" xfId="10111"/>
    <cellStyle name="_расчет ФОТ 2007 ФСК от меня_ФОТ РЗА 2010-2012 -МЭС Центра-согласован_Форма к защите 16" xfId="10112"/>
    <cellStyle name="_расчет ФОТ 2007 ФСК от меня_ФОТ РЗА 2010-2012 -МЭС Центра-согласован_Форма к защите 16_БДР формат СД (2)" xfId="10113"/>
    <cellStyle name="_расчет ФОТ 2007 ФСК от меня_ФОТ РЗА 2010-2012 -МЭС Центра-согласован_Форма к защите 17" xfId="10114"/>
    <cellStyle name="_расчет ФОТ 2007 ФСК от меня_ФОТ РЗА 2010-2012 -МЭС Центра-согласован_Форма к защите 17_БДР формат СД (2)" xfId="10115"/>
    <cellStyle name="_расчет ФОТ 2007 ФСК от меня_ФОТ РЗА 2010-2012 -МЭС Центра-согласован_Форма к защите 18" xfId="10116"/>
    <cellStyle name="_расчет ФОТ 2007 ФСК от меня_ФОТ РЗА 2010-2012 -МЭС Центра-согласован_Форма к защите 18_БДР формат СД (2)" xfId="10117"/>
    <cellStyle name="_расчет ФОТ 2007 ФСК от меня_ФОТ РЗА 2010-2012 -МЭС Центра-согласован_Форма к защите 19" xfId="10118"/>
    <cellStyle name="_расчет ФОТ 2007 ФСК от меня_ФОТ РЗА 2010-2012 -МЭС Центра-согласован_Форма к защите 19_БДР формат СД (2)" xfId="10119"/>
    <cellStyle name="_расчет ФОТ 2007 ФСК от меня_ФОТ РЗА 2010-2012 -МЭС Центра-согласован_Форма к защите 2" xfId="10120"/>
    <cellStyle name="_расчет ФОТ 2007 ФСК от меня_ФОТ РЗА 2010-2012 -МЭС Центра-согласован_Форма к защите 2_БДР формат СД (2)" xfId="10121"/>
    <cellStyle name="_расчет ФОТ 2007 ФСК от меня_ФОТ РЗА 2010-2012 -МЭС Центра-согласован_Форма к защите 20" xfId="10122"/>
    <cellStyle name="_расчет ФОТ 2007 ФСК от меня_ФОТ РЗА 2010-2012 -МЭС Центра-согласован_Форма к защите 20_БДР формат СД (2)" xfId="10123"/>
    <cellStyle name="_расчет ФОТ 2007 ФСК от меня_ФОТ РЗА 2010-2012 -МЭС Центра-согласован_Форма к защите 21" xfId="10124"/>
    <cellStyle name="_расчет ФОТ 2007 ФСК от меня_ФОТ РЗА 2010-2012 -МЭС Центра-согласован_Форма к защите 21_БДР формат СД (2)" xfId="10125"/>
    <cellStyle name="_расчет ФОТ 2007 ФСК от меня_ФОТ РЗА 2010-2012 -МЭС Центра-согласован_Форма к защите 22" xfId="10126"/>
    <cellStyle name="_расчет ФОТ 2007 ФСК от меня_ФОТ РЗА 2010-2012 -МЭС Центра-согласован_Форма к защите 22_БДР формат СД (2)" xfId="10127"/>
    <cellStyle name="_расчет ФОТ 2007 ФСК от меня_ФОТ РЗА 2010-2012 -МЭС Центра-согласован_Форма к защите 23" xfId="10128"/>
    <cellStyle name="_расчет ФОТ 2007 ФСК от меня_ФОТ РЗА 2010-2012 -МЭС Центра-согласован_Форма к защите 23_БДР формат СД (2)" xfId="10129"/>
    <cellStyle name="_расчет ФОТ 2007 ФСК от меня_ФОТ РЗА 2010-2012 -МЭС Центра-согласован_Форма к защите 24" xfId="10130"/>
    <cellStyle name="_расчет ФОТ 2007 ФСК от меня_ФОТ РЗА 2010-2012 -МЭС Центра-согласован_Форма к защите 24_БДР формат СД (2)" xfId="10131"/>
    <cellStyle name="_расчет ФОТ 2007 ФСК от меня_ФОТ РЗА 2010-2012 -МЭС Центра-согласован_Форма к защите 25" xfId="10132"/>
    <cellStyle name="_расчет ФОТ 2007 ФСК от меня_ФОТ РЗА 2010-2012 -МЭС Центра-согласован_Форма к защите 25_БДР формат СД (2)" xfId="10133"/>
    <cellStyle name="_расчет ФОТ 2007 ФСК от меня_ФОТ РЗА 2010-2012 -МЭС Центра-согласован_Форма к защите 26" xfId="10134"/>
    <cellStyle name="_расчет ФОТ 2007 ФСК от меня_ФОТ РЗА 2010-2012 -МЭС Центра-согласован_Форма к защите 26_БДР формат СД (2)" xfId="10135"/>
    <cellStyle name="_расчет ФОТ 2007 ФСК от меня_ФОТ РЗА 2010-2012 -МЭС Центра-согласован_Форма к защите 27" xfId="10136"/>
    <cellStyle name="_расчет ФОТ 2007 ФСК от меня_ФОТ РЗА 2010-2012 -МЭС Центра-согласован_Форма к защите 27_БДР формат СД (2)" xfId="10137"/>
    <cellStyle name="_расчет ФОТ 2007 ФСК от меня_ФОТ РЗА 2010-2012 -МЭС Центра-согласован_Форма к защите 28" xfId="10138"/>
    <cellStyle name="_расчет ФОТ 2007 ФСК от меня_ФОТ РЗА 2010-2012 -МЭС Центра-согласован_Форма к защите 28_БДР формат СД (2)" xfId="10139"/>
    <cellStyle name="_расчет ФОТ 2007 ФСК от меня_ФОТ РЗА 2010-2012 -МЭС Центра-согласован_Форма к защите 29" xfId="10140"/>
    <cellStyle name="_расчет ФОТ 2007 ФСК от меня_ФОТ РЗА 2010-2012 -МЭС Центра-согласован_Форма к защите 29_БДР формат СД (2)" xfId="10141"/>
    <cellStyle name="_расчет ФОТ 2007 ФСК от меня_ФОТ РЗА 2010-2012 -МЭС Центра-согласован_Форма к защите 3" xfId="10142"/>
    <cellStyle name="_расчет ФОТ 2007 ФСК от меня_ФОТ РЗА 2010-2012 -МЭС Центра-согласован_Форма к защите 3_БДР формат СД (2)" xfId="10143"/>
    <cellStyle name="_расчет ФОТ 2007 ФСК от меня_ФОТ РЗА 2010-2012 -МЭС Центра-согласован_Форма к защите 30" xfId="10144"/>
    <cellStyle name="_расчет ФОТ 2007 ФСК от меня_ФОТ РЗА 2010-2012 -МЭС Центра-согласован_Форма к защите 30_БДР формат СД (2)" xfId="10145"/>
    <cellStyle name="_расчет ФОТ 2007 ФСК от меня_ФОТ РЗА 2010-2012 -МЭС Центра-согласован_Форма к защите 31" xfId="10146"/>
    <cellStyle name="_расчет ФОТ 2007 ФСК от меня_ФОТ РЗА 2010-2012 -МЭС Центра-согласован_Форма к защите 31_БДР формат СД (2)" xfId="10147"/>
    <cellStyle name="_расчет ФОТ 2007 ФСК от меня_ФОТ РЗА 2010-2012 -МЭС Центра-согласован_Форма к защите 32" xfId="10148"/>
    <cellStyle name="_расчет ФОТ 2007 ФСК от меня_ФОТ РЗА 2010-2012 -МЭС Центра-согласован_Форма к защите 32_БДР формат СД (2)" xfId="10149"/>
    <cellStyle name="_расчет ФОТ 2007 ФСК от меня_ФОТ РЗА 2010-2012 -МЭС Центра-согласован_Форма к защите 33" xfId="10150"/>
    <cellStyle name="_расчет ФОТ 2007 ФСК от меня_ФОТ РЗА 2010-2012 -МЭС Центра-согласован_Форма к защите 33_БДР формат СД (2)" xfId="10151"/>
    <cellStyle name="_расчет ФОТ 2007 ФСК от меня_ФОТ РЗА 2010-2012 -МЭС Центра-согласован_Форма к защите 34" xfId="10152"/>
    <cellStyle name="_расчет ФОТ 2007 ФСК от меня_ФОТ РЗА 2010-2012 -МЭС Центра-согласован_Форма к защите 34_БДР формат СД (2)" xfId="10153"/>
    <cellStyle name="_расчет ФОТ 2007 ФСК от меня_ФОТ РЗА 2010-2012 -МЭС Центра-согласован_Форма к защите 35" xfId="10154"/>
    <cellStyle name="_расчет ФОТ 2007 ФСК от меня_ФОТ РЗА 2010-2012 -МЭС Центра-согласован_Форма к защите 35_БДР формат СД (2)" xfId="10155"/>
    <cellStyle name="_расчет ФОТ 2007 ФСК от меня_ФОТ РЗА 2010-2012 -МЭС Центра-согласован_Форма к защите 36" xfId="10156"/>
    <cellStyle name="_расчет ФОТ 2007 ФСК от меня_ФОТ РЗА 2010-2012 -МЭС Центра-согласован_Форма к защите 36_БДР формат СД (2)" xfId="10157"/>
    <cellStyle name="_расчет ФОТ 2007 ФСК от меня_ФОТ РЗА 2010-2012 -МЭС Центра-согласован_Форма к защите 37" xfId="10158"/>
    <cellStyle name="_расчет ФОТ 2007 ФСК от меня_ФОТ РЗА 2010-2012 -МЭС Центра-согласован_Форма к защите 37_БДР формат СД (2)" xfId="10159"/>
    <cellStyle name="_расчет ФОТ 2007 ФСК от меня_ФОТ РЗА 2010-2012 -МЭС Центра-согласован_Форма к защите 38" xfId="10160"/>
    <cellStyle name="_расчет ФОТ 2007 ФСК от меня_ФОТ РЗА 2010-2012 -МЭС Центра-согласован_Форма к защите 38_БДР формат СД (2)" xfId="10161"/>
    <cellStyle name="_расчет ФОТ 2007 ФСК от меня_ФОТ РЗА 2010-2012 -МЭС Центра-согласован_Форма к защите 39" xfId="10162"/>
    <cellStyle name="_расчет ФОТ 2007 ФСК от меня_ФОТ РЗА 2010-2012 -МЭС Центра-согласован_Форма к защите 39_БДР формат СД (2)" xfId="10163"/>
    <cellStyle name="_расчет ФОТ 2007 ФСК от меня_ФОТ РЗА 2010-2012 -МЭС Центра-согласован_Форма к защите 4" xfId="10164"/>
    <cellStyle name="_расчет ФОТ 2007 ФСК от меня_ФОТ РЗА 2010-2012 -МЭС Центра-согласован_Форма к защите 4_БДР формат СД (2)" xfId="10165"/>
    <cellStyle name="_расчет ФОТ 2007 ФСК от меня_ФОТ РЗА 2010-2012 -МЭС Центра-согласован_Форма к защите 40" xfId="10166"/>
    <cellStyle name="_расчет ФОТ 2007 ФСК от меня_ФОТ РЗА 2010-2012 -МЭС Центра-согласован_Форма к защите 40_БДР формат СД (2)" xfId="10167"/>
    <cellStyle name="_расчет ФОТ 2007 ФСК от меня_ФОТ РЗА 2010-2012 -МЭС Центра-согласован_Форма к защите 41" xfId="10168"/>
    <cellStyle name="_расчет ФОТ 2007 ФСК от меня_ФОТ РЗА 2010-2012 -МЭС Центра-согласован_Форма к защите 41_БДР формат СД (2)" xfId="10169"/>
    <cellStyle name="_расчет ФОТ 2007 ФСК от меня_ФОТ РЗА 2010-2012 -МЭС Центра-согласован_Форма к защите 42" xfId="10170"/>
    <cellStyle name="_расчет ФОТ 2007 ФСК от меня_ФОТ РЗА 2010-2012 -МЭС Центра-согласован_Форма к защите 42_БДР формат СД (2)" xfId="10171"/>
    <cellStyle name="_расчет ФОТ 2007 ФСК от меня_ФОТ РЗА 2010-2012 -МЭС Центра-согласован_Форма к защите 43" xfId="10172"/>
    <cellStyle name="_расчет ФОТ 2007 ФСК от меня_ФОТ РЗА 2010-2012 -МЭС Центра-согласован_Форма к защите 43_БДР формат СД (2)" xfId="10173"/>
    <cellStyle name="_расчет ФОТ 2007 ФСК от меня_ФОТ РЗА 2010-2012 -МЭС Центра-согласован_Форма к защите 44" xfId="10174"/>
    <cellStyle name="_расчет ФОТ 2007 ФСК от меня_ФОТ РЗА 2010-2012 -МЭС Центра-согласован_Форма к защите 44_БДР формат СД (2)" xfId="10175"/>
    <cellStyle name="_расчет ФОТ 2007 ФСК от меня_ФОТ РЗА 2010-2012 -МЭС Центра-согласован_Форма к защите 45" xfId="10176"/>
    <cellStyle name="_расчет ФОТ 2007 ФСК от меня_ФОТ РЗА 2010-2012 -МЭС Центра-согласован_Форма к защите 45_БДР формат СД (2)" xfId="10177"/>
    <cellStyle name="_расчет ФОТ 2007 ФСК от меня_ФОТ РЗА 2010-2012 -МЭС Центра-согласован_Форма к защите 46" xfId="10178"/>
    <cellStyle name="_расчет ФОТ 2007 ФСК от меня_ФОТ РЗА 2010-2012 -МЭС Центра-согласован_Форма к защите 46_БДР формат СД (2)" xfId="10179"/>
    <cellStyle name="_расчет ФОТ 2007 ФСК от меня_ФОТ РЗА 2010-2012 -МЭС Центра-согласован_Форма к защите 47" xfId="10180"/>
    <cellStyle name="_расчет ФОТ 2007 ФСК от меня_ФОТ РЗА 2010-2012 -МЭС Центра-согласован_Форма к защите 47_БДР формат СД (2)" xfId="10181"/>
    <cellStyle name="_расчет ФОТ 2007 ФСК от меня_ФОТ РЗА 2010-2012 -МЭС Центра-согласован_Форма к защите 48" xfId="10182"/>
    <cellStyle name="_расчет ФОТ 2007 ФСК от меня_ФОТ РЗА 2010-2012 -МЭС Центра-согласован_Форма к защите 48_БДР формат СД (2)" xfId="10183"/>
    <cellStyle name="_расчет ФОТ 2007 ФСК от меня_ФОТ РЗА 2010-2012 -МЭС Центра-согласован_Форма к защите 49" xfId="10184"/>
    <cellStyle name="_расчет ФОТ 2007 ФСК от меня_ФОТ РЗА 2010-2012 -МЭС Центра-согласован_Форма к защите 49_БДР формат СД (2)" xfId="10185"/>
    <cellStyle name="_расчет ФОТ 2007 ФСК от меня_ФОТ РЗА 2010-2012 -МЭС Центра-согласован_Форма к защите 5" xfId="10186"/>
    <cellStyle name="_расчет ФОТ 2007 ФСК от меня_ФОТ РЗА 2010-2012 -МЭС Центра-согласован_Форма к защите 5_БДР формат СД (2)" xfId="10187"/>
    <cellStyle name="_расчет ФОТ 2007 ФСК от меня_ФОТ РЗА 2010-2012 -МЭС Центра-согласован_Форма к защите 50" xfId="10188"/>
    <cellStyle name="_расчет ФОТ 2007 ФСК от меня_ФОТ РЗА 2010-2012 -МЭС Центра-согласован_Форма к защите 50_БДР формат СД (2)" xfId="10189"/>
    <cellStyle name="_расчет ФОТ 2007 ФСК от меня_ФОТ РЗА 2010-2012 -МЭС Центра-согласован_Форма к защите 51" xfId="10190"/>
    <cellStyle name="_расчет ФОТ 2007 ФСК от меня_ФОТ РЗА 2010-2012 -МЭС Центра-согласован_Форма к защите 51_БДР формат СД (2)" xfId="10191"/>
    <cellStyle name="_расчет ФОТ 2007 ФСК от меня_ФОТ РЗА 2010-2012 -МЭС Центра-согласован_Форма к защите 52" xfId="10192"/>
    <cellStyle name="_расчет ФОТ 2007 ФСК от меня_ФОТ РЗА 2010-2012 -МЭС Центра-согласован_Форма к защите 52_БДР формат СД (2)" xfId="10193"/>
    <cellStyle name="_расчет ФОТ 2007 ФСК от меня_ФОТ РЗА 2010-2012 -МЭС Центра-согласован_Форма к защите 53" xfId="10194"/>
    <cellStyle name="_расчет ФОТ 2007 ФСК от меня_ФОТ РЗА 2010-2012 -МЭС Центра-согласован_Форма к защите 53_БДР формат СД (2)" xfId="10195"/>
    <cellStyle name="_расчет ФОТ 2007 ФСК от меня_ФОТ РЗА 2010-2012 -МЭС Центра-согласован_Форма к защите 54" xfId="10196"/>
    <cellStyle name="_расчет ФОТ 2007 ФСК от меня_ФОТ РЗА 2010-2012 -МЭС Центра-согласован_Форма к защите 54_БДР формат СД (2)" xfId="10197"/>
    <cellStyle name="_расчет ФОТ 2007 ФСК от меня_ФОТ РЗА 2010-2012 -МЭС Центра-согласован_Форма к защите 55" xfId="10198"/>
    <cellStyle name="_расчет ФОТ 2007 ФСК от меня_ФОТ РЗА 2010-2012 -МЭС Центра-согласован_Форма к защите 55_БДР формат СД (2)" xfId="10199"/>
    <cellStyle name="_расчет ФОТ 2007 ФСК от меня_ФОТ РЗА 2010-2012 -МЭС Центра-согласован_Форма к защите 56" xfId="10200"/>
    <cellStyle name="_расчет ФОТ 2007 ФСК от меня_ФОТ РЗА 2010-2012 -МЭС Центра-согласован_Форма к защите 56_БДР формат СД (2)" xfId="10201"/>
    <cellStyle name="_расчет ФОТ 2007 ФСК от меня_ФОТ РЗА 2010-2012 -МЭС Центра-согласован_Форма к защите 57" xfId="10202"/>
    <cellStyle name="_расчет ФОТ 2007 ФСК от меня_ФОТ РЗА 2010-2012 -МЭС Центра-согласован_Форма к защите 57_БДР формат СД (2)" xfId="10203"/>
    <cellStyle name="_расчет ФОТ 2007 ФСК от меня_ФОТ РЗА 2010-2012 -МЭС Центра-согласован_Форма к защите 58" xfId="10204"/>
    <cellStyle name="_расчет ФОТ 2007 ФСК от меня_ФОТ РЗА 2010-2012 -МЭС Центра-согласован_Форма к защите 58_БДР формат СД (2)" xfId="10205"/>
    <cellStyle name="_расчет ФОТ 2007 ФСК от меня_ФОТ РЗА 2010-2012 -МЭС Центра-согласован_Форма к защите 59" xfId="10206"/>
    <cellStyle name="_расчет ФОТ 2007 ФСК от меня_ФОТ РЗА 2010-2012 -МЭС Центра-согласован_Форма к защите 59_БДР формат СД (2)" xfId="10207"/>
    <cellStyle name="_расчет ФОТ 2007 ФСК от меня_ФОТ РЗА 2010-2012 -МЭС Центра-согласован_Форма к защите 6" xfId="10208"/>
    <cellStyle name="_расчет ФОТ 2007 ФСК от меня_ФОТ РЗА 2010-2012 -МЭС Центра-согласован_Форма к защите 6_БДР формат СД (2)" xfId="10209"/>
    <cellStyle name="_расчет ФОТ 2007 ФСК от меня_ФОТ РЗА 2010-2012 -МЭС Центра-согласован_Форма к защите 60" xfId="10210"/>
    <cellStyle name="_расчет ФОТ 2007 ФСК от меня_ФОТ РЗА 2010-2012 -МЭС Центра-согласован_Форма к защите 60_БДР формат СД (2)" xfId="10211"/>
    <cellStyle name="_расчет ФОТ 2007 ФСК от меня_ФОТ РЗА 2010-2012 -МЭС Центра-согласован_Форма к защите 61" xfId="10212"/>
    <cellStyle name="_расчет ФОТ 2007 ФСК от меня_ФОТ РЗА 2010-2012 -МЭС Центра-согласован_Форма к защите 61_БДР формат СД (2)" xfId="10213"/>
    <cellStyle name="_расчет ФОТ 2007 ФСК от меня_ФОТ РЗА 2010-2012 -МЭС Центра-согласован_Форма к защите 62" xfId="10214"/>
    <cellStyle name="_расчет ФОТ 2007 ФСК от меня_ФОТ РЗА 2010-2012 -МЭС Центра-согласован_Форма к защите 62_БДР формат СД (2)" xfId="10215"/>
    <cellStyle name="_расчет ФОТ 2007 ФСК от меня_ФОТ РЗА 2010-2012 -МЭС Центра-согласован_Форма к защите 63" xfId="10216"/>
    <cellStyle name="_расчет ФОТ 2007 ФСК от меня_ФОТ РЗА 2010-2012 -МЭС Центра-согласован_Форма к защите 63_БДР формат СД (2)" xfId="10217"/>
    <cellStyle name="_расчет ФОТ 2007 ФСК от меня_ФОТ РЗА 2010-2012 -МЭС Центра-согласован_Форма к защите 64" xfId="10218"/>
    <cellStyle name="_расчет ФОТ 2007 ФСК от меня_ФОТ РЗА 2010-2012 -МЭС Центра-согласован_Форма к защите 64_БДР формат СД (2)" xfId="10219"/>
    <cellStyle name="_расчет ФОТ 2007 ФСК от меня_ФОТ РЗА 2010-2012 -МЭС Центра-согласован_Форма к защите 65" xfId="10220"/>
    <cellStyle name="_расчет ФОТ 2007 ФСК от меня_ФОТ РЗА 2010-2012 -МЭС Центра-согласован_Форма к защите 65_БДР формат СД (2)" xfId="10221"/>
    <cellStyle name="_расчет ФОТ 2007 ФСК от меня_ФОТ РЗА 2010-2012 -МЭС Центра-согласован_Форма к защите 66" xfId="10222"/>
    <cellStyle name="_расчет ФОТ 2007 ФСК от меня_ФОТ РЗА 2010-2012 -МЭС Центра-согласован_Форма к защите 66_БДР формат СД (2)" xfId="10223"/>
    <cellStyle name="_расчет ФОТ 2007 ФСК от меня_ФОТ РЗА 2010-2012 -МЭС Центра-согласован_Форма к защите 67" xfId="10224"/>
    <cellStyle name="_расчет ФОТ 2007 ФСК от меня_ФОТ РЗА 2010-2012 -МЭС Центра-согласован_Форма к защите 67_БДР формат СД (2)" xfId="10225"/>
    <cellStyle name="_расчет ФОТ 2007 ФСК от меня_ФОТ РЗА 2010-2012 -МЭС Центра-согласован_Форма к защите 68" xfId="10226"/>
    <cellStyle name="_расчет ФОТ 2007 ФСК от меня_ФОТ РЗА 2010-2012 -МЭС Центра-согласован_Форма к защите 68_БДР формат СД (2)" xfId="10227"/>
    <cellStyle name="_расчет ФОТ 2007 ФСК от меня_ФОТ РЗА 2010-2012 -МЭС Центра-согласован_Форма к защите 69" xfId="10228"/>
    <cellStyle name="_расчет ФОТ 2007 ФСК от меня_ФОТ РЗА 2010-2012 -МЭС Центра-согласован_Форма к защите 69_БДР формат СД (2)" xfId="10229"/>
    <cellStyle name="_расчет ФОТ 2007 ФСК от меня_ФОТ РЗА 2010-2012 -МЭС Центра-согласован_Форма к защите 7" xfId="10230"/>
    <cellStyle name="_расчет ФОТ 2007 ФСК от меня_ФОТ РЗА 2010-2012 -МЭС Центра-согласован_Форма к защите 7_БДР формат СД (2)" xfId="10231"/>
    <cellStyle name="_расчет ФОТ 2007 ФСК от меня_ФОТ РЗА 2010-2012 -МЭС Центра-согласован_Форма к защите 70" xfId="10232"/>
    <cellStyle name="_расчет ФОТ 2007 ФСК от меня_ФОТ РЗА 2010-2012 -МЭС Центра-согласован_Форма к защите 70_БДР формат СД (2)" xfId="10233"/>
    <cellStyle name="_расчет ФОТ 2007 ФСК от меня_ФОТ РЗА 2010-2012 -МЭС Центра-согласован_Форма к защите 71" xfId="10234"/>
    <cellStyle name="_расчет ФОТ 2007 ФСК от меня_ФОТ РЗА 2010-2012 -МЭС Центра-согласован_Форма к защите 71_БДР формат СД (2)" xfId="10235"/>
    <cellStyle name="_расчет ФОТ 2007 ФСК от меня_ФОТ РЗА 2010-2012 -МЭС Центра-согласован_Форма к защите 72" xfId="10236"/>
    <cellStyle name="_расчет ФОТ 2007 ФСК от меня_ФОТ РЗА 2010-2012 -МЭС Центра-согласован_Форма к защите 72_БДР формат СД (2)" xfId="10237"/>
    <cellStyle name="_расчет ФОТ 2007 ФСК от меня_ФОТ РЗА 2010-2012 -МЭС Центра-согласован_Форма к защите 73" xfId="10238"/>
    <cellStyle name="_расчет ФОТ 2007 ФСК от меня_ФОТ РЗА 2010-2012 -МЭС Центра-согласован_Форма к защите 73_БДР формат СД (2)" xfId="10239"/>
    <cellStyle name="_расчет ФОТ 2007 ФСК от меня_ФОТ РЗА 2010-2012 -МЭС Центра-согласован_Форма к защите 74" xfId="10240"/>
    <cellStyle name="_расчет ФОТ 2007 ФСК от меня_ФОТ РЗА 2010-2012 -МЭС Центра-согласован_Форма к защите 74_БДР формат СД (2)" xfId="10241"/>
    <cellStyle name="_расчет ФОТ 2007 ФСК от меня_ФОТ РЗА 2010-2012 -МЭС Центра-согласован_Форма к защите 75" xfId="10242"/>
    <cellStyle name="_расчет ФОТ 2007 ФСК от меня_ФОТ РЗА 2010-2012 -МЭС Центра-согласован_Форма к защите 75_БДР формат СД (2)" xfId="10243"/>
    <cellStyle name="_расчет ФОТ 2007 ФСК от меня_ФОТ РЗА 2010-2012 -МЭС Центра-согласован_Форма к защите 76" xfId="10244"/>
    <cellStyle name="_расчет ФОТ 2007 ФСК от меня_ФОТ РЗА 2010-2012 -МЭС Центра-согласован_Форма к защите 76_БДР формат СД (2)" xfId="10245"/>
    <cellStyle name="_расчет ФОТ 2007 ФСК от меня_ФОТ РЗА 2010-2012 -МЭС Центра-согласован_Форма к защите 77" xfId="10246"/>
    <cellStyle name="_расчет ФОТ 2007 ФСК от меня_ФОТ РЗА 2010-2012 -МЭС Центра-согласован_Форма к защите 77_БДР формат СД (2)" xfId="10247"/>
    <cellStyle name="_расчет ФОТ 2007 ФСК от меня_ФОТ РЗА 2010-2012 -МЭС Центра-согласован_Форма к защите 78" xfId="10248"/>
    <cellStyle name="_расчет ФОТ 2007 ФСК от меня_ФОТ РЗА 2010-2012 -МЭС Центра-согласован_Форма к защите 78_БДР формат СД (2)" xfId="10249"/>
    <cellStyle name="_расчет ФОТ 2007 ФСК от меня_ФОТ РЗА 2010-2012 -МЭС Центра-согласован_Форма к защите 79" xfId="10250"/>
    <cellStyle name="_расчет ФОТ 2007 ФСК от меня_ФОТ РЗА 2010-2012 -МЭС Центра-согласован_Форма к защите 79_БДР формат СД (2)" xfId="10251"/>
    <cellStyle name="_расчет ФОТ 2007 ФСК от меня_ФОТ РЗА 2010-2012 -МЭС Центра-согласован_Форма к защите 8" xfId="10252"/>
    <cellStyle name="_расчет ФОТ 2007 ФСК от меня_ФОТ РЗА 2010-2012 -МЭС Центра-согласован_Форма к защите 8_БДР формат СД (2)" xfId="10253"/>
    <cellStyle name="_расчет ФОТ 2007 ФСК от меня_ФОТ РЗА 2010-2012 -МЭС Центра-согласован_Форма к защите 80" xfId="10254"/>
    <cellStyle name="_расчет ФОТ 2007 ФСК от меня_ФОТ РЗА 2010-2012 -МЭС Центра-согласован_Форма к защите 80_БДР формат СД (2)" xfId="10255"/>
    <cellStyle name="_расчет ФОТ 2007 ФСК от меня_ФОТ РЗА 2010-2012 -МЭС Центра-согласован_Форма к защите 81" xfId="10256"/>
    <cellStyle name="_расчет ФОТ 2007 ФСК от меня_ФОТ РЗА 2010-2012 -МЭС Центра-согласован_Форма к защите 81_БДР формат СД (2)" xfId="10257"/>
    <cellStyle name="_расчет ФОТ 2007 ФСК от меня_ФОТ РЗА 2010-2012 -МЭС Центра-согласован_Форма к защите 82" xfId="10258"/>
    <cellStyle name="_расчет ФОТ 2007 ФСК от меня_ФОТ РЗА 2010-2012 -МЭС Центра-согласован_Форма к защите 82_БДР формат СД (2)" xfId="10259"/>
    <cellStyle name="_расчет ФОТ 2007 ФСК от меня_ФОТ РЗА 2010-2012 -МЭС Центра-согласован_Форма к защите 83" xfId="10260"/>
    <cellStyle name="_расчет ФОТ 2007 ФСК от меня_ФОТ РЗА 2010-2012 -МЭС Центра-согласован_Форма к защите 83_БДР формат СД (2)" xfId="10261"/>
    <cellStyle name="_расчет ФОТ 2007 ФСК от меня_ФОТ РЗА 2010-2012 -МЭС Центра-согласован_Форма к защите 84" xfId="10262"/>
    <cellStyle name="_расчет ФОТ 2007 ФСК от меня_ФОТ РЗА 2010-2012 -МЭС Центра-согласован_Форма к защите 84_БДР формат СД (2)" xfId="10263"/>
    <cellStyle name="_расчет ФОТ 2007 ФСК от меня_ФОТ РЗА 2010-2012 -МЭС Центра-согласован_Форма к защите 85" xfId="10264"/>
    <cellStyle name="_расчет ФОТ 2007 ФСК от меня_ФОТ РЗА 2010-2012 -МЭС Центра-согласован_Форма к защите 85_БДР формат СД (2)" xfId="10265"/>
    <cellStyle name="_расчет ФОТ 2007 ФСК от меня_ФОТ РЗА 2010-2012 -МЭС Центра-согласован_Форма к защите 86" xfId="10266"/>
    <cellStyle name="_расчет ФОТ 2007 ФСК от меня_ФОТ РЗА 2010-2012 -МЭС Центра-согласован_Форма к защите 86_БДР формат СД (2)" xfId="10267"/>
    <cellStyle name="_расчет ФОТ 2007 ФСК от меня_ФОТ РЗА 2010-2012 -МЭС Центра-согласован_Форма к защите 87" xfId="10268"/>
    <cellStyle name="_расчет ФОТ 2007 ФСК от меня_ФОТ РЗА 2010-2012 -МЭС Центра-согласован_Форма к защите 87_БДР формат СД (2)" xfId="10269"/>
    <cellStyle name="_расчет ФОТ 2007 ФСК от меня_ФОТ РЗА 2010-2012 -МЭС Центра-согласован_Форма к защите 88" xfId="10270"/>
    <cellStyle name="_расчет ФОТ 2007 ФСК от меня_ФОТ РЗА 2010-2012 -МЭС Центра-согласован_Форма к защите 88_БДР формат СД (2)" xfId="10271"/>
    <cellStyle name="_расчет ФОТ 2007 ФСК от меня_ФОТ РЗА 2010-2012 -МЭС Центра-согласован_Форма к защите 89" xfId="10272"/>
    <cellStyle name="_расчет ФОТ 2007 ФСК от меня_ФОТ РЗА 2010-2012 -МЭС Центра-согласован_Форма к защите 89_БДР формат СД (2)" xfId="10273"/>
    <cellStyle name="_расчет ФОТ 2007 ФСК от меня_ФОТ РЗА 2010-2012 -МЭС Центра-согласован_Форма к защите 9" xfId="10274"/>
    <cellStyle name="_расчет ФОТ 2007 ФСК от меня_ФОТ РЗА 2010-2012 -МЭС Центра-согласован_Форма к защите 9_БДР формат СД (2)" xfId="10275"/>
    <cellStyle name="_расчет ФОТ 2007 ФСК от меня_ФОТ РЗА 2010-2012 -МЭС Центра-согласован_Форма к защите 90" xfId="10276"/>
    <cellStyle name="_расчет ФОТ 2007 ФСК от меня_ФОТ РЗА 2010-2012 -МЭС Центра-согласован_Форма к защите 90_БДР формат СД (2)" xfId="10277"/>
    <cellStyle name="_расчет ФОТ 2007 ФСК от меня_ФОТ РЗА 2010-2012 -МЭС Центра-согласован_Форма к защите ДЭБ" xfId="10278"/>
    <cellStyle name="_расчет ФОТ 2007 ФСК от меня_ФОТ РЗА 2010-2012 -МЭС Центра-согласован_Форма к защите ДЭБ 2" xfId="10279"/>
    <cellStyle name="_расчет ФОТ 2007 ФСК от меня_ФОТ РЗА 2010-2012 -МЭС Центра-согласован_Форма к защите ДЭБ 2_БДР формат СД (2)" xfId="10280"/>
    <cellStyle name="_расчет ФОТ 2007 ФСК от меня_ФОТ РЗА 2010-2012 -МЭС Центра-согласован_Форма к защите ДЭБ_БДР формат СД (2)" xfId="10281"/>
    <cellStyle name="_расчет ФОТ 2007 ФСК от меня_ФОТ РЗА 2010-2012 -МЭС Центра-согласован_Форма к защите_БДР формат СД (2)" xfId="10282"/>
    <cellStyle name="_расчет ФОТ 2007 ФСК от меня_ФОТ РЗА 2010-2012 -МЭС Центра-согласован_Форма к защите_ДСП" xfId="10283"/>
    <cellStyle name="_расчет ФОТ 2007 ФСК от меня_ФОТ РЗА 2010-2012 -МЭС Центра-согласован_Форма к защите_ДСП 2" xfId="10284"/>
    <cellStyle name="_расчет ФОТ 2007 ФСК от меня_ФОТ РЗА 2010-2012 -МЭС Центра-согласован_Форма к защите_ДСП 2_БДР формат СД (2)" xfId="10285"/>
    <cellStyle name="_расчет ФОТ 2007 ФСК от меня_ФОТ РЗА 2010-2012 -МЭС Центра-согласован_Форма к защите_ДСП_БДР формат СД (2)" xfId="10286"/>
    <cellStyle name="_расчет ФОТ 2007 ФСК от меня_ФОТ РЗА 2010-2012 -МЭС Центра-согласован_Форма к защите_ДУпиоп" xfId="10287"/>
    <cellStyle name="_расчет ФОТ 2007 ФСК от меня_ФОТ РЗА 2010-2012 -МЭС Центра-согласован_Форма к защите_ДУпиоп 2" xfId="10288"/>
    <cellStyle name="_расчет ФОТ 2007 ФСК от меня_ФОТ РЗА 2010-2012 -МЭС Центра-согласован_Форма к защите_ДУпиоп 2_БДР формат СД (2)" xfId="10289"/>
    <cellStyle name="_расчет ФОТ 2007 ФСК от меня_ФОТ РЗА 2010-2012 -МЭС Центра-согласован_Форма к защите_ДУпиоп_БДР формат СД (2)" xfId="10290"/>
    <cellStyle name="_расчет ФОТ 2007 ФСК от меня_ФОТ РЗА 2010-2012 -МЭС Центра-согласован_Форма к защите_окончательная версия" xfId="10291"/>
    <cellStyle name="_расчет ФОТ 2007 ФСК от меня_ФОТ РЗА 2010-2012 -МЭС Центра-согласован_Форма к защите_окончательная версия 2" xfId="10292"/>
    <cellStyle name="_расчет ФОТ 2007 ФСК от меня_ФОТ РЗА 2010-2012 -МЭС Центра-согласован_Форма к защите_окончательная версия 2_БДР формат СД (2)" xfId="10293"/>
    <cellStyle name="_расчет ФОТ 2007 ФСК от меня_ФОТ РЗА 2010-2012 -МЭС Центра-согласован_Форма к защите_окончательная версия_БДР формат СД (2)" xfId="10294"/>
    <cellStyle name="_расчет ФОТ на 2009 под контрольные цифры" xfId="10295"/>
    <cellStyle name="_расчет ФОТ на 2009 под контрольные цифры 2" xfId="10296"/>
    <cellStyle name="_расчет ФОТ на 2009 под контрольные цифры 2_БДР формат СД (2)" xfId="10297"/>
    <cellStyle name="_расчет ФОТ на 2009 под контрольные цифры_БДР формат СД (2)" xfId="10298"/>
    <cellStyle name="_расчет ФОТ на 2009 под контрольные цифры_Книга1" xfId="10299"/>
    <cellStyle name="_расчет ФОТ на 2009 под контрольные цифры_Книга1 2" xfId="10300"/>
    <cellStyle name="_расчет ФОТ на 2009 под контрольные цифры_Книга1 2 2" xfId="10301"/>
    <cellStyle name="_расчет ФОТ на 2009 под контрольные цифры_Книга1 2 2_БДР формат СД (2)" xfId="10302"/>
    <cellStyle name="_расчет ФОТ на 2009 под контрольные цифры_Книга1 2_БДР формат СД (2)" xfId="10303"/>
    <cellStyle name="_расчет ФОТ на 2009 под контрольные цифры_Книга1 3" xfId="10304"/>
    <cellStyle name="_расчет ФОТ на 2009 под контрольные цифры_Книга1 3_БДР формат СД (2)" xfId="10305"/>
    <cellStyle name="_расчет ФОТ на 2009 под контрольные цифры_Книга1_БДР формат СД (2)" xfId="10306"/>
    <cellStyle name="_расчет ФОТ на 2009 под контрольные цифры_Книга1_ДУС (3)" xfId="10307"/>
    <cellStyle name="_расчет ФОТ на 2009 под контрольные цифры_Книга1_ДУС (3) 2" xfId="10308"/>
    <cellStyle name="_расчет ФОТ на 2009 под контрольные цифры_Книга1_ДУС (3) 2_БДР формат СД (2)" xfId="10309"/>
    <cellStyle name="_расчет ФОТ на 2009 под контрольные цифры_Книга1_ДУС (3)_БДР формат СД (2)" xfId="10310"/>
    <cellStyle name="_расчет ФОТ на 2009 под контрольные цифры_Книга1_Источники_лимиты_Бизнес-план" xfId="10311"/>
    <cellStyle name="_расчет ФОТ на 2009 под контрольные цифры_Книга1_Источники_лимиты_Бизнес-план 2" xfId="10312"/>
    <cellStyle name="_расчет ФОТ на 2009 под контрольные цифры_Книга1_Источники_лимиты_Бизнес-план 2 2" xfId="10313"/>
    <cellStyle name="_расчет ФОТ на 2009 под контрольные цифры_Книга1_Источники_лимиты_Бизнес-план 2 2_БДР формат СД (2)" xfId="10314"/>
    <cellStyle name="_расчет ФОТ на 2009 под контрольные цифры_Книга1_Источники_лимиты_Бизнес-план 2_БДР формат СД (2)" xfId="10315"/>
    <cellStyle name="_расчет ФОТ на 2009 под контрольные цифры_Книга1_Источники_лимиты_Бизнес-план 3" xfId="10316"/>
    <cellStyle name="_расчет ФОТ на 2009 под контрольные цифры_Книга1_Источники_лимиты_Бизнес-план 3_БДР формат СД (2)" xfId="10317"/>
    <cellStyle name="_расчет ФОТ на 2009 под контрольные цифры_Книга1_Источники_лимиты_Бизнес-план_БДР формат СД (2)" xfId="10318"/>
    <cellStyle name="_расчет ФОТ на 2009 под контрольные цифры_Книга1_Копия форма к защите" xfId="10319"/>
    <cellStyle name="_расчет ФОТ на 2009 под контрольные цифры_Книга1_Копия форма к защите 2" xfId="10320"/>
    <cellStyle name="_расчет ФОТ на 2009 под контрольные цифры_Книга1_Копия форма к защите 2_БДР формат СД (2)" xfId="10321"/>
    <cellStyle name="_расчет ФОТ на 2009 под контрольные цифры_Книга1_Копия форма к защите_БДР формат СД (2)" xfId="10322"/>
    <cellStyle name="_расчет ФОТ на 2009 под контрольные цифры_Книга1_Свод бюджет на 2012" xfId="10323"/>
    <cellStyle name="_расчет ФОТ на 2009 под контрольные цифры_Книга1_Свод бюджет на 2012 2" xfId="10324"/>
    <cellStyle name="_расчет ФОТ на 2009 под контрольные цифры_Книга1_Свод бюджет на 2012 2_БДР формат СД (2)" xfId="10325"/>
    <cellStyle name="_расчет ФОТ на 2009 под контрольные цифры_Книга1_Свод бюджет на 2012_БДР формат СД (2)" xfId="10326"/>
    <cellStyle name="_расчет ФОТ на 2009 под контрольные цифры_Книга1_Форма к защите" xfId="10327"/>
    <cellStyle name="_расчет ФОТ на 2009 под контрольные цифры_Книга1_форма к защите - ДКУ" xfId="10328"/>
    <cellStyle name="_расчет ФОТ на 2009 под контрольные цифры_Книга1_форма к защите - ДКУ 2" xfId="10329"/>
    <cellStyle name="_расчет ФОТ на 2009 под контрольные цифры_Книга1_форма к защите - ДКУ 2_БДР формат СД (2)" xfId="10330"/>
    <cellStyle name="_расчет ФОТ на 2009 под контрольные цифры_Книга1_форма к защите - ДКУ_БДР формат СД (2)" xfId="10331"/>
    <cellStyle name="_расчет ФОТ на 2009 под контрольные цифры_Книга1_Форма к защите 10" xfId="10332"/>
    <cellStyle name="_расчет ФОТ на 2009 под контрольные цифры_Книга1_Форма к защите 10_БДР формат СД (2)" xfId="10333"/>
    <cellStyle name="_расчет ФОТ на 2009 под контрольные цифры_Книга1_Форма к защите 11" xfId="10334"/>
    <cellStyle name="_расчет ФОТ на 2009 под контрольные цифры_Книга1_Форма к защите 11_БДР формат СД (2)" xfId="10335"/>
    <cellStyle name="_расчет ФОТ на 2009 под контрольные цифры_Книга1_Форма к защите 12" xfId="10336"/>
    <cellStyle name="_расчет ФОТ на 2009 под контрольные цифры_Книга1_Форма к защите 12_БДР формат СД (2)" xfId="10337"/>
    <cellStyle name="_расчет ФОТ на 2009 под контрольные цифры_Книга1_Форма к защите 13" xfId="10338"/>
    <cellStyle name="_расчет ФОТ на 2009 под контрольные цифры_Книга1_Форма к защите 13_БДР формат СД (2)" xfId="10339"/>
    <cellStyle name="_расчет ФОТ на 2009 под контрольные цифры_Книга1_Форма к защите 14" xfId="10340"/>
    <cellStyle name="_расчет ФОТ на 2009 под контрольные цифры_Книга1_Форма к защите 14_БДР формат СД (2)" xfId="10341"/>
    <cellStyle name="_расчет ФОТ на 2009 под контрольные цифры_Книга1_Форма к защите 15" xfId="10342"/>
    <cellStyle name="_расчет ФОТ на 2009 под контрольные цифры_Книга1_Форма к защите 15_БДР формат СД (2)" xfId="10343"/>
    <cellStyle name="_расчет ФОТ на 2009 под контрольные цифры_Книга1_Форма к защите 16" xfId="10344"/>
    <cellStyle name="_расчет ФОТ на 2009 под контрольные цифры_Книга1_Форма к защите 16_БДР формат СД (2)" xfId="10345"/>
    <cellStyle name="_расчет ФОТ на 2009 под контрольные цифры_Книга1_Форма к защите 17" xfId="10346"/>
    <cellStyle name="_расчет ФОТ на 2009 под контрольные цифры_Книга1_Форма к защите 17_БДР формат СД (2)" xfId="10347"/>
    <cellStyle name="_расчет ФОТ на 2009 под контрольные цифры_Книга1_Форма к защите 18" xfId="10348"/>
    <cellStyle name="_расчет ФОТ на 2009 под контрольные цифры_Книга1_Форма к защите 18_БДР формат СД (2)" xfId="10349"/>
    <cellStyle name="_расчет ФОТ на 2009 под контрольные цифры_Книга1_Форма к защите 19" xfId="10350"/>
    <cellStyle name="_расчет ФОТ на 2009 под контрольные цифры_Книга1_Форма к защите 19_БДР формат СД (2)" xfId="10351"/>
    <cellStyle name="_расчет ФОТ на 2009 под контрольные цифры_Книга1_Форма к защите 2" xfId="10352"/>
    <cellStyle name="_расчет ФОТ на 2009 под контрольные цифры_Книга1_Форма к защите 2_БДР формат СД (2)" xfId="10353"/>
    <cellStyle name="_расчет ФОТ на 2009 под контрольные цифры_Книга1_Форма к защите 20" xfId="10354"/>
    <cellStyle name="_расчет ФОТ на 2009 под контрольные цифры_Книга1_Форма к защите 20_БДР формат СД (2)" xfId="10355"/>
    <cellStyle name="_расчет ФОТ на 2009 под контрольные цифры_Книга1_Форма к защите 21" xfId="10356"/>
    <cellStyle name="_расчет ФОТ на 2009 под контрольные цифры_Книга1_Форма к защите 21_БДР формат СД (2)" xfId="10357"/>
    <cellStyle name="_расчет ФОТ на 2009 под контрольные цифры_Книга1_Форма к защите 22" xfId="10358"/>
    <cellStyle name="_расчет ФОТ на 2009 под контрольные цифры_Книга1_Форма к защите 22_БДР формат СД (2)" xfId="10359"/>
    <cellStyle name="_расчет ФОТ на 2009 под контрольные цифры_Книга1_Форма к защите 23" xfId="10360"/>
    <cellStyle name="_расчет ФОТ на 2009 под контрольные цифры_Книга1_Форма к защите 23_БДР формат СД (2)" xfId="10361"/>
    <cellStyle name="_расчет ФОТ на 2009 под контрольные цифры_Книга1_Форма к защите 24" xfId="10362"/>
    <cellStyle name="_расчет ФОТ на 2009 под контрольные цифры_Книга1_Форма к защите 24_БДР формат СД (2)" xfId="10363"/>
    <cellStyle name="_расчет ФОТ на 2009 под контрольные цифры_Книга1_Форма к защите 25" xfId="10364"/>
    <cellStyle name="_расчет ФОТ на 2009 под контрольные цифры_Книга1_Форма к защите 25_БДР формат СД (2)" xfId="10365"/>
    <cellStyle name="_расчет ФОТ на 2009 под контрольные цифры_Книга1_Форма к защите 26" xfId="10366"/>
    <cellStyle name="_расчет ФОТ на 2009 под контрольные цифры_Книга1_Форма к защите 26_БДР формат СД (2)" xfId="10367"/>
    <cellStyle name="_расчет ФОТ на 2009 под контрольные цифры_Книга1_Форма к защите 27" xfId="10368"/>
    <cellStyle name="_расчет ФОТ на 2009 под контрольные цифры_Книга1_Форма к защите 27_БДР формат СД (2)" xfId="10369"/>
    <cellStyle name="_расчет ФОТ на 2009 под контрольные цифры_Книга1_Форма к защите 28" xfId="10370"/>
    <cellStyle name="_расчет ФОТ на 2009 под контрольные цифры_Книга1_Форма к защите 28_БДР формат СД (2)" xfId="10371"/>
    <cellStyle name="_расчет ФОТ на 2009 под контрольные цифры_Книга1_Форма к защите 29" xfId="10372"/>
    <cellStyle name="_расчет ФОТ на 2009 под контрольные цифры_Книга1_Форма к защите 29_БДР формат СД (2)" xfId="10373"/>
    <cellStyle name="_расчет ФОТ на 2009 под контрольные цифры_Книга1_Форма к защите 3" xfId="10374"/>
    <cellStyle name="_расчет ФОТ на 2009 под контрольные цифры_Книга1_Форма к защите 3_БДР формат СД (2)" xfId="10375"/>
    <cellStyle name="_расчет ФОТ на 2009 под контрольные цифры_Книга1_Форма к защите 30" xfId="10376"/>
    <cellStyle name="_расчет ФОТ на 2009 под контрольные цифры_Книга1_Форма к защите 30_БДР формат СД (2)" xfId="10377"/>
    <cellStyle name="_расчет ФОТ на 2009 под контрольные цифры_Книга1_Форма к защите 31" xfId="10378"/>
    <cellStyle name="_расчет ФОТ на 2009 под контрольные цифры_Книга1_Форма к защите 31_БДР формат СД (2)" xfId="10379"/>
    <cellStyle name="_расчет ФОТ на 2009 под контрольные цифры_Книга1_Форма к защите 32" xfId="10380"/>
    <cellStyle name="_расчет ФОТ на 2009 под контрольные цифры_Книга1_Форма к защите 32_БДР формат СД (2)" xfId="10381"/>
    <cellStyle name="_расчет ФОТ на 2009 под контрольные цифры_Книга1_Форма к защите 33" xfId="10382"/>
    <cellStyle name="_расчет ФОТ на 2009 под контрольные цифры_Книга1_Форма к защите 33_БДР формат СД (2)" xfId="10383"/>
    <cellStyle name="_расчет ФОТ на 2009 под контрольные цифры_Книга1_Форма к защите 34" xfId="10384"/>
    <cellStyle name="_расчет ФОТ на 2009 под контрольные цифры_Книга1_Форма к защите 34_БДР формат СД (2)" xfId="10385"/>
    <cellStyle name="_расчет ФОТ на 2009 под контрольные цифры_Книга1_Форма к защите 35" xfId="10386"/>
    <cellStyle name="_расчет ФОТ на 2009 под контрольные цифры_Книга1_Форма к защите 35_БДР формат СД (2)" xfId="10387"/>
    <cellStyle name="_расчет ФОТ на 2009 под контрольные цифры_Книга1_Форма к защите 36" xfId="10388"/>
    <cellStyle name="_расчет ФОТ на 2009 под контрольные цифры_Книга1_Форма к защите 36_БДР формат СД (2)" xfId="10389"/>
    <cellStyle name="_расчет ФОТ на 2009 под контрольные цифры_Книга1_Форма к защите 37" xfId="10390"/>
    <cellStyle name="_расчет ФОТ на 2009 под контрольные цифры_Книга1_Форма к защите 37_БДР формат СД (2)" xfId="10391"/>
    <cellStyle name="_расчет ФОТ на 2009 под контрольные цифры_Книга1_Форма к защите 38" xfId="10392"/>
    <cellStyle name="_расчет ФОТ на 2009 под контрольные цифры_Книга1_Форма к защите 38_БДР формат СД (2)" xfId="10393"/>
    <cellStyle name="_расчет ФОТ на 2009 под контрольные цифры_Книга1_Форма к защите 39" xfId="10394"/>
    <cellStyle name="_расчет ФОТ на 2009 под контрольные цифры_Книга1_Форма к защите 39_БДР формат СД (2)" xfId="10395"/>
    <cellStyle name="_расчет ФОТ на 2009 под контрольные цифры_Книга1_Форма к защите 4" xfId="10396"/>
    <cellStyle name="_расчет ФОТ на 2009 под контрольные цифры_Книга1_Форма к защите 4_БДР формат СД (2)" xfId="10397"/>
    <cellStyle name="_расчет ФОТ на 2009 под контрольные цифры_Книга1_Форма к защите 40" xfId="10398"/>
    <cellStyle name="_расчет ФОТ на 2009 под контрольные цифры_Книга1_Форма к защите 40_БДР формат СД (2)" xfId="10399"/>
    <cellStyle name="_расчет ФОТ на 2009 под контрольные цифры_Книга1_Форма к защите 41" xfId="10400"/>
    <cellStyle name="_расчет ФОТ на 2009 под контрольные цифры_Книга1_Форма к защите 41_БДР формат СД (2)" xfId="10401"/>
    <cellStyle name="_расчет ФОТ на 2009 под контрольные цифры_Книга1_Форма к защите 42" xfId="10402"/>
    <cellStyle name="_расчет ФОТ на 2009 под контрольные цифры_Книга1_Форма к защите 42_БДР формат СД (2)" xfId="10403"/>
    <cellStyle name="_расчет ФОТ на 2009 под контрольные цифры_Книга1_Форма к защите 43" xfId="10404"/>
    <cellStyle name="_расчет ФОТ на 2009 под контрольные цифры_Книга1_Форма к защите 43_БДР формат СД (2)" xfId="10405"/>
    <cellStyle name="_расчет ФОТ на 2009 под контрольные цифры_Книга1_Форма к защите 44" xfId="10406"/>
    <cellStyle name="_расчет ФОТ на 2009 под контрольные цифры_Книга1_Форма к защите 44_БДР формат СД (2)" xfId="10407"/>
    <cellStyle name="_расчет ФОТ на 2009 под контрольные цифры_Книга1_Форма к защите 45" xfId="10408"/>
    <cellStyle name="_расчет ФОТ на 2009 под контрольные цифры_Книга1_Форма к защите 45_БДР формат СД (2)" xfId="10409"/>
    <cellStyle name="_расчет ФОТ на 2009 под контрольные цифры_Книга1_Форма к защите 46" xfId="10410"/>
    <cellStyle name="_расчет ФОТ на 2009 под контрольные цифры_Книга1_Форма к защите 46_БДР формат СД (2)" xfId="10411"/>
    <cellStyle name="_расчет ФОТ на 2009 под контрольные цифры_Книга1_Форма к защите 47" xfId="10412"/>
    <cellStyle name="_расчет ФОТ на 2009 под контрольные цифры_Книга1_Форма к защите 47_БДР формат СД (2)" xfId="10413"/>
    <cellStyle name="_расчет ФОТ на 2009 под контрольные цифры_Книга1_Форма к защите 48" xfId="10414"/>
    <cellStyle name="_расчет ФОТ на 2009 под контрольные цифры_Книга1_Форма к защите 48_БДР формат СД (2)" xfId="10415"/>
    <cellStyle name="_расчет ФОТ на 2009 под контрольные цифры_Книга1_Форма к защите 49" xfId="10416"/>
    <cellStyle name="_расчет ФОТ на 2009 под контрольные цифры_Книга1_Форма к защите 49_БДР формат СД (2)" xfId="10417"/>
    <cellStyle name="_расчет ФОТ на 2009 под контрольные цифры_Книга1_Форма к защите 5" xfId="10418"/>
    <cellStyle name="_расчет ФОТ на 2009 под контрольные цифры_Книга1_Форма к защите 5_БДР формат СД (2)" xfId="10419"/>
    <cellStyle name="_расчет ФОТ на 2009 под контрольные цифры_Книга1_Форма к защите 50" xfId="10420"/>
    <cellStyle name="_расчет ФОТ на 2009 под контрольные цифры_Книга1_Форма к защите 50_БДР формат СД (2)" xfId="10421"/>
    <cellStyle name="_расчет ФОТ на 2009 под контрольные цифры_Книга1_Форма к защите 51" xfId="10422"/>
    <cellStyle name="_расчет ФОТ на 2009 под контрольные цифры_Книга1_Форма к защите 51_БДР формат СД (2)" xfId="10423"/>
    <cellStyle name="_расчет ФОТ на 2009 под контрольные цифры_Книга1_Форма к защите 52" xfId="10424"/>
    <cellStyle name="_расчет ФОТ на 2009 под контрольные цифры_Книга1_Форма к защите 52_БДР формат СД (2)" xfId="10425"/>
    <cellStyle name="_расчет ФОТ на 2009 под контрольные цифры_Книга1_Форма к защите 53" xfId="10426"/>
    <cellStyle name="_расчет ФОТ на 2009 под контрольные цифры_Книга1_Форма к защите 53_БДР формат СД (2)" xfId="10427"/>
    <cellStyle name="_расчет ФОТ на 2009 под контрольные цифры_Книга1_Форма к защите 54" xfId="10428"/>
    <cellStyle name="_расчет ФОТ на 2009 под контрольные цифры_Книга1_Форма к защите 54_БДР формат СД (2)" xfId="10429"/>
    <cellStyle name="_расчет ФОТ на 2009 под контрольные цифры_Книга1_Форма к защите 55" xfId="10430"/>
    <cellStyle name="_расчет ФОТ на 2009 под контрольные цифры_Книга1_Форма к защите 55_БДР формат СД (2)" xfId="10431"/>
    <cellStyle name="_расчет ФОТ на 2009 под контрольные цифры_Книга1_Форма к защите 56" xfId="10432"/>
    <cellStyle name="_расчет ФОТ на 2009 под контрольные цифры_Книга1_Форма к защите 56_БДР формат СД (2)" xfId="10433"/>
    <cellStyle name="_расчет ФОТ на 2009 под контрольные цифры_Книга1_Форма к защите 57" xfId="10434"/>
    <cellStyle name="_расчет ФОТ на 2009 под контрольные цифры_Книга1_Форма к защите 57_БДР формат СД (2)" xfId="10435"/>
    <cellStyle name="_расчет ФОТ на 2009 под контрольные цифры_Книга1_Форма к защите 58" xfId="10436"/>
    <cellStyle name="_расчет ФОТ на 2009 под контрольные цифры_Книга1_Форма к защите 58_БДР формат СД (2)" xfId="10437"/>
    <cellStyle name="_расчет ФОТ на 2009 под контрольные цифры_Книга1_Форма к защите 59" xfId="10438"/>
    <cellStyle name="_расчет ФОТ на 2009 под контрольные цифры_Книга1_Форма к защите 59_БДР формат СД (2)" xfId="10439"/>
    <cellStyle name="_расчет ФОТ на 2009 под контрольные цифры_Книга1_Форма к защите 6" xfId="10440"/>
    <cellStyle name="_расчет ФОТ на 2009 под контрольные цифры_Книга1_Форма к защите 6_БДР формат СД (2)" xfId="10441"/>
    <cellStyle name="_расчет ФОТ на 2009 под контрольные цифры_Книга1_Форма к защите 60" xfId="10442"/>
    <cellStyle name="_расчет ФОТ на 2009 под контрольные цифры_Книга1_Форма к защите 60_БДР формат СД (2)" xfId="10443"/>
    <cellStyle name="_расчет ФОТ на 2009 под контрольные цифры_Книга1_Форма к защите 61" xfId="10444"/>
    <cellStyle name="_расчет ФОТ на 2009 под контрольные цифры_Книга1_Форма к защите 61_БДР формат СД (2)" xfId="10445"/>
    <cellStyle name="_расчет ФОТ на 2009 под контрольные цифры_Книга1_Форма к защите 62" xfId="10446"/>
    <cellStyle name="_расчет ФОТ на 2009 под контрольные цифры_Книга1_Форма к защите 62_БДР формат СД (2)" xfId="10447"/>
    <cellStyle name="_расчет ФОТ на 2009 под контрольные цифры_Книга1_Форма к защите 63" xfId="10448"/>
    <cellStyle name="_расчет ФОТ на 2009 под контрольные цифры_Книга1_Форма к защите 63_БДР формат СД (2)" xfId="10449"/>
    <cellStyle name="_расчет ФОТ на 2009 под контрольные цифры_Книга1_Форма к защите 64" xfId="10450"/>
    <cellStyle name="_расчет ФОТ на 2009 под контрольные цифры_Книга1_Форма к защите 64_БДР формат СД (2)" xfId="10451"/>
    <cellStyle name="_расчет ФОТ на 2009 под контрольные цифры_Книга1_Форма к защите 65" xfId="10452"/>
    <cellStyle name="_расчет ФОТ на 2009 под контрольные цифры_Книга1_Форма к защите 65_БДР формат СД (2)" xfId="10453"/>
    <cellStyle name="_расчет ФОТ на 2009 под контрольные цифры_Книга1_Форма к защите 66" xfId="10454"/>
    <cellStyle name="_расчет ФОТ на 2009 под контрольные цифры_Книга1_Форма к защите 66_БДР формат СД (2)" xfId="10455"/>
    <cellStyle name="_расчет ФОТ на 2009 под контрольные цифры_Книга1_Форма к защите 67" xfId="10456"/>
    <cellStyle name="_расчет ФОТ на 2009 под контрольные цифры_Книга1_Форма к защите 67_БДР формат СД (2)" xfId="10457"/>
    <cellStyle name="_расчет ФОТ на 2009 под контрольные цифры_Книга1_Форма к защите 68" xfId="10458"/>
    <cellStyle name="_расчет ФОТ на 2009 под контрольные цифры_Книга1_Форма к защите 68_БДР формат СД (2)" xfId="10459"/>
    <cellStyle name="_расчет ФОТ на 2009 под контрольные цифры_Книга1_Форма к защите 69" xfId="10460"/>
    <cellStyle name="_расчет ФОТ на 2009 под контрольные цифры_Книга1_Форма к защите 69_БДР формат СД (2)" xfId="10461"/>
    <cellStyle name="_расчет ФОТ на 2009 под контрольные цифры_Книга1_Форма к защите 7" xfId="10462"/>
    <cellStyle name="_расчет ФОТ на 2009 под контрольные цифры_Книга1_Форма к защите 7_БДР формат СД (2)" xfId="10463"/>
    <cellStyle name="_расчет ФОТ на 2009 под контрольные цифры_Книга1_Форма к защите 70" xfId="10464"/>
    <cellStyle name="_расчет ФОТ на 2009 под контрольные цифры_Книга1_Форма к защите 70_БДР формат СД (2)" xfId="10465"/>
    <cellStyle name="_расчет ФОТ на 2009 под контрольные цифры_Книга1_Форма к защите 71" xfId="10466"/>
    <cellStyle name="_расчет ФОТ на 2009 под контрольные цифры_Книга1_Форма к защите 71_БДР формат СД (2)" xfId="10467"/>
    <cellStyle name="_расчет ФОТ на 2009 под контрольные цифры_Книга1_Форма к защите 72" xfId="10468"/>
    <cellStyle name="_расчет ФОТ на 2009 под контрольные цифры_Книга1_Форма к защите 72_БДР формат СД (2)" xfId="10469"/>
    <cellStyle name="_расчет ФОТ на 2009 под контрольные цифры_Книга1_Форма к защите 73" xfId="10470"/>
    <cellStyle name="_расчет ФОТ на 2009 под контрольные цифры_Книга1_Форма к защите 73_БДР формат СД (2)" xfId="10471"/>
    <cellStyle name="_расчет ФОТ на 2009 под контрольные цифры_Книга1_Форма к защите 74" xfId="10472"/>
    <cellStyle name="_расчет ФОТ на 2009 под контрольные цифры_Книга1_Форма к защите 74_БДР формат СД (2)" xfId="10473"/>
    <cellStyle name="_расчет ФОТ на 2009 под контрольные цифры_Книга1_Форма к защите 75" xfId="10474"/>
    <cellStyle name="_расчет ФОТ на 2009 под контрольные цифры_Книга1_Форма к защите 75_БДР формат СД (2)" xfId="10475"/>
    <cellStyle name="_расчет ФОТ на 2009 под контрольные цифры_Книга1_Форма к защите 76" xfId="10476"/>
    <cellStyle name="_расчет ФОТ на 2009 под контрольные цифры_Книга1_Форма к защите 76_БДР формат СД (2)" xfId="10477"/>
    <cellStyle name="_расчет ФОТ на 2009 под контрольные цифры_Книга1_Форма к защите 77" xfId="10478"/>
    <cellStyle name="_расчет ФОТ на 2009 под контрольные цифры_Книга1_Форма к защите 77_БДР формат СД (2)" xfId="10479"/>
    <cellStyle name="_расчет ФОТ на 2009 под контрольные цифры_Книга1_Форма к защите 78" xfId="10480"/>
    <cellStyle name="_расчет ФОТ на 2009 под контрольные цифры_Книга1_Форма к защите 78_БДР формат СД (2)" xfId="10481"/>
    <cellStyle name="_расчет ФОТ на 2009 под контрольные цифры_Книга1_Форма к защите 79" xfId="10482"/>
    <cellStyle name="_расчет ФОТ на 2009 под контрольные цифры_Книга1_Форма к защите 79_БДР формат СД (2)" xfId="10483"/>
    <cellStyle name="_расчет ФОТ на 2009 под контрольные цифры_Книга1_Форма к защите 8" xfId="10484"/>
    <cellStyle name="_расчет ФОТ на 2009 под контрольные цифры_Книга1_Форма к защите 8_БДР формат СД (2)" xfId="10485"/>
    <cellStyle name="_расчет ФОТ на 2009 под контрольные цифры_Книга1_Форма к защите 80" xfId="10486"/>
    <cellStyle name="_расчет ФОТ на 2009 под контрольные цифры_Книга1_Форма к защите 80_БДР формат СД (2)" xfId="10487"/>
    <cellStyle name="_расчет ФОТ на 2009 под контрольные цифры_Книга1_Форма к защите 81" xfId="10488"/>
    <cellStyle name="_расчет ФОТ на 2009 под контрольные цифры_Книга1_Форма к защите 81_БДР формат СД (2)" xfId="10489"/>
    <cellStyle name="_расчет ФОТ на 2009 под контрольные цифры_Книга1_Форма к защите 82" xfId="10490"/>
    <cellStyle name="_расчет ФОТ на 2009 под контрольные цифры_Книга1_Форма к защите 82_БДР формат СД (2)" xfId="10491"/>
    <cellStyle name="_расчет ФОТ на 2009 под контрольные цифры_Книга1_Форма к защите 83" xfId="10492"/>
    <cellStyle name="_расчет ФОТ на 2009 под контрольные цифры_Книга1_Форма к защите 83_БДР формат СД (2)" xfId="10493"/>
    <cellStyle name="_расчет ФОТ на 2009 под контрольные цифры_Книга1_Форма к защите 84" xfId="10494"/>
    <cellStyle name="_расчет ФОТ на 2009 под контрольные цифры_Книга1_Форма к защите 84_БДР формат СД (2)" xfId="10495"/>
    <cellStyle name="_расчет ФОТ на 2009 под контрольные цифры_Книга1_Форма к защите 85" xfId="10496"/>
    <cellStyle name="_расчет ФОТ на 2009 под контрольные цифры_Книга1_Форма к защите 85_БДР формат СД (2)" xfId="10497"/>
    <cellStyle name="_расчет ФОТ на 2009 под контрольные цифры_Книга1_Форма к защите 86" xfId="10498"/>
    <cellStyle name="_расчет ФОТ на 2009 под контрольные цифры_Книга1_Форма к защите 86_БДР формат СД (2)" xfId="10499"/>
    <cellStyle name="_расчет ФОТ на 2009 под контрольные цифры_Книга1_Форма к защите 87" xfId="10500"/>
    <cellStyle name="_расчет ФОТ на 2009 под контрольные цифры_Книга1_Форма к защите 87_БДР формат СД (2)" xfId="10501"/>
    <cellStyle name="_расчет ФОТ на 2009 под контрольные цифры_Книга1_Форма к защите 88" xfId="10502"/>
    <cellStyle name="_расчет ФОТ на 2009 под контрольные цифры_Книга1_Форма к защите 88_БДР формат СД (2)" xfId="10503"/>
    <cellStyle name="_расчет ФОТ на 2009 под контрольные цифры_Книга1_Форма к защите 89" xfId="10504"/>
    <cellStyle name="_расчет ФОТ на 2009 под контрольные цифры_Книга1_Форма к защите 89_БДР формат СД (2)" xfId="10505"/>
    <cellStyle name="_расчет ФОТ на 2009 под контрольные цифры_Книга1_Форма к защите 9" xfId="10506"/>
    <cellStyle name="_расчет ФОТ на 2009 под контрольные цифры_Книга1_Форма к защите 9_БДР формат СД (2)" xfId="10507"/>
    <cellStyle name="_расчет ФОТ на 2009 под контрольные цифры_Книга1_Форма к защите 90" xfId="10508"/>
    <cellStyle name="_расчет ФОТ на 2009 под контрольные цифры_Книга1_Форма к защите 90_БДР формат СД (2)" xfId="10509"/>
    <cellStyle name="_расчет ФОТ на 2009 под контрольные цифры_Книга1_Форма к защите ДЭБ" xfId="10510"/>
    <cellStyle name="_расчет ФОТ на 2009 под контрольные цифры_Книга1_Форма к защите ДЭБ 2" xfId="10511"/>
    <cellStyle name="_расчет ФОТ на 2009 под контрольные цифры_Книга1_Форма к защите ДЭБ 2_БДР формат СД (2)" xfId="10512"/>
    <cellStyle name="_расчет ФОТ на 2009 под контрольные цифры_Книга1_Форма к защите ДЭБ_БДР формат СД (2)" xfId="10513"/>
    <cellStyle name="_расчет ФОТ на 2009 под контрольные цифры_Книга1_Форма к защите_БДР формат СД (2)" xfId="10514"/>
    <cellStyle name="_расчет ФОТ на 2009 под контрольные цифры_Книга1_Форма к защите_ДСП" xfId="10515"/>
    <cellStyle name="_расчет ФОТ на 2009 под контрольные цифры_Книга1_Форма к защите_ДСП 2" xfId="10516"/>
    <cellStyle name="_расчет ФОТ на 2009 под контрольные цифры_Книга1_Форма к защите_ДСП 2_БДР формат СД (2)" xfId="10517"/>
    <cellStyle name="_расчет ФОТ на 2009 под контрольные цифры_Книга1_Форма к защите_ДСП_БДР формат СД (2)" xfId="10518"/>
    <cellStyle name="_расчет ФОТ на 2009 под контрольные цифры_Книга1_Форма к защите_ДУпиоп" xfId="10519"/>
    <cellStyle name="_расчет ФОТ на 2009 под контрольные цифры_Книга1_Форма к защите_ДУпиоп 2" xfId="10520"/>
    <cellStyle name="_расчет ФОТ на 2009 под контрольные цифры_Книга1_Форма к защите_ДУпиоп 2_БДР формат СД (2)" xfId="10521"/>
    <cellStyle name="_расчет ФОТ на 2009 под контрольные цифры_Книга1_Форма к защите_ДУпиоп_БДР формат СД (2)" xfId="10522"/>
    <cellStyle name="_расчет ФОТ на 2009 под контрольные цифры_Книга1_Форма к защите_окончательная версия" xfId="10523"/>
    <cellStyle name="_расчет ФОТ на 2009 под контрольные цифры_Книга1_Форма к защите_окончательная версия 2" xfId="10524"/>
    <cellStyle name="_расчет ФОТ на 2009 под контрольные цифры_Книга1_Форма к защите_окончательная версия 2_БДР формат СД (2)" xfId="10525"/>
    <cellStyle name="_расчет ФОТ на 2009 под контрольные цифры_Книга1_Форма к защите_окончательная версия_БДР формат СД (2)" xfId="10526"/>
    <cellStyle name="_расчет ФОТ на 2009 под контрольные цифры_Корректировка №3 ФОТ 2010" xfId="10527"/>
    <cellStyle name="_расчет ФОТ на 2009 под контрольные цифры_Корректировка №3 ФОТ 2010_БДР формат СД (2)" xfId="10528"/>
    <cellStyle name="_расчет ФОТ на 2009 под контрольные цифры_Корректировка по ТОиР (проект)(поправл.)" xfId="10529"/>
    <cellStyle name="_расчет ФОТ на 2009 под контрольные цифры_Корректировка по ТОиР (проект)(поправл.)_БДР формат СД (2)" xfId="10530"/>
    <cellStyle name="_расчет ФОТ на 2009 под контрольные цифры_Корректировка ФОТ по ТОиР " xfId="10531"/>
    <cellStyle name="_расчет ФОТ на 2009 под контрольные цифры_Корректировка ФОТ по ТОиР _БДР формат СД (2)" xfId="10532"/>
    <cellStyle name="_расчет ФОТ на 2009 под контрольные цифры_Московское" xfId="10533"/>
    <cellStyle name="_расчет ФОТ на 2009 под контрольные цифры_Московское_БДР формат СД (2)" xfId="10534"/>
    <cellStyle name="_расчет ФОТ на 2009 под контрольные цифры_План по видам деят.(09.11.2009)" xfId="10535"/>
    <cellStyle name="_расчет ФОТ на 2009 под контрольные цифры_План по видам деят.(09.11.2009) 2" xfId="10536"/>
    <cellStyle name="_расчет ФОТ на 2009 под контрольные цифры_План по видам деят.(09.11.2009) 2 2" xfId="10537"/>
    <cellStyle name="_расчет ФОТ на 2009 под контрольные цифры_План по видам деят.(09.11.2009) 2 2_БДР формат СД (2)" xfId="10538"/>
    <cellStyle name="_расчет ФОТ на 2009 под контрольные цифры_План по видам деят.(09.11.2009) 2_БДР формат СД (2)" xfId="10539"/>
    <cellStyle name="_расчет ФОТ на 2009 под контрольные цифры_План по видам деят.(09.11.2009) 3" xfId="10540"/>
    <cellStyle name="_расчет ФОТ на 2009 под контрольные цифры_План по видам деят.(09.11.2009) 3_БДР формат СД (2)" xfId="10541"/>
    <cellStyle name="_расчет ФОТ на 2009 под контрольные цифры_План по видам деят.(09.11.2009)_БДР формат СД (2)" xfId="10542"/>
    <cellStyle name="_расчет ФОТ на 2009 под контрольные цифры_План по видам деят.(09.11.2009)_ДУС (3)" xfId="10543"/>
    <cellStyle name="_расчет ФОТ на 2009 под контрольные цифры_План по видам деят.(09.11.2009)_ДУС (3) 2" xfId="10544"/>
    <cellStyle name="_расчет ФОТ на 2009 под контрольные цифры_План по видам деят.(09.11.2009)_ДУС (3) 2_БДР формат СД (2)" xfId="10545"/>
    <cellStyle name="_расчет ФОТ на 2009 под контрольные цифры_План по видам деят.(09.11.2009)_ДУС (3)_БДР формат СД (2)" xfId="10546"/>
    <cellStyle name="_расчет ФОТ на 2009 под контрольные цифры_План по видам деят.(09.11.2009)_Источники_лимиты_Бизнес-план" xfId="10547"/>
    <cellStyle name="_расчет ФОТ на 2009 под контрольные цифры_План по видам деят.(09.11.2009)_Источники_лимиты_Бизнес-план 2" xfId="10548"/>
    <cellStyle name="_расчет ФОТ на 2009 под контрольные цифры_План по видам деят.(09.11.2009)_Источники_лимиты_Бизнес-план 2 2" xfId="10549"/>
    <cellStyle name="_расчет ФОТ на 2009 под контрольные цифры_План по видам деят.(09.11.2009)_Источники_лимиты_Бизнес-план 2 2_БДР формат СД (2)" xfId="10550"/>
    <cellStyle name="_расчет ФОТ на 2009 под контрольные цифры_План по видам деят.(09.11.2009)_Источники_лимиты_Бизнес-план 2_БДР формат СД (2)" xfId="10551"/>
    <cellStyle name="_расчет ФОТ на 2009 под контрольные цифры_План по видам деят.(09.11.2009)_Источники_лимиты_Бизнес-план 3" xfId="10552"/>
    <cellStyle name="_расчет ФОТ на 2009 под контрольные цифры_План по видам деят.(09.11.2009)_Источники_лимиты_Бизнес-план 3_БДР формат СД (2)" xfId="10553"/>
    <cellStyle name="_расчет ФОТ на 2009 под контрольные цифры_План по видам деят.(09.11.2009)_Источники_лимиты_Бизнес-план_БДР формат СД (2)" xfId="10554"/>
    <cellStyle name="_расчет ФОТ на 2009 под контрольные цифры_План по видам деят.(09.11.2009)_Копия форма к защите" xfId="10555"/>
    <cellStyle name="_расчет ФОТ на 2009 под контрольные цифры_План по видам деят.(09.11.2009)_Копия форма к защите 2" xfId="10556"/>
    <cellStyle name="_расчет ФОТ на 2009 под контрольные цифры_План по видам деят.(09.11.2009)_Копия форма к защите 2_БДР формат СД (2)" xfId="10557"/>
    <cellStyle name="_расчет ФОТ на 2009 под контрольные цифры_План по видам деят.(09.11.2009)_Копия форма к защите_БДР формат СД (2)" xfId="10558"/>
    <cellStyle name="_расчет ФОТ на 2009 под контрольные цифры_План по видам деят.(09.11.2009)_Свод бюджет на 2012" xfId="10559"/>
    <cellStyle name="_расчет ФОТ на 2009 под контрольные цифры_План по видам деят.(09.11.2009)_Свод бюджет на 2012 2" xfId="10560"/>
    <cellStyle name="_расчет ФОТ на 2009 под контрольные цифры_План по видам деят.(09.11.2009)_Свод бюджет на 2012 2_БДР формат СД (2)" xfId="10561"/>
    <cellStyle name="_расчет ФОТ на 2009 под контрольные цифры_План по видам деят.(09.11.2009)_Свод бюджет на 2012_БДР формат СД (2)" xfId="10562"/>
    <cellStyle name="_расчет ФОТ на 2009 под контрольные цифры_План по видам деят.(09.11.2009)_Форма к защите" xfId="10563"/>
    <cellStyle name="_расчет ФОТ на 2009 под контрольные цифры_План по видам деят.(09.11.2009)_форма к защите - ДКУ" xfId="10564"/>
    <cellStyle name="_расчет ФОТ на 2009 под контрольные цифры_План по видам деят.(09.11.2009)_форма к защите - ДКУ 2" xfId="10565"/>
    <cellStyle name="_расчет ФОТ на 2009 под контрольные цифры_План по видам деят.(09.11.2009)_форма к защите - ДКУ 2_БДР формат СД (2)" xfId="10566"/>
    <cellStyle name="_расчет ФОТ на 2009 под контрольные цифры_План по видам деят.(09.11.2009)_форма к защите - ДКУ_БДР формат СД (2)" xfId="10567"/>
    <cellStyle name="_расчет ФОТ на 2009 под контрольные цифры_План по видам деят.(09.11.2009)_Форма к защите 10" xfId="10568"/>
    <cellStyle name="_расчет ФОТ на 2009 под контрольные цифры_План по видам деят.(09.11.2009)_Форма к защите 10_БДР формат СД (2)" xfId="10569"/>
    <cellStyle name="_расчет ФОТ на 2009 под контрольные цифры_План по видам деят.(09.11.2009)_Форма к защите 11" xfId="10570"/>
    <cellStyle name="_расчет ФОТ на 2009 под контрольные цифры_План по видам деят.(09.11.2009)_Форма к защите 11_БДР формат СД (2)" xfId="10571"/>
    <cellStyle name="_расчет ФОТ на 2009 под контрольные цифры_План по видам деят.(09.11.2009)_Форма к защите 12" xfId="10572"/>
    <cellStyle name="_расчет ФОТ на 2009 под контрольные цифры_План по видам деят.(09.11.2009)_Форма к защите 12_БДР формат СД (2)" xfId="10573"/>
    <cellStyle name="_расчет ФОТ на 2009 под контрольные цифры_План по видам деят.(09.11.2009)_Форма к защите 13" xfId="10574"/>
    <cellStyle name="_расчет ФОТ на 2009 под контрольные цифры_План по видам деят.(09.11.2009)_Форма к защите 13_БДР формат СД (2)" xfId="10575"/>
    <cellStyle name="_расчет ФОТ на 2009 под контрольные цифры_План по видам деят.(09.11.2009)_Форма к защите 14" xfId="10576"/>
    <cellStyle name="_расчет ФОТ на 2009 под контрольные цифры_План по видам деят.(09.11.2009)_Форма к защите 14_БДР формат СД (2)" xfId="10577"/>
    <cellStyle name="_расчет ФОТ на 2009 под контрольные цифры_План по видам деят.(09.11.2009)_Форма к защите 15" xfId="10578"/>
    <cellStyle name="_расчет ФОТ на 2009 под контрольные цифры_План по видам деят.(09.11.2009)_Форма к защите 15_БДР формат СД (2)" xfId="10579"/>
    <cellStyle name="_расчет ФОТ на 2009 под контрольные цифры_План по видам деят.(09.11.2009)_Форма к защите 16" xfId="10580"/>
    <cellStyle name="_расчет ФОТ на 2009 под контрольные цифры_План по видам деят.(09.11.2009)_Форма к защите 16_БДР формат СД (2)" xfId="10581"/>
    <cellStyle name="_расчет ФОТ на 2009 под контрольные цифры_План по видам деят.(09.11.2009)_Форма к защите 17" xfId="10582"/>
    <cellStyle name="_расчет ФОТ на 2009 под контрольные цифры_План по видам деят.(09.11.2009)_Форма к защите 17_БДР формат СД (2)" xfId="10583"/>
    <cellStyle name="_расчет ФОТ на 2009 под контрольные цифры_План по видам деят.(09.11.2009)_Форма к защите 18" xfId="10584"/>
    <cellStyle name="_расчет ФОТ на 2009 под контрольные цифры_План по видам деят.(09.11.2009)_Форма к защите 18_БДР формат СД (2)" xfId="10585"/>
    <cellStyle name="_расчет ФОТ на 2009 под контрольные цифры_План по видам деят.(09.11.2009)_Форма к защите 19" xfId="10586"/>
    <cellStyle name="_расчет ФОТ на 2009 под контрольные цифры_План по видам деят.(09.11.2009)_Форма к защите 19_БДР формат СД (2)" xfId="10587"/>
    <cellStyle name="_расчет ФОТ на 2009 под контрольные цифры_План по видам деят.(09.11.2009)_Форма к защите 2" xfId="10588"/>
    <cellStyle name="_расчет ФОТ на 2009 под контрольные цифры_План по видам деят.(09.11.2009)_Форма к защите 2_БДР формат СД (2)" xfId="10589"/>
    <cellStyle name="_расчет ФОТ на 2009 под контрольные цифры_План по видам деят.(09.11.2009)_Форма к защите 20" xfId="10590"/>
    <cellStyle name="_расчет ФОТ на 2009 под контрольные цифры_План по видам деят.(09.11.2009)_Форма к защите 20_БДР формат СД (2)" xfId="10591"/>
    <cellStyle name="_расчет ФОТ на 2009 под контрольные цифры_План по видам деят.(09.11.2009)_Форма к защите 21" xfId="10592"/>
    <cellStyle name="_расчет ФОТ на 2009 под контрольные цифры_План по видам деят.(09.11.2009)_Форма к защите 21_БДР формат СД (2)" xfId="10593"/>
    <cellStyle name="_расчет ФОТ на 2009 под контрольные цифры_План по видам деят.(09.11.2009)_Форма к защите 22" xfId="10594"/>
    <cellStyle name="_расчет ФОТ на 2009 под контрольные цифры_План по видам деят.(09.11.2009)_Форма к защите 22_БДР формат СД (2)" xfId="10595"/>
    <cellStyle name="_расчет ФОТ на 2009 под контрольные цифры_План по видам деят.(09.11.2009)_Форма к защите 23" xfId="10596"/>
    <cellStyle name="_расчет ФОТ на 2009 под контрольные цифры_План по видам деят.(09.11.2009)_Форма к защите 23_БДР формат СД (2)" xfId="10597"/>
    <cellStyle name="_расчет ФОТ на 2009 под контрольные цифры_План по видам деят.(09.11.2009)_Форма к защите 24" xfId="10598"/>
    <cellStyle name="_расчет ФОТ на 2009 под контрольные цифры_План по видам деят.(09.11.2009)_Форма к защите 24_БДР формат СД (2)" xfId="10599"/>
    <cellStyle name="_расчет ФОТ на 2009 под контрольные цифры_План по видам деят.(09.11.2009)_Форма к защите 25" xfId="10600"/>
    <cellStyle name="_расчет ФОТ на 2009 под контрольные цифры_План по видам деят.(09.11.2009)_Форма к защите 25_БДР формат СД (2)" xfId="10601"/>
    <cellStyle name="_расчет ФОТ на 2009 под контрольные цифры_План по видам деят.(09.11.2009)_Форма к защите 26" xfId="10602"/>
    <cellStyle name="_расчет ФОТ на 2009 под контрольные цифры_План по видам деят.(09.11.2009)_Форма к защите 26_БДР формат СД (2)" xfId="10603"/>
    <cellStyle name="_расчет ФОТ на 2009 под контрольные цифры_План по видам деят.(09.11.2009)_Форма к защите 27" xfId="10604"/>
    <cellStyle name="_расчет ФОТ на 2009 под контрольные цифры_План по видам деят.(09.11.2009)_Форма к защите 27_БДР формат СД (2)" xfId="10605"/>
    <cellStyle name="_расчет ФОТ на 2009 под контрольные цифры_План по видам деят.(09.11.2009)_Форма к защите 28" xfId="10606"/>
    <cellStyle name="_расчет ФОТ на 2009 под контрольные цифры_План по видам деят.(09.11.2009)_Форма к защите 28_БДР формат СД (2)" xfId="10607"/>
    <cellStyle name="_расчет ФОТ на 2009 под контрольные цифры_План по видам деят.(09.11.2009)_Форма к защите 29" xfId="10608"/>
    <cellStyle name="_расчет ФОТ на 2009 под контрольные цифры_План по видам деят.(09.11.2009)_Форма к защите 29_БДР формат СД (2)" xfId="10609"/>
    <cellStyle name="_расчет ФОТ на 2009 под контрольные цифры_План по видам деят.(09.11.2009)_Форма к защите 3" xfId="10610"/>
    <cellStyle name="_расчет ФОТ на 2009 под контрольные цифры_План по видам деят.(09.11.2009)_Форма к защите 3_БДР формат СД (2)" xfId="10611"/>
    <cellStyle name="_расчет ФОТ на 2009 под контрольные цифры_План по видам деят.(09.11.2009)_Форма к защите 30" xfId="10612"/>
    <cellStyle name="_расчет ФОТ на 2009 под контрольные цифры_План по видам деят.(09.11.2009)_Форма к защите 30_БДР формат СД (2)" xfId="10613"/>
    <cellStyle name="_расчет ФОТ на 2009 под контрольные цифры_План по видам деят.(09.11.2009)_Форма к защите 31" xfId="10614"/>
    <cellStyle name="_расчет ФОТ на 2009 под контрольные цифры_План по видам деят.(09.11.2009)_Форма к защите 31_БДР формат СД (2)" xfId="10615"/>
    <cellStyle name="_расчет ФОТ на 2009 под контрольные цифры_План по видам деят.(09.11.2009)_Форма к защите 32" xfId="10616"/>
    <cellStyle name="_расчет ФОТ на 2009 под контрольные цифры_План по видам деят.(09.11.2009)_Форма к защите 32_БДР формат СД (2)" xfId="10617"/>
    <cellStyle name="_расчет ФОТ на 2009 под контрольные цифры_План по видам деят.(09.11.2009)_Форма к защите 33" xfId="10618"/>
    <cellStyle name="_расчет ФОТ на 2009 под контрольные цифры_План по видам деят.(09.11.2009)_Форма к защите 33_БДР формат СД (2)" xfId="10619"/>
    <cellStyle name="_расчет ФОТ на 2009 под контрольные цифры_План по видам деят.(09.11.2009)_Форма к защите 34" xfId="10620"/>
    <cellStyle name="_расчет ФОТ на 2009 под контрольные цифры_План по видам деят.(09.11.2009)_Форма к защите 34_БДР формат СД (2)" xfId="10621"/>
    <cellStyle name="_расчет ФОТ на 2009 под контрольные цифры_План по видам деят.(09.11.2009)_Форма к защите 35" xfId="10622"/>
    <cellStyle name="_расчет ФОТ на 2009 под контрольные цифры_План по видам деят.(09.11.2009)_Форма к защите 35_БДР формат СД (2)" xfId="10623"/>
    <cellStyle name="_расчет ФОТ на 2009 под контрольные цифры_План по видам деят.(09.11.2009)_Форма к защите 36" xfId="10624"/>
    <cellStyle name="_расчет ФОТ на 2009 под контрольные цифры_План по видам деят.(09.11.2009)_Форма к защите 36_БДР формат СД (2)" xfId="10625"/>
    <cellStyle name="_расчет ФОТ на 2009 под контрольные цифры_План по видам деят.(09.11.2009)_Форма к защите 37" xfId="10626"/>
    <cellStyle name="_расчет ФОТ на 2009 под контрольные цифры_План по видам деят.(09.11.2009)_Форма к защите 37_БДР формат СД (2)" xfId="10627"/>
    <cellStyle name="_расчет ФОТ на 2009 под контрольные цифры_План по видам деят.(09.11.2009)_Форма к защите 38" xfId="10628"/>
    <cellStyle name="_расчет ФОТ на 2009 под контрольные цифры_План по видам деят.(09.11.2009)_Форма к защите 38_БДР формат СД (2)" xfId="10629"/>
    <cellStyle name="_расчет ФОТ на 2009 под контрольные цифры_План по видам деят.(09.11.2009)_Форма к защите 39" xfId="10630"/>
    <cellStyle name="_расчет ФОТ на 2009 под контрольные цифры_План по видам деят.(09.11.2009)_Форма к защите 39_БДР формат СД (2)" xfId="10631"/>
    <cellStyle name="_расчет ФОТ на 2009 под контрольные цифры_План по видам деят.(09.11.2009)_Форма к защите 4" xfId="10632"/>
    <cellStyle name="_расчет ФОТ на 2009 под контрольные цифры_План по видам деят.(09.11.2009)_Форма к защите 4_БДР формат СД (2)" xfId="10633"/>
    <cellStyle name="_расчет ФОТ на 2009 под контрольные цифры_План по видам деят.(09.11.2009)_Форма к защите 40" xfId="10634"/>
    <cellStyle name="_расчет ФОТ на 2009 под контрольные цифры_План по видам деят.(09.11.2009)_Форма к защите 40_БДР формат СД (2)" xfId="10635"/>
    <cellStyle name="_расчет ФОТ на 2009 под контрольные цифры_План по видам деят.(09.11.2009)_Форма к защите 41" xfId="10636"/>
    <cellStyle name="_расчет ФОТ на 2009 под контрольные цифры_План по видам деят.(09.11.2009)_Форма к защите 41_БДР формат СД (2)" xfId="10637"/>
    <cellStyle name="_расчет ФОТ на 2009 под контрольные цифры_План по видам деят.(09.11.2009)_Форма к защите 42" xfId="10638"/>
    <cellStyle name="_расчет ФОТ на 2009 под контрольные цифры_План по видам деят.(09.11.2009)_Форма к защите 42_БДР формат СД (2)" xfId="10639"/>
    <cellStyle name="_расчет ФОТ на 2009 под контрольные цифры_План по видам деят.(09.11.2009)_Форма к защите 43" xfId="10640"/>
    <cellStyle name="_расчет ФОТ на 2009 под контрольные цифры_План по видам деят.(09.11.2009)_Форма к защите 43_БДР формат СД (2)" xfId="10641"/>
    <cellStyle name="_расчет ФОТ на 2009 под контрольные цифры_План по видам деят.(09.11.2009)_Форма к защите 44" xfId="10642"/>
    <cellStyle name="_расчет ФОТ на 2009 под контрольные цифры_План по видам деят.(09.11.2009)_Форма к защите 44_БДР формат СД (2)" xfId="10643"/>
    <cellStyle name="_расчет ФОТ на 2009 под контрольные цифры_План по видам деят.(09.11.2009)_Форма к защите 45" xfId="10644"/>
    <cellStyle name="_расчет ФОТ на 2009 под контрольные цифры_План по видам деят.(09.11.2009)_Форма к защите 45_БДР формат СД (2)" xfId="10645"/>
    <cellStyle name="_расчет ФОТ на 2009 под контрольные цифры_План по видам деят.(09.11.2009)_Форма к защите 46" xfId="10646"/>
    <cellStyle name="_расчет ФОТ на 2009 под контрольные цифры_План по видам деят.(09.11.2009)_Форма к защите 46_БДР формат СД (2)" xfId="10647"/>
    <cellStyle name="_расчет ФОТ на 2009 под контрольные цифры_План по видам деят.(09.11.2009)_Форма к защите 47" xfId="10648"/>
    <cellStyle name="_расчет ФОТ на 2009 под контрольные цифры_План по видам деят.(09.11.2009)_Форма к защите 47_БДР формат СД (2)" xfId="10649"/>
    <cellStyle name="_расчет ФОТ на 2009 под контрольные цифры_План по видам деят.(09.11.2009)_Форма к защите 48" xfId="10650"/>
    <cellStyle name="_расчет ФОТ на 2009 под контрольные цифры_План по видам деят.(09.11.2009)_Форма к защите 48_БДР формат СД (2)" xfId="10651"/>
    <cellStyle name="_расчет ФОТ на 2009 под контрольные цифры_План по видам деят.(09.11.2009)_Форма к защите 49" xfId="10652"/>
    <cellStyle name="_расчет ФОТ на 2009 под контрольные цифры_План по видам деят.(09.11.2009)_Форма к защите 49_БДР формат СД (2)" xfId="10653"/>
    <cellStyle name="_расчет ФОТ на 2009 под контрольные цифры_План по видам деят.(09.11.2009)_Форма к защите 5" xfId="10654"/>
    <cellStyle name="_расчет ФОТ на 2009 под контрольные цифры_План по видам деят.(09.11.2009)_Форма к защите 5_БДР формат СД (2)" xfId="10655"/>
    <cellStyle name="_расчет ФОТ на 2009 под контрольные цифры_План по видам деят.(09.11.2009)_Форма к защите 50" xfId="10656"/>
    <cellStyle name="_расчет ФОТ на 2009 под контрольные цифры_План по видам деят.(09.11.2009)_Форма к защите 50_БДР формат СД (2)" xfId="10657"/>
    <cellStyle name="_расчет ФОТ на 2009 под контрольные цифры_План по видам деят.(09.11.2009)_Форма к защите 51" xfId="10658"/>
    <cellStyle name="_расчет ФОТ на 2009 под контрольные цифры_План по видам деят.(09.11.2009)_Форма к защите 51_БДР формат СД (2)" xfId="10659"/>
    <cellStyle name="_расчет ФОТ на 2009 под контрольные цифры_План по видам деят.(09.11.2009)_Форма к защите 52" xfId="10660"/>
    <cellStyle name="_расчет ФОТ на 2009 под контрольные цифры_План по видам деят.(09.11.2009)_Форма к защите 52_БДР формат СД (2)" xfId="10661"/>
    <cellStyle name="_расчет ФОТ на 2009 под контрольные цифры_План по видам деят.(09.11.2009)_Форма к защите 53" xfId="10662"/>
    <cellStyle name="_расчет ФОТ на 2009 под контрольные цифры_План по видам деят.(09.11.2009)_Форма к защите 53_БДР формат СД (2)" xfId="10663"/>
    <cellStyle name="_расчет ФОТ на 2009 под контрольные цифры_План по видам деят.(09.11.2009)_Форма к защите 54" xfId="10664"/>
    <cellStyle name="_расчет ФОТ на 2009 под контрольные цифры_План по видам деят.(09.11.2009)_Форма к защите 54_БДР формат СД (2)" xfId="10665"/>
    <cellStyle name="_расчет ФОТ на 2009 под контрольные цифры_План по видам деят.(09.11.2009)_Форма к защите 55" xfId="10666"/>
    <cellStyle name="_расчет ФОТ на 2009 под контрольные цифры_План по видам деят.(09.11.2009)_Форма к защите 55_БДР формат СД (2)" xfId="10667"/>
    <cellStyle name="_расчет ФОТ на 2009 под контрольные цифры_План по видам деят.(09.11.2009)_Форма к защите 56" xfId="10668"/>
    <cellStyle name="_расчет ФОТ на 2009 под контрольные цифры_План по видам деят.(09.11.2009)_Форма к защите 56_БДР формат СД (2)" xfId="10669"/>
    <cellStyle name="_расчет ФОТ на 2009 под контрольные цифры_План по видам деят.(09.11.2009)_Форма к защите 57" xfId="10670"/>
    <cellStyle name="_расчет ФОТ на 2009 под контрольные цифры_План по видам деят.(09.11.2009)_Форма к защите 57_БДР формат СД (2)" xfId="10671"/>
    <cellStyle name="_расчет ФОТ на 2009 под контрольные цифры_План по видам деят.(09.11.2009)_Форма к защите 58" xfId="10672"/>
    <cellStyle name="_расчет ФОТ на 2009 под контрольные цифры_План по видам деят.(09.11.2009)_Форма к защите 58_БДР формат СД (2)" xfId="10673"/>
    <cellStyle name="_расчет ФОТ на 2009 под контрольные цифры_План по видам деят.(09.11.2009)_Форма к защите 59" xfId="10674"/>
    <cellStyle name="_расчет ФОТ на 2009 под контрольные цифры_План по видам деят.(09.11.2009)_Форма к защите 59_БДР формат СД (2)" xfId="10675"/>
    <cellStyle name="_расчет ФОТ на 2009 под контрольные цифры_План по видам деят.(09.11.2009)_Форма к защите 6" xfId="10676"/>
    <cellStyle name="_расчет ФОТ на 2009 под контрольные цифры_План по видам деят.(09.11.2009)_Форма к защите 6_БДР формат СД (2)" xfId="10677"/>
    <cellStyle name="_расчет ФОТ на 2009 под контрольные цифры_План по видам деят.(09.11.2009)_Форма к защите 60" xfId="10678"/>
    <cellStyle name="_расчет ФОТ на 2009 под контрольные цифры_План по видам деят.(09.11.2009)_Форма к защите 60_БДР формат СД (2)" xfId="10679"/>
    <cellStyle name="_расчет ФОТ на 2009 под контрольные цифры_План по видам деят.(09.11.2009)_Форма к защите 61" xfId="10680"/>
    <cellStyle name="_расчет ФОТ на 2009 под контрольные цифры_План по видам деят.(09.11.2009)_Форма к защите 61_БДР формат СД (2)" xfId="10681"/>
    <cellStyle name="_расчет ФОТ на 2009 под контрольные цифры_План по видам деят.(09.11.2009)_Форма к защите 62" xfId="10682"/>
    <cellStyle name="_расчет ФОТ на 2009 под контрольные цифры_План по видам деят.(09.11.2009)_Форма к защите 62_БДР формат СД (2)" xfId="10683"/>
    <cellStyle name="_расчет ФОТ на 2009 под контрольные цифры_План по видам деят.(09.11.2009)_Форма к защите 63" xfId="10684"/>
    <cellStyle name="_расчет ФОТ на 2009 под контрольные цифры_План по видам деят.(09.11.2009)_Форма к защите 63_БДР формат СД (2)" xfId="10685"/>
    <cellStyle name="_расчет ФОТ на 2009 под контрольные цифры_План по видам деят.(09.11.2009)_Форма к защите 64" xfId="10686"/>
    <cellStyle name="_расчет ФОТ на 2009 под контрольные цифры_План по видам деят.(09.11.2009)_Форма к защите 64_БДР формат СД (2)" xfId="10687"/>
    <cellStyle name="_расчет ФОТ на 2009 под контрольные цифры_План по видам деят.(09.11.2009)_Форма к защите 65" xfId="10688"/>
    <cellStyle name="_расчет ФОТ на 2009 под контрольные цифры_План по видам деят.(09.11.2009)_Форма к защите 65_БДР формат СД (2)" xfId="10689"/>
    <cellStyle name="_расчет ФОТ на 2009 под контрольные цифры_План по видам деят.(09.11.2009)_Форма к защите 66" xfId="10690"/>
    <cellStyle name="_расчет ФОТ на 2009 под контрольные цифры_План по видам деят.(09.11.2009)_Форма к защите 66_БДР формат СД (2)" xfId="10691"/>
    <cellStyle name="_расчет ФОТ на 2009 под контрольные цифры_План по видам деят.(09.11.2009)_Форма к защите 67" xfId="10692"/>
    <cellStyle name="_расчет ФОТ на 2009 под контрольные цифры_План по видам деят.(09.11.2009)_Форма к защите 67_БДР формат СД (2)" xfId="10693"/>
    <cellStyle name="_расчет ФОТ на 2009 под контрольные цифры_План по видам деят.(09.11.2009)_Форма к защите 68" xfId="10694"/>
    <cellStyle name="_расчет ФОТ на 2009 под контрольные цифры_План по видам деят.(09.11.2009)_Форма к защите 68_БДР формат СД (2)" xfId="10695"/>
    <cellStyle name="_расчет ФОТ на 2009 под контрольные цифры_План по видам деят.(09.11.2009)_Форма к защите 69" xfId="10696"/>
    <cellStyle name="_расчет ФОТ на 2009 под контрольные цифры_План по видам деят.(09.11.2009)_Форма к защите 69_БДР формат СД (2)" xfId="10697"/>
    <cellStyle name="_расчет ФОТ на 2009 под контрольные цифры_План по видам деят.(09.11.2009)_Форма к защите 7" xfId="10698"/>
    <cellStyle name="_расчет ФОТ на 2009 под контрольные цифры_План по видам деят.(09.11.2009)_Форма к защите 7_БДР формат СД (2)" xfId="10699"/>
    <cellStyle name="_расчет ФОТ на 2009 под контрольные цифры_План по видам деят.(09.11.2009)_Форма к защите 70" xfId="10700"/>
    <cellStyle name="_расчет ФОТ на 2009 под контрольные цифры_План по видам деят.(09.11.2009)_Форма к защите 70_БДР формат СД (2)" xfId="10701"/>
    <cellStyle name="_расчет ФОТ на 2009 под контрольные цифры_План по видам деят.(09.11.2009)_Форма к защите 71" xfId="10702"/>
    <cellStyle name="_расчет ФОТ на 2009 под контрольные цифры_План по видам деят.(09.11.2009)_Форма к защите 71_БДР формат СД (2)" xfId="10703"/>
    <cellStyle name="_расчет ФОТ на 2009 под контрольные цифры_План по видам деят.(09.11.2009)_Форма к защите 72" xfId="10704"/>
    <cellStyle name="_расчет ФОТ на 2009 под контрольные цифры_План по видам деят.(09.11.2009)_Форма к защите 72_БДР формат СД (2)" xfId="10705"/>
    <cellStyle name="_расчет ФОТ на 2009 под контрольные цифры_План по видам деят.(09.11.2009)_Форма к защите 73" xfId="10706"/>
    <cellStyle name="_расчет ФОТ на 2009 под контрольные цифры_План по видам деят.(09.11.2009)_Форма к защите 73_БДР формат СД (2)" xfId="10707"/>
    <cellStyle name="_расчет ФОТ на 2009 под контрольные цифры_План по видам деят.(09.11.2009)_Форма к защите 74" xfId="10708"/>
    <cellStyle name="_расчет ФОТ на 2009 под контрольные цифры_План по видам деят.(09.11.2009)_Форма к защите 74_БДР формат СД (2)" xfId="10709"/>
    <cellStyle name="_расчет ФОТ на 2009 под контрольные цифры_План по видам деят.(09.11.2009)_Форма к защите 75" xfId="10710"/>
    <cellStyle name="_расчет ФОТ на 2009 под контрольные цифры_План по видам деят.(09.11.2009)_Форма к защите 75_БДР формат СД (2)" xfId="10711"/>
    <cellStyle name="_расчет ФОТ на 2009 под контрольные цифры_План по видам деят.(09.11.2009)_Форма к защите 76" xfId="10712"/>
    <cellStyle name="_расчет ФОТ на 2009 под контрольные цифры_План по видам деят.(09.11.2009)_Форма к защите 76_БДР формат СД (2)" xfId="10713"/>
    <cellStyle name="_расчет ФОТ на 2009 под контрольные цифры_План по видам деят.(09.11.2009)_Форма к защите 77" xfId="10714"/>
    <cellStyle name="_расчет ФОТ на 2009 под контрольные цифры_План по видам деят.(09.11.2009)_Форма к защите 77_БДР формат СД (2)" xfId="10715"/>
    <cellStyle name="_расчет ФОТ на 2009 под контрольные цифры_План по видам деят.(09.11.2009)_Форма к защите 78" xfId="10716"/>
    <cellStyle name="_расчет ФОТ на 2009 под контрольные цифры_План по видам деят.(09.11.2009)_Форма к защите 78_БДР формат СД (2)" xfId="10717"/>
    <cellStyle name="_расчет ФОТ на 2009 под контрольные цифры_План по видам деят.(09.11.2009)_Форма к защите 79" xfId="10718"/>
    <cellStyle name="_расчет ФОТ на 2009 под контрольные цифры_План по видам деят.(09.11.2009)_Форма к защите 79_БДР формат СД (2)" xfId="10719"/>
    <cellStyle name="_расчет ФОТ на 2009 под контрольные цифры_План по видам деят.(09.11.2009)_Форма к защите 8" xfId="10720"/>
    <cellStyle name="_расчет ФОТ на 2009 под контрольные цифры_План по видам деят.(09.11.2009)_Форма к защите 8_БДР формат СД (2)" xfId="10721"/>
    <cellStyle name="_расчет ФОТ на 2009 под контрольные цифры_План по видам деят.(09.11.2009)_Форма к защите 80" xfId="10722"/>
    <cellStyle name="_расчет ФОТ на 2009 под контрольные цифры_План по видам деят.(09.11.2009)_Форма к защите 80_БДР формат СД (2)" xfId="10723"/>
    <cellStyle name="_расчет ФОТ на 2009 под контрольные цифры_План по видам деят.(09.11.2009)_Форма к защите 81" xfId="10724"/>
    <cellStyle name="_расчет ФОТ на 2009 под контрольные цифры_План по видам деят.(09.11.2009)_Форма к защите 81_БДР формат СД (2)" xfId="10725"/>
    <cellStyle name="_расчет ФОТ на 2009 под контрольные цифры_План по видам деят.(09.11.2009)_Форма к защите 82" xfId="10726"/>
    <cellStyle name="_расчет ФОТ на 2009 под контрольные цифры_План по видам деят.(09.11.2009)_Форма к защите 82_БДР формат СД (2)" xfId="10727"/>
    <cellStyle name="_расчет ФОТ на 2009 под контрольные цифры_План по видам деят.(09.11.2009)_Форма к защите 83" xfId="10728"/>
    <cellStyle name="_расчет ФОТ на 2009 под контрольные цифры_План по видам деят.(09.11.2009)_Форма к защите 83_БДР формат СД (2)" xfId="10729"/>
    <cellStyle name="_расчет ФОТ на 2009 под контрольные цифры_План по видам деят.(09.11.2009)_Форма к защите 84" xfId="10730"/>
    <cellStyle name="_расчет ФОТ на 2009 под контрольные цифры_План по видам деят.(09.11.2009)_Форма к защите 84_БДР формат СД (2)" xfId="10731"/>
    <cellStyle name="_расчет ФОТ на 2009 под контрольные цифры_План по видам деят.(09.11.2009)_Форма к защите 85" xfId="10732"/>
    <cellStyle name="_расчет ФОТ на 2009 под контрольные цифры_План по видам деят.(09.11.2009)_Форма к защите 85_БДР формат СД (2)" xfId="10733"/>
    <cellStyle name="_расчет ФОТ на 2009 под контрольные цифры_План по видам деят.(09.11.2009)_Форма к защите 86" xfId="10734"/>
    <cellStyle name="_расчет ФОТ на 2009 под контрольные цифры_План по видам деят.(09.11.2009)_Форма к защите 86_БДР формат СД (2)" xfId="10735"/>
    <cellStyle name="_расчет ФОТ на 2009 под контрольные цифры_План по видам деят.(09.11.2009)_Форма к защите 87" xfId="10736"/>
    <cellStyle name="_расчет ФОТ на 2009 под контрольные цифры_План по видам деят.(09.11.2009)_Форма к защите 87_БДР формат СД (2)" xfId="10737"/>
    <cellStyle name="_расчет ФОТ на 2009 под контрольные цифры_План по видам деят.(09.11.2009)_Форма к защите 88" xfId="10738"/>
    <cellStyle name="_расчет ФОТ на 2009 под контрольные цифры_План по видам деят.(09.11.2009)_Форма к защите 88_БДР формат СД (2)" xfId="10739"/>
    <cellStyle name="_расчет ФОТ на 2009 под контрольные цифры_План по видам деят.(09.11.2009)_Форма к защите 89" xfId="10740"/>
    <cellStyle name="_расчет ФОТ на 2009 под контрольные цифры_План по видам деят.(09.11.2009)_Форма к защите 89_БДР формат СД (2)" xfId="10741"/>
    <cellStyle name="_расчет ФОТ на 2009 под контрольные цифры_План по видам деят.(09.11.2009)_Форма к защите 9" xfId="10742"/>
    <cellStyle name="_расчет ФОТ на 2009 под контрольные цифры_План по видам деят.(09.11.2009)_Форма к защите 9_БДР формат СД (2)" xfId="10743"/>
    <cellStyle name="_расчет ФОТ на 2009 под контрольные цифры_План по видам деят.(09.11.2009)_Форма к защите 90" xfId="10744"/>
    <cellStyle name="_расчет ФОТ на 2009 под контрольные цифры_План по видам деят.(09.11.2009)_Форма к защите 90_БДР формат СД (2)" xfId="10745"/>
    <cellStyle name="_расчет ФОТ на 2009 под контрольные цифры_План по видам деят.(09.11.2009)_Форма к защите ДЭБ" xfId="10746"/>
    <cellStyle name="_расчет ФОТ на 2009 под контрольные цифры_План по видам деят.(09.11.2009)_Форма к защите ДЭБ 2" xfId="10747"/>
    <cellStyle name="_расчет ФОТ на 2009 под контрольные цифры_План по видам деят.(09.11.2009)_Форма к защите ДЭБ 2_БДР формат СД (2)" xfId="10748"/>
    <cellStyle name="_расчет ФОТ на 2009 под контрольные цифры_План по видам деят.(09.11.2009)_Форма к защите ДЭБ_БДР формат СД (2)" xfId="10749"/>
    <cellStyle name="_расчет ФОТ на 2009 под контрольные цифры_План по видам деят.(09.11.2009)_Форма к защите_БДР формат СД (2)" xfId="10750"/>
    <cellStyle name="_расчет ФОТ на 2009 под контрольные цифры_План по видам деят.(09.11.2009)_Форма к защите_ДСП" xfId="10751"/>
    <cellStyle name="_расчет ФОТ на 2009 под контрольные цифры_План по видам деят.(09.11.2009)_Форма к защите_ДСП 2" xfId="10752"/>
    <cellStyle name="_расчет ФОТ на 2009 под контрольные цифры_План по видам деят.(09.11.2009)_Форма к защите_ДСП 2_БДР формат СД (2)" xfId="10753"/>
    <cellStyle name="_расчет ФОТ на 2009 под контрольные цифры_План по видам деят.(09.11.2009)_Форма к защите_ДСП_БДР формат СД (2)" xfId="10754"/>
    <cellStyle name="_расчет ФОТ на 2009 под контрольные цифры_План по видам деят.(09.11.2009)_Форма к защите_ДУпиоп" xfId="10755"/>
    <cellStyle name="_расчет ФОТ на 2009 под контрольные цифры_План по видам деят.(09.11.2009)_Форма к защите_ДУпиоп 2" xfId="10756"/>
    <cellStyle name="_расчет ФОТ на 2009 под контрольные цифры_План по видам деят.(09.11.2009)_Форма к защите_ДУпиоп 2_БДР формат СД (2)" xfId="10757"/>
    <cellStyle name="_расчет ФОТ на 2009 под контрольные цифры_План по видам деят.(09.11.2009)_Форма к защите_ДУпиоп_БДР формат СД (2)" xfId="10758"/>
    <cellStyle name="_расчет ФОТ на 2009 под контрольные цифры_План по видам деят.(09.11.2009)_Форма к защите_окончательная версия" xfId="10759"/>
    <cellStyle name="_расчет ФОТ на 2009 под контрольные цифры_План по видам деят.(09.11.2009)_Форма к защите_окончательная версия 2" xfId="10760"/>
    <cellStyle name="_расчет ФОТ на 2009 под контрольные цифры_План по видам деят.(09.11.2009)_Форма к защите_окончательная версия 2_БДР формат СД (2)" xfId="10761"/>
    <cellStyle name="_расчет ФОТ на 2009 под контрольные цифры_План по видам деят.(09.11.2009)_Форма к защите_окончательная версия_БДР формат СД (2)" xfId="10762"/>
    <cellStyle name="_расчет ФОТ на 2009 под контрольные цифры_По видам деятельности(09.11.2009)" xfId="10763"/>
    <cellStyle name="_расчет ФОТ на 2009 под контрольные цифры_По видам деятельности(09.11.2009) 2" xfId="10764"/>
    <cellStyle name="_расчет ФОТ на 2009 под контрольные цифры_По видам деятельности(09.11.2009) 2 2" xfId="10765"/>
    <cellStyle name="_расчет ФОТ на 2009 под контрольные цифры_По видам деятельности(09.11.2009) 2 2_БДР формат СД (2)" xfId="10766"/>
    <cellStyle name="_расчет ФОТ на 2009 под контрольные цифры_По видам деятельности(09.11.2009) 2_БДР формат СД (2)" xfId="10767"/>
    <cellStyle name="_расчет ФОТ на 2009 под контрольные цифры_По видам деятельности(09.11.2009) 3" xfId="10768"/>
    <cellStyle name="_расчет ФОТ на 2009 под контрольные цифры_По видам деятельности(09.11.2009) 3_БДР формат СД (2)" xfId="10769"/>
    <cellStyle name="_расчет ФОТ на 2009 под контрольные цифры_По видам деятельности(09.11.2009)_БДР формат СД (2)" xfId="10770"/>
    <cellStyle name="_расчет ФОТ на 2009 под контрольные цифры_По видам деятельности(09.11.2009)_ДУС (3)" xfId="10771"/>
    <cellStyle name="_расчет ФОТ на 2009 под контрольные цифры_По видам деятельности(09.11.2009)_ДУС (3) 2" xfId="10772"/>
    <cellStyle name="_расчет ФОТ на 2009 под контрольные цифры_По видам деятельности(09.11.2009)_ДУС (3) 2_БДР формат СД (2)" xfId="10773"/>
    <cellStyle name="_расчет ФОТ на 2009 под контрольные цифры_По видам деятельности(09.11.2009)_ДУС (3)_БДР формат СД (2)" xfId="10774"/>
    <cellStyle name="_расчет ФОТ на 2009 под контрольные цифры_По видам деятельности(09.11.2009)_Источники_лимиты_Бизнес-план" xfId="10775"/>
    <cellStyle name="_расчет ФОТ на 2009 под контрольные цифры_По видам деятельности(09.11.2009)_Источники_лимиты_Бизнес-план 2" xfId="10776"/>
    <cellStyle name="_расчет ФОТ на 2009 под контрольные цифры_По видам деятельности(09.11.2009)_Источники_лимиты_Бизнес-план 2 2" xfId="10777"/>
    <cellStyle name="_расчет ФОТ на 2009 под контрольные цифры_По видам деятельности(09.11.2009)_Источники_лимиты_Бизнес-план 2 2_БДР формат СД (2)" xfId="10778"/>
    <cellStyle name="_расчет ФОТ на 2009 под контрольные цифры_По видам деятельности(09.11.2009)_Источники_лимиты_Бизнес-план 2_БДР формат СД (2)" xfId="10779"/>
    <cellStyle name="_расчет ФОТ на 2009 под контрольные цифры_По видам деятельности(09.11.2009)_Источники_лимиты_Бизнес-план 3" xfId="10780"/>
    <cellStyle name="_расчет ФОТ на 2009 под контрольные цифры_По видам деятельности(09.11.2009)_Источники_лимиты_Бизнес-план 3_БДР формат СД (2)" xfId="10781"/>
    <cellStyle name="_расчет ФОТ на 2009 под контрольные цифры_По видам деятельности(09.11.2009)_Источники_лимиты_Бизнес-план_БДР формат СД (2)" xfId="10782"/>
    <cellStyle name="_расчет ФОТ на 2009 под контрольные цифры_По видам деятельности(09.11.2009)_Копия форма к защите" xfId="10783"/>
    <cellStyle name="_расчет ФОТ на 2009 под контрольные цифры_По видам деятельности(09.11.2009)_Копия форма к защите 2" xfId="10784"/>
    <cellStyle name="_расчет ФОТ на 2009 под контрольные цифры_По видам деятельности(09.11.2009)_Копия форма к защите 2_БДР формат СД (2)" xfId="10785"/>
    <cellStyle name="_расчет ФОТ на 2009 под контрольные цифры_По видам деятельности(09.11.2009)_Копия форма к защите_БДР формат СД (2)" xfId="10786"/>
    <cellStyle name="_расчет ФОТ на 2009 под контрольные цифры_По видам деятельности(09.11.2009)_Свод бюджет на 2012" xfId="10787"/>
    <cellStyle name="_расчет ФОТ на 2009 под контрольные цифры_По видам деятельности(09.11.2009)_Свод бюджет на 2012 2" xfId="10788"/>
    <cellStyle name="_расчет ФОТ на 2009 под контрольные цифры_По видам деятельности(09.11.2009)_Свод бюджет на 2012 2_БДР формат СД (2)" xfId="10789"/>
    <cellStyle name="_расчет ФОТ на 2009 под контрольные цифры_По видам деятельности(09.11.2009)_Свод бюджет на 2012_БДР формат СД (2)" xfId="10790"/>
    <cellStyle name="_расчет ФОТ на 2009 под контрольные цифры_По видам деятельности(09.11.2009)_Форма к защите" xfId="10791"/>
    <cellStyle name="_расчет ФОТ на 2009 под контрольные цифры_По видам деятельности(09.11.2009)_форма к защите - ДКУ" xfId="10792"/>
    <cellStyle name="_расчет ФОТ на 2009 под контрольные цифры_По видам деятельности(09.11.2009)_форма к защите - ДКУ 2" xfId="10793"/>
    <cellStyle name="_расчет ФОТ на 2009 под контрольные цифры_По видам деятельности(09.11.2009)_форма к защите - ДКУ 2_БДР формат СД (2)" xfId="10794"/>
    <cellStyle name="_расчет ФОТ на 2009 под контрольные цифры_По видам деятельности(09.11.2009)_форма к защите - ДКУ_БДР формат СД (2)" xfId="10795"/>
    <cellStyle name="_расчет ФОТ на 2009 под контрольные цифры_По видам деятельности(09.11.2009)_Форма к защите 10" xfId="10796"/>
    <cellStyle name="_расчет ФОТ на 2009 под контрольные цифры_По видам деятельности(09.11.2009)_Форма к защите 10_БДР формат СД (2)" xfId="10797"/>
    <cellStyle name="_расчет ФОТ на 2009 под контрольные цифры_По видам деятельности(09.11.2009)_Форма к защите 11" xfId="10798"/>
    <cellStyle name="_расчет ФОТ на 2009 под контрольные цифры_По видам деятельности(09.11.2009)_Форма к защите 11_БДР формат СД (2)" xfId="10799"/>
    <cellStyle name="_расчет ФОТ на 2009 под контрольные цифры_По видам деятельности(09.11.2009)_Форма к защите 12" xfId="10800"/>
    <cellStyle name="_расчет ФОТ на 2009 под контрольные цифры_По видам деятельности(09.11.2009)_Форма к защите 12_БДР формат СД (2)" xfId="10801"/>
    <cellStyle name="_расчет ФОТ на 2009 под контрольные цифры_По видам деятельности(09.11.2009)_Форма к защите 13" xfId="10802"/>
    <cellStyle name="_расчет ФОТ на 2009 под контрольные цифры_По видам деятельности(09.11.2009)_Форма к защите 13_БДР формат СД (2)" xfId="10803"/>
    <cellStyle name="_расчет ФОТ на 2009 под контрольные цифры_По видам деятельности(09.11.2009)_Форма к защите 14" xfId="10804"/>
    <cellStyle name="_расчет ФОТ на 2009 под контрольные цифры_По видам деятельности(09.11.2009)_Форма к защите 14_БДР формат СД (2)" xfId="10805"/>
    <cellStyle name="_расчет ФОТ на 2009 под контрольные цифры_По видам деятельности(09.11.2009)_Форма к защите 15" xfId="10806"/>
    <cellStyle name="_расчет ФОТ на 2009 под контрольные цифры_По видам деятельности(09.11.2009)_Форма к защите 15_БДР формат СД (2)" xfId="10807"/>
    <cellStyle name="_расчет ФОТ на 2009 под контрольные цифры_По видам деятельности(09.11.2009)_Форма к защите 16" xfId="10808"/>
    <cellStyle name="_расчет ФОТ на 2009 под контрольные цифры_По видам деятельности(09.11.2009)_Форма к защите 16_БДР формат СД (2)" xfId="10809"/>
    <cellStyle name="_расчет ФОТ на 2009 под контрольные цифры_По видам деятельности(09.11.2009)_Форма к защите 17" xfId="10810"/>
    <cellStyle name="_расчет ФОТ на 2009 под контрольные цифры_По видам деятельности(09.11.2009)_Форма к защите 17_БДР формат СД (2)" xfId="10811"/>
    <cellStyle name="_расчет ФОТ на 2009 под контрольные цифры_По видам деятельности(09.11.2009)_Форма к защите 18" xfId="10812"/>
    <cellStyle name="_расчет ФОТ на 2009 под контрольные цифры_По видам деятельности(09.11.2009)_Форма к защите 18_БДР формат СД (2)" xfId="10813"/>
    <cellStyle name="_расчет ФОТ на 2009 под контрольные цифры_По видам деятельности(09.11.2009)_Форма к защите 19" xfId="10814"/>
    <cellStyle name="_расчет ФОТ на 2009 под контрольные цифры_По видам деятельности(09.11.2009)_Форма к защите 19_БДР формат СД (2)" xfId="10815"/>
    <cellStyle name="_расчет ФОТ на 2009 под контрольные цифры_По видам деятельности(09.11.2009)_Форма к защите 2" xfId="10816"/>
    <cellStyle name="_расчет ФОТ на 2009 под контрольные цифры_По видам деятельности(09.11.2009)_Форма к защите 2_БДР формат СД (2)" xfId="10817"/>
    <cellStyle name="_расчет ФОТ на 2009 под контрольные цифры_По видам деятельности(09.11.2009)_Форма к защите 20" xfId="10818"/>
    <cellStyle name="_расчет ФОТ на 2009 под контрольные цифры_По видам деятельности(09.11.2009)_Форма к защите 20_БДР формат СД (2)" xfId="10819"/>
    <cellStyle name="_расчет ФОТ на 2009 под контрольные цифры_По видам деятельности(09.11.2009)_Форма к защите 21" xfId="10820"/>
    <cellStyle name="_расчет ФОТ на 2009 под контрольные цифры_По видам деятельности(09.11.2009)_Форма к защите 21_БДР формат СД (2)" xfId="10821"/>
    <cellStyle name="_расчет ФОТ на 2009 под контрольные цифры_По видам деятельности(09.11.2009)_Форма к защите 22" xfId="10822"/>
    <cellStyle name="_расчет ФОТ на 2009 под контрольные цифры_По видам деятельности(09.11.2009)_Форма к защите 22_БДР формат СД (2)" xfId="10823"/>
    <cellStyle name="_расчет ФОТ на 2009 под контрольные цифры_По видам деятельности(09.11.2009)_Форма к защите 23" xfId="10824"/>
    <cellStyle name="_расчет ФОТ на 2009 под контрольные цифры_По видам деятельности(09.11.2009)_Форма к защите 23_БДР формат СД (2)" xfId="10825"/>
    <cellStyle name="_расчет ФОТ на 2009 под контрольные цифры_По видам деятельности(09.11.2009)_Форма к защите 24" xfId="10826"/>
    <cellStyle name="_расчет ФОТ на 2009 под контрольные цифры_По видам деятельности(09.11.2009)_Форма к защите 24_БДР формат СД (2)" xfId="10827"/>
    <cellStyle name="_расчет ФОТ на 2009 под контрольные цифры_По видам деятельности(09.11.2009)_Форма к защите 25" xfId="10828"/>
    <cellStyle name="_расчет ФОТ на 2009 под контрольные цифры_По видам деятельности(09.11.2009)_Форма к защите 25_БДР формат СД (2)" xfId="10829"/>
    <cellStyle name="_расчет ФОТ на 2009 под контрольные цифры_По видам деятельности(09.11.2009)_Форма к защите 26" xfId="10830"/>
    <cellStyle name="_расчет ФОТ на 2009 под контрольные цифры_По видам деятельности(09.11.2009)_Форма к защите 26_БДР формат СД (2)" xfId="10831"/>
    <cellStyle name="_расчет ФОТ на 2009 под контрольные цифры_По видам деятельности(09.11.2009)_Форма к защите 27" xfId="10832"/>
    <cellStyle name="_расчет ФОТ на 2009 под контрольные цифры_По видам деятельности(09.11.2009)_Форма к защите 27_БДР формат СД (2)" xfId="10833"/>
    <cellStyle name="_расчет ФОТ на 2009 под контрольные цифры_По видам деятельности(09.11.2009)_Форма к защите 28" xfId="10834"/>
    <cellStyle name="_расчет ФОТ на 2009 под контрольные цифры_По видам деятельности(09.11.2009)_Форма к защите 28_БДР формат СД (2)" xfId="10835"/>
    <cellStyle name="_расчет ФОТ на 2009 под контрольные цифры_По видам деятельности(09.11.2009)_Форма к защите 29" xfId="10836"/>
    <cellStyle name="_расчет ФОТ на 2009 под контрольные цифры_По видам деятельности(09.11.2009)_Форма к защите 29_БДР формат СД (2)" xfId="10837"/>
    <cellStyle name="_расчет ФОТ на 2009 под контрольные цифры_По видам деятельности(09.11.2009)_Форма к защите 3" xfId="10838"/>
    <cellStyle name="_расчет ФОТ на 2009 под контрольные цифры_По видам деятельности(09.11.2009)_Форма к защите 3_БДР формат СД (2)" xfId="10839"/>
    <cellStyle name="_расчет ФОТ на 2009 под контрольные цифры_По видам деятельности(09.11.2009)_Форма к защите 30" xfId="10840"/>
    <cellStyle name="_расчет ФОТ на 2009 под контрольные цифры_По видам деятельности(09.11.2009)_Форма к защите 30_БДР формат СД (2)" xfId="10841"/>
    <cellStyle name="_расчет ФОТ на 2009 под контрольные цифры_По видам деятельности(09.11.2009)_Форма к защите 31" xfId="10842"/>
    <cellStyle name="_расчет ФОТ на 2009 под контрольные цифры_По видам деятельности(09.11.2009)_Форма к защите 31_БДР формат СД (2)" xfId="10843"/>
    <cellStyle name="_расчет ФОТ на 2009 под контрольные цифры_По видам деятельности(09.11.2009)_Форма к защите 32" xfId="10844"/>
    <cellStyle name="_расчет ФОТ на 2009 под контрольные цифры_По видам деятельности(09.11.2009)_Форма к защите 32_БДР формат СД (2)" xfId="10845"/>
    <cellStyle name="_расчет ФОТ на 2009 под контрольные цифры_По видам деятельности(09.11.2009)_Форма к защите 33" xfId="10846"/>
    <cellStyle name="_расчет ФОТ на 2009 под контрольные цифры_По видам деятельности(09.11.2009)_Форма к защите 33_БДР формат СД (2)" xfId="10847"/>
    <cellStyle name="_расчет ФОТ на 2009 под контрольные цифры_По видам деятельности(09.11.2009)_Форма к защите 34" xfId="10848"/>
    <cellStyle name="_расчет ФОТ на 2009 под контрольные цифры_По видам деятельности(09.11.2009)_Форма к защите 34_БДР формат СД (2)" xfId="10849"/>
    <cellStyle name="_расчет ФОТ на 2009 под контрольные цифры_По видам деятельности(09.11.2009)_Форма к защите 35" xfId="10850"/>
    <cellStyle name="_расчет ФОТ на 2009 под контрольные цифры_По видам деятельности(09.11.2009)_Форма к защите 35_БДР формат СД (2)" xfId="10851"/>
    <cellStyle name="_расчет ФОТ на 2009 под контрольные цифры_По видам деятельности(09.11.2009)_Форма к защите 36" xfId="10852"/>
    <cellStyle name="_расчет ФОТ на 2009 под контрольные цифры_По видам деятельности(09.11.2009)_Форма к защите 36_БДР формат СД (2)" xfId="10853"/>
    <cellStyle name="_расчет ФОТ на 2009 под контрольные цифры_По видам деятельности(09.11.2009)_Форма к защите 37" xfId="10854"/>
    <cellStyle name="_расчет ФОТ на 2009 под контрольные цифры_По видам деятельности(09.11.2009)_Форма к защите 37_БДР формат СД (2)" xfId="10855"/>
    <cellStyle name="_расчет ФОТ на 2009 под контрольные цифры_По видам деятельности(09.11.2009)_Форма к защите 38" xfId="10856"/>
    <cellStyle name="_расчет ФОТ на 2009 под контрольные цифры_По видам деятельности(09.11.2009)_Форма к защите 38_БДР формат СД (2)" xfId="10857"/>
    <cellStyle name="_расчет ФОТ на 2009 под контрольные цифры_По видам деятельности(09.11.2009)_Форма к защите 39" xfId="10858"/>
    <cellStyle name="_расчет ФОТ на 2009 под контрольные цифры_По видам деятельности(09.11.2009)_Форма к защите 39_БДР формат СД (2)" xfId="10859"/>
    <cellStyle name="_расчет ФОТ на 2009 под контрольные цифры_По видам деятельности(09.11.2009)_Форма к защите 4" xfId="10860"/>
    <cellStyle name="_расчет ФОТ на 2009 под контрольные цифры_По видам деятельности(09.11.2009)_Форма к защите 4_БДР формат СД (2)" xfId="10861"/>
    <cellStyle name="_расчет ФОТ на 2009 под контрольные цифры_По видам деятельности(09.11.2009)_Форма к защите 40" xfId="10862"/>
    <cellStyle name="_расчет ФОТ на 2009 под контрольные цифры_По видам деятельности(09.11.2009)_Форма к защите 40_БДР формат СД (2)" xfId="10863"/>
    <cellStyle name="_расчет ФОТ на 2009 под контрольные цифры_По видам деятельности(09.11.2009)_Форма к защите 41" xfId="10864"/>
    <cellStyle name="_расчет ФОТ на 2009 под контрольные цифры_По видам деятельности(09.11.2009)_Форма к защите 41_БДР формат СД (2)" xfId="10865"/>
    <cellStyle name="_расчет ФОТ на 2009 под контрольные цифры_По видам деятельности(09.11.2009)_Форма к защите 42" xfId="10866"/>
    <cellStyle name="_расчет ФОТ на 2009 под контрольные цифры_По видам деятельности(09.11.2009)_Форма к защите 42_БДР формат СД (2)" xfId="10867"/>
    <cellStyle name="_расчет ФОТ на 2009 под контрольные цифры_По видам деятельности(09.11.2009)_Форма к защите 43" xfId="10868"/>
    <cellStyle name="_расчет ФОТ на 2009 под контрольные цифры_По видам деятельности(09.11.2009)_Форма к защите 43_БДР формат СД (2)" xfId="10869"/>
    <cellStyle name="_расчет ФОТ на 2009 под контрольные цифры_По видам деятельности(09.11.2009)_Форма к защите 44" xfId="10870"/>
    <cellStyle name="_расчет ФОТ на 2009 под контрольные цифры_По видам деятельности(09.11.2009)_Форма к защите 44_БДР формат СД (2)" xfId="10871"/>
    <cellStyle name="_расчет ФОТ на 2009 под контрольные цифры_По видам деятельности(09.11.2009)_Форма к защите 45" xfId="10872"/>
    <cellStyle name="_расчет ФОТ на 2009 под контрольные цифры_По видам деятельности(09.11.2009)_Форма к защите 45_БДР формат СД (2)" xfId="10873"/>
    <cellStyle name="_расчет ФОТ на 2009 под контрольные цифры_По видам деятельности(09.11.2009)_Форма к защите 46" xfId="10874"/>
    <cellStyle name="_расчет ФОТ на 2009 под контрольные цифры_По видам деятельности(09.11.2009)_Форма к защите 46_БДР формат СД (2)" xfId="10875"/>
    <cellStyle name="_расчет ФОТ на 2009 под контрольные цифры_По видам деятельности(09.11.2009)_Форма к защите 47" xfId="10876"/>
    <cellStyle name="_расчет ФОТ на 2009 под контрольные цифры_По видам деятельности(09.11.2009)_Форма к защите 47_БДР формат СД (2)" xfId="10877"/>
    <cellStyle name="_расчет ФОТ на 2009 под контрольные цифры_По видам деятельности(09.11.2009)_Форма к защите 48" xfId="10878"/>
    <cellStyle name="_расчет ФОТ на 2009 под контрольные цифры_По видам деятельности(09.11.2009)_Форма к защите 48_БДР формат СД (2)" xfId="10879"/>
    <cellStyle name="_расчет ФОТ на 2009 под контрольные цифры_По видам деятельности(09.11.2009)_Форма к защите 49" xfId="10880"/>
    <cellStyle name="_расчет ФОТ на 2009 под контрольные цифры_По видам деятельности(09.11.2009)_Форма к защите 49_БДР формат СД (2)" xfId="10881"/>
    <cellStyle name="_расчет ФОТ на 2009 под контрольные цифры_По видам деятельности(09.11.2009)_Форма к защите 5" xfId="10882"/>
    <cellStyle name="_расчет ФОТ на 2009 под контрольные цифры_По видам деятельности(09.11.2009)_Форма к защите 5_БДР формат СД (2)" xfId="10883"/>
    <cellStyle name="_расчет ФОТ на 2009 под контрольные цифры_По видам деятельности(09.11.2009)_Форма к защите 50" xfId="10884"/>
    <cellStyle name="_расчет ФОТ на 2009 под контрольные цифры_По видам деятельности(09.11.2009)_Форма к защите 50_БДР формат СД (2)" xfId="10885"/>
    <cellStyle name="_расчет ФОТ на 2009 под контрольные цифры_По видам деятельности(09.11.2009)_Форма к защите 51" xfId="10886"/>
    <cellStyle name="_расчет ФОТ на 2009 под контрольные цифры_По видам деятельности(09.11.2009)_Форма к защите 51_БДР формат СД (2)" xfId="10887"/>
    <cellStyle name="_расчет ФОТ на 2009 под контрольные цифры_По видам деятельности(09.11.2009)_Форма к защите 52" xfId="10888"/>
    <cellStyle name="_расчет ФОТ на 2009 под контрольные цифры_По видам деятельности(09.11.2009)_Форма к защите 52_БДР формат СД (2)" xfId="10889"/>
    <cellStyle name="_расчет ФОТ на 2009 под контрольные цифры_По видам деятельности(09.11.2009)_Форма к защите 53" xfId="10890"/>
    <cellStyle name="_расчет ФОТ на 2009 под контрольные цифры_По видам деятельности(09.11.2009)_Форма к защите 53_БДР формат СД (2)" xfId="10891"/>
    <cellStyle name="_расчет ФОТ на 2009 под контрольные цифры_По видам деятельности(09.11.2009)_Форма к защите 54" xfId="10892"/>
    <cellStyle name="_расчет ФОТ на 2009 под контрольные цифры_По видам деятельности(09.11.2009)_Форма к защите 54_БДР формат СД (2)" xfId="10893"/>
    <cellStyle name="_расчет ФОТ на 2009 под контрольные цифры_По видам деятельности(09.11.2009)_Форма к защите 55" xfId="10894"/>
    <cellStyle name="_расчет ФОТ на 2009 под контрольные цифры_По видам деятельности(09.11.2009)_Форма к защите 55_БДР формат СД (2)" xfId="10895"/>
    <cellStyle name="_расчет ФОТ на 2009 под контрольные цифры_По видам деятельности(09.11.2009)_Форма к защите 56" xfId="10896"/>
    <cellStyle name="_расчет ФОТ на 2009 под контрольные цифры_По видам деятельности(09.11.2009)_Форма к защите 56_БДР формат СД (2)" xfId="10897"/>
    <cellStyle name="_расчет ФОТ на 2009 под контрольные цифры_По видам деятельности(09.11.2009)_Форма к защите 57" xfId="10898"/>
    <cellStyle name="_расчет ФОТ на 2009 под контрольные цифры_По видам деятельности(09.11.2009)_Форма к защите 57_БДР формат СД (2)" xfId="10899"/>
    <cellStyle name="_расчет ФОТ на 2009 под контрольные цифры_По видам деятельности(09.11.2009)_Форма к защите 58" xfId="10900"/>
    <cellStyle name="_расчет ФОТ на 2009 под контрольные цифры_По видам деятельности(09.11.2009)_Форма к защите 58_БДР формат СД (2)" xfId="10901"/>
    <cellStyle name="_расчет ФОТ на 2009 под контрольные цифры_По видам деятельности(09.11.2009)_Форма к защите 59" xfId="10902"/>
    <cellStyle name="_расчет ФОТ на 2009 под контрольные цифры_По видам деятельности(09.11.2009)_Форма к защите 59_БДР формат СД (2)" xfId="10903"/>
    <cellStyle name="_расчет ФОТ на 2009 под контрольные цифры_По видам деятельности(09.11.2009)_Форма к защите 6" xfId="10904"/>
    <cellStyle name="_расчет ФОТ на 2009 под контрольные цифры_По видам деятельности(09.11.2009)_Форма к защите 6_БДР формат СД (2)" xfId="10905"/>
    <cellStyle name="_расчет ФОТ на 2009 под контрольные цифры_По видам деятельности(09.11.2009)_Форма к защите 60" xfId="10906"/>
    <cellStyle name="_расчет ФОТ на 2009 под контрольные цифры_По видам деятельности(09.11.2009)_Форма к защите 60_БДР формат СД (2)" xfId="10907"/>
    <cellStyle name="_расчет ФОТ на 2009 под контрольные цифры_По видам деятельности(09.11.2009)_Форма к защите 61" xfId="10908"/>
    <cellStyle name="_расчет ФОТ на 2009 под контрольные цифры_По видам деятельности(09.11.2009)_Форма к защите 61_БДР формат СД (2)" xfId="10909"/>
    <cellStyle name="_расчет ФОТ на 2009 под контрольные цифры_По видам деятельности(09.11.2009)_Форма к защите 62" xfId="10910"/>
    <cellStyle name="_расчет ФОТ на 2009 под контрольные цифры_По видам деятельности(09.11.2009)_Форма к защите 62_БДР формат СД (2)" xfId="10911"/>
    <cellStyle name="_расчет ФОТ на 2009 под контрольные цифры_По видам деятельности(09.11.2009)_Форма к защите 63" xfId="10912"/>
    <cellStyle name="_расчет ФОТ на 2009 под контрольные цифры_По видам деятельности(09.11.2009)_Форма к защите 63_БДР формат СД (2)" xfId="10913"/>
    <cellStyle name="_расчет ФОТ на 2009 под контрольные цифры_По видам деятельности(09.11.2009)_Форма к защите 64" xfId="10914"/>
    <cellStyle name="_расчет ФОТ на 2009 под контрольные цифры_По видам деятельности(09.11.2009)_Форма к защите 64_БДР формат СД (2)" xfId="10915"/>
    <cellStyle name="_расчет ФОТ на 2009 под контрольные цифры_По видам деятельности(09.11.2009)_Форма к защите 65" xfId="10916"/>
    <cellStyle name="_расчет ФОТ на 2009 под контрольные цифры_По видам деятельности(09.11.2009)_Форма к защите 65_БДР формат СД (2)" xfId="10917"/>
    <cellStyle name="_расчет ФОТ на 2009 под контрольные цифры_По видам деятельности(09.11.2009)_Форма к защите 66" xfId="10918"/>
    <cellStyle name="_расчет ФОТ на 2009 под контрольные цифры_По видам деятельности(09.11.2009)_Форма к защите 66_БДР формат СД (2)" xfId="10919"/>
    <cellStyle name="_расчет ФОТ на 2009 под контрольные цифры_По видам деятельности(09.11.2009)_Форма к защите 67" xfId="10920"/>
    <cellStyle name="_расчет ФОТ на 2009 под контрольные цифры_По видам деятельности(09.11.2009)_Форма к защите 67_БДР формат СД (2)" xfId="10921"/>
    <cellStyle name="_расчет ФОТ на 2009 под контрольные цифры_По видам деятельности(09.11.2009)_Форма к защите 68" xfId="10922"/>
    <cellStyle name="_расчет ФОТ на 2009 под контрольные цифры_По видам деятельности(09.11.2009)_Форма к защите 68_БДР формат СД (2)" xfId="10923"/>
    <cellStyle name="_расчет ФОТ на 2009 под контрольные цифры_По видам деятельности(09.11.2009)_Форма к защите 69" xfId="10924"/>
    <cellStyle name="_расчет ФОТ на 2009 под контрольные цифры_По видам деятельности(09.11.2009)_Форма к защите 69_БДР формат СД (2)" xfId="10925"/>
    <cellStyle name="_расчет ФОТ на 2009 под контрольные цифры_По видам деятельности(09.11.2009)_Форма к защите 7" xfId="10926"/>
    <cellStyle name="_расчет ФОТ на 2009 под контрольные цифры_По видам деятельности(09.11.2009)_Форма к защите 7_БДР формат СД (2)" xfId="10927"/>
    <cellStyle name="_расчет ФОТ на 2009 под контрольные цифры_По видам деятельности(09.11.2009)_Форма к защите 70" xfId="10928"/>
    <cellStyle name="_расчет ФОТ на 2009 под контрольные цифры_По видам деятельности(09.11.2009)_Форма к защите 70_БДР формат СД (2)" xfId="10929"/>
    <cellStyle name="_расчет ФОТ на 2009 под контрольные цифры_По видам деятельности(09.11.2009)_Форма к защите 71" xfId="10930"/>
    <cellStyle name="_расчет ФОТ на 2009 под контрольные цифры_По видам деятельности(09.11.2009)_Форма к защите 71_БДР формат СД (2)" xfId="10931"/>
    <cellStyle name="_расчет ФОТ на 2009 под контрольные цифры_По видам деятельности(09.11.2009)_Форма к защите 72" xfId="10932"/>
    <cellStyle name="_расчет ФОТ на 2009 под контрольные цифры_По видам деятельности(09.11.2009)_Форма к защите 72_БДР формат СД (2)" xfId="10933"/>
    <cellStyle name="_расчет ФОТ на 2009 под контрольные цифры_По видам деятельности(09.11.2009)_Форма к защите 73" xfId="10934"/>
    <cellStyle name="_расчет ФОТ на 2009 под контрольные цифры_По видам деятельности(09.11.2009)_Форма к защите 73_БДР формат СД (2)" xfId="10935"/>
    <cellStyle name="_расчет ФОТ на 2009 под контрольные цифры_По видам деятельности(09.11.2009)_Форма к защите 74" xfId="10936"/>
    <cellStyle name="_расчет ФОТ на 2009 под контрольные цифры_По видам деятельности(09.11.2009)_Форма к защите 74_БДР формат СД (2)" xfId="10937"/>
    <cellStyle name="_расчет ФОТ на 2009 под контрольные цифры_По видам деятельности(09.11.2009)_Форма к защите 75" xfId="10938"/>
    <cellStyle name="_расчет ФОТ на 2009 под контрольные цифры_По видам деятельности(09.11.2009)_Форма к защите 75_БДР формат СД (2)" xfId="10939"/>
    <cellStyle name="_расчет ФОТ на 2009 под контрольные цифры_По видам деятельности(09.11.2009)_Форма к защите 76" xfId="10940"/>
    <cellStyle name="_расчет ФОТ на 2009 под контрольные цифры_По видам деятельности(09.11.2009)_Форма к защите 76_БДР формат СД (2)" xfId="10941"/>
    <cellStyle name="_расчет ФОТ на 2009 под контрольные цифры_По видам деятельности(09.11.2009)_Форма к защите 77" xfId="10942"/>
    <cellStyle name="_расчет ФОТ на 2009 под контрольные цифры_По видам деятельности(09.11.2009)_Форма к защите 77_БДР формат СД (2)" xfId="10943"/>
    <cellStyle name="_расчет ФОТ на 2009 под контрольные цифры_По видам деятельности(09.11.2009)_Форма к защите 78" xfId="10944"/>
    <cellStyle name="_расчет ФОТ на 2009 под контрольные цифры_По видам деятельности(09.11.2009)_Форма к защите 78_БДР формат СД (2)" xfId="10945"/>
    <cellStyle name="_расчет ФОТ на 2009 под контрольные цифры_По видам деятельности(09.11.2009)_Форма к защите 79" xfId="10946"/>
    <cellStyle name="_расчет ФОТ на 2009 под контрольные цифры_По видам деятельности(09.11.2009)_Форма к защите 79_БДР формат СД (2)" xfId="10947"/>
    <cellStyle name="_расчет ФОТ на 2009 под контрольные цифры_По видам деятельности(09.11.2009)_Форма к защите 8" xfId="10948"/>
    <cellStyle name="_расчет ФОТ на 2009 под контрольные цифры_По видам деятельности(09.11.2009)_Форма к защите 8_БДР формат СД (2)" xfId="10949"/>
    <cellStyle name="_расчет ФОТ на 2009 под контрольные цифры_По видам деятельности(09.11.2009)_Форма к защите 80" xfId="10950"/>
    <cellStyle name="_расчет ФОТ на 2009 под контрольные цифры_По видам деятельности(09.11.2009)_Форма к защите 80_БДР формат СД (2)" xfId="10951"/>
    <cellStyle name="_расчет ФОТ на 2009 под контрольные цифры_По видам деятельности(09.11.2009)_Форма к защите 81" xfId="10952"/>
    <cellStyle name="_расчет ФОТ на 2009 под контрольные цифры_По видам деятельности(09.11.2009)_Форма к защите 81_БДР формат СД (2)" xfId="10953"/>
    <cellStyle name="_расчет ФОТ на 2009 под контрольные цифры_По видам деятельности(09.11.2009)_Форма к защите 82" xfId="10954"/>
    <cellStyle name="_расчет ФОТ на 2009 под контрольные цифры_По видам деятельности(09.11.2009)_Форма к защите 82_БДР формат СД (2)" xfId="10955"/>
    <cellStyle name="_расчет ФОТ на 2009 под контрольные цифры_По видам деятельности(09.11.2009)_Форма к защите 83" xfId="10956"/>
    <cellStyle name="_расчет ФОТ на 2009 под контрольные цифры_По видам деятельности(09.11.2009)_Форма к защите 83_БДР формат СД (2)" xfId="10957"/>
    <cellStyle name="_расчет ФОТ на 2009 под контрольные цифры_По видам деятельности(09.11.2009)_Форма к защите 84" xfId="10958"/>
    <cellStyle name="_расчет ФОТ на 2009 под контрольные цифры_По видам деятельности(09.11.2009)_Форма к защите 84_БДР формат СД (2)" xfId="10959"/>
    <cellStyle name="_расчет ФОТ на 2009 под контрольные цифры_По видам деятельности(09.11.2009)_Форма к защите 85" xfId="10960"/>
    <cellStyle name="_расчет ФОТ на 2009 под контрольные цифры_По видам деятельности(09.11.2009)_Форма к защите 85_БДР формат СД (2)" xfId="10961"/>
    <cellStyle name="_расчет ФОТ на 2009 под контрольные цифры_По видам деятельности(09.11.2009)_Форма к защите 86" xfId="10962"/>
    <cellStyle name="_расчет ФОТ на 2009 под контрольные цифры_По видам деятельности(09.11.2009)_Форма к защите 86_БДР формат СД (2)" xfId="10963"/>
    <cellStyle name="_расчет ФОТ на 2009 под контрольные цифры_По видам деятельности(09.11.2009)_Форма к защите 87" xfId="10964"/>
    <cellStyle name="_расчет ФОТ на 2009 под контрольные цифры_По видам деятельности(09.11.2009)_Форма к защите 87_БДР формат СД (2)" xfId="10965"/>
    <cellStyle name="_расчет ФОТ на 2009 под контрольные цифры_По видам деятельности(09.11.2009)_Форма к защите 88" xfId="10966"/>
    <cellStyle name="_расчет ФОТ на 2009 под контрольные цифры_По видам деятельности(09.11.2009)_Форма к защите 88_БДР формат СД (2)" xfId="10967"/>
    <cellStyle name="_расчет ФОТ на 2009 под контрольные цифры_По видам деятельности(09.11.2009)_Форма к защите 89" xfId="10968"/>
    <cellStyle name="_расчет ФОТ на 2009 под контрольные цифры_По видам деятельности(09.11.2009)_Форма к защите 89_БДР формат СД (2)" xfId="10969"/>
    <cellStyle name="_расчет ФОТ на 2009 под контрольные цифры_По видам деятельности(09.11.2009)_Форма к защите 9" xfId="10970"/>
    <cellStyle name="_расчет ФОТ на 2009 под контрольные цифры_По видам деятельности(09.11.2009)_Форма к защите 9_БДР формат СД (2)" xfId="10971"/>
    <cellStyle name="_расчет ФОТ на 2009 под контрольные цифры_По видам деятельности(09.11.2009)_Форма к защите 90" xfId="10972"/>
    <cellStyle name="_расчет ФОТ на 2009 под контрольные цифры_По видам деятельности(09.11.2009)_Форма к защите 90_БДР формат СД (2)" xfId="10973"/>
    <cellStyle name="_расчет ФОТ на 2009 под контрольные цифры_По видам деятельности(09.11.2009)_Форма к защите ДЭБ" xfId="10974"/>
    <cellStyle name="_расчет ФОТ на 2009 под контрольные цифры_По видам деятельности(09.11.2009)_Форма к защите ДЭБ 2" xfId="10975"/>
    <cellStyle name="_расчет ФОТ на 2009 под контрольные цифры_По видам деятельности(09.11.2009)_Форма к защите ДЭБ 2_БДР формат СД (2)" xfId="10976"/>
    <cellStyle name="_расчет ФОТ на 2009 под контрольные цифры_По видам деятельности(09.11.2009)_Форма к защите ДЭБ_БДР формат СД (2)" xfId="10977"/>
    <cellStyle name="_расчет ФОТ на 2009 под контрольные цифры_По видам деятельности(09.11.2009)_Форма к защите_БДР формат СД (2)" xfId="10978"/>
    <cellStyle name="_расчет ФОТ на 2009 под контрольные цифры_По видам деятельности(09.11.2009)_Форма к защите_ДСП" xfId="10979"/>
    <cellStyle name="_расчет ФОТ на 2009 под контрольные цифры_По видам деятельности(09.11.2009)_Форма к защите_ДСП 2" xfId="10980"/>
    <cellStyle name="_расчет ФОТ на 2009 под контрольные цифры_По видам деятельности(09.11.2009)_Форма к защите_ДСП 2_БДР формат СД (2)" xfId="10981"/>
    <cellStyle name="_расчет ФОТ на 2009 под контрольные цифры_По видам деятельности(09.11.2009)_Форма к защите_ДСП_БДР формат СД (2)" xfId="10982"/>
    <cellStyle name="_расчет ФОТ на 2009 под контрольные цифры_По видам деятельности(09.11.2009)_Форма к защите_ДУпиоп" xfId="10983"/>
    <cellStyle name="_расчет ФОТ на 2009 под контрольные цифры_По видам деятельности(09.11.2009)_Форма к защите_ДУпиоп 2" xfId="10984"/>
    <cellStyle name="_расчет ФОТ на 2009 под контрольные цифры_По видам деятельности(09.11.2009)_Форма к защите_ДУпиоп 2_БДР формат СД (2)" xfId="10985"/>
    <cellStyle name="_расчет ФОТ на 2009 под контрольные цифры_По видам деятельности(09.11.2009)_Форма к защите_ДУпиоп_БДР формат СД (2)" xfId="10986"/>
    <cellStyle name="_расчет ФОТ на 2009 под контрольные цифры_По видам деятельности(09.11.2009)_Форма к защите_окончательная версия" xfId="10987"/>
    <cellStyle name="_расчет ФОТ на 2009 под контрольные цифры_По видам деятельности(09.11.2009)_Форма к защите_окончательная версия 2" xfId="10988"/>
    <cellStyle name="_расчет ФОТ на 2009 под контрольные цифры_По видам деятельности(09.11.2009)_Форма к защите_окончательная версия 2_БДР формат СД (2)" xfId="10989"/>
    <cellStyle name="_расчет ФОТ на 2009 под контрольные цифры_По видам деятельности(09.11.2009)_Форма к защите_окончательная версия_БДР формат СД (2)" xfId="10990"/>
    <cellStyle name="_расчет ФОТ на 2009 под контрольные цифры_Состав ФОТ и ВСХ ( - 3 кв-л 9мес.)xls" xfId="10991"/>
    <cellStyle name="_расчет ФОТ на 2009 под контрольные цифры_Состав ФОТ и ВСХ ( - 3 кв-л 9мес.)xls 2" xfId="10992"/>
    <cellStyle name="_расчет ФОТ на 2009 под контрольные цифры_Состав ФОТ и ВСХ ( - 3 кв-л 9мес.)xls 2_БДР формат СД (2)" xfId="10993"/>
    <cellStyle name="_расчет ФОТ на 2009 под контрольные цифры_Состав ФОТ и ВСХ ( - 3 кв-л 9мес.)xls_БДР формат СД (2)" xfId="10994"/>
    <cellStyle name="_расчет ФОТ на 2009 под контрольные цифры_ТОИР СВОД 2010_форма1(испр.управление30.10.2009.)" xfId="10995"/>
    <cellStyle name="_расчет ФОТ на 2009 под контрольные цифры_ТОИР СВОД 2010_форма1(испр.управление30.10.2009.) 2" xfId="10996"/>
    <cellStyle name="_расчет ФОТ на 2009 под контрольные цифры_ТОИР СВОД 2010_форма1(испр.управление30.10.2009.) 2 2" xfId="10997"/>
    <cellStyle name="_расчет ФОТ на 2009 под контрольные цифры_ТОИР СВОД 2010_форма1(испр.управление30.10.2009.) 2 2_БДР формат СД (2)" xfId="10998"/>
    <cellStyle name="_расчет ФОТ на 2009 под контрольные цифры_ТОИР СВОД 2010_форма1(испр.управление30.10.2009.) 2_БДР формат СД (2)" xfId="10999"/>
    <cellStyle name="_расчет ФОТ на 2009 под контрольные цифры_ТОИР СВОД 2010_форма1(испр.управление30.10.2009.) 3" xfId="11000"/>
    <cellStyle name="_расчет ФОТ на 2009 под контрольные цифры_ТОИР СВОД 2010_форма1(испр.управление30.10.2009.) 3_БДР формат СД (2)" xfId="11001"/>
    <cellStyle name="_расчет ФОТ на 2009 под контрольные цифры_ТОИР СВОД 2010_форма1(испр.управление30.10.2009.)_БДР формат СД (2)" xfId="11002"/>
    <cellStyle name="_расчет ФОТ на 2009 под контрольные цифры_ТОИР СВОД 2010_форма1(испр.управление30.10.2009.)_ДУС (3)" xfId="11003"/>
    <cellStyle name="_расчет ФОТ на 2009 под контрольные цифры_ТОИР СВОД 2010_форма1(испр.управление30.10.2009.)_ДУС (3) 2" xfId="11004"/>
    <cellStyle name="_расчет ФОТ на 2009 под контрольные цифры_ТОИР СВОД 2010_форма1(испр.управление30.10.2009.)_ДУС (3) 2_БДР формат СД (2)" xfId="11005"/>
    <cellStyle name="_расчет ФОТ на 2009 под контрольные цифры_ТОИР СВОД 2010_форма1(испр.управление30.10.2009.)_ДУС (3)_БДР формат СД (2)" xfId="11006"/>
    <cellStyle name="_расчет ФОТ на 2009 под контрольные цифры_ТОИР СВОД 2010_форма1(испр.управление30.10.2009.)_Источники_лимиты_Бизнес-план" xfId="11007"/>
    <cellStyle name="_расчет ФОТ на 2009 под контрольные цифры_ТОИР СВОД 2010_форма1(испр.управление30.10.2009.)_Источники_лимиты_Бизнес-план 2" xfId="11008"/>
    <cellStyle name="_расчет ФОТ на 2009 под контрольные цифры_ТОИР СВОД 2010_форма1(испр.управление30.10.2009.)_Источники_лимиты_Бизнес-план 2 2" xfId="11009"/>
    <cellStyle name="_расчет ФОТ на 2009 под контрольные цифры_ТОИР СВОД 2010_форма1(испр.управление30.10.2009.)_Источники_лимиты_Бизнес-план 2 2_БДР формат СД (2)" xfId="11010"/>
    <cellStyle name="_расчет ФОТ на 2009 под контрольные цифры_ТОИР СВОД 2010_форма1(испр.управление30.10.2009.)_Источники_лимиты_Бизнес-план 2_БДР формат СД (2)" xfId="11011"/>
    <cellStyle name="_расчет ФОТ на 2009 под контрольные цифры_ТОИР СВОД 2010_форма1(испр.управление30.10.2009.)_Источники_лимиты_Бизнес-план 3" xfId="11012"/>
    <cellStyle name="_расчет ФОТ на 2009 под контрольные цифры_ТОИР СВОД 2010_форма1(испр.управление30.10.2009.)_Источники_лимиты_Бизнес-план 3_БДР формат СД (2)" xfId="11013"/>
    <cellStyle name="_расчет ФОТ на 2009 под контрольные цифры_ТОИР СВОД 2010_форма1(испр.управление30.10.2009.)_Источники_лимиты_Бизнес-план_БДР формат СД (2)" xfId="11014"/>
    <cellStyle name="_расчет ФОТ на 2009 под контрольные цифры_ТОИР СВОД 2010_форма1(испр.управление30.10.2009.)_Копия форма к защите" xfId="11015"/>
    <cellStyle name="_расчет ФОТ на 2009 под контрольные цифры_ТОИР СВОД 2010_форма1(испр.управление30.10.2009.)_Копия форма к защите 2" xfId="11016"/>
    <cellStyle name="_расчет ФОТ на 2009 под контрольные цифры_ТОИР СВОД 2010_форма1(испр.управление30.10.2009.)_Копия форма к защите 2_БДР формат СД (2)" xfId="11017"/>
    <cellStyle name="_расчет ФОТ на 2009 под контрольные цифры_ТОИР СВОД 2010_форма1(испр.управление30.10.2009.)_Копия форма к защите_БДР формат СД (2)" xfId="11018"/>
    <cellStyle name="_расчет ФОТ на 2009 под контрольные цифры_ТОИР СВОД 2010_форма1(испр.управление30.10.2009.)_Свод бюджет на 2012" xfId="11019"/>
    <cellStyle name="_расчет ФОТ на 2009 под контрольные цифры_ТОИР СВОД 2010_форма1(испр.управление30.10.2009.)_Свод бюджет на 2012 2" xfId="11020"/>
    <cellStyle name="_расчет ФОТ на 2009 под контрольные цифры_ТОИР СВОД 2010_форма1(испр.управление30.10.2009.)_Свод бюджет на 2012 2_БДР формат СД (2)" xfId="11021"/>
    <cellStyle name="_расчет ФОТ на 2009 под контрольные цифры_ТОИР СВОД 2010_форма1(испр.управление30.10.2009.)_Свод бюджет на 2012_БДР формат СД (2)" xfId="11022"/>
    <cellStyle name="_расчет ФОТ на 2009 под контрольные цифры_ТОИР СВОД 2010_форма1(испр.управление30.10.2009.)_Форма к защите" xfId="11023"/>
    <cellStyle name="_расчет ФОТ на 2009 под контрольные цифры_ТОИР СВОД 2010_форма1(испр.управление30.10.2009.)_форма к защите - ДКУ" xfId="11024"/>
    <cellStyle name="_расчет ФОТ на 2009 под контрольные цифры_ТОИР СВОД 2010_форма1(испр.управление30.10.2009.)_форма к защите - ДКУ 2" xfId="11025"/>
    <cellStyle name="_расчет ФОТ на 2009 под контрольные цифры_ТОИР СВОД 2010_форма1(испр.управление30.10.2009.)_форма к защите - ДКУ 2_БДР формат СД (2)" xfId="11026"/>
    <cellStyle name="_расчет ФОТ на 2009 под контрольные цифры_ТОИР СВОД 2010_форма1(испр.управление30.10.2009.)_форма к защите - ДКУ_БДР формат СД (2)" xfId="11027"/>
    <cellStyle name="_расчет ФОТ на 2009 под контрольные цифры_ТОИР СВОД 2010_форма1(испр.управление30.10.2009.)_Форма к защите 10" xfId="11028"/>
    <cellStyle name="_расчет ФОТ на 2009 под контрольные цифры_ТОИР СВОД 2010_форма1(испр.управление30.10.2009.)_Форма к защите 10_БДР формат СД (2)" xfId="11029"/>
    <cellStyle name="_расчет ФОТ на 2009 под контрольные цифры_ТОИР СВОД 2010_форма1(испр.управление30.10.2009.)_Форма к защите 11" xfId="11030"/>
    <cellStyle name="_расчет ФОТ на 2009 под контрольные цифры_ТОИР СВОД 2010_форма1(испр.управление30.10.2009.)_Форма к защите 11_БДР формат СД (2)" xfId="11031"/>
    <cellStyle name="_расчет ФОТ на 2009 под контрольные цифры_ТОИР СВОД 2010_форма1(испр.управление30.10.2009.)_Форма к защите 12" xfId="11032"/>
    <cellStyle name="_расчет ФОТ на 2009 под контрольные цифры_ТОИР СВОД 2010_форма1(испр.управление30.10.2009.)_Форма к защите 12_БДР формат СД (2)" xfId="11033"/>
    <cellStyle name="_расчет ФОТ на 2009 под контрольные цифры_ТОИР СВОД 2010_форма1(испр.управление30.10.2009.)_Форма к защите 13" xfId="11034"/>
    <cellStyle name="_расчет ФОТ на 2009 под контрольные цифры_ТОИР СВОД 2010_форма1(испр.управление30.10.2009.)_Форма к защите 13_БДР формат СД (2)" xfId="11035"/>
    <cellStyle name="_расчет ФОТ на 2009 под контрольные цифры_ТОИР СВОД 2010_форма1(испр.управление30.10.2009.)_Форма к защите 14" xfId="11036"/>
    <cellStyle name="_расчет ФОТ на 2009 под контрольные цифры_ТОИР СВОД 2010_форма1(испр.управление30.10.2009.)_Форма к защите 14_БДР формат СД (2)" xfId="11037"/>
    <cellStyle name="_расчет ФОТ на 2009 под контрольные цифры_ТОИР СВОД 2010_форма1(испр.управление30.10.2009.)_Форма к защите 15" xfId="11038"/>
    <cellStyle name="_расчет ФОТ на 2009 под контрольные цифры_ТОИР СВОД 2010_форма1(испр.управление30.10.2009.)_Форма к защите 15_БДР формат СД (2)" xfId="11039"/>
    <cellStyle name="_расчет ФОТ на 2009 под контрольные цифры_ТОИР СВОД 2010_форма1(испр.управление30.10.2009.)_Форма к защите 16" xfId="11040"/>
    <cellStyle name="_расчет ФОТ на 2009 под контрольные цифры_ТОИР СВОД 2010_форма1(испр.управление30.10.2009.)_Форма к защите 16_БДР формат СД (2)" xfId="11041"/>
    <cellStyle name="_расчет ФОТ на 2009 под контрольные цифры_ТОИР СВОД 2010_форма1(испр.управление30.10.2009.)_Форма к защите 17" xfId="11042"/>
    <cellStyle name="_расчет ФОТ на 2009 под контрольные цифры_ТОИР СВОД 2010_форма1(испр.управление30.10.2009.)_Форма к защите 17_БДР формат СД (2)" xfId="11043"/>
    <cellStyle name="_расчет ФОТ на 2009 под контрольные цифры_ТОИР СВОД 2010_форма1(испр.управление30.10.2009.)_Форма к защите 18" xfId="11044"/>
    <cellStyle name="_расчет ФОТ на 2009 под контрольные цифры_ТОИР СВОД 2010_форма1(испр.управление30.10.2009.)_Форма к защите 18_БДР формат СД (2)" xfId="11045"/>
    <cellStyle name="_расчет ФОТ на 2009 под контрольные цифры_ТОИР СВОД 2010_форма1(испр.управление30.10.2009.)_Форма к защите 19" xfId="11046"/>
    <cellStyle name="_расчет ФОТ на 2009 под контрольные цифры_ТОИР СВОД 2010_форма1(испр.управление30.10.2009.)_Форма к защите 19_БДР формат СД (2)" xfId="11047"/>
    <cellStyle name="_расчет ФОТ на 2009 под контрольные цифры_ТОИР СВОД 2010_форма1(испр.управление30.10.2009.)_Форма к защите 2" xfId="11048"/>
    <cellStyle name="_расчет ФОТ на 2009 под контрольные цифры_ТОИР СВОД 2010_форма1(испр.управление30.10.2009.)_Форма к защите 2_БДР формат СД (2)" xfId="11049"/>
    <cellStyle name="_расчет ФОТ на 2009 под контрольные цифры_ТОИР СВОД 2010_форма1(испр.управление30.10.2009.)_Форма к защите 20" xfId="11050"/>
    <cellStyle name="_расчет ФОТ на 2009 под контрольные цифры_ТОИР СВОД 2010_форма1(испр.управление30.10.2009.)_Форма к защите 20_БДР формат СД (2)" xfId="11051"/>
    <cellStyle name="_расчет ФОТ на 2009 под контрольные цифры_ТОИР СВОД 2010_форма1(испр.управление30.10.2009.)_Форма к защите 21" xfId="11052"/>
    <cellStyle name="_расчет ФОТ на 2009 под контрольные цифры_ТОИР СВОД 2010_форма1(испр.управление30.10.2009.)_Форма к защите 21_БДР формат СД (2)" xfId="11053"/>
    <cellStyle name="_расчет ФОТ на 2009 под контрольные цифры_ТОИР СВОД 2010_форма1(испр.управление30.10.2009.)_Форма к защите 22" xfId="11054"/>
    <cellStyle name="_расчет ФОТ на 2009 под контрольные цифры_ТОИР СВОД 2010_форма1(испр.управление30.10.2009.)_Форма к защите 22_БДР формат СД (2)" xfId="11055"/>
    <cellStyle name="_расчет ФОТ на 2009 под контрольные цифры_ТОИР СВОД 2010_форма1(испр.управление30.10.2009.)_Форма к защите 23" xfId="11056"/>
    <cellStyle name="_расчет ФОТ на 2009 под контрольные цифры_ТОИР СВОД 2010_форма1(испр.управление30.10.2009.)_Форма к защите 23_БДР формат СД (2)" xfId="11057"/>
    <cellStyle name="_расчет ФОТ на 2009 под контрольные цифры_ТОИР СВОД 2010_форма1(испр.управление30.10.2009.)_Форма к защите 24" xfId="11058"/>
    <cellStyle name="_расчет ФОТ на 2009 под контрольные цифры_ТОИР СВОД 2010_форма1(испр.управление30.10.2009.)_Форма к защите 24_БДР формат СД (2)" xfId="11059"/>
    <cellStyle name="_расчет ФОТ на 2009 под контрольные цифры_ТОИР СВОД 2010_форма1(испр.управление30.10.2009.)_Форма к защите 25" xfId="11060"/>
    <cellStyle name="_расчет ФОТ на 2009 под контрольные цифры_ТОИР СВОД 2010_форма1(испр.управление30.10.2009.)_Форма к защите 25_БДР формат СД (2)" xfId="11061"/>
    <cellStyle name="_расчет ФОТ на 2009 под контрольные цифры_ТОИР СВОД 2010_форма1(испр.управление30.10.2009.)_Форма к защите 26" xfId="11062"/>
    <cellStyle name="_расчет ФОТ на 2009 под контрольные цифры_ТОИР СВОД 2010_форма1(испр.управление30.10.2009.)_Форма к защите 26_БДР формат СД (2)" xfId="11063"/>
    <cellStyle name="_расчет ФОТ на 2009 под контрольные цифры_ТОИР СВОД 2010_форма1(испр.управление30.10.2009.)_Форма к защите 27" xfId="11064"/>
    <cellStyle name="_расчет ФОТ на 2009 под контрольные цифры_ТОИР СВОД 2010_форма1(испр.управление30.10.2009.)_Форма к защите 27_БДР формат СД (2)" xfId="11065"/>
    <cellStyle name="_расчет ФОТ на 2009 под контрольные цифры_ТОИР СВОД 2010_форма1(испр.управление30.10.2009.)_Форма к защите 28" xfId="11066"/>
    <cellStyle name="_расчет ФОТ на 2009 под контрольные цифры_ТОИР СВОД 2010_форма1(испр.управление30.10.2009.)_Форма к защите 28_БДР формат СД (2)" xfId="11067"/>
    <cellStyle name="_расчет ФОТ на 2009 под контрольные цифры_ТОИР СВОД 2010_форма1(испр.управление30.10.2009.)_Форма к защите 29" xfId="11068"/>
    <cellStyle name="_расчет ФОТ на 2009 под контрольные цифры_ТОИР СВОД 2010_форма1(испр.управление30.10.2009.)_Форма к защите 29_БДР формат СД (2)" xfId="11069"/>
    <cellStyle name="_расчет ФОТ на 2009 под контрольные цифры_ТОИР СВОД 2010_форма1(испр.управление30.10.2009.)_Форма к защите 3" xfId="11070"/>
    <cellStyle name="_расчет ФОТ на 2009 под контрольные цифры_ТОИР СВОД 2010_форма1(испр.управление30.10.2009.)_Форма к защите 3_БДР формат СД (2)" xfId="11071"/>
    <cellStyle name="_расчет ФОТ на 2009 под контрольные цифры_ТОИР СВОД 2010_форма1(испр.управление30.10.2009.)_Форма к защите 30" xfId="11072"/>
    <cellStyle name="_расчет ФОТ на 2009 под контрольные цифры_ТОИР СВОД 2010_форма1(испр.управление30.10.2009.)_Форма к защите 30_БДР формат СД (2)" xfId="11073"/>
    <cellStyle name="_расчет ФОТ на 2009 под контрольные цифры_ТОИР СВОД 2010_форма1(испр.управление30.10.2009.)_Форма к защите 31" xfId="11074"/>
    <cellStyle name="_расчет ФОТ на 2009 под контрольные цифры_ТОИР СВОД 2010_форма1(испр.управление30.10.2009.)_Форма к защите 31_БДР формат СД (2)" xfId="11075"/>
    <cellStyle name="_расчет ФОТ на 2009 под контрольные цифры_ТОИР СВОД 2010_форма1(испр.управление30.10.2009.)_Форма к защите 32" xfId="11076"/>
    <cellStyle name="_расчет ФОТ на 2009 под контрольные цифры_ТОИР СВОД 2010_форма1(испр.управление30.10.2009.)_Форма к защите 32_БДР формат СД (2)" xfId="11077"/>
    <cellStyle name="_расчет ФОТ на 2009 под контрольные цифры_ТОИР СВОД 2010_форма1(испр.управление30.10.2009.)_Форма к защите 33" xfId="11078"/>
    <cellStyle name="_расчет ФОТ на 2009 под контрольные цифры_ТОИР СВОД 2010_форма1(испр.управление30.10.2009.)_Форма к защите 33_БДР формат СД (2)" xfId="11079"/>
    <cellStyle name="_расчет ФОТ на 2009 под контрольные цифры_ТОИР СВОД 2010_форма1(испр.управление30.10.2009.)_Форма к защите 34" xfId="11080"/>
    <cellStyle name="_расчет ФОТ на 2009 под контрольные цифры_ТОИР СВОД 2010_форма1(испр.управление30.10.2009.)_Форма к защите 34_БДР формат СД (2)" xfId="11081"/>
    <cellStyle name="_расчет ФОТ на 2009 под контрольные цифры_ТОИР СВОД 2010_форма1(испр.управление30.10.2009.)_Форма к защите 35" xfId="11082"/>
    <cellStyle name="_расчет ФОТ на 2009 под контрольные цифры_ТОИР СВОД 2010_форма1(испр.управление30.10.2009.)_Форма к защите 35_БДР формат СД (2)" xfId="11083"/>
    <cellStyle name="_расчет ФОТ на 2009 под контрольные цифры_ТОИР СВОД 2010_форма1(испр.управление30.10.2009.)_Форма к защите 36" xfId="11084"/>
    <cellStyle name="_расчет ФОТ на 2009 под контрольные цифры_ТОИР СВОД 2010_форма1(испр.управление30.10.2009.)_Форма к защите 36_БДР формат СД (2)" xfId="11085"/>
    <cellStyle name="_расчет ФОТ на 2009 под контрольные цифры_ТОИР СВОД 2010_форма1(испр.управление30.10.2009.)_Форма к защите 37" xfId="11086"/>
    <cellStyle name="_расчет ФОТ на 2009 под контрольные цифры_ТОИР СВОД 2010_форма1(испр.управление30.10.2009.)_Форма к защите 37_БДР формат СД (2)" xfId="11087"/>
    <cellStyle name="_расчет ФОТ на 2009 под контрольные цифры_ТОИР СВОД 2010_форма1(испр.управление30.10.2009.)_Форма к защите 38" xfId="11088"/>
    <cellStyle name="_расчет ФОТ на 2009 под контрольные цифры_ТОИР СВОД 2010_форма1(испр.управление30.10.2009.)_Форма к защите 38_БДР формат СД (2)" xfId="11089"/>
    <cellStyle name="_расчет ФОТ на 2009 под контрольные цифры_ТОИР СВОД 2010_форма1(испр.управление30.10.2009.)_Форма к защите 39" xfId="11090"/>
    <cellStyle name="_расчет ФОТ на 2009 под контрольные цифры_ТОИР СВОД 2010_форма1(испр.управление30.10.2009.)_Форма к защите 39_БДР формат СД (2)" xfId="11091"/>
    <cellStyle name="_расчет ФОТ на 2009 под контрольные цифры_ТОИР СВОД 2010_форма1(испр.управление30.10.2009.)_Форма к защите 4" xfId="11092"/>
    <cellStyle name="_расчет ФОТ на 2009 под контрольные цифры_ТОИР СВОД 2010_форма1(испр.управление30.10.2009.)_Форма к защите 4_БДР формат СД (2)" xfId="11093"/>
    <cellStyle name="_расчет ФОТ на 2009 под контрольные цифры_ТОИР СВОД 2010_форма1(испр.управление30.10.2009.)_Форма к защите 40" xfId="11094"/>
    <cellStyle name="_расчет ФОТ на 2009 под контрольные цифры_ТОИР СВОД 2010_форма1(испр.управление30.10.2009.)_Форма к защите 40_БДР формат СД (2)" xfId="11095"/>
    <cellStyle name="_расчет ФОТ на 2009 под контрольные цифры_ТОИР СВОД 2010_форма1(испр.управление30.10.2009.)_Форма к защите 41" xfId="11096"/>
    <cellStyle name="_расчет ФОТ на 2009 под контрольные цифры_ТОИР СВОД 2010_форма1(испр.управление30.10.2009.)_Форма к защите 41_БДР формат СД (2)" xfId="11097"/>
    <cellStyle name="_расчет ФОТ на 2009 под контрольные цифры_ТОИР СВОД 2010_форма1(испр.управление30.10.2009.)_Форма к защите 42" xfId="11098"/>
    <cellStyle name="_расчет ФОТ на 2009 под контрольные цифры_ТОИР СВОД 2010_форма1(испр.управление30.10.2009.)_Форма к защите 42_БДР формат СД (2)" xfId="11099"/>
    <cellStyle name="_расчет ФОТ на 2009 под контрольные цифры_ТОИР СВОД 2010_форма1(испр.управление30.10.2009.)_Форма к защите 43" xfId="11100"/>
    <cellStyle name="_расчет ФОТ на 2009 под контрольные цифры_ТОИР СВОД 2010_форма1(испр.управление30.10.2009.)_Форма к защите 43_БДР формат СД (2)" xfId="11101"/>
    <cellStyle name="_расчет ФОТ на 2009 под контрольные цифры_ТОИР СВОД 2010_форма1(испр.управление30.10.2009.)_Форма к защите 44" xfId="11102"/>
    <cellStyle name="_расчет ФОТ на 2009 под контрольные цифры_ТОИР СВОД 2010_форма1(испр.управление30.10.2009.)_Форма к защите 44_БДР формат СД (2)" xfId="11103"/>
    <cellStyle name="_расчет ФОТ на 2009 под контрольные цифры_ТОИР СВОД 2010_форма1(испр.управление30.10.2009.)_Форма к защите 45" xfId="11104"/>
    <cellStyle name="_расчет ФОТ на 2009 под контрольные цифры_ТОИР СВОД 2010_форма1(испр.управление30.10.2009.)_Форма к защите 45_БДР формат СД (2)" xfId="11105"/>
    <cellStyle name="_расчет ФОТ на 2009 под контрольные цифры_ТОИР СВОД 2010_форма1(испр.управление30.10.2009.)_Форма к защите 46" xfId="11106"/>
    <cellStyle name="_расчет ФОТ на 2009 под контрольные цифры_ТОИР СВОД 2010_форма1(испр.управление30.10.2009.)_Форма к защите 46_БДР формат СД (2)" xfId="11107"/>
    <cellStyle name="_расчет ФОТ на 2009 под контрольные цифры_ТОИР СВОД 2010_форма1(испр.управление30.10.2009.)_Форма к защите 47" xfId="11108"/>
    <cellStyle name="_расчет ФОТ на 2009 под контрольные цифры_ТОИР СВОД 2010_форма1(испр.управление30.10.2009.)_Форма к защите 47_БДР формат СД (2)" xfId="11109"/>
    <cellStyle name="_расчет ФОТ на 2009 под контрольные цифры_ТОИР СВОД 2010_форма1(испр.управление30.10.2009.)_Форма к защите 48" xfId="11110"/>
    <cellStyle name="_расчет ФОТ на 2009 под контрольные цифры_ТОИР СВОД 2010_форма1(испр.управление30.10.2009.)_Форма к защите 48_БДР формат СД (2)" xfId="11111"/>
    <cellStyle name="_расчет ФОТ на 2009 под контрольные цифры_ТОИР СВОД 2010_форма1(испр.управление30.10.2009.)_Форма к защите 49" xfId="11112"/>
    <cellStyle name="_расчет ФОТ на 2009 под контрольные цифры_ТОИР СВОД 2010_форма1(испр.управление30.10.2009.)_Форма к защите 49_БДР формат СД (2)" xfId="11113"/>
    <cellStyle name="_расчет ФОТ на 2009 под контрольные цифры_ТОИР СВОД 2010_форма1(испр.управление30.10.2009.)_Форма к защите 5" xfId="11114"/>
    <cellStyle name="_расчет ФОТ на 2009 под контрольные цифры_ТОИР СВОД 2010_форма1(испр.управление30.10.2009.)_Форма к защите 5_БДР формат СД (2)" xfId="11115"/>
    <cellStyle name="_расчет ФОТ на 2009 под контрольные цифры_ТОИР СВОД 2010_форма1(испр.управление30.10.2009.)_Форма к защите 50" xfId="11116"/>
    <cellStyle name="_расчет ФОТ на 2009 под контрольные цифры_ТОИР СВОД 2010_форма1(испр.управление30.10.2009.)_Форма к защите 50_БДР формат СД (2)" xfId="11117"/>
    <cellStyle name="_расчет ФОТ на 2009 под контрольные цифры_ТОИР СВОД 2010_форма1(испр.управление30.10.2009.)_Форма к защите 51" xfId="11118"/>
    <cellStyle name="_расчет ФОТ на 2009 под контрольные цифры_ТОИР СВОД 2010_форма1(испр.управление30.10.2009.)_Форма к защите 51_БДР формат СД (2)" xfId="11119"/>
    <cellStyle name="_расчет ФОТ на 2009 под контрольные цифры_ТОИР СВОД 2010_форма1(испр.управление30.10.2009.)_Форма к защите 52" xfId="11120"/>
    <cellStyle name="_расчет ФОТ на 2009 под контрольные цифры_ТОИР СВОД 2010_форма1(испр.управление30.10.2009.)_Форма к защите 52_БДР формат СД (2)" xfId="11121"/>
    <cellStyle name="_расчет ФОТ на 2009 под контрольные цифры_ТОИР СВОД 2010_форма1(испр.управление30.10.2009.)_Форма к защите 53" xfId="11122"/>
    <cellStyle name="_расчет ФОТ на 2009 под контрольные цифры_ТОИР СВОД 2010_форма1(испр.управление30.10.2009.)_Форма к защите 53_БДР формат СД (2)" xfId="11123"/>
    <cellStyle name="_расчет ФОТ на 2009 под контрольные цифры_ТОИР СВОД 2010_форма1(испр.управление30.10.2009.)_Форма к защите 54" xfId="11124"/>
    <cellStyle name="_расчет ФОТ на 2009 под контрольные цифры_ТОИР СВОД 2010_форма1(испр.управление30.10.2009.)_Форма к защите 54_БДР формат СД (2)" xfId="11125"/>
    <cellStyle name="_расчет ФОТ на 2009 под контрольные цифры_ТОИР СВОД 2010_форма1(испр.управление30.10.2009.)_Форма к защите 55" xfId="11126"/>
    <cellStyle name="_расчет ФОТ на 2009 под контрольные цифры_ТОИР СВОД 2010_форма1(испр.управление30.10.2009.)_Форма к защите 55_БДР формат СД (2)" xfId="11127"/>
    <cellStyle name="_расчет ФОТ на 2009 под контрольные цифры_ТОИР СВОД 2010_форма1(испр.управление30.10.2009.)_Форма к защите 56" xfId="11128"/>
    <cellStyle name="_расчет ФОТ на 2009 под контрольные цифры_ТОИР СВОД 2010_форма1(испр.управление30.10.2009.)_Форма к защите 56_БДР формат СД (2)" xfId="11129"/>
    <cellStyle name="_расчет ФОТ на 2009 под контрольные цифры_ТОИР СВОД 2010_форма1(испр.управление30.10.2009.)_Форма к защите 57" xfId="11130"/>
    <cellStyle name="_расчет ФОТ на 2009 под контрольные цифры_ТОИР СВОД 2010_форма1(испр.управление30.10.2009.)_Форма к защите 57_БДР формат СД (2)" xfId="11131"/>
    <cellStyle name="_расчет ФОТ на 2009 под контрольные цифры_ТОИР СВОД 2010_форма1(испр.управление30.10.2009.)_Форма к защите 58" xfId="11132"/>
    <cellStyle name="_расчет ФОТ на 2009 под контрольные цифры_ТОИР СВОД 2010_форма1(испр.управление30.10.2009.)_Форма к защите 58_БДР формат СД (2)" xfId="11133"/>
    <cellStyle name="_расчет ФОТ на 2009 под контрольные цифры_ТОИР СВОД 2010_форма1(испр.управление30.10.2009.)_Форма к защите 59" xfId="11134"/>
    <cellStyle name="_расчет ФОТ на 2009 под контрольные цифры_ТОИР СВОД 2010_форма1(испр.управление30.10.2009.)_Форма к защите 59_БДР формат СД (2)" xfId="11135"/>
    <cellStyle name="_расчет ФОТ на 2009 под контрольные цифры_ТОИР СВОД 2010_форма1(испр.управление30.10.2009.)_Форма к защите 6" xfId="11136"/>
    <cellStyle name="_расчет ФОТ на 2009 под контрольные цифры_ТОИР СВОД 2010_форма1(испр.управление30.10.2009.)_Форма к защите 6_БДР формат СД (2)" xfId="11137"/>
    <cellStyle name="_расчет ФОТ на 2009 под контрольные цифры_ТОИР СВОД 2010_форма1(испр.управление30.10.2009.)_Форма к защите 60" xfId="11138"/>
    <cellStyle name="_расчет ФОТ на 2009 под контрольные цифры_ТОИР СВОД 2010_форма1(испр.управление30.10.2009.)_Форма к защите 60_БДР формат СД (2)" xfId="11139"/>
    <cellStyle name="_расчет ФОТ на 2009 под контрольные цифры_ТОИР СВОД 2010_форма1(испр.управление30.10.2009.)_Форма к защите 61" xfId="11140"/>
    <cellStyle name="_расчет ФОТ на 2009 под контрольные цифры_ТОИР СВОД 2010_форма1(испр.управление30.10.2009.)_Форма к защите 61_БДР формат СД (2)" xfId="11141"/>
    <cellStyle name="_расчет ФОТ на 2009 под контрольные цифры_ТОИР СВОД 2010_форма1(испр.управление30.10.2009.)_Форма к защите 62" xfId="11142"/>
    <cellStyle name="_расчет ФОТ на 2009 под контрольные цифры_ТОИР СВОД 2010_форма1(испр.управление30.10.2009.)_Форма к защите 62_БДР формат СД (2)" xfId="11143"/>
    <cellStyle name="_расчет ФОТ на 2009 под контрольные цифры_ТОИР СВОД 2010_форма1(испр.управление30.10.2009.)_Форма к защите 63" xfId="11144"/>
    <cellStyle name="_расчет ФОТ на 2009 под контрольные цифры_ТОИР СВОД 2010_форма1(испр.управление30.10.2009.)_Форма к защите 63_БДР формат СД (2)" xfId="11145"/>
    <cellStyle name="_расчет ФОТ на 2009 под контрольные цифры_ТОИР СВОД 2010_форма1(испр.управление30.10.2009.)_Форма к защите 64" xfId="11146"/>
    <cellStyle name="_расчет ФОТ на 2009 под контрольные цифры_ТОИР СВОД 2010_форма1(испр.управление30.10.2009.)_Форма к защите 64_БДР формат СД (2)" xfId="11147"/>
    <cellStyle name="_расчет ФОТ на 2009 под контрольные цифры_ТОИР СВОД 2010_форма1(испр.управление30.10.2009.)_Форма к защите 65" xfId="11148"/>
    <cellStyle name="_расчет ФОТ на 2009 под контрольные цифры_ТОИР СВОД 2010_форма1(испр.управление30.10.2009.)_Форма к защите 65_БДР формат СД (2)" xfId="11149"/>
    <cellStyle name="_расчет ФОТ на 2009 под контрольные цифры_ТОИР СВОД 2010_форма1(испр.управление30.10.2009.)_Форма к защите 66" xfId="11150"/>
    <cellStyle name="_расчет ФОТ на 2009 под контрольные цифры_ТОИР СВОД 2010_форма1(испр.управление30.10.2009.)_Форма к защите 66_БДР формат СД (2)" xfId="11151"/>
    <cellStyle name="_расчет ФОТ на 2009 под контрольные цифры_ТОИР СВОД 2010_форма1(испр.управление30.10.2009.)_Форма к защите 67" xfId="11152"/>
    <cellStyle name="_расчет ФОТ на 2009 под контрольные цифры_ТОИР СВОД 2010_форма1(испр.управление30.10.2009.)_Форма к защите 67_БДР формат СД (2)" xfId="11153"/>
    <cellStyle name="_расчет ФОТ на 2009 под контрольные цифры_ТОИР СВОД 2010_форма1(испр.управление30.10.2009.)_Форма к защите 68" xfId="11154"/>
    <cellStyle name="_расчет ФОТ на 2009 под контрольные цифры_ТОИР СВОД 2010_форма1(испр.управление30.10.2009.)_Форма к защите 68_БДР формат СД (2)" xfId="11155"/>
    <cellStyle name="_расчет ФОТ на 2009 под контрольные цифры_ТОИР СВОД 2010_форма1(испр.управление30.10.2009.)_Форма к защите 69" xfId="11156"/>
    <cellStyle name="_расчет ФОТ на 2009 под контрольные цифры_ТОИР СВОД 2010_форма1(испр.управление30.10.2009.)_Форма к защите 69_БДР формат СД (2)" xfId="11157"/>
    <cellStyle name="_расчет ФОТ на 2009 под контрольные цифры_ТОИР СВОД 2010_форма1(испр.управление30.10.2009.)_Форма к защите 7" xfId="11158"/>
    <cellStyle name="_расчет ФОТ на 2009 под контрольные цифры_ТОИР СВОД 2010_форма1(испр.управление30.10.2009.)_Форма к защите 7_БДР формат СД (2)" xfId="11159"/>
    <cellStyle name="_расчет ФОТ на 2009 под контрольные цифры_ТОИР СВОД 2010_форма1(испр.управление30.10.2009.)_Форма к защите 70" xfId="11160"/>
    <cellStyle name="_расчет ФОТ на 2009 под контрольные цифры_ТОИР СВОД 2010_форма1(испр.управление30.10.2009.)_Форма к защите 70_БДР формат СД (2)" xfId="11161"/>
    <cellStyle name="_расчет ФОТ на 2009 под контрольные цифры_ТОИР СВОД 2010_форма1(испр.управление30.10.2009.)_Форма к защите 71" xfId="11162"/>
    <cellStyle name="_расчет ФОТ на 2009 под контрольные цифры_ТОИР СВОД 2010_форма1(испр.управление30.10.2009.)_Форма к защите 71_БДР формат СД (2)" xfId="11163"/>
    <cellStyle name="_расчет ФОТ на 2009 под контрольные цифры_ТОИР СВОД 2010_форма1(испр.управление30.10.2009.)_Форма к защите 72" xfId="11164"/>
    <cellStyle name="_расчет ФОТ на 2009 под контрольные цифры_ТОИР СВОД 2010_форма1(испр.управление30.10.2009.)_Форма к защите 72_БДР формат СД (2)" xfId="11165"/>
    <cellStyle name="_расчет ФОТ на 2009 под контрольные цифры_ТОИР СВОД 2010_форма1(испр.управление30.10.2009.)_Форма к защите 73" xfId="11166"/>
    <cellStyle name="_расчет ФОТ на 2009 под контрольные цифры_ТОИР СВОД 2010_форма1(испр.управление30.10.2009.)_Форма к защите 73_БДР формат СД (2)" xfId="11167"/>
    <cellStyle name="_расчет ФОТ на 2009 под контрольные цифры_ТОИР СВОД 2010_форма1(испр.управление30.10.2009.)_Форма к защите 74" xfId="11168"/>
    <cellStyle name="_расчет ФОТ на 2009 под контрольные цифры_ТОИР СВОД 2010_форма1(испр.управление30.10.2009.)_Форма к защите 74_БДР формат СД (2)" xfId="11169"/>
    <cellStyle name="_расчет ФОТ на 2009 под контрольные цифры_ТОИР СВОД 2010_форма1(испр.управление30.10.2009.)_Форма к защите 75" xfId="11170"/>
    <cellStyle name="_расчет ФОТ на 2009 под контрольные цифры_ТОИР СВОД 2010_форма1(испр.управление30.10.2009.)_Форма к защите 75_БДР формат СД (2)" xfId="11171"/>
    <cellStyle name="_расчет ФОТ на 2009 под контрольные цифры_ТОИР СВОД 2010_форма1(испр.управление30.10.2009.)_Форма к защите 76" xfId="11172"/>
    <cellStyle name="_расчет ФОТ на 2009 под контрольные цифры_ТОИР СВОД 2010_форма1(испр.управление30.10.2009.)_Форма к защите 76_БДР формат СД (2)" xfId="11173"/>
    <cellStyle name="_расчет ФОТ на 2009 под контрольные цифры_ТОИР СВОД 2010_форма1(испр.управление30.10.2009.)_Форма к защите 77" xfId="11174"/>
    <cellStyle name="_расчет ФОТ на 2009 под контрольные цифры_ТОИР СВОД 2010_форма1(испр.управление30.10.2009.)_Форма к защите 77_БДР формат СД (2)" xfId="11175"/>
    <cellStyle name="_расчет ФОТ на 2009 под контрольные цифры_ТОИР СВОД 2010_форма1(испр.управление30.10.2009.)_Форма к защите 78" xfId="11176"/>
    <cellStyle name="_расчет ФОТ на 2009 под контрольные цифры_ТОИР СВОД 2010_форма1(испр.управление30.10.2009.)_Форма к защите 78_БДР формат СД (2)" xfId="11177"/>
    <cellStyle name="_расчет ФОТ на 2009 под контрольные цифры_ТОИР СВОД 2010_форма1(испр.управление30.10.2009.)_Форма к защите 79" xfId="11178"/>
    <cellStyle name="_расчет ФОТ на 2009 под контрольные цифры_ТОИР СВОД 2010_форма1(испр.управление30.10.2009.)_Форма к защите 79_БДР формат СД (2)" xfId="11179"/>
    <cellStyle name="_расчет ФОТ на 2009 под контрольные цифры_ТОИР СВОД 2010_форма1(испр.управление30.10.2009.)_Форма к защите 8" xfId="11180"/>
    <cellStyle name="_расчет ФОТ на 2009 под контрольные цифры_ТОИР СВОД 2010_форма1(испр.управление30.10.2009.)_Форма к защите 8_БДР формат СД (2)" xfId="11181"/>
    <cellStyle name="_расчет ФОТ на 2009 под контрольные цифры_ТОИР СВОД 2010_форма1(испр.управление30.10.2009.)_Форма к защите 80" xfId="11182"/>
    <cellStyle name="_расчет ФОТ на 2009 под контрольные цифры_ТОИР СВОД 2010_форма1(испр.управление30.10.2009.)_Форма к защите 80_БДР формат СД (2)" xfId="11183"/>
    <cellStyle name="_расчет ФОТ на 2009 под контрольные цифры_ТОИР СВОД 2010_форма1(испр.управление30.10.2009.)_Форма к защите 81" xfId="11184"/>
    <cellStyle name="_расчет ФОТ на 2009 под контрольные цифры_ТОИР СВОД 2010_форма1(испр.управление30.10.2009.)_Форма к защите 81_БДР формат СД (2)" xfId="11185"/>
    <cellStyle name="_расчет ФОТ на 2009 под контрольные цифры_ТОИР СВОД 2010_форма1(испр.управление30.10.2009.)_Форма к защите 82" xfId="11186"/>
    <cellStyle name="_расчет ФОТ на 2009 под контрольные цифры_ТОИР СВОД 2010_форма1(испр.управление30.10.2009.)_Форма к защите 82_БДР формат СД (2)" xfId="11187"/>
    <cellStyle name="_расчет ФОТ на 2009 под контрольные цифры_ТОИР СВОД 2010_форма1(испр.управление30.10.2009.)_Форма к защите 83" xfId="11188"/>
    <cellStyle name="_расчет ФОТ на 2009 под контрольные цифры_ТОИР СВОД 2010_форма1(испр.управление30.10.2009.)_Форма к защите 83_БДР формат СД (2)" xfId="11189"/>
    <cellStyle name="_расчет ФОТ на 2009 под контрольные цифры_ТОИР СВОД 2010_форма1(испр.управление30.10.2009.)_Форма к защите 84" xfId="11190"/>
    <cellStyle name="_расчет ФОТ на 2009 под контрольные цифры_ТОИР СВОД 2010_форма1(испр.управление30.10.2009.)_Форма к защите 84_БДР формат СД (2)" xfId="11191"/>
    <cellStyle name="_расчет ФОТ на 2009 под контрольные цифры_ТОИР СВОД 2010_форма1(испр.управление30.10.2009.)_Форма к защите 85" xfId="11192"/>
    <cellStyle name="_расчет ФОТ на 2009 под контрольные цифры_ТОИР СВОД 2010_форма1(испр.управление30.10.2009.)_Форма к защите 85_БДР формат СД (2)" xfId="11193"/>
    <cellStyle name="_расчет ФОТ на 2009 под контрольные цифры_ТОИР СВОД 2010_форма1(испр.управление30.10.2009.)_Форма к защите 86" xfId="11194"/>
    <cellStyle name="_расчет ФОТ на 2009 под контрольные цифры_ТОИР СВОД 2010_форма1(испр.управление30.10.2009.)_Форма к защите 86_БДР формат СД (2)" xfId="11195"/>
    <cellStyle name="_расчет ФОТ на 2009 под контрольные цифры_ТОИР СВОД 2010_форма1(испр.управление30.10.2009.)_Форма к защите 87" xfId="11196"/>
    <cellStyle name="_расчет ФОТ на 2009 под контрольные цифры_ТОИР СВОД 2010_форма1(испр.управление30.10.2009.)_Форма к защите 87_БДР формат СД (2)" xfId="11197"/>
    <cellStyle name="_расчет ФОТ на 2009 под контрольные цифры_ТОИР СВОД 2010_форма1(испр.управление30.10.2009.)_Форма к защите 88" xfId="11198"/>
    <cellStyle name="_расчет ФОТ на 2009 под контрольные цифры_ТОИР СВОД 2010_форма1(испр.управление30.10.2009.)_Форма к защите 88_БДР формат СД (2)" xfId="11199"/>
    <cellStyle name="_расчет ФОТ на 2009 под контрольные цифры_ТОИР СВОД 2010_форма1(испр.управление30.10.2009.)_Форма к защите 89" xfId="11200"/>
    <cellStyle name="_расчет ФОТ на 2009 под контрольные цифры_ТОИР СВОД 2010_форма1(испр.управление30.10.2009.)_Форма к защите 89_БДР формат СД (2)" xfId="11201"/>
    <cellStyle name="_расчет ФОТ на 2009 под контрольные цифры_ТОИР СВОД 2010_форма1(испр.управление30.10.2009.)_Форма к защите 9" xfId="11202"/>
    <cellStyle name="_расчет ФОТ на 2009 под контрольные цифры_ТОИР СВОД 2010_форма1(испр.управление30.10.2009.)_Форма к защите 9_БДР формат СД (2)" xfId="11203"/>
    <cellStyle name="_расчет ФОТ на 2009 под контрольные цифры_ТОИР СВОД 2010_форма1(испр.управление30.10.2009.)_Форма к защите 90" xfId="11204"/>
    <cellStyle name="_расчет ФОТ на 2009 под контрольные цифры_ТОИР СВОД 2010_форма1(испр.управление30.10.2009.)_Форма к защите 90_БДР формат СД (2)" xfId="11205"/>
    <cellStyle name="_расчет ФОТ на 2009 под контрольные цифры_ТОИР СВОД 2010_форма1(испр.управление30.10.2009.)_Форма к защите ДЭБ" xfId="11206"/>
    <cellStyle name="_расчет ФОТ на 2009 под контрольные цифры_ТОИР СВОД 2010_форма1(испр.управление30.10.2009.)_Форма к защите ДЭБ 2" xfId="11207"/>
    <cellStyle name="_расчет ФОТ на 2009 под контрольные цифры_ТОИР СВОД 2010_форма1(испр.управление30.10.2009.)_Форма к защите ДЭБ 2_БДР формат СД (2)" xfId="11208"/>
    <cellStyle name="_расчет ФОТ на 2009 под контрольные цифры_ТОИР СВОД 2010_форма1(испр.управление30.10.2009.)_Форма к защите ДЭБ_БДР формат СД (2)" xfId="11209"/>
    <cellStyle name="_расчет ФОТ на 2009 под контрольные цифры_ТОИР СВОД 2010_форма1(испр.управление30.10.2009.)_Форма к защите_БДР формат СД (2)" xfId="11210"/>
    <cellStyle name="_расчет ФОТ на 2009 под контрольные цифры_ТОИР СВОД 2010_форма1(испр.управление30.10.2009.)_Форма к защите_ДСП" xfId="11211"/>
    <cellStyle name="_расчет ФОТ на 2009 под контрольные цифры_ТОИР СВОД 2010_форма1(испр.управление30.10.2009.)_Форма к защите_ДСП 2" xfId="11212"/>
    <cellStyle name="_расчет ФОТ на 2009 под контрольные цифры_ТОИР СВОД 2010_форма1(испр.управление30.10.2009.)_Форма к защите_ДСП 2_БДР формат СД (2)" xfId="11213"/>
    <cellStyle name="_расчет ФОТ на 2009 под контрольные цифры_ТОИР СВОД 2010_форма1(испр.управление30.10.2009.)_Форма к защите_ДСП_БДР формат СД (2)" xfId="11214"/>
    <cellStyle name="_расчет ФОТ на 2009 под контрольные цифры_ТОИР СВОД 2010_форма1(испр.управление30.10.2009.)_Форма к защите_ДУпиоп" xfId="11215"/>
    <cellStyle name="_расчет ФОТ на 2009 под контрольные цифры_ТОИР СВОД 2010_форма1(испр.управление30.10.2009.)_Форма к защите_ДУпиоп 2" xfId="11216"/>
    <cellStyle name="_расчет ФОТ на 2009 под контрольные цифры_ТОИР СВОД 2010_форма1(испр.управление30.10.2009.)_Форма к защите_ДУпиоп 2_БДР формат СД (2)" xfId="11217"/>
    <cellStyle name="_расчет ФОТ на 2009 под контрольные цифры_ТОИР СВОД 2010_форма1(испр.управление30.10.2009.)_Форма к защите_ДУпиоп_БДР формат СД (2)" xfId="11218"/>
    <cellStyle name="_расчет ФОТ на 2009 под контрольные цифры_ТОИР СВОД 2010_форма1(испр.управление30.10.2009.)_Форма к защите_окончательная версия" xfId="11219"/>
    <cellStyle name="_расчет ФОТ на 2009 под контрольные цифры_ТОИР СВОД 2010_форма1(испр.управление30.10.2009.)_Форма к защите_окончательная версия 2" xfId="11220"/>
    <cellStyle name="_расчет ФОТ на 2009 под контрольные цифры_ТОИР СВОД 2010_форма1(испр.управление30.10.2009.)_Форма к защите_окончательная версия 2_БДР формат СД (2)" xfId="11221"/>
    <cellStyle name="_расчет ФОТ на 2009 под контрольные цифры_ТОИР СВОД 2010_форма1(испр.управление30.10.2009.)_Форма к защите_окончательная версия_БДР формат СД (2)" xfId="11222"/>
    <cellStyle name="_расчет ФОТ на 2009 под контрольные цифры_ФОТ ГСС 2010 (30 10 2009)" xfId="11223"/>
    <cellStyle name="_расчет ФОТ на 2009 под контрольные цифры_ФОТ ГСС 2010 (30 10 2009) 2" xfId="11224"/>
    <cellStyle name="_расчет ФОТ на 2009 под контрольные цифры_ФОТ ГСС 2010 (30 10 2009) 2 2" xfId="11225"/>
    <cellStyle name="_расчет ФОТ на 2009 под контрольные цифры_ФОТ ГСС 2010 (30 10 2009) 2 2_БДР формат СД (2)" xfId="11226"/>
    <cellStyle name="_расчет ФОТ на 2009 под контрольные цифры_ФОТ ГСС 2010 (30 10 2009) 2_БДР формат СД (2)" xfId="11227"/>
    <cellStyle name="_расчет ФОТ на 2009 под контрольные цифры_ФОТ ГСС 2010 (30 10 2009) 3" xfId="11228"/>
    <cellStyle name="_расчет ФОТ на 2009 под контрольные цифры_ФОТ ГСС 2010 (30 10 2009) 3_БДР формат СД (2)" xfId="11229"/>
    <cellStyle name="_расчет ФОТ на 2009 под контрольные цифры_ФОТ ГСС 2010 (30 10 2009)_БДР формат СД (2)" xfId="11230"/>
    <cellStyle name="_расчет ФОТ на 2009 под контрольные цифры_ФОТ ГСС 2010 (30 10 2009)_ДУС (3)" xfId="11231"/>
    <cellStyle name="_расчет ФОТ на 2009 под контрольные цифры_ФОТ ГСС 2010 (30 10 2009)_ДУС (3) 2" xfId="11232"/>
    <cellStyle name="_расчет ФОТ на 2009 под контрольные цифры_ФОТ ГСС 2010 (30 10 2009)_ДУС (3) 2_БДР формат СД (2)" xfId="11233"/>
    <cellStyle name="_расчет ФОТ на 2009 под контрольные цифры_ФОТ ГСС 2010 (30 10 2009)_ДУС (3)_БДР формат СД (2)" xfId="11234"/>
    <cellStyle name="_расчет ФОТ на 2009 под контрольные цифры_ФОТ ГСС 2010 (30 10 2009)_Источники_лимиты_Бизнес-план" xfId="11235"/>
    <cellStyle name="_расчет ФОТ на 2009 под контрольные цифры_ФОТ ГСС 2010 (30 10 2009)_Источники_лимиты_Бизнес-план 2" xfId="11236"/>
    <cellStyle name="_расчет ФОТ на 2009 под контрольные цифры_ФОТ ГСС 2010 (30 10 2009)_Источники_лимиты_Бизнес-план 2 2" xfId="11237"/>
    <cellStyle name="_расчет ФОТ на 2009 под контрольные цифры_ФОТ ГСС 2010 (30 10 2009)_Источники_лимиты_Бизнес-план 2 2_БДР формат СД (2)" xfId="11238"/>
    <cellStyle name="_расчет ФОТ на 2009 под контрольные цифры_ФОТ ГСС 2010 (30 10 2009)_Источники_лимиты_Бизнес-план 2_БДР формат СД (2)" xfId="11239"/>
    <cellStyle name="_расчет ФОТ на 2009 под контрольные цифры_ФОТ ГСС 2010 (30 10 2009)_Источники_лимиты_Бизнес-план 3" xfId="11240"/>
    <cellStyle name="_расчет ФОТ на 2009 под контрольные цифры_ФОТ ГСС 2010 (30 10 2009)_Источники_лимиты_Бизнес-план 3_БДР формат СД (2)" xfId="11241"/>
    <cellStyle name="_расчет ФОТ на 2009 под контрольные цифры_ФОТ ГСС 2010 (30 10 2009)_Источники_лимиты_Бизнес-план_БДР формат СД (2)" xfId="11242"/>
    <cellStyle name="_расчет ФОТ на 2009 под контрольные цифры_ФОТ ГСС 2010 (30 10 2009)_Копия форма к защите" xfId="11243"/>
    <cellStyle name="_расчет ФОТ на 2009 под контрольные цифры_ФОТ ГСС 2010 (30 10 2009)_Копия форма к защите 2" xfId="11244"/>
    <cellStyle name="_расчет ФОТ на 2009 под контрольные цифры_ФОТ ГСС 2010 (30 10 2009)_Копия форма к защите 2_БДР формат СД (2)" xfId="11245"/>
    <cellStyle name="_расчет ФОТ на 2009 под контрольные цифры_ФОТ ГСС 2010 (30 10 2009)_Копия форма к защите_БДР формат СД (2)" xfId="11246"/>
    <cellStyle name="_расчет ФОТ на 2009 под контрольные цифры_ФОТ ГСС 2010 (30 10 2009)_Свод бюджет на 2012" xfId="11247"/>
    <cellStyle name="_расчет ФОТ на 2009 под контрольные цифры_ФОТ ГСС 2010 (30 10 2009)_Свод бюджет на 2012 2" xfId="11248"/>
    <cellStyle name="_расчет ФОТ на 2009 под контрольные цифры_ФОТ ГСС 2010 (30 10 2009)_Свод бюджет на 2012 2_БДР формат СД (2)" xfId="11249"/>
    <cellStyle name="_расчет ФОТ на 2009 под контрольные цифры_ФОТ ГСС 2010 (30 10 2009)_Свод бюджет на 2012_БДР формат СД (2)" xfId="11250"/>
    <cellStyle name="_расчет ФОТ на 2009 под контрольные цифры_ФОТ ГСС 2010 (30 10 2009)_Форма к защите" xfId="11251"/>
    <cellStyle name="_расчет ФОТ на 2009 под контрольные цифры_ФОТ ГСС 2010 (30 10 2009)_форма к защите - ДКУ" xfId="11252"/>
    <cellStyle name="_расчет ФОТ на 2009 под контрольные цифры_ФОТ ГСС 2010 (30 10 2009)_форма к защите - ДКУ 2" xfId="11253"/>
    <cellStyle name="_расчет ФОТ на 2009 под контрольные цифры_ФОТ ГСС 2010 (30 10 2009)_форма к защите - ДКУ 2_БДР формат СД (2)" xfId="11254"/>
    <cellStyle name="_расчет ФОТ на 2009 под контрольные цифры_ФОТ ГСС 2010 (30 10 2009)_форма к защите - ДКУ_БДР формат СД (2)" xfId="11255"/>
    <cellStyle name="_расчет ФОТ на 2009 под контрольные цифры_ФОТ ГСС 2010 (30 10 2009)_Форма к защите 10" xfId="11256"/>
    <cellStyle name="_расчет ФОТ на 2009 под контрольные цифры_ФОТ ГСС 2010 (30 10 2009)_Форма к защите 10_БДР формат СД (2)" xfId="11257"/>
    <cellStyle name="_расчет ФОТ на 2009 под контрольные цифры_ФОТ ГСС 2010 (30 10 2009)_Форма к защите 11" xfId="11258"/>
    <cellStyle name="_расчет ФОТ на 2009 под контрольные цифры_ФОТ ГСС 2010 (30 10 2009)_Форма к защите 11_БДР формат СД (2)" xfId="11259"/>
    <cellStyle name="_расчет ФОТ на 2009 под контрольные цифры_ФОТ ГСС 2010 (30 10 2009)_Форма к защите 12" xfId="11260"/>
    <cellStyle name="_расчет ФОТ на 2009 под контрольные цифры_ФОТ ГСС 2010 (30 10 2009)_Форма к защите 12_БДР формат СД (2)" xfId="11261"/>
    <cellStyle name="_расчет ФОТ на 2009 под контрольные цифры_ФОТ ГСС 2010 (30 10 2009)_Форма к защите 13" xfId="11262"/>
    <cellStyle name="_расчет ФОТ на 2009 под контрольные цифры_ФОТ ГСС 2010 (30 10 2009)_Форма к защите 13_БДР формат СД (2)" xfId="11263"/>
    <cellStyle name="_расчет ФОТ на 2009 под контрольные цифры_ФОТ ГСС 2010 (30 10 2009)_Форма к защите 14" xfId="11264"/>
    <cellStyle name="_расчет ФОТ на 2009 под контрольные цифры_ФОТ ГСС 2010 (30 10 2009)_Форма к защите 14_БДР формат СД (2)" xfId="11265"/>
    <cellStyle name="_расчет ФОТ на 2009 под контрольные цифры_ФОТ ГСС 2010 (30 10 2009)_Форма к защите 15" xfId="11266"/>
    <cellStyle name="_расчет ФОТ на 2009 под контрольные цифры_ФОТ ГСС 2010 (30 10 2009)_Форма к защите 15_БДР формат СД (2)" xfId="11267"/>
    <cellStyle name="_расчет ФОТ на 2009 под контрольные цифры_ФОТ ГСС 2010 (30 10 2009)_Форма к защите 16" xfId="11268"/>
    <cellStyle name="_расчет ФОТ на 2009 под контрольные цифры_ФОТ ГСС 2010 (30 10 2009)_Форма к защите 16_БДР формат СД (2)" xfId="11269"/>
    <cellStyle name="_расчет ФОТ на 2009 под контрольные цифры_ФОТ ГСС 2010 (30 10 2009)_Форма к защите 17" xfId="11270"/>
    <cellStyle name="_расчет ФОТ на 2009 под контрольные цифры_ФОТ ГСС 2010 (30 10 2009)_Форма к защите 17_БДР формат СД (2)" xfId="11271"/>
    <cellStyle name="_расчет ФОТ на 2009 под контрольные цифры_ФОТ ГСС 2010 (30 10 2009)_Форма к защите 18" xfId="11272"/>
    <cellStyle name="_расчет ФОТ на 2009 под контрольные цифры_ФОТ ГСС 2010 (30 10 2009)_Форма к защите 18_БДР формат СД (2)" xfId="11273"/>
    <cellStyle name="_расчет ФОТ на 2009 под контрольные цифры_ФОТ ГСС 2010 (30 10 2009)_Форма к защите 19" xfId="11274"/>
    <cellStyle name="_расчет ФОТ на 2009 под контрольные цифры_ФОТ ГСС 2010 (30 10 2009)_Форма к защите 19_БДР формат СД (2)" xfId="11275"/>
    <cellStyle name="_расчет ФОТ на 2009 под контрольные цифры_ФОТ ГСС 2010 (30 10 2009)_Форма к защите 2" xfId="11276"/>
    <cellStyle name="_расчет ФОТ на 2009 под контрольные цифры_ФОТ ГСС 2010 (30 10 2009)_Форма к защите 2_БДР формат СД (2)" xfId="11277"/>
    <cellStyle name="_расчет ФОТ на 2009 под контрольные цифры_ФОТ ГСС 2010 (30 10 2009)_Форма к защите 20" xfId="11278"/>
    <cellStyle name="_расчет ФОТ на 2009 под контрольные цифры_ФОТ ГСС 2010 (30 10 2009)_Форма к защите 20_БДР формат СД (2)" xfId="11279"/>
    <cellStyle name="_расчет ФОТ на 2009 под контрольные цифры_ФОТ ГСС 2010 (30 10 2009)_Форма к защите 21" xfId="11280"/>
    <cellStyle name="_расчет ФОТ на 2009 под контрольные цифры_ФОТ ГСС 2010 (30 10 2009)_Форма к защите 21_БДР формат СД (2)" xfId="11281"/>
    <cellStyle name="_расчет ФОТ на 2009 под контрольные цифры_ФОТ ГСС 2010 (30 10 2009)_Форма к защите 22" xfId="11282"/>
    <cellStyle name="_расчет ФОТ на 2009 под контрольные цифры_ФОТ ГСС 2010 (30 10 2009)_Форма к защите 22_БДР формат СД (2)" xfId="11283"/>
    <cellStyle name="_расчет ФОТ на 2009 под контрольные цифры_ФОТ ГСС 2010 (30 10 2009)_Форма к защите 23" xfId="11284"/>
    <cellStyle name="_расчет ФОТ на 2009 под контрольные цифры_ФОТ ГСС 2010 (30 10 2009)_Форма к защите 23_БДР формат СД (2)" xfId="11285"/>
    <cellStyle name="_расчет ФОТ на 2009 под контрольные цифры_ФОТ ГСС 2010 (30 10 2009)_Форма к защите 24" xfId="11286"/>
    <cellStyle name="_расчет ФОТ на 2009 под контрольные цифры_ФОТ ГСС 2010 (30 10 2009)_Форма к защите 24_БДР формат СД (2)" xfId="11287"/>
    <cellStyle name="_расчет ФОТ на 2009 под контрольные цифры_ФОТ ГСС 2010 (30 10 2009)_Форма к защите 25" xfId="11288"/>
    <cellStyle name="_расчет ФОТ на 2009 под контрольные цифры_ФОТ ГСС 2010 (30 10 2009)_Форма к защите 25_БДР формат СД (2)" xfId="11289"/>
    <cellStyle name="_расчет ФОТ на 2009 под контрольные цифры_ФОТ ГСС 2010 (30 10 2009)_Форма к защите 26" xfId="11290"/>
    <cellStyle name="_расчет ФОТ на 2009 под контрольные цифры_ФОТ ГСС 2010 (30 10 2009)_Форма к защите 26_БДР формат СД (2)" xfId="11291"/>
    <cellStyle name="_расчет ФОТ на 2009 под контрольные цифры_ФОТ ГСС 2010 (30 10 2009)_Форма к защите 27" xfId="11292"/>
    <cellStyle name="_расчет ФОТ на 2009 под контрольные цифры_ФОТ ГСС 2010 (30 10 2009)_Форма к защите 27_БДР формат СД (2)" xfId="11293"/>
    <cellStyle name="_расчет ФОТ на 2009 под контрольные цифры_ФОТ ГСС 2010 (30 10 2009)_Форма к защите 28" xfId="11294"/>
    <cellStyle name="_расчет ФОТ на 2009 под контрольные цифры_ФОТ ГСС 2010 (30 10 2009)_Форма к защите 28_БДР формат СД (2)" xfId="11295"/>
    <cellStyle name="_расчет ФОТ на 2009 под контрольные цифры_ФОТ ГСС 2010 (30 10 2009)_Форма к защите 29" xfId="11296"/>
    <cellStyle name="_расчет ФОТ на 2009 под контрольные цифры_ФОТ ГСС 2010 (30 10 2009)_Форма к защите 29_БДР формат СД (2)" xfId="11297"/>
    <cellStyle name="_расчет ФОТ на 2009 под контрольные цифры_ФОТ ГСС 2010 (30 10 2009)_Форма к защите 3" xfId="11298"/>
    <cellStyle name="_расчет ФОТ на 2009 под контрольные цифры_ФОТ ГСС 2010 (30 10 2009)_Форма к защите 3_БДР формат СД (2)" xfId="11299"/>
    <cellStyle name="_расчет ФОТ на 2009 под контрольные цифры_ФОТ ГСС 2010 (30 10 2009)_Форма к защите 30" xfId="11300"/>
    <cellStyle name="_расчет ФОТ на 2009 под контрольные цифры_ФОТ ГСС 2010 (30 10 2009)_Форма к защите 30_БДР формат СД (2)" xfId="11301"/>
    <cellStyle name="_расчет ФОТ на 2009 под контрольные цифры_ФОТ ГСС 2010 (30 10 2009)_Форма к защите 31" xfId="11302"/>
    <cellStyle name="_расчет ФОТ на 2009 под контрольные цифры_ФОТ ГСС 2010 (30 10 2009)_Форма к защите 31_БДР формат СД (2)" xfId="11303"/>
    <cellStyle name="_расчет ФОТ на 2009 под контрольные цифры_ФОТ ГСС 2010 (30 10 2009)_Форма к защите 32" xfId="11304"/>
    <cellStyle name="_расчет ФОТ на 2009 под контрольные цифры_ФОТ ГСС 2010 (30 10 2009)_Форма к защите 32_БДР формат СД (2)" xfId="11305"/>
    <cellStyle name="_расчет ФОТ на 2009 под контрольные цифры_ФОТ ГСС 2010 (30 10 2009)_Форма к защите 33" xfId="11306"/>
    <cellStyle name="_расчет ФОТ на 2009 под контрольные цифры_ФОТ ГСС 2010 (30 10 2009)_Форма к защите 33_БДР формат СД (2)" xfId="11307"/>
    <cellStyle name="_расчет ФОТ на 2009 под контрольные цифры_ФОТ ГСС 2010 (30 10 2009)_Форма к защите 34" xfId="11308"/>
    <cellStyle name="_расчет ФОТ на 2009 под контрольные цифры_ФОТ ГСС 2010 (30 10 2009)_Форма к защите 34_БДР формат СД (2)" xfId="11309"/>
    <cellStyle name="_расчет ФОТ на 2009 под контрольные цифры_ФОТ ГСС 2010 (30 10 2009)_Форма к защите 35" xfId="11310"/>
    <cellStyle name="_расчет ФОТ на 2009 под контрольные цифры_ФОТ ГСС 2010 (30 10 2009)_Форма к защите 35_БДР формат СД (2)" xfId="11311"/>
    <cellStyle name="_расчет ФОТ на 2009 под контрольные цифры_ФОТ ГСС 2010 (30 10 2009)_Форма к защите 36" xfId="11312"/>
    <cellStyle name="_расчет ФОТ на 2009 под контрольные цифры_ФОТ ГСС 2010 (30 10 2009)_Форма к защите 36_БДР формат СД (2)" xfId="11313"/>
    <cellStyle name="_расчет ФОТ на 2009 под контрольные цифры_ФОТ ГСС 2010 (30 10 2009)_Форма к защите 37" xfId="11314"/>
    <cellStyle name="_расчет ФОТ на 2009 под контрольные цифры_ФОТ ГСС 2010 (30 10 2009)_Форма к защите 37_БДР формат СД (2)" xfId="11315"/>
    <cellStyle name="_расчет ФОТ на 2009 под контрольные цифры_ФОТ ГСС 2010 (30 10 2009)_Форма к защите 38" xfId="11316"/>
    <cellStyle name="_расчет ФОТ на 2009 под контрольные цифры_ФОТ ГСС 2010 (30 10 2009)_Форма к защите 38_БДР формат СД (2)" xfId="11317"/>
    <cellStyle name="_расчет ФОТ на 2009 под контрольные цифры_ФОТ ГСС 2010 (30 10 2009)_Форма к защите 39" xfId="11318"/>
    <cellStyle name="_расчет ФОТ на 2009 под контрольные цифры_ФОТ ГСС 2010 (30 10 2009)_Форма к защите 39_БДР формат СД (2)" xfId="11319"/>
    <cellStyle name="_расчет ФОТ на 2009 под контрольные цифры_ФОТ ГСС 2010 (30 10 2009)_Форма к защите 4" xfId="11320"/>
    <cellStyle name="_расчет ФОТ на 2009 под контрольные цифры_ФОТ ГСС 2010 (30 10 2009)_Форма к защите 4_БДР формат СД (2)" xfId="11321"/>
    <cellStyle name="_расчет ФОТ на 2009 под контрольные цифры_ФОТ ГСС 2010 (30 10 2009)_Форма к защите 40" xfId="11322"/>
    <cellStyle name="_расчет ФОТ на 2009 под контрольные цифры_ФОТ ГСС 2010 (30 10 2009)_Форма к защите 40_БДР формат СД (2)" xfId="11323"/>
    <cellStyle name="_расчет ФОТ на 2009 под контрольные цифры_ФОТ ГСС 2010 (30 10 2009)_Форма к защите 41" xfId="11324"/>
    <cellStyle name="_расчет ФОТ на 2009 под контрольные цифры_ФОТ ГСС 2010 (30 10 2009)_Форма к защите 41_БДР формат СД (2)" xfId="11325"/>
    <cellStyle name="_расчет ФОТ на 2009 под контрольные цифры_ФОТ ГСС 2010 (30 10 2009)_Форма к защите 42" xfId="11326"/>
    <cellStyle name="_расчет ФОТ на 2009 под контрольные цифры_ФОТ ГСС 2010 (30 10 2009)_Форма к защите 42_БДР формат СД (2)" xfId="11327"/>
    <cellStyle name="_расчет ФОТ на 2009 под контрольные цифры_ФОТ ГСС 2010 (30 10 2009)_Форма к защите 43" xfId="11328"/>
    <cellStyle name="_расчет ФОТ на 2009 под контрольные цифры_ФОТ ГСС 2010 (30 10 2009)_Форма к защите 43_БДР формат СД (2)" xfId="11329"/>
    <cellStyle name="_расчет ФОТ на 2009 под контрольные цифры_ФОТ ГСС 2010 (30 10 2009)_Форма к защите 44" xfId="11330"/>
    <cellStyle name="_расчет ФОТ на 2009 под контрольные цифры_ФОТ ГСС 2010 (30 10 2009)_Форма к защите 44_БДР формат СД (2)" xfId="11331"/>
    <cellStyle name="_расчет ФОТ на 2009 под контрольные цифры_ФОТ ГСС 2010 (30 10 2009)_Форма к защите 45" xfId="11332"/>
    <cellStyle name="_расчет ФОТ на 2009 под контрольные цифры_ФОТ ГСС 2010 (30 10 2009)_Форма к защите 45_БДР формат СД (2)" xfId="11333"/>
    <cellStyle name="_расчет ФОТ на 2009 под контрольные цифры_ФОТ ГСС 2010 (30 10 2009)_Форма к защите 46" xfId="11334"/>
    <cellStyle name="_расчет ФОТ на 2009 под контрольные цифры_ФОТ ГСС 2010 (30 10 2009)_Форма к защите 46_БДР формат СД (2)" xfId="11335"/>
    <cellStyle name="_расчет ФОТ на 2009 под контрольные цифры_ФОТ ГСС 2010 (30 10 2009)_Форма к защите 47" xfId="11336"/>
    <cellStyle name="_расчет ФОТ на 2009 под контрольные цифры_ФОТ ГСС 2010 (30 10 2009)_Форма к защите 47_БДР формат СД (2)" xfId="11337"/>
    <cellStyle name="_расчет ФОТ на 2009 под контрольные цифры_ФОТ ГСС 2010 (30 10 2009)_Форма к защите 48" xfId="11338"/>
    <cellStyle name="_расчет ФОТ на 2009 под контрольные цифры_ФОТ ГСС 2010 (30 10 2009)_Форма к защите 48_БДР формат СД (2)" xfId="11339"/>
    <cellStyle name="_расчет ФОТ на 2009 под контрольные цифры_ФОТ ГСС 2010 (30 10 2009)_Форма к защите 49" xfId="11340"/>
    <cellStyle name="_расчет ФОТ на 2009 под контрольные цифры_ФОТ ГСС 2010 (30 10 2009)_Форма к защите 49_БДР формат СД (2)" xfId="11341"/>
    <cellStyle name="_расчет ФОТ на 2009 под контрольные цифры_ФОТ ГСС 2010 (30 10 2009)_Форма к защите 5" xfId="11342"/>
    <cellStyle name="_расчет ФОТ на 2009 под контрольные цифры_ФОТ ГСС 2010 (30 10 2009)_Форма к защите 5_БДР формат СД (2)" xfId="11343"/>
    <cellStyle name="_расчет ФОТ на 2009 под контрольные цифры_ФОТ ГСС 2010 (30 10 2009)_Форма к защите 50" xfId="11344"/>
    <cellStyle name="_расчет ФОТ на 2009 под контрольные цифры_ФОТ ГСС 2010 (30 10 2009)_Форма к защите 50_БДР формат СД (2)" xfId="11345"/>
    <cellStyle name="_расчет ФОТ на 2009 под контрольные цифры_ФОТ ГСС 2010 (30 10 2009)_Форма к защите 51" xfId="11346"/>
    <cellStyle name="_расчет ФОТ на 2009 под контрольные цифры_ФОТ ГСС 2010 (30 10 2009)_Форма к защите 51_БДР формат СД (2)" xfId="11347"/>
    <cellStyle name="_расчет ФОТ на 2009 под контрольные цифры_ФОТ ГСС 2010 (30 10 2009)_Форма к защите 52" xfId="11348"/>
    <cellStyle name="_расчет ФОТ на 2009 под контрольные цифры_ФОТ ГСС 2010 (30 10 2009)_Форма к защите 52_БДР формат СД (2)" xfId="11349"/>
    <cellStyle name="_расчет ФОТ на 2009 под контрольные цифры_ФОТ ГСС 2010 (30 10 2009)_Форма к защите 53" xfId="11350"/>
    <cellStyle name="_расчет ФОТ на 2009 под контрольные цифры_ФОТ ГСС 2010 (30 10 2009)_Форма к защите 53_БДР формат СД (2)" xfId="11351"/>
    <cellStyle name="_расчет ФОТ на 2009 под контрольные цифры_ФОТ ГСС 2010 (30 10 2009)_Форма к защите 54" xfId="11352"/>
    <cellStyle name="_расчет ФОТ на 2009 под контрольные цифры_ФОТ ГСС 2010 (30 10 2009)_Форма к защите 54_БДР формат СД (2)" xfId="11353"/>
    <cellStyle name="_расчет ФОТ на 2009 под контрольные цифры_ФОТ ГСС 2010 (30 10 2009)_Форма к защите 55" xfId="11354"/>
    <cellStyle name="_расчет ФОТ на 2009 под контрольные цифры_ФОТ ГСС 2010 (30 10 2009)_Форма к защите 55_БДР формат СД (2)" xfId="11355"/>
    <cellStyle name="_расчет ФОТ на 2009 под контрольные цифры_ФОТ ГСС 2010 (30 10 2009)_Форма к защите 56" xfId="11356"/>
    <cellStyle name="_расчет ФОТ на 2009 под контрольные цифры_ФОТ ГСС 2010 (30 10 2009)_Форма к защите 56_БДР формат СД (2)" xfId="11357"/>
    <cellStyle name="_расчет ФОТ на 2009 под контрольные цифры_ФОТ ГСС 2010 (30 10 2009)_Форма к защите 57" xfId="11358"/>
    <cellStyle name="_расчет ФОТ на 2009 под контрольные цифры_ФОТ ГСС 2010 (30 10 2009)_Форма к защите 57_БДР формат СД (2)" xfId="11359"/>
    <cellStyle name="_расчет ФОТ на 2009 под контрольные цифры_ФОТ ГСС 2010 (30 10 2009)_Форма к защите 58" xfId="11360"/>
    <cellStyle name="_расчет ФОТ на 2009 под контрольные цифры_ФОТ ГСС 2010 (30 10 2009)_Форма к защите 58_БДР формат СД (2)" xfId="11361"/>
    <cellStyle name="_расчет ФОТ на 2009 под контрольные цифры_ФОТ ГСС 2010 (30 10 2009)_Форма к защите 59" xfId="11362"/>
    <cellStyle name="_расчет ФОТ на 2009 под контрольные цифры_ФОТ ГСС 2010 (30 10 2009)_Форма к защите 59_БДР формат СД (2)" xfId="11363"/>
    <cellStyle name="_расчет ФОТ на 2009 под контрольные цифры_ФОТ ГСС 2010 (30 10 2009)_Форма к защите 6" xfId="11364"/>
    <cellStyle name="_расчет ФОТ на 2009 под контрольные цифры_ФОТ ГСС 2010 (30 10 2009)_Форма к защите 6_БДР формат СД (2)" xfId="11365"/>
    <cellStyle name="_расчет ФОТ на 2009 под контрольные цифры_ФОТ ГСС 2010 (30 10 2009)_Форма к защите 60" xfId="11366"/>
    <cellStyle name="_расчет ФОТ на 2009 под контрольные цифры_ФОТ ГСС 2010 (30 10 2009)_Форма к защите 60_БДР формат СД (2)" xfId="11367"/>
    <cellStyle name="_расчет ФОТ на 2009 под контрольные цифры_ФОТ ГСС 2010 (30 10 2009)_Форма к защите 61" xfId="11368"/>
    <cellStyle name="_расчет ФОТ на 2009 под контрольные цифры_ФОТ ГСС 2010 (30 10 2009)_Форма к защите 61_БДР формат СД (2)" xfId="11369"/>
    <cellStyle name="_расчет ФОТ на 2009 под контрольные цифры_ФОТ ГСС 2010 (30 10 2009)_Форма к защите 62" xfId="11370"/>
    <cellStyle name="_расчет ФОТ на 2009 под контрольные цифры_ФОТ ГСС 2010 (30 10 2009)_Форма к защите 62_БДР формат СД (2)" xfId="11371"/>
    <cellStyle name="_расчет ФОТ на 2009 под контрольные цифры_ФОТ ГСС 2010 (30 10 2009)_Форма к защите 63" xfId="11372"/>
    <cellStyle name="_расчет ФОТ на 2009 под контрольные цифры_ФОТ ГСС 2010 (30 10 2009)_Форма к защите 63_БДР формат СД (2)" xfId="11373"/>
    <cellStyle name="_расчет ФОТ на 2009 под контрольные цифры_ФОТ ГСС 2010 (30 10 2009)_Форма к защите 64" xfId="11374"/>
    <cellStyle name="_расчет ФОТ на 2009 под контрольные цифры_ФОТ ГСС 2010 (30 10 2009)_Форма к защите 64_БДР формат СД (2)" xfId="11375"/>
    <cellStyle name="_расчет ФОТ на 2009 под контрольные цифры_ФОТ ГСС 2010 (30 10 2009)_Форма к защите 65" xfId="11376"/>
    <cellStyle name="_расчет ФОТ на 2009 под контрольные цифры_ФОТ ГСС 2010 (30 10 2009)_Форма к защите 65_БДР формат СД (2)" xfId="11377"/>
    <cellStyle name="_расчет ФОТ на 2009 под контрольные цифры_ФОТ ГСС 2010 (30 10 2009)_Форма к защите 66" xfId="11378"/>
    <cellStyle name="_расчет ФОТ на 2009 под контрольные цифры_ФОТ ГСС 2010 (30 10 2009)_Форма к защите 66_БДР формат СД (2)" xfId="11379"/>
    <cellStyle name="_расчет ФОТ на 2009 под контрольные цифры_ФОТ ГСС 2010 (30 10 2009)_Форма к защите 67" xfId="11380"/>
    <cellStyle name="_расчет ФОТ на 2009 под контрольные цифры_ФОТ ГСС 2010 (30 10 2009)_Форма к защите 67_БДР формат СД (2)" xfId="11381"/>
    <cellStyle name="_расчет ФОТ на 2009 под контрольные цифры_ФОТ ГСС 2010 (30 10 2009)_Форма к защите 68" xfId="11382"/>
    <cellStyle name="_расчет ФОТ на 2009 под контрольные цифры_ФОТ ГСС 2010 (30 10 2009)_Форма к защите 68_БДР формат СД (2)" xfId="11383"/>
    <cellStyle name="_расчет ФОТ на 2009 под контрольные цифры_ФОТ ГСС 2010 (30 10 2009)_Форма к защите 69" xfId="11384"/>
    <cellStyle name="_расчет ФОТ на 2009 под контрольные цифры_ФОТ ГСС 2010 (30 10 2009)_Форма к защите 69_БДР формат СД (2)" xfId="11385"/>
    <cellStyle name="_расчет ФОТ на 2009 под контрольные цифры_ФОТ ГСС 2010 (30 10 2009)_Форма к защите 7" xfId="11386"/>
    <cellStyle name="_расчет ФОТ на 2009 под контрольные цифры_ФОТ ГСС 2010 (30 10 2009)_Форма к защите 7_БДР формат СД (2)" xfId="11387"/>
    <cellStyle name="_расчет ФОТ на 2009 под контрольные цифры_ФОТ ГСС 2010 (30 10 2009)_Форма к защите 70" xfId="11388"/>
    <cellStyle name="_расчет ФОТ на 2009 под контрольные цифры_ФОТ ГСС 2010 (30 10 2009)_Форма к защите 70_БДР формат СД (2)" xfId="11389"/>
    <cellStyle name="_расчет ФОТ на 2009 под контрольные цифры_ФОТ ГСС 2010 (30 10 2009)_Форма к защите 71" xfId="11390"/>
    <cellStyle name="_расчет ФОТ на 2009 под контрольные цифры_ФОТ ГСС 2010 (30 10 2009)_Форма к защите 71_БДР формат СД (2)" xfId="11391"/>
    <cellStyle name="_расчет ФОТ на 2009 под контрольные цифры_ФОТ ГСС 2010 (30 10 2009)_Форма к защите 72" xfId="11392"/>
    <cellStyle name="_расчет ФОТ на 2009 под контрольные цифры_ФОТ ГСС 2010 (30 10 2009)_Форма к защите 72_БДР формат СД (2)" xfId="11393"/>
    <cellStyle name="_расчет ФОТ на 2009 под контрольные цифры_ФОТ ГСС 2010 (30 10 2009)_Форма к защите 73" xfId="11394"/>
    <cellStyle name="_расчет ФОТ на 2009 под контрольные цифры_ФОТ ГСС 2010 (30 10 2009)_Форма к защите 73_БДР формат СД (2)" xfId="11395"/>
    <cellStyle name="_расчет ФОТ на 2009 под контрольные цифры_ФОТ ГСС 2010 (30 10 2009)_Форма к защите 74" xfId="11396"/>
    <cellStyle name="_расчет ФОТ на 2009 под контрольные цифры_ФОТ ГСС 2010 (30 10 2009)_Форма к защите 74_БДР формат СД (2)" xfId="11397"/>
    <cellStyle name="_расчет ФОТ на 2009 под контрольные цифры_ФОТ ГСС 2010 (30 10 2009)_Форма к защите 75" xfId="11398"/>
    <cellStyle name="_расчет ФОТ на 2009 под контрольные цифры_ФОТ ГСС 2010 (30 10 2009)_Форма к защите 75_БДР формат СД (2)" xfId="11399"/>
    <cellStyle name="_расчет ФОТ на 2009 под контрольные цифры_ФОТ ГСС 2010 (30 10 2009)_Форма к защите 76" xfId="11400"/>
    <cellStyle name="_расчет ФОТ на 2009 под контрольные цифры_ФОТ ГСС 2010 (30 10 2009)_Форма к защите 76_БДР формат СД (2)" xfId="11401"/>
    <cellStyle name="_расчет ФОТ на 2009 под контрольные цифры_ФОТ ГСС 2010 (30 10 2009)_Форма к защите 77" xfId="11402"/>
    <cellStyle name="_расчет ФОТ на 2009 под контрольные цифры_ФОТ ГСС 2010 (30 10 2009)_Форма к защите 77_БДР формат СД (2)" xfId="11403"/>
    <cellStyle name="_расчет ФОТ на 2009 под контрольные цифры_ФОТ ГСС 2010 (30 10 2009)_Форма к защите 78" xfId="11404"/>
    <cellStyle name="_расчет ФОТ на 2009 под контрольные цифры_ФОТ ГСС 2010 (30 10 2009)_Форма к защите 78_БДР формат СД (2)" xfId="11405"/>
    <cellStyle name="_расчет ФОТ на 2009 под контрольные цифры_ФОТ ГСС 2010 (30 10 2009)_Форма к защите 79" xfId="11406"/>
    <cellStyle name="_расчет ФОТ на 2009 под контрольные цифры_ФОТ ГСС 2010 (30 10 2009)_Форма к защите 79_БДР формат СД (2)" xfId="11407"/>
    <cellStyle name="_расчет ФОТ на 2009 под контрольные цифры_ФОТ ГСС 2010 (30 10 2009)_Форма к защите 8" xfId="11408"/>
    <cellStyle name="_расчет ФОТ на 2009 под контрольные цифры_ФОТ ГСС 2010 (30 10 2009)_Форма к защите 8_БДР формат СД (2)" xfId="11409"/>
    <cellStyle name="_расчет ФОТ на 2009 под контрольные цифры_ФОТ ГСС 2010 (30 10 2009)_Форма к защите 80" xfId="11410"/>
    <cellStyle name="_расчет ФОТ на 2009 под контрольные цифры_ФОТ ГСС 2010 (30 10 2009)_Форма к защите 80_БДР формат СД (2)" xfId="11411"/>
    <cellStyle name="_расчет ФОТ на 2009 под контрольные цифры_ФОТ ГСС 2010 (30 10 2009)_Форма к защите 81" xfId="11412"/>
    <cellStyle name="_расчет ФОТ на 2009 под контрольные цифры_ФОТ ГСС 2010 (30 10 2009)_Форма к защите 81_БДР формат СД (2)" xfId="11413"/>
    <cellStyle name="_расчет ФОТ на 2009 под контрольные цифры_ФОТ ГСС 2010 (30 10 2009)_Форма к защите 82" xfId="11414"/>
    <cellStyle name="_расчет ФОТ на 2009 под контрольные цифры_ФОТ ГСС 2010 (30 10 2009)_Форма к защите 82_БДР формат СД (2)" xfId="11415"/>
    <cellStyle name="_расчет ФОТ на 2009 под контрольные цифры_ФОТ ГСС 2010 (30 10 2009)_Форма к защите 83" xfId="11416"/>
    <cellStyle name="_расчет ФОТ на 2009 под контрольные цифры_ФОТ ГСС 2010 (30 10 2009)_Форма к защите 83_БДР формат СД (2)" xfId="11417"/>
    <cellStyle name="_расчет ФОТ на 2009 под контрольные цифры_ФОТ ГСС 2010 (30 10 2009)_Форма к защите 84" xfId="11418"/>
    <cellStyle name="_расчет ФОТ на 2009 под контрольные цифры_ФОТ ГСС 2010 (30 10 2009)_Форма к защите 84_БДР формат СД (2)" xfId="11419"/>
    <cellStyle name="_расчет ФОТ на 2009 под контрольные цифры_ФОТ ГСС 2010 (30 10 2009)_Форма к защите 85" xfId="11420"/>
    <cellStyle name="_расчет ФОТ на 2009 под контрольные цифры_ФОТ ГСС 2010 (30 10 2009)_Форма к защите 85_БДР формат СД (2)" xfId="11421"/>
    <cellStyle name="_расчет ФОТ на 2009 под контрольные цифры_ФОТ ГСС 2010 (30 10 2009)_Форма к защите 86" xfId="11422"/>
    <cellStyle name="_расчет ФОТ на 2009 под контрольные цифры_ФОТ ГСС 2010 (30 10 2009)_Форма к защите 86_БДР формат СД (2)" xfId="11423"/>
    <cellStyle name="_расчет ФОТ на 2009 под контрольные цифры_ФОТ ГСС 2010 (30 10 2009)_Форма к защите 87" xfId="11424"/>
    <cellStyle name="_расчет ФОТ на 2009 под контрольные цифры_ФОТ ГСС 2010 (30 10 2009)_Форма к защите 87_БДР формат СД (2)" xfId="11425"/>
    <cellStyle name="_расчет ФОТ на 2009 под контрольные цифры_ФОТ ГСС 2010 (30 10 2009)_Форма к защите 88" xfId="11426"/>
    <cellStyle name="_расчет ФОТ на 2009 под контрольные цифры_ФОТ ГСС 2010 (30 10 2009)_Форма к защите 88_БДР формат СД (2)" xfId="11427"/>
    <cellStyle name="_расчет ФОТ на 2009 под контрольные цифры_ФОТ ГСС 2010 (30 10 2009)_Форма к защите 89" xfId="11428"/>
    <cellStyle name="_расчет ФОТ на 2009 под контрольные цифры_ФОТ ГСС 2010 (30 10 2009)_Форма к защите 89_БДР формат СД (2)" xfId="11429"/>
    <cellStyle name="_расчет ФОТ на 2009 под контрольные цифры_ФОТ ГСС 2010 (30 10 2009)_Форма к защите 9" xfId="11430"/>
    <cellStyle name="_расчет ФОТ на 2009 под контрольные цифры_ФОТ ГСС 2010 (30 10 2009)_Форма к защите 9_БДР формат СД (2)" xfId="11431"/>
    <cellStyle name="_расчет ФОТ на 2009 под контрольные цифры_ФОТ ГСС 2010 (30 10 2009)_Форма к защите 90" xfId="11432"/>
    <cellStyle name="_расчет ФОТ на 2009 под контрольные цифры_ФОТ ГСС 2010 (30 10 2009)_Форма к защите 90_БДР формат СД (2)" xfId="11433"/>
    <cellStyle name="_расчет ФОТ на 2009 под контрольные цифры_ФОТ ГСС 2010 (30 10 2009)_Форма к защите ДЭБ" xfId="11434"/>
    <cellStyle name="_расчет ФОТ на 2009 под контрольные цифры_ФОТ ГСС 2010 (30 10 2009)_Форма к защите ДЭБ 2" xfId="11435"/>
    <cellStyle name="_расчет ФОТ на 2009 под контрольные цифры_ФОТ ГСС 2010 (30 10 2009)_Форма к защите ДЭБ 2_БДР формат СД (2)" xfId="11436"/>
    <cellStyle name="_расчет ФОТ на 2009 под контрольные цифры_ФОТ ГСС 2010 (30 10 2009)_Форма к защите ДЭБ_БДР формат СД (2)" xfId="11437"/>
    <cellStyle name="_расчет ФОТ на 2009 под контрольные цифры_ФОТ ГСС 2010 (30 10 2009)_Форма к защите_БДР формат СД (2)" xfId="11438"/>
    <cellStyle name="_расчет ФОТ на 2009 под контрольные цифры_ФОТ ГСС 2010 (30 10 2009)_Форма к защите_ДСП" xfId="11439"/>
    <cellStyle name="_расчет ФОТ на 2009 под контрольные цифры_ФОТ ГСС 2010 (30 10 2009)_Форма к защите_ДСП 2" xfId="11440"/>
    <cellStyle name="_расчет ФОТ на 2009 под контрольные цифры_ФОТ ГСС 2010 (30 10 2009)_Форма к защите_ДСП 2_БДР формат СД (2)" xfId="11441"/>
    <cellStyle name="_расчет ФОТ на 2009 под контрольные цифры_ФОТ ГСС 2010 (30 10 2009)_Форма к защите_ДСП_БДР формат СД (2)" xfId="11442"/>
    <cellStyle name="_расчет ФОТ на 2009 под контрольные цифры_ФОТ ГСС 2010 (30 10 2009)_Форма к защите_ДУпиоп" xfId="11443"/>
    <cellStyle name="_расчет ФОТ на 2009 под контрольные цифры_ФОТ ГСС 2010 (30 10 2009)_Форма к защите_ДУпиоп 2" xfId="11444"/>
    <cellStyle name="_расчет ФОТ на 2009 под контрольные цифры_ФОТ ГСС 2010 (30 10 2009)_Форма к защите_ДУпиоп 2_БДР формат СД (2)" xfId="11445"/>
    <cellStyle name="_расчет ФОТ на 2009 под контрольные цифры_ФОТ ГСС 2010 (30 10 2009)_Форма к защите_ДУпиоп_БДР формат СД (2)" xfId="11446"/>
    <cellStyle name="_расчет ФОТ на 2009 под контрольные цифры_ФОТ ГСС 2010 (30 10 2009)_Форма к защите_окончательная версия" xfId="11447"/>
    <cellStyle name="_расчет ФОТ на 2009 под контрольные цифры_ФОТ ГСС 2010 (30 10 2009)_Форма к защите_окончательная версия 2" xfId="11448"/>
    <cellStyle name="_расчет ФОТ на 2009 под контрольные цифры_ФОТ ГСС 2010 (30 10 2009)_Форма к защите_окончательная версия 2_БДР формат СД (2)" xfId="11449"/>
    <cellStyle name="_расчет ФОТ на 2009 под контрольные цифры_ФОТ ГСС 2010 (30 10 2009)_Форма к защите_окончательная версия_БДР формат СД (2)" xfId="11450"/>
    <cellStyle name="_расчет ФОТ на 2009 под контрольные цифры_ФОТ МЭС+РЗА Центра 2011-2012" xfId="11451"/>
    <cellStyle name="_расчет ФОТ на 2009 под контрольные цифры_ФОТ МЭС+РЗА Центра 2011-2012 2" xfId="11452"/>
    <cellStyle name="_расчет ФОТ на 2009 под контрольные цифры_ФОТ МЭС+РЗА Центра 2011-2012 2_БДР формат СД (2)" xfId="11453"/>
    <cellStyle name="_расчет ФОТ на 2009 под контрольные цифры_ФОТ МЭС+РЗА Центра 2011-2012_БДР формат СД (2)" xfId="11454"/>
    <cellStyle name="_расчет ФОТ на 2009 под контрольные цифры_ФОТ на 2010  РЗА _СВОД по МЭС(после защиты)" xfId="11455"/>
    <cellStyle name="_расчет ФОТ на 2009 под контрольные цифры_ФОТ на 2010  РЗА _СВОД по МЭС(после защиты) 2" xfId="11456"/>
    <cellStyle name="_расчет ФОТ на 2009 под контрольные цифры_ФОТ на 2010  РЗА _СВОД по МЭС(после защиты) 2 2" xfId="11457"/>
    <cellStyle name="_расчет ФОТ на 2009 под контрольные цифры_ФОТ на 2010  РЗА _СВОД по МЭС(после защиты) 2 2_БДР формат СД (2)" xfId="11458"/>
    <cellStyle name="_расчет ФОТ на 2009 под контрольные цифры_ФОТ на 2010  РЗА _СВОД по МЭС(после защиты) 2_БДР формат СД (2)" xfId="11459"/>
    <cellStyle name="_расчет ФОТ на 2009 под контрольные цифры_ФОТ на 2010  РЗА _СВОД по МЭС(после защиты) 3" xfId="11460"/>
    <cellStyle name="_расчет ФОТ на 2009 под контрольные цифры_ФОТ на 2010  РЗА _СВОД по МЭС(после защиты) 3_БДР формат СД (2)" xfId="11461"/>
    <cellStyle name="_расчет ФОТ на 2009 под контрольные цифры_ФОТ на 2010  РЗА _СВОД по МЭС(после защиты)_БДР формат СД (2)" xfId="11462"/>
    <cellStyle name="_расчет ФОТ на 2009 под контрольные цифры_ФОТ на 2010  РЗА _СВОД по МЭС(после защиты)_ДУС (3)" xfId="11463"/>
    <cellStyle name="_расчет ФОТ на 2009 под контрольные цифры_ФОТ на 2010  РЗА _СВОД по МЭС(после защиты)_ДУС (3) 2" xfId="11464"/>
    <cellStyle name="_расчет ФОТ на 2009 под контрольные цифры_ФОТ на 2010  РЗА _СВОД по МЭС(после защиты)_ДУС (3) 2_БДР формат СД (2)" xfId="11465"/>
    <cellStyle name="_расчет ФОТ на 2009 под контрольные цифры_ФОТ на 2010  РЗА _СВОД по МЭС(после защиты)_ДУС (3)_БДР формат СД (2)" xfId="11466"/>
    <cellStyle name="_расчет ФОТ на 2009 под контрольные цифры_ФОТ на 2010  РЗА _СВОД по МЭС(после защиты)_Источники_лимиты_Бизнес-план" xfId="11467"/>
    <cellStyle name="_расчет ФОТ на 2009 под контрольные цифры_ФОТ на 2010  РЗА _СВОД по МЭС(после защиты)_Источники_лимиты_Бизнес-план 2" xfId="11468"/>
    <cellStyle name="_расчет ФОТ на 2009 под контрольные цифры_ФОТ на 2010  РЗА _СВОД по МЭС(после защиты)_Источники_лимиты_Бизнес-план 2 2" xfId="11469"/>
    <cellStyle name="_расчет ФОТ на 2009 под контрольные цифры_ФОТ на 2010  РЗА _СВОД по МЭС(после защиты)_Источники_лимиты_Бизнес-план 2 2_БДР формат СД (2)" xfId="11470"/>
    <cellStyle name="_расчет ФОТ на 2009 под контрольные цифры_ФОТ на 2010  РЗА _СВОД по МЭС(после защиты)_Источники_лимиты_Бизнес-план 2_БДР формат СД (2)" xfId="11471"/>
    <cellStyle name="_расчет ФОТ на 2009 под контрольные цифры_ФОТ на 2010  РЗА _СВОД по МЭС(после защиты)_Источники_лимиты_Бизнес-план 3" xfId="11472"/>
    <cellStyle name="_расчет ФОТ на 2009 под контрольные цифры_ФОТ на 2010  РЗА _СВОД по МЭС(после защиты)_Источники_лимиты_Бизнес-план 3_БДР формат СД (2)" xfId="11473"/>
    <cellStyle name="_расчет ФОТ на 2009 под контрольные цифры_ФОТ на 2010  РЗА _СВОД по МЭС(после защиты)_Источники_лимиты_Бизнес-план_БДР формат СД (2)" xfId="11474"/>
    <cellStyle name="_расчет ФОТ на 2009 под контрольные цифры_ФОТ на 2010  РЗА _СВОД по МЭС(после защиты)_Копия форма к защите" xfId="11475"/>
    <cellStyle name="_расчет ФОТ на 2009 под контрольные цифры_ФОТ на 2010  РЗА _СВОД по МЭС(после защиты)_Копия форма к защите 2" xfId="11476"/>
    <cellStyle name="_расчет ФОТ на 2009 под контрольные цифры_ФОТ на 2010  РЗА _СВОД по МЭС(после защиты)_Копия форма к защите 2_БДР формат СД (2)" xfId="11477"/>
    <cellStyle name="_расчет ФОТ на 2009 под контрольные цифры_ФОТ на 2010  РЗА _СВОД по МЭС(после защиты)_Копия форма к защите_БДР формат СД (2)" xfId="11478"/>
    <cellStyle name="_расчет ФОТ на 2009 под контрольные цифры_ФОТ на 2010  РЗА _СВОД по МЭС(после защиты)_Свод бюджет на 2012" xfId="11479"/>
    <cellStyle name="_расчет ФОТ на 2009 под контрольные цифры_ФОТ на 2010  РЗА _СВОД по МЭС(после защиты)_Свод бюджет на 2012 2" xfId="11480"/>
    <cellStyle name="_расчет ФОТ на 2009 под контрольные цифры_ФОТ на 2010  РЗА _СВОД по МЭС(после защиты)_Свод бюджет на 2012 2_БДР формат СД (2)" xfId="11481"/>
    <cellStyle name="_расчет ФОТ на 2009 под контрольные цифры_ФОТ на 2010  РЗА _СВОД по МЭС(после защиты)_Свод бюджет на 2012_БДР формат СД (2)" xfId="11482"/>
    <cellStyle name="_расчет ФОТ на 2009 под контрольные цифры_ФОТ на 2010  РЗА _СВОД по МЭС(после защиты)_Форма к защите" xfId="11483"/>
    <cellStyle name="_расчет ФОТ на 2009 под контрольные цифры_ФОТ на 2010  РЗА _СВОД по МЭС(после защиты)_форма к защите - ДКУ" xfId="11484"/>
    <cellStyle name="_расчет ФОТ на 2009 под контрольные цифры_ФОТ на 2010  РЗА _СВОД по МЭС(после защиты)_форма к защите - ДКУ 2" xfId="11485"/>
    <cellStyle name="_расчет ФОТ на 2009 под контрольные цифры_ФОТ на 2010  РЗА _СВОД по МЭС(после защиты)_форма к защите - ДКУ 2_БДР формат СД (2)" xfId="11486"/>
    <cellStyle name="_расчет ФОТ на 2009 под контрольные цифры_ФОТ на 2010  РЗА _СВОД по МЭС(после защиты)_форма к защите - ДКУ_БДР формат СД (2)" xfId="11487"/>
    <cellStyle name="_расчет ФОТ на 2009 под контрольные цифры_ФОТ на 2010  РЗА _СВОД по МЭС(после защиты)_Форма к защите 10" xfId="11488"/>
    <cellStyle name="_расчет ФОТ на 2009 под контрольные цифры_ФОТ на 2010  РЗА _СВОД по МЭС(после защиты)_Форма к защите 10_БДР формат СД (2)" xfId="11489"/>
    <cellStyle name="_расчет ФОТ на 2009 под контрольные цифры_ФОТ на 2010  РЗА _СВОД по МЭС(после защиты)_Форма к защите 11" xfId="11490"/>
    <cellStyle name="_расчет ФОТ на 2009 под контрольные цифры_ФОТ на 2010  РЗА _СВОД по МЭС(после защиты)_Форма к защите 11_БДР формат СД (2)" xfId="11491"/>
    <cellStyle name="_расчет ФОТ на 2009 под контрольные цифры_ФОТ на 2010  РЗА _СВОД по МЭС(после защиты)_Форма к защите 12" xfId="11492"/>
    <cellStyle name="_расчет ФОТ на 2009 под контрольные цифры_ФОТ на 2010  РЗА _СВОД по МЭС(после защиты)_Форма к защите 12_БДР формат СД (2)" xfId="11493"/>
    <cellStyle name="_расчет ФОТ на 2009 под контрольные цифры_ФОТ на 2010  РЗА _СВОД по МЭС(после защиты)_Форма к защите 13" xfId="11494"/>
    <cellStyle name="_расчет ФОТ на 2009 под контрольные цифры_ФОТ на 2010  РЗА _СВОД по МЭС(после защиты)_Форма к защите 13_БДР формат СД (2)" xfId="11495"/>
    <cellStyle name="_расчет ФОТ на 2009 под контрольные цифры_ФОТ на 2010  РЗА _СВОД по МЭС(после защиты)_Форма к защите 14" xfId="11496"/>
    <cellStyle name="_расчет ФОТ на 2009 под контрольные цифры_ФОТ на 2010  РЗА _СВОД по МЭС(после защиты)_Форма к защите 14_БДР формат СД (2)" xfId="11497"/>
    <cellStyle name="_расчет ФОТ на 2009 под контрольные цифры_ФОТ на 2010  РЗА _СВОД по МЭС(после защиты)_Форма к защите 15" xfId="11498"/>
    <cellStyle name="_расчет ФОТ на 2009 под контрольные цифры_ФОТ на 2010  РЗА _СВОД по МЭС(после защиты)_Форма к защите 15_БДР формат СД (2)" xfId="11499"/>
    <cellStyle name="_расчет ФОТ на 2009 под контрольные цифры_ФОТ на 2010  РЗА _СВОД по МЭС(после защиты)_Форма к защите 16" xfId="11500"/>
    <cellStyle name="_расчет ФОТ на 2009 под контрольные цифры_ФОТ на 2010  РЗА _СВОД по МЭС(после защиты)_Форма к защите 16_БДР формат СД (2)" xfId="11501"/>
    <cellStyle name="_расчет ФОТ на 2009 под контрольные цифры_ФОТ на 2010  РЗА _СВОД по МЭС(после защиты)_Форма к защите 17" xfId="11502"/>
    <cellStyle name="_расчет ФОТ на 2009 под контрольные цифры_ФОТ на 2010  РЗА _СВОД по МЭС(после защиты)_Форма к защите 17_БДР формат СД (2)" xfId="11503"/>
    <cellStyle name="_расчет ФОТ на 2009 под контрольные цифры_ФОТ на 2010  РЗА _СВОД по МЭС(после защиты)_Форма к защите 18" xfId="11504"/>
    <cellStyle name="_расчет ФОТ на 2009 под контрольные цифры_ФОТ на 2010  РЗА _СВОД по МЭС(после защиты)_Форма к защите 18_БДР формат СД (2)" xfId="11505"/>
    <cellStyle name="_расчет ФОТ на 2009 под контрольные цифры_ФОТ на 2010  РЗА _СВОД по МЭС(после защиты)_Форма к защите 19" xfId="11506"/>
    <cellStyle name="_расчет ФОТ на 2009 под контрольные цифры_ФОТ на 2010  РЗА _СВОД по МЭС(после защиты)_Форма к защите 19_БДР формат СД (2)" xfId="11507"/>
    <cellStyle name="_расчет ФОТ на 2009 под контрольные цифры_ФОТ на 2010  РЗА _СВОД по МЭС(после защиты)_Форма к защите 2" xfId="11508"/>
    <cellStyle name="_расчет ФОТ на 2009 под контрольные цифры_ФОТ на 2010  РЗА _СВОД по МЭС(после защиты)_Форма к защите 2_БДР формат СД (2)" xfId="11509"/>
    <cellStyle name="_расчет ФОТ на 2009 под контрольные цифры_ФОТ на 2010  РЗА _СВОД по МЭС(после защиты)_Форма к защите 20" xfId="11510"/>
    <cellStyle name="_расчет ФОТ на 2009 под контрольные цифры_ФОТ на 2010  РЗА _СВОД по МЭС(после защиты)_Форма к защите 20_БДР формат СД (2)" xfId="11511"/>
    <cellStyle name="_расчет ФОТ на 2009 под контрольные цифры_ФОТ на 2010  РЗА _СВОД по МЭС(после защиты)_Форма к защите 21" xfId="11512"/>
    <cellStyle name="_расчет ФОТ на 2009 под контрольные цифры_ФОТ на 2010  РЗА _СВОД по МЭС(после защиты)_Форма к защите 21_БДР формат СД (2)" xfId="11513"/>
    <cellStyle name="_расчет ФОТ на 2009 под контрольные цифры_ФОТ на 2010  РЗА _СВОД по МЭС(после защиты)_Форма к защите 22" xfId="11514"/>
    <cellStyle name="_расчет ФОТ на 2009 под контрольные цифры_ФОТ на 2010  РЗА _СВОД по МЭС(после защиты)_Форма к защите 22_БДР формат СД (2)" xfId="11515"/>
    <cellStyle name="_расчет ФОТ на 2009 под контрольные цифры_ФОТ на 2010  РЗА _СВОД по МЭС(после защиты)_Форма к защите 23" xfId="11516"/>
    <cellStyle name="_расчет ФОТ на 2009 под контрольные цифры_ФОТ на 2010  РЗА _СВОД по МЭС(после защиты)_Форма к защите 23_БДР формат СД (2)" xfId="11517"/>
    <cellStyle name="_расчет ФОТ на 2009 под контрольные цифры_ФОТ на 2010  РЗА _СВОД по МЭС(после защиты)_Форма к защите 24" xfId="11518"/>
    <cellStyle name="_расчет ФОТ на 2009 под контрольные цифры_ФОТ на 2010  РЗА _СВОД по МЭС(после защиты)_Форма к защите 24_БДР формат СД (2)" xfId="11519"/>
    <cellStyle name="_расчет ФОТ на 2009 под контрольные цифры_ФОТ на 2010  РЗА _СВОД по МЭС(после защиты)_Форма к защите 25" xfId="11520"/>
    <cellStyle name="_расчет ФОТ на 2009 под контрольные цифры_ФОТ на 2010  РЗА _СВОД по МЭС(после защиты)_Форма к защите 25_БДР формат СД (2)" xfId="11521"/>
    <cellStyle name="_расчет ФОТ на 2009 под контрольные цифры_ФОТ на 2010  РЗА _СВОД по МЭС(после защиты)_Форма к защите 26" xfId="11522"/>
    <cellStyle name="_расчет ФОТ на 2009 под контрольные цифры_ФОТ на 2010  РЗА _СВОД по МЭС(после защиты)_Форма к защите 26_БДР формат СД (2)" xfId="11523"/>
    <cellStyle name="_расчет ФОТ на 2009 под контрольные цифры_ФОТ на 2010  РЗА _СВОД по МЭС(после защиты)_Форма к защите 27" xfId="11524"/>
    <cellStyle name="_расчет ФОТ на 2009 под контрольные цифры_ФОТ на 2010  РЗА _СВОД по МЭС(после защиты)_Форма к защите 27_БДР формат СД (2)" xfId="11525"/>
    <cellStyle name="_расчет ФОТ на 2009 под контрольные цифры_ФОТ на 2010  РЗА _СВОД по МЭС(после защиты)_Форма к защите 28" xfId="11526"/>
    <cellStyle name="_расчет ФОТ на 2009 под контрольные цифры_ФОТ на 2010  РЗА _СВОД по МЭС(после защиты)_Форма к защите 28_БДР формат СД (2)" xfId="11527"/>
    <cellStyle name="_расчет ФОТ на 2009 под контрольные цифры_ФОТ на 2010  РЗА _СВОД по МЭС(после защиты)_Форма к защите 29" xfId="11528"/>
    <cellStyle name="_расчет ФОТ на 2009 под контрольные цифры_ФОТ на 2010  РЗА _СВОД по МЭС(после защиты)_Форма к защите 29_БДР формат СД (2)" xfId="11529"/>
    <cellStyle name="_расчет ФОТ на 2009 под контрольные цифры_ФОТ на 2010  РЗА _СВОД по МЭС(после защиты)_Форма к защите 3" xfId="11530"/>
    <cellStyle name="_расчет ФОТ на 2009 под контрольные цифры_ФОТ на 2010  РЗА _СВОД по МЭС(после защиты)_Форма к защите 3_БДР формат СД (2)" xfId="11531"/>
    <cellStyle name="_расчет ФОТ на 2009 под контрольные цифры_ФОТ на 2010  РЗА _СВОД по МЭС(после защиты)_Форма к защите 30" xfId="11532"/>
    <cellStyle name="_расчет ФОТ на 2009 под контрольные цифры_ФОТ на 2010  РЗА _СВОД по МЭС(после защиты)_Форма к защите 30_БДР формат СД (2)" xfId="11533"/>
    <cellStyle name="_расчет ФОТ на 2009 под контрольные цифры_ФОТ на 2010  РЗА _СВОД по МЭС(после защиты)_Форма к защите 31" xfId="11534"/>
    <cellStyle name="_расчет ФОТ на 2009 под контрольные цифры_ФОТ на 2010  РЗА _СВОД по МЭС(после защиты)_Форма к защите 31_БДР формат СД (2)" xfId="11535"/>
    <cellStyle name="_расчет ФОТ на 2009 под контрольные цифры_ФОТ на 2010  РЗА _СВОД по МЭС(после защиты)_Форма к защите 32" xfId="11536"/>
    <cellStyle name="_расчет ФОТ на 2009 под контрольные цифры_ФОТ на 2010  РЗА _СВОД по МЭС(после защиты)_Форма к защите 32_БДР формат СД (2)" xfId="11537"/>
    <cellStyle name="_расчет ФОТ на 2009 под контрольные цифры_ФОТ на 2010  РЗА _СВОД по МЭС(после защиты)_Форма к защите 33" xfId="11538"/>
    <cellStyle name="_расчет ФОТ на 2009 под контрольные цифры_ФОТ на 2010  РЗА _СВОД по МЭС(после защиты)_Форма к защите 33_БДР формат СД (2)" xfId="11539"/>
    <cellStyle name="_расчет ФОТ на 2009 под контрольные цифры_ФОТ на 2010  РЗА _СВОД по МЭС(после защиты)_Форма к защите 34" xfId="11540"/>
    <cellStyle name="_расчет ФОТ на 2009 под контрольные цифры_ФОТ на 2010  РЗА _СВОД по МЭС(после защиты)_Форма к защите 34_БДР формат СД (2)" xfId="11541"/>
    <cellStyle name="_расчет ФОТ на 2009 под контрольные цифры_ФОТ на 2010  РЗА _СВОД по МЭС(после защиты)_Форма к защите 35" xfId="11542"/>
    <cellStyle name="_расчет ФОТ на 2009 под контрольные цифры_ФОТ на 2010  РЗА _СВОД по МЭС(после защиты)_Форма к защите 35_БДР формат СД (2)" xfId="11543"/>
    <cellStyle name="_расчет ФОТ на 2009 под контрольные цифры_ФОТ на 2010  РЗА _СВОД по МЭС(после защиты)_Форма к защите 36" xfId="11544"/>
    <cellStyle name="_расчет ФОТ на 2009 под контрольные цифры_ФОТ на 2010  РЗА _СВОД по МЭС(после защиты)_Форма к защите 36_БДР формат СД (2)" xfId="11545"/>
    <cellStyle name="_расчет ФОТ на 2009 под контрольные цифры_ФОТ на 2010  РЗА _СВОД по МЭС(после защиты)_Форма к защите 37" xfId="11546"/>
    <cellStyle name="_расчет ФОТ на 2009 под контрольные цифры_ФОТ на 2010  РЗА _СВОД по МЭС(после защиты)_Форма к защите 37_БДР формат СД (2)" xfId="11547"/>
    <cellStyle name="_расчет ФОТ на 2009 под контрольные цифры_ФОТ на 2010  РЗА _СВОД по МЭС(после защиты)_Форма к защите 38" xfId="11548"/>
    <cellStyle name="_расчет ФОТ на 2009 под контрольные цифры_ФОТ на 2010  РЗА _СВОД по МЭС(после защиты)_Форма к защите 38_БДР формат СД (2)" xfId="11549"/>
    <cellStyle name="_расчет ФОТ на 2009 под контрольные цифры_ФОТ на 2010  РЗА _СВОД по МЭС(после защиты)_Форма к защите 39" xfId="11550"/>
    <cellStyle name="_расчет ФОТ на 2009 под контрольные цифры_ФОТ на 2010  РЗА _СВОД по МЭС(после защиты)_Форма к защите 39_БДР формат СД (2)" xfId="11551"/>
    <cellStyle name="_расчет ФОТ на 2009 под контрольные цифры_ФОТ на 2010  РЗА _СВОД по МЭС(после защиты)_Форма к защите 4" xfId="11552"/>
    <cellStyle name="_расчет ФОТ на 2009 под контрольные цифры_ФОТ на 2010  РЗА _СВОД по МЭС(после защиты)_Форма к защите 4_БДР формат СД (2)" xfId="11553"/>
    <cellStyle name="_расчет ФОТ на 2009 под контрольные цифры_ФОТ на 2010  РЗА _СВОД по МЭС(после защиты)_Форма к защите 40" xfId="11554"/>
    <cellStyle name="_расчет ФОТ на 2009 под контрольные цифры_ФОТ на 2010  РЗА _СВОД по МЭС(после защиты)_Форма к защите 40_БДР формат СД (2)" xfId="11555"/>
    <cellStyle name="_расчет ФОТ на 2009 под контрольные цифры_ФОТ на 2010  РЗА _СВОД по МЭС(после защиты)_Форма к защите 41" xfId="11556"/>
    <cellStyle name="_расчет ФОТ на 2009 под контрольные цифры_ФОТ на 2010  РЗА _СВОД по МЭС(после защиты)_Форма к защите 41_БДР формат СД (2)" xfId="11557"/>
    <cellStyle name="_расчет ФОТ на 2009 под контрольные цифры_ФОТ на 2010  РЗА _СВОД по МЭС(после защиты)_Форма к защите 42" xfId="11558"/>
    <cellStyle name="_расчет ФОТ на 2009 под контрольные цифры_ФОТ на 2010  РЗА _СВОД по МЭС(после защиты)_Форма к защите 42_БДР формат СД (2)" xfId="11559"/>
    <cellStyle name="_расчет ФОТ на 2009 под контрольные цифры_ФОТ на 2010  РЗА _СВОД по МЭС(после защиты)_Форма к защите 43" xfId="11560"/>
    <cellStyle name="_расчет ФОТ на 2009 под контрольные цифры_ФОТ на 2010  РЗА _СВОД по МЭС(после защиты)_Форма к защите 43_БДР формат СД (2)" xfId="11561"/>
    <cellStyle name="_расчет ФОТ на 2009 под контрольные цифры_ФОТ на 2010  РЗА _СВОД по МЭС(после защиты)_Форма к защите 44" xfId="11562"/>
    <cellStyle name="_расчет ФОТ на 2009 под контрольные цифры_ФОТ на 2010  РЗА _СВОД по МЭС(после защиты)_Форма к защите 44_БДР формат СД (2)" xfId="11563"/>
    <cellStyle name="_расчет ФОТ на 2009 под контрольные цифры_ФОТ на 2010  РЗА _СВОД по МЭС(после защиты)_Форма к защите 45" xfId="11564"/>
    <cellStyle name="_расчет ФОТ на 2009 под контрольные цифры_ФОТ на 2010  РЗА _СВОД по МЭС(после защиты)_Форма к защите 45_БДР формат СД (2)" xfId="11565"/>
    <cellStyle name="_расчет ФОТ на 2009 под контрольные цифры_ФОТ на 2010  РЗА _СВОД по МЭС(после защиты)_Форма к защите 46" xfId="11566"/>
    <cellStyle name="_расчет ФОТ на 2009 под контрольные цифры_ФОТ на 2010  РЗА _СВОД по МЭС(после защиты)_Форма к защите 46_БДР формат СД (2)" xfId="11567"/>
    <cellStyle name="_расчет ФОТ на 2009 под контрольные цифры_ФОТ на 2010  РЗА _СВОД по МЭС(после защиты)_Форма к защите 47" xfId="11568"/>
    <cellStyle name="_расчет ФОТ на 2009 под контрольные цифры_ФОТ на 2010  РЗА _СВОД по МЭС(после защиты)_Форма к защите 47_БДР формат СД (2)" xfId="11569"/>
    <cellStyle name="_расчет ФОТ на 2009 под контрольные цифры_ФОТ на 2010  РЗА _СВОД по МЭС(после защиты)_Форма к защите 48" xfId="11570"/>
    <cellStyle name="_расчет ФОТ на 2009 под контрольные цифры_ФОТ на 2010  РЗА _СВОД по МЭС(после защиты)_Форма к защите 48_БДР формат СД (2)" xfId="11571"/>
    <cellStyle name="_расчет ФОТ на 2009 под контрольные цифры_ФОТ на 2010  РЗА _СВОД по МЭС(после защиты)_Форма к защите 49" xfId="11572"/>
    <cellStyle name="_расчет ФОТ на 2009 под контрольные цифры_ФОТ на 2010  РЗА _СВОД по МЭС(после защиты)_Форма к защите 49_БДР формат СД (2)" xfId="11573"/>
    <cellStyle name="_расчет ФОТ на 2009 под контрольные цифры_ФОТ на 2010  РЗА _СВОД по МЭС(после защиты)_Форма к защите 5" xfId="11574"/>
    <cellStyle name="_расчет ФОТ на 2009 под контрольные цифры_ФОТ на 2010  РЗА _СВОД по МЭС(после защиты)_Форма к защите 5_БДР формат СД (2)" xfId="11575"/>
    <cellStyle name="_расчет ФОТ на 2009 под контрольные цифры_ФОТ на 2010  РЗА _СВОД по МЭС(после защиты)_Форма к защите 50" xfId="11576"/>
    <cellStyle name="_расчет ФОТ на 2009 под контрольные цифры_ФОТ на 2010  РЗА _СВОД по МЭС(после защиты)_Форма к защите 50_БДР формат СД (2)" xfId="11577"/>
    <cellStyle name="_расчет ФОТ на 2009 под контрольные цифры_ФОТ на 2010  РЗА _СВОД по МЭС(после защиты)_Форма к защите 51" xfId="11578"/>
    <cellStyle name="_расчет ФОТ на 2009 под контрольные цифры_ФОТ на 2010  РЗА _СВОД по МЭС(после защиты)_Форма к защите 51_БДР формат СД (2)" xfId="11579"/>
    <cellStyle name="_расчет ФОТ на 2009 под контрольные цифры_ФОТ на 2010  РЗА _СВОД по МЭС(после защиты)_Форма к защите 52" xfId="11580"/>
    <cellStyle name="_расчет ФОТ на 2009 под контрольные цифры_ФОТ на 2010  РЗА _СВОД по МЭС(после защиты)_Форма к защите 52_БДР формат СД (2)" xfId="11581"/>
    <cellStyle name="_расчет ФОТ на 2009 под контрольные цифры_ФОТ на 2010  РЗА _СВОД по МЭС(после защиты)_Форма к защите 53" xfId="11582"/>
    <cellStyle name="_расчет ФОТ на 2009 под контрольные цифры_ФОТ на 2010  РЗА _СВОД по МЭС(после защиты)_Форма к защите 53_БДР формат СД (2)" xfId="11583"/>
    <cellStyle name="_расчет ФОТ на 2009 под контрольные цифры_ФОТ на 2010  РЗА _СВОД по МЭС(после защиты)_Форма к защите 54" xfId="11584"/>
    <cellStyle name="_расчет ФОТ на 2009 под контрольные цифры_ФОТ на 2010  РЗА _СВОД по МЭС(после защиты)_Форма к защите 54_БДР формат СД (2)" xfId="11585"/>
    <cellStyle name="_расчет ФОТ на 2009 под контрольные цифры_ФОТ на 2010  РЗА _СВОД по МЭС(после защиты)_Форма к защите 55" xfId="11586"/>
    <cellStyle name="_расчет ФОТ на 2009 под контрольные цифры_ФОТ на 2010  РЗА _СВОД по МЭС(после защиты)_Форма к защите 55_БДР формат СД (2)" xfId="11587"/>
    <cellStyle name="_расчет ФОТ на 2009 под контрольные цифры_ФОТ на 2010  РЗА _СВОД по МЭС(после защиты)_Форма к защите 56" xfId="11588"/>
    <cellStyle name="_расчет ФОТ на 2009 под контрольные цифры_ФОТ на 2010  РЗА _СВОД по МЭС(после защиты)_Форма к защите 56_БДР формат СД (2)" xfId="11589"/>
    <cellStyle name="_расчет ФОТ на 2009 под контрольные цифры_ФОТ на 2010  РЗА _СВОД по МЭС(после защиты)_Форма к защите 57" xfId="11590"/>
    <cellStyle name="_расчет ФОТ на 2009 под контрольные цифры_ФОТ на 2010  РЗА _СВОД по МЭС(после защиты)_Форма к защите 57_БДР формат СД (2)" xfId="11591"/>
    <cellStyle name="_расчет ФОТ на 2009 под контрольные цифры_ФОТ на 2010  РЗА _СВОД по МЭС(после защиты)_Форма к защите 58" xfId="11592"/>
    <cellStyle name="_расчет ФОТ на 2009 под контрольные цифры_ФОТ на 2010  РЗА _СВОД по МЭС(после защиты)_Форма к защите 58_БДР формат СД (2)" xfId="11593"/>
    <cellStyle name="_расчет ФОТ на 2009 под контрольные цифры_ФОТ на 2010  РЗА _СВОД по МЭС(после защиты)_Форма к защите 59" xfId="11594"/>
    <cellStyle name="_расчет ФОТ на 2009 под контрольные цифры_ФОТ на 2010  РЗА _СВОД по МЭС(после защиты)_Форма к защите 59_БДР формат СД (2)" xfId="11595"/>
    <cellStyle name="_расчет ФОТ на 2009 под контрольные цифры_ФОТ на 2010  РЗА _СВОД по МЭС(после защиты)_Форма к защите 6" xfId="11596"/>
    <cellStyle name="_расчет ФОТ на 2009 под контрольные цифры_ФОТ на 2010  РЗА _СВОД по МЭС(после защиты)_Форма к защите 6_БДР формат СД (2)" xfId="11597"/>
    <cellStyle name="_расчет ФОТ на 2009 под контрольные цифры_ФОТ на 2010  РЗА _СВОД по МЭС(после защиты)_Форма к защите 60" xfId="11598"/>
    <cellStyle name="_расчет ФОТ на 2009 под контрольные цифры_ФОТ на 2010  РЗА _СВОД по МЭС(после защиты)_Форма к защите 60_БДР формат СД (2)" xfId="11599"/>
    <cellStyle name="_расчет ФОТ на 2009 под контрольные цифры_ФОТ на 2010  РЗА _СВОД по МЭС(после защиты)_Форма к защите 61" xfId="11600"/>
    <cellStyle name="_расчет ФОТ на 2009 под контрольные цифры_ФОТ на 2010  РЗА _СВОД по МЭС(после защиты)_Форма к защите 61_БДР формат СД (2)" xfId="11601"/>
    <cellStyle name="_расчет ФОТ на 2009 под контрольные цифры_ФОТ на 2010  РЗА _СВОД по МЭС(после защиты)_Форма к защите 62" xfId="11602"/>
    <cellStyle name="_расчет ФОТ на 2009 под контрольные цифры_ФОТ на 2010  РЗА _СВОД по МЭС(после защиты)_Форма к защите 62_БДР формат СД (2)" xfId="11603"/>
    <cellStyle name="_расчет ФОТ на 2009 под контрольные цифры_ФОТ на 2010  РЗА _СВОД по МЭС(после защиты)_Форма к защите 63" xfId="11604"/>
    <cellStyle name="_расчет ФОТ на 2009 под контрольные цифры_ФОТ на 2010  РЗА _СВОД по МЭС(после защиты)_Форма к защите 63_БДР формат СД (2)" xfId="11605"/>
    <cellStyle name="_расчет ФОТ на 2009 под контрольные цифры_ФОТ на 2010  РЗА _СВОД по МЭС(после защиты)_Форма к защите 64" xfId="11606"/>
    <cellStyle name="_расчет ФОТ на 2009 под контрольные цифры_ФОТ на 2010  РЗА _СВОД по МЭС(после защиты)_Форма к защите 64_БДР формат СД (2)" xfId="11607"/>
    <cellStyle name="_расчет ФОТ на 2009 под контрольные цифры_ФОТ на 2010  РЗА _СВОД по МЭС(после защиты)_Форма к защите 65" xfId="11608"/>
    <cellStyle name="_расчет ФОТ на 2009 под контрольные цифры_ФОТ на 2010  РЗА _СВОД по МЭС(после защиты)_Форма к защите 65_БДР формат СД (2)" xfId="11609"/>
    <cellStyle name="_расчет ФОТ на 2009 под контрольные цифры_ФОТ на 2010  РЗА _СВОД по МЭС(после защиты)_Форма к защите 66" xfId="11610"/>
    <cellStyle name="_расчет ФОТ на 2009 под контрольные цифры_ФОТ на 2010  РЗА _СВОД по МЭС(после защиты)_Форма к защите 66_БДР формат СД (2)" xfId="11611"/>
    <cellStyle name="_расчет ФОТ на 2009 под контрольные цифры_ФОТ на 2010  РЗА _СВОД по МЭС(после защиты)_Форма к защите 67" xfId="11612"/>
    <cellStyle name="_расчет ФОТ на 2009 под контрольные цифры_ФОТ на 2010  РЗА _СВОД по МЭС(после защиты)_Форма к защите 67_БДР формат СД (2)" xfId="11613"/>
    <cellStyle name="_расчет ФОТ на 2009 под контрольные цифры_ФОТ на 2010  РЗА _СВОД по МЭС(после защиты)_Форма к защите 68" xfId="11614"/>
    <cellStyle name="_расчет ФОТ на 2009 под контрольные цифры_ФОТ на 2010  РЗА _СВОД по МЭС(после защиты)_Форма к защите 68_БДР формат СД (2)" xfId="11615"/>
    <cellStyle name="_расчет ФОТ на 2009 под контрольные цифры_ФОТ на 2010  РЗА _СВОД по МЭС(после защиты)_Форма к защите 69" xfId="11616"/>
    <cellStyle name="_расчет ФОТ на 2009 под контрольные цифры_ФОТ на 2010  РЗА _СВОД по МЭС(после защиты)_Форма к защите 69_БДР формат СД (2)" xfId="11617"/>
    <cellStyle name="_расчет ФОТ на 2009 под контрольные цифры_ФОТ на 2010  РЗА _СВОД по МЭС(после защиты)_Форма к защите 7" xfId="11618"/>
    <cellStyle name="_расчет ФОТ на 2009 под контрольные цифры_ФОТ на 2010  РЗА _СВОД по МЭС(после защиты)_Форма к защите 7_БДР формат СД (2)" xfId="11619"/>
    <cellStyle name="_расчет ФОТ на 2009 под контрольные цифры_ФОТ на 2010  РЗА _СВОД по МЭС(после защиты)_Форма к защите 70" xfId="11620"/>
    <cellStyle name="_расчет ФОТ на 2009 под контрольные цифры_ФОТ на 2010  РЗА _СВОД по МЭС(после защиты)_Форма к защите 70_БДР формат СД (2)" xfId="11621"/>
    <cellStyle name="_расчет ФОТ на 2009 под контрольные цифры_ФОТ на 2010  РЗА _СВОД по МЭС(после защиты)_Форма к защите 71" xfId="11622"/>
    <cellStyle name="_расчет ФОТ на 2009 под контрольные цифры_ФОТ на 2010  РЗА _СВОД по МЭС(после защиты)_Форма к защите 71_БДР формат СД (2)" xfId="11623"/>
    <cellStyle name="_расчет ФОТ на 2009 под контрольные цифры_ФОТ на 2010  РЗА _СВОД по МЭС(после защиты)_Форма к защите 72" xfId="11624"/>
    <cellStyle name="_расчет ФОТ на 2009 под контрольные цифры_ФОТ на 2010  РЗА _СВОД по МЭС(после защиты)_Форма к защите 72_БДР формат СД (2)" xfId="11625"/>
    <cellStyle name="_расчет ФОТ на 2009 под контрольные цифры_ФОТ на 2010  РЗА _СВОД по МЭС(после защиты)_Форма к защите 73" xfId="11626"/>
    <cellStyle name="_расчет ФОТ на 2009 под контрольные цифры_ФОТ на 2010  РЗА _СВОД по МЭС(после защиты)_Форма к защите 73_БДР формат СД (2)" xfId="11627"/>
    <cellStyle name="_расчет ФОТ на 2009 под контрольные цифры_ФОТ на 2010  РЗА _СВОД по МЭС(после защиты)_Форма к защите 74" xfId="11628"/>
    <cellStyle name="_расчет ФОТ на 2009 под контрольные цифры_ФОТ на 2010  РЗА _СВОД по МЭС(после защиты)_Форма к защите 74_БДР формат СД (2)" xfId="11629"/>
    <cellStyle name="_расчет ФОТ на 2009 под контрольные цифры_ФОТ на 2010  РЗА _СВОД по МЭС(после защиты)_Форма к защите 75" xfId="11630"/>
    <cellStyle name="_расчет ФОТ на 2009 под контрольные цифры_ФОТ на 2010  РЗА _СВОД по МЭС(после защиты)_Форма к защите 75_БДР формат СД (2)" xfId="11631"/>
    <cellStyle name="_расчет ФОТ на 2009 под контрольные цифры_ФОТ на 2010  РЗА _СВОД по МЭС(после защиты)_Форма к защите 76" xfId="11632"/>
    <cellStyle name="_расчет ФОТ на 2009 под контрольные цифры_ФОТ на 2010  РЗА _СВОД по МЭС(после защиты)_Форма к защите 76_БДР формат СД (2)" xfId="11633"/>
    <cellStyle name="_расчет ФОТ на 2009 под контрольные цифры_ФОТ на 2010  РЗА _СВОД по МЭС(после защиты)_Форма к защите 77" xfId="11634"/>
    <cellStyle name="_расчет ФОТ на 2009 под контрольные цифры_ФОТ на 2010  РЗА _СВОД по МЭС(после защиты)_Форма к защите 77_БДР формат СД (2)" xfId="11635"/>
    <cellStyle name="_расчет ФОТ на 2009 под контрольные цифры_ФОТ на 2010  РЗА _СВОД по МЭС(после защиты)_Форма к защите 78" xfId="11636"/>
    <cellStyle name="_расчет ФОТ на 2009 под контрольные цифры_ФОТ на 2010  РЗА _СВОД по МЭС(после защиты)_Форма к защите 78_БДР формат СД (2)" xfId="11637"/>
    <cellStyle name="_расчет ФОТ на 2009 под контрольные цифры_ФОТ на 2010  РЗА _СВОД по МЭС(после защиты)_Форма к защите 79" xfId="11638"/>
    <cellStyle name="_расчет ФОТ на 2009 под контрольные цифры_ФОТ на 2010  РЗА _СВОД по МЭС(после защиты)_Форма к защите 79_БДР формат СД (2)" xfId="11639"/>
    <cellStyle name="_расчет ФОТ на 2009 под контрольные цифры_ФОТ на 2010  РЗА _СВОД по МЭС(после защиты)_Форма к защите 8" xfId="11640"/>
    <cellStyle name="_расчет ФОТ на 2009 под контрольные цифры_ФОТ на 2010  РЗА _СВОД по МЭС(после защиты)_Форма к защите 8_БДР формат СД (2)" xfId="11641"/>
    <cellStyle name="_расчет ФОТ на 2009 под контрольные цифры_ФОТ на 2010  РЗА _СВОД по МЭС(после защиты)_Форма к защите 80" xfId="11642"/>
    <cellStyle name="_расчет ФОТ на 2009 под контрольные цифры_ФОТ на 2010  РЗА _СВОД по МЭС(после защиты)_Форма к защите 80_БДР формат СД (2)" xfId="11643"/>
    <cellStyle name="_расчет ФОТ на 2009 под контрольные цифры_ФОТ на 2010  РЗА _СВОД по МЭС(после защиты)_Форма к защите 81" xfId="11644"/>
    <cellStyle name="_расчет ФОТ на 2009 под контрольные цифры_ФОТ на 2010  РЗА _СВОД по МЭС(после защиты)_Форма к защите 81_БДР формат СД (2)" xfId="11645"/>
    <cellStyle name="_расчет ФОТ на 2009 под контрольные цифры_ФОТ на 2010  РЗА _СВОД по МЭС(после защиты)_Форма к защите 82" xfId="11646"/>
    <cellStyle name="_расчет ФОТ на 2009 под контрольные цифры_ФОТ на 2010  РЗА _СВОД по МЭС(после защиты)_Форма к защите 82_БДР формат СД (2)" xfId="11647"/>
    <cellStyle name="_расчет ФОТ на 2009 под контрольные цифры_ФОТ на 2010  РЗА _СВОД по МЭС(после защиты)_Форма к защите 83" xfId="11648"/>
    <cellStyle name="_расчет ФОТ на 2009 под контрольные цифры_ФОТ на 2010  РЗА _СВОД по МЭС(после защиты)_Форма к защите 83_БДР формат СД (2)" xfId="11649"/>
    <cellStyle name="_расчет ФОТ на 2009 под контрольные цифры_ФОТ на 2010  РЗА _СВОД по МЭС(после защиты)_Форма к защите 84" xfId="11650"/>
    <cellStyle name="_расчет ФОТ на 2009 под контрольные цифры_ФОТ на 2010  РЗА _СВОД по МЭС(после защиты)_Форма к защите 84_БДР формат СД (2)" xfId="11651"/>
    <cellStyle name="_расчет ФОТ на 2009 под контрольные цифры_ФОТ на 2010  РЗА _СВОД по МЭС(после защиты)_Форма к защите 85" xfId="11652"/>
    <cellStyle name="_расчет ФОТ на 2009 под контрольные цифры_ФОТ на 2010  РЗА _СВОД по МЭС(после защиты)_Форма к защите 85_БДР формат СД (2)" xfId="11653"/>
    <cellStyle name="_расчет ФОТ на 2009 под контрольные цифры_ФОТ на 2010  РЗА _СВОД по МЭС(после защиты)_Форма к защите 86" xfId="11654"/>
    <cellStyle name="_расчет ФОТ на 2009 под контрольные цифры_ФОТ на 2010  РЗА _СВОД по МЭС(после защиты)_Форма к защите 86_БДР формат СД (2)" xfId="11655"/>
    <cellStyle name="_расчет ФОТ на 2009 под контрольные цифры_ФОТ на 2010  РЗА _СВОД по МЭС(после защиты)_Форма к защите 87" xfId="11656"/>
    <cellStyle name="_расчет ФОТ на 2009 под контрольные цифры_ФОТ на 2010  РЗА _СВОД по МЭС(после защиты)_Форма к защите 87_БДР формат СД (2)" xfId="11657"/>
    <cellStyle name="_расчет ФОТ на 2009 под контрольные цифры_ФОТ на 2010  РЗА _СВОД по МЭС(после защиты)_Форма к защите 88" xfId="11658"/>
    <cellStyle name="_расчет ФОТ на 2009 под контрольные цифры_ФОТ на 2010  РЗА _СВОД по МЭС(после защиты)_Форма к защите 88_БДР формат СД (2)" xfId="11659"/>
    <cellStyle name="_расчет ФОТ на 2009 под контрольные цифры_ФОТ на 2010  РЗА _СВОД по МЭС(после защиты)_Форма к защите 89" xfId="11660"/>
    <cellStyle name="_расчет ФОТ на 2009 под контрольные цифры_ФОТ на 2010  РЗА _СВОД по МЭС(после защиты)_Форма к защите 89_БДР формат СД (2)" xfId="11661"/>
    <cellStyle name="_расчет ФОТ на 2009 под контрольные цифры_ФОТ на 2010  РЗА _СВОД по МЭС(после защиты)_Форма к защите 9" xfId="11662"/>
    <cellStyle name="_расчет ФОТ на 2009 под контрольные цифры_ФОТ на 2010  РЗА _СВОД по МЭС(после защиты)_Форма к защите 9_БДР формат СД (2)" xfId="11663"/>
    <cellStyle name="_расчет ФОТ на 2009 под контрольные цифры_ФОТ на 2010  РЗА _СВОД по МЭС(после защиты)_Форма к защите 90" xfId="11664"/>
    <cellStyle name="_расчет ФОТ на 2009 под контрольные цифры_ФОТ на 2010  РЗА _СВОД по МЭС(после защиты)_Форма к защите 90_БДР формат СД (2)" xfId="11665"/>
    <cellStyle name="_расчет ФОТ на 2009 под контрольные цифры_ФОТ на 2010  РЗА _СВОД по МЭС(после защиты)_Форма к защите ДЭБ" xfId="11666"/>
    <cellStyle name="_расчет ФОТ на 2009 под контрольные цифры_ФОТ на 2010  РЗА _СВОД по МЭС(после защиты)_Форма к защите ДЭБ 2" xfId="11667"/>
    <cellStyle name="_расчет ФОТ на 2009 под контрольные цифры_ФОТ на 2010  РЗА _СВОД по МЭС(после защиты)_Форма к защите ДЭБ 2_БДР формат СД (2)" xfId="11668"/>
    <cellStyle name="_расчет ФОТ на 2009 под контрольные цифры_ФОТ на 2010  РЗА _СВОД по МЭС(после защиты)_Форма к защите ДЭБ_БДР формат СД (2)" xfId="11669"/>
    <cellStyle name="_расчет ФОТ на 2009 под контрольные цифры_ФОТ на 2010  РЗА _СВОД по МЭС(после защиты)_Форма к защите_БДР формат СД (2)" xfId="11670"/>
    <cellStyle name="_расчет ФОТ на 2009 под контрольные цифры_ФОТ на 2010  РЗА _СВОД по МЭС(после защиты)_Форма к защите_ДСП" xfId="11671"/>
    <cellStyle name="_расчет ФОТ на 2009 под контрольные цифры_ФОТ на 2010  РЗА _СВОД по МЭС(после защиты)_Форма к защите_ДСП 2" xfId="11672"/>
    <cellStyle name="_расчет ФОТ на 2009 под контрольные цифры_ФОТ на 2010  РЗА _СВОД по МЭС(после защиты)_Форма к защите_ДСП 2_БДР формат СД (2)" xfId="11673"/>
    <cellStyle name="_расчет ФОТ на 2009 под контрольные цифры_ФОТ на 2010  РЗА _СВОД по МЭС(после защиты)_Форма к защите_ДСП_БДР формат СД (2)" xfId="11674"/>
    <cellStyle name="_расчет ФОТ на 2009 под контрольные цифры_ФОТ на 2010  РЗА _СВОД по МЭС(после защиты)_Форма к защите_ДУпиоп" xfId="11675"/>
    <cellStyle name="_расчет ФОТ на 2009 под контрольные цифры_ФОТ на 2010  РЗА _СВОД по МЭС(после защиты)_Форма к защите_ДУпиоп 2" xfId="11676"/>
    <cellStyle name="_расчет ФОТ на 2009 под контрольные цифры_ФОТ на 2010  РЗА _СВОД по МЭС(после защиты)_Форма к защите_ДУпиоп 2_БДР формат СД (2)" xfId="11677"/>
    <cellStyle name="_расчет ФОТ на 2009 под контрольные цифры_ФОТ на 2010  РЗА _СВОД по МЭС(после защиты)_Форма к защите_ДУпиоп_БДР формат СД (2)" xfId="11678"/>
    <cellStyle name="_расчет ФОТ на 2009 под контрольные цифры_ФОТ на 2010  РЗА _СВОД по МЭС(после защиты)_Форма к защите_окончательная версия" xfId="11679"/>
    <cellStyle name="_расчет ФОТ на 2009 под контрольные цифры_ФОТ на 2010  РЗА _СВОД по МЭС(после защиты)_Форма к защите_окончательная версия 2" xfId="11680"/>
    <cellStyle name="_расчет ФОТ на 2009 под контрольные цифры_ФОТ на 2010  РЗА _СВОД по МЭС(после защиты)_Форма к защите_окончательная версия 2_БДР формат СД (2)" xfId="11681"/>
    <cellStyle name="_расчет ФОТ на 2009 под контрольные цифры_ФОТ на 2010  РЗА _СВОД по МЭС(после защиты)_Форма к защите_окончательная версия_БДР формат СД (2)" xfId="11682"/>
    <cellStyle name="_расчет ФОТ на 2009 под контрольные цифры_ФОТ на 2010г. Вологда" xfId="11683"/>
    <cellStyle name="_расчет ФОТ на 2009 под контрольные цифры_ФОТ на 2010г. Вологда 2" xfId="11684"/>
    <cellStyle name="_расчет ФОТ на 2009 под контрольные цифры_ФОТ на 2010г. Вологда 2 2" xfId="11685"/>
    <cellStyle name="_расчет ФОТ на 2009 под контрольные цифры_ФОТ на 2010г. Вологда 2 2_БДР формат СД (2)" xfId="11686"/>
    <cellStyle name="_расчет ФОТ на 2009 под контрольные цифры_ФОТ на 2010г. Вологда 2_БДР формат СД (2)" xfId="11687"/>
    <cellStyle name="_расчет ФОТ на 2009 под контрольные цифры_ФОТ на 2010г. Вологда 3" xfId="11688"/>
    <cellStyle name="_расчет ФОТ на 2009 под контрольные цифры_ФОТ на 2010г. Вологда 3_БДР формат СД (2)" xfId="11689"/>
    <cellStyle name="_расчет ФОТ на 2009 под контрольные цифры_ФОТ на 2010г. Вологда_БДР формат СД (2)" xfId="11690"/>
    <cellStyle name="_расчет ФОТ на 2009 под контрольные цифры_ФОТ на 2010г. Вологда_ДУС (3)" xfId="11691"/>
    <cellStyle name="_расчет ФОТ на 2009 под контрольные цифры_ФОТ на 2010г. Вологда_ДУС (3) 2" xfId="11692"/>
    <cellStyle name="_расчет ФОТ на 2009 под контрольные цифры_ФОТ на 2010г. Вологда_ДУС (3) 2_БДР формат СД (2)" xfId="11693"/>
    <cellStyle name="_расчет ФОТ на 2009 под контрольные цифры_ФОТ на 2010г. Вологда_ДУС (3)_БДР формат СД (2)" xfId="11694"/>
    <cellStyle name="_расчет ФОТ на 2009 под контрольные цифры_ФОТ на 2010г. Вологда_Источники_лимиты_Бизнес-план" xfId="11695"/>
    <cellStyle name="_расчет ФОТ на 2009 под контрольные цифры_ФОТ на 2010г. Вологда_Источники_лимиты_Бизнес-план 2" xfId="11696"/>
    <cellStyle name="_расчет ФОТ на 2009 под контрольные цифры_ФОТ на 2010г. Вологда_Источники_лимиты_Бизнес-план 2 2" xfId="11697"/>
    <cellStyle name="_расчет ФОТ на 2009 под контрольные цифры_ФОТ на 2010г. Вологда_Источники_лимиты_Бизнес-план 2 2_БДР формат СД (2)" xfId="11698"/>
    <cellStyle name="_расчет ФОТ на 2009 под контрольные цифры_ФОТ на 2010г. Вологда_Источники_лимиты_Бизнес-план 2_БДР формат СД (2)" xfId="11699"/>
    <cellStyle name="_расчет ФОТ на 2009 под контрольные цифры_ФОТ на 2010г. Вологда_Источники_лимиты_Бизнес-план 3" xfId="11700"/>
    <cellStyle name="_расчет ФОТ на 2009 под контрольные цифры_ФОТ на 2010г. Вологда_Источники_лимиты_Бизнес-план 3_БДР формат СД (2)" xfId="11701"/>
    <cellStyle name="_расчет ФОТ на 2009 под контрольные цифры_ФОТ на 2010г. Вологда_Источники_лимиты_Бизнес-план_БДР формат СД (2)" xfId="11702"/>
    <cellStyle name="_расчет ФОТ на 2009 под контрольные цифры_ФОТ на 2010г. Вологда_Копия форма к защите" xfId="11703"/>
    <cellStyle name="_расчет ФОТ на 2009 под контрольные цифры_ФОТ на 2010г. Вологда_Копия форма к защите 2" xfId="11704"/>
    <cellStyle name="_расчет ФОТ на 2009 под контрольные цифры_ФОТ на 2010г. Вологда_Копия форма к защите 2_БДР формат СД (2)" xfId="11705"/>
    <cellStyle name="_расчет ФОТ на 2009 под контрольные цифры_ФОТ на 2010г. Вологда_Копия форма к защите_БДР формат СД (2)" xfId="11706"/>
    <cellStyle name="_расчет ФОТ на 2009 под контрольные цифры_ФОТ на 2010г. Вологда_Свод бюджет на 2012" xfId="11707"/>
    <cellStyle name="_расчет ФОТ на 2009 под контрольные цифры_ФОТ на 2010г. Вологда_Свод бюджет на 2012 2" xfId="11708"/>
    <cellStyle name="_расчет ФОТ на 2009 под контрольные цифры_ФОТ на 2010г. Вологда_Свод бюджет на 2012 2_БДР формат СД (2)" xfId="11709"/>
    <cellStyle name="_расчет ФОТ на 2009 под контрольные цифры_ФОТ на 2010г. Вологда_Свод бюджет на 2012_БДР формат СД (2)" xfId="11710"/>
    <cellStyle name="_расчет ФОТ на 2009 под контрольные цифры_ФОТ на 2010г. Вологда_Форма к защите" xfId="11711"/>
    <cellStyle name="_расчет ФОТ на 2009 под контрольные цифры_ФОТ на 2010г. Вологда_форма к защите - ДКУ" xfId="11712"/>
    <cellStyle name="_расчет ФОТ на 2009 под контрольные цифры_ФОТ на 2010г. Вологда_форма к защите - ДКУ 2" xfId="11713"/>
    <cellStyle name="_расчет ФОТ на 2009 под контрольные цифры_ФОТ на 2010г. Вологда_форма к защите - ДКУ 2_БДР формат СД (2)" xfId="11714"/>
    <cellStyle name="_расчет ФОТ на 2009 под контрольные цифры_ФОТ на 2010г. Вологда_форма к защите - ДКУ_БДР формат СД (2)" xfId="11715"/>
    <cellStyle name="_расчет ФОТ на 2009 под контрольные цифры_ФОТ на 2010г. Вологда_Форма к защите 10" xfId="11716"/>
    <cellStyle name="_расчет ФОТ на 2009 под контрольные цифры_ФОТ на 2010г. Вологда_Форма к защите 10_БДР формат СД (2)" xfId="11717"/>
    <cellStyle name="_расчет ФОТ на 2009 под контрольные цифры_ФОТ на 2010г. Вологда_Форма к защите 11" xfId="11718"/>
    <cellStyle name="_расчет ФОТ на 2009 под контрольные цифры_ФОТ на 2010г. Вологда_Форма к защите 11_БДР формат СД (2)" xfId="11719"/>
    <cellStyle name="_расчет ФОТ на 2009 под контрольные цифры_ФОТ на 2010г. Вологда_Форма к защите 12" xfId="11720"/>
    <cellStyle name="_расчет ФОТ на 2009 под контрольные цифры_ФОТ на 2010г. Вологда_Форма к защите 12_БДР формат СД (2)" xfId="11721"/>
    <cellStyle name="_расчет ФОТ на 2009 под контрольные цифры_ФОТ на 2010г. Вологда_Форма к защите 13" xfId="11722"/>
    <cellStyle name="_расчет ФОТ на 2009 под контрольные цифры_ФОТ на 2010г. Вологда_Форма к защите 13_БДР формат СД (2)" xfId="11723"/>
    <cellStyle name="_расчет ФОТ на 2009 под контрольные цифры_ФОТ на 2010г. Вологда_Форма к защите 14" xfId="11724"/>
    <cellStyle name="_расчет ФОТ на 2009 под контрольные цифры_ФОТ на 2010г. Вологда_Форма к защите 14_БДР формат СД (2)" xfId="11725"/>
    <cellStyle name="_расчет ФОТ на 2009 под контрольные цифры_ФОТ на 2010г. Вологда_Форма к защите 15" xfId="11726"/>
    <cellStyle name="_расчет ФОТ на 2009 под контрольные цифры_ФОТ на 2010г. Вологда_Форма к защите 15_БДР формат СД (2)" xfId="11727"/>
    <cellStyle name="_расчет ФОТ на 2009 под контрольные цифры_ФОТ на 2010г. Вологда_Форма к защите 16" xfId="11728"/>
    <cellStyle name="_расчет ФОТ на 2009 под контрольные цифры_ФОТ на 2010г. Вологда_Форма к защите 16_БДР формат СД (2)" xfId="11729"/>
    <cellStyle name="_расчет ФОТ на 2009 под контрольные цифры_ФОТ на 2010г. Вологда_Форма к защите 17" xfId="11730"/>
    <cellStyle name="_расчет ФОТ на 2009 под контрольные цифры_ФОТ на 2010г. Вологда_Форма к защите 17_БДР формат СД (2)" xfId="11731"/>
    <cellStyle name="_расчет ФОТ на 2009 под контрольные цифры_ФОТ на 2010г. Вологда_Форма к защите 18" xfId="11732"/>
    <cellStyle name="_расчет ФОТ на 2009 под контрольные цифры_ФОТ на 2010г. Вологда_Форма к защите 18_БДР формат СД (2)" xfId="11733"/>
    <cellStyle name="_расчет ФОТ на 2009 под контрольные цифры_ФОТ на 2010г. Вологда_Форма к защите 19" xfId="11734"/>
    <cellStyle name="_расчет ФОТ на 2009 под контрольные цифры_ФОТ на 2010г. Вологда_Форма к защите 19_БДР формат СД (2)" xfId="11735"/>
    <cellStyle name="_расчет ФОТ на 2009 под контрольные цифры_ФОТ на 2010г. Вологда_Форма к защите 2" xfId="11736"/>
    <cellStyle name="_расчет ФОТ на 2009 под контрольные цифры_ФОТ на 2010г. Вологда_Форма к защите 2_БДР формат СД (2)" xfId="11737"/>
    <cellStyle name="_расчет ФОТ на 2009 под контрольные цифры_ФОТ на 2010г. Вологда_Форма к защите 20" xfId="11738"/>
    <cellStyle name="_расчет ФОТ на 2009 под контрольные цифры_ФОТ на 2010г. Вологда_Форма к защите 20_БДР формат СД (2)" xfId="11739"/>
    <cellStyle name="_расчет ФОТ на 2009 под контрольные цифры_ФОТ на 2010г. Вологда_Форма к защите 21" xfId="11740"/>
    <cellStyle name="_расчет ФОТ на 2009 под контрольные цифры_ФОТ на 2010г. Вологда_Форма к защите 21_БДР формат СД (2)" xfId="11741"/>
    <cellStyle name="_расчет ФОТ на 2009 под контрольные цифры_ФОТ на 2010г. Вологда_Форма к защите 22" xfId="11742"/>
    <cellStyle name="_расчет ФОТ на 2009 под контрольные цифры_ФОТ на 2010г. Вологда_Форма к защите 22_БДР формат СД (2)" xfId="11743"/>
    <cellStyle name="_расчет ФОТ на 2009 под контрольные цифры_ФОТ на 2010г. Вологда_Форма к защите 23" xfId="11744"/>
    <cellStyle name="_расчет ФОТ на 2009 под контрольные цифры_ФОТ на 2010г. Вологда_Форма к защите 23_БДР формат СД (2)" xfId="11745"/>
    <cellStyle name="_расчет ФОТ на 2009 под контрольные цифры_ФОТ на 2010г. Вологда_Форма к защите 24" xfId="11746"/>
    <cellStyle name="_расчет ФОТ на 2009 под контрольные цифры_ФОТ на 2010г. Вологда_Форма к защите 24_БДР формат СД (2)" xfId="11747"/>
    <cellStyle name="_расчет ФОТ на 2009 под контрольные цифры_ФОТ на 2010г. Вологда_Форма к защите 25" xfId="11748"/>
    <cellStyle name="_расчет ФОТ на 2009 под контрольные цифры_ФОТ на 2010г. Вологда_Форма к защите 25_БДР формат СД (2)" xfId="11749"/>
    <cellStyle name="_расчет ФОТ на 2009 под контрольные цифры_ФОТ на 2010г. Вологда_Форма к защите 26" xfId="11750"/>
    <cellStyle name="_расчет ФОТ на 2009 под контрольные цифры_ФОТ на 2010г. Вологда_Форма к защите 26_БДР формат СД (2)" xfId="11751"/>
    <cellStyle name="_расчет ФОТ на 2009 под контрольные цифры_ФОТ на 2010г. Вологда_Форма к защите 27" xfId="11752"/>
    <cellStyle name="_расчет ФОТ на 2009 под контрольные цифры_ФОТ на 2010г. Вологда_Форма к защите 27_БДР формат СД (2)" xfId="11753"/>
    <cellStyle name="_расчет ФОТ на 2009 под контрольные цифры_ФОТ на 2010г. Вологда_Форма к защите 28" xfId="11754"/>
    <cellStyle name="_расчет ФОТ на 2009 под контрольные цифры_ФОТ на 2010г. Вологда_Форма к защите 28_БДР формат СД (2)" xfId="11755"/>
    <cellStyle name="_расчет ФОТ на 2009 под контрольные цифры_ФОТ на 2010г. Вологда_Форма к защите 29" xfId="11756"/>
    <cellStyle name="_расчет ФОТ на 2009 под контрольные цифры_ФОТ на 2010г. Вологда_Форма к защите 29_БДР формат СД (2)" xfId="11757"/>
    <cellStyle name="_расчет ФОТ на 2009 под контрольные цифры_ФОТ на 2010г. Вологда_Форма к защите 3" xfId="11758"/>
    <cellStyle name="_расчет ФОТ на 2009 под контрольные цифры_ФОТ на 2010г. Вологда_Форма к защите 3_БДР формат СД (2)" xfId="11759"/>
    <cellStyle name="_расчет ФОТ на 2009 под контрольные цифры_ФОТ на 2010г. Вологда_Форма к защите 30" xfId="11760"/>
    <cellStyle name="_расчет ФОТ на 2009 под контрольные цифры_ФОТ на 2010г. Вологда_Форма к защите 30_БДР формат СД (2)" xfId="11761"/>
    <cellStyle name="_расчет ФОТ на 2009 под контрольные цифры_ФОТ на 2010г. Вологда_Форма к защите 31" xfId="11762"/>
    <cellStyle name="_расчет ФОТ на 2009 под контрольные цифры_ФОТ на 2010г. Вологда_Форма к защите 31_БДР формат СД (2)" xfId="11763"/>
    <cellStyle name="_расчет ФОТ на 2009 под контрольные цифры_ФОТ на 2010г. Вологда_Форма к защите 32" xfId="11764"/>
    <cellStyle name="_расчет ФОТ на 2009 под контрольные цифры_ФОТ на 2010г. Вологда_Форма к защите 32_БДР формат СД (2)" xfId="11765"/>
    <cellStyle name="_расчет ФОТ на 2009 под контрольные цифры_ФОТ на 2010г. Вологда_Форма к защите 33" xfId="11766"/>
    <cellStyle name="_расчет ФОТ на 2009 под контрольные цифры_ФОТ на 2010г. Вологда_Форма к защите 33_БДР формат СД (2)" xfId="11767"/>
    <cellStyle name="_расчет ФОТ на 2009 под контрольные цифры_ФОТ на 2010г. Вологда_Форма к защите 34" xfId="11768"/>
    <cellStyle name="_расчет ФОТ на 2009 под контрольные цифры_ФОТ на 2010г. Вологда_Форма к защите 34_БДР формат СД (2)" xfId="11769"/>
    <cellStyle name="_расчет ФОТ на 2009 под контрольные цифры_ФОТ на 2010г. Вологда_Форма к защите 35" xfId="11770"/>
    <cellStyle name="_расчет ФОТ на 2009 под контрольные цифры_ФОТ на 2010г. Вологда_Форма к защите 35_БДР формат СД (2)" xfId="11771"/>
    <cellStyle name="_расчет ФОТ на 2009 под контрольные цифры_ФОТ на 2010г. Вологда_Форма к защите 36" xfId="11772"/>
    <cellStyle name="_расчет ФОТ на 2009 под контрольные цифры_ФОТ на 2010г. Вологда_Форма к защите 36_БДР формат СД (2)" xfId="11773"/>
    <cellStyle name="_расчет ФОТ на 2009 под контрольные цифры_ФОТ на 2010г. Вологда_Форма к защите 37" xfId="11774"/>
    <cellStyle name="_расчет ФОТ на 2009 под контрольные цифры_ФОТ на 2010г. Вологда_Форма к защите 37_БДР формат СД (2)" xfId="11775"/>
    <cellStyle name="_расчет ФОТ на 2009 под контрольные цифры_ФОТ на 2010г. Вологда_Форма к защите 38" xfId="11776"/>
    <cellStyle name="_расчет ФОТ на 2009 под контрольные цифры_ФОТ на 2010г. Вологда_Форма к защите 38_БДР формат СД (2)" xfId="11777"/>
    <cellStyle name="_расчет ФОТ на 2009 под контрольные цифры_ФОТ на 2010г. Вологда_Форма к защите 39" xfId="11778"/>
    <cellStyle name="_расчет ФОТ на 2009 под контрольные цифры_ФОТ на 2010г. Вологда_Форма к защите 39_БДР формат СД (2)" xfId="11779"/>
    <cellStyle name="_расчет ФОТ на 2009 под контрольные цифры_ФОТ на 2010г. Вологда_Форма к защите 4" xfId="11780"/>
    <cellStyle name="_расчет ФОТ на 2009 под контрольные цифры_ФОТ на 2010г. Вологда_Форма к защите 4_БДР формат СД (2)" xfId="11781"/>
    <cellStyle name="_расчет ФОТ на 2009 под контрольные цифры_ФОТ на 2010г. Вологда_Форма к защите 40" xfId="11782"/>
    <cellStyle name="_расчет ФОТ на 2009 под контрольные цифры_ФОТ на 2010г. Вологда_Форма к защите 40_БДР формат СД (2)" xfId="11783"/>
    <cellStyle name="_расчет ФОТ на 2009 под контрольные цифры_ФОТ на 2010г. Вологда_Форма к защите 41" xfId="11784"/>
    <cellStyle name="_расчет ФОТ на 2009 под контрольные цифры_ФОТ на 2010г. Вологда_Форма к защите 41_БДР формат СД (2)" xfId="11785"/>
    <cellStyle name="_расчет ФОТ на 2009 под контрольные цифры_ФОТ на 2010г. Вологда_Форма к защите 42" xfId="11786"/>
    <cellStyle name="_расчет ФОТ на 2009 под контрольные цифры_ФОТ на 2010г. Вологда_Форма к защите 42_БДР формат СД (2)" xfId="11787"/>
    <cellStyle name="_расчет ФОТ на 2009 под контрольные цифры_ФОТ на 2010г. Вологда_Форма к защите 43" xfId="11788"/>
    <cellStyle name="_расчет ФОТ на 2009 под контрольные цифры_ФОТ на 2010г. Вологда_Форма к защите 43_БДР формат СД (2)" xfId="11789"/>
    <cellStyle name="_расчет ФОТ на 2009 под контрольные цифры_ФОТ на 2010г. Вологда_Форма к защите 44" xfId="11790"/>
    <cellStyle name="_расчет ФОТ на 2009 под контрольные цифры_ФОТ на 2010г. Вологда_Форма к защите 44_БДР формат СД (2)" xfId="11791"/>
    <cellStyle name="_расчет ФОТ на 2009 под контрольные цифры_ФОТ на 2010г. Вологда_Форма к защите 45" xfId="11792"/>
    <cellStyle name="_расчет ФОТ на 2009 под контрольные цифры_ФОТ на 2010г. Вологда_Форма к защите 45_БДР формат СД (2)" xfId="11793"/>
    <cellStyle name="_расчет ФОТ на 2009 под контрольные цифры_ФОТ на 2010г. Вологда_Форма к защите 46" xfId="11794"/>
    <cellStyle name="_расчет ФОТ на 2009 под контрольные цифры_ФОТ на 2010г. Вологда_Форма к защите 46_БДР формат СД (2)" xfId="11795"/>
    <cellStyle name="_расчет ФОТ на 2009 под контрольные цифры_ФОТ на 2010г. Вологда_Форма к защите 47" xfId="11796"/>
    <cellStyle name="_расчет ФОТ на 2009 под контрольные цифры_ФОТ на 2010г. Вологда_Форма к защите 47_БДР формат СД (2)" xfId="11797"/>
    <cellStyle name="_расчет ФОТ на 2009 под контрольные цифры_ФОТ на 2010г. Вологда_Форма к защите 48" xfId="11798"/>
    <cellStyle name="_расчет ФОТ на 2009 под контрольные цифры_ФОТ на 2010г. Вологда_Форма к защите 48_БДР формат СД (2)" xfId="11799"/>
    <cellStyle name="_расчет ФОТ на 2009 под контрольные цифры_ФОТ на 2010г. Вологда_Форма к защите 49" xfId="11800"/>
    <cellStyle name="_расчет ФОТ на 2009 под контрольные цифры_ФОТ на 2010г. Вологда_Форма к защите 49_БДР формат СД (2)" xfId="11801"/>
    <cellStyle name="_расчет ФОТ на 2009 под контрольные цифры_ФОТ на 2010г. Вологда_Форма к защите 5" xfId="11802"/>
    <cellStyle name="_расчет ФОТ на 2009 под контрольные цифры_ФОТ на 2010г. Вологда_Форма к защите 5_БДР формат СД (2)" xfId="11803"/>
    <cellStyle name="_расчет ФОТ на 2009 под контрольные цифры_ФОТ на 2010г. Вологда_Форма к защите 50" xfId="11804"/>
    <cellStyle name="_расчет ФОТ на 2009 под контрольные цифры_ФОТ на 2010г. Вологда_Форма к защите 50_БДР формат СД (2)" xfId="11805"/>
    <cellStyle name="_расчет ФОТ на 2009 под контрольные цифры_ФОТ на 2010г. Вологда_Форма к защите 51" xfId="11806"/>
    <cellStyle name="_расчет ФОТ на 2009 под контрольные цифры_ФОТ на 2010г. Вологда_Форма к защите 51_БДР формат СД (2)" xfId="11807"/>
    <cellStyle name="_расчет ФОТ на 2009 под контрольные цифры_ФОТ на 2010г. Вологда_Форма к защите 52" xfId="11808"/>
    <cellStyle name="_расчет ФОТ на 2009 под контрольные цифры_ФОТ на 2010г. Вологда_Форма к защите 52_БДР формат СД (2)" xfId="11809"/>
    <cellStyle name="_расчет ФОТ на 2009 под контрольные цифры_ФОТ на 2010г. Вологда_Форма к защите 53" xfId="11810"/>
    <cellStyle name="_расчет ФОТ на 2009 под контрольные цифры_ФОТ на 2010г. Вологда_Форма к защите 53_БДР формат СД (2)" xfId="11811"/>
    <cellStyle name="_расчет ФОТ на 2009 под контрольные цифры_ФОТ на 2010г. Вологда_Форма к защите 54" xfId="11812"/>
    <cellStyle name="_расчет ФОТ на 2009 под контрольные цифры_ФОТ на 2010г. Вологда_Форма к защите 54_БДР формат СД (2)" xfId="11813"/>
    <cellStyle name="_расчет ФОТ на 2009 под контрольные цифры_ФОТ на 2010г. Вологда_Форма к защите 55" xfId="11814"/>
    <cellStyle name="_расчет ФОТ на 2009 под контрольные цифры_ФОТ на 2010г. Вологда_Форма к защите 55_БДР формат СД (2)" xfId="11815"/>
    <cellStyle name="_расчет ФОТ на 2009 под контрольные цифры_ФОТ на 2010г. Вологда_Форма к защите 56" xfId="11816"/>
    <cellStyle name="_расчет ФОТ на 2009 под контрольные цифры_ФОТ на 2010г. Вологда_Форма к защите 56_БДР формат СД (2)" xfId="11817"/>
    <cellStyle name="_расчет ФОТ на 2009 под контрольные цифры_ФОТ на 2010г. Вологда_Форма к защите 57" xfId="11818"/>
    <cellStyle name="_расчет ФОТ на 2009 под контрольные цифры_ФОТ на 2010г. Вологда_Форма к защите 57_БДР формат СД (2)" xfId="11819"/>
    <cellStyle name="_расчет ФОТ на 2009 под контрольные цифры_ФОТ на 2010г. Вологда_Форма к защите 58" xfId="11820"/>
    <cellStyle name="_расчет ФОТ на 2009 под контрольные цифры_ФОТ на 2010г. Вологда_Форма к защите 58_БДР формат СД (2)" xfId="11821"/>
    <cellStyle name="_расчет ФОТ на 2009 под контрольные цифры_ФОТ на 2010г. Вологда_Форма к защите 59" xfId="11822"/>
    <cellStyle name="_расчет ФОТ на 2009 под контрольные цифры_ФОТ на 2010г. Вологда_Форма к защите 59_БДР формат СД (2)" xfId="11823"/>
    <cellStyle name="_расчет ФОТ на 2009 под контрольные цифры_ФОТ на 2010г. Вологда_Форма к защите 6" xfId="11824"/>
    <cellStyle name="_расчет ФОТ на 2009 под контрольные цифры_ФОТ на 2010г. Вологда_Форма к защите 6_БДР формат СД (2)" xfId="11825"/>
    <cellStyle name="_расчет ФОТ на 2009 под контрольные цифры_ФОТ на 2010г. Вологда_Форма к защите 60" xfId="11826"/>
    <cellStyle name="_расчет ФОТ на 2009 под контрольные цифры_ФОТ на 2010г. Вологда_Форма к защите 60_БДР формат СД (2)" xfId="11827"/>
    <cellStyle name="_расчет ФОТ на 2009 под контрольные цифры_ФОТ на 2010г. Вологда_Форма к защите 61" xfId="11828"/>
    <cellStyle name="_расчет ФОТ на 2009 под контрольные цифры_ФОТ на 2010г. Вологда_Форма к защите 61_БДР формат СД (2)" xfId="11829"/>
    <cellStyle name="_расчет ФОТ на 2009 под контрольные цифры_ФОТ на 2010г. Вологда_Форма к защите 62" xfId="11830"/>
    <cellStyle name="_расчет ФОТ на 2009 под контрольные цифры_ФОТ на 2010г. Вологда_Форма к защите 62_БДР формат СД (2)" xfId="11831"/>
    <cellStyle name="_расчет ФОТ на 2009 под контрольные цифры_ФОТ на 2010г. Вологда_Форма к защите 63" xfId="11832"/>
    <cellStyle name="_расчет ФОТ на 2009 под контрольные цифры_ФОТ на 2010г. Вологда_Форма к защите 63_БДР формат СД (2)" xfId="11833"/>
    <cellStyle name="_расчет ФОТ на 2009 под контрольные цифры_ФОТ на 2010г. Вологда_Форма к защите 64" xfId="11834"/>
    <cellStyle name="_расчет ФОТ на 2009 под контрольные цифры_ФОТ на 2010г. Вологда_Форма к защите 64_БДР формат СД (2)" xfId="11835"/>
    <cellStyle name="_расчет ФОТ на 2009 под контрольные цифры_ФОТ на 2010г. Вологда_Форма к защите 65" xfId="11836"/>
    <cellStyle name="_расчет ФОТ на 2009 под контрольные цифры_ФОТ на 2010г. Вологда_Форма к защите 65_БДР формат СД (2)" xfId="11837"/>
    <cellStyle name="_расчет ФОТ на 2009 под контрольные цифры_ФОТ на 2010г. Вологда_Форма к защите 66" xfId="11838"/>
    <cellStyle name="_расчет ФОТ на 2009 под контрольные цифры_ФОТ на 2010г. Вологда_Форма к защите 66_БДР формат СД (2)" xfId="11839"/>
    <cellStyle name="_расчет ФОТ на 2009 под контрольные цифры_ФОТ на 2010г. Вологда_Форма к защите 67" xfId="11840"/>
    <cellStyle name="_расчет ФОТ на 2009 под контрольные цифры_ФОТ на 2010г. Вологда_Форма к защите 67_БДР формат СД (2)" xfId="11841"/>
    <cellStyle name="_расчет ФОТ на 2009 под контрольные цифры_ФОТ на 2010г. Вологда_Форма к защите 68" xfId="11842"/>
    <cellStyle name="_расчет ФОТ на 2009 под контрольные цифры_ФОТ на 2010г. Вологда_Форма к защите 68_БДР формат СД (2)" xfId="11843"/>
    <cellStyle name="_расчет ФОТ на 2009 под контрольные цифры_ФОТ на 2010г. Вологда_Форма к защите 69" xfId="11844"/>
    <cellStyle name="_расчет ФОТ на 2009 под контрольные цифры_ФОТ на 2010г. Вологда_Форма к защите 69_БДР формат СД (2)" xfId="11845"/>
    <cellStyle name="_расчет ФОТ на 2009 под контрольные цифры_ФОТ на 2010г. Вологда_Форма к защите 7" xfId="11846"/>
    <cellStyle name="_расчет ФОТ на 2009 под контрольные цифры_ФОТ на 2010г. Вологда_Форма к защите 7_БДР формат СД (2)" xfId="11847"/>
    <cellStyle name="_расчет ФОТ на 2009 под контрольные цифры_ФОТ на 2010г. Вологда_Форма к защите 70" xfId="11848"/>
    <cellStyle name="_расчет ФОТ на 2009 под контрольные цифры_ФОТ на 2010г. Вологда_Форма к защите 70_БДР формат СД (2)" xfId="11849"/>
    <cellStyle name="_расчет ФОТ на 2009 под контрольные цифры_ФОТ на 2010г. Вологда_Форма к защите 71" xfId="11850"/>
    <cellStyle name="_расчет ФОТ на 2009 под контрольные цифры_ФОТ на 2010г. Вологда_Форма к защите 71_БДР формат СД (2)" xfId="11851"/>
    <cellStyle name="_расчет ФОТ на 2009 под контрольные цифры_ФОТ на 2010г. Вологда_Форма к защите 72" xfId="11852"/>
    <cellStyle name="_расчет ФОТ на 2009 под контрольные цифры_ФОТ на 2010г. Вологда_Форма к защите 72_БДР формат СД (2)" xfId="11853"/>
    <cellStyle name="_расчет ФОТ на 2009 под контрольные цифры_ФОТ на 2010г. Вологда_Форма к защите 73" xfId="11854"/>
    <cellStyle name="_расчет ФОТ на 2009 под контрольные цифры_ФОТ на 2010г. Вологда_Форма к защите 73_БДР формат СД (2)" xfId="11855"/>
    <cellStyle name="_расчет ФОТ на 2009 под контрольные цифры_ФОТ на 2010г. Вологда_Форма к защите 74" xfId="11856"/>
    <cellStyle name="_расчет ФОТ на 2009 под контрольные цифры_ФОТ на 2010г. Вологда_Форма к защите 74_БДР формат СД (2)" xfId="11857"/>
    <cellStyle name="_расчет ФОТ на 2009 под контрольные цифры_ФОТ на 2010г. Вологда_Форма к защите 75" xfId="11858"/>
    <cellStyle name="_расчет ФОТ на 2009 под контрольные цифры_ФОТ на 2010г. Вологда_Форма к защите 75_БДР формат СД (2)" xfId="11859"/>
    <cellStyle name="_расчет ФОТ на 2009 под контрольные цифры_ФОТ на 2010г. Вологда_Форма к защите 76" xfId="11860"/>
    <cellStyle name="_расчет ФОТ на 2009 под контрольные цифры_ФОТ на 2010г. Вологда_Форма к защите 76_БДР формат СД (2)" xfId="11861"/>
    <cellStyle name="_расчет ФОТ на 2009 под контрольные цифры_ФОТ на 2010г. Вологда_Форма к защите 77" xfId="11862"/>
    <cellStyle name="_расчет ФОТ на 2009 под контрольные цифры_ФОТ на 2010г. Вологда_Форма к защите 77_БДР формат СД (2)" xfId="11863"/>
    <cellStyle name="_расчет ФОТ на 2009 под контрольные цифры_ФОТ на 2010г. Вологда_Форма к защите 78" xfId="11864"/>
    <cellStyle name="_расчет ФОТ на 2009 под контрольные цифры_ФОТ на 2010г. Вологда_Форма к защите 78_БДР формат СД (2)" xfId="11865"/>
    <cellStyle name="_расчет ФОТ на 2009 под контрольные цифры_ФОТ на 2010г. Вологда_Форма к защите 79" xfId="11866"/>
    <cellStyle name="_расчет ФОТ на 2009 под контрольные цифры_ФОТ на 2010г. Вологда_Форма к защите 79_БДР формат СД (2)" xfId="11867"/>
    <cellStyle name="_расчет ФОТ на 2009 под контрольные цифры_ФОТ на 2010г. Вологда_Форма к защите 8" xfId="11868"/>
    <cellStyle name="_расчет ФОТ на 2009 под контрольные цифры_ФОТ на 2010г. Вологда_Форма к защите 8_БДР формат СД (2)" xfId="11869"/>
    <cellStyle name="_расчет ФОТ на 2009 под контрольные цифры_ФОТ на 2010г. Вологда_Форма к защите 80" xfId="11870"/>
    <cellStyle name="_расчет ФОТ на 2009 под контрольные цифры_ФОТ на 2010г. Вологда_Форма к защите 80_БДР формат СД (2)" xfId="11871"/>
    <cellStyle name="_расчет ФОТ на 2009 под контрольные цифры_ФОТ на 2010г. Вологда_Форма к защите 81" xfId="11872"/>
    <cellStyle name="_расчет ФОТ на 2009 под контрольные цифры_ФОТ на 2010г. Вологда_Форма к защите 81_БДР формат СД (2)" xfId="11873"/>
    <cellStyle name="_расчет ФОТ на 2009 под контрольные цифры_ФОТ на 2010г. Вологда_Форма к защите 82" xfId="11874"/>
    <cellStyle name="_расчет ФОТ на 2009 под контрольные цифры_ФОТ на 2010г. Вологда_Форма к защите 82_БДР формат СД (2)" xfId="11875"/>
    <cellStyle name="_расчет ФОТ на 2009 под контрольные цифры_ФОТ на 2010г. Вологда_Форма к защите 83" xfId="11876"/>
    <cellStyle name="_расчет ФОТ на 2009 под контрольные цифры_ФОТ на 2010г. Вологда_Форма к защите 83_БДР формат СД (2)" xfId="11877"/>
    <cellStyle name="_расчет ФОТ на 2009 под контрольные цифры_ФОТ на 2010г. Вологда_Форма к защите 84" xfId="11878"/>
    <cellStyle name="_расчет ФОТ на 2009 под контрольные цифры_ФОТ на 2010г. Вологда_Форма к защите 84_БДР формат СД (2)" xfId="11879"/>
    <cellStyle name="_расчет ФОТ на 2009 под контрольные цифры_ФОТ на 2010г. Вологда_Форма к защите 85" xfId="11880"/>
    <cellStyle name="_расчет ФОТ на 2009 под контрольные цифры_ФОТ на 2010г. Вологда_Форма к защите 85_БДР формат СД (2)" xfId="11881"/>
    <cellStyle name="_расчет ФОТ на 2009 под контрольные цифры_ФОТ на 2010г. Вологда_Форма к защите 86" xfId="11882"/>
    <cellStyle name="_расчет ФОТ на 2009 под контрольные цифры_ФОТ на 2010г. Вологда_Форма к защите 86_БДР формат СД (2)" xfId="11883"/>
    <cellStyle name="_расчет ФОТ на 2009 под контрольные цифры_ФОТ на 2010г. Вологда_Форма к защите 87" xfId="11884"/>
    <cellStyle name="_расчет ФОТ на 2009 под контрольные цифры_ФОТ на 2010г. Вологда_Форма к защите 87_БДР формат СД (2)" xfId="11885"/>
    <cellStyle name="_расчет ФОТ на 2009 под контрольные цифры_ФОТ на 2010г. Вологда_Форма к защите 88" xfId="11886"/>
    <cellStyle name="_расчет ФОТ на 2009 под контрольные цифры_ФОТ на 2010г. Вологда_Форма к защите 88_БДР формат СД (2)" xfId="11887"/>
    <cellStyle name="_расчет ФОТ на 2009 под контрольные цифры_ФОТ на 2010г. Вологда_Форма к защите 89" xfId="11888"/>
    <cellStyle name="_расчет ФОТ на 2009 под контрольные цифры_ФОТ на 2010г. Вологда_Форма к защите 89_БДР формат СД (2)" xfId="11889"/>
    <cellStyle name="_расчет ФОТ на 2009 под контрольные цифры_ФОТ на 2010г. Вологда_Форма к защите 9" xfId="11890"/>
    <cellStyle name="_расчет ФОТ на 2009 под контрольные цифры_ФОТ на 2010г. Вологда_Форма к защите 9_БДР формат СД (2)" xfId="11891"/>
    <cellStyle name="_расчет ФОТ на 2009 под контрольные цифры_ФОТ на 2010г. Вологда_Форма к защите 90" xfId="11892"/>
    <cellStyle name="_расчет ФОТ на 2009 под контрольные цифры_ФОТ на 2010г. Вологда_Форма к защите 90_БДР формат СД (2)" xfId="11893"/>
    <cellStyle name="_расчет ФОТ на 2009 под контрольные цифры_ФОТ на 2010г. Вологда_Форма к защите ДЭБ" xfId="11894"/>
    <cellStyle name="_расчет ФОТ на 2009 под контрольные цифры_ФОТ на 2010г. Вологда_Форма к защите ДЭБ 2" xfId="11895"/>
    <cellStyle name="_расчет ФОТ на 2009 под контрольные цифры_ФОТ на 2010г. Вологда_Форма к защите ДЭБ 2_БДР формат СД (2)" xfId="11896"/>
    <cellStyle name="_расчет ФОТ на 2009 под контрольные цифры_ФОТ на 2010г. Вологда_Форма к защите ДЭБ_БДР формат СД (2)" xfId="11897"/>
    <cellStyle name="_расчет ФОТ на 2009 под контрольные цифры_ФОТ на 2010г. Вологда_Форма к защите_БДР формат СД (2)" xfId="11898"/>
    <cellStyle name="_расчет ФОТ на 2009 под контрольные цифры_ФОТ на 2010г. Вологда_Форма к защите_ДСП" xfId="11899"/>
    <cellStyle name="_расчет ФОТ на 2009 под контрольные цифры_ФОТ на 2010г. Вологда_Форма к защите_ДСП 2" xfId="11900"/>
    <cellStyle name="_расчет ФОТ на 2009 под контрольные цифры_ФОТ на 2010г. Вологда_Форма к защите_ДСП 2_БДР формат СД (2)" xfId="11901"/>
    <cellStyle name="_расчет ФОТ на 2009 под контрольные цифры_ФОТ на 2010г. Вологда_Форма к защите_ДСП_БДР формат СД (2)" xfId="11902"/>
    <cellStyle name="_расчет ФОТ на 2009 под контрольные цифры_ФОТ на 2010г. Вологда_Форма к защите_ДУпиоп" xfId="11903"/>
    <cellStyle name="_расчет ФОТ на 2009 под контрольные цифры_ФОТ на 2010г. Вологда_Форма к защите_ДУпиоп 2" xfId="11904"/>
    <cellStyle name="_расчет ФОТ на 2009 под контрольные цифры_ФОТ на 2010г. Вологда_Форма к защите_ДУпиоп 2_БДР формат СД (2)" xfId="11905"/>
    <cellStyle name="_расчет ФОТ на 2009 под контрольные цифры_ФОТ на 2010г. Вологда_Форма к защите_ДУпиоп_БДР формат СД (2)" xfId="11906"/>
    <cellStyle name="_расчет ФОТ на 2009 под контрольные цифры_ФОТ на 2010г. Вологда_Форма к защите_окончательная версия" xfId="11907"/>
    <cellStyle name="_расчет ФОТ на 2009 под контрольные цифры_ФОТ на 2010г. Вологда_Форма к защите_окончательная версия 2" xfId="11908"/>
    <cellStyle name="_расчет ФОТ на 2009 под контрольные цифры_ФОТ на 2010г. Вологда_Форма к защите_окончательная версия 2_БДР формат СД (2)" xfId="11909"/>
    <cellStyle name="_расчет ФОТ на 2009 под контрольные цифры_ФОТ на 2010г. Вологда_Форма к защите_окончательная версия_БДР формат СД (2)" xfId="11910"/>
    <cellStyle name="_расчет ФОТ на 2009 под контрольные цифры_ФОТ РЗА 2010 -МЭС Центра (2)" xfId="11911"/>
    <cellStyle name="_расчет ФОТ на 2009 под контрольные цифры_ФОТ РЗА 2010 -МЭС Центра (2) 2" xfId="11912"/>
    <cellStyle name="_расчет ФОТ на 2009 под контрольные цифры_ФОТ РЗА 2010 -МЭС Центра (2) 2 2" xfId="11913"/>
    <cellStyle name="_расчет ФОТ на 2009 под контрольные цифры_ФОТ РЗА 2010 -МЭС Центра (2) 2 2_БДР формат СД (2)" xfId="11914"/>
    <cellStyle name="_расчет ФОТ на 2009 под контрольные цифры_ФОТ РЗА 2010 -МЭС Центра (2) 2_БДР формат СД (2)" xfId="11915"/>
    <cellStyle name="_расчет ФОТ на 2009 под контрольные цифры_ФОТ РЗА 2010 -МЭС Центра (2) 3" xfId="11916"/>
    <cellStyle name="_расчет ФОТ на 2009 под контрольные цифры_ФОТ РЗА 2010 -МЭС Центра (2) 3_БДР формат СД (2)" xfId="11917"/>
    <cellStyle name="_расчет ФОТ на 2009 под контрольные цифры_ФОТ РЗА 2010 -МЭС Центра (2)_БДР формат СД (2)" xfId="11918"/>
    <cellStyle name="_расчет ФОТ на 2009 под контрольные цифры_ФОТ РЗА 2010 -МЭС Центра (2)_ДУС (3)" xfId="11919"/>
    <cellStyle name="_расчет ФОТ на 2009 под контрольные цифры_ФОТ РЗА 2010 -МЭС Центра (2)_ДУС (3) 2" xfId="11920"/>
    <cellStyle name="_расчет ФОТ на 2009 под контрольные цифры_ФОТ РЗА 2010 -МЭС Центра (2)_ДУС (3) 2_БДР формат СД (2)" xfId="11921"/>
    <cellStyle name="_расчет ФОТ на 2009 под контрольные цифры_ФОТ РЗА 2010 -МЭС Центра (2)_ДУС (3)_БДР формат СД (2)" xfId="11922"/>
    <cellStyle name="_расчет ФОТ на 2009 под контрольные цифры_ФОТ РЗА 2010 -МЭС Центра (2)_Источники_лимиты_Бизнес-план" xfId="11923"/>
    <cellStyle name="_расчет ФОТ на 2009 под контрольные цифры_ФОТ РЗА 2010 -МЭС Центра (2)_Источники_лимиты_Бизнес-план 2" xfId="11924"/>
    <cellStyle name="_расчет ФОТ на 2009 под контрольные цифры_ФОТ РЗА 2010 -МЭС Центра (2)_Источники_лимиты_Бизнес-план 2 2" xfId="11925"/>
    <cellStyle name="_расчет ФОТ на 2009 под контрольные цифры_ФОТ РЗА 2010 -МЭС Центра (2)_Источники_лимиты_Бизнес-план 2 2_БДР формат СД (2)" xfId="11926"/>
    <cellStyle name="_расчет ФОТ на 2009 под контрольные цифры_ФОТ РЗА 2010 -МЭС Центра (2)_Источники_лимиты_Бизнес-план 2_БДР формат СД (2)" xfId="11927"/>
    <cellStyle name="_расчет ФОТ на 2009 под контрольные цифры_ФОТ РЗА 2010 -МЭС Центра (2)_Источники_лимиты_Бизнес-план 3" xfId="11928"/>
    <cellStyle name="_расчет ФОТ на 2009 под контрольные цифры_ФОТ РЗА 2010 -МЭС Центра (2)_Источники_лимиты_Бизнес-план 3_БДР формат СД (2)" xfId="11929"/>
    <cellStyle name="_расчет ФОТ на 2009 под контрольные цифры_ФОТ РЗА 2010 -МЭС Центра (2)_Источники_лимиты_Бизнес-план_БДР формат СД (2)" xfId="11930"/>
    <cellStyle name="_расчет ФОТ на 2009 под контрольные цифры_ФОТ РЗА 2010 -МЭС Центра (2)_Копия форма к защите" xfId="11931"/>
    <cellStyle name="_расчет ФОТ на 2009 под контрольные цифры_ФОТ РЗА 2010 -МЭС Центра (2)_Копия форма к защите 2" xfId="11932"/>
    <cellStyle name="_расчет ФОТ на 2009 под контрольные цифры_ФОТ РЗА 2010 -МЭС Центра (2)_Копия форма к защите 2_БДР формат СД (2)" xfId="11933"/>
    <cellStyle name="_расчет ФОТ на 2009 под контрольные цифры_ФОТ РЗА 2010 -МЭС Центра (2)_Копия форма к защите_БДР формат СД (2)" xfId="11934"/>
    <cellStyle name="_расчет ФОТ на 2009 под контрольные цифры_ФОТ РЗА 2010 -МЭС Центра (2)_Свод бюджет на 2012" xfId="11935"/>
    <cellStyle name="_расчет ФОТ на 2009 под контрольные цифры_ФОТ РЗА 2010 -МЭС Центра (2)_Свод бюджет на 2012 2" xfId="11936"/>
    <cellStyle name="_расчет ФОТ на 2009 под контрольные цифры_ФОТ РЗА 2010 -МЭС Центра (2)_Свод бюджет на 2012 2_БДР формат СД (2)" xfId="11937"/>
    <cellStyle name="_расчет ФОТ на 2009 под контрольные цифры_ФОТ РЗА 2010 -МЭС Центра (2)_Свод бюджет на 2012_БДР формат СД (2)" xfId="11938"/>
    <cellStyle name="_расчет ФОТ на 2009 под контрольные цифры_ФОТ РЗА 2010 -МЭС Центра (2)_Форма к защите" xfId="11939"/>
    <cellStyle name="_расчет ФОТ на 2009 под контрольные цифры_ФОТ РЗА 2010 -МЭС Центра (2)_форма к защите - ДКУ" xfId="11940"/>
    <cellStyle name="_расчет ФОТ на 2009 под контрольные цифры_ФОТ РЗА 2010 -МЭС Центра (2)_форма к защите - ДКУ 2" xfId="11941"/>
    <cellStyle name="_расчет ФОТ на 2009 под контрольные цифры_ФОТ РЗА 2010 -МЭС Центра (2)_форма к защите - ДКУ 2_БДР формат СД (2)" xfId="11942"/>
    <cellStyle name="_расчет ФОТ на 2009 под контрольные цифры_ФОТ РЗА 2010 -МЭС Центра (2)_форма к защите - ДКУ_БДР формат СД (2)" xfId="11943"/>
    <cellStyle name="_расчет ФОТ на 2009 под контрольные цифры_ФОТ РЗА 2010 -МЭС Центра (2)_Форма к защите 10" xfId="11944"/>
    <cellStyle name="_расчет ФОТ на 2009 под контрольные цифры_ФОТ РЗА 2010 -МЭС Центра (2)_Форма к защите 10_БДР формат СД (2)" xfId="11945"/>
    <cellStyle name="_расчет ФОТ на 2009 под контрольные цифры_ФОТ РЗА 2010 -МЭС Центра (2)_Форма к защите 11" xfId="11946"/>
    <cellStyle name="_расчет ФОТ на 2009 под контрольные цифры_ФОТ РЗА 2010 -МЭС Центра (2)_Форма к защите 11_БДР формат СД (2)" xfId="11947"/>
    <cellStyle name="_расчет ФОТ на 2009 под контрольные цифры_ФОТ РЗА 2010 -МЭС Центра (2)_Форма к защите 12" xfId="11948"/>
    <cellStyle name="_расчет ФОТ на 2009 под контрольные цифры_ФОТ РЗА 2010 -МЭС Центра (2)_Форма к защите 12_БДР формат СД (2)" xfId="11949"/>
    <cellStyle name="_расчет ФОТ на 2009 под контрольные цифры_ФОТ РЗА 2010 -МЭС Центра (2)_Форма к защите 13" xfId="11950"/>
    <cellStyle name="_расчет ФОТ на 2009 под контрольные цифры_ФОТ РЗА 2010 -МЭС Центра (2)_Форма к защите 13_БДР формат СД (2)" xfId="11951"/>
    <cellStyle name="_расчет ФОТ на 2009 под контрольные цифры_ФОТ РЗА 2010 -МЭС Центра (2)_Форма к защите 14" xfId="11952"/>
    <cellStyle name="_расчет ФОТ на 2009 под контрольные цифры_ФОТ РЗА 2010 -МЭС Центра (2)_Форма к защите 14_БДР формат СД (2)" xfId="11953"/>
    <cellStyle name="_расчет ФОТ на 2009 под контрольные цифры_ФОТ РЗА 2010 -МЭС Центра (2)_Форма к защите 15" xfId="11954"/>
    <cellStyle name="_расчет ФОТ на 2009 под контрольные цифры_ФОТ РЗА 2010 -МЭС Центра (2)_Форма к защите 15_БДР формат СД (2)" xfId="11955"/>
    <cellStyle name="_расчет ФОТ на 2009 под контрольные цифры_ФОТ РЗА 2010 -МЭС Центра (2)_Форма к защите 16" xfId="11956"/>
    <cellStyle name="_расчет ФОТ на 2009 под контрольные цифры_ФОТ РЗА 2010 -МЭС Центра (2)_Форма к защите 16_БДР формат СД (2)" xfId="11957"/>
    <cellStyle name="_расчет ФОТ на 2009 под контрольные цифры_ФОТ РЗА 2010 -МЭС Центра (2)_Форма к защите 17" xfId="11958"/>
    <cellStyle name="_расчет ФОТ на 2009 под контрольные цифры_ФОТ РЗА 2010 -МЭС Центра (2)_Форма к защите 17_БДР формат СД (2)" xfId="11959"/>
    <cellStyle name="_расчет ФОТ на 2009 под контрольные цифры_ФОТ РЗА 2010 -МЭС Центра (2)_Форма к защите 18" xfId="11960"/>
    <cellStyle name="_расчет ФОТ на 2009 под контрольные цифры_ФОТ РЗА 2010 -МЭС Центра (2)_Форма к защите 18_БДР формат СД (2)" xfId="11961"/>
    <cellStyle name="_расчет ФОТ на 2009 под контрольные цифры_ФОТ РЗА 2010 -МЭС Центра (2)_Форма к защите 19" xfId="11962"/>
    <cellStyle name="_расчет ФОТ на 2009 под контрольные цифры_ФОТ РЗА 2010 -МЭС Центра (2)_Форма к защите 19_БДР формат СД (2)" xfId="11963"/>
    <cellStyle name="_расчет ФОТ на 2009 под контрольные цифры_ФОТ РЗА 2010 -МЭС Центра (2)_Форма к защите 2" xfId="11964"/>
    <cellStyle name="_расчет ФОТ на 2009 под контрольные цифры_ФОТ РЗА 2010 -МЭС Центра (2)_Форма к защите 2_БДР формат СД (2)" xfId="11965"/>
    <cellStyle name="_расчет ФОТ на 2009 под контрольные цифры_ФОТ РЗА 2010 -МЭС Центра (2)_Форма к защите 20" xfId="11966"/>
    <cellStyle name="_расчет ФОТ на 2009 под контрольные цифры_ФОТ РЗА 2010 -МЭС Центра (2)_Форма к защите 20_БДР формат СД (2)" xfId="11967"/>
    <cellStyle name="_расчет ФОТ на 2009 под контрольные цифры_ФОТ РЗА 2010 -МЭС Центра (2)_Форма к защите 21" xfId="11968"/>
    <cellStyle name="_расчет ФОТ на 2009 под контрольные цифры_ФОТ РЗА 2010 -МЭС Центра (2)_Форма к защите 21_БДР формат СД (2)" xfId="11969"/>
    <cellStyle name="_расчет ФОТ на 2009 под контрольные цифры_ФОТ РЗА 2010 -МЭС Центра (2)_Форма к защите 22" xfId="11970"/>
    <cellStyle name="_расчет ФОТ на 2009 под контрольные цифры_ФОТ РЗА 2010 -МЭС Центра (2)_Форма к защите 22_БДР формат СД (2)" xfId="11971"/>
    <cellStyle name="_расчет ФОТ на 2009 под контрольные цифры_ФОТ РЗА 2010 -МЭС Центра (2)_Форма к защите 23" xfId="11972"/>
    <cellStyle name="_расчет ФОТ на 2009 под контрольные цифры_ФОТ РЗА 2010 -МЭС Центра (2)_Форма к защите 23_БДР формат СД (2)" xfId="11973"/>
    <cellStyle name="_расчет ФОТ на 2009 под контрольные цифры_ФОТ РЗА 2010 -МЭС Центра (2)_Форма к защите 24" xfId="11974"/>
    <cellStyle name="_расчет ФОТ на 2009 под контрольные цифры_ФОТ РЗА 2010 -МЭС Центра (2)_Форма к защите 24_БДР формат СД (2)" xfId="11975"/>
    <cellStyle name="_расчет ФОТ на 2009 под контрольные цифры_ФОТ РЗА 2010 -МЭС Центра (2)_Форма к защите 25" xfId="11976"/>
    <cellStyle name="_расчет ФОТ на 2009 под контрольные цифры_ФОТ РЗА 2010 -МЭС Центра (2)_Форма к защите 25_БДР формат СД (2)" xfId="11977"/>
    <cellStyle name="_расчет ФОТ на 2009 под контрольные цифры_ФОТ РЗА 2010 -МЭС Центра (2)_Форма к защите 26" xfId="11978"/>
    <cellStyle name="_расчет ФОТ на 2009 под контрольные цифры_ФОТ РЗА 2010 -МЭС Центра (2)_Форма к защите 26_БДР формат СД (2)" xfId="11979"/>
    <cellStyle name="_расчет ФОТ на 2009 под контрольные цифры_ФОТ РЗА 2010 -МЭС Центра (2)_Форма к защите 27" xfId="11980"/>
    <cellStyle name="_расчет ФОТ на 2009 под контрольные цифры_ФОТ РЗА 2010 -МЭС Центра (2)_Форма к защите 27_БДР формат СД (2)" xfId="11981"/>
    <cellStyle name="_расчет ФОТ на 2009 под контрольные цифры_ФОТ РЗА 2010 -МЭС Центра (2)_Форма к защите 28" xfId="11982"/>
    <cellStyle name="_расчет ФОТ на 2009 под контрольные цифры_ФОТ РЗА 2010 -МЭС Центра (2)_Форма к защите 28_БДР формат СД (2)" xfId="11983"/>
    <cellStyle name="_расчет ФОТ на 2009 под контрольные цифры_ФОТ РЗА 2010 -МЭС Центра (2)_Форма к защите 29" xfId="11984"/>
    <cellStyle name="_расчет ФОТ на 2009 под контрольные цифры_ФОТ РЗА 2010 -МЭС Центра (2)_Форма к защите 29_БДР формат СД (2)" xfId="11985"/>
    <cellStyle name="_расчет ФОТ на 2009 под контрольные цифры_ФОТ РЗА 2010 -МЭС Центра (2)_Форма к защите 3" xfId="11986"/>
    <cellStyle name="_расчет ФОТ на 2009 под контрольные цифры_ФОТ РЗА 2010 -МЭС Центра (2)_Форма к защите 3_БДР формат СД (2)" xfId="11987"/>
    <cellStyle name="_расчет ФОТ на 2009 под контрольные цифры_ФОТ РЗА 2010 -МЭС Центра (2)_Форма к защите 30" xfId="11988"/>
    <cellStyle name="_расчет ФОТ на 2009 под контрольные цифры_ФОТ РЗА 2010 -МЭС Центра (2)_Форма к защите 30_БДР формат СД (2)" xfId="11989"/>
    <cellStyle name="_расчет ФОТ на 2009 под контрольные цифры_ФОТ РЗА 2010 -МЭС Центра (2)_Форма к защите 31" xfId="11990"/>
    <cellStyle name="_расчет ФОТ на 2009 под контрольные цифры_ФОТ РЗА 2010 -МЭС Центра (2)_Форма к защите 31_БДР формат СД (2)" xfId="11991"/>
    <cellStyle name="_расчет ФОТ на 2009 под контрольные цифры_ФОТ РЗА 2010 -МЭС Центра (2)_Форма к защите 32" xfId="11992"/>
    <cellStyle name="_расчет ФОТ на 2009 под контрольные цифры_ФОТ РЗА 2010 -МЭС Центра (2)_Форма к защите 32_БДР формат СД (2)" xfId="11993"/>
    <cellStyle name="_расчет ФОТ на 2009 под контрольные цифры_ФОТ РЗА 2010 -МЭС Центра (2)_Форма к защите 33" xfId="11994"/>
    <cellStyle name="_расчет ФОТ на 2009 под контрольные цифры_ФОТ РЗА 2010 -МЭС Центра (2)_Форма к защите 33_БДР формат СД (2)" xfId="11995"/>
    <cellStyle name="_расчет ФОТ на 2009 под контрольные цифры_ФОТ РЗА 2010 -МЭС Центра (2)_Форма к защите 34" xfId="11996"/>
    <cellStyle name="_расчет ФОТ на 2009 под контрольные цифры_ФОТ РЗА 2010 -МЭС Центра (2)_Форма к защите 34_БДР формат СД (2)" xfId="11997"/>
    <cellStyle name="_расчет ФОТ на 2009 под контрольные цифры_ФОТ РЗА 2010 -МЭС Центра (2)_Форма к защите 35" xfId="11998"/>
    <cellStyle name="_расчет ФОТ на 2009 под контрольные цифры_ФОТ РЗА 2010 -МЭС Центра (2)_Форма к защите 35_БДР формат СД (2)" xfId="11999"/>
    <cellStyle name="_расчет ФОТ на 2009 под контрольные цифры_ФОТ РЗА 2010 -МЭС Центра (2)_Форма к защите 36" xfId="12000"/>
    <cellStyle name="_расчет ФОТ на 2009 под контрольные цифры_ФОТ РЗА 2010 -МЭС Центра (2)_Форма к защите 36_БДР формат СД (2)" xfId="12001"/>
    <cellStyle name="_расчет ФОТ на 2009 под контрольные цифры_ФОТ РЗА 2010 -МЭС Центра (2)_Форма к защите 37" xfId="12002"/>
    <cellStyle name="_расчет ФОТ на 2009 под контрольные цифры_ФОТ РЗА 2010 -МЭС Центра (2)_Форма к защите 37_БДР формат СД (2)" xfId="12003"/>
    <cellStyle name="_расчет ФОТ на 2009 под контрольные цифры_ФОТ РЗА 2010 -МЭС Центра (2)_Форма к защите 38" xfId="12004"/>
    <cellStyle name="_расчет ФОТ на 2009 под контрольные цифры_ФОТ РЗА 2010 -МЭС Центра (2)_Форма к защите 38_БДР формат СД (2)" xfId="12005"/>
    <cellStyle name="_расчет ФОТ на 2009 под контрольные цифры_ФОТ РЗА 2010 -МЭС Центра (2)_Форма к защите 39" xfId="12006"/>
    <cellStyle name="_расчет ФОТ на 2009 под контрольные цифры_ФОТ РЗА 2010 -МЭС Центра (2)_Форма к защите 39_БДР формат СД (2)" xfId="12007"/>
    <cellStyle name="_расчет ФОТ на 2009 под контрольные цифры_ФОТ РЗА 2010 -МЭС Центра (2)_Форма к защите 4" xfId="12008"/>
    <cellStyle name="_расчет ФОТ на 2009 под контрольные цифры_ФОТ РЗА 2010 -МЭС Центра (2)_Форма к защите 4_БДР формат СД (2)" xfId="12009"/>
    <cellStyle name="_расчет ФОТ на 2009 под контрольные цифры_ФОТ РЗА 2010 -МЭС Центра (2)_Форма к защите 40" xfId="12010"/>
    <cellStyle name="_расчет ФОТ на 2009 под контрольные цифры_ФОТ РЗА 2010 -МЭС Центра (2)_Форма к защите 40_БДР формат СД (2)" xfId="12011"/>
    <cellStyle name="_расчет ФОТ на 2009 под контрольные цифры_ФОТ РЗА 2010 -МЭС Центра (2)_Форма к защите 41" xfId="12012"/>
    <cellStyle name="_расчет ФОТ на 2009 под контрольные цифры_ФОТ РЗА 2010 -МЭС Центра (2)_Форма к защите 41_БДР формат СД (2)" xfId="12013"/>
    <cellStyle name="_расчет ФОТ на 2009 под контрольные цифры_ФОТ РЗА 2010 -МЭС Центра (2)_Форма к защите 42" xfId="12014"/>
    <cellStyle name="_расчет ФОТ на 2009 под контрольные цифры_ФОТ РЗА 2010 -МЭС Центра (2)_Форма к защите 42_БДР формат СД (2)" xfId="12015"/>
    <cellStyle name="_расчет ФОТ на 2009 под контрольные цифры_ФОТ РЗА 2010 -МЭС Центра (2)_Форма к защите 43" xfId="12016"/>
    <cellStyle name="_расчет ФОТ на 2009 под контрольные цифры_ФОТ РЗА 2010 -МЭС Центра (2)_Форма к защите 43_БДР формат СД (2)" xfId="12017"/>
    <cellStyle name="_расчет ФОТ на 2009 под контрольные цифры_ФОТ РЗА 2010 -МЭС Центра (2)_Форма к защите 44" xfId="12018"/>
    <cellStyle name="_расчет ФОТ на 2009 под контрольные цифры_ФОТ РЗА 2010 -МЭС Центра (2)_Форма к защите 44_БДР формат СД (2)" xfId="12019"/>
    <cellStyle name="_расчет ФОТ на 2009 под контрольные цифры_ФОТ РЗА 2010 -МЭС Центра (2)_Форма к защите 45" xfId="12020"/>
    <cellStyle name="_расчет ФОТ на 2009 под контрольные цифры_ФОТ РЗА 2010 -МЭС Центра (2)_Форма к защите 45_БДР формат СД (2)" xfId="12021"/>
    <cellStyle name="_расчет ФОТ на 2009 под контрольные цифры_ФОТ РЗА 2010 -МЭС Центра (2)_Форма к защите 46" xfId="12022"/>
    <cellStyle name="_расчет ФОТ на 2009 под контрольные цифры_ФОТ РЗА 2010 -МЭС Центра (2)_Форма к защите 46_БДР формат СД (2)" xfId="12023"/>
    <cellStyle name="_расчет ФОТ на 2009 под контрольные цифры_ФОТ РЗА 2010 -МЭС Центра (2)_Форма к защите 47" xfId="12024"/>
    <cellStyle name="_расчет ФОТ на 2009 под контрольные цифры_ФОТ РЗА 2010 -МЭС Центра (2)_Форма к защите 47_БДР формат СД (2)" xfId="12025"/>
    <cellStyle name="_расчет ФОТ на 2009 под контрольные цифры_ФОТ РЗА 2010 -МЭС Центра (2)_Форма к защите 48" xfId="12026"/>
    <cellStyle name="_расчет ФОТ на 2009 под контрольные цифры_ФОТ РЗА 2010 -МЭС Центра (2)_Форма к защите 48_БДР формат СД (2)" xfId="12027"/>
    <cellStyle name="_расчет ФОТ на 2009 под контрольные цифры_ФОТ РЗА 2010 -МЭС Центра (2)_Форма к защите 49" xfId="12028"/>
    <cellStyle name="_расчет ФОТ на 2009 под контрольные цифры_ФОТ РЗА 2010 -МЭС Центра (2)_Форма к защите 49_БДР формат СД (2)" xfId="12029"/>
    <cellStyle name="_расчет ФОТ на 2009 под контрольные цифры_ФОТ РЗА 2010 -МЭС Центра (2)_Форма к защите 5" xfId="12030"/>
    <cellStyle name="_расчет ФОТ на 2009 под контрольные цифры_ФОТ РЗА 2010 -МЭС Центра (2)_Форма к защите 5_БДР формат СД (2)" xfId="12031"/>
    <cellStyle name="_расчет ФОТ на 2009 под контрольные цифры_ФОТ РЗА 2010 -МЭС Центра (2)_Форма к защите 50" xfId="12032"/>
    <cellStyle name="_расчет ФОТ на 2009 под контрольные цифры_ФОТ РЗА 2010 -МЭС Центра (2)_Форма к защите 50_БДР формат СД (2)" xfId="12033"/>
    <cellStyle name="_расчет ФОТ на 2009 под контрольные цифры_ФОТ РЗА 2010 -МЭС Центра (2)_Форма к защите 51" xfId="12034"/>
    <cellStyle name="_расчет ФОТ на 2009 под контрольные цифры_ФОТ РЗА 2010 -МЭС Центра (2)_Форма к защите 51_БДР формат СД (2)" xfId="12035"/>
    <cellStyle name="_расчет ФОТ на 2009 под контрольные цифры_ФОТ РЗА 2010 -МЭС Центра (2)_Форма к защите 52" xfId="12036"/>
    <cellStyle name="_расчет ФОТ на 2009 под контрольные цифры_ФОТ РЗА 2010 -МЭС Центра (2)_Форма к защите 52_БДР формат СД (2)" xfId="12037"/>
    <cellStyle name="_расчет ФОТ на 2009 под контрольные цифры_ФОТ РЗА 2010 -МЭС Центра (2)_Форма к защите 53" xfId="12038"/>
    <cellStyle name="_расчет ФОТ на 2009 под контрольные цифры_ФОТ РЗА 2010 -МЭС Центра (2)_Форма к защите 53_БДР формат СД (2)" xfId="12039"/>
    <cellStyle name="_расчет ФОТ на 2009 под контрольные цифры_ФОТ РЗА 2010 -МЭС Центра (2)_Форма к защите 54" xfId="12040"/>
    <cellStyle name="_расчет ФОТ на 2009 под контрольные цифры_ФОТ РЗА 2010 -МЭС Центра (2)_Форма к защите 54_БДР формат СД (2)" xfId="12041"/>
    <cellStyle name="_расчет ФОТ на 2009 под контрольные цифры_ФОТ РЗА 2010 -МЭС Центра (2)_Форма к защите 55" xfId="12042"/>
    <cellStyle name="_расчет ФОТ на 2009 под контрольные цифры_ФОТ РЗА 2010 -МЭС Центра (2)_Форма к защите 55_БДР формат СД (2)" xfId="12043"/>
    <cellStyle name="_расчет ФОТ на 2009 под контрольные цифры_ФОТ РЗА 2010 -МЭС Центра (2)_Форма к защите 56" xfId="12044"/>
    <cellStyle name="_расчет ФОТ на 2009 под контрольные цифры_ФОТ РЗА 2010 -МЭС Центра (2)_Форма к защите 56_БДР формат СД (2)" xfId="12045"/>
    <cellStyle name="_расчет ФОТ на 2009 под контрольные цифры_ФОТ РЗА 2010 -МЭС Центра (2)_Форма к защите 57" xfId="12046"/>
    <cellStyle name="_расчет ФОТ на 2009 под контрольные цифры_ФОТ РЗА 2010 -МЭС Центра (2)_Форма к защите 57_БДР формат СД (2)" xfId="12047"/>
    <cellStyle name="_расчет ФОТ на 2009 под контрольные цифры_ФОТ РЗА 2010 -МЭС Центра (2)_Форма к защите 58" xfId="12048"/>
    <cellStyle name="_расчет ФОТ на 2009 под контрольные цифры_ФОТ РЗА 2010 -МЭС Центра (2)_Форма к защите 58_БДР формат СД (2)" xfId="12049"/>
    <cellStyle name="_расчет ФОТ на 2009 под контрольные цифры_ФОТ РЗА 2010 -МЭС Центра (2)_Форма к защите 59" xfId="12050"/>
    <cellStyle name="_расчет ФОТ на 2009 под контрольные цифры_ФОТ РЗА 2010 -МЭС Центра (2)_Форма к защите 59_БДР формат СД (2)" xfId="12051"/>
    <cellStyle name="_расчет ФОТ на 2009 под контрольные цифры_ФОТ РЗА 2010 -МЭС Центра (2)_Форма к защите 6" xfId="12052"/>
    <cellStyle name="_расчет ФОТ на 2009 под контрольные цифры_ФОТ РЗА 2010 -МЭС Центра (2)_Форма к защите 6_БДР формат СД (2)" xfId="12053"/>
    <cellStyle name="_расчет ФОТ на 2009 под контрольные цифры_ФОТ РЗА 2010 -МЭС Центра (2)_Форма к защите 60" xfId="12054"/>
    <cellStyle name="_расчет ФОТ на 2009 под контрольные цифры_ФОТ РЗА 2010 -МЭС Центра (2)_Форма к защите 60_БДР формат СД (2)" xfId="12055"/>
    <cellStyle name="_расчет ФОТ на 2009 под контрольные цифры_ФОТ РЗА 2010 -МЭС Центра (2)_Форма к защите 61" xfId="12056"/>
    <cellStyle name="_расчет ФОТ на 2009 под контрольные цифры_ФОТ РЗА 2010 -МЭС Центра (2)_Форма к защите 61_БДР формат СД (2)" xfId="12057"/>
    <cellStyle name="_расчет ФОТ на 2009 под контрольные цифры_ФОТ РЗА 2010 -МЭС Центра (2)_Форма к защите 62" xfId="12058"/>
    <cellStyle name="_расчет ФОТ на 2009 под контрольные цифры_ФОТ РЗА 2010 -МЭС Центра (2)_Форма к защите 62_БДР формат СД (2)" xfId="12059"/>
    <cellStyle name="_расчет ФОТ на 2009 под контрольные цифры_ФОТ РЗА 2010 -МЭС Центра (2)_Форма к защите 63" xfId="12060"/>
    <cellStyle name="_расчет ФОТ на 2009 под контрольные цифры_ФОТ РЗА 2010 -МЭС Центра (2)_Форма к защите 63_БДР формат СД (2)" xfId="12061"/>
    <cellStyle name="_расчет ФОТ на 2009 под контрольные цифры_ФОТ РЗА 2010 -МЭС Центра (2)_Форма к защите 64" xfId="12062"/>
    <cellStyle name="_расчет ФОТ на 2009 под контрольные цифры_ФОТ РЗА 2010 -МЭС Центра (2)_Форма к защите 64_БДР формат СД (2)" xfId="12063"/>
    <cellStyle name="_расчет ФОТ на 2009 под контрольные цифры_ФОТ РЗА 2010 -МЭС Центра (2)_Форма к защите 65" xfId="12064"/>
    <cellStyle name="_расчет ФОТ на 2009 под контрольные цифры_ФОТ РЗА 2010 -МЭС Центра (2)_Форма к защите 65_БДР формат СД (2)" xfId="12065"/>
    <cellStyle name="_расчет ФОТ на 2009 под контрольные цифры_ФОТ РЗА 2010 -МЭС Центра (2)_Форма к защите 66" xfId="12066"/>
    <cellStyle name="_расчет ФОТ на 2009 под контрольные цифры_ФОТ РЗА 2010 -МЭС Центра (2)_Форма к защите 66_БДР формат СД (2)" xfId="12067"/>
    <cellStyle name="_расчет ФОТ на 2009 под контрольные цифры_ФОТ РЗА 2010 -МЭС Центра (2)_Форма к защите 67" xfId="12068"/>
    <cellStyle name="_расчет ФОТ на 2009 под контрольные цифры_ФОТ РЗА 2010 -МЭС Центра (2)_Форма к защите 67_БДР формат СД (2)" xfId="12069"/>
    <cellStyle name="_расчет ФОТ на 2009 под контрольные цифры_ФОТ РЗА 2010 -МЭС Центра (2)_Форма к защите 68" xfId="12070"/>
    <cellStyle name="_расчет ФОТ на 2009 под контрольные цифры_ФОТ РЗА 2010 -МЭС Центра (2)_Форма к защите 68_БДР формат СД (2)" xfId="12071"/>
    <cellStyle name="_расчет ФОТ на 2009 под контрольные цифры_ФОТ РЗА 2010 -МЭС Центра (2)_Форма к защите 69" xfId="12072"/>
    <cellStyle name="_расчет ФОТ на 2009 под контрольные цифры_ФОТ РЗА 2010 -МЭС Центра (2)_Форма к защите 69_БДР формат СД (2)" xfId="12073"/>
    <cellStyle name="_расчет ФОТ на 2009 под контрольные цифры_ФОТ РЗА 2010 -МЭС Центра (2)_Форма к защите 7" xfId="12074"/>
    <cellStyle name="_расчет ФОТ на 2009 под контрольные цифры_ФОТ РЗА 2010 -МЭС Центра (2)_Форма к защите 7_БДР формат СД (2)" xfId="12075"/>
    <cellStyle name="_расчет ФОТ на 2009 под контрольные цифры_ФОТ РЗА 2010 -МЭС Центра (2)_Форма к защите 70" xfId="12076"/>
    <cellStyle name="_расчет ФОТ на 2009 под контрольные цифры_ФОТ РЗА 2010 -МЭС Центра (2)_Форма к защите 70_БДР формат СД (2)" xfId="12077"/>
    <cellStyle name="_расчет ФОТ на 2009 под контрольные цифры_ФОТ РЗА 2010 -МЭС Центра (2)_Форма к защите 71" xfId="12078"/>
    <cellStyle name="_расчет ФОТ на 2009 под контрольные цифры_ФОТ РЗА 2010 -МЭС Центра (2)_Форма к защите 71_БДР формат СД (2)" xfId="12079"/>
    <cellStyle name="_расчет ФОТ на 2009 под контрольные цифры_ФОТ РЗА 2010 -МЭС Центра (2)_Форма к защите 72" xfId="12080"/>
    <cellStyle name="_расчет ФОТ на 2009 под контрольные цифры_ФОТ РЗА 2010 -МЭС Центра (2)_Форма к защите 72_БДР формат СД (2)" xfId="12081"/>
    <cellStyle name="_расчет ФОТ на 2009 под контрольные цифры_ФОТ РЗА 2010 -МЭС Центра (2)_Форма к защите 73" xfId="12082"/>
    <cellStyle name="_расчет ФОТ на 2009 под контрольные цифры_ФОТ РЗА 2010 -МЭС Центра (2)_Форма к защите 73_БДР формат СД (2)" xfId="12083"/>
    <cellStyle name="_расчет ФОТ на 2009 под контрольные цифры_ФОТ РЗА 2010 -МЭС Центра (2)_Форма к защите 74" xfId="12084"/>
    <cellStyle name="_расчет ФОТ на 2009 под контрольные цифры_ФОТ РЗА 2010 -МЭС Центра (2)_Форма к защите 74_БДР формат СД (2)" xfId="12085"/>
    <cellStyle name="_расчет ФОТ на 2009 под контрольные цифры_ФОТ РЗА 2010 -МЭС Центра (2)_Форма к защите 75" xfId="12086"/>
    <cellStyle name="_расчет ФОТ на 2009 под контрольные цифры_ФОТ РЗА 2010 -МЭС Центра (2)_Форма к защите 75_БДР формат СД (2)" xfId="12087"/>
    <cellStyle name="_расчет ФОТ на 2009 под контрольные цифры_ФОТ РЗА 2010 -МЭС Центра (2)_Форма к защите 76" xfId="12088"/>
    <cellStyle name="_расчет ФОТ на 2009 под контрольные цифры_ФОТ РЗА 2010 -МЭС Центра (2)_Форма к защите 76_БДР формат СД (2)" xfId="12089"/>
    <cellStyle name="_расчет ФОТ на 2009 под контрольные цифры_ФОТ РЗА 2010 -МЭС Центра (2)_Форма к защите 77" xfId="12090"/>
    <cellStyle name="_расчет ФОТ на 2009 под контрольные цифры_ФОТ РЗА 2010 -МЭС Центра (2)_Форма к защите 77_БДР формат СД (2)" xfId="12091"/>
    <cellStyle name="_расчет ФОТ на 2009 под контрольные цифры_ФОТ РЗА 2010 -МЭС Центра (2)_Форма к защите 78" xfId="12092"/>
    <cellStyle name="_расчет ФОТ на 2009 под контрольные цифры_ФОТ РЗА 2010 -МЭС Центра (2)_Форма к защите 78_БДР формат СД (2)" xfId="12093"/>
    <cellStyle name="_расчет ФОТ на 2009 под контрольные цифры_ФОТ РЗА 2010 -МЭС Центра (2)_Форма к защите 79" xfId="12094"/>
    <cellStyle name="_расчет ФОТ на 2009 под контрольные цифры_ФОТ РЗА 2010 -МЭС Центра (2)_Форма к защите 79_БДР формат СД (2)" xfId="12095"/>
    <cellStyle name="_расчет ФОТ на 2009 под контрольные цифры_ФОТ РЗА 2010 -МЭС Центра (2)_Форма к защите 8" xfId="12096"/>
    <cellStyle name="_расчет ФОТ на 2009 под контрольные цифры_ФОТ РЗА 2010 -МЭС Центра (2)_Форма к защите 8_БДР формат СД (2)" xfId="12097"/>
    <cellStyle name="_расчет ФОТ на 2009 под контрольные цифры_ФОТ РЗА 2010 -МЭС Центра (2)_Форма к защите 80" xfId="12098"/>
    <cellStyle name="_расчет ФОТ на 2009 под контрольные цифры_ФОТ РЗА 2010 -МЭС Центра (2)_Форма к защите 80_БДР формат СД (2)" xfId="12099"/>
    <cellStyle name="_расчет ФОТ на 2009 под контрольные цифры_ФОТ РЗА 2010 -МЭС Центра (2)_Форма к защите 81" xfId="12100"/>
    <cellStyle name="_расчет ФОТ на 2009 под контрольные цифры_ФОТ РЗА 2010 -МЭС Центра (2)_Форма к защите 81_БДР формат СД (2)" xfId="12101"/>
    <cellStyle name="_расчет ФОТ на 2009 под контрольные цифры_ФОТ РЗА 2010 -МЭС Центра (2)_Форма к защите 82" xfId="12102"/>
    <cellStyle name="_расчет ФОТ на 2009 под контрольные цифры_ФОТ РЗА 2010 -МЭС Центра (2)_Форма к защите 82_БДР формат СД (2)" xfId="12103"/>
    <cellStyle name="_расчет ФОТ на 2009 под контрольные цифры_ФОТ РЗА 2010 -МЭС Центра (2)_Форма к защите 83" xfId="12104"/>
    <cellStyle name="_расчет ФОТ на 2009 под контрольные цифры_ФОТ РЗА 2010 -МЭС Центра (2)_Форма к защите 83_БДР формат СД (2)" xfId="12105"/>
    <cellStyle name="_расчет ФОТ на 2009 под контрольные цифры_ФОТ РЗА 2010 -МЭС Центра (2)_Форма к защите 84" xfId="12106"/>
    <cellStyle name="_расчет ФОТ на 2009 под контрольные цифры_ФОТ РЗА 2010 -МЭС Центра (2)_Форма к защите 84_БДР формат СД (2)" xfId="12107"/>
    <cellStyle name="_расчет ФОТ на 2009 под контрольные цифры_ФОТ РЗА 2010 -МЭС Центра (2)_Форма к защите 85" xfId="12108"/>
    <cellStyle name="_расчет ФОТ на 2009 под контрольные цифры_ФОТ РЗА 2010 -МЭС Центра (2)_Форма к защите 85_БДР формат СД (2)" xfId="12109"/>
    <cellStyle name="_расчет ФОТ на 2009 под контрольные цифры_ФОТ РЗА 2010 -МЭС Центра (2)_Форма к защите 86" xfId="12110"/>
    <cellStyle name="_расчет ФОТ на 2009 под контрольные цифры_ФОТ РЗА 2010 -МЭС Центра (2)_Форма к защите 86_БДР формат СД (2)" xfId="12111"/>
    <cellStyle name="_расчет ФОТ на 2009 под контрольные цифры_ФОТ РЗА 2010 -МЭС Центра (2)_Форма к защите 87" xfId="12112"/>
    <cellStyle name="_расчет ФОТ на 2009 под контрольные цифры_ФОТ РЗА 2010 -МЭС Центра (2)_Форма к защите 87_БДР формат СД (2)" xfId="12113"/>
    <cellStyle name="_расчет ФОТ на 2009 под контрольные цифры_ФОТ РЗА 2010 -МЭС Центра (2)_Форма к защите 88" xfId="12114"/>
    <cellStyle name="_расчет ФОТ на 2009 под контрольные цифры_ФОТ РЗА 2010 -МЭС Центра (2)_Форма к защите 88_БДР формат СД (2)" xfId="12115"/>
    <cellStyle name="_расчет ФОТ на 2009 под контрольные цифры_ФОТ РЗА 2010 -МЭС Центра (2)_Форма к защите 89" xfId="12116"/>
    <cellStyle name="_расчет ФОТ на 2009 под контрольные цифры_ФОТ РЗА 2010 -МЭС Центра (2)_Форма к защите 89_БДР формат СД (2)" xfId="12117"/>
    <cellStyle name="_расчет ФОТ на 2009 под контрольные цифры_ФОТ РЗА 2010 -МЭС Центра (2)_Форма к защите 9" xfId="12118"/>
    <cellStyle name="_расчет ФОТ на 2009 под контрольные цифры_ФОТ РЗА 2010 -МЭС Центра (2)_Форма к защите 9_БДР формат СД (2)" xfId="12119"/>
    <cellStyle name="_расчет ФОТ на 2009 под контрольные цифры_ФОТ РЗА 2010 -МЭС Центра (2)_Форма к защите 90" xfId="12120"/>
    <cellStyle name="_расчет ФОТ на 2009 под контрольные цифры_ФОТ РЗА 2010 -МЭС Центра (2)_Форма к защите 90_БДР формат СД (2)" xfId="12121"/>
    <cellStyle name="_расчет ФОТ на 2009 под контрольные цифры_ФОТ РЗА 2010 -МЭС Центра (2)_Форма к защите ДЭБ" xfId="12122"/>
    <cellStyle name="_расчет ФОТ на 2009 под контрольные цифры_ФОТ РЗА 2010 -МЭС Центра (2)_Форма к защите ДЭБ 2" xfId="12123"/>
    <cellStyle name="_расчет ФОТ на 2009 под контрольные цифры_ФОТ РЗА 2010 -МЭС Центра (2)_Форма к защите ДЭБ 2_БДР формат СД (2)" xfId="12124"/>
    <cellStyle name="_расчет ФОТ на 2009 под контрольные цифры_ФОТ РЗА 2010 -МЭС Центра (2)_Форма к защите ДЭБ_БДР формат СД (2)" xfId="12125"/>
    <cellStyle name="_расчет ФОТ на 2009 под контрольные цифры_ФОТ РЗА 2010 -МЭС Центра (2)_Форма к защите_БДР формат СД (2)" xfId="12126"/>
    <cellStyle name="_расчет ФОТ на 2009 под контрольные цифры_ФОТ РЗА 2010 -МЭС Центра (2)_Форма к защите_ДСП" xfId="12127"/>
    <cellStyle name="_расчет ФОТ на 2009 под контрольные цифры_ФОТ РЗА 2010 -МЭС Центра (2)_Форма к защите_ДСП 2" xfId="12128"/>
    <cellStyle name="_расчет ФОТ на 2009 под контрольные цифры_ФОТ РЗА 2010 -МЭС Центра (2)_Форма к защите_ДСП 2_БДР формат СД (2)" xfId="12129"/>
    <cellStyle name="_расчет ФОТ на 2009 под контрольные цифры_ФОТ РЗА 2010 -МЭС Центра (2)_Форма к защите_ДСП_БДР формат СД (2)" xfId="12130"/>
    <cellStyle name="_расчет ФОТ на 2009 под контрольные цифры_ФОТ РЗА 2010 -МЭС Центра (2)_Форма к защите_ДУпиоп" xfId="12131"/>
    <cellStyle name="_расчет ФОТ на 2009 под контрольные цифры_ФОТ РЗА 2010 -МЭС Центра (2)_Форма к защите_ДУпиоп 2" xfId="12132"/>
    <cellStyle name="_расчет ФОТ на 2009 под контрольные цифры_ФОТ РЗА 2010 -МЭС Центра (2)_Форма к защите_ДУпиоп 2_БДР формат СД (2)" xfId="12133"/>
    <cellStyle name="_расчет ФОТ на 2009 под контрольные цифры_ФОТ РЗА 2010 -МЭС Центра (2)_Форма к защите_ДУпиоп_БДР формат СД (2)" xfId="12134"/>
    <cellStyle name="_расчет ФОТ на 2009 под контрольные цифры_ФОТ РЗА 2010 -МЭС Центра (2)_Форма к защите_окончательная версия" xfId="12135"/>
    <cellStyle name="_расчет ФОТ на 2009 под контрольные цифры_ФОТ РЗА 2010 -МЭС Центра (2)_Форма к защите_окончательная версия 2" xfId="12136"/>
    <cellStyle name="_расчет ФОТ на 2009 под контрольные цифры_ФОТ РЗА 2010 -МЭС Центра (2)_Форма к защите_окончательная версия 2_БДР формат СД (2)" xfId="12137"/>
    <cellStyle name="_расчет ФОТ на 2009 под контрольные цифры_ФОТ РЗА 2010 -МЭС Центра (2)_Форма к защите_окончательная версия_БДР формат СД (2)" xfId="12138"/>
    <cellStyle name="_расчет ФОТ на 2009 под контрольные цифры_ФОТ РЗА 2010-2012 -МЭС Центра-согласован" xfId="12139"/>
    <cellStyle name="_расчет ФОТ на 2009 под контрольные цифры_ФОТ РЗА 2010-2012 -МЭС Центра-согласован 2" xfId="12140"/>
    <cellStyle name="_расчет ФОТ на 2009 под контрольные цифры_ФОТ РЗА 2010-2012 -МЭС Центра-согласован 2 2" xfId="12141"/>
    <cellStyle name="_расчет ФОТ на 2009 под контрольные цифры_ФОТ РЗА 2010-2012 -МЭС Центра-согласован 2 2_БДР формат СД (2)" xfId="12142"/>
    <cellStyle name="_расчет ФОТ на 2009 под контрольные цифры_ФОТ РЗА 2010-2012 -МЭС Центра-согласован 2_БДР формат СД (2)" xfId="12143"/>
    <cellStyle name="_расчет ФОТ на 2009 под контрольные цифры_ФОТ РЗА 2010-2012 -МЭС Центра-согласован 3" xfId="12144"/>
    <cellStyle name="_расчет ФОТ на 2009 под контрольные цифры_ФОТ РЗА 2010-2012 -МЭС Центра-согласован 3_БДР формат СД (2)" xfId="12145"/>
    <cellStyle name="_расчет ФОТ на 2009 под контрольные цифры_ФОТ РЗА 2010-2012 -МЭС Центра-согласован_БДР формат СД (2)" xfId="12146"/>
    <cellStyle name="_расчет ФОТ на 2009 под контрольные цифры_ФОТ РЗА 2010-2012 -МЭС Центра-согласован_ДУС (3)" xfId="12147"/>
    <cellStyle name="_расчет ФОТ на 2009 под контрольные цифры_ФОТ РЗА 2010-2012 -МЭС Центра-согласован_ДУС (3) 2" xfId="12148"/>
    <cellStyle name="_расчет ФОТ на 2009 под контрольные цифры_ФОТ РЗА 2010-2012 -МЭС Центра-согласован_ДУС (3) 2_БДР формат СД (2)" xfId="12149"/>
    <cellStyle name="_расчет ФОТ на 2009 под контрольные цифры_ФОТ РЗА 2010-2012 -МЭС Центра-согласован_ДУС (3)_БДР формат СД (2)" xfId="12150"/>
    <cellStyle name="_расчет ФОТ на 2009 под контрольные цифры_ФОТ РЗА 2010-2012 -МЭС Центра-согласован_Источники_лимиты_Бизнес-план" xfId="12151"/>
    <cellStyle name="_расчет ФОТ на 2009 под контрольные цифры_ФОТ РЗА 2010-2012 -МЭС Центра-согласован_Источники_лимиты_Бизнес-план 2" xfId="12152"/>
    <cellStyle name="_расчет ФОТ на 2009 под контрольные цифры_ФОТ РЗА 2010-2012 -МЭС Центра-согласован_Источники_лимиты_Бизнес-план 2 2" xfId="12153"/>
    <cellStyle name="_расчет ФОТ на 2009 под контрольные цифры_ФОТ РЗА 2010-2012 -МЭС Центра-согласован_Источники_лимиты_Бизнес-план 2 2_БДР формат СД (2)" xfId="12154"/>
    <cellStyle name="_расчет ФОТ на 2009 под контрольные цифры_ФОТ РЗА 2010-2012 -МЭС Центра-согласован_Источники_лимиты_Бизнес-план 2_БДР формат СД (2)" xfId="12155"/>
    <cellStyle name="_расчет ФОТ на 2009 под контрольные цифры_ФОТ РЗА 2010-2012 -МЭС Центра-согласован_Источники_лимиты_Бизнес-план 3" xfId="12156"/>
    <cellStyle name="_расчет ФОТ на 2009 под контрольные цифры_ФОТ РЗА 2010-2012 -МЭС Центра-согласован_Источники_лимиты_Бизнес-план 3_БДР формат СД (2)" xfId="12157"/>
    <cellStyle name="_расчет ФОТ на 2009 под контрольные цифры_ФОТ РЗА 2010-2012 -МЭС Центра-согласован_Источники_лимиты_Бизнес-план_БДР формат СД (2)" xfId="12158"/>
    <cellStyle name="_расчет ФОТ на 2009 под контрольные цифры_ФОТ РЗА 2010-2012 -МЭС Центра-согласован_Копия форма к защите" xfId="12159"/>
    <cellStyle name="_расчет ФОТ на 2009 под контрольные цифры_ФОТ РЗА 2010-2012 -МЭС Центра-согласован_Копия форма к защите 2" xfId="12160"/>
    <cellStyle name="_расчет ФОТ на 2009 под контрольные цифры_ФОТ РЗА 2010-2012 -МЭС Центра-согласован_Копия форма к защите 2_БДР формат СД (2)" xfId="12161"/>
    <cellStyle name="_расчет ФОТ на 2009 под контрольные цифры_ФОТ РЗА 2010-2012 -МЭС Центра-согласован_Копия форма к защите_БДР формат СД (2)" xfId="12162"/>
    <cellStyle name="_расчет ФОТ на 2009 под контрольные цифры_ФОТ РЗА 2010-2012 -МЭС Центра-согласован_Свод бюджет на 2012" xfId="12163"/>
    <cellStyle name="_расчет ФОТ на 2009 под контрольные цифры_ФОТ РЗА 2010-2012 -МЭС Центра-согласован_Свод бюджет на 2012 2" xfId="12164"/>
    <cellStyle name="_расчет ФОТ на 2009 под контрольные цифры_ФОТ РЗА 2010-2012 -МЭС Центра-согласован_Свод бюджет на 2012 2_БДР формат СД (2)" xfId="12165"/>
    <cellStyle name="_расчет ФОТ на 2009 под контрольные цифры_ФОТ РЗА 2010-2012 -МЭС Центра-согласован_Свод бюджет на 2012_БДР формат СД (2)" xfId="12166"/>
    <cellStyle name="_расчет ФОТ на 2009 под контрольные цифры_ФОТ РЗА 2010-2012 -МЭС Центра-согласован_Форма к защите" xfId="12167"/>
    <cellStyle name="_расчет ФОТ на 2009 под контрольные цифры_ФОТ РЗА 2010-2012 -МЭС Центра-согласован_форма к защите - ДКУ" xfId="12168"/>
    <cellStyle name="_расчет ФОТ на 2009 под контрольные цифры_ФОТ РЗА 2010-2012 -МЭС Центра-согласован_форма к защите - ДКУ 2" xfId="12169"/>
    <cellStyle name="_расчет ФОТ на 2009 под контрольные цифры_ФОТ РЗА 2010-2012 -МЭС Центра-согласован_форма к защите - ДКУ 2_БДР формат СД (2)" xfId="12170"/>
    <cellStyle name="_расчет ФОТ на 2009 под контрольные цифры_ФОТ РЗА 2010-2012 -МЭС Центра-согласован_форма к защите - ДКУ_БДР формат СД (2)" xfId="12171"/>
    <cellStyle name="_расчет ФОТ на 2009 под контрольные цифры_ФОТ РЗА 2010-2012 -МЭС Центра-согласован_Форма к защите 10" xfId="12172"/>
    <cellStyle name="_расчет ФОТ на 2009 под контрольные цифры_ФОТ РЗА 2010-2012 -МЭС Центра-согласован_Форма к защите 10_БДР формат СД (2)" xfId="12173"/>
    <cellStyle name="_расчет ФОТ на 2009 под контрольные цифры_ФОТ РЗА 2010-2012 -МЭС Центра-согласован_Форма к защите 11" xfId="12174"/>
    <cellStyle name="_расчет ФОТ на 2009 под контрольные цифры_ФОТ РЗА 2010-2012 -МЭС Центра-согласован_Форма к защите 11_БДР формат СД (2)" xfId="12175"/>
    <cellStyle name="_расчет ФОТ на 2009 под контрольные цифры_ФОТ РЗА 2010-2012 -МЭС Центра-согласован_Форма к защите 12" xfId="12176"/>
    <cellStyle name="_расчет ФОТ на 2009 под контрольные цифры_ФОТ РЗА 2010-2012 -МЭС Центра-согласован_Форма к защите 12_БДР формат СД (2)" xfId="12177"/>
    <cellStyle name="_расчет ФОТ на 2009 под контрольные цифры_ФОТ РЗА 2010-2012 -МЭС Центра-согласован_Форма к защите 13" xfId="12178"/>
    <cellStyle name="_расчет ФОТ на 2009 под контрольные цифры_ФОТ РЗА 2010-2012 -МЭС Центра-согласован_Форма к защите 13_БДР формат СД (2)" xfId="12179"/>
    <cellStyle name="_расчет ФОТ на 2009 под контрольные цифры_ФОТ РЗА 2010-2012 -МЭС Центра-согласован_Форма к защите 14" xfId="12180"/>
    <cellStyle name="_расчет ФОТ на 2009 под контрольные цифры_ФОТ РЗА 2010-2012 -МЭС Центра-согласован_Форма к защите 14_БДР формат СД (2)" xfId="12181"/>
    <cellStyle name="_расчет ФОТ на 2009 под контрольные цифры_ФОТ РЗА 2010-2012 -МЭС Центра-согласован_Форма к защите 15" xfId="12182"/>
    <cellStyle name="_расчет ФОТ на 2009 под контрольные цифры_ФОТ РЗА 2010-2012 -МЭС Центра-согласован_Форма к защите 15_БДР формат СД (2)" xfId="12183"/>
    <cellStyle name="_расчет ФОТ на 2009 под контрольные цифры_ФОТ РЗА 2010-2012 -МЭС Центра-согласован_Форма к защите 16" xfId="12184"/>
    <cellStyle name="_расчет ФОТ на 2009 под контрольные цифры_ФОТ РЗА 2010-2012 -МЭС Центра-согласован_Форма к защите 16_БДР формат СД (2)" xfId="12185"/>
    <cellStyle name="_расчет ФОТ на 2009 под контрольные цифры_ФОТ РЗА 2010-2012 -МЭС Центра-согласован_Форма к защите 17" xfId="12186"/>
    <cellStyle name="_расчет ФОТ на 2009 под контрольные цифры_ФОТ РЗА 2010-2012 -МЭС Центра-согласован_Форма к защите 17_БДР формат СД (2)" xfId="12187"/>
    <cellStyle name="_расчет ФОТ на 2009 под контрольные цифры_ФОТ РЗА 2010-2012 -МЭС Центра-согласован_Форма к защите 18" xfId="12188"/>
    <cellStyle name="_расчет ФОТ на 2009 под контрольные цифры_ФОТ РЗА 2010-2012 -МЭС Центра-согласован_Форма к защите 18_БДР формат СД (2)" xfId="12189"/>
    <cellStyle name="_расчет ФОТ на 2009 под контрольные цифры_ФОТ РЗА 2010-2012 -МЭС Центра-согласован_Форма к защите 19" xfId="12190"/>
    <cellStyle name="_расчет ФОТ на 2009 под контрольные цифры_ФОТ РЗА 2010-2012 -МЭС Центра-согласован_Форма к защите 19_БДР формат СД (2)" xfId="12191"/>
    <cellStyle name="_расчет ФОТ на 2009 под контрольные цифры_ФОТ РЗА 2010-2012 -МЭС Центра-согласован_Форма к защите 2" xfId="12192"/>
    <cellStyle name="_расчет ФОТ на 2009 под контрольные цифры_ФОТ РЗА 2010-2012 -МЭС Центра-согласован_Форма к защите 2_БДР формат СД (2)" xfId="12193"/>
    <cellStyle name="_расчет ФОТ на 2009 под контрольные цифры_ФОТ РЗА 2010-2012 -МЭС Центра-согласован_Форма к защите 20" xfId="12194"/>
    <cellStyle name="_расчет ФОТ на 2009 под контрольные цифры_ФОТ РЗА 2010-2012 -МЭС Центра-согласован_Форма к защите 20_БДР формат СД (2)" xfId="12195"/>
    <cellStyle name="_расчет ФОТ на 2009 под контрольные цифры_ФОТ РЗА 2010-2012 -МЭС Центра-согласован_Форма к защите 21" xfId="12196"/>
    <cellStyle name="_расчет ФОТ на 2009 под контрольные цифры_ФОТ РЗА 2010-2012 -МЭС Центра-согласован_Форма к защите 21_БДР формат СД (2)" xfId="12197"/>
    <cellStyle name="_расчет ФОТ на 2009 под контрольные цифры_ФОТ РЗА 2010-2012 -МЭС Центра-согласован_Форма к защите 22" xfId="12198"/>
    <cellStyle name="_расчет ФОТ на 2009 под контрольные цифры_ФОТ РЗА 2010-2012 -МЭС Центра-согласован_Форма к защите 22_БДР формат СД (2)" xfId="12199"/>
    <cellStyle name="_расчет ФОТ на 2009 под контрольные цифры_ФОТ РЗА 2010-2012 -МЭС Центра-согласован_Форма к защите 23" xfId="12200"/>
    <cellStyle name="_расчет ФОТ на 2009 под контрольные цифры_ФОТ РЗА 2010-2012 -МЭС Центра-согласован_Форма к защите 23_БДР формат СД (2)" xfId="12201"/>
    <cellStyle name="_расчет ФОТ на 2009 под контрольные цифры_ФОТ РЗА 2010-2012 -МЭС Центра-согласован_Форма к защите 24" xfId="12202"/>
    <cellStyle name="_расчет ФОТ на 2009 под контрольные цифры_ФОТ РЗА 2010-2012 -МЭС Центра-согласован_Форма к защите 24_БДР формат СД (2)" xfId="12203"/>
    <cellStyle name="_расчет ФОТ на 2009 под контрольные цифры_ФОТ РЗА 2010-2012 -МЭС Центра-согласован_Форма к защите 25" xfId="12204"/>
    <cellStyle name="_расчет ФОТ на 2009 под контрольные цифры_ФОТ РЗА 2010-2012 -МЭС Центра-согласован_Форма к защите 25_БДР формат СД (2)" xfId="12205"/>
    <cellStyle name="_расчет ФОТ на 2009 под контрольные цифры_ФОТ РЗА 2010-2012 -МЭС Центра-согласован_Форма к защите 26" xfId="12206"/>
    <cellStyle name="_расчет ФОТ на 2009 под контрольные цифры_ФОТ РЗА 2010-2012 -МЭС Центра-согласован_Форма к защите 26_БДР формат СД (2)" xfId="12207"/>
    <cellStyle name="_расчет ФОТ на 2009 под контрольные цифры_ФОТ РЗА 2010-2012 -МЭС Центра-согласован_Форма к защите 27" xfId="12208"/>
    <cellStyle name="_расчет ФОТ на 2009 под контрольные цифры_ФОТ РЗА 2010-2012 -МЭС Центра-согласован_Форма к защите 27_БДР формат СД (2)" xfId="12209"/>
    <cellStyle name="_расчет ФОТ на 2009 под контрольные цифры_ФОТ РЗА 2010-2012 -МЭС Центра-согласован_Форма к защите 28" xfId="12210"/>
    <cellStyle name="_расчет ФОТ на 2009 под контрольные цифры_ФОТ РЗА 2010-2012 -МЭС Центра-согласован_Форма к защите 28_БДР формат СД (2)" xfId="12211"/>
    <cellStyle name="_расчет ФОТ на 2009 под контрольные цифры_ФОТ РЗА 2010-2012 -МЭС Центра-согласован_Форма к защите 29" xfId="12212"/>
    <cellStyle name="_расчет ФОТ на 2009 под контрольные цифры_ФОТ РЗА 2010-2012 -МЭС Центра-согласован_Форма к защите 29_БДР формат СД (2)" xfId="12213"/>
    <cellStyle name="_расчет ФОТ на 2009 под контрольные цифры_ФОТ РЗА 2010-2012 -МЭС Центра-согласован_Форма к защите 3" xfId="12214"/>
    <cellStyle name="_расчет ФОТ на 2009 под контрольные цифры_ФОТ РЗА 2010-2012 -МЭС Центра-согласован_Форма к защите 3_БДР формат СД (2)" xfId="12215"/>
    <cellStyle name="_расчет ФОТ на 2009 под контрольные цифры_ФОТ РЗА 2010-2012 -МЭС Центра-согласован_Форма к защите 30" xfId="12216"/>
    <cellStyle name="_расчет ФОТ на 2009 под контрольные цифры_ФОТ РЗА 2010-2012 -МЭС Центра-согласован_Форма к защите 30_БДР формат СД (2)" xfId="12217"/>
    <cellStyle name="_расчет ФОТ на 2009 под контрольные цифры_ФОТ РЗА 2010-2012 -МЭС Центра-согласован_Форма к защите 31" xfId="12218"/>
    <cellStyle name="_расчет ФОТ на 2009 под контрольные цифры_ФОТ РЗА 2010-2012 -МЭС Центра-согласован_Форма к защите 31_БДР формат СД (2)" xfId="12219"/>
    <cellStyle name="_расчет ФОТ на 2009 под контрольные цифры_ФОТ РЗА 2010-2012 -МЭС Центра-согласован_Форма к защите 32" xfId="12220"/>
    <cellStyle name="_расчет ФОТ на 2009 под контрольные цифры_ФОТ РЗА 2010-2012 -МЭС Центра-согласован_Форма к защите 32_БДР формат СД (2)" xfId="12221"/>
    <cellStyle name="_расчет ФОТ на 2009 под контрольные цифры_ФОТ РЗА 2010-2012 -МЭС Центра-согласован_Форма к защите 33" xfId="12222"/>
    <cellStyle name="_расчет ФОТ на 2009 под контрольные цифры_ФОТ РЗА 2010-2012 -МЭС Центра-согласован_Форма к защите 33_БДР формат СД (2)" xfId="12223"/>
    <cellStyle name="_расчет ФОТ на 2009 под контрольные цифры_ФОТ РЗА 2010-2012 -МЭС Центра-согласован_Форма к защите 34" xfId="12224"/>
    <cellStyle name="_расчет ФОТ на 2009 под контрольные цифры_ФОТ РЗА 2010-2012 -МЭС Центра-согласован_Форма к защите 34_БДР формат СД (2)" xfId="12225"/>
    <cellStyle name="_расчет ФОТ на 2009 под контрольные цифры_ФОТ РЗА 2010-2012 -МЭС Центра-согласован_Форма к защите 35" xfId="12226"/>
    <cellStyle name="_расчет ФОТ на 2009 под контрольные цифры_ФОТ РЗА 2010-2012 -МЭС Центра-согласован_Форма к защите 35_БДР формат СД (2)" xfId="12227"/>
    <cellStyle name="_расчет ФОТ на 2009 под контрольные цифры_ФОТ РЗА 2010-2012 -МЭС Центра-согласован_Форма к защите 36" xfId="12228"/>
    <cellStyle name="_расчет ФОТ на 2009 под контрольные цифры_ФОТ РЗА 2010-2012 -МЭС Центра-согласован_Форма к защите 36_БДР формат СД (2)" xfId="12229"/>
    <cellStyle name="_расчет ФОТ на 2009 под контрольные цифры_ФОТ РЗА 2010-2012 -МЭС Центра-согласован_Форма к защите 37" xfId="12230"/>
    <cellStyle name="_расчет ФОТ на 2009 под контрольные цифры_ФОТ РЗА 2010-2012 -МЭС Центра-согласован_Форма к защите 37_БДР формат СД (2)" xfId="12231"/>
    <cellStyle name="_расчет ФОТ на 2009 под контрольные цифры_ФОТ РЗА 2010-2012 -МЭС Центра-согласован_Форма к защите 38" xfId="12232"/>
    <cellStyle name="_расчет ФОТ на 2009 под контрольные цифры_ФОТ РЗА 2010-2012 -МЭС Центра-согласован_Форма к защите 38_БДР формат СД (2)" xfId="12233"/>
    <cellStyle name="_расчет ФОТ на 2009 под контрольные цифры_ФОТ РЗА 2010-2012 -МЭС Центра-согласован_Форма к защите 39" xfId="12234"/>
    <cellStyle name="_расчет ФОТ на 2009 под контрольные цифры_ФОТ РЗА 2010-2012 -МЭС Центра-согласован_Форма к защите 39_БДР формат СД (2)" xfId="12235"/>
    <cellStyle name="_расчет ФОТ на 2009 под контрольные цифры_ФОТ РЗА 2010-2012 -МЭС Центра-согласован_Форма к защите 4" xfId="12236"/>
    <cellStyle name="_расчет ФОТ на 2009 под контрольные цифры_ФОТ РЗА 2010-2012 -МЭС Центра-согласован_Форма к защите 4_БДР формат СД (2)" xfId="12237"/>
    <cellStyle name="_расчет ФОТ на 2009 под контрольные цифры_ФОТ РЗА 2010-2012 -МЭС Центра-согласован_Форма к защите 40" xfId="12238"/>
    <cellStyle name="_расчет ФОТ на 2009 под контрольные цифры_ФОТ РЗА 2010-2012 -МЭС Центра-согласован_Форма к защите 40_БДР формат СД (2)" xfId="12239"/>
    <cellStyle name="_расчет ФОТ на 2009 под контрольные цифры_ФОТ РЗА 2010-2012 -МЭС Центра-согласован_Форма к защите 41" xfId="12240"/>
    <cellStyle name="_расчет ФОТ на 2009 под контрольные цифры_ФОТ РЗА 2010-2012 -МЭС Центра-согласован_Форма к защите 41_БДР формат СД (2)" xfId="12241"/>
    <cellStyle name="_расчет ФОТ на 2009 под контрольные цифры_ФОТ РЗА 2010-2012 -МЭС Центра-согласован_Форма к защите 42" xfId="12242"/>
    <cellStyle name="_расчет ФОТ на 2009 под контрольные цифры_ФОТ РЗА 2010-2012 -МЭС Центра-согласован_Форма к защите 42_БДР формат СД (2)" xfId="12243"/>
    <cellStyle name="_расчет ФОТ на 2009 под контрольные цифры_ФОТ РЗА 2010-2012 -МЭС Центра-согласован_Форма к защите 43" xfId="12244"/>
    <cellStyle name="_расчет ФОТ на 2009 под контрольные цифры_ФОТ РЗА 2010-2012 -МЭС Центра-согласован_Форма к защите 43_БДР формат СД (2)" xfId="12245"/>
    <cellStyle name="_расчет ФОТ на 2009 под контрольные цифры_ФОТ РЗА 2010-2012 -МЭС Центра-согласован_Форма к защите 44" xfId="12246"/>
    <cellStyle name="_расчет ФОТ на 2009 под контрольные цифры_ФОТ РЗА 2010-2012 -МЭС Центра-согласован_Форма к защите 44_БДР формат СД (2)" xfId="12247"/>
    <cellStyle name="_расчет ФОТ на 2009 под контрольные цифры_ФОТ РЗА 2010-2012 -МЭС Центра-согласован_Форма к защите 45" xfId="12248"/>
    <cellStyle name="_расчет ФОТ на 2009 под контрольные цифры_ФОТ РЗА 2010-2012 -МЭС Центра-согласован_Форма к защите 45_БДР формат СД (2)" xfId="12249"/>
    <cellStyle name="_расчет ФОТ на 2009 под контрольные цифры_ФОТ РЗА 2010-2012 -МЭС Центра-согласован_Форма к защите 46" xfId="12250"/>
    <cellStyle name="_расчет ФОТ на 2009 под контрольные цифры_ФОТ РЗА 2010-2012 -МЭС Центра-согласован_Форма к защите 46_БДР формат СД (2)" xfId="12251"/>
    <cellStyle name="_расчет ФОТ на 2009 под контрольные цифры_ФОТ РЗА 2010-2012 -МЭС Центра-согласован_Форма к защите 47" xfId="12252"/>
    <cellStyle name="_расчет ФОТ на 2009 под контрольные цифры_ФОТ РЗА 2010-2012 -МЭС Центра-согласован_Форма к защите 47_БДР формат СД (2)" xfId="12253"/>
    <cellStyle name="_расчет ФОТ на 2009 под контрольные цифры_ФОТ РЗА 2010-2012 -МЭС Центра-согласован_Форма к защите 48" xfId="12254"/>
    <cellStyle name="_расчет ФОТ на 2009 под контрольные цифры_ФОТ РЗА 2010-2012 -МЭС Центра-согласован_Форма к защите 48_БДР формат СД (2)" xfId="12255"/>
    <cellStyle name="_расчет ФОТ на 2009 под контрольные цифры_ФОТ РЗА 2010-2012 -МЭС Центра-согласован_Форма к защите 49" xfId="12256"/>
    <cellStyle name="_расчет ФОТ на 2009 под контрольные цифры_ФОТ РЗА 2010-2012 -МЭС Центра-согласован_Форма к защите 49_БДР формат СД (2)" xfId="12257"/>
    <cellStyle name="_расчет ФОТ на 2009 под контрольные цифры_ФОТ РЗА 2010-2012 -МЭС Центра-согласован_Форма к защите 5" xfId="12258"/>
    <cellStyle name="_расчет ФОТ на 2009 под контрольные цифры_ФОТ РЗА 2010-2012 -МЭС Центра-согласован_Форма к защите 5_БДР формат СД (2)" xfId="12259"/>
    <cellStyle name="_расчет ФОТ на 2009 под контрольные цифры_ФОТ РЗА 2010-2012 -МЭС Центра-согласован_Форма к защите 50" xfId="12260"/>
    <cellStyle name="_расчет ФОТ на 2009 под контрольные цифры_ФОТ РЗА 2010-2012 -МЭС Центра-согласован_Форма к защите 50_БДР формат СД (2)" xfId="12261"/>
    <cellStyle name="_расчет ФОТ на 2009 под контрольные цифры_ФОТ РЗА 2010-2012 -МЭС Центра-согласован_Форма к защите 51" xfId="12262"/>
    <cellStyle name="_расчет ФОТ на 2009 под контрольные цифры_ФОТ РЗА 2010-2012 -МЭС Центра-согласован_Форма к защите 51_БДР формат СД (2)" xfId="12263"/>
    <cellStyle name="_расчет ФОТ на 2009 под контрольные цифры_ФОТ РЗА 2010-2012 -МЭС Центра-согласован_Форма к защите 52" xfId="12264"/>
    <cellStyle name="_расчет ФОТ на 2009 под контрольные цифры_ФОТ РЗА 2010-2012 -МЭС Центра-согласован_Форма к защите 52_БДР формат СД (2)" xfId="12265"/>
    <cellStyle name="_расчет ФОТ на 2009 под контрольные цифры_ФОТ РЗА 2010-2012 -МЭС Центра-согласован_Форма к защите 53" xfId="12266"/>
    <cellStyle name="_расчет ФОТ на 2009 под контрольные цифры_ФОТ РЗА 2010-2012 -МЭС Центра-согласован_Форма к защите 53_БДР формат СД (2)" xfId="12267"/>
    <cellStyle name="_расчет ФОТ на 2009 под контрольные цифры_ФОТ РЗА 2010-2012 -МЭС Центра-согласован_Форма к защите 54" xfId="12268"/>
    <cellStyle name="_расчет ФОТ на 2009 под контрольные цифры_ФОТ РЗА 2010-2012 -МЭС Центра-согласован_Форма к защите 54_БДР формат СД (2)" xfId="12269"/>
    <cellStyle name="_расчет ФОТ на 2009 под контрольные цифры_ФОТ РЗА 2010-2012 -МЭС Центра-согласован_Форма к защите 55" xfId="12270"/>
    <cellStyle name="_расчет ФОТ на 2009 под контрольные цифры_ФОТ РЗА 2010-2012 -МЭС Центра-согласован_Форма к защите 55_БДР формат СД (2)" xfId="12271"/>
    <cellStyle name="_расчет ФОТ на 2009 под контрольные цифры_ФОТ РЗА 2010-2012 -МЭС Центра-согласован_Форма к защите 56" xfId="12272"/>
    <cellStyle name="_расчет ФОТ на 2009 под контрольные цифры_ФОТ РЗА 2010-2012 -МЭС Центра-согласован_Форма к защите 56_БДР формат СД (2)" xfId="12273"/>
    <cellStyle name="_расчет ФОТ на 2009 под контрольные цифры_ФОТ РЗА 2010-2012 -МЭС Центра-согласован_Форма к защите 57" xfId="12274"/>
    <cellStyle name="_расчет ФОТ на 2009 под контрольные цифры_ФОТ РЗА 2010-2012 -МЭС Центра-согласован_Форма к защите 57_БДР формат СД (2)" xfId="12275"/>
    <cellStyle name="_расчет ФОТ на 2009 под контрольные цифры_ФОТ РЗА 2010-2012 -МЭС Центра-согласован_Форма к защите 58" xfId="12276"/>
    <cellStyle name="_расчет ФОТ на 2009 под контрольные цифры_ФОТ РЗА 2010-2012 -МЭС Центра-согласован_Форма к защите 58_БДР формат СД (2)" xfId="12277"/>
    <cellStyle name="_расчет ФОТ на 2009 под контрольные цифры_ФОТ РЗА 2010-2012 -МЭС Центра-согласован_Форма к защите 59" xfId="12278"/>
    <cellStyle name="_расчет ФОТ на 2009 под контрольные цифры_ФОТ РЗА 2010-2012 -МЭС Центра-согласован_Форма к защите 59_БДР формат СД (2)" xfId="12279"/>
    <cellStyle name="_расчет ФОТ на 2009 под контрольные цифры_ФОТ РЗА 2010-2012 -МЭС Центра-согласован_Форма к защите 6" xfId="12280"/>
    <cellStyle name="_расчет ФОТ на 2009 под контрольные цифры_ФОТ РЗА 2010-2012 -МЭС Центра-согласован_Форма к защите 6_БДР формат СД (2)" xfId="12281"/>
    <cellStyle name="_расчет ФОТ на 2009 под контрольные цифры_ФОТ РЗА 2010-2012 -МЭС Центра-согласован_Форма к защите 60" xfId="12282"/>
    <cellStyle name="_расчет ФОТ на 2009 под контрольные цифры_ФОТ РЗА 2010-2012 -МЭС Центра-согласован_Форма к защите 60_БДР формат СД (2)" xfId="12283"/>
    <cellStyle name="_расчет ФОТ на 2009 под контрольные цифры_ФОТ РЗА 2010-2012 -МЭС Центра-согласован_Форма к защите 61" xfId="12284"/>
    <cellStyle name="_расчет ФОТ на 2009 под контрольные цифры_ФОТ РЗА 2010-2012 -МЭС Центра-согласован_Форма к защите 61_БДР формат СД (2)" xfId="12285"/>
    <cellStyle name="_расчет ФОТ на 2009 под контрольные цифры_ФОТ РЗА 2010-2012 -МЭС Центра-согласован_Форма к защите 62" xfId="12286"/>
    <cellStyle name="_расчет ФОТ на 2009 под контрольные цифры_ФОТ РЗА 2010-2012 -МЭС Центра-согласован_Форма к защите 62_БДР формат СД (2)" xfId="12287"/>
    <cellStyle name="_расчет ФОТ на 2009 под контрольные цифры_ФОТ РЗА 2010-2012 -МЭС Центра-согласован_Форма к защите 63" xfId="12288"/>
    <cellStyle name="_расчет ФОТ на 2009 под контрольные цифры_ФОТ РЗА 2010-2012 -МЭС Центра-согласован_Форма к защите 63_БДР формат СД (2)" xfId="12289"/>
    <cellStyle name="_расчет ФОТ на 2009 под контрольные цифры_ФОТ РЗА 2010-2012 -МЭС Центра-согласован_Форма к защите 64" xfId="12290"/>
    <cellStyle name="_расчет ФОТ на 2009 под контрольные цифры_ФОТ РЗА 2010-2012 -МЭС Центра-согласован_Форма к защите 64_БДР формат СД (2)" xfId="12291"/>
    <cellStyle name="_расчет ФОТ на 2009 под контрольные цифры_ФОТ РЗА 2010-2012 -МЭС Центра-согласован_Форма к защите 65" xfId="12292"/>
    <cellStyle name="_расчет ФОТ на 2009 под контрольные цифры_ФОТ РЗА 2010-2012 -МЭС Центра-согласован_Форма к защите 65_БДР формат СД (2)" xfId="12293"/>
    <cellStyle name="_расчет ФОТ на 2009 под контрольные цифры_ФОТ РЗА 2010-2012 -МЭС Центра-согласован_Форма к защите 66" xfId="12294"/>
    <cellStyle name="_расчет ФОТ на 2009 под контрольные цифры_ФОТ РЗА 2010-2012 -МЭС Центра-согласован_Форма к защите 66_БДР формат СД (2)" xfId="12295"/>
    <cellStyle name="_расчет ФОТ на 2009 под контрольные цифры_ФОТ РЗА 2010-2012 -МЭС Центра-согласован_Форма к защите 67" xfId="12296"/>
    <cellStyle name="_расчет ФОТ на 2009 под контрольные цифры_ФОТ РЗА 2010-2012 -МЭС Центра-согласован_Форма к защите 67_БДР формат СД (2)" xfId="12297"/>
    <cellStyle name="_расчет ФОТ на 2009 под контрольные цифры_ФОТ РЗА 2010-2012 -МЭС Центра-согласован_Форма к защите 68" xfId="12298"/>
    <cellStyle name="_расчет ФОТ на 2009 под контрольные цифры_ФОТ РЗА 2010-2012 -МЭС Центра-согласован_Форма к защите 68_БДР формат СД (2)" xfId="12299"/>
    <cellStyle name="_расчет ФОТ на 2009 под контрольные цифры_ФОТ РЗА 2010-2012 -МЭС Центра-согласован_Форма к защите 69" xfId="12300"/>
    <cellStyle name="_расчет ФОТ на 2009 под контрольные цифры_ФОТ РЗА 2010-2012 -МЭС Центра-согласован_Форма к защите 69_БДР формат СД (2)" xfId="12301"/>
    <cellStyle name="_расчет ФОТ на 2009 под контрольные цифры_ФОТ РЗА 2010-2012 -МЭС Центра-согласован_Форма к защите 7" xfId="12302"/>
    <cellStyle name="_расчет ФОТ на 2009 под контрольные цифры_ФОТ РЗА 2010-2012 -МЭС Центра-согласован_Форма к защите 7_БДР формат СД (2)" xfId="12303"/>
    <cellStyle name="_расчет ФОТ на 2009 под контрольные цифры_ФОТ РЗА 2010-2012 -МЭС Центра-согласован_Форма к защите 70" xfId="12304"/>
    <cellStyle name="_расчет ФОТ на 2009 под контрольные цифры_ФОТ РЗА 2010-2012 -МЭС Центра-согласован_Форма к защите 70_БДР формат СД (2)" xfId="12305"/>
    <cellStyle name="_расчет ФОТ на 2009 под контрольные цифры_ФОТ РЗА 2010-2012 -МЭС Центра-согласован_Форма к защите 71" xfId="12306"/>
    <cellStyle name="_расчет ФОТ на 2009 под контрольные цифры_ФОТ РЗА 2010-2012 -МЭС Центра-согласован_Форма к защите 71_БДР формат СД (2)" xfId="12307"/>
    <cellStyle name="_расчет ФОТ на 2009 под контрольные цифры_ФОТ РЗА 2010-2012 -МЭС Центра-согласован_Форма к защите 72" xfId="12308"/>
    <cellStyle name="_расчет ФОТ на 2009 под контрольные цифры_ФОТ РЗА 2010-2012 -МЭС Центра-согласован_Форма к защите 72_БДР формат СД (2)" xfId="12309"/>
    <cellStyle name="_расчет ФОТ на 2009 под контрольные цифры_ФОТ РЗА 2010-2012 -МЭС Центра-согласован_Форма к защите 73" xfId="12310"/>
    <cellStyle name="_расчет ФОТ на 2009 под контрольные цифры_ФОТ РЗА 2010-2012 -МЭС Центра-согласован_Форма к защите 73_БДР формат СД (2)" xfId="12311"/>
    <cellStyle name="_расчет ФОТ на 2009 под контрольные цифры_ФОТ РЗА 2010-2012 -МЭС Центра-согласован_Форма к защите 74" xfId="12312"/>
    <cellStyle name="_расчет ФОТ на 2009 под контрольные цифры_ФОТ РЗА 2010-2012 -МЭС Центра-согласован_Форма к защите 74_БДР формат СД (2)" xfId="12313"/>
    <cellStyle name="_расчет ФОТ на 2009 под контрольные цифры_ФОТ РЗА 2010-2012 -МЭС Центра-согласован_Форма к защите 75" xfId="12314"/>
    <cellStyle name="_расчет ФОТ на 2009 под контрольные цифры_ФОТ РЗА 2010-2012 -МЭС Центра-согласован_Форма к защите 75_БДР формат СД (2)" xfId="12315"/>
    <cellStyle name="_расчет ФОТ на 2009 под контрольные цифры_ФОТ РЗА 2010-2012 -МЭС Центра-согласован_Форма к защите 76" xfId="12316"/>
    <cellStyle name="_расчет ФОТ на 2009 под контрольные цифры_ФОТ РЗА 2010-2012 -МЭС Центра-согласован_Форма к защите 76_БДР формат СД (2)" xfId="12317"/>
    <cellStyle name="_расчет ФОТ на 2009 под контрольные цифры_ФОТ РЗА 2010-2012 -МЭС Центра-согласован_Форма к защите 77" xfId="12318"/>
    <cellStyle name="_расчет ФОТ на 2009 под контрольные цифры_ФОТ РЗА 2010-2012 -МЭС Центра-согласован_Форма к защите 77_БДР формат СД (2)" xfId="12319"/>
    <cellStyle name="_расчет ФОТ на 2009 под контрольные цифры_ФОТ РЗА 2010-2012 -МЭС Центра-согласован_Форма к защите 78" xfId="12320"/>
    <cellStyle name="_расчет ФОТ на 2009 под контрольные цифры_ФОТ РЗА 2010-2012 -МЭС Центра-согласован_Форма к защите 78_БДР формат СД (2)" xfId="12321"/>
    <cellStyle name="_расчет ФОТ на 2009 под контрольные цифры_ФОТ РЗА 2010-2012 -МЭС Центра-согласован_Форма к защите 79" xfId="12322"/>
    <cellStyle name="_расчет ФОТ на 2009 под контрольные цифры_ФОТ РЗА 2010-2012 -МЭС Центра-согласован_Форма к защите 79_БДР формат СД (2)" xfId="12323"/>
    <cellStyle name="_расчет ФОТ на 2009 под контрольные цифры_ФОТ РЗА 2010-2012 -МЭС Центра-согласован_Форма к защите 8" xfId="12324"/>
    <cellStyle name="_расчет ФОТ на 2009 под контрольные цифры_ФОТ РЗА 2010-2012 -МЭС Центра-согласован_Форма к защите 8_БДР формат СД (2)" xfId="12325"/>
    <cellStyle name="_расчет ФОТ на 2009 под контрольные цифры_ФОТ РЗА 2010-2012 -МЭС Центра-согласован_Форма к защите 80" xfId="12326"/>
    <cellStyle name="_расчет ФОТ на 2009 под контрольные цифры_ФОТ РЗА 2010-2012 -МЭС Центра-согласован_Форма к защите 80_БДР формат СД (2)" xfId="12327"/>
    <cellStyle name="_расчет ФОТ на 2009 под контрольные цифры_ФОТ РЗА 2010-2012 -МЭС Центра-согласован_Форма к защите 81" xfId="12328"/>
    <cellStyle name="_расчет ФОТ на 2009 под контрольные цифры_ФОТ РЗА 2010-2012 -МЭС Центра-согласован_Форма к защите 81_БДР формат СД (2)" xfId="12329"/>
    <cellStyle name="_расчет ФОТ на 2009 под контрольные цифры_ФОТ РЗА 2010-2012 -МЭС Центра-согласован_Форма к защите 82" xfId="12330"/>
    <cellStyle name="_расчет ФОТ на 2009 под контрольные цифры_ФОТ РЗА 2010-2012 -МЭС Центра-согласован_Форма к защите 82_БДР формат СД (2)" xfId="12331"/>
    <cellStyle name="_расчет ФОТ на 2009 под контрольные цифры_ФОТ РЗА 2010-2012 -МЭС Центра-согласован_Форма к защите 83" xfId="12332"/>
    <cellStyle name="_расчет ФОТ на 2009 под контрольные цифры_ФОТ РЗА 2010-2012 -МЭС Центра-согласован_Форма к защите 83_БДР формат СД (2)" xfId="12333"/>
    <cellStyle name="_расчет ФОТ на 2009 под контрольные цифры_ФОТ РЗА 2010-2012 -МЭС Центра-согласован_Форма к защите 84" xfId="12334"/>
    <cellStyle name="_расчет ФОТ на 2009 под контрольные цифры_ФОТ РЗА 2010-2012 -МЭС Центра-согласован_Форма к защите 84_БДР формат СД (2)" xfId="12335"/>
    <cellStyle name="_расчет ФОТ на 2009 под контрольные цифры_ФОТ РЗА 2010-2012 -МЭС Центра-согласован_Форма к защите 85" xfId="12336"/>
    <cellStyle name="_расчет ФОТ на 2009 под контрольные цифры_ФОТ РЗА 2010-2012 -МЭС Центра-согласован_Форма к защите 85_БДР формат СД (2)" xfId="12337"/>
    <cellStyle name="_расчет ФОТ на 2009 под контрольные цифры_ФОТ РЗА 2010-2012 -МЭС Центра-согласован_Форма к защите 86" xfId="12338"/>
    <cellStyle name="_расчет ФОТ на 2009 под контрольные цифры_ФОТ РЗА 2010-2012 -МЭС Центра-согласован_Форма к защите 86_БДР формат СД (2)" xfId="12339"/>
    <cellStyle name="_расчет ФОТ на 2009 под контрольные цифры_ФОТ РЗА 2010-2012 -МЭС Центра-согласован_Форма к защите 87" xfId="12340"/>
    <cellStyle name="_расчет ФОТ на 2009 под контрольные цифры_ФОТ РЗА 2010-2012 -МЭС Центра-согласован_Форма к защите 87_БДР формат СД (2)" xfId="12341"/>
    <cellStyle name="_расчет ФОТ на 2009 под контрольные цифры_ФОТ РЗА 2010-2012 -МЭС Центра-согласован_Форма к защите 88" xfId="12342"/>
    <cellStyle name="_расчет ФОТ на 2009 под контрольные цифры_ФОТ РЗА 2010-2012 -МЭС Центра-согласован_Форма к защите 88_БДР формат СД (2)" xfId="12343"/>
    <cellStyle name="_расчет ФОТ на 2009 под контрольные цифры_ФОТ РЗА 2010-2012 -МЭС Центра-согласован_Форма к защите 89" xfId="12344"/>
    <cellStyle name="_расчет ФОТ на 2009 под контрольные цифры_ФОТ РЗА 2010-2012 -МЭС Центра-согласован_Форма к защите 89_БДР формат СД (2)" xfId="12345"/>
    <cellStyle name="_расчет ФОТ на 2009 под контрольные цифры_ФОТ РЗА 2010-2012 -МЭС Центра-согласован_Форма к защите 9" xfId="12346"/>
    <cellStyle name="_расчет ФОТ на 2009 под контрольные цифры_ФОТ РЗА 2010-2012 -МЭС Центра-согласован_Форма к защите 9_БДР формат СД (2)" xfId="12347"/>
    <cellStyle name="_расчет ФОТ на 2009 под контрольные цифры_ФОТ РЗА 2010-2012 -МЭС Центра-согласован_Форма к защите 90" xfId="12348"/>
    <cellStyle name="_расчет ФОТ на 2009 под контрольные цифры_ФОТ РЗА 2010-2012 -МЭС Центра-согласован_Форма к защите 90_БДР формат СД (2)" xfId="12349"/>
    <cellStyle name="_расчет ФОТ на 2009 под контрольные цифры_ФОТ РЗА 2010-2012 -МЭС Центра-согласован_Форма к защите ДЭБ" xfId="12350"/>
    <cellStyle name="_расчет ФОТ на 2009 под контрольные цифры_ФОТ РЗА 2010-2012 -МЭС Центра-согласован_Форма к защите ДЭБ 2" xfId="12351"/>
    <cellStyle name="_расчет ФОТ на 2009 под контрольные цифры_ФОТ РЗА 2010-2012 -МЭС Центра-согласован_Форма к защите ДЭБ 2_БДР формат СД (2)" xfId="12352"/>
    <cellStyle name="_расчет ФОТ на 2009 под контрольные цифры_ФОТ РЗА 2010-2012 -МЭС Центра-согласован_Форма к защите ДЭБ_БДР формат СД (2)" xfId="12353"/>
    <cellStyle name="_расчет ФОТ на 2009 под контрольные цифры_ФОТ РЗА 2010-2012 -МЭС Центра-согласован_Форма к защите_БДР формат СД (2)" xfId="12354"/>
    <cellStyle name="_расчет ФОТ на 2009 под контрольные цифры_ФОТ РЗА 2010-2012 -МЭС Центра-согласован_Форма к защите_ДСП" xfId="12355"/>
    <cellStyle name="_расчет ФОТ на 2009 под контрольные цифры_ФОТ РЗА 2010-2012 -МЭС Центра-согласован_Форма к защите_ДСП 2" xfId="12356"/>
    <cellStyle name="_расчет ФОТ на 2009 под контрольные цифры_ФОТ РЗА 2010-2012 -МЭС Центра-согласован_Форма к защите_ДСП 2_БДР формат СД (2)" xfId="12357"/>
    <cellStyle name="_расчет ФОТ на 2009 под контрольные цифры_ФОТ РЗА 2010-2012 -МЭС Центра-согласован_Форма к защите_ДСП_БДР формат СД (2)" xfId="12358"/>
    <cellStyle name="_расчет ФОТ на 2009 под контрольные цифры_ФОТ РЗА 2010-2012 -МЭС Центра-согласован_Форма к защите_ДУпиоп" xfId="12359"/>
    <cellStyle name="_расчет ФОТ на 2009 под контрольные цифры_ФОТ РЗА 2010-2012 -МЭС Центра-согласован_Форма к защите_ДУпиоп 2" xfId="12360"/>
    <cellStyle name="_расчет ФОТ на 2009 под контрольные цифры_ФОТ РЗА 2010-2012 -МЭС Центра-согласован_Форма к защите_ДУпиоп 2_БДР формат СД (2)" xfId="12361"/>
    <cellStyle name="_расчет ФОТ на 2009 под контрольные цифры_ФОТ РЗА 2010-2012 -МЭС Центра-согласован_Форма к защите_ДУпиоп_БДР формат СД (2)" xfId="12362"/>
    <cellStyle name="_расчет ФОТ на 2009 под контрольные цифры_ФОТ РЗА 2010-2012 -МЭС Центра-согласован_Форма к защите_окончательная версия" xfId="12363"/>
    <cellStyle name="_расчет ФОТ на 2009 под контрольные цифры_ФОТ РЗА 2010-2012 -МЭС Центра-согласован_Форма к защите_окончательная версия 2" xfId="12364"/>
    <cellStyle name="_расчет ФОТ на 2009 под контрольные цифры_ФОТ РЗА 2010-2012 -МЭС Центра-согласован_Форма к защите_окончательная версия 2_БДР формат СД (2)" xfId="12365"/>
    <cellStyle name="_расчет ФОТ на 2009 под контрольные цифры_ФОТ РЗА 2010-2012 -МЭС Центра-согласован_Форма к защите_окончательная версия_БДР формат СД (2)" xfId="12366"/>
    <cellStyle name="_Расчет ФОТ по нормативу ЦИУС-СУИД" xfId="12367"/>
    <cellStyle name="_Расчет ФОТ по нормативу ЦИУС-СУИД 2" xfId="12368"/>
    <cellStyle name="_Расчет ФОТ по нормативу ЦИУС-СУИД 2_БДР формат СД (2)" xfId="12369"/>
    <cellStyle name="_Расчет ФОТ по нормативу ЦИУС-СУИД_БДР формат СД (2)" xfId="12370"/>
    <cellStyle name="_Расчёт ФОТ смета 2011 г" xfId="12371"/>
    <cellStyle name="_Расчёт ФОТ смета 2011 г (рабочий вариант 1)" xfId="12372"/>
    <cellStyle name="_Расчёт ФОТ смета 2011 г (рабочий вариант 1)_БДР формат СД (2)" xfId="12373"/>
    <cellStyle name="_Расчёт ФОТ смета 2011 г_БДР формат СД (2)" xfId="12374"/>
    <cellStyle name="_РАСЧЕТ фоТ_НПМЭС на 4 кв_для сметы" xfId="12375"/>
    <cellStyle name="_РАСЧЕТ фоТ_НПМЭС на 4 кв_для сметы_БДР формат СД (2)" xfId="12376"/>
    <cellStyle name="_Расчет_БДР формат СД (2)" xfId="12377"/>
    <cellStyle name="_Расчет_конечные тарифы_2010г " xfId="12378"/>
    <cellStyle name="_расчет_налог амор_2009-2012" xfId="12379"/>
    <cellStyle name="_расчет_налог амор_2009-2012_БДР формат СД (2)" xfId="12380"/>
    <cellStyle name="_РасчетЗС15.10.2001гxls" xfId="12381"/>
    <cellStyle name="_РасчетЗС15.10.2001гxls_2002 ЗАО Пермь прогноз" xfId="12382"/>
    <cellStyle name="_РасчетЗС15.10.2001гxls_Источники-2002(1кв)" xfId="12383"/>
    <cellStyle name="_РасчетЗС15.10.2001гxls_НГДО-2002-2кв 1кристина" xfId="12384"/>
    <cellStyle name="_РасчетЗС15.10.2001гxls_НГДО-2002-2кв2" xfId="12385"/>
    <cellStyle name="_РасчетЗС15.10.2001гxls_НГДО-2002-3кв(нов)-4" xfId="12386"/>
    <cellStyle name="_РасчетЗС15.10.2001гxls_ЦДУ1полугодие2002г" xfId="12387"/>
    <cellStyle name="_Расчеты для плана   2006г" xfId="12388"/>
    <cellStyle name="_Расчеты для плана   2006г_БДР формат СД (2)" xfId="12389"/>
    <cellStyle name="_Расчеты ЕНЭС   2006г" xfId="12390"/>
    <cellStyle name="_Расчеты ЕНЭС   2006г_БДР формат СД (2)" xfId="12391"/>
    <cellStyle name="_Расшиф 2008гФСК" xfId="12392"/>
    <cellStyle name="_Расшиф 2008гФСК_БДР формат СД (2)" xfId="12393"/>
    <cellStyle name="_Расшиф для Куржумова на 2007г 500" xfId="12394"/>
    <cellStyle name="_Расшиф для Куржумова на 2007г 500_БДР формат СД (2)" xfId="12395"/>
    <cellStyle name="_Расшиф для Куржумова на 2007г 500_ДОП.З - для отправки" xfId="12396"/>
    <cellStyle name="_Расшиф для Куржумова на 2007г 500_ДОП.З - для отправки_БДР формат СД (2)" xfId="12397"/>
    <cellStyle name="_Расшиф для Куржумова на 2007г 500_Откорректированная программа Освидетельствование ЗиС (4) (2)" xfId="12398"/>
    <cellStyle name="_Расшиф для Куржумова на 2007г 500_Откорректированная программа Освидетельствование ЗиС (4) (2)_БДР формат СД (2)" xfId="12399"/>
    <cellStyle name="_Расшиф для Куржумова на 2007г 500_ОУС" xfId="12400"/>
    <cellStyle name="_Расшиф для Куржумова на 2007г 500_ОУС_БДР формат СД (2)" xfId="12401"/>
    <cellStyle name="_Расшиф для Куржумова на 2007г 500_ПО расчет (4)" xfId="12402"/>
    <cellStyle name="_Расшиф для Куржумова на 2007г 500_ПО расчет (4)_БДР формат СД (2)" xfId="12403"/>
    <cellStyle name="_Расшифровка" xfId="12404"/>
    <cellStyle name="_расшифровка активов_27.06.05" xfId="12405"/>
    <cellStyle name="_Расшифровка по приоритетам_МРСК 2" xfId="12406"/>
    <cellStyle name="_Расшифровка_БДР формат СД (2)" xfId="12407"/>
    <cellStyle name="_Расшифровка_ДОП.З - для отправки" xfId="12408"/>
    <cellStyle name="_Расшифровка_ДОП.З - для отправки_БДР формат СД (2)" xfId="12409"/>
    <cellStyle name="_Расшифровка_Откорректированная программа Освидетельствование ЗиС (4) (2)" xfId="12410"/>
    <cellStyle name="_Расшифровка_Откорректированная программа Освидетельствование ЗиС (4) (2)_БДР формат СД (2)" xfId="12411"/>
    <cellStyle name="_Расшифровка_ОУС" xfId="12412"/>
    <cellStyle name="_Расшифровка_ОУС_БДР формат СД (2)" xfId="12413"/>
    <cellStyle name="_Расшифровка_ПО расчет (4)" xfId="12414"/>
    <cellStyle name="_Расшифровка_ПО расчет (4)_БДР формат СД (2)" xfId="12415"/>
    <cellStyle name="_расшифровки" xfId="12416"/>
    <cellStyle name="_Расшифровки 2009г" xfId="12417"/>
    <cellStyle name="_Расшифровки 2009г_БДР формат СД (2)" xfId="12418"/>
    <cellStyle name="_Расшифровки 2011 год основн " xfId="12419"/>
    <cellStyle name="_Расшифровки 2011 год основн _БДР формат СД (2)" xfId="12420"/>
    <cellStyle name="_Расшифровки 220кВ 2008г." xfId="12421"/>
    <cellStyle name="_Расшифровки 220кВ 2008г._БДР формат СД (2)" xfId="12422"/>
    <cellStyle name="_Расшифровки 220кВ 2008г._ДОП.З - для отправки" xfId="12423"/>
    <cellStyle name="_Расшифровки 220кВ 2008г._ДОП.З - для отправки_БДР формат СД (2)" xfId="12424"/>
    <cellStyle name="_Расшифровки 220кВ 2008г._Откорректированная программа Освидетельствование ЗиС (4) (2)" xfId="12425"/>
    <cellStyle name="_Расшифровки 220кВ 2008г._Откорректированная программа Освидетельствование ЗиС (4) (2)_БДР формат СД (2)" xfId="12426"/>
    <cellStyle name="_Расшифровки 220кВ 2008г._ОУС" xfId="12427"/>
    <cellStyle name="_Расшифровки 220кВ 2008г._ОУС_БДР формат СД (2)" xfId="12428"/>
    <cellStyle name="_Расшифровки 220кВ 2008г._ПО расчет (4)" xfId="12429"/>
    <cellStyle name="_Расшифровки 220кВ 2008г._ПО расчет (4)_БДР формат СД (2)" xfId="12430"/>
    <cellStyle name="_Расшифровки 500кВ 2008г." xfId="12431"/>
    <cellStyle name="_Расшифровки 500кВ 2008г._БДР формат СД (2)" xfId="12432"/>
    <cellStyle name="_Расшифровки 500кВ 2008г._ДОП.З - для отправки" xfId="12433"/>
    <cellStyle name="_Расшифровки 500кВ 2008г._ДОП.З - для отправки_БДР формат СД (2)" xfId="12434"/>
    <cellStyle name="_Расшифровки 500кВ 2008г._Откорректированная программа Освидетельствование ЗиС (4) (2)" xfId="12435"/>
    <cellStyle name="_Расшифровки 500кВ 2008г._Откорректированная программа Освидетельствование ЗиС (4) (2)_БДР формат СД (2)" xfId="12436"/>
    <cellStyle name="_Расшифровки 500кВ 2008г._ОУС" xfId="12437"/>
    <cellStyle name="_Расшифровки 500кВ 2008г._ОУС_БДР формат СД (2)" xfId="12438"/>
    <cellStyle name="_Расшифровки 500кВ 2008г._ПО расчет (4)" xfId="12439"/>
    <cellStyle name="_Расшифровки 500кВ 2008г._ПО расчет (4)_БДР формат СД (2)" xfId="12440"/>
    <cellStyle name="_Расшифровки 8 вар 2009г(согл.05.12.08)" xfId="12441"/>
    <cellStyle name="_Расшифровки 8 вар 2009г(согл.05.12.08)_БДР формат СД (2)" xfId="12442"/>
    <cellStyle name="_Расшифровки за 2007 год  Чувашские МС" xfId="12443"/>
    <cellStyle name="_Расшифровки за 2007 год  Чувашские МС 2" xfId="12444"/>
    <cellStyle name="_Расшифровки за 2007 год  Чувашские МС 2_БДР формат СД (2)" xfId="12445"/>
    <cellStyle name="_Расшифровки за 2007 год  Чувашские МС_БДР формат СД (2)" xfId="12446"/>
    <cellStyle name="_Расшифровки за 2007 год Марийские МС  Корнилова" xfId="12447"/>
    <cellStyle name="_Расшифровки за 2007 год Марийские МС  Корнилова 2" xfId="12448"/>
    <cellStyle name="_Расшифровки за 2007 год Марийские МС  Корнилова 2_БДР формат СД (2)" xfId="12449"/>
    <cellStyle name="_Расшифровки за 2007 год Марийские МС  Корнилова_БДР формат СД (2)" xfId="12450"/>
    <cellStyle name="_Расшифровки за 2007 год Помары  500" xfId="12451"/>
    <cellStyle name="_Расшифровки за 2007 год Помары  500 2" xfId="12452"/>
    <cellStyle name="_Расшифровки за 2007 год Помары  500 2_БДР формат СД (2)" xfId="12453"/>
    <cellStyle name="_Расшифровки за 2007 год Помары  500_БДР формат СД (2)" xfId="12454"/>
    <cellStyle name="_Расшифровки к смете 2012" xfId="12455"/>
    <cellStyle name="_Расшифровки к смете 2012_БДР формат СД (2)" xfId="12456"/>
    <cellStyle name="_Расшифровки к смете2011(свод)" xfId="12457"/>
    <cellStyle name="_Расшифровки к смете2011(свод)_БДР формат СД (2)" xfId="12458"/>
    <cellStyle name="_Расшифровки_1кв_2002" xfId="12459"/>
    <cellStyle name="_Рег.имущества" xfId="12460"/>
    <cellStyle name="_Рег.имущества 2" xfId="12461"/>
    <cellStyle name="_Рег.имущества 2_БДР формат СД (2)" xfId="12462"/>
    <cellStyle name="_Рег.имущества_БДР формат СД (2)" xfId="12463"/>
    <cellStyle name="_реестр" xfId="12464"/>
    <cellStyle name="_Реестр договоров" xfId="12465"/>
    <cellStyle name="_Реестр Корректировок на ПМЭС 09 06г" xfId="12466"/>
    <cellStyle name="_Реестр Корректировок на ПМЭС 09 06г_БДР формат СД (2)" xfId="12467"/>
    <cellStyle name="_Реестр форм для РА" xfId="12468"/>
    <cellStyle name="_Реестр форм_Русал" xfId="12469"/>
    <cellStyle name="_реестр_Лист1" xfId="12470"/>
    <cellStyle name="_Резерв_2009_Платежи_Ленинградское ПМЭС___" xfId="12471"/>
    <cellStyle name="_Резерв_2009_Платежи_Ленинградское ПМЭС___ 2" xfId="12472"/>
    <cellStyle name="_Резерв_2009_Платежи_Ленинградское ПМЭС___ 2_БДР формат СД (2)" xfId="12473"/>
    <cellStyle name="_Резерв_2009_Платежи_Ленинградское ПМЭС____БДР формат СД (2)" xfId="12474"/>
    <cellStyle name="_Резервная копия Выгрузка из АРМа БДР 9 мес по ФСК от Миши 11 09 06" xfId="12475"/>
    <cellStyle name="_Резервная копия Выгрузка из АРМа БДР 9 мес по ФСК от Миши 11 09 06_БДР формат СД (2)" xfId="12476"/>
    <cellStyle name="_Резервная копия Резервная копия Выгрузка из АРМа БДР 9 мес по ФСК от Миши 11 09 06" xfId="12477"/>
    <cellStyle name="_Резервная копия Резервная копия Выгрузка из АРМа БДР 9 мес по ФСК от Миши 11 09 06_БДР формат СД (2)" xfId="12478"/>
    <cellStyle name="_реконстр согл МЭС" xfId="12479"/>
    <cellStyle name="_реконстр согл МЭС 2" xfId="12480"/>
    <cellStyle name="_реконстр согл МЭС 2_БДР формат СД (2)" xfId="12481"/>
    <cellStyle name="_реконстр согл МЭС_БДР формат СД (2)" xfId="12482"/>
    <cellStyle name="_реконстр согл МЭС_Книга1" xfId="12483"/>
    <cellStyle name="_реконстр согл МЭС_ПР ОФ на  2010-2014 01 10 2010 2011!!! для ДИиСП (2)" xfId="12484"/>
    <cellStyle name="_реконстр согл МЭС_ПР ОФ на  2010-2014 коррект  26 10 2010" xfId="12485"/>
    <cellStyle name="_реконстр согл МЭС_ПР ОФ на  2010-2014 коррект  26 10 2010 для ДИиСП (2)" xfId="12486"/>
    <cellStyle name="_реконстр согл МЭС_ПР ОФ на  2010-2014 коррект  26 10 2010 для ДИиСП (3)" xfId="12487"/>
    <cellStyle name="_Ремонты на 2009 год 2.1.1.4.4 от 28.10.08" xfId="12488"/>
    <cellStyle name="_Ремонты на 2009 год 2.1.1.4.4 от 28.10.08 2" xfId="12489"/>
    <cellStyle name="_Ремонты на 2009 год 2.1.1.4.4 от 28.10.08 2_БДР формат СД (2)" xfId="12490"/>
    <cellStyle name="_Ремонты на 2009 год 2.1.1.4.4 от 28.10.08_БДР формат СД (2)" xfId="12491"/>
    <cellStyle name="_ренновация ОФ ФСК 2008-2010 предл МЭС" xfId="12492"/>
    <cellStyle name="_ренновация ОФ ФСК 2008-2010 предл МЭС 2" xfId="12493"/>
    <cellStyle name="_ренновация ОФ ФСК 2008-2010 предл МЭС 2_БДР формат СД (2)" xfId="12494"/>
    <cellStyle name="_ренновация ОФ ФСК 2008-2010 предл МЭС_БДР формат СД (2)" xfId="12495"/>
    <cellStyle name="_ренновация ОФ ФСК 2008-2010 предл МЭС_Книга1" xfId="12496"/>
    <cellStyle name="_ренновация ОФ ФСК 2008-2010 предл МЭС_ПР ОФ на  2010-2014 01 10 2010 2011!!! для ДИиСП (2)" xfId="12497"/>
    <cellStyle name="_ренновация ОФ ФСК 2008-2010 предл МЭС_ПР ОФ на  2010-2014 коррект  26 10 2010" xfId="12498"/>
    <cellStyle name="_ренновация ОФ ФСК 2008-2010 предл МЭС_ПР ОФ на  2010-2014 коррект  26 10 2010 для ДИиСП (2)" xfId="12499"/>
    <cellStyle name="_ренновация ОФ ФСК 2008-2010 предл МЭС_ПР ОФ на  2010-2014 коррект  26 10 2010 для ДИиСП (3)" xfId="12500"/>
    <cellStyle name="_Реновация ОФ ФСК и МСК на 2009_2013 свод (2)" xfId="12501"/>
    <cellStyle name="_Реновация ОФ ФСК и МСК на 2009_2013 свод (2) 2" xfId="12502"/>
    <cellStyle name="_Реновация ОФ ФСК и МСК на 2009_2013 свод (2) 2_БДР формат СД (2)" xfId="12503"/>
    <cellStyle name="_Реновация ОФ ФСК и МСК на 2009_2013 свод (2)_БДР формат СД (2)" xfId="12504"/>
    <cellStyle name="_Реновация ОФ ФСК и МСК на 2009_2013 свод (2)_Книга1" xfId="12505"/>
    <cellStyle name="_Реновация ОФ ФСК и МСК на 2009_2013 свод (2)_ПР ОФ на  2010-2014 01 10 2010 2011!!! для ДИиСП (2)" xfId="12506"/>
    <cellStyle name="_Реновация ОФ ФСК и МСК на 2009_2013 свод (2)_ПР ОФ на  2010-2014 коррект  26 10 2010" xfId="12507"/>
    <cellStyle name="_Реновация ОФ ФСК и МСК на 2009_2013 свод (2)_ПР ОФ на  2010-2014 коррект  26 10 2010 для ДИиСП (2)" xfId="12508"/>
    <cellStyle name="_Реновация ОФ ФСК и МСК на 2009_2013 свод (2)_ПР ОФ на  2010-2014 коррект  26 10 2010 для ДИиСП (3)" xfId="12509"/>
    <cellStyle name="_Реновация ОФ ФСК и МСК на 2009_2015 (ПМЭС) испр 24.06.08" xfId="12510"/>
    <cellStyle name="_Реновация ОФ ФСК и МСК на 2009_2015 (ПМЭС) испр 24.06.08 2" xfId="12511"/>
    <cellStyle name="_Реновация ОФ ФСК и МСК на 2009_2015 (ПМЭС) испр 24.06.08 2_БДР формат СД (2)" xfId="12512"/>
    <cellStyle name="_Реновация ОФ ФСК и МСК на 2009_2015 (ПМЭС) испр 24.06.08_БДР формат СД (2)" xfId="12513"/>
    <cellStyle name="_Реновация ОФ ФСК и МСК на 2009_2015 (ПМЭС) испр 24.06.08_Книга1" xfId="12514"/>
    <cellStyle name="_Реновация ОФ ФСК и МСК на 2009_2015 (ПМЭС) испр 24.06.08_ПР ОФ на  2010-2014 01 10 2010 2011!!! для ДИиСП (2)" xfId="12515"/>
    <cellStyle name="_Реновация ОФ ФСК и МСК на 2009_2015 (ПМЭС) испр 24.06.08_ПР ОФ на  2010-2014 коррект  26 10 2010" xfId="12516"/>
    <cellStyle name="_Реновация ОФ ФСК и МСК на 2009_2015 (ПМЭС) испр 24.06.08_ПР ОФ на  2010-2014 коррект  26 10 2010 для ДИиСП (2)" xfId="12517"/>
    <cellStyle name="_Реновация ОФ ФСК и МСК на 2009_2015 (ПМЭС) испр 24.06.08_ПР ОФ на  2010-2014 коррект  26 10 2010 для ДИиСП (3)" xfId="12518"/>
    <cellStyle name="_Ресал" xfId="12519"/>
    <cellStyle name="_Р-ка доходов по прочей деятельности 1 кв 2010" xfId="12520"/>
    <cellStyle name="_Р-ка доходов по прочей деятельности 1 кв 2010 2" xfId="12521"/>
    <cellStyle name="_Р-ка доходов по прочей деятельности 1 кв 2010 2_БДР формат СД (2)" xfId="12522"/>
    <cellStyle name="_Р-ка доходов по прочей деятельности 1 кв 2010_БДР формат СД (2)" xfId="12523"/>
    <cellStyle name="_Р-ки 2010 " xfId="12524"/>
    <cellStyle name="_Р-ки 2010  2" xfId="12525"/>
    <cellStyle name="_Р-ки 2010  2_БДР формат СД (2)" xfId="12526"/>
    <cellStyle name="_Р-ки 2010 _БДР формат СД (2)" xfId="12527"/>
    <cellStyle name="_Р-ки Брянск 2009г" xfId="12528"/>
    <cellStyle name="_Р-ки Брянск 2009г 2" xfId="12529"/>
    <cellStyle name="_Р-ки Брянск 2009г 2_БДР формат СД (2)" xfId="12530"/>
    <cellStyle name="_Р-ки Брянск 2009г_БДР формат СД (2)" xfId="12531"/>
    <cellStyle name="_Р-ки Ленинград 2009 г" xfId="12532"/>
    <cellStyle name="_Р-ки Ленинград 2009 г 2" xfId="12533"/>
    <cellStyle name="_Р-ки Ленинград 2009 г 2_БДР формат СД (2)" xfId="12534"/>
    <cellStyle name="_Р-ки Ленинград 2009 г_БДР формат СД (2)" xfId="12535"/>
    <cellStyle name="_Р-ки управление 2011" xfId="12536"/>
    <cellStyle name="_Р-ки управление 2011 2" xfId="12537"/>
    <cellStyle name="_Р-ки управление 2011 2_БДР формат СД (2)" xfId="12538"/>
    <cellStyle name="_Р-ки управление 2011_БДР формат СД (2)" xfId="12539"/>
    <cellStyle name="_Ростов НВВ на 2010-2014" xfId="12540"/>
    <cellStyle name="_Ростов НВВ на 2010-2014_Лист1" xfId="12541"/>
    <cellStyle name="_РП разд ФОТ.мой1xls" xfId="12542"/>
    <cellStyle name="_РП разд ФОТ.мой1xls 2" xfId="12543"/>
    <cellStyle name="_РП разд ФОТ.мой1xls 2_БДР формат СД (2)" xfId="12544"/>
    <cellStyle name="_РП разд ФОТ.мой1xls_БДР формат СД (2)" xfId="12545"/>
    <cellStyle name="_РП разд ФОТ.мой1xls_Другие работы и услуги ПХ" xfId="12546"/>
    <cellStyle name="_РП разд ФОТ.мой1xls_Другие работы и услуги ПХ 2" xfId="12547"/>
    <cellStyle name="_РП разд ФОТ.мой1xls_Другие работы и услуги ПХ 2_БДР формат СД (2)" xfId="12548"/>
    <cellStyle name="_РП разд ФОТ.мой1xls_Другие работы и услуги ПХ_БДР формат СД (2)" xfId="12549"/>
    <cellStyle name="_РТ СК-регионы 2010-2014 131009 (1)" xfId="12550"/>
    <cellStyle name="_РТ СК-регионы 2010-2014 для Зел макета" xfId="12551"/>
    <cellStyle name="_РЭ_RAB_продление_28_09_10 _новаяИПР" xfId="12552"/>
    <cellStyle name="_РЭ_ИПР 2010-2012 БЕЗ ЗАЕМНЫХ СРЕДСТВ (27 07 2009) снижено ТП (БКС)" xfId="12553"/>
    <cellStyle name="_С учетом погашения задолженности_Векселя" xfId="12554"/>
    <cellStyle name="_САЗ ИБ 2003 урезанный (29.11.02) Мусаелян" xfId="12555"/>
    <cellStyle name="_САЗ ИБ 2003 урезанный1" xfId="12556"/>
    <cellStyle name="_Сб-macro 2020" xfId="12557"/>
    <cellStyle name="_сбыты по Населению 2008 (данные РЭК)" xfId="12558"/>
    <cellStyle name="_Сведения для подготовки псз 2010 БПМЭС" xfId="12559"/>
    <cellStyle name="_Сведения для подготовки псз 2010 БПМЭС 2" xfId="12560"/>
    <cellStyle name="_Сведения для подготовки псз 2010 БПМЭС 2_БДР формат СД (2)" xfId="12561"/>
    <cellStyle name="_Сведения для подготовки псз 2010 БПМЭС_БДР формат СД (2)" xfId="12562"/>
    <cellStyle name="_Сведения о проц премир в янв 09" xfId="12563"/>
    <cellStyle name="_Сведения о проц премир в янв 09_БДР формат СД (2)" xfId="12564"/>
    <cellStyle name="_Сведения о расходах на 2004г" xfId="12565"/>
    <cellStyle name="_Свод" xfId="12566"/>
    <cellStyle name="_СВОД БДДС 2007 21 01 08" xfId="12567"/>
    <cellStyle name="_СВОД БДДС 2007 21 01 08_БДР формат СД (2)" xfId="12568"/>
    <cellStyle name="_СВОД БДР 1кв08 18 04 08" xfId="12569"/>
    <cellStyle name="_СВОД БДР 1кв08 18 04 08_БДР формат СД (2)" xfId="12570"/>
    <cellStyle name="_СВОД БДР 1кв09 22 04 09" xfId="12571"/>
    <cellStyle name="_СВОД БДР 1кв09 22 04 09_БДР формат СД (2)" xfId="12572"/>
    <cellStyle name="_СВОД БДР 1пг08 18 07 08" xfId="12573"/>
    <cellStyle name="_СВОД БДР 1пг08 18 07 08_БДР формат СД (2)" xfId="12574"/>
    <cellStyle name="_СВОД БДР 2007 31 01 08" xfId="12575"/>
    <cellStyle name="_СВОД БДР 2007 31 01 08_БДР формат СД (2)" xfId="12576"/>
    <cellStyle name="_Свод ИДЕ 2011 для всех" xfId="12577"/>
    <cellStyle name="_Свод ИДЕ 2011 для всех 2" xfId="12578"/>
    <cellStyle name="_Свод ИДЕ 2011 для всех 2_БДР формат СД (2)" xfId="12579"/>
    <cellStyle name="_Свод ИДЕ 2011 для всех_БДР формат СД (2)" xfId="12580"/>
    <cellStyle name="_Свод Март 2009" xfId="12581"/>
    <cellStyle name="_Свод Март 2009 2" xfId="12582"/>
    <cellStyle name="_Свод Март 2009 2_БДР формат СД (2)" xfId="12583"/>
    <cellStyle name="_Свод Март 2009_БДР формат СД (2)" xfId="12584"/>
    <cellStyle name="_Свод по ветеранам на 2009 г. ППМЭС" xfId="12585"/>
    <cellStyle name="_Свод по ветеранам на 2009 г. ППМЭС_БДР формат СД (2)" xfId="12586"/>
    <cellStyle name="_Свод по ИПР (2)" xfId="12587"/>
    <cellStyle name="_Свод по ИПР (2) 2" xfId="12588"/>
    <cellStyle name="_Свод по ИПР (2) 2_БДР формат СД (2)" xfId="12589"/>
    <cellStyle name="_Свод по ИПР (2)_БДР формат СД (2)" xfId="12590"/>
    <cellStyle name="_Свод по ИПР (2)_Новая инструкция1_фст" xfId="12591"/>
    <cellStyle name="_Свод по ИПР (2)_реестр объектов ЕНЭС" xfId="12592"/>
    <cellStyle name="_Свод подрядчиков общий" xfId="12593"/>
    <cellStyle name="_Свод подрядчиков общий 2" xfId="12594"/>
    <cellStyle name="_Свод подрядчиков общий 2_БДР формат СД (2)" xfId="12595"/>
    <cellStyle name="_Свод подрядчиков общий_БДР формат СД (2)" xfId="12596"/>
    <cellStyle name="_Свод после пессимвариант1" xfId="12597"/>
    <cellStyle name="_Свод после пессимвариант1 2" xfId="12598"/>
    <cellStyle name="_Свод после пессимвариант1 2_БДР формат СД (2)" xfId="12599"/>
    <cellStyle name="_Свод после пессимвариант1_БДР формат СД (2)" xfId="12600"/>
    <cellStyle name="_СВОД прогноз БДДС 1пг 2007 07 06 07" xfId="12601"/>
    <cellStyle name="_СВОД прогноз БДДС 1пг 2007 07 06 07_БДР формат СД (2)" xfId="12602"/>
    <cellStyle name="_СВОД прогноз БДДС 1пг 2007 18 06 07 мах" xfId="12603"/>
    <cellStyle name="_СВОД прогноз БДДС 1пг 2007 18 06 07 мах_БДР формат СД (2)" xfId="12604"/>
    <cellStyle name="_СВОД Р-ки 2009 г" xfId="12605"/>
    <cellStyle name="_СВОД Р-ки 2009 г 2" xfId="12606"/>
    <cellStyle name="_СВОД Р-ки 2009 г 2_БДР формат СД (2)" xfId="12607"/>
    <cellStyle name="_СВОД Р-ки 2009 г_БДР формат СД (2)" xfId="12608"/>
    <cellStyle name="_СВОД Р-ки 2010 г" xfId="12609"/>
    <cellStyle name="_СВОД Р-ки 2010 г 2" xfId="12610"/>
    <cellStyle name="_СВОД Р-ки 2010 г 2_БДР формат СД (2)" xfId="12611"/>
    <cellStyle name="_СВОД Р-ки 2010 г_БДР формат СД (2)" xfId="12612"/>
    <cellStyle name="_Свод селектор_рассылка" xfId="12613"/>
    <cellStyle name="_Свод Февраль 2009г." xfId="12614"/>
    <cellStyle name="_Свод Февраль 2009г. 2" xfId="12615"/>
    <cellStyle name="_Свод Февраль 2009г. 2_БДР формат СД (2)" xfId="12616"/>
    <cellStyle name="_Свод Февраль 2009г._БДР формат СД (2)" xfId="12617"/>
    <cellStyle name="_Свод ЦИУС  2008 БДР защищенный" xfId="12618"/>
    <cellStyle name="_СВОД_БДР формат СД (2)" xfId="12619"/>
    <cellStyle name="_Свод_договора_для_Паршина_ЮП(1)" xfId="12620"/>
    <cellStyle name="_Свод_финансирование_27_10_08" xfId="12621"/>
    <cellStyle name="_Сводная таблица БЮДЖЕТ по ВД" xfId="12622"/>
    <cellStyle name="_Сводная таблица БЮДЖЕТ по ВД 2" xfId="12623"/>
    <cellStyle name="_Сводная таблица БЮДЖЕТ по ВД 2_БДР формат СД (2)" xfId="12624"/>
    <cellStyle name="_Сводная таблица БЮДЖЕТ по ВД_БДР формат СД (2)" xfId="12625"/>
    <cellStyle name="_Сводная таблица по выдаче мощности" xfId="12626"/>
    <cellStyle name="_Сводная2008-2012" xfId="12627"/>
    <cellStyle name="_Сводный ОТЧЕТ для ДЭПиБ" xfId="12628"/>
    <cellStyle name="_Сводный ОТЧЕТ для ДЭПиБ 2" xfId="12629"/>
    <cellStyle name="_Сводный ОТЧЕТ для ДЭПиБ 2_БДР формат СД (2)" xfId="12630"/>
    <cellStyle name="_Сводный ОТЧЕТ для ДЭПиБ полугодие 2008 г." xfId="12631"/>
    <cellStyle name="_Сводный ОТЧЕТ для ДЭПиБ полугодие 2008 г. 2" xfId="12632"/>
    <cellStyle name="_Сводный ОТЧЕТ для ДЭПиБ полугодие 2008 г. 2_БДР формат СД (2)" xfId="12633"/>
    <cellStyle name="_Сводный ОТЧЕТ для ДЭПиБ полугодие 2008 г._БДР формат СД (2)" xfId="12634"/>
    <cellStyle name="_Сводный ОТЧЕТ для ДЭПиБ_БДР формат СД (2)" xfId="12635"/>
    <cellStyle name="_СВОД-расшифр. по сети 500, 220 П,К,У на 2009 г. СВОД 1" xfId="12636"/>
    <cellStyle name="_СВОД-расшифр. по сети 500, 220 П,К,У на 2009 г. СВОД 1_БДР формат СД (2)" xfId="12637"/>
    <cellStyle name="_СВОД-расшифр. по сети 500, 220 П,К,У на 2009 г. СВОД 1_ДОП.З - для отправки" xfId="12638"/>
    <cellStyle name="_СВОД-расшифр. по сети 500, 220 П,К,У на 2009 г. СВОД 1_ДОП.З - для отправки_БДР формат СД (2)" xfId="12639"/>
    <cellStyle name="_СВОД-расшифр. по сети 500, 220 П,К,У на 2009 г. СВОД 1_Откорректированная программа Освидетельствование ЗиС (4) (2)" xfId="12640"/>
    <cellStyle name="_СВОД-расшифр. по сети 500, 220 П,К,У на 2009 г. СВОД 1_Откорректированная программа Освидетельствование ЗиС (4) (2)_БДР формат СД (2)" xfId="12641"/>
    <cellStyle name="_СВОД-расшифр. по сети 500, 220 П,К,У на 2009 г. СВОД 1_ОУС" xfId="12642"/>
    <cellStyle name="_СВОД-расшифр. по сети 500, 220 П,К,У на 2009 г. СВОД 1_ОУС_БДР формат СД (2)" xfId="12643"/>
    <cellStyle name="_СВОД-расшифр. по сети 500, 220 П,К,У на 2009 г. СВОД 1_ПО расчет (4)" xfId="12644"/>
    <cellStyle name="_СВОД-расшифр. по сети 500, 220 П,К,У на 2009 г. СВОД 1_ПО расчет (4)_БДР формат СД (2)" xfId="12645"/>
    <cellStyle name="_Себестоимость и KPI's" xfId="12646"/>
    <cellStyle name="_Сергееву_тех х-ки_18.11" xfId="12647"/>
    <cellStyle name="_Сибирь-84чел." xfId="12648"/>
    <cellStyle name="_Склад к рассылке 22082000" xfId="12649"/>
    <cellStyle name="_Смета 2008 год свод ЦИУС c изменениями филиалов" xfId="12650"/>
    <cellStyle name="_Смета 2009 для расчета тарифов" xfId="12651"/>
    <cellStyle name="_Смета 2009 для расчета тарифов 2" xfId="12652"/>
    <cellStyle name="_Смета 2009 для расчета тарифов 2_БДР формат СД (2)" xfId="12653"/>
    <cellStyle name="_Смета 2009 для расчета тарифов_БДР формат СД (2)" xfId="12654"/>
    <cellStyle name="_Смета затрат по прочим обществам" xfId="12655"/>
    <cellStyle name="_СМЕТА ОКС 2 кв." xfId="12656"/>
    <cellStyle name="_СМЕТА ОКС 2 кв._БДР формат СД (2)" xfId="12657"/>
    <cellStyle name="_Смета по элем Юникон 1 ноября" xfId="12658"/>
    <cellStyle name="_Смета по ЮУПМЭС на 2009" xfId="12659"/>
    <cellStyle name="_Смета по ЮУПМЭС на 2009_БДР формат СД (2)" xfId="12660"/>
    <cellStyle name="_смета расходов 2006 СиСАУ" xfId="12661"/>
    <cellStyle name="_смета расходов 2006 СиСАУ 2" xfId="12662"/>
    <cellStyle name="_смета расходов 2006 СиСАУ 2_БДР формат СД (2)" xfId="12663"/>
    <cellStyle name="_смета расходов 2006 СиСАУ_БДР формат СД (2)" xfId="12664"/>
    <cellStyle name="_смета расходов по версии ФСТ от 26.09.06 - Звержанская" xfId="12665"/>
    <cellStyle name="_смета расходов по версии ФСТ от 26.09.06 - Звержанская_БДР формат СД (2)" xfId="12666"/>
    <cellStyle name="_смета СДТУ 2009 Брянск" xfId="12667"/>
    <cellStyle name="_смета СДТУ 2009 Брянск 2" xfId="12668"/>
    <cellStyle name="_смета СДТУ 2009 Брянск 2_БДР формат СД (2)" xfId="12669"/>
    <cellStyle name="_смета СДТУ 2009 Брянск_БДР формат СД (2)" xfId="12670"/>
    <cellStyle name="_Смета-2009г. ИТСиСС-2 испр" xfId="12671"/>
    <cellStyle name="_Смета-2009г. ИТСиСС-2 испр 2" xfId="12672"/>
    <cellStyle name="_Смета-2009г. ИТСиСС-2 испр 2_БДР формат СД (2)" xfId="12673"/>
    <cellStyle name="_Смета-2009г. ИТСиСС-2 испр_БДР формат СД (2)" xfId="12674"/>
    <cellStyle name="_Смета-2010г. ИТСиСС-3 испр" xfId="12675"/>
    <cellStyle name="_Смета-2010г. ИТСиСС-3 испр 2" xfId="12676"/>
    <cellStyle name="_Смета-2010г. ИТСиСС-3 испр 2_БДР формат СД (2)" xfId="12677"/>
    <cellStyle name="_Смета-2010г. ИТСиСС-3 испр_БДР формат СД (2)" xfId="12678"/>
    <cellStyle name="_СМЕТЫ 2005 2006 2007" xfId="12679"/>
    <cellStyle name="_СМЕТЫ 2005 2006 2007_БДР формат СД (2)" xfId="12680"/>
    <cellStyle name="_Сметы_11-14_п.6-Нотар.усл.МЭС Востока" xfId="12681"/>
    <cellStyle name="_Сметы_11-14_п.6-Нотар.усл.МЭС Востока_БДР формат СД (2)" xfId="12682"/>
    <cellStyle name="_СМЗ 91сч 05-2003ф" xfId="12683"/>
    <cellStyle name="_СМЗ прил.17 06-2003ф" xfId="12684"/>
    <cellStyle name="_СМЗ прил.91сч 1кв-2003 ф от плана" xfId="12685"/>
    <cellStyle name="_СМЗ сч 91vypl_июнь 2003ф" xfId="12686"/>
    <cellStyle name="_Снабж.свод Итог кап.строй.9,2%" xfId="12687"/>
    <cellStyle name="_СО 2006-2010  Прил1-1 (Дубинину)" xfId="12688"/>
    <cellStyle name="_Согласования_0810_final" xfId="12689"/>
    <cellStyle name="_Согласования_0810_final_Лист1" xfId="12690"/>
    <cellStyle name="_Согласованная смета на 4 кв" xfId="12691"/>
    <cellStyle name="_Согласованная смета на 4 кв_БДР формат СД (2)" xfId="12692"/>
    <cellStyle name="_Согласованный бюджет 2006 г" xfId="12693"/>
    <cellStyle name="_Согласованный бюджет 2006 г_БДР формат СД (2)" xfId="12694"/>
    <cellStyle name="_согласованный ФСК ФОТ ОП ЕНЭС" xfId="12695"/>
    <cellStyle name="_согласованный ФСК ФОТ ОП ЕНЭС_БДР формат СД (2)" xfId="12696"/>
    <cellStyle name="_содержание" xfId="12697"/>
    <cellStyle name="_содержание 2" xfId="12698"/>
    <cellStyle name="_содержание 2_БДР формат СД (2)" xfId="12699"/>
    <cellStyle name="_содержание_БДР формат СД (2)" xfId="12700"/>
    <cellStyle name="_Состав ФОТ и ВСХ ( - 3 кв-л 9мес.)xls" xfId="12701"/>
    <cellStyle name="_Состав ФОТ и ВСХ ( - 3 кв-л 9мес.)xls 2" xfId="12702"/>
    <cellStyle name="_Состав ФОТ и ВСХ ( - 3 кв-л 9мес.)xls 2_БДР формат СД (2)" xfId="12703"/>
    <cellStyle name="_Состав ФОТ и ВСХ ( - 3 кв-л 9мес.)xls_БДР формат СД (2)" xfId="12704"/>
    <cellStyle name="_Соцпрограмма и исп. приб.1кв.2003г" xfId="12705"/>
    <cellStyle name="_СП Расшифровки к смете2011(свод)" xfId="12706"/>
    <cellStyle name="_СП Расшифровки к смете2011(свод) 2" xfId="12707"/>
    <cellStyle name="_СП Расшифровки к смете2011(свод) 2_БДР формат СД (2)" xfId="12708"/>
    <cellStyle name="_СП Расшифровки к смете2011(свод)_БДР формат СД (2)" xfId="12709"/>
    <cellStyle name="_Спец. одежда 2009" xfId="12710"/>
    <cellStyle name="_Спец. одежда 2009_БДР формат СД (2)" xfId="12711"/>
    <cellStyle name="_спец.одежда 1006" xfId="12712"/>
    <cellStyle name="_спец.одежда 1006_БДР формат СД (2)" xfId="12713"/>
    <cellStyle name="_Спецификация 7-1 исправ" xfId="12714"/>
    <cellStyle name="_Спецификация №15 АРЗ" xfId="12715"/>
    <cellStyle name="_Спецификация+_7-4 А" xfId="12716"/>
    <cellStyle name="_Спецификация+_7-5" xfId="12717"/>
    <cellStyle name="_Спецодежда" xfId="12718"/>
    <cellStyle name="_Спецодежда  2007" xfId="12719"/>
    <cellStyle name="_Спецодежда  2007_БДР формат СД (2)" xfId="12720"/>
    <cellStyle name="_спецодежда 2008 МСК" xfId="12721"/>
    <cellStyle name="_спецодежда 2008 МСК 2" xfId="12722"/>
    <cellStyle name="_спецодежда 2008 МСК 2_БДР формат СД (2)" xfId="12723"/>
    <cellStyle name="_спецодежда 2008 МСК_БДР формат СД (2)" xfId="12724"/>
    <cellStyle name="_спецодежда 2008 ФСК" xfId="12725"/>
    <cellStyle name="_спецодежда 2008 ФСК 2" xfId="12726"/>
    <cellStyle name="_спецодежда 2008 ФСК 2_БДР формат СД (2)" xfId="12727"/>
    <cellStyle name="_спецодежда 2008 ФСК_БДР формат СД (2)" xfId="12728"/>
    <cellStyle name="_Спецодежда 4 кв. 2006" xfId="12729"/>
    <cellStyle name="_Спецодежда 4 кв. 2006_БДР формат СД (2)" xfId="12730"/>
    <cellStyle name="_Спецодежда на 3 кв с изм." xfId="12731"/>
    <cellStyle name="_Спецодежда на 3 кв с изм._БДР формат СД (2)" xfId="12732"/>
    <cellStyle name="_Спецодежда на 4 кв" xfId="12733"/>
    <cellStyle name="_Спецодежда на 4 кв_БДР формат СД (2)" xfId="12734"/>
    <cellStyle name="_спецодежда отправ в МЭС" xfId="12735"/>
    <cellStyle name="_спецодежда отправ в МЭС_БДР формат СД (2)" xfId="12736"/>
    <cellStyle name="_Спецодежда_БДР формат СД (2)" xfId="12737"/>
    <cellStyle name="_Спецодежде МСК 2008" xfId="12738"/>
    <cellStyle name="_Спецодежде МСК 2008_БДР формат СД (2)" xfId="12739"/>
    <cellStyle name="_Спецодежде ФСК 2008" xfId="12740"/>
    <cellStyle name="_Спецодежде ФСК 2008_БДР формат СД (2)" xfId="12741"/>
    <cellStyle name="_Список и выплаты ветеранам ППМЭС от Колобаевой" xfId="12742"/>
    <cellStyle name="_Список и выплаты ветеранам ППМЭС от Колобаевой_БДР формат СД (2)" xfId="12743"/>
    <cellStyle name="_СПМЭС расшифровки 2" xfId="12744"/>
    <cellStyle name="_СПМЭС расшифровки 2_БДР формат СД (2)" xfId="12745"/>
    <cellStyle name="_СПМЭС расшифровки 3" xfId="12746"/>
    <cellStyle name="_СПМЭС расшифровки 3_БДР формат СД (2)" xfId="12747"/>
    <cellStyle name="_СПП  Правление 09102007" xfId="12748"/>
    <cellStyle name="_СПП  Правление 09102007 2" xfId="12749"/>
    <cellStyle name="_СПП  Правление 09102007 2_БДР формат СД (2)" xfId="12750"/>
    <cellStyle name="_СПП  Правление 09102007_БДР формат СД (2)" xfId="12751"/>
    <cellStyle name="_СПП  Правление 09102007_Книга1" xfId="12752"/>
    <cellStyle name="_СПП  Правление 09102007_ПР ОФ на  2010-2014 01 10 2010 2011!!! для ДИиСП (2)" xfId="12753"/>
    <cellStyle name="_СПП  Правление 09102007_ПР ОФ на  2010-2014 коррект  26 10 2010" xfId="12754"/>
    <cellStyle name="_СПП  Правление 09102007_ПР ОФ на  2010-2014 коррект  26 10 2010 для ДИиСП (2)" xfId="12755"/>
    <cellStyle name="_СПП  Правление 09102007_ПР ОФ на  2010-2014 коррект  26 10 2010 для ДИиСП (3)" xfId="12756"/>
    <cellStyle name="_Справка по забалансу по лизингу" xfId="12757"/>
    <cellStyle name="_Справка по забалансу по лизингу_БДР формат СД (2)" xfId="12758"/>
    <cellStyle name="_Справочник затрат_ЛХ_20.10.05" xfId="12759"/>
    <cellStyle name="_Сравнит табл" xfId="12760"/>
    <cellStyle name="_Сравнит табл 2" xfId="12761"/>
    <cellStyle name="_Сравнит табл 2_БДР формат СД (2)" xfId="12762"/>
    <cellStyle name="_Сравнит табл_БДР формат СД (2)" xfId="12763"/>
    <cellStyle name="_Сравнительный_Мотовилиха" xfId="12764"/>
    <cellStyle name="_Ст.1.1.1.1 Сырье и материалы 2004" xfId="12765"/>
    <cellStyle name="_Ст.1.1.1.1 Сырье и материалы 2004_БДР формат СД (2)" xfId="12766"/>
    <cellStyle name="_СтавФ_в Лист Согласования 06.10.09" xfId="12767"/>
    <cellStyle name="_Страхование свод 2006 (испр)" xfId="12768"/>
    <cellStyle name="_Страхование свод 2006 (испр)_БДР формат СД (2)" xfId="12769"/>
    <cellStyle name="_Страхование СПМЭС 2012" xfId="12770"/>
    <cellStyle name="_Страхование СПМЭС 2012_БДР формат СД (2)" xfId="12771"/>
    <cellStyle name="_Структура сс боксита UC RUSAL_9мес07_ФАКТ" xfId="12772"/>
    <cellStyle name="_структура с-сти" xfId="12773"/>
    <cellStyle name="_схождение PL&amp;cash" xfId="12774"/>
    <cellStyle name="_схождение PL&amp;cash_Агрегир" xfId="12775"/>
    <cellStyle name="_схождение PL&amp;cash_Агрегир янв-август" xfId="12776"/>
    <cellStyle name="_схождение PL&amp;cash_Агрегир янв-дек" xfId="12777"/>
    <cellStyle name="_схождение PL&amp;cash_Агрегир янв-окт" xfId="12778"/>
    <cellStyle name="_схождение PL&amp;cash_Агрегир янв-сент" xfId="12779"/>
    <cellStyle name="_счета 2008 оплаченные в 2007г " xfId="12780"/>
    <cellStyle name="_счета 2008 оплаченные в 2007г _БДР формат СД (2)" xfId="12781"/>
    <cellStyle name="_Сырье и материалы 2008 МЭС Волги сети ФСК+МСК для 2-х ПМЭС уточ.расшифр" xfId="12782"/>
    <cellStyle name="_Сырье и материалы 2008 МЭС Волги сети ФСК+МСК для 2-х ПМЭС уточ.расшифр 2" xfId="12783"/>
    <cellStyle name="_Сырье и материалы 2008 МЭС Волги сети ФСК+МСК для 2-х ПМЭС уточ.расшифр 2_БДР формат СД (2)" xfId="12784"/>
    <cellStyle name="_Сырье и материалы 2008 МЭС Волги сети ФСК+МСК для 2-х ПМЭС уточ.расшифр_БДР формат СД (2)" xfId="12785"/>
    <cellStyle name="_Сырье и материалы 2008 НВП сети ФСК+МСК возврат.расшифр" xfId="12786"/>
    <cellStyle name="_Сырье и материалы 2008 НВП сети ФСК+МСК возврат.расшифр 2" xfId="12787"/>
    <cellStyle name="_Сырье и материалы 2008 НВП сети ФСК+МСК возврат.расшифр 2_БДР формат СД (2)" xfId="12788"/>
    <cellStyle name="_Сырье и материалы 2008 НВП сети ФСК+МСК возврат.расшифр_БДР формат СД (2)" xfId="12789"/>
    <cellStyle name="_СЫРЬЕ И МАТЕРИАЛЫ ЭКСП" xfId="12790"/>
    <cellStyle name="_СЫРЬЕ И МАТЕРИАЛЫ ЭКСП_БДР формат СД (2)" xfId="12791"/>
    <cellStyle name="_СЫРЬЕ И МАТЕРИАЛЫ ЭКСП_ДОП.З - для отправки" xfId="12792"/>
    <cellStyle name="_СЫРЬЕ И МАТЕРИАЛЫ ЭКСП_ДОП.З - для отправки_БДР формат СД (2)" xfId="12793"/>
    <cellStyle name="_СЫРЬЕ И МАТЕРИАЛЫ ЭКСП_Откорректированная программа Освидетельствование ЗиС (4) (2)" xfId="12794"/>
    <cellStyle name="_СЫРЬЕ И МАТЕРИАЛЫ ЭКСП_Откорректированная программа Освидетельствование ЗиС (4) (2)_БДР формат СД (2)" xfId="12795"/>
    <cellStyle name="_СЫРЬЕ И МАТЕРИАЛЫ ЭКСП_ОУС" xfId="12796"/>
    <cellStyle name="_СЫРЬЕ И МАТЕРИАЛЫ ЭКСП_ОУС_БДР формат СД (2)" xfId="12797"/>
    <cellStyle name="_СЫРЬЕ И МАТЕРИАЛЫ ЭКСП_ПО расчет (4)" xfId="12798"/>
    <cellStyle name="_СЫРЬЕ И МАТЕРИАЛЫ ЭКСП_ПО расчет (4)_БДР формат СД (2)" xfId="12799"/>
    <cellStyle name="_Таб. 2.1_ матер на тех обслуж обор, ВЛ и ПС (на экспл)" xfId="12800"/>
    <cellStyle name="_Табл П2-5 (вар18-10-2006)" xfId="12801"/>
    <cellStyle name="_Таблица № П 1 20 3" xfId="12802"/>
    <cellStyle name="_Таблица МП" xfId="12803"/>
    <cellStyle name="_таблицы  к 2006г" xfId="12804"/>
    <cellStyle name="_таблицы  к 2006г_БДР формат СД (2)" xfId="12805"/>
    <cellStyle name="_таблицы для расчетов28-04-08_2006-2009_прибыль корр_по ИА" xfId="12806"/>
    <cellStyle name="_таблицы для расчетов28-04-08_2006-2009_прибыль корр_по ИА 2" xfId="12807"/>
    <cellStyle name="_таблицы для расчетов28-04-08_2006-2009_прибыль корр_по ИА 2_БДР формат СД (2)" xfId="12808"/>
    <cellStyle name="_таблицы для расчетов28-04-08_2006-2009_прибыль корр_по ИА_БДР формат СД (2)" xfId="12809"/>
    <cellStyle name="_таблицы для расчетов28-04-08_2006-2009_прибыль корр_по ИА_Лист1" xfId="12810"/>
    <cellStyle name="_таблицы для расчетов28-04-08_2006-2009_прибыль корр_по ИА_Новая инструкция1_фст" xfId="12811"/>
    <cellStyle name="_таблицы для расчетов28-04-08_2006-2009_прибыль корр_по ИА_реестр объектов ЕНЭС" xfId="12812"/>
    <cellStyle name="_таблицы для расчетов28-04-08_2006-2009с ИА" xfId="12813"/>
    <cellStyle name="_таблицы для расчетов28-04-08_2006-2009с ИА 2" xfId="12814"/>
    <cellStyle name="_таблицы для расчетов28-04-08_2006-2009с ИА 2_БДР формат СД (2)" xfId="12815"/>
    <cellStyle name="_таблицы для расчетов28-04-08_2006-2009с ИА_БДР формат СД (2)" xfId="12816"/>
    <cellStyle name="_таблицы для расчетов28-04-08_2006-2009с ИА_Лист1" xfId="12817"/>
    <cellStyle name="_таблицы для расчетов28-04-08_2006-2009с ИА_Новая инструкция1_фст" xfId="12818"/>
    <cellStyle name="_таблицы для расчетов28-04-08_2006-2009с ИА_реестр объектов ЕНЭС" xfId="12819"/>
    <cellStyle name="_Тариф 2009 год П 1.15. Энергосбыт_3" xfId="12820"/>
    <cellStyle name="_Тариф ИПР ИнФ 2010-2014" xfId="12821"/>
    <cellStyle name="_Тариф ИПР КБФ 2010-2014" xfId="12822"/>
    <cellStyle name="_Тариф ИПР КЧФ 2010-2014" xfId="12823"/>
    <cellStyle name="_Тариф ИПР СОФ 2010-2014" xfId="12824"/>
    <cellStyle name="_ТАРИФЫ 2009-2010 ОСАГО КАСКО СМИТ" xfId="12825"/>
    <cellStyle name="_ТАРИФЫ 2009-2010 ОСАГО КАСКО СМИТ 2" xfId="12826"/>
    <cellStyle name="_ТАРИФЫ 2009-2010 ОСАГО КАСКО СМИТ 2_БДР формат СД (2)" xfId="12827"/>
    <cellStyle name="_ТАРИФЫ 2009-2010 ОСАГО КАСКО СМИТ_БДР формат СД (2)" xfId="12828"/>
    <cellStyle name="_Тарифы 2011-2015 разбивка" xfId="12829"/>
    <cellStyle name="_ТБ комплексная" xfId="12830"/>
    <cellStyle name="_ТБ комплексная_БДР формат СД (2)" xfId="12831"/>
    <cellStyle name="_ТБ, канц,лит,связь,оборуд,обуч,спецод" xfId="12832"/>
    <cellStyle name="_ТБ, канц,лит,связь,оборуд,обуч,спецод_БДР формат СД (2)" xfId="12833"/>
    <cellStyle name="_Техлитература 2010 г" xfId="12834"/>
    <cellStyle name="_Техлитература 2010 г 2" xfId="12835"/>
    <cellStyle name="_Техлитература 2010 г 2_БДР формат СД (2)" xfId="12836"/>
    <cellStyle name="_Техлитература 2010 г_БДР формат СД (2)" xfId="12837"/>
    <cellStyle name="_ТОИР СВОД 2010_форма1(испр.управление30.10.2009.)" xfId="12838"/>
    <cellStyle name="_ТОИР СВОД 2010_форма1(испр.управление30.10.2009.) 2" xfId="12839"/>
    <cellStyle name="_ТОИР СВОД 2010_форма1(испр.управление30.10.2009.) 2_БДР формат СД (2)" xfId="12840"/>
    <cellStyle name="_ТОИР СВОД 2010_форма1(испр.управление30.10.2009.)_БДР формат СД (2)" xfId="12841"/>
    <cellStyle name="_ТОиРУпр  БДР и БДДС на 4 кв 06" xfId="12842"/>
    <cellStyle name="_ТОиРУпр  БДР и БДДС на 4 кв 06_БДР формат СД (2)" xfId="12843"/>
    <cellStyle name="_Топливо" xfId="12844"/>
    <cellStyle name="_Топливо 2" xfId="12845"/>
    <cellStyle name="_Топливо 2_БДР формат СД (2)" xfId="12846"/>
    <cellStyle name="_Топливо_БДР формат СД (2)" xfId="12847"/>
    <cellStyle name="_ТП анализ ФОТ 05 05  2009" xfId="12848"/>
    <cellStyle name="_ТП анализ ФОТ 05 05  2009_БДР формат СД (2)" xfId="12849"/>
    <cellStyle name="_ТПиР сетей ФСК на 2008г" xfId="12850"/>
    <cellStyle name="_ТПиР сетей ФСК на 2008г 2" xfId="12851"/>
    <cellStyle name="_ТПиР сетей ФСК на 2008г 2_БДР формат СД (2)" xfId="12852"/>
    <cellStyle name="_ТПиР сетей ФСК на 2008г_БДР формат СД (2)" xfId="12853"/>
    <cellStyle name="_ТПиР сетей ФСК на 2008г_Книга1" xfId="12854"/>
    <cellStyle name="_ТПиР сетей ФСК на 2008г_ПР ОФ на  2010-2014 01 10 2010 2011!!! для ДИиСП (2)" xfId="12855"/>
    <cellStyle name="_ТПиР сетей ФСК на 2008г_ПР ОФ на  2010-2014 коррект  26 10 2010" xfId="12856"/>
    <cellStyle name="_ТПиР сетей ФСК на 2008г_ПР ОФ на  2010-2014 коррект  26 10 2010 для ДИиСП (2)" xfId="12857"/>
    <cellStyle name="_ТПиР сетей ФСК на 2008г_ПР ОФ на  2010-2014 коррект  26 10 2010 для ДИиСП (3)" xfId="12858"/>
    <cellStyle name="_Транспортный налог" xfId="12859"/>
    <cellStyle name="_Транспортный налог 2" xfId="12860"/>
    <cellStyle name="_Транспортный налог 2_БДР формат СД (2)" xfId="12861"/>
    <cellStyle name="_Транспортный налог_БДР формат СД (2)" xfId="12862"/>
    <cellStyle name="_ТЭП по планированию доходов на передачу ээ" xfId="12863"/>
    <cellStyle name="_ТЭП по планированию доходов на передачу ээ_БДР формат СД (2)" xfId="12864"/>
    <cellStyle name="_Удмуртэнерго 04 3+2+2" xfId="12865"/>
    <cellStyle name="_Узлы учета_10.08" xfId="12866"/>
    <cellStyle name="_Упр Ар имущ 2 кв 2006 07 02оконч" xfId="12867"/>
    <cellStyle name="_Упр Ар имущ 2 кв 2006 07 02оконч_БДР формат СД (2)" xfId="12868"/>
    <cellStyle name="_Управление МЭС ОС за1кв04г" xfId="12869"/>
    <cellStyle name="_Управление МЭС ОС за1кв04г_БДР формат СД (2)" xfId="12870"/>
    <cellStyle name="_Управленческие расходы" xfId="12871"/>
    <cellStyle name="_Урал Отчёт за 2009 год (готовые форматы по  977)" xfId="12872"/>
    <cellStyle name="_урал охрана для ФСК 2007" xfId="12873"/>
    <cellStyle name="_урал охрана для ФСК 2007_БДР формат СД (2)" xfId="12874"/>
    <cellStyle name="_урал охрана для ФСК 2007_ДОП.З - для отправки" xfId="12875"/>
    <cellStyle name="_урал охрана для ФСК 2007_ДОП.З - для отправки_БДР формат СД (2)" xfId="12876"/>
    <cellStyle name="_урал охрана для ФСК 2007_ОУС" xfId="12877"/>
    <cellStyle name="_урал охрана для ФСК 2007_ОУС_БДР формат СД (2)" xfId="12878"/>
    <cellStyle name="_урал охрана для ФСК 2007_ПО расчет (4)" xfId="12879"/>
    <cellStyle name="_урал охрана для ФСК 2007_ПО расчет (4)_БДР формат СД (2)" xfId="12880"/>
    <cellStyle name="_Услуги производственного характера " xfId="12881"/>
    <cellStyle name="_Услуги производственного характера  2" xfId="12882"/>
    <cellStyle name="_Услуги производственного характера  2_БДР формат СД (2)" xfId="12883"/>
    <cellStyle name="_Услуги производственного характера _БДР формат СД (2)" xfId="12884"/>
    <cellStyle name="_УСЛУГИ сторонних организаций по ремонту ОС. новыйxls" xfId="12885"/>
    <cellStyle name="_УСЛУГИ сторонних организаций по ремонту ОС. новыйxls_БДР формат СД (2)" xfId="12886"/>
    <cellStyle name="_УСЛУГИ сторонних организаций по ремонту ОС. новыйxls_ДОП.З - для отправки" xfId="12887"/>
    <cellStyle name="_УСЛУГИ сторонних организаций по ремонту ОС. новыйxls_ДОП.З - для отправки_БДР формат СД (2)" xfId="12888"/>
    <cellStyle name="_УСЛУГИ сторонних организаций по ремонту ОС. новыйxls_Откорректированная программа Освидетельствование ЗиС (4) (2)" xfId="12889"/>
    <cellStyle name="_УСЛУГИ сторонних организаций по ремонту ОС. новыйxls_Откорректированная программа Освидетельствование ЗиС (4) (2)_БДР формат СД (2)" xfId="12890"/>
    <cellStyle name="_УСЛУГИ сторонних организаций по ремонту ОС. новыйxls_ОУС" xfId="12891"/>
    <cellStyle name="_УСЛУГИ сторонних организаций по ремонту ОС. новыйxls_ОУС_БДР формат СД (2)" xfId="12892"/>
    <cellStyle name="_УСЛУГИ сторонних организаций по ремонту ОС. новыйxls_ПО расчет (4)" xfId="12893"/>
    <cellStyle name="_УСЛУГИ сторонних организаций по ремонту ОС. новыйxls_ПО расчет (4)_БДР формат СД (2)" xfId="12894"/>
    <cellStyle name="_услуги сторонних по ремонту" xfId="12895"/>
    <cellStyle name="_услуги сторонних по ремонту 2" xfId="12896"/>
    <cellStyle name="_услуги сторонних по ремонту 2_БДР формат СД (2)" xfId="12897"/>
    <cellStyle name="_услуги сторонних по ремонту_БДР формат СД (2)" xfId="12898"/>
    <cellStyle name="_услуги сторонних по ремонту_СП 1 кв. 2007г." xfId="12899"/>
    <cellStyle name="_услуги сторонних по ремонту_СП 1 кв. 2007г. 2" xfId="12900"/>
    <cellStyle name="_услуги сторонних по ремонту_СП 1 кв. 2007г. 2_БДР формат СД (2)" xfId="12901"/>
    <cellStyle name="_услуги сторонних по ремонту_СП 1 кв. 2007г._БДР формат СД (2)" xfId="12902"/>
    <cellStyle name="_Утвержденная смета  на 10.09.2008 Брянск" xfId="12903"/>
    <cellStyle name="_Утвержденная смета  на 10.09.2008 Брянск 2" xfId="12904"/>
    <cellStyle name="_Утвержденная смета  на 10.09.2008 Брянск 2_БДР формат СД (2)" xfId="12905"/>
    <cellStyle name="_Утвержденная смета  на 10.09.2008 Брянск_БДР формат СД (2)" xfId="12906"/>
    <cellStyle name="_Утверждено Брянск на 01.10.2008 годБрянск" xfId="12907"/>
    <cellStyle name="_Утверждено Брянск на 01.10.2008 годБрянск 2" xfId="12908"/>
    <cellStyle name="_Утверждено Брянск на 01.10.2008 годБрянск 2_БДР формат СД (2)" xfId="12909"/>
    <cellStyle name="_Утверждено Брянск на 01.10.2008 годБрянск_БДР формат СД (2)" xfId="12910"/>
    <cellStyle name="_Уточненный вариант BP 2008  КНР 15.10.07 принятый" xfId="12911"/>
    <cellStyle name="_Ф-5.Услуги сторонних организаций (III,IV кв.2007год)" xfId="12912"/>
    <cellStyle name="_Ф-5.Услуги сторонних организаций (III,IV кв.2007год) 2" xfId="12913"/>
    <cellStyle name="_Ф-5.Услуги сторонних организаций (III,IV кв.2007год) 2_БДР формат СД (2)" xfId="12914"/>
    <cellStyle name="_Ф-5.Услуги сторонних организаций (III,IV кв.2007год)_БДР формат СД (2)" xfId="12915"/>
    <cellStyle name="_факт январь - прогноз 2006   БП СИН 2006 030206" xfId="12916"/>
    <cellStyle name="_Факторный анализ амортизация (налоговая) МЭС испрСЕМЕНОВА" xfId="12917"/>
    <cellStyle name="_Факторный анализ амортизация (налоговая) МЭС испрСЕМЕНОВА 2" xfId="12918"/>
    <cellStyle name="_Факторный анализ амортизация (налоговая) МЭС испрСЕМЕНОВА 2_БДР формат СД (2)" xfId="12919"/>
    <cellStyle name="_Факторный анализ амортизация (налоговая) МЭС испрСЕМЕНОВА_БДР формат СД (2)" xfId="12920"/>
    <cellStyle name="_Факторы" xfId="12921"/>
    <cellStyle name="_Факторы 2" xfId="12922"/>
    <cellStyle name="_Факторы 2_БДР формат СД (2)" xfId="12923"/>
    <cellStyle name="_Факторы_БДР формат СД (2)" xfId="12924"/>
    <cellStyle name="_ФЗП ТАРИФ 2006 в РЭК 2 216" xfId="12925"/>
    <cellStyle name="_ФЗП ТАРИФ 2006 в РЭК 2 216 2" xfId="12926"/>
    <cellStyle name="_Фина план на 2007 год (ФО)" xfId="12927"/>
    <cellStyle name="_Фина план на 2007 год (ФО)_БДР формат СД (2)" xfId="12928"/>
    <cellStyle name="_Финплан РАБОЧИЙ ФАЙЛ 2020 под тариф в ФСТ" xfId="12929"/>
    <cellStyle name="_Финплан РАБОЧИЙ ФАЙЛ 2020 под тариф в ФСТ 2" xfId="12930"/>
    <cellStyle name="_Финплан РАБОЧИЙ ФАЙЛ 2020 под тариф в ФСТ 2_БДР формат СД (2)" xfId="12931"/>
    <cellStyle name="_Финплан РАБОЧИЙ ФАЙЛ 2020 под тариф в ФСТ_БДР формат СД (2)" xfId="12932"/>
    <cellStyle name="_Финплан_короткий" xfId="12933"/>
    <cellStyle name="_Финплан_короткий_Агрегир" xfId="12934"/>
    <cellStyle name="_Финплан_короткий_Агрегир янв-август" xfId="12935"/>
    <cellStyle name="_Финплан_короткий_Агрегир янв-дек" xfId="12936"/>
    <cellStyle name="_Финплан_короткий_Агрегир янв-окт" xfId="12937"/>
    <cellStyle name="_Финплан_короткий_Агрегир янв-сент" xfId="12938"/>
    <cellStyle name="_Финплан_короткий_Итого" xfId="12939"/>
    <cellStyle name="_ФОРМА" xfId="12940"/>
    <cellStyle name="_форма 14- 2003г" xfId="12941"/>
    <cellStyle name="_форма 14,1- 2003г" xfId="12942"/>
    <cellStyle name="_форма 18- 2003г" xfId="12943"/>
    <cellStyle name="_форма 21 18К1 для доч пп Пермнефть" xfId="12944"/>
    <cellStyle name="_форма 21 18К1 для доч пп Пермнефть_Источники-2002(1кв)" xfId="12945"/>
    <cellStyle name="_форма 21 18К1 для доч пп Пермнефть_НГДО-2002-2кв 1кристина" xfId="12946"/>
    <cellStyle name="_форма 21 18К1 для доч пп Пермнефть_НГДО-2002-2кв2" xfId="12947"/>
    <cellStyle name="_форма 21 18К1 для доч пп Пермнефть_НГДО-2002-3кв(нов)-4" xfId="12948"/>
    <cellStyle name="_Форма 21.1" xfId="12949"/>
    <cellStyle name="_форма 21-НГДО 2003г" xfId="12950"/>
    <cellStyle name="_форма 31- 2003г" xfId="12951"/>
    <cellStyle name="_Форма 6  РТК.xls(отчет по Адр пр. ЛО)" xfId="12952"/>
    <cellStyle name="_Форма 6  РТК.xls(отчет по Адр пр. ЛО) 2" xfId="12953"/>
    <cellStyle name="_Форма 6  РТК.xls(отчет по Адр пр. ЛО) 2_БДР формат СД (2)" xfId="12954"/>
    <cellStyle name="_Форма 6  РТК.xls(отчет по Адр пр. ЛО)_БДР формат СД (2)" xfId="12955"/>
    <cellStyle name="_Форма 6  РТК.xls(отчет по Адр пр. ЛО)_Новая инструкция1_фст" xfId="12956"/>
    <cellStyle name="_Форма 6  РТК.xls(отчет по Адр пр. ЛО)_реестр объектов ЕНЭС" xfId="12957"/>
    <cellStyle name="_Форма 7 АСК" xfId="12958"/>
    <cellStyle name="_Форма анализ ФОТ 2009 ЗСПМЭС2" xfId="12959"/>
    <cellStyle name="_Форма анализ ФОТ 2009 ЗСПМЭС2_БДР формат СД (2)" xfId="12960"/>
    <cellStyle name="_Форма анализ ФОТ 2009 КбПМЭС 09 04 09" xfId="12961"/>
    <cellStyle name="_Форма анализ ФОТ 2009 КбПМЭС 09 04 09_БДР формат СД (2)" xfId="12962"/>
    <cellStyle name="_Форма анализ ФОТ 2009 КбПМЭС 11 03 09" xfId="12963"/>
    <cellStyle name="_Форма анализ ФОТ 2009 КбПМЭС 11 03 09_БДР формат СД (2)" xfId="12964"/>
    <cellStyle name="_Форма анализ ФОТ 2009 КП МЭС март" xfId="12965"/>
    <cellStyle name="_Форма анализ ФОТ 2009 КП МЭС март_БДР формат СД (2)" xfId="12966"/>
    <cellStyle name="_Форма анализ ФОТ 2009 на 11 03 2009 ОП МЭС (1)" xfId="12967"/>
    <cellStyle name="_Форма анализ ФОТ 2009 на 11 03 2009 ОП МЭС (1)_БДР формат СД (2)" xfId="12968"/>
    <cellStyle name="_Форма анализ ФОТ 2009ТПМЭС (новый) (2)" xfId="12969"/>
    <cellStyle name="_Форма анализ ФОТ 2009ТПМЭС (новый) (2)_БДР формат СД (2)" xfId="12970"/>
    <cellStyle name="_Форма анализ ФОТ за 1 кв.2009ТПМЭСфакт" xfId="12971"/>
    <cellStyle name="_Форма анализ ФОТ за 1 кв.2009ТПМЭСфакт_БДР формат СД (2)" xfId="12972"/>
    <cellStyle name="_Форма БДР   и БДДС на 2007" xfId="12973"/>
    <cellStyle name="_Форма БДР и БДДС на 4 кв 2006Кузбассэнерго МСК" xfId="12974"/>
    <cellStyle name="_Форма БДР и БДДС на 4 кв 2006Кузбассэнерго МСК_БДР формат СД (2)" xfId="12975"/>
    <cellStyle name="_Форма БДР и БДДС на 4 кв 2006ФСК" xfId="12976"/>
    <cellStyle name="_Форма БДР и БДДС на 4 кв 2006ФСК_БДР формат СД (2)" xfId="12977"/>
    <cellStyle name="_Форма БДР и БДДС на 4кв 2006 МСК" xfId="12978"/>
    <cellStyle name="_Форма БДР и БДДС на 4кв 2006 МСК_БДР формат СД (2)" xfId="12979"/>
    <cellStyle name="_Форма БДР и БДДС на 4кв 2006 ФСК" xfId="12980"/>
    <cellStyle name="_Форма БДР и БДДС на 4кв 2006 ФСК_БДР формат СД (2)" xfId="12981"/>
    <cellStyle name="_Форма БДР, БДДС 4кв 06г ТОиР ФСК" xfId="12982"/>
    <cellStyle name="_Форма БДР, БДДС 4кв 06г ТОиР ФСК_БДР формат СД (2)" xfId="12983"/>
    <cellStyle name="_Форма для БДР и БДДС на 2007 ТР ООО" xfId="12984"/>
    <cellStyle name="_Форма исх." xfId="12985"/>
    <cellStyle name="_форма корректировки" xfId="12986"/>
    <cellStyle name="_форма корректировки_БДР формат СД (2)" xfId="12987"/>
    <cellStyle name="_Форма на приобретение ОС  3 кв" xfId="12988"/>
    <cellStyle name="_Форма на приобретение ОС  3 кв_БДР формат СД (2)" xfId="12989"/>
    <cellStyle name="_Форма Оперативного отчета для СИН" xfId="12990"/>
    <cellStyle name="_форма П1.30 для УРТ" xfId="12991"/>
    <cellStyle name="_Форма ПЭП и Бюджет на 2кв 2005г ОПМЭС" xfId="12992"/>
    <cellStyle name="_Форма ПЭП и Бюджет на 2кв 2005г ОПМЭС_БДР формат СД (2)" xfId="12993"/>
    <cellStyle name="_Форма ПЭП и Бюджет на 4кв 2005г ОПМЭС" xfId="12994"/>
    <cellStyle name="_Форма ПЭП и Бюджет на 4кв 2005г ОПМЭС_БДР формат СД (2)" xfId="12995"/>
    <cellStyle name="_Форма Р-2кв.-500 кВ МЭС (1)" xfId="12996"/>
    <cellStyle name="_Форма Р-2кв.-500 кВ МЭС (1)_БДР формат СД (2)" xfId="12997"/>
    <cellStyle name="_Форма Р-2кв.-500 кВ МЭС (2)" xfId="12998"/>
    <cellStyle name="_Форма Р-2кв.-500 кВ МЭС (2)_БДР формат СД (2)" xfId="12999"/>
    <cellStyle name="_Форма Р-2кв.-500 кВ МЭС (3)" xfId="13000"/>
    <cellStyle name="_Форма Р-2кв.-500 кВ МЭС (3)_БДР формат СД (2)" xfId="13001"/>
    <cellStyle name="_форма расчета по Спецодежде ПМЭС 2005 год 4 кв 05" xfId="13002"/>
    <cellStyle name="_форма расчета по Спецодежде ПМЭС 2005 год 4 кв 05_БДР формат СД (2)" xfId="13003"/>
    <cellStyle name="_Форма с обновлением.на 2008г без прибыльных" xfId="13004"/>
    <cellStyle name="_Форма с обновлением.на 2008г без прибыльных_БДР формат СД (2)" xfId="13005"/>
    <cellStyle name="_форма ЭП-НГДО к Реглам" xfId="13006"/>
    <cellStyle name="_ФОРМА_2002 ЗАО Пермь прогноз" xfId="13007"/>
    <cellStyle name="_ФОРМА_Источники-2002(1кв)" xfId="13008"/>
    <cellStyle name="_ФОРМА_НГДО-2002-2кв 1кристина" xfId="13009"/>
    <cellStyle name="_ФОРМА_НГДО-2002-2кв2" xfId="13010"/>
    <cellStyle name="_ФОРМА_НГДО-2002-3кв(нов)-4" xfId="13011"/>
    <cellStyle name="_Форма_СЭСР24 07 08" xfId="13012"/>
    <cellStyle name="_Формат ДПН (предложения ФСК) 01.02.08г. Сравнение" xfId="13013"/>
    <cellStyle name="_Формат ДПН (предложения ФСК) 01.02.08г. Сравнение_БДР формат СД (2)" xfId="13014"/>
    <cellStyle name="_Формат НВВ 2010 г (мой)" xfId="13015"/>
    <cellStyle name="_Формат НВВ 2010_постатейно" xfId="13016"/>
    <cellStyle name="_Формат НВВ 2011г." xfId="13017"/>
    <cellStyle name="_Формат по выпадающим" xfId="13018"/>
    <cellStyle name="_Формат разбивки по МРСК_РСК" xfId="13019"/>
    <cellStyle name="_Формат разбивки по МРСК_РСК 2" xfId="13020"/>
    <cellStyle name="_Формат разбивки по МРСК_РСК 2_БДР формат СД (2)" xfId="13021"/>
    <cellStyle name="_Формат разбивки по МРСК_РСК_БДР формат СД (2)" xfId="13022"/>
    <cellStyle name="_Формат разбивки по МРСК_РСК_Лист1" xfId="13023"/>
    <cellStyle name="_Формат разбивки по МРСК_РСК_Новая инструкция1_фст" xfId="13024"/>
    <cellStyle name="_Формат разбивки по МРСК_РСК_реестр объектов ЕНЭС" xfId="13025"/>
    <cellStyle name="_формат раздел инвестиции" xfId="13026"/>
    <cellStyle name="_Формат целевых программ на 2003 год окончат1" xfId="13027"/>
    <cellStyle name="_Формат_для Согласования" xfId="13028"/>
    <cellStyle name="_Формат_для Согласования 2" xfId="13029"/>
    <cellStyle name="_Формат_для Согласования 2_БДР формат СД (2)" xfId="13030"/>
    <cellStyle name="_Формат_для Согласования_БДР формат СД (2)" xfId="13031"/>
    <cellStyle name="_Формат_для Согласования_Лист1" xfId="13032"/>
    <cellStyle name="_Формат_для Согласования_Новая инструкция1_фст" xfId="13033"/>
    <cellStyle name="_Формат_Сводный для согласования" xfId="13034"/>
    <cellStyle name="_Формат_Сводный для согласования_Лист1" xfId="13035"/>
    <cellStyle name="_Формат-РСК_2007_12 02 06_м" xfId="13036"/>
    <cellStyle name="_Формат-РСК_2007_12 02 06_м_БДР формат СД (2)" xfId="13037"/>
    <cellStyle name="_Форматы УУ_12 _1_1_1_1" xfId="13038"/>
    <cellStyle name="_Форматы УУ_12 _1_1_1_1_БДР формат СД (2)" xfId="13039"/>
    <cellStyle name="_Форматы УУ_резерв" xfId="13040"/>
    <cellStyle name="_Форматы УУ_резерв_БДР формат СД (2)" xfId="13041"/>
    <cellStyle name="_Формирование тарифа на 2010 год с замечаниями" xfId="13042"/>
    <cellStyle name="_Формы" xfId="13043"/>
    <cellStyle name="_Формы № 1,2-1,2-2,4,5 ЭТС" xfId="13044"/>
    <cellStyle name="_формы бюджетов к защите 2008 года" xfId="13045"/>
    <cellStyle name="_формы бюджетов к защите 2008 года_БДР формат СД (2)" xfId="13046"/>
    <cellStyle name="_Формы бюджетов ФСК к защите 2008 года" xfId="13047"/>
    <cellStyle name="_Формы бюджетов ФСК к защите 2008 года_БДР формат СД (2)" xfId="13048"/>
    <cellStyle name="_Формы для заводов" xfId="13049"/>
    <cellStyle name="_формы Ленэнерго -изменения2" xfId="13050"/>
    <cellStyle name="_формы Ленэнерго -изменения2_БДР формат СД (2)" xfId="13051"/>
    <cellStyle name="_Формы Р-15 2004 07 Факт" xfId="13052"/>
    <cellStyle name="_формы технические 1,2-1,2-2,4,5Vfinal" xfId="13053"/>
    <cellStyle name="_Формы финансовые (бизнес-план)2005 (первонач.)" xfId="13054"/>
    <cellStyle name="_ФОРМЫ2003годНГДО" xfId="13055"/>
    <cellStyle name="_ФОТ  2010 МЭС Юга и ПМЭС" xfId="13056"/>
    <cellStyle name="_ФОТ  2010 МЭС Юга и ПМЭС 2" xfId="13057"/>
    <cellStyle name="_ФОТ  2010 МЭС Юга и ПМЭС 2_БДР формат СД (2)" xfId="13058"/>
    <cellStyle name="_ФОТ  2010 МЭС Юга и ПМЭС_БДР формат СД (2)" xfId="13059"/>
    <cellStyle name="_Фот 2009  кп" xfId="13060"/>
    <cellStyle name="_Фот 2009  кп 2" xfId="13061"/>
    <cellStyle name="_Фот 2009  кп 2_БДР формат СД (2)" xfId="13062"/>
    <cellStyle name="_Фот 2009  кп_БДР формат СД (2)" xfId="13063"/>
    <cellStyle name="_фот 2009 предворит  пмэс" xfId="13064"/>
    <cellStyle name="_фот 2009 предворит  пмэс 2" xfId="13065"/>
    <cellStyle name="_фот 2009 предворит  пмэс 2_БДР формат СД (2)" xfId="13066"/>
    <cellStyle name="_фот 2009 предворит  пмэс_БДР формат СД (2)" xfId="13067"/>
    <cellStyle name="_ФОТ 80чел.2008" xfId="13068"/>
    <cellStyle name="_ФОТ ГСС 2010 (30 10 2009)" xfId="13069"/>
    <cellStyle name="_ФОТ ГСС 2010 (30 10 2009) 2" xfId="13070"/>
    <cellStyle name="_ФОТ ГСС 2010 (30 10 2009) 2_БДР формат СД (2)" xfId="13071"/>
    <cellStyle name="_ФОТ ГСС 2010 (30 10 2009)_БДР формат СД (2)" xfId="13072"/>
    <cellStyle name="_ФОТ для Юли" xfId="13073"/>
    <cellStyle name="_ФОТ для Юли 2" xfId="13074"/>
    <cellStyle name="_ФОТ для Юли 2_БДР формат СД (2)" xfId="13075"/>
    <cellStyle name="_ФОТ для Юли_БДР формат СД (2)" xfId="13076"/>
    <cellStyle name="_ФОТ для Юли_Другие работы и услуги ПХ" xfId="13077"/>
    <cellStyle name="_ФОТ для Юли_Другие работы и услуги ПХ 2" xfId="13078"/>
    <cellStyle name="_ФОТ для Юли_Другие работы и услуги ПХ 2_БДР формат СД (2)" xfId="13079"/>
    <cellStyle name="_ФОТ для Юли_Другие работы и услуги ПХ_БДР формат СД (2)" xfId="13080"/>
    <cellStyle name="_ФОТ ЕНЭС 25%,60%,75%" xfId="13081"/>
    <cellStyle name="_ФОТ ЕНЭС 25%,60%,75% 2" xfId="13082"/>
    <cellStyle name="_ФОТ ЕНЭС 25%,60%,75% 2_БДР формат СД (2)" xfId="13083"/>
    <cellStyle name="_ФОТ ЕНЭС 25%,60%,75%_БДР формат СД (2)" xfId="13084"/>
    <cellStyle name="_ФОТ ЕНЭС 25%,60%,75%_Другие работы и услуги ПХ" xfId="13085"/>
    <cellStyle name="_ФОТ ЕНЭС 25%,60%,75%_Другие работы и услуги ПХ 2" xfId="13086"/>
    <cellStyle name="_ФОТ ЕНЭС 25%,60%,75%_Другие работы и услуги ПХ 2_БДР формат СД (2)" xfId="13087"/>
    <cellStyle name="_ФОТ ЕНЭС 25%,60%,75%_Другие работы и услуги ПХ_БДР формат СД (2)" xfId="13088"/>
    <cellStyle name="_ФОТ ЕНЭС 25%,60%,75%-3 кв" xfId="13089"/>
    <cellStyle name="_ФОТ ЕНЭС 25%,60%,75%-3 кв 2" xfId="13090"/>
    <cellStyle name="_ФОТ ЕНЭС 25%,60%,75%-3 кв 2_БДР формат СД (2)" xfId="13091"/>
    <cellStyle name="_ФОТ ЕНЭС 25%,60%,75%-3 кв_БДР формат СД (2)" xfId="13092"/>
    <cellStyle name="_ФОТ ЕНЭС 25%,60%,75%-3 кв_Другие работы и услуги ПХ" xfId="13093"/>
    <cellStyle name="_ФОТ ЕНЭС 25%,60%,75%-3 кв_Другие работы и услуги ПХ 2" xfId="13094"/>
    <cellStyle name="_ФОТ ЕНЭС 25%,60%,75%-3 кв_Другие работы и услуги ПХ 2_БДР формат СД (2)" xfId="13095"/>
    <cellStyle name="_ФОТ ЕНЭС 25%,60%,75%-3 кв_Другие работы и услуги ПХ_БДР формат СД (2)" xfId="13096"/>
    <cellStyle name="_ФОТ ЛПМЭС на 4 кв." xfId="13097"/>
    <cellStyle name="_ФОТ ЛПМЭС на 4 кв. 2" xfId="13098"/>
    <cellStyle name="_ФОТ ЛПМЭС на 4 кв. 2_БДР формат СД (2)" xfId="13099"/>
    <cellStyle name="_ФОТ ЛПМЭС на 4 кв._БДР формат СД (2)" xfId="13100"/>
    <cellStyle name="_ФОТ ЛПМЭС на 4 кв.вар.3" xfId="13101"/>
    <cellStyle name="_ФОТ ЛПМЭС на 4 кв.вар.3 2" xfId="13102"/>
    <cellStyle name="_ФОТ ЛПМЭС на 4 кв.вар.3 2_БДР формат СД (2)" xfId="13103"/>
    <cellStyle name="_ФОТ ЛПМЭС на 4 кв.вар.3_БДР формат СД (2)" xfId="13104"/>
    <cellStyle name="_ФОТ МЭС+РЗА Центра 2011-2012" xfId="13105"/>
    <cellStyle name="_ФОТ МЭС+РЗА Центра 2011-2012 2" xfId="13106"/>
    <cellStyle name="_ФОТ МЭС+РЗА Центра 2011-2012 2_БДР формат СД (2)" xfId="13107"/>
    <cellStyle name="_ФОТ МЭС+РЗА Центра 2011-2012_БДР формат СД (2)" xfId="13108"/>
    <cellStyle name="_ФОТ на 2010  РЗА _СВОД по МЭС(после защиты)" xfId="13109"/>
    <cellStyle name="_ФОТ на 2010  РЗА _СВОД по МЭС(после защиты) 2" xfId="13110"/>
    <cellStyle name="_ФОТ на 2010  РЗА _СВОД по МЭС(после защиты) 2_БДР формат СД (2)" xfId="13111"/>
    <cellStyle name="_ФОТ на 2010  РЗА _СВОД по МЭС(после защиты)_БДР формат СД (2)" xfId="13112"/>
    <cellStyle name="_ФОТ на 2010г. Вологда" xfId="13113"/>
    <cellStyle name="_ФОТ на 2010г. Вологда 2" xfId="13114"/>
    <cellStyle name="_ФОТ на 2010г. Вологда 2_БДР формат СД (2)" xfId="13115"/>
    <cellStyle name="_ФОТ на 2010г. Вологда_БДР формат СД (2)" xfId="13116"/>
    <cellStyle name="_ФОТ РЗА 2010 -МЭС Центра (2)" xfId="13117"/>
    <cellStyle name="_ФОТ РЗА 2010 -МЭС Центра (2) 2" xfId="13118"/>
    <cellStyle name="_ФОТ РЗА 2010 -МЭС Центра (2) 2_БДР формат СД (2)" xfId="13119"/>
    <cellStyle name="_ФОТ РЗА 2010 -МЭС Центра (2)_БДР формат СД (2)" xfId="13120"/>
    <cellStyle name="_ФОТ РЗА 2010-2012 -МЭС Центра-согласован" xfId="13121"/>
    <cellStyle name="_ФОТ РЗА 2010-2012 -МЭС Центра-согласован 2" xfId="13122"/>
    <cellStyle name="_ФОТ РЗА 2010-2012 -МЭС Центра-согласован 2_БДР формат СД (2)" xfId="13123"/>
    <cellStyle name="_ФОТ РЗА 2010-2012 -МЭС Центра-согласован_БДР формат СД (2)" xfId="13124"/>
    <cellStyle name="_ФОТ РПМЭС 3,4 кв." xfId="13125"/>
    <cellStyle name="_ФОТ РПМЭС 3,4 кв. 2" xfId="13126"/>
    <cellStyle name="_ФОТ РПМЭС 3,4 кв. 2_БДР формат СД (2)" xfId="13127"/>
    <cellStyle name="_ФОТ РПМЭС 3,4 кв._БДР формат СД (2)" xfId="13128"/>
    <cellStyle name="_ФОТ РПМЭС 3,4 кв._Другие работы и услуги ПХ" xfId="13129"/>
    <cellStyle name="_ФОТ РПМЭС 3,4 кв._Другие работы и услуги ПХ 2" xfId="13130"/>
    <cellStyle name="_ФОТ РПМЭС 3,4 кв._Другие работы и услуги ПХ 2_БДР формат СД (2)" xfId="13131"/>
    <cellStyle name="_ФОТ РПМЭС 3,4 кв._Другие работы и услуги ПХ_БДР формат СД (2)" xfId="13132"/>
    <cellStyle name="_ФОТ РПМЭС 4кв.-экспл.с мат.пом. по плану" xfId="13133"/>
    <cellStyle name="_ФОТ РПМЭС 4кв.-экспл.с мат.пом. по плану 2" xfId="13134"/>
    <cellStyle name="_ФОТ РПМЭС 4кв.-экспл.с мат.пом. по плану 2_БДР формат СД (2)" xfId="13135"/>
    <cellStyle name="_ФОТ РПМЭС 4кв.-экспл.с мат.пом. по плану_БДР формат СД (2)" xfId="13136"/>
    <cellStyle name="_ФОТ РПМЭС 4кв.-экспл.с мат.пом. по плану_Другие работы и услуги ПХ" xfId="13137"/>
    <cellStyle name="_ФОТ РПМЭС 4кв.-экспл.с мат.пом. по плану_Другие работы и услуги ПХ 2" xfId="13138"/>
    <cellStyle name="_ФОТ РПМЭС 4кв.-экспл.с мат.пом. по плану_Другие работы и услуги ПХ 2_БДР формат СД (2)" xfId="13139"/>
    <cellStyle name="_ФОТ РПМЭС 4кв.-экспл.с мат.пом. по плану_Другие работы и услуги ПХ_БДР формат СД (2)" xfId="13140"/>
    <cellStyle name="_ФОТ ФСК, ЕНЭС на 2007 год" xfId="13141"/>
    <cellStyle name="_ФОТ ФСК, ЕНЭС на 2007 год 2" xfId="13142"/>
    <cellStyle name="_ФОТ ФСК, ЕНЭС на 2007 год 2_БДР формат СД (2)" xfId="13143"/>
    <cellStyle name="_ФОТ ФСК, ЕНЭС на 2007 год_БДР формат СД (2)" xfId="13144"/>
    <cellStyle name="_ФОТ ФСК, ЕНЭС на 2007 год_Другие работы и услуги ПХ" xfId="13145"/>
    <cellStyle name="_ФОТ ФСК, ЕНЭС на 2007 год_Другие работы и услуги ПХ 2" xfId="13146"/>
    <cellStyle name="_ФОТ ФСК, ЕНЭС на 2007 год_Другие работы и услуги ПХ 2_БДР формат СД (2)" xfId="13147"/>
    <cellStyle name="_ФОТ ФСК, ЕНЭС на 2007 год_Другие работы и услуги ПХ_БДР формат СД (2)" xfId="13148"/>
    <cellStyle name="_ФОТ_Корр-ка 1 кв." xfId="13149"/>
    <cellStyle name="_ФОТ_Корр-ка 1 кв._БДР формат СД (2)" xfId="13150"/>
    <cellStyle name="_ФП К" xfId="13151"/>
    <cellStyle name="_ФП К_БДР формат СД (2)" xfId="13152"/>
    <cellStyle name="_ФП К_к ФСТ" xfId="13153"/>
    <cellStyle name="_ФП К_к ФСТ_БДР формат СД (2)" xfId="13154"/>
    <cellStyle name="_ФСК БТИ,ЕГРП,НЗС,ДДА 2008 г." xfId="13155"/>
    <cellStyle name="_ФСК БТИ,ЕГРП,НЗС,ДДА 2008 г. 2" xfId="13156"/>
    <cellStyle name="_ФСК БТИ,ЕГРП,НЗС,ДДА 2008 г. 2_БДР формат СД (2)" xfId="13157"/>
    <cellStyle name="_ФСК БТИ,ЕГРП,НЗС,ДДА 2008 г._БДР формат СД (2)" xfId="13158"/>
    <cellStyle name="_фск, выручка, потери" xfId="13159"/>
    <cellStyle name="_фск, выручка, потери_БДР формат СД (2)" xfId="13160"/>
    <cellStyle name="_ФСК_Платежи за землепользование _МЭС УРАЛА_испр" xfId="13161"/>
    <cellStyle name="_ФСК_Платежи за землепользование _МЭС УРАЛА_испр_БДР формат СД (2)" xfId="13162"/>
    <cellStyle name="_ФСК-2 вариант 2007 г" xfId="13163"/>
    <cellStyle name="_ФСК-2 вариант 2007 г_БДР формат СД (2)" xfId="13164"/>
    <cellStyle name="_ФСТ-2007-отправка-сентябрь ИСТОЧНИКИ" xfId="13165"/>
    <cellStyle name="_ФСТ-2007-отправка-сентябрь ИСТОЧНИКИ_БДР формат СД (2)" xfId="13166"/>
    <cellStyle name="_ХОЛДИНГ_МРСК_09 10 2008" xfId="13167"/>
    <cellStyle name="_ХПМЭС Приобретение ОС 2006" xfId="13168"/>
    <cellStyle name="_ХПМЭС Приобретение ОС 2006_БДР формат СД (2)" xfId="13169"/>
    <cellStyle name="_ХХХ Прил 2 Формы бюджетных документов 2007" xfId="13170"/>
    <cellStyle name="_Чек" xfId="13171"/>
    <cellStyle name="_ЧПМЭС 220 3 кв" xfId="13172"/>
    <cellStyle name="_ЧПМЭС 220 3 кв_БДР формат СД (2)" xfId="13173"/>
    <cellStyle name="_Чувашия" xfId="13174"/>
    <cellStyle name="_Шаблон Загрузки SAP 2_08" xfId="13175"/>
    <cellStyle name="_ШР в январе на 01 02 08" xfId="13176"/>
    <cellStyle name="_ШР в январе на 01 02 08_БДР формат СД (2)" xfId="13177"/>
    <cellStyle name="_ШР на 08 05 2009" xfId="13178"/>
    <cellStyle name="_ШР на 08 05 2009_БДР формат СД (2)" xfId="13179"/>
    <cellStyle name="_Штатная расстановка с 01.01.2009" xfId="13180"/>
    <cellStyle name="_Штатная расстановка с 01.01.2009_БДР формат СД (2)" xfId="13181"/>
    <cellStyle name="_Штатная расстановка с 14 05 2009" xfId="13182"/>
    <cellStyle name="_Штатная расстановка с 14 05 2009_БДР формат СД (2)" xfId="13183"/>
    <cellStyle name="_Штатное расписание с 14 05 2009" xfId="13184"/>
    <cellStyle name="_Штатное расписание с 14 05 2009_БДР формат СД (2)" xfId="13185"/>
    <cellStyle name="_экон.форм-т ВО 1 с разбивкой" xfId="13186"/>
    <cellStyle name="_экон.форм-т ВО 1 с разбивкой_Новая инструкция1_фст" xfId="13187"/>
    <cellStyle name="_Югнефть БИЗНЕС-ПЛАН  2006 г. к СД" xfId="13188"/>
    <cellStyle name="_Югнефть БИЗНЕС-ПЛАН  2007 г  new корр 4" xfId="13189"/>
    <cellStyle name="_Январь 2009" xfId="13190"/>
    <cellStyle name="_Январь 2009 2" xfId="13191"/>
    <cellStyle name="_Январь 2009 2_БДР формат СД (2)" xfId="13192"/>
    <cellStyle name="_Январь 2009_БДР формат СД (2)" xfId="13193"/>
    <cellStyle name="’E‰Y [0.00]_laroux" xfId="13194"/>
    <cellStyle name="’E‰Y_laroux" xfId="13195"/>
    <cellStyle name="’К‰Э [0.00]" xfId="13196"/>
    <cellStyle name="”ˆŠ‘ˆŽ‚€›‰" xfId="13197"/>
    <cellStyle name="”ˆ€‘Ž‚›‰" xfId="13198"/>
    <cellStyle name="”€ЌЂЌ‘Ћ‚›‰" xfId="13199"/>
    <cellStyle name="”€ќђќ‘ћ‚›‰ 2" xfId="13200"/>
    <cellStyle name="”€ќђќ‘ћ‚›‰ 2 2" xfId="13201"/>
    <cellStyle name="”€ќђќ‘ћ‚›‰ 3" xfId="13202"/>
    <cellStyle name="”€ќђќ‘ћ‚›‰ 4" xfId="13203"/>
    <cellStyle name="”€ќђќ‘ћ‚›‰ 5" xfId="13204"/>
    <cellStyle name="”€Љ‘€ђЋ‚ЂЌЌ›‰" xfId="13205"/>
    <cellStyle name="”€љ‘€ђћ‚ђќќ›‰ 2" xfId="13206"/>
    <cellStyle name="”€љ‘€ђћ‚ђќќ›‰ 2 2" xfId="13207"/>
    <cellStyle name="”€љ‘€ђћ‚ђќќ›‰ 3" xfId="13208"/>
    <cellStyle name="”€љ‘€ђћ‚ђќќ›‰ 4" xfId="13209"/>
    <cellStyle name="”€љ‘€ђћ‚ђќќ›‰ 5" xfId="13210"/>
    <cellStyle name="”ќђќ‘ћ‚›‰" xfId="13211"/>
    <cellStyle name="”ќђќ‘ћ‚›‰ 2" xfId="13212"/>
    <cellStyle name="”ќђќ‘ћ‚›‰ 2 2" xfId="13213"/>
    <cellStyle name="”ќђќ‘ћ‚›‰ 2 3" xfId="13214"/>
    <cellStyle name="”ќђќ‘ћ‚›‰ 3" xfId="13215"/>
    <cellStyle name="”ќђќ‘ћ‚›‰ 4" xfId="13216"/>
    <cellStyle name="”ќђќ‘ћ‚›‰ 5" xfId="13217"/>
    <cellStyle name="”ќђќ‘ћ‚›‰_PL ожидаемый 2011г." xfId="13218"/>
    <cellStyle name="”љ‘ђћ‚ђќќ›‰" xfId="13219"/>
    <cellStyle name="”љ‘ђћ‚ђќќ›‰ 2" xfId="13220"/>
    <cellStyle name="”љ‘ђћ‚ђќќ›‰ 2 2" xfId="13221"/>
    <cellStyle name="”љ‘ђћ‚ђќќ›‰ 2 3" xfId="13222"/>
    <cellStyle name="”љ‘ђћ‚ђќќ›‰ 3" xfId="13223"/>
    <cellStyle name="”љ‘ђћ‚ђќќ›‰ 4" xfId="13224"/>
    <cellStyle name="”љ‘ђћ‚ђќќ›‰ 5" xfId="13225"/>
    <cellStyle name="”љ‘ђћ‚ђќќ›‰_PL ожидаемый 2011г." xfId="13226"/>
    <cellStyle name="„€’€" xfId="13227"/>
    <cellStyle name="„…ќ…†ќ›‰" xfId="13228"/>
    <cellStyle name="„…ќ…†ќ›‰ 2" xfId="13229"/>
    <cellStyle name="„…ќ…†ќ›‰ 2 2" xfId="13230"/>
    <cellStyle name="„…ќ…†ќ›‰ 2 3" xfId="13231"/>
    <cellStyle name="„…ќ…†ќ›‰ 2_БДР формат СД (2)" xfId="13232"/>
    <cellStyle name="„…ќ…†ќ›‰ 3" xfId="13233"/>
    <cellStyle name="„…ќ…†ќ›‰ 4" xfId="13234"/>
    <cellStyle name="„…ќ…†ќ›‰ 5" xfId="13235"/>
    <cellStyle name="„…ќ…†ќ›‰_PL ожидаемый 2011г." xfId="13236"/>
    <cellStyle name="„……†›‰" xfId="13237"/>
    <cellStyle name="„Ђ’Ђ" xfId="13238"/>
    <cellStyle name="£ BP" xfId="13239"/>
    <cellStyle name="¥ JY" xfId="13240"/>
    <cellStyle name="€’ЋѓЋ‚›‰" xfId="13241"/>
    <cellStyle name="€’ЋѓЋ‚›‰ 10" xfId="13242"/>
    <cellStyle name="€’ЋѓЋ‚›‰ 11" xfId="13243"/>
    <cellStyle name="€’ЋѓЋ‚›‰ 12" xfId="13244"/>
    <cellStyle name="€’ЋѓЋ‚›‰ 13" xfId="13245"/>
    <cellStyle name="€’ЋѓЋ‚›‰ 2" xfId="13246"/>
    <cellStyle name="€’ЋѓЋ‚›‰ 2 10" xfId="13247"/>
    <cellStyle name="€’ЋѓЋ‚›‰ 2 11" xfId="13248"/>
    <cellStyle name="€’ЋѓЋ‚›‰ 2 12" xfId="13249"/>
    <cellStyle name="€’ЋѓЋ‚›‰ 2 2" xfId="13250"/>
    <cellStyle name="€’ЋѓЋ‚›‰ 2 2 2" xfId="13251"/>
    <cellStyle name="€’ЋѓЋ‚›‰ 2 2 2 2" xfId="13252"/>
    <cellStyle name="€’ЋѓЋ‚›‰ 2 2 3" xfId="13253"/>
    <cellStyle name="€’ЋѓЋ‚›‰ 2 2 4" xfId="13254"/>
    <cellStyle name="€’ЋѓЋ‚›‰ 2 2 5" xfId="13255"/>
    <cellStyle name="€’ЋѓЋ‚›‰ 2 3" xfId="13256"/>
    <cellStyle name="€’ЋѓЋ‚›‰ 2 3 2" xfId="13257"/>
    <cellStyle name="€’ЋѓЋ‚›‰ 2 3 2 2" xfId="13258"/>
    <cellStyle name="€’ЋѓЋ‚›‰ 2 3 3" xfId="13259"/>
    <cellStyle name="€’ЋѓЋ‚›‰ 2 3 4" xfId="13260"/>
    <cellStyle name="€’ЋѓЋ‚›‰ 2 3 5" xfId="13261"/>
    <cellStyle name="€’ЋѓЋ‚›‰ 2 4" xfId="13262"/>
    <cellStyle name="€’ЋѓЋ‚›‰ 2 4 2" xfId="13263"/>
    <cellStyle name="€’ЋѓЋ‚›‰ 2 4 2 2" xfId="13264"/>
    <cellStyle name="€’ЋѓЋ‚›‰ 2 4 3" xfId="13265"/>
    <cellStyle name="€’ЋѓЋ‚›‰ 2 5" xfId="13266"/>
    <cellStyle name="€’ЋѓЋ‚›‰ 2 5 2" xfId="13267"/>
    <cellStyle name="€’ЋѓЋ‚›‰ 2 5 2 2" xfId="13268"/>
    <cellStyle name="€’ЋѓЋ‚›‰ 2 5 3" xfId="13269"/>
    <cellStyle name="€’ЋѓЋ‚›‰ 2 6" xfId="13270"/>
    <cellStyle name="€’ЋѓЋ‚›‰ 2 6 2" xfId="13271"/>
    <cellStyle name="€’ЋѓЋ‚›‰ 2 6 2 2" xfId="13272"/>
    <cellStyle name="€’ЋѓЋ‚›‰ 2 6 3" xfId="13273"/>
    <cellStyle name="€’ЋѓЋ‚›‰ 2 7" xfId="13274"/>
    <cellStyle name="€’ЋѓЋ‚›‰ 2 7 2" xfId="13275"/>
    <cellStyle name="€’ЋѓЋ‚›‰ 2 8" xfId="13276"/>
    <cellStyle name="€’ЋѓЋ‚›‰ 2 9" xfId="13277"/>
    <cellStyle name="€’ЋѓЋ‚›‰ 3" xfId="13278"/>
    <cellStyle name="€’ЋѓЋ‚›‰ 3 2" xfId="13279"/>
    <cellStyle name="€’ЋѓЋ‚›‰ 3 2 2" xfId="13280"/>
    <cellStyle name="€’ЋѓЋ‚›‰ 3 2 2 2" xfId="13281"/>
    <cellStyle name="€’ЋѓЋ‚›‰ 3 2 3" xfId="13282"/>
    <cellStyle name="€’ЋѓЋ‚›‰ 3 2 4" xfId="13283"/>
    <cellStyle name="€’ЋѓЋ‚›‰ 3 2 5" xfId="13284"/>
    <cellStyle name="€’ЋѓЋ‚›‰ 3 3" xfId="13285"/>
    <cellStyle name="€’ЋѓЋ‚›‰ 3 3 2" xfId="13286"/>
    <cellStyle name="€’ЋѓЋ‚›‰ 3 3 2 2" xfId="13287"/>
    <cellStyle name="€’ЋѓЋ‚›‰ 3 3 3" xfId="13288"/>
    <cellStyle name="€’ЋѓЋ‚›‰ 3 3 4" xfId="13289"/>
    <cellStyle name="€’ЋѓЋ‚›‰ 3 3 5" xfId="13290"/>
    <cellStyle name="€’ЋѓЋ‚›‰ 3 4" xfId="13291"/>
    <cellStyle name="€’ЋѓЋ‚›‰ 3 4 2" xfId="13292"/>
    <cellStyle name="€’ЋѓЋ‚›‰ 3 4 2 2" xfId="13293"/>
    <cellStyle name="€’ЋѓЋ‚›‰ 3 4 3" xfId="13294"/>
    <cellStyle name="€’ЋѓЋ‚›‰ 3 5" xfId="13295"/>
    <cellStyle name="€’ЋѓЋ‚›‰ 3 5 2" xfId="13296"/>
    <cellStyle name="€’ЋѓЋ‚›‰ 3 5 2 2" xfId="13297"/>
    <cellStyle name="€’ЋѓЋ‚›‰ 3 5 3" xfId="13298"/>
    <cellStyle name="€’ЋѓЋ‚›‰ 3 6" xfId="13299"/>
    <cellStyle name="€’ЋѓЋ‚›‰ 3 6 2" xfId="13300"/>
    <cellStyle name="€’ЋѓЋ‚›‰ 3 6 2 2" xfId="13301"/>
    <cellStyle name="€’ЋѓЋ‚›‰ 3 6 3" xfId="13302"/>
    <cellStyle name="€’ЋѓЋ‚›‰ 3 7" xfId="13303"/>
    <cellStyle name="€’ЋѓЋ‚›‰ 3 7 2" xfId="13304"/>
    <cellStyle name="€’ЋѓЋ‚›‰ 3 8" xfId="13305"/>
    <cellStyle name="€’ЋѓЋ‚›‰ 4" xfId="13306"/>
    <cellStyle name="€’ЋѓЋ‚›‰ 4 2" xfId="13307"/>
    <cellStyle name="€’ЋѓЋ‚›‰ 4 2 2" xfId="13308"/>
    <cellStyle name="€’ЋѓЋ‚›‰ 4 2 2 2" xfId="13309"/>
    <cellStyle name="€’ЋѓЋ‚›‰ 4 2 3" xfId="13310"/>
    <cellStyle name="€’ЋѓЋ‚›‰ 4 2 4" xfId="13311"/>
    <cellStyle name="€’ЋѓЋ‚›‰ 4 2 5" xfId="13312"/>
    <cellStyle name="€’ЋѓЋ‚›‰ 4 3" xfId="13313"/>
    <cellStyle name="€’ЋѓЋ‚›‰ 4 3 2" xfId="13314"/>
    <cellStyle name="€’ЋѓЋ‚›‰ 4 3 2 2" xfId="13315"/>
    <cellStyle name="€’ЋѓЋ‚›‰ 4 3 3" xfId="13316"/>
    <cellStyle name="€’ЋѓЋ‚›‰ 4 3 4" xfId="13317"/>
    <cellStyle name="€’ЋѓЋ‚›‰ 4 3 5" xfId="13318"/>
    <cellStyle name="€’ЋѓЋ‚›‰ 4 4" xfId="13319"/>
    <cellStyle name="€’ЋѓЋ‚›‰ 4 4 2" xfId="13320"/>
    <cellStyle name="€’ЋѓЋ‚›‰ 4 4 2 2" xfId="13321"/>
    <cellStyle name="€’ЋѓЋ‚›‰ 4 4 3" xfId="13322"/>
    <cellStyle name="€’ЋѓЋ‚›‰ 4 5" xfId="13323"/>
    <cellStyle name="€’ЋѓЋ‚›‰ 4 5 2" xfId="13324"/>
    <cellStyle name="€’ЋѓЋ‚›‰ 4 5 2 2" xfId="13325"/>
    <cellStyle name="€’ЋѓЋ‚›‰ 4 5 3" xfId="13326"/>
    <cellStyle name="€’ЋѓЋ‚›‰ 4 6" xfId="13327"/>
    <cellStyle name="€’ЋѓЋ‚›‰ 4 6 2" xfId="13328"/>
    <cellStyle name="€’ЋѓЋ‚›‰ 4 6 2 2" xfId="13329"/>
    <cellStyle name="€’ЋѓЋ‚›‰ 4 6 3" xfId="13330"/>
    <cellStyle name="€’ЋѓЋ‚›‰ 4 7" xfId="13331"/>
    <cellStyle name="€’ЋѓЋ‚›‰ 4 7 2" xfId="13332"/>
    <cellStyle name="€’ЋѓЋ‚›‰ 4 8" xfId="13333"/>
    <cellStyle name="€’ЋѓЋ‚›‰ 5" xfId="13334"/>
    <cellStyle name="€’ЋѓЋ‚›‰ 5 2" xfId="13335"/>
    <cellStyle name="€’ЋѓЋ‚›‰ 5 2 2" xfId="13336"/>
    <cellStyle name="€’ЋѓЋ‚›‰ 5 2 2 2" xfId="13337"/>
    <cellStyle name="€’ЋѓЋ‚›‰ 5 2 3" xfId="13338"/>
    <cellStyle name="€’ЋѓЋ‚›‰ 5 2 4" xfId="13339"/>
    <cellStyle name="€’ЋѓЋ‚›‰ 5 2 5" xfId="13340"/>
    <cellStyle name="€’ЋѓЋ‚›‰ 5 3" xfId="13341"/>
    <cellStyle name="€’ЋѓЋ‚›‰ 5 3 2" xfId="13342"/>
    <cellStyle name="€’ЋѓЋ‚›‰ 5 3 2 2" xfId="13343"/>
    <cellStyle name="€’ЋѓЋ‚›‰ 5 3 3" xfId="13344"/>
    <cellStyle name="€’ЋѓЋ‚›‰ 5 4" xfId="13345"/>
    <cellStyle name="€’ЋѓЋ‚›‰ 5 4 2" xfId="13346"/>
    <cellStyle name="€’ЋѓЋ‚›‰ 5 4 2 2" xfId="13347"/>
    <cellStyle name="€’ЋѓЋ‚›‰ 5 4 3" xfId="13348"/>
    <cellStyle name="€’ЋѓЋ‚›‰ 5 5" xfId="13349"/>
    <cellStyle name="€’ЋѓЋ‚›‰ 5 5 2" xfId="13350"/>
    <cellStyle name="€’ЋѓЋ‚›‰ 5 5 2 2" xfId="13351"/>
    <cellStyle name="€’ЋѓЋ‚›‰ 5 5 3" xfId="13352"/>
    <cellStyle name="€’ЋѓЋ‚›‰ 5 6" xfId="13353"/>
    <cellStyle name="€’ЋѓЋ‚›‰ 5 6 2" xfId="13354"/>
    <cellStyle name="€’ЋѓЋ‚›‰ 5 6 2 2" xfId="13355"/>
    <cellStyle name="€’ЋѓЋ‚›‰ 5 6 3" xfId="13356"/>
    <cellStyle name="€’ЋѓЋ‚›‰ 5 7" xfId="13357"/>
    <cellStyle name="€’ЋѓЋ‚›‰ 5 7 2" xfId="13358"/>
    <cellStyle name="€’ЋѓЋ‚›‰ 5 8" xfId="13359"/>
    <cellStyle name="€’ЋѓЋ‚›‰ 6" xfId="13360"/>
    <cellStyle name="€’ЋѓЋ‚›‰ 6 2" xfId="13361"/>
    <cellStyle name="€’ЋѓЋ‚›‰ 6 2 2" xfId="13362"/>
    <cellStyle name="€’ЋѓЋ‚›‰ 6 2 2 2" xfId="13363"/>
    <cellStyle name="€’ЋѓЋ‚›‰ 6 2 3" xfId="13364"/>
    <cellStyle name="€’ЋѓЋ‚›‰ 6 3" xfId="13365"/>
    <cellStyle name="€’ЋѓЋ‚›‰ 6 3 2" xfId="13366"/>
    <cellStyle name="€’ЋѓЋ‚›‰ 6 3 2 2" xfId="13367"/>
    <cellStyle name="€’ЋѓЋ‚›‰ 6 3 3" xfId="13368"/>
    <cellStyle name="€’ЋѓЋ‚›‰ 6 4" xfId="13369"/>
    <cellStyle name="€’ЋѓЋ‚›‰ 6 4 2" xfId="13370"/>
    <cellStyle name="€’ЋѓЋ‚›‰ 6 4 2 2" xfId="13371"/>
    <cellStyle name="€’ЋѓЋ‚›‰ 6 4 3" xfId="13372"/>
    <cellStyle name="€’ЋѓЋ‚›‰ 6 5" xfId="13373"/>
    <cellStyle name="€’ЋѓЋ‚›‰ 6 5 2" xfId="13374"/>
    <cellStyle name="€’ЋѓЋ‚›‰ 6 5 2 2" xfId="13375"/>
    <cellStyle name="€’ЋѓЋ‚›‰ 6 5 3" xfId="13376"/>
    <cellStyle name="€’ЋѓЋ‚›‰ 6 6" xfId="13377"/>
    <cellStyle name="€’ЋѓЋ‚›‰ 6 6 2" xfId="13378"/>
    <cellStyle name="€’ЋѓЋ‚›‰ 6 6 2 2" xfId="13379"/>
    <cellStyle name="€’ЋѓЋ‚›‰ 6 6 3" xfId="13380"/>
    <cellStyle name="€’ЋѓЋ‚›‰ 6 7" xfId="13381"/>
    <cellStyle name="€’ЋѓЋ‚›‰ 6 7 2" xfId="13382"/>
    <cellStyle name="€’ЋѓЋ‚›‰ 6 8" xfId="13383"/>
    <cellStyle name="€’ЋѓЋ‚›‰ 7" xfId="13384"/>
    <cellStyle name="€’ЋѓЋ‚›‰ 7 2" xfId="13385"/>
    <cellStyle name="€’ЋѓЋ‚›‰ 7 2 2" xfId="13386"/>
    <cellStyle name="€’ЋѓЋ‚›‰ 7 2 2 2" xfId="13387"/>
    <cellStyle name="€’ЋѓЋ‚›‰ 7 2 3" xfId="13388"/>
    <cellStyle name="€’ЋѓЋ‚›‰ 7 3" xfId="13389"/>
    <cellStyle name="€’ЋѓЋ‚›‰ 7 3 2" xfId="13390"/>
    <cellStyle name="€’ЋѓЋ‚›‰ 7 3 2 2" xfId="13391"/>
    <cellStyle name="€’ЋѓЋ‚›‰ 7 3 3" xfId="13392"/>
    <cellStyle name="€’ЋѓЋ‚›‰ 7 4" xfId="13393"/>
    <cellStyle name="€’ЋѓЋ‚›‰ 7 4 2" xfId="13394"/>
    <cellStyle name="€’ЋѓЋ‚›‰ 7 4 2 2" xfId="13395"/>
    <cellStyle name="€’ЋѓЋ‚›‰ 7 4 3" xfId="13396"/>
    <cellStyle name="€’ЋѓЋ‚›‰ 7 5" xfId="13397"/>
    <cellStyle name="€’ЋѓЋ‚›‰ 7 5 2" xfId="13398"/>
    <cellStyle name="€’ЋѓЋ‚›‰ 7 5 2 2" xfId="13399"/>
    <cellStyle name="€’ЋѓЋ‚›‰ 7 5 3" xfId="13400"/>
    <cellStyle name="€’ЋѓЋ‚›‰ 7 6" xfId="13401"/>
    <cellStyle name="€’ЋѓЋ‚›‰ 7 6 2" xfId="13402"/>
    <cellStyle name="€’ЋѓЋ‚›‰ 7 6 2 2" xfId="13403"/>
    <cellStyle name="€’ЋѓЋ‚›‰ 7 6 3" xfId="13404"/>
    <cellStyle name="€’ЋѓЋ‚›‰ 7 7" xfId="13405"/>
    <cellStyle name="€’ЋѓЋ‚›‰ 7 7 2" xfId="13406"/>
    <cellStyle name="€’ЋѓЋ‚›‰ 7 8" xfId="13407"/>
    <cellStyle name="€’ЋѓЋ‚›‰ 8" xfId="13408"/>
    <cellStyle name="€’ЋѓЋ‚›‰ 8 2" xfId="13409"/>
    <cellStyle name="€’ЋѓЋ‚›‰ 8 2 2" xfId="13410"/>
    <cellStyle name="€’ЋѓЋ‚›‰ 8 2 2 2" xfId="13411"/>
    <cellStyle name="€’ЋѓЋ‚›‰ 8 2 3" xfId="13412"/>
    <cellStyle name="€’ЋѓЋ‚›‰ 8 3" xfId="13413"/>
    <cellStyle name="€’ЋѓЋ‚›‰ 8 3 2" xfId="13414"/>
    <cellStyle name="€’ЋѓЋ‚›‰ 8 3 2 2" xfId="13415"/>
    <cellStyle name="€’ЋѓЋ‚›‰ 8 3 3" xfId="13416"/>
    <cellStyle name="€’ЋѓЋ‚›‰ 8 4" xfId="13417"/>
    <cellStyle name="€’ЋѓЋ‚›‰ 8 4 2" xfId="13418"/>
    <cellStyle name="€’ЋѓЋ‚›‰ 8 4 2 2" xfId="13419"/>
    <cellStyle name="€’ЋѓЋ‚›‰ 8 4 3" xfId="13420"/>
    <cellStyle name="€’ЋѓЋ‚›‰ 8 5" xfId="13421"/>
    <cellStyle name="€’ЋѓЋ‚›‰ 8 5 2" xfId="13422"/>
    <cellStyle name="€’ЋѓЋ‚›‰ 8 5 2 2" xfId="13423"/>
    <cellStyle name="€’ЋѓЋ‚›‰ 8 5 3" xfId="13424"/>
    <cellStyle name="€’ЋѓЋ‚›‰ 8 6" xfId="13425"/>
    <cellStyle name="€’ЋѓЋ‚›‰ 8 6 2" xfId="13426"/>
    <cellStyle name="€’ЋѓЋ‚›‰ 8 6 2 2" xfId="13427"/>
    <cellStyle name="€’ЋѓЋ‚›‰ 8 6 3" xfId="13428"/>
    <cellStyle name="€’ЋѓЋ‚›‰ 8 7" xfId="13429"/>
    <cellStyle name="€’ЋѓЋ‚›‰ 8 7 2" xfId="13430"/>
    <cellStyle name="€’ЋѓЋ‚›‰ 8 8" xfId="13431"/>
    <cellStyle name="€’ЋѓЋ‚›‰ 9" xfId="13432"/>
    <cellStyle name="‡€ƒŽ‹Ž‚ŽŠ1" xfId="13433"/>
    <cellStyle name="‡€ƒŽ‹Ž‚ŽŠ2" xfId="13434"/>
    <cellStyle name="‡ђѓћ‹ћ‚ћљ1" xfId="13435"/>
    <cellStyle name="‡ђѓћ‹ћ‚ћљ1 2" xfId="13436"/>
    <cellStyle name="‡ђѓћ‹ћ‚ћљ1 2 2" xfId="13437"/>
    <cellStyle name="‡ђѓћ‹ћ‚ћљ1 3" xfId="13438"/>
    <cellStyle name="‡ђѓћ‹ћ‚ћљ1 4" xfId="13439"/>
    <cellStyle name="‡ђѓћ‹ћ‚ћљ1_БДР формат СД (2)" xfId="13440"/>
    <cellStyle name="‡ђѓћ‹ћ‚ћљ2" xfId="13441"/>
    <cellStyle name="‡ђѓћ‹ћ‚ћљ2 2" xfId="13442"/>
    <cellStyle name="‡ђѓћ‹ћ‚ћљ2 2 2" xfId="13443"/>
    <cellStyle name="‡ђѓћ‹ћ‚ћљ2 3" xfId="13444"/>
    <cellStyle name="‡ђѓћ‹ћ‚ћљ2 4" xfId="13445"/>
    <cellStyle name="‡ђѓћ‹ћ‚ћљ2_БДР формат СД (2)" xfId="13446"/>
    <cellStyle name="•W€_GE 3 MINIMUM" xfId="13447"/>
    <cellStyle name="•WЏЂ_laroux" xfId="13448"/>
    <cellStyle name="’ћѓћ‚›‰" xfId="13449"/>
    <cellStyle name="’ћѓћ‚›‰ 2" xfId="13450"/>
    <cellStyle name="’ћѓћ‚›‰ 2 2" xfId="13451"/>
    <cellStyle name="’ћѓћ‚›‰ 2 3" xfId="13452"/>
    <cellStyle name="’ћѓћ‚›‰ 2 4" xfId="13453"/>
    <cellStyle name="’ћѓћ‚›‰ 3" xfId="13454"/>
    <cellStyle name="’ћѓћ‚›‰ 3 2" xfId="13455"/>
    <cellStyle name="’ћѓћ‚›‰ 3 3" xfId="13456"/>
    <cellStyle name="’ћѓћ‚›‰ 4" xfId="13457"/>
    <cellStyle name="’ћѓћ‚›‰ 4 2" xfId="13458"/>
    <cellStyle name="’ћѓћ‚›‰ 4 3" xfId="13459"/>
    <cellStyle name="’ћѓћ‚›‰ 5" xfId="13460"/>
    <cellStyle name="’ћѓћ‚›‰ 6" xfId="13461"/>
    <cellStyle name="’ћѓћ‚›‰_PL ожидаемый 2011г." xfId="13462"/>
    <cellStyle name="" xfId="13463"/>
    <cellStyle name="" xfId="13464"/>
    <cellStyle name="" xfId="13465"/>
    <cellStyle name="_U1" xfId="13466"/>
    <cellStyle name="_U1" xfId="13467"/>
    <cellStyle name="_лизинг и страхование" xfId="13468"/>
    <cellStyle name="_лизинг и страхование" xfId="13469"/>
    <cellStyle name="_лизинг и страхование_Денежный поток ЗАО ЭПИ-2008г.(в объемах декабря)2811  ПОСЛЕДНИЙ (Перераб. с изм. старахованием)" xfId="13470"/>
    <cellStyle name="_лизинг и страхование_Денежный поток ЗАО ЭПИ-2008г.(в объемах декабря)2811  ПОСЛЕДНИЙ (Перераб. с изм. старахованием)" xfId="13471"/>
    <cellStyle name="_ЛИЗИНГовый КАЛЕНДАРЬ" xfId="13472"/>
    <cellStyle name="_ЛИЗИНГовый КАЛЕНДАРЬ" xfId="13473"/>
    <cellStyle name="_ЛИЗИНГовый КАЛЕНДАРЬ_Денежный поток ЗАО ЭПИ-2008г.(в объемах декабря)2811  ПОСЛЕДНИЙ (Перераб. с изм. старахованием)" xfId="13474"/>
    <cellStyle name="_ЛИЗИНГовый КАЛЕНДАРЬ_Денежный поток ЗАО ЭПИ-2008г.(в объемах декабря)2811  ПОСЛЕДНИЙ (Перераб. с изм. старахованием)" xfId="13475"/>
    <cellStyle name="_МПСМ" xfId="13476"/>
    <cellStyle name="_МПСМ" xfId="13477"/>
    <cellStyle name="_Обороты янв" xfId="13478"/>
    <cellStyle name="_Обороты янв" xfId="13479"/>
    <cellStyle name="_Приложения к приказу 07  от 24 01 07 в ЭУ" xfId="13480"/>
    <cellStyle name="_Приложения к приказу 07  от 24 01 07 в ЭУ" xfId="13481"/>
    <cellStyle name="_ПУШКИНО ( прир.ГАЗ  2009-2014 проектная мощность вар1" xfId="13482"/>
    <cellStyle name="_ПУШКИНО ( прир.ГАЗ  2009-2014 проектная мощность вар1" xfId="13483"/>
    <cellStyle name="_ПУШКИНО ( прир.ГАЗ  2009-2014 проектная мощность вар1_Денежный поток ЗАО ЭПИ-2008г.(в объемах декабря)2811  ПОСЛЕДНИЙ (Перераб. с изм. старахованием)" xfId="13484"/>
    <cellStyle name="_ПУШКИНО ( прир.ГАЗ  2009-2014 проектная мощность вар1_Денежный поток ЗАО ЭПИ-2008г.(в объемах декабря)2811  ПОСЛЕДНИЙ (Перераб. с изм. старахованием)" xfId="13485"/>
    <cellStyle name="_Формы_5_31 01 07" xfId="13486"/>
    <cellStyle name="_Формы_5_31 01 07" xfId="13487"/>
    <cellStyle name="" xfId="13488"/>
    <cellStyle name="" xfId="13489"/>
    <cellStyle name="_U1" xfId="13490"/>
    <cellStyle name="_U1" xfId="13491"/>
    <cellStyle name="_лизинг и страхование" xfId="13492"/>
    <cellStyle name="_лизинг и страхование" xfId="13493"/>
    <cellStyle name="_лизинг и страхование_Денежный поток ЗАО ЭПИ-2008г.(в объемах декабря)2811  ПОСЛЕДНИЙ (Перераб. с изм. старахованием)" xfId="13494"/>
    <cellStyle name="_лизинг и страхование_Денежный поток ЗАО ЭПИ-2008г.(в объемах декабря)2811  ПОСЛЕДНИЙ (Перераб. с изм. старахованием)" xfId="13495"/>
    <cellStyle name="_ЛИЗИНГовый КАЛЕНДАРЬ" xfId="13496"/>
    <cellStyle name="_ЛИЗИНГовый КАЛЕНДАРЬ" xfId="13497"/>
    <cellStyle name="_ЛИЗИНГовый КАЛЕНДАРЬ_Денежный поток ЗАО ЭПИ-2008г.(в объемах декабря)2811  ПОСЛЕДНИЙ (Перераб. с изм. старахованием)" xfId="13498"/>
    <cellStyle name="_ЛИЗИНГовый КАЛЕНДАРЬ_Денежный поток ЗАО ЭПИ-2008г.(в объемах декабря)2811  ПОСЛЕДНИЙ (Перераб. с изм. старахованием)" xfId="13499"/>
    <cellStyle name="_МПСМ" xfId="13500"/>
    <cellStyle name="_МПСМ" xfId="13501"/>
    <cellStyle name="_Обороты янв" xfId="13502"/>
    <cellStyle name="_Обороты янв" xfId="13503"/>
    <cellStyle name="_Приложения к приказу 07  от 24 01 07 в ЭУ" xfId="13504"/>
    <cellStyle name="_Приложения к приказу 07  от 24 01 07 в ЭУ" xfId="13505"/>
    <cellStyle name="_ПУШКИНО ( прир.ГАЗ  2009-2014 проектная мощность вар1" xfId="13506"/>
    <cellStyle name="_ПУШКИНО ( прир.ГАЗ  2009-2014 проектная мощность вар1" xfId="13507"/>
    <cellStyle name="_ПУШКИНО ( прир.ГАЗ  2009-2014 проектная мощность вар1_Денежный поток ЗАО ЭПИ-2008г.(в объемах декабря)2811  ПОСЛЕДНИЙ (Перераб. с изм. старахованием)" xfId="13508"/>
    <cellStyle name="_ПУШКИНО ( прир.ГАЗ  2009-2014 проектная мощность вар1_Денежный поток ЗАО ЭПИ-2008г.(в объемах декабря)2811  ПОСЛЕДНИЙ (Перераб. с изм. старахованием)" xfId="13509"/>
    <cellStyle name="_Формы_5_31 01 07" xfId="13510"/>
    <cellStyle name="_Формы_5_31 01 07" xfId="13511"/>
    <cellStyle name="" xfId="13512"/>
    <cellStyle name="1" xfId="13513"/>
    <cellStyle name="2" xfId="13514"/>
    <cellStyle name="0,00;0;" xfId="13515"/>
    <cellStyle name="0,00;0; 10" xfId="13516"/>
    <cellStyle name="0,00;0; 2" xfId="13517"/>
    <cellStyle name="0,00;0; 3" xfId="13518"/>
    <cellStyle name="0,00;0; 4" xfId="13519"/>
    <cellStyle name="0,00;0; 5" xfId="13520"/>
    <cellStyle name="0,00;0; 6" xfId="13521"/>
    <cellStyle name="0,00;0; 7" xfId="13522"/>
    <cellStyle name="0,00;0; 8" xfId="13523"/>
    <cellStyle name="0,00;0; 9" xfId="13524"/>
    <cellStyle name="0,00;0;_1.5." xfId="13525"/>
    <cellStyle name="0.0" xfId="13526"/>
    <cellStyle name="1" xfId="13527"/>
    <cellStyle name="12" xfId="13528"/>
    <cellStyle name="12 2" xfId="13529"/>
    <cellStyle name="12_БДР формат СД (2)" xfId="13530"/>
    <cellStyle name="1decimal" xfId="13531"/>
    <cellStyle name="1Normal" xfId="13532"/>
    <cellStyle name="1Normal 2" xfId="13533"/>
    <cellStyle name="1Outputbox1" xfId="13534"/>
    <cellStyle name="1Outputbox1 10" xfId="13535"/>
    <cellStyle name="1Outputbox1 2" xfId="13536"/>
    <cellStyle name="1Outputbox1 2 2" xfId="13537"/>
    <cellStyle name="1Outputbox1 2 2 2" xfId="13538"/>
    <cellStyle name="1Outputbox1 2 2 2 2" xfId="13539"/>
    <cellStyle name="1Outputbox1 2 2 3" xfId="13540"/>
    <cellStyle name="1Outputbox1 2 2 4" xfId="13541"/>
    <cellStyle name="1Outputbox1 2 2 5" xfId="13542"/>
    <cellStyle name="1Outputbox1 2 2 6" xfId="13543"/>
    <cellStyle name="1Outputbox1 2 2 7" xfId="13544"/>
    <cellStyle name="1Outputbox1 2 3" xfId="13545"/>
    <cellStyle name="1Outputbox1 2 3 2" xfId="13546"/>
    <cellStyle name="1Outputbox1 2 3 2 2" xfId="13547"/>
    <cellStyle name="1Outputbox1 2 3 3" xfId="13548"/>
    <cellStyle name="1Outputbox1 2 3 4" xfId="13549"/>
    <cellStyle name="1Outputbox1 2 3 5" xfId="13550"/>
    <cellStyle name="1Outputbox1 2 4" xfId="13551"/>
    <cellStyle name="1Outputbox1 2 4 2" xfId="13552"/>
    <cellStyle name="1Outputbox1 2 4 2 2" xfId="13553"/>
    <cellStyle name="1Outputbox1 2 4 3" xfId="13554"/>
    <cellStyle name="1Outputbox1 2 5" xfId="13555"/>
    <cellStyle name="1Outputbox1 2 5 2" xfId="13556"/>
    <cellStyle name="1Outputbox1 2 5 2 2" xfId="13557"/>
    <cellStyle name="1Outputbox1 2 5 3" xfId="13558"/>
    <cellStyle name="1Outputbox1 2 6" xfId="13559"/>
    <cellStyle name="1Outputbox1 2 6 2" xfId="13560"/>
    <cellStyle name="1Outputbox1 2 7" xfId="13561"/>
    <cellStyle name="1Outputbox1 2 8" xfId="13562"/>
    <cellStyle name="1Outputbox1 3" xfId="13563"/>
    <cellStyle name="1Outputbox1 3 2" xfId="13564"/>
    <cellStyle name="1Outputbox1 3 2 2" xfId="13565"/>
    <cellStyle name="1Outputbox1 3 2 2 2" xfId="13566"/>
    <cellStyle name="1Outputbox1 3 2 3" xfId="13567"/>
    <cellStyle name="1Outputbox1 3 3" xfId="13568"/>
    <cellStyle name="1Outputbox1 3 3 2" xfId="13569"/>
    <cellStyle name="1Outputbox1 3 3 2 2" xfId="13570"/>
    <cellStyle name="1Outputbox1 3 3 3" xfId="13571"/>
    <cellStyle name="1Outputbox1 3 3 4" xfId="13572"/>
    <cellStyle name="1Outputbox1 3 3 5" xfId="13573"/>
    <cellStyle name="1Outputbox1 3 4" xfId="13574"/>
    <cellStyle name="1Outputbox1 3 4 2" xfId="13575"/>
    <cellStyle name="1Outputbox1 3 4 2 2" xfId="13576"/>
    <cellStyle name="1Outputbox1 3 4 3" xfId="13577"/>
    <cellStyle name="1Outputbox1 3 5" xfId="13578"/>
    <cellStyle name="1Outputbox1 3 5 2" xfId="13579"/>
    <cellStyle name="1Outputbox1 3 5 2 2" xfId="13580"/>
    <cellStyle name="1Outputbox1 3 5 3" xfId="13581"/>
    <cellStyle name="1Outputbox1 3 6" xfId="13582"/>
    <cellStyle name="1Outputbox1 3 6 2" xfId="13583"/>
    <cellStyle name="1Outputbox1 3 7" xfId="13584"/>
    <cellStyle name="1Outputbox1 4" xfId="13585"/>
    <cellStyle name="1Outputbox1 4 2" xfId="13586"/>
    <cellStyle name="1Outputbox1 4 2 2" xfId="13587"/>
    <cellStyle name="1Outputbox1 4 2 2 2" xfId="13588"/>
    <cellStyle name="1Outputbox1 4 2 3" xfId="13589"/>
    <cellStyle name="1Outputbox1 4 2 4" xfId="13590"/>
    <cellStyle name="1Outputbox1 4 2 5" xfId="13591"/>
    <cellStyle name="1Outputbox1 4 3" xfId="13592"/>
    <cellStyle name="1Outputbox1 4 3 2" xfId="13593"/>
    <cellStyle name="1Outputbox1 4 3 2 2" xfId="13594"/>
    <cellStyle name="1Outputbox1 4 3 3" xfId="13595"/>
    <cellStyle name="1Outputbox1 4 4" xfId="13596"/>
    <cellStyle name="1Outputbox1 4 4 2" xfId="13597"/>
    <cellStyle name="1Outputbox1 4 4 2 2" xfId="13598"/>
    <cellStyle name="1Outputbox1 4 4 3" xfId="13599"/>
    <cellStyle name="1Outputbox1 4 5" xfId="13600"/>
    <cellStyle name="1Outputbox1 4 5 2" xfId="13601"/>
    <cellStyle name="1Outputbox1 4 5 2 2" xfId="13602"/>
    <cellStyle name="1Outputbox1 4 5 3" xfId="13603"/>
    <cellStyle name="1Outputbox1 4 6" xfId="13604"/>
    <cellStyle name="1Outputbox1 4 6 2" xfId="13605"/>
    <cellStyle name="1Outputbox1 4 7" xfId="13606"/>
    <cellStyle name="1Outputbox1 5" xfId="13607"/>
    <cellStyle name="1Outputbox1 5 2" xfId="13608"/>
    <cellStyle name="1Outputbox1 5 2 2" xfId="13609"/>
    <cellStyle name="1Outputbox1 5 2 2 2" xfId="13610"/>
    <cellStyle name="1Outputbox1 5 2 3" xfId="13611"/>
    <cellStyle name="1Outputbox1 5 3" xfId="13612"/>
    <cellStyle name="1Outputbox1 5 3 2" xfId="13613"/>
    <cellStyle name="1Outputbox1 5 3 2 2" xfId="13614"/>
    <cellStyle name="1Outputbox1 5 3 3" xfId="13615"/>
    <cellStyle name="1Outputbox1 5 4" xfId="13616"/>
    <cellStyle name="1Outputbox1 5 4 2" xfId="13617"/>
    <cellStyle name="1Outputbox1 5 4 2 2" xfId="13618"/>
    <cellStyle name="1Outputbox1 5 4 3" xfId="13619"/>
    <cellStyle name="1Outputbox1 5 5" xfId="13620"/>
    <cellStyle name="1Outputbox1 5 5 2" xfId="13621"/>
    <cellStyle name="1Outputbox1 5 5 2 2" xfId="13622"/>
    <cellStyle name="1Outputbox1 5 5 3" xfId="13623"/>
    <cellStyle name="1Outputbox1 5 6" xfId="13624"/>
    <cellStyle name="1Outputbox1 5 6 2" xfId="13625"/>
    <cellStyle name="1Outputbox1 5 7" xfId="13626"/>
    <cellStyle name="1Outputbox1 6" xfId="13627"/>
    <cellStyle name="1Outputbox1 6 2" xfId="13628"/>
    <cellStyle name="1Outputbox1 6 2 2" xfId="13629"/>
    <cellStyle name="1Outputbox1 6 2 2 2" xfId="13630"/>
    <cellStyle name="1Outputbox1 6 2 3" xfId="13631"/>
    <cellStyle name="1Outputbox1 6 3" xfId="13632"/>
    <cellStyle name="1Outputbox1 6 3 2" xfId="13633"/>
    <cellStyle name="1Outputbox1 6 3 2 2" xfId="13634"/>
    <cellStyle name="1Outputbox1 6 3 3" xfId="13635"/>
    <cellStyle name="1Outputbox1 6 4" xfId="13636"/>
    <cellStyle name="1Outputbox1 6 4 2" xfId="13637"/>
    <cellStyle name="1Outputbox1 6 4 2 2" xfId="13638"/>
    <cellStyle name="1Outputbox1 6 4 3" xfId="13639"/>
    <cellStyle name="1Outputbox1 6 5" xfId="13640"/>
    <cellStyle name="1Outputbox1 6 5 2" xfId="13641"/>
    <cellStyle name="1Outputbox1 6 5 2 2" xfId="13642"/>
    <cellStyle name="1Outputbox1 6 5 3" xfId="13643"/>
    <cellStyle name="1Outputbox1 6 6" xfId="13644"/>
    <cellStyle name="1Outputbox1 6 6 2" xfId="13645"/>
    <cellStyle name="1Outputbox1 6 7" xfId="13646"/>
    <cellStyle name="1Outputbox1 7" xfId="13647"/>
    <cellStyle name="1Outputbox1 7 2" xfId="13648"/>
    <cellStyle name="1Outputbox1 7 2 2" xfId="13649"/>
    <cellStyle name="1Outputbox1 7 2 2 2" xfId="13650"/>
    <cellStyle name="1Outputbox1 7 2 3" xfId="13651"/>
    <cellStyle name="1Outputbox1 7 3" xfId="13652"/>
    <cellStyle name="1Outputbox1 7 3 2" xfId="13653"/>
    <cellStyle name="1Outputbox1 7 3 2 2" xfId="13654"/>
    <cellStyle name="1Outputbox1 7 3 3" xfId="13655"/>
    <cellStyle name="1Outputbox1 7 4" xfId="13656"/>
    <cellStyle name="1Outputbox1 7 4 2" xfId="13657"/>
    <cellStyle name="1Outputbox1 7 4 2 2" xfId="13658"/>
    <cellStyle name="1Outputbox1 7 4 3" xfId="13659"/>
    <cellStyle name="1Outputbox1 7 5" xfId="13660"/>
    <cellStyle name="1Outputbox1 7 5 2" xfId="13661"/>
    <cellStyle name="1Outputbox1 7 5 2 2" xfId="13662"/>
    <cellStyle name="1Outputbox1 7 5 3" xfId="13663"/>
    <cellStyle name="1Outputbox1 7 6" xfId="13664"/>
    <cellStyle name="1Outputbox1 7 6 2" xfId="13665"/>
    <cellStyle name="1Outputbox1 7 6 2 2" xfId="13666"/>
    <cellStyle name="1Outputbox1 7 6 3" xfId="13667"/>
    <cellStyle name="1Outputbox1 7 7" xfId="13668"/>
    <cellStyle name="1Outputbox1 7 7 2" xfId="13669"/>
    <cellStyle name="1Outputbox1 7 8" xfId="13670"/>
    <cellStyle name="1Outputbox1 8" xfId="13671"/>
    <cellStyle name="1Outputbox1 8 2" xfId="13672"/>
    <cellStyle name="1Outputbox1 8 2 2" xfId="13673"/>
    <cellStyle name="1Outputbox1 8 2 2 2" xfId="13674"/>
    <cellStyle name="1Outputbox1 8 2 3" xfId="13675"/>
    <cellStyle name="1Outputbox1 8 3" xfId="13676"/>
    <cellStyle name="1Outputbox1 8 3 2" xfId="13677"/>
    <cellStyle name="1Outputbox1 8 3 2 2" xfId="13678"/>
    <cellStyle name="1Outputbox1 8 3 3" xfId="13679"/>
    <cellStyle name="1Outputbox1 8 4" xfId="13680"/>
    <cellStyle name="1Outputbox1 8 4 2" xfId="13681"/>
    <cellStyle name="1Outputbox1 8 4 2 2" xfId="13682"/>
    <cellStyle name="1Outputbox1 8 4 3" xfId="13683"/>
    <cellStyle name="1Outputbox1 8 5" xfId="13684"/>
    <cellStyle name="1Outputbox1 8 5 2" xfId="13685"/>
    <cellStyle name="1Outputbox1 8 5 2 2" xfId="13686"/>
    <cellStyle name="1Outputbox1 8 5 3" xfId="13687"/>
    <cellStyle name="1Outputbox1 8 6" xfId="13688"/>
    <cellStyle name="1Outputbox1 8 6 2" xfId="13689"/>
    <cellStyle name="1Outputbox1 8 6 2 2" xfId="13690"/>
    <cellStyle name="1Outputbox1 8 6 3" xfId="13691"/>
    <cellStyle name="1Outputbox1 8 7" xfId="13692"/>
    <cellStyle name="1Outputbox1 8 7 2" xfId="13693"/>
    <cellStyle name="1Outputbox1 8 8" xfId="13694"/>
    <cellStyle name="1Outputbox1 9" xfId="13695"/>
    <cellStyle name="1Outputbox1 9 2" xfId="13696"/>
    <cellStyle name="1Outputbox1 9 2 2" xfId="13697"/>
    <cellStyle name="1Outputbox1 9 3" xfId="13698"/>
    <cellStyle name="1Outputbox2" xfId="13699"/>
    <cellStyle name="1Outputheader" xfId="13700"/>
    <cellStyle name="1Outputheader 10" xfId="13701"/>
    <cellStyle name="1Outputheader 2" xfId="13702"/>
    <cellStyle name="1Outputheader 2 2" xfId="13703"/>
    <cellStyle name="1Outputheader 2 2 2" xfId="13704"/>
    <cellStyle name="1Outputheader 2 2 2 2" xfId="13705"/>
    <cellStyle name="1Outputheader 2 2 3" xfId="13706"/>
    <cellStyle name="1Outputheader 2 2 4" xfId="13707"/>
    <cellStyle name="1Outputheader 2 2 5" xfId="13708"/>
    <cellStyle name="1Outputheader 2 2 6" xfId="13709"/>
    <cellStyle name="1Outputheader 2 2 7" xfId="13710"/>
    <cellStyle name="1Outputheader 2 3" xfId="13711"/>
    <cellStyle name="1Outputheader 2 3 2" xfId="13712"/>
    <cellStyle name="1Outputheader 2 3 2 2" xfId="13713"/>
    <cellStyle name="1Outputheader 2 3 3" xfId="13714"/>
    <cellStyle name="1Outputheader 2 3 4" xfId="13715"/>
    <cellStyle name="1Outputheader 2 3 5" xfId="13716"/>
    <cellStyle name="1Outputheader 2 4" xfId="13717"/>
    <cellStyle name="1Outputheader 2 4 2" xfId="13718"/>
    <cellStyle name="1Outputheader 2 4 2 2" xfId="13719"/>
    <cellStyle name="1Outputheader 2 4 3" xfId="13720"/>
    <cellStyle name="1Outputheader 2 5" xfId="13721"/>
    <cellStyle name="1Outputheader 2 5 2" xfId="13722"/>
    <cellStyle name="1Outputheader 2 5 2 2" xfId="13723"/>
    <cellStyle name="1Outputheader 2 5 3" xfId="13724"/>
    <cellStyle name="1Outputheader 2 6" xfId="13725"/>
    <cellStyle name="1Outputheader 2 6 2" xfId="13726"/>
    <cellStyle name="1Outputheader 2 7" xfId="13727"/>
    <cellStyle name="1Outputheader 2 8" xfId="13728"/>
    <cellStyle name="1Outputheader 3" xfId="13729"/>
    <cellStyle name="1Outputheader 3 2" xfId="13730"/>
    <cellStyle name="1Outputheader 3 2 2" xfId="13731"/>
    <cellStyle name="1Outputheader 3 2 2 2" xfId="13732"/>
    <cellStyle name="1Outputheader 3 2 3" xfId="13733"/>
    <cellStyle name="1Outputheader 3 3" xfId="13734"/>
    <cellStyle name="1Outputheader 3 3 2" xfId="13735"/>
    <cellStyle name="1Outputheader 3 3 2 2" xfId="13736"/>
    <cellStyle name="1Outputheader 3 3 3" xfId="13737"/>
    <cellStyle name="1Outputheader 3 3 4" xfId="13738"/>
    <cellStyle name="1Outputheader 3 3 5" xfId="13739"/>
    <cellStyle name="1Outputheader 3 4" xfId="13740"/>
    <cellStyle name="1Outputheader 3 4 2" xfId="13741"/>
    <cellStyle name="1Outputheader 3 4 2 2" xfId="13742"/>
    <cellStyle name="1Outputheader 3 4 3" xfId="13743"/>
    <cellStyle name="1Outputheader 3 5" xfId="13744"/>
    <cellStyle name="1Outputheader 3 5 2" xfId="13745"/>
    <cellStyle name="1Outputheader 3 5 2 2" xfId="13746"/>
    <cellStyle name="1Outputheader 3 5 3" xfId="13747"/>
    <cellStyle name="1Outputheader 3 6" xfId="13748"/>
    <cellStyle name="1Outputheader 3 6 2" xfId="13749"/>
    <cellStyle name="1Outputheader 3 7" xfId="13750"/>
    <cellStyle name="1Outputheader 4" xfId="13751"/>
    <cellStyle name="1Outputheader 4 2" xfId="13752"/>
    <cellStyle name="1Outputheader 4 2 2" xfId="13753"/>
    <cellStyle name="1Outputheader 4 2 2 2" xfId="13754"/>
    <cellStyle name="1Outputheader 4 2 3" xfId="13755"/>
    <cellStyle name="1Outputheader 4 2 4" xfId="13756"/>
    <cellStyle name="1Outputheader 4 2 5" xfId="13757"/>
    <cellStyle name="1Outputheader 4 3" xfId="13758"/>
    <cellStyle name="1Outputheader 4 3 2" xfId="13759"/>
    <cellStyle name="1Outputheader 4 3 2 2" xfId="13760"/>
    <cellStyle name="1Outputheader 4 3 3" xfId="13761"/>
    <cellStyle name="1Outputheader 4 4" xfId="13762"/>
    <cellStyle name="1Outputheader 4 4 2" xfId="13763"/>
    <cellStyle name="1Outputheader 4 4 2 2" xfId="13764"/>
    <cellStyle name="1Outputheader 4 4 3" xfId="13765"/>
    <cellStyle name="1Outputheader 4 5" xfId="13766"/>
    <cellStyle name="1Outputheader 4 5 2" xfId="13767"/>
    <cellStyle name="1Outputheader 4 5 2 2" xfId="13768"/>
    <cellStyle name="1Outputheader 4 5 3" xfId="13769"/>
    <cellStyle name="1Outputheader 4 6" xfId="13770"/>
    <cellStyle name="1Outputheader 4 6 2" xfId="13771"/>
    <cellStyle name="1Outputheader 4 7" xfId="13772"/>
    <cellStyle name="1Outputheader 5" xfId="13773"/>
    <cellStyle name="1Outputheader 5 2" xfId="13774"/>
    <cellStyle name="1Outputheader 5 2 2" xfId="13775"/>
    <cellStyle name="1Outputheader 5 2 2 2" xfId="13776"/>
    <cellStyle name="1Outputheader 5 2 3" xfId="13777"/>
    <cellStyle name="1Outputheader 5 3" xfId="13778"/>
    <cellStyle name="1Outputheader 5 3 2" xfId="13779"/>
    <cellStyle name="1Outputheader 5 3 2 2" xfId="13780"/>
    <cellStyle name="1Outputheader 5 3 3" xfId="13781"/>
    <cellStyle name="1Outputheader 5 4" xfId="13782"/>
    <cellStyle name="1Outputheader 5 4 2" xfId="13783"/>
    <cellStyle name="1Outputheader 5 4 2 2" xfId="13784"/>
    <cellStyle name="1Outputheader 5 4 3" xfId="13785"/>
    <cellStyle name="1Outputheader 5 5" xfId="13786"/>
    <cellStyle name="1Outputheader 5 5 2" xfId="13787"/>
    <cellStyle name="1Outputheader 5 5 2 2" xfId="13788"/>
    <cellStyle name="1Outputheader 5 5 3" xfId="13789"/>
    <cellStyle name="1Outputheader 5 6" xfId="13790"/>
    <cellStyle name="1Outputheader 5 6 2" xfId="13791"/>
    <cellStyle name="1Outputheader 5 7" xfId="13792"/>
    <cellStyle name="1Outputheader 6" xfId="13793"/>
    <cellStyle name="1Outputheader 6 2" xfId="13794"/>
    <cellStyle name="1Outputheader 6 2 2" xfId="13795"/>
    <cellStyle name="1Outputheader 6 2 2 2" xfId="13796"/>
    <cellStyle name="1Outputheader 6 2 3" xfId="13797"/>
    <cellStyle name="1Outputheader 6 3" xfId="13798"/>
    <cellStyle name="1Outputheader 6 3 2" xfId="13799"/>
    <cellStyle name="1Outputheader 6 3 2 2" xfId="13800"/>
    <cellStyle name="1Outputheader 6 3 3" xfId="13801"/>
    <cellStyle name="1Outputheader 6 4" xfId="13802"/>
    <cellStyle name="1Outputheader 6 4 2" xfId="13803"/>
    <cellStyle name="1Outputheader 6 4 2 2" xfId="13804"/>
    <cellStyle name="1Outputheader 6 4 3" xfId="13805"/>
    <cellStyle name="1Outputheader 6 5" xfId="13806"/>
    <cellStyle name="1Outputheader 6 5 2" xfId="13807"/>
    <cellStyle name="1Outputheader 6 5 2 2" xfId="13808"/>
    <cellStyle name="1Outputheader 6 5 3" xfId="13809"/>
    <cellStyle name="1Outputheader 6 6" xfId="13810"/>
    <cellStyle name="1Outputheader 6 6 2" xfId="13811"/>
    <cellStyle name="1Outputheader 6 7" xfId="13812"/>
    <cellStyle name="1Outputheader 7" xfId="13813"/>
    <cellStyle name="1Outputheader 7 2" xfId="13814"/>
    <cellStyle name="1Outputheader 7 2 2" xfId="13815"/>
    <cellStyle name="1Outputheader 7 2 2 2" xfId="13816"/>
    <cellStyle name="1Outputheader 7 2 3" xfId="13817"/>
    <cellStyle name="1Outputheader 7 3" xfId="13818"/>
    <cellStyle name="1Outputheader 7 3 2" xfId="13819"/>
    <cellStyle name="1Outputheader 7 3 2 2" xfId="13820"/>
    <cellStyle name="1Outputheader 7 3 3" xfId="13821"/>
    <cellStyle name="1Outputheader 7 4" xfId="13822"/>
    <cellStyle name="1Outputheader 7 4 2" xfId="13823"/>
    <cellStyle name="1Outputheader 7 4 2 2" xfId="13824"/>
    <cellStyle name="1Outputheader 7 4 3" xfId="13825"/>
    <cellStyle name="1Outputheader 7 5" xfId="13826"/>
    <cellStyle name="1Outputheader 7 5 2" xfId="13827"/>
    <cellStyle name="1Outputheader 7 5 2 2" xfId="13828"/>
    <cellStyle name="1Outputheader 7 5 3" xfId="13829"/>
    <cellStyle name="1Outputheader 7 6" xfId="13830"/>
    <cellStyle name="1Outputheader 7 6 2" xfId="13831"/>
    <cellStyle name="1Outputheader 7 6 2 2" xfId="13832"/>
    <cellStyle name="1Outputheader 7 6 3" xfId="13833"/>
    <cellStyle name="1Outputheader 7 7" xfId="13834"/>
    <cellStyle name="1Outputheader 7 7 2" xfId="13835"/>
    <cellStyle name="1Outputheader 7 8" xfId="13836"/>
    <cellStyle name="1Outputheader 8" xfId="13837"/>
    <cellStyle name="1Outputheader 8 2" xfId="13838"/>
    <cellStyle name="1Outputheader 8 2 2" xfId="13839"/>
    <cellStyle name="1Outputheader 8 2 2 2" xfId="13840"/>
    <cellStyle name="1Outputheader 8 2 3" xfId="13841"/>
    <cellStyle name="1Outputheader 8 3" xfId="13842"/>
    <cellStyle name="1Outputheader 8 3 2" xfId="13843"/>
    <cellStyle name="1Outputheader 8 3 2 2" xfId="13844"/>
    <cellStyle name="1Outputheader 8 3 3" xfId="13845"/>
    <cellStyle name="1Outputheader 8 4" xfId="13846"/>
    <cellStyle name="1Outputheader 8 4 2" xfId="13847"/>
    <cellStyle name="1Outputheader 8 4 2 2" xfId="13848"/>
    <cellStyle name="1Outputheader 8 4 3" xfId="13849"/>
    <cellStyle name="1Outputheader 8 5" xfId="13850"/>
    <cellStyle name="1Outputheader 8 5 2" xfId="13851"/>
    <cellStyle name="1Outputheader 8 5 2 2" xfId="13852"/>
    <cellStyle name="1Outputheader 8 5 3" xfId="13853"/>
    <cellStyle name="1Outputheader 8 6" xfId="13854"/>
    <cellStyle name="1Outputheader 8 6 2" xfId="13855"/>
    <cellStyle name="1Outputheader 8 6 2 2" xfId="13856"/>
    <cellStyle name="1Outputheader 8 6 3" xfId="13857"/>
    <cellStyle name="1Outputheader 8 7" xfId="13858"/>
    <cellStyle name="1Outputheader 8 7 2" xfId="13859"/>
    <cellStyle name="1Outputheader 8 8" xfId="13860"/>
    <cellStyle name="1Outputheader 9" xfId="13861"/>
    <cellStyle name="1Outputheader 9 2" xfId="13862"/>
    <cellStyle name="1Outputheader 9 2 2" xfId="13863"/>
    <cellStyle name="1Outputheader 9 3" xfId="13864"/>
    <cellStyle name="1Outputheader2" xfId="13865"/>
    <cellStyle name="1Outputsubtitle" xfId="13866"/>
    <cellStyle name="1Outputtitle" xfId="13867"/>
    <cellStyle name="1Profileheader" xfId="13868"/>
    <cellStyle name="1Profilelowerbox" xfId="13869"/>
    <cellStyle name="1Profilesubheader" xfId="13870"/>
    <cellStyle name="1Profilesubheader 2" xfId="13871"/>
    <cellStyle name="1Profilesubheader 2 2" xfId="13872"/>
    <cellStyle name="1Profilesubheader 2 2 2" xfId="13873"/>
    <cellStyle name="1Profilesubheader 2 2 2 2" xfId="13874"/>
    <cellStyle name="1Profilesubheader 3" xfId="13875"/>
    <cellStyle name="1Profilesubheader 3 2" xfId="13876"/>
    <cellStyle name="1Profilesubheader 3 2 2" xfId="13877"/>
    <cellStyle name="1Profilesubheader 3 2 2 2" xfId="13878"/>
    <cellStyle name="1Profilesubheader 4" xfId="13879"/>
    <cellStyle name="1Profilesubheader 4 2" xfId="13880"/>
    <cellStyle name="1Profilesubheader 4 2 2" xfId="13881"/>
    <cellStyle name="1Profilesubheader 5" xfId="13882"/>
    <cellStyle name="1Profilesubheader 5 2" xfId="13883"/>
    <cellStyle name="1Profilesubheader 5 2 2" xfId="13884"/>
    <cellStyle name="1Profilesubheader 6" xfId="13885"/>
    <cellStyle name="1Profilesubheader 6 2" xfId="13886"/>
    <cellStyle name="1Profilesubheader 6 2 2" xfId="13887"/>
    <cellStyle name="1Profilesubheader 7" xfId="13888"/>
    <cellStyle name="1Profilesubheader 7 2" xfId="13889"/>
    <cellStyle name="1Profilesubheader 7 2 2" xfId="13890"/>
    <cellStyle name="1Profiletitle" xfId="13891"/>
    <cellStyle name="1Profiletopbox" xfId="13892"/>
    <cellStyle name="20% - Accent1" xfId="13893"/>
    <cellStyle name="20% - Accent1 2" xfId="13894"/>
    <cellStyle name="20% - Accent1 3" xfId="13895"/>
    <cellStyle name="20% - Accent1 4" xfId="13896"/>
    <cellStyle name="20% - Accent1 5" xfId="13897"/>
    <cellStyle name="20% - Accent1 6" xfId="13898"/>
    <cellStyle name="20% - Accent1 7" xfId="13899"/>
    <cellStyle name="20% - Accent1 8" xfId="13900"/>
    <cellStyle name="20% - Accent1_46EE.2011(v1.0)" xfId="13901"/>
    <cellStyle name="20% - Accent2" xfId="13902"/>
    <cellStyle name="20% - Accent2 2" xfId="13903"/>
    <cellStyle name="20% - Accent2 3" xfId="13904"/>
    <cellStyle name="20% - Accent2 4" xfId="13905"/>
    <cellStyle name="20% - Accent2 5" xfId="13906"/>
    <cellStyle name="20% - Accent2 6" xfId="13907"/>
    <cellStyle name="20% - Accent2 7" xfId="13908"/>
    <cellStyle name="20% - Accent2 8" xfId="13909"/>
    <cellStyle name="20% - Accent2_46EE.2011(v1.0)" xfId="13910"/>
    <cellStyle name="20% - Accent3" xfId="13911"/>
    <cellStyle name="20% - Accent3 2" xfId="13912"/>
    <cellStyle name="20% - Accent3 3" xfId="13913"/>
    <cellStyle name="20% - Accent3 4" xfId="13914"/>
    <cellStyle name="20% - Accent3 5" xfId="13915"/>
    <cellStyle name="20% - Accent3 6" xfId="13916"/>
    <cellStyle name="20% - Accent3 7" xfId="13917"/>
    <cellStyle name="20% - Accent3 8" xfId="13918"/>
    <cellStyle name="20% - Accent3_46EE.2011(v1.0)" xfId="13919"/>
    <cellStyle name="20% - Accent4" xfId="13920"/>
    <cellStyle name="20% - Accent4 2" xfId="13921"/>
    <cellStyle name="20% - Accent4 3" xfId="13922"/>
    <cellStyle name="20% - Accent4 4" xfId="13923"/>
    <cellStyle name="20% - Accent4 5" xfId="13924"/>
    <cellStyle name="20% - Accent4 6" xfId="13925"/>
    <cellStyle name="20% - Accent4 7" xfId="13926"/>
    <cellStyle name="20% - Accent4 8" xfId="13927"/>
    <cellStyle name="20% - Accent4_46EE.2011(v1.0)" xfId="13928"/>
    <cellStyle name="20% - Accent5" xfId="13929"/>
    <cellStyle name="20% - Accent5 2" xfId="13930"/>
    <cellStyle name="20% - Accent5 3" xfId="13931"/>
    <cellStyle name="20% - Accent5 4" xfId="13932"/>
    <cellStyle name="20% - Accent5 5" xfId="13933"/>
    <cellStyle name="20% - Accent5 6" xfId="13934"/>
    <cellStyle name="20% - Accent5 7" xfId="13935"/>
    <cellStyle name="20% - Accent5 8" xfId="13936"/>
    <cellStyle name="20% - Accent5_46EE.2011(v1.0)" xfId="13937"/>
    <cellStyle name="20% - Accent6" xfId="13938"/>
    <cellStyle name="20% - Accent6 2" xfId="13939"/>
    <cellStyle name="20% - Accent6 3" xfId="13940"/>
    <cellStyle name="20% - Accent6 4" xfId="13941"/>
    <cellStyle name="20% - Accent6 5" xfId="13942"/>
    <cellStyle name="20% - Accent6 6" xfId="13943"/>
    <cellStyle name="20% - Accent6 7" xfId="13944"/>
    <cellStyle name="20% - Accent6 8" xfId="13945"/>
    <cellStyle name="20% - Accent6_46EE.2011(v1.0)" xfId="13946"/>
    <cellStyle name="20% - Акцент1 10" xfId="13947"/>
    <cellStyle name="20% - Акцент1 10 2" xfId="13948"/>
    <cellStyle name="20% - Акцент1 10 3" xfId="13949"/>
    <cellStyle name="20% - Акцент1 10 4" xfId="13950"/>
    <cellStyle name="20% - Акцент1 10 5" xfId="13951"/>
    <cellStyle name="20% - Акцент1 10 6" xfId="13952"/>
    <cellStyle name="20% - Акцент1 10 7" xfId="13953"/>
    <cellStyle name="20% - Акцент1 10 8" xfId="13954"/>
    <cellStyle name="20% - Акцент1 11" xfId="13955"/>
    <cellStyle name="20% - Акцент1 11 2" xfId="13956"/>
    <cellStyle name="20% - Акцент1 11 3" xfId="13957"/>
    <cellStyle name="20% - Акцент1 11 4" xfId="13958"/>
    <cellStyle name="20% - Акцент1 11 5" xfId="13959"/>
    <cellStyle name="20% - Акцент1 11 6" xfId="13960"/>
    <cellStyle name="20% - Акцент1 11 7" xfId="13961"/>
    <cellStyle name="20% - Акцент1 11 8" xfId="13962"/>
    <cellStyle name="20% - Акцент1 2" xfId="13963"/>
    <cellStyle name="20% - Акцент1 2 10" xfId="13964"/>
    <cellStyle name="20% - Акцент1 2 2" xfId="13965"/>
    <cellStyle name="20% - Акцент1 2 2 2" xfId="13966"/>
    <cellStyle name="20% - Акцент1 2 2 2 2" xfId="13967"/>
    <cellStyle name="20% - Акцент1 2 2 3" xfId="13968"/>
    <cellStyle name="20% - Акцент1 2 2 4" xfId="13969"/>
    <cellStyle name="20% - Акцент1 2 2_БДР формат СД (2)" xfId="13970"/>
    <cellStyle name="20% - Акцент1 2 3" xfId="13971"/>
    <cellStyle name="20% - Акцент1 2 3 2" xfId="13972"/>
    <cellStyle name="20% - Акцент1 2 3 3" xfId="13973"/>
    <cellStyle name="20% - Акцент1 2 3_БДР формат СД (2)" xfId="13974"/>
    <cellStyle name="20% - Акцент1 2 4" xfId="13975"/>
    <cellStyle name="20% - Акцент1 2 4 2" xfId="13976"/>
    <cellStyle name="20% - Акцент1 2 4_БДР формат СД (2)" xfId="13977"/>
    <cellStyle name="20% - Акцент1 2 5" xfId="13978"/>
    <cellStyle name="20% - Акцент1 2 5 2" xfId="13979"/>
    <cellStyle name="20% - Акцент1 2 6" xfId="13980"/>
    <cellStyle name="20% - Акцент1 2 7" xfId="13981"/>
    <cellStyle name="20% - Акцент1 2 8" xfId="13982"/>
    <cellStyle name="20% - Акцент1 2 9" xfId="13983"/>
    <cellStyle name="20% - Акцент1 2_46EE.2011(v1.0)" xfId="13984"/>
    <cellStyle name="20% - Акцент1 3" xfId="13985"/>
    <cellStyle name="20% - Акцент1 3 10" xfId="13986"/>
    <cellStyle name="20% - Акцент1 3 2" xfId="13987"/>
    <cellStyle name="20% - Акцент1 3 3" xfId="13988"/>
    <cellStyle name="20% - Акцент1 3 4" xfId="13989"/>
    <cellStyle name="20% - Акцент1 3 5" xfId="13990"/>
    <cellStyle name="20% - Акцент1 3 6" xfId="13991"/>
    <cellStyle name="20% - Акцент1 3 7" xfId="13992"/>
    <cellStyle name="20% - Акцент1 3 8" xfId="13993"/>
    <cellStyle name="20% - Акцент1 3 9" xfId="13994"/>
    <cellStyle name="20% - Акцент1 3_46EE.2011(v1.0)" xfId="13995"/>
    <cellStyle name="20% - Акцент1 4" xfId="13996"/>
    <cellStyle name="20% - Акцент1 4 2" xfId="13997"/>
    <cellStyle name="20% - Акцент1 4 3" xfId="13998"/>
    <cellStyle name="20% - Акцент1 4 4" xfId="13999"/>
    <cellStyle name="20% - Акцент1 4 5" xfId="14000"/>
    <cellStyle name="20% - Акцент1 4 6" xfId="14001"/>
    <cellStyle name="20% - Акцент1 4 7" xfId="14002"/>
    <cellStyle name="20% - Акцент1 4 8" xfId="14003"/>
    <cellStyle name="20% - Акцент1 4_46EE.2011(v1.0)" xfId="14004"/>
    <cellStyle name="20% - Акцент1 5" xfId="14005"/>
    <cellStyle name="20% - Акцент1 5 2" xfId="14006"/>
    <cellStyle name="20% - Акцент1 5 2 2" xfId="14007"/>
    <cellStyle name="20% - Акцент1 5 3" xfId="14008"/>
    <cellStyle name="20% - Акцент1 5 4" xfId="14009"/>
    <cellStyle name="20% - Акцент1 5 5" xfId="14010"/>
    <cellStyle name="20% - Акцент1 5 6" xfId="14011"/>
    <cellStyle name="20% - Акцент1 5 7" xfId="14012"/>
    <cellStyle name="20% - Акцент1 5 8" xfId="14013"/>
    <cellStyle name="20% - Акцент1 5_46EE.2011(v1.0)" xfId="14014"/>
    <cellStyle name="20% - Акцент1 6" xfId="14015"/>
    <cellStyle name="20% - Акцент1 6 2" xfId="14016"/>
    <cellStyle name="20% - Акцент1 6 3" xfId="14017"/>
    <cellStyle name="20% - Акцент1 6 4" xfId="14018"/>
    <cellStyle name="20% - Акцент1 6 5" xfId="14019"/>
    <cellStyle name="20% - Акцент1 6 6" xfId="14020"/>
    <cellStyle name="20% - Акцент1 6 7" xfId="14021"/>
    <cellStyle name="20% - Акцент1 6 8" xfId="14022"/>
    <cellStyle name="20% - Акцент1 6_46EE.2011(v1.0)" xfId="14023"/>
    <cellStyle name="20% - Акцент1 7" xfId="14024"/>
    <cellStyle name="20% - Акцент1 7 2" xfId="14025"/>
    <cellStyle name="20% - Акцент1 7 3" xfId="14026"/>
    <cellStyle name="20% - Акцент1 7 4" xfId="14027"/>
    <cellStyle name="20% - Акцент1 7 5" xfId="14028"/>
    <cellStyle name="20% - Акцент1 7 6" xfId="14029"/>
    <cellStyle name="20% - Акцент1 7 7" xfId="14030"/>
    <cellStyle name="20% - Акцент1 7 8" xfId="14031"/>
    <cellStyle name="20% - Акцент1 7_46EE.2011(v1.0)" xfId="14032"/>
    <cellStyle name="20% - Акцент1 8" xfId="14033"/>
    <cellStyle name="20% - Акцент1 8 2" xfId="14034"/>
    <cellStyle name="20% - Акцент1 8 3" xfId="14035"/>
    <cellStyle name="20% - Акцент1 8 4" xfId="14036"/>
    <cellStyle name="20% - Акцент1 8 5" xfId="14037"/>
    <cellStyle name="20% - Акцент1 8 6" xfId="14038"/>
    <cellStyle name="20% - Акцент1 8 7" xfId="14039"/>
    <cellStyle name="20% - Акцент1 8 8" xfId="14040"/>
    <cellStyle name="20% - Акцент1 8_46EE.2011(v1.0)" xfId="14041"/>
    <cellStyle name="20% - Акцент1 9" xfId="14042"/>
    <cellStyle name="20% - Акцент1 9 2" xfId="14043"/>
    <cellStyle name="20% - Акцент1 9 3" xfId="14044"/>
    <cellStyle name="20% - Акцент1 9 4" xfId="14045"/>
    <cellStyle name="20% - Акцент1 9 5" xfId="14046"/>
    <cellStyle name="20% - Акцент1 9 6" xfId="14047"/>
    <cellStyle name="20% - Акцент1 9 7" xfId="14048"/>
    <cellStyle name="20% - Акцент1 9 8" xfId="14049"/>
    <cellStyle name="20% - Акцент1 9_46EE.2011(v1.0)" xfId="14050"/>
    <cellStyle name="20% - Акцент2 10" xfId="14051"/>
    <cellStyle name="20% - Акцент2 10 2" xfId="14052"/>
    <cellStyle name="20% - Акцент2 10 3" xfId="14053"/>
    <cellStyle name="20% - Акцент2 10 4" xfId="14054"/>
    <cellStyle name="20% - Акцент2 10 5" xfId="14055"/>
    <cellStyle name="20% - Акцент2 10 6" xfId="14056"/>
    <cellStyle name="20% - Акцент2 10 7" xfId="14057"/>
    <cellStyle name="20% - Акцент2 10 8" xfId="14058"/>
    <cellStyle name="20% - Акцент2 11" xfId="14059"/>
    <cellStyle name="20% - Акцент2 11 2" xfId="14060"/>
    <cellStyle name="20% - Акцент2 11 3" xfId="14061"/>
    <cellStyle name="20% - Акцент2 11 4" xfId="14062"/>
    <cellStyle name="20% - Акцент2 11 5" xfId="14063"/>
    <cellStyle name="20% - Акцент2 11 6" xfId="14064"/>
    <cellStyle name="20% - Акцент2 11 7" xfId="14065"/>
    <cellStyle name="20% - Акцент2 11 8" xfId="14066"/>
    <cellStyle name="20% - Акцент2 2" xfId="14067"/>
    <cellStyle name="20% - Акцент2 2 10" xfId="14068"/>
    <cellStyle name="20% - Акцент2 2 2" xfId="14069"/>
    <cellStyle name="20% - Акцент2 2 2 2" xfId="14070"/>
    <cellStyle name="20% - Акцент2 2 2 2 2" xfId="14071"/>
    <cellStyle name="20% - Акцент2 2 2 3" xfId="14072"/>
    <cellStyle name="20% - Акцент2 2 2 4" xfId="14073"/>
    <cellStyle name="20% - Акцент2 2 2_БДР формат СД (2)" xfId="14074"/>
    <cellStyle name="20% - Акцент2 2 3" xfId="14075"/>
    <cellStyle name="20% - Акцент2 2 3 2" xfId="14076"/>
    <cellStyle name="20% - Акцент2 2 3 3" xfId="14077"/>
    <cellStyle name="20% - Акцент2 2 3_БДР формат СД (2)" xfId="14078"/>
    <cellStyle name="20% - Акцент2 2 4" xfId="14079"/>
    <cellStyle name="20% - Акцент2 2 4 2" xfId="14080"/>
    <cellStyle name="20% - Акцент2 2 4_БДР формат СД (2)" xfId="14081"/>
    <cellStyle name="20% - Акцент2 2 5" xfId="14082"/>
    <cellStyle name="20% - Акцент2 2 5 2" xfId="14083"/>
    <cellStyle name="20% - Акцент2 2 6" xfId="14084"/>
    <cellStyle name="20% - Акцент2 2 7" xfId="14085"/>
    <cellStyle name="20% - Акцент2 2 8" xfId="14086"/>
    <cellStyle name="20% - Акцент2 2 9" xfId="14087"/>
    <cellStyle name="20% - Акцент2 2_46EE.2011(v1.0)" xfId="14088"/>
    <cellStyle name="20% - Акцент2 3" xfId="14089"/>
    <cellStyle name="20% - Акцент2 3 10" xfId="14090"/>
    <cellStyle name="20% - Акцент2 3 2" xfId="14091"/>
    <cellStyle name="20% - Акцент2 3 3" xfId="14092"/>
    <cellStyle name="20% - Акцент2 3 4" xfId="14093"/>
    <cellStyle name="20% - Акцент2 3 5" xfId="14094"/>
    <cellStyle name="20% - Акцент2 3 6" xfId="14095"/>
    <cellStyle name="20% - Акцент2 3 7" xfId="14096"/>
    <cellStyle name="20% - Акцент2 3 8" xfId="14097"/>
    <cellStyle name="20% - Акцент2 3 9" xfId="14098"/>
    <cellStyle name="20% - Акцент2 3_46EE.2011(v1.0)" xfId="14099"/>
    <cellStyle name="20% - Акцент2 4" xfId="14100"/>
    <cellStyle name="20% - Акцент2 4 2" xfId="14101"/>
    <cellStyle name="20% - Акцент2 4 3" xfId="14102"/>
    <cellStyle name="20% - Акцент2 4 4" xfId="14103"/>
    <cellStyle name="20% - Акцент2 4 5" xfId="14104"/>
    <cellStyle name="20% - Акцент2 4 6" xfId="14105"/>
    <cellStyle name="20% - Акцент2 4 7" xfId="14106"/>
    <cellStyle name="20% - Акцент2 4 8" xfId="14107"/>
    <cellStyle name="20% - Акцент2 4_46EE.2011(v1.0)" xfId="14108"/>
    <cellStyle name="20% - Акцент2 5" xfId="14109"/>
    <cellStyle name="20% - Акцент2 5 2" xfId="14110"/>
    <cellStyle name="20% - Акцент2 5 2 2" xfId="14111"/>
    <cellStyle name="20% - Акцент2 5 3" xfId="14112"/>
    <cellStyle name="20% - Акцент2 5 4" xfId="14113"/>
    <cellStyle name="20% - Акцент2 5 5" xfId="14114"/>
    <cellStyle name="20% - Акцент2 5 6" xfId="14115"/>
    <cellStyle name="20% - Акцент2 5 7" xfId="14116"/>
    <cellStyle name="20% - Акцент2 5 8" xfId="14117"/>
    <cellStyle name="20% - Акцент2 5_46EE.2011(v1.0)" xfId="14118"/>
    <cellStyle name="20% - Акцент2 6" xfId="14119"/>
    <cellStyle name="20% - Акцент2 6 2" xfId="14120"/>
    <cellStyle name="20% - Акцент2 6 3" xfId="14121"/>
    <cellStyle name="20% - Акцент2 6 4" xfId="14122"/>
    <cellStyle name="20% - Акцент2 6 5" xfId="14123"/>
    <cellStyle name="20% - Акцент2 6 6" xfId="14124"/>
    <cellStyle name="20% - Акцент2 6 7" xfId="14125"/>
    <cellStyle name="20% - Акцент2 6 8" xfId="14126"/>
    <cellStyle name="20% - Акцент2 6_46EE.2011(v1.0)" xfId="14127"/>
    <cellStyle name="20% - Акцент2 7" xfId="14128"/>
    <cellStyle name="20% - Акцент2 7 2" xfId="14129"/>
    <cellStyle name="20% - Акцент2 7 3" xfId="14130"/>
    <cellStyle name="20% - Акцент2 7 4" xfId="14131"/>
    <cellStyle name="20% - Акцент2 7 5" xfId="14132"/>
    <cellStyle name="20% - Акцент2 7 6" xfId="14133"/>
    <cellStyle name="20% - Акцент2 7 7" xfId="14134"/>
    <cellStyle name="20% - Акцент2 7 8" xfId="14135"/>
    <cellStyle name="20% - Акцент2 7_46EE.2011(v1.0)" xfId="14136"/>
    <cellStyle name="20% - Акцент2 8" xfId="14137"/>
    <cellStyle name="20% - Акцент2 8 2" xfId="14138"/>
    <cellStyle name="20% - Акцент2 8 3" xfId="14139"/>
    <cellStyle name="20% - Акцент2 8 4" xfId="14140"/>
    <cellStyle name="20% - Акцент2 8 5" xfId="14141"/>
    <cellStyle name="20% - Акцент2 8 6" xfId="14142"/>
    <cellStyle name="20% - Акцент2 8 7" xfId="14143"/>
    <cellStyle name="20% - Акцент2 8 8" xfId="14144"/>
    <cellStyle name="20% - Акцент2 8_46EE.2011(v1.0)" xfId="14145"/>
    <cellStyle name="20% - Акцент2 9" xfId="14146"/>
    <cellStyle name="20% - Акцент2 9 2" xfId="14147"/>
    <cellStyle name="20% - Акцент2 9 3" xfId="14148"/>
    <cellStyle name="20% - Акцент2 9 4" xfId="14149"/>
    <cellStyle name="20% - Акцент2 9 5" xfId="14150"/>
    <cellStyle name="20% - Акцент2 9 6" xfId="14151"/>
    <cellStyle name="20% - Акцент2 9 7" xfId="14152"/>
    <cellStyle name="20% - Акцент2 9 8" xfId="14153"/>
    <cellStyle name="20% - Акцент2 9_46EE.2011(v1.0)" xfId="14154"/>
    <cellStyle name="20% - Акцент3 10" xfId="14155"/>
    <cellStyle name="20% - Акцент3 10 2" xfId="14156"/>
    <cellStyle name="20% - Акцент3 10 3" xfId="14157"/>
    <cellStyle name="20% - Акцент3 10 4" xfId="14158"/>
    <cellStyle name="20% - Акцент3 10 5" xfId="14159"/>
    <cellStyle name="20% - Акцент3 10 6" xfId="14160"/>
    <cellStyle name="20% - Акцент3 10 7" xfId="14161"/>
    <cellStyle name="20% - Акцент3 10 8" xfId="14162"/>
    <cellStyle name="20% - Акцент3 11" xfId="14163"/>
    <cellStyle name="20% - Акцент3 11 2" xfId="14164"/>
    <cellStyle name="20% - Акцент3 11 3" xfId="14165"/>
    <cellStyle name="20% - Акцент3 11 4" xfId="14166"/>
    <cellStyle name="20% - Акцент3 11 5" xfId="14167"/>
    <cellStyle name="20% - Акцент3 11 6" xfId="14168"/>
    <cellStyle name="20% - Акцент3 11 7" xfId="14169"/>
    <cellStyle name="20% - Акцент3 11 8" xfId="14170"/>
    <cellStyle name="20% - Акцент3 2" xfId="14171"/>
    <cellStyle name="20% - Акцент3 2 10" xfId="14172"/>
    <cellStyle name="20% - Акцент3 2 2" xfId="14173"/>
    <cellStyle name="20% - Акцент3 2 2 2" xfId="14174"/>
    <cellStyle name="20% - Акцент3 2 2 2 2" xfId="14175"/>
    <cellStyle name="20% - Акцент3 2 2 3" xfId="14176"/>
    <cellStyle name="20% - Акцент3 2 2 4" xfId="14177"/>
    <cellStyle name="20% - Акцент3 2 2_БДР формат СД (2)" xfId="14178"/>
    <cellStyle name="20% - Акцент3 2 3" xfId="14179"/>
    <cellStyle name="20% - Акцент3 2 3 2" xfId="14180"/>
    <cellStyle name="20% - Акцент3 2 3 3" xfId="14181"/>
    <cellStyle name="20% - Акцент3 2 3_БДР формат СД (2)" xfId="14182"/>
    <cellStyle name="20% - Акцент3 2 4" xfId="14183"/>
    <cellStyle name="20% - Акцент3 2 4 2" xfId="14184"/>
    <cellStyle name="20% - Акцент3 2 4_БДР формат СД (2)" xfId="14185"/>
    <cellStyle name="20% - Акцент3 2 5" xfId="14186"/>
    <cellStyle name="20% - Акцент3 2 5 2" xfId="14187"/>
    <cellStyle name="20% - Акцент3 2 6" xfId="14188"/>
    <cellStyle name="20% - Акцент3 2 7" xfId="14189"/>
    <cellStyle name="20% - Акцент3 2 8" xfId="14190"/>
    <cellStyle name="20% - Акцент3 2 9" xfId="14191"/>
    <cellStyle name="20% - Акцент3 2_46EE.2011(v1.0)" xfId="14192"/>
    <cellStyle name="20% - Акцент3 3" xfId="14193"/>
    <cellStyle name="20% - Акцент3 3 10" xfId="14194"/>
    <cellStyle name="20% - Акцент3 3 2" xfId="14195"/>
    <cellStyle name="20% - Акцент3 3 3" xfId="14196"/>
    <cellStyle name="20% - Акцент3 3 4" xfId="14197"/>
    <cellStyle name="20% - Акцент3 3 5" xfId="14198"/>
    <cellStyle name="20% - Акцент3 3 6" xfId="14199"/>
    <cellStyle name="20% - Акцент3 3 7" xfId="14200"/>
    <cellStyle name="20% - Акцент3 3 8" xfId="14201"/>
    <cellStyle name="20% - Акцент3 3 9" xfId="14202"/>
    <cellStyle name="20% - Акцент3 3_46EE.2011(v1.0)" xfId="14203"/>
    <cellStyle name="20% - Акцент3 4" xfId="14204"/>
    <cellStyle name="20% - Акцент3 4 2" xfId="14205"/>
    <cellStyle name="20% - Акцент3 4 3" xfId="14206"/>
    <cellStyle name="20% - Акцент3 4 4" xfId="14207"/>
    <cellStyle name="20% - Акцент3 4 5" xfId="14208"/>
    <cellStyle name="20% - Акцент3 4 6" xfId="14209"/>
    <cellStyle name="20% - Акцент3 4 7" xfId="14210"/>
    <cellStyle name="20% - Акцент3 4 8" xfId="14211"/>
    <cellStyle name="20% - Акцент3 4_46EE.2011(v1.0)" xfId="14212"/>
    <cellStyle name="20% - Акцент3 5" xfId="14213"/>
    <cellStyle name="20% - Акцент3 5 2" xfId="14214"/>
    <cellStyle name="20% - Акцент3 5 2 2" xfId="14215"/>
    <cellStyle name="20% - Акцент3 5 3" xfId="14216"/>
    <cellStyle name="20% - Акцент3 5 4" xfId="14217"/>
    <cellStyle name="20% - Акцент3 5 5" xfId="14218"/>
    <cellStyle name="20% - Акцент3 5 6" xfId="14219"/>
    <cellStyle name="20% - Акцент3 5 7" xfId="14220"/>
    <cellStyle name="20% - Акцент3 5 8" xfId="14221"/>
    <cellStyle name="20% - Акцент3 5_46EE.2011(v1.0)" xfId="14222"/>
    <cellStyle name="20% - Акцент3 6" xfId="14223"/>
    <cellStyle name="20% - Акцент3 6 2" xfId="14224"/>
    <cellStyle name="20% - Акцент3 6 3" xfId="14225"/>
    <cellStyle name="20% - Акцент3 6 4" xfId="14226"/>
    <cellStyle name="20% - Акцент3 6 5" xfId="14227"/>
    <cellStyle name="20% - Акцент3 6 6" xfId="14228"/>
    <cellStyle name="20% - Акцент3 6 7" xfId="14229"/>
    <cellStyle name="20% - Акцент3 6 8" xfId="14230"/>
    <cellStyle name="20% - Акцент3 6_46EE.2011(v1.0)" xfId="14231"/>
    <cellStyle name="20% - Акцент3 7" xfId="14232"/>
    <cellStyle name="20% - Акцент3 7 2" xfId="14233"/>
    <cellStyle name="20% - Акцент3 7 3" xfId="14234"/>
    <cellStyle name="20% - Акцент3 7 4" xfId="14235"/>
    <cellStyle name="20% - Акцент3 7 5" xfId="14236"/>
    <cellStyle name="20% - Акцент3 7 6" xfId="14237"/>
    <cellStyle name="20% - Акцент3 7 7" xfId="14238"/>
    <cellStyle name="20% - Акцент3 7 8" xfId="14239"/>
    <cellStyle name="20% - Акцент3 7_46EE.2011(v1.0)" xfId="14240"/>
    <cellStyle name="20% - Акцент3 8" xfId="14241"/>
    <cellStyle name="20% - Акцент3 8 2" xfId="14242"/>
    <cellStyle name="20% - Акцент3 8 3" xfId="14243"/>
    <cellStyle name="20% - Акцент3 8 4" xfId="14244"/>
    <cellStyle name="20% - Акцент3 8 5" xfId="14245"/>
    <cellStyle name="20% - Акцент3 8 6" xfId="14246"/>
    <cellStyle name="20% - Акцент3 8 7" xfId="14247"/>
    <cellStyle name="20% - Акцент3 8 8" xfId="14248"/>
    <cellStyle name="20% - Акцент3 8_46EE.2011(v1.0)" xfId="14249"/>
    <cellStyle name="20% - Акцент3 9" xfId="14250"/>
    <cellStyle name="20% - Акцент3 9 2" xfId="14251"/>
    <cellStyle name="20% - Акцент3 9 3" xfId="14252"/>
    <cellStyle name="20% - Акцент3 9 4" xfId="14253"/>
    <cellStyle name="20% - Акцент3 9 5" xfId="14254"/>
    <cellStyle name="20% - Акцент3 9 6" xfId="14255"/>
    <cellStyle name="20% - Акцент3 9 7" xfId="14256"/>
    <cellStyle name="20% - Акцент3 9 8" xfId="14257"/>
    <cellStyle name="20% - Акцент3 9_46EE.2011(v1.0)" xfId="14258"/>
    <cellStyle name="20% - Акцент4 10" xfId="14259"/>
    <cellStyle name="20% - Акцент4 10 2" xfId="14260"/>
    <cellStyle name="20% - Акцент4 10 3" xfId="14261"/>
    <cellStyle name="20% - Акцент4 10 4" xfId="14262"/>
    <cellStyle name="20% - Акцент4 10 5" xfId="14263"/>
    <cellStyle name="20% - Акцент4 10 6" xfId="14264"/>
    <cellStyle name="20% - Акцент4 10 7" xfId="14265"/>
    <cellStyle name="20% - Акцент4 10 8" xfId="14266"/>
    <cellStyle name="20% - Акцент4 11" xfId="14267"/>
    <cellStyle name="20% - Акцент4 11 2" xfId="14268"/>
    <cellStyle name="20% - Акцент4 11 3" xfId="14269"/>
    <cellStyle name="20% - Акцент4 11 4" xfId="14270"/>
    <cellStyle name="20% - Акцент4 11 5" xfId="14271"/>
    <cellStyle name="20% - Акцент4 11 6" xfId="14272"/>
    <cellStyle name="20% - Акцент4 11 7" xfId="14273"/>
    <cellStyle name="20% - Акцент4 11 8" xfId="14274"/>
    <cellStyle name="20% - Акцент4 2" xfId="14275"/>
    <cellStyle name="20% - Акцент4 2 10" xfId="14276"/>
    <cellStyle name="20% - Акцент4 2 2" xfId="14277"/>
    <cellStyle name="20% - Акцент4 2 2 2" xfId="14278"/>
    <cellStyle name="20% - Акцент4 2 2 2 2" xfId="14279"/>
    <cellStyle name="20% - Акцент4 2 2 3" xfId="14280"/>
    <cellStyle name="20% - Акцент4 2 2 4" xfId="14281"/>
    <cellStyle name="20% - Акцент4 2 2_БДР формат СД (2)" xfId="14282"/>
    <cellStyle name="20% - Акцент4 2 3" xfId="14283"/>
    <cellStyle name="20% - Акцент4 2 3 2" xfId="14284"/>
    <cellStyle name="20% - Акцент4 2 3 3" xfId="14285"/>
    <cellStyle name="20% - Акцент4 2 3_БДР формат СД (2)" xfId="14286"/>
    <cellStyle name="20% - Акцент4 2 4" xfId="14287"/>
    <cellStyle name="20% - Акцент4 2 4 2" xfId="14288"/>
    <cellStyle name="20% - Акцент4 2 4_БДР формат СД (2)" xfId="14289"/>
    <cellStyle name="20% - Акцент4 2 5" xfId="14290"/>
    <cellStyle name="20% - Акцент4 2 5 2" xfId="14291"/>
    <cellStyle name="20% - Акцент4 2 6" xfId="14292"/>
    <cellStyle name="20% - Акцент4 2 7" xfId="14293"/>
    <cellStyle name="20% - Акцент4 2 8" xfId="14294"/>
    <cellStyle name="20% - Акцент4 2 9" xfId="14295"/>
    <cellStyle name="20% - Акцент4 2_46EE.2011(v1.0)" xfId="14296"/>
    <cellStyle name="20% - Акцент4 3" xfId="14297"/>
    <cellStyle name="20% - Акцент4 3 10" xfId="14298"/>
    <cellStyle name="20% - Акцент4 3 2" xfId="14299"/>
    <cellStyle name="20% - Акцент4 3 3" xfId="14300"/>
    <cellStyle name="20% - Акцент4 3 4" xfId="14301"/>
    <cellStyle name="20% - Акцент4 3 5" xfId="14302"/>
    <cellStyle name="20% - Акцент4 3 6" xfId="14303"/>
    <cellStyle name="20% - Акцент4 3 7" xfId="14304"/>
    <cellStyle name="20% - Акцент4 3 8" xfId="14305"/>
    <cellStyle name="20% - Акцент4 3 9" xfId="14306"/>
    <cellStyle name="20% - Акцент4 3_46EE.2011(v1.0)" xfId="14307"/>
    <cellStyle name="20% - Акцент4 4" xfId="14308"/>
    <cellStyle name="20% - Акцент4 4 2" xfId="14309"/>
    <cellStyle name="20% - Акцент4 4 3" xfId="14310"/>
    <cellStyle name="20% - Акцент4 4 4" xfId="14311"/>
    <cellStyle name="20% - Акцент4 4 5" xfId="14312"/>
    <cellStyle name="20% - Акцент4 4 6" xfId="14313"/>
    <cellStyle name="20% - Акцент4 4 7" xfId="14314"/>
    <cellStyle name="20% - Акцент4 4 8" xfId="14315"/>
    <cellStyle name="20% - Акцент4 4_46EE.2011(v1.0)" xfId="14316"/>
    <cellStyle name="20% - Акцент4 5" xfId="14317"/>
    <cellStyle name="20% - Акцент4 5 2" xfId="14318"/>
    <cellStyle name="20% - Акцент4 5 2 2" xfId="14319"/>
    <cellStyle name="20% - Акцент4 5 3" xfId="14320"/>
    <cellStyle name="20% - Акцент4 5 4" xfId="14321"/>
    <cellStyle name="20% - Акцент4 5 5" xfId="14322"/>
    <cellStyle name="20% - Акцент4 5 6" xfId="14323"/>
    <cellStyle name="20% - Акцент4 5 7" xfId="14324"/>
    <cellStyle name="20% - Акцент4 5 8" xfId="14325"/>
    <cellStyle name="20% - Акцент4 5_46EE.2011(v1.0)" xfId="14326"/>
    <cellStyle name="20% - Акцент4 6" xfId="14327"/>
    <cellStyle name="20% - Акцент4 6 2" xfId="14328"/>
    <cellStyle name="20% - Акцент4 6 3" xfId="14329"/>
    <cellStyle name="20% - Акцент4 6 4" xfId="14330"/>
    <cellStyle name="20% - Акцент4 6 5" xfId="14331"/>
    <cellStyle name="20% - Акцент4 6 6" xfId="14332"/>
    <cellStyle name="20% - Акцент4 6 7" xfId="14333"/>
    <cellStyle name="20% - Акцент4 6 8" xfId="14334"/>
    <cellStyle name="20% - Акцент4 6_46EE.2011(v1.0)" xfId="14335"/>
    <cellStyle name="20% - Акцент4 7" xfId="14336"/>
    <cellStyle name="20% - Акцент4 7 2" xfId="14337"/>
    <cellStyle name="20% - Акцент4 7 3" xfId="14338"/>
    <cellStyle name="20% - Акцент4 7 4" xfId="14339"/>
    <cellStyle name="20% - Акцент4 7 5" xfId="14340"/>
    <cellStyle name="20% - Акцент4 7 6" xfId="14341"/>
    <cellStyle name="20% - Акцент4 7 7" xfId="14342"/>
    <cellStyle name="20% - Акцент4 7 8" xfId="14343"/>
    <cellStyle name="20% - Акцент4 7_46EE.2011(v1.0)" xfId="14344"/>
    <cellStyle name="20% - Акцент4 8" xfId="14345"/>
    <cellStyle name="20% - Акцент4 8 2" xfId="14346"/>
    <cellStyle name="20% - Акцент4 8 3" xfId="14347"/>
    <cellStyle name="20% - Акцент4 8 4" xfId="14348"/>
    <cellStyle name="20% - Акцент4 8 5" xfId="14349"/>
    <cellStyle name="20% - Акцент4 8 6" xfId="14350"/>
    <cellStyle name="20% - Акцент4 8 7" xfId="14351"/>
    <cellStyle name="20% - Акцент4 8 8" xfId="14352"/>
    <cellStyle name="20% - Акцент4 8_46EE.2011(v1.0)" xfId="14353"/>
    <cellStyle name="20% - Акцент4 9" xfId="14354"/>
    <cellStyle name="20% - Акцент4 9 2" xfId="14355"/>
    <cellStyle name="20% - Акцент4 9 3" xfId="14356"/>
    <cellStyle name="20% - Акцент4 9 4" xfId="14357"/>
    <cellStyle name="20% - Акцент4 9 5" xfId="14358"/>
    <cellStyle name="20% - Акцент4 9 6" xfId="14359"/>
    <cellStyle name="20% - Акцент4 9 7" xfId="14360"/>
    <cellStyle name="20% - Акцент4 9 8" xfId="14361"/>
    <cellStyle name="20% - Акцент4 9_46EE.2011(v1.0)" xfId="14362"/>
    <cellStyle name="20% - Акцент5 10" xfId="14363"/>
    <cellStyle name="20% - Акцент5 10 2" xfId="14364"/>
    <cellStyle name="20% - Акцент5 10 3" xfId="14365"/>
    <cellStyle name="20% - Акцент5 10 4" xfId="14366"/>
    <cellStyle name="20% - Акцент5 10 5" xfId="14367"/>
    <cellStyle name="20% - Акцент5 10 6" xfId="14368"/>
    <cellStyle name="20% - Акцент5 10 7" xfId="14369"/>
    <cellStyle name="20% - Акцент5 10 8" xfId="14370"/>
    <cellStyle name="20% - Акцент5 11" xfId="14371"/>
    <cellStyle name="20% - Акцент5 11 2" xfId="14372"/>
    <cellStyle name="20% - Акцент5 11 3" xfId="14373"/>
    <cellStyle name="20% - Акцент5 11 4" xfId="14374"/>
    <cellStyle name="20% - Акцент5 11 5" xfId="14375"/>
    <cellStyle name="20% - Акцент5 11 6" xfId="14376"/>
    <cellStyle name="20% - Акцент5 11 7" xfId="14377"/>
    <cellStyle name="20% - Акцент5 11 8" xfId="14378"/>
    <cellStyle name="20% - Акцент5 2" xfId="14379"/>
    <cellStyle name="20% - Акцент5 2 10" xfId="14380"/>
    <cellStyle name="20% - Акцент5 2 2" xfId="14381"/>
    <cellStyle name="20% - Акцент5 2 2 2" xfId="14382"/>
    <cellStyle name="20% - Акцент5 2 2 2 2" xfId="14383"/>
    <cellStyle name="20% - Акцент5 2 2 3" xfId="14384"/>
    <cellStyle name="20% - Акцент5 2 2 4" xfId="14385"/>
    <cellStyle name="20% - Акцент5 2 2_БДР формат СД (2)" xfId="14386"/>
    <cellStyle name="20% - Акцент5 2 3" xfId="14387"/>
    <cellStyle name="20% - Акцент5 2 3 2" xfId="14388"/>
    <cellStyle name="20% - Акцент5 2 3 3" xfId="14389"/>
    <cellStyle name="20% - Акцент5 2 3_БДР формат СД (2)" xfId="14390"/>
    <cellStyle name="20% - Акцент5 2 4" xfId="14391"/>
    <cellStyle name="20% - Акцент5 2 4 2" xfId="14392"/>
    <cellStyle name="20% - Акцент5 2 4_БДР формат СД (2)" xfId="14393"/>
    <cellStyle name="20% - Акцент5 2 5" xfId="14394"/>
    <cellStyle name="20% - Акцент5 2 5 2" xfId="14395"/>
    <cellStyle name="20% - Акцент5 2 6" xfId="14396"/>
    <cellStyle name="20% - Акцент5 2 7" xfId="14397"/>
    <cellStyle name="20% - Акцент5 2 8" xfId="14398"/>
    <cellStyle name="20% - Акцент5 2 9" xfId="14399"/>
    <cellStyle name="20% - Акцент5 2_46EE.2011(v1.0)" xfId="14400"/>
    <cellStyle name="20% - Акцент5 3" xfId="14401"/>
    <cellStyle name="20% - Акцент5 3 10" xfId="14402"/>
    <cellStyle name="20% - Акцент5 3 2" xfId="14403"/>
    <cellStyle name="20% - Акцент5 3 3" xfId="14404"/>
    <cellStyle name="20% - Акцент5 3 4" xfId="14405"/>
    <cellStyle name="20% - Акцент5 3 5" xfId="14406"/>
    <cellStyle name="20% - Акцент5 3 6" xfId="14407"/>
    <cellStyle name="20% - Акцент5 3 7" xfId="14408"/>
    <cellStyle name="20% - Акцент5 3 8" xfId="14409"/>
    <cellStyle name="20% - Акцент5 3 9" xfId="14410"/>
    <cellStyle name="20% - Акцент5 3_46EE.2011(v1.0)" xfId="14411"/>
    <cellStyle name="20% - Акцент5 4" xfId="14412"/>
    <cellStyle name="20% - Акцент5 4 2" xfId="14413"/>
    <cellStyle name="20% - Акцент5 4 3" xfId="14414"/>
    <cellStyle name="20% - Акцент5 4 4" xfId="14415"/>
    <cellStyle name="20% - Акцент5 4 5" xfId="14416"/>
    <cellStyle name="20% - Акцент5 4 6" xfId="14417"/>
    <cellStyle name="20% - Акцент5 4 7" xfId="14418"/>
    <cellStyle name="20% - Акцент5 4 8" xfId="14419"/>
    <cellStyle name="20% - Акцент5 4_46EE.2011(v1.0)" xfId="14420"/>
    <cellStyle name="20% - Акцент5 5" xfId="14421"/>
    <cellStyle name="20% - Акцент5 5 2" xfId="14422"/>
    <cellStyle name="20% - Акцент5 5 3" xfId="14423"/>
    <cellStyle name="20% - Акцент5 5 4" xfId="14424"/>
    <cellStyle name="20% - Акцент5 5 5" xfId="14425"/>
    <cellStyle name="20% - Акцент5 5 6" xfId="14426"/>
    <cellStyle name="20% - Акцент5 5 7" xfId="14427"/>
    <cellStyle name="20% - Акцент5 5 8" xfId="14428"/>
    <cellStyle name="20% - Акцент5 5_46EE.2011(v1.0)" xfId="14429"/>
    <cellStyle name="20% - Акцент5 6" xfId="14430"/>
    <cellStyle name="20% - Акцент5 6 2" xfId="14431"/>
    <cellStyle name="20% - Акцент5 6 3" xfId="14432"/>
    <cellStyle name="20% - Акцент5 6 4" xfId="14433"/>
    <cellStyle name="20% - Акцент5 6 5" xfId="14434"/>
    <cellStyle name="20% - Акцент5 6 6" xfId="14435"/>
    <cellStyle name="20% - Акцент5 6 7" xfId="14436"/>
    <cellStyle name="20% - Акцент5 6 8" xfId="14437"/>
    <cellStyle name="20% - Акцент5 6_46EE.2011(v1.0)" xfId="14438"/>
    <cellStyle name="20% - Акцент5 7" xfId="14439"/>
    <cellStyle name="20% - Акцент5 7 2" xfId="14440"/>
    <cellStyle name="20% - Акцент5 7 3" xfId="14441"/>
    <cellStyle name="20% - Акцент5 7 4" xfId="14442"/>
    <cellStyle name="20% - Акцент5 7 5" xfId="14443"/>
    <cellStyle name="20% - Акцент5 7 6" xfId="14444"/>
    <cellStyle name="20% - Акцент5 7 7" xfId="14445"/>
    <cellStyle name="20% - Акцент5 7 8" xfId="14446"/>
    <cellStyle name="20% - Акцент5 7_46EE.2011(v1.0)" xfId="14447"/>
    <cellStyle name="20% - Акцент5 8" xfId="14448"/>
    <cellStyle name="20% - Акцент5 8 2" xfId="14449"/>
    <cellStyle name="20% - Акцент5 8 3" xfId="14450"/>
    <cellStyle name="20% - Акцент5 8 4" xfId="14451"/>
    <cellStyle name="20% - Акцент5 8 5" xfId="14452"/>
    <cellStyle name="20% - Акцент5 8 6" xfId="14453"/>
    <cellStyle name="20% - Акцент5 8 7" xfId="14454"/>
    <cellStyle name="20% - Акцент5 8 8" xfId="14455"/>
    <cellStyle name="20% - Акцент5 8_46EE.2011(v1.0)" xfId="14456"/>
    <cellStyle name="20% - Акцент5 9" xfId="14457"/>
    <cellStyle name="20% - Акцент5 9 2" xfId="14458"/>
    <cellStyle name="20% - Акцент5 9 3" xfId="14459"/>
    <cellStyle name="20% - Акцент5 9 4" xfId="14460"/>
    <cellStyle name="20% - Акцент5 9 5" xfId="14461"/>
    <cellStyle name="20% - Акцент5 9 6" xfId="14462"/>
    <cellStyle name="20% - Акцент5 9 7" xfId="14463"/>
    <cellStyle name="20% - Акцент5 9 8" xfId="14464"/>
    <cellStyle name="20% - Акцент5 9_46EE.2011(v1.0)" xfId="14465"/>
    <cellStyle name="20% - Акцент6 10" xfId="14466"/>
    <cellStyle name="20% - Акцент6 10 2" xfId="14467"/>
    <cellStyle name="20% - Акцент6 10 3" xfId="14468"/>
    <cellStyle name="20% - Акцент6 10 4" xfId="14469"/>
    <cellStyle name="20% - Акцент6 10 5" xfId="14470"/>
    <cellStyle name="20% - Акцент6 10 6" xfId="14471"/>
    <cellStyle name="20% - Акцент6 10 7" xfId="14472"/>
    <cellStyle name="20% - Акцент6 10 8" xfId="14473"/>
    <cellStyle name="20% - Акцент6 11" xfId="14474"/>
    <cellStyle name="20% - Акцент6 11 2" xfId="14475"/>
    <cellStyle name="20% - Акцент6 11 3" xfId="14476"/>
    <cellStyle name="20% - Акцент6 11 4" xfId="14477"/>
    <cellStyle name="20% - Акцент6 11 5" xfId="14478"/>
    <cellStyle name="20% - Акцент6 11 6" xfId="14479"/>
    <cellStyle name="20% - Акцент6 11 7" xfId="14480"/>
    <cellStyle name="20% - Акцент6 11 8" xfId="14481"/>
    <cellStyle name="20% - Акцент6 2" xfId="14482"/>
    <cellStyle name="20% - Акцент6 2 10" xfId="14483"/>
    <cellStyle name="20% - Акцент6 2 2" xfId="14484"/>
    <cellStyle name="20% - Акцент6 2 2 2" xfId="14485"/>
    <cellStyle name="20% - Акцент6 2 2 2 2" xfId="14486"/>
    <cellStyle name="20% - Акцент6 2 2 3" xfId="14487"/>
    <cellStyle name="20% - Акцент6 2 2 4" xfId="14488"/>
    <cellStyle name="20% - Акцент6 2 2_БДР формат СД (2)" xfId="14489"/>
    <cellStyle name="20% - Акцент6 2 3" xfId="14490"/>
    <cellStyle name="20% - Акцент6 2 3 2" xfId="14491"/>
    <cellStyle name="20% - Акцент6 2 3 3" xfId="14492"/>
    <cellStyle name="20% - Акцент6 2 3_БДР формат СД (2)" xfId="14493"/>
    <cellStyle name="20% - Акцент6 2 4" xfId="14494"/>
    <cellStyle name="20% - Акцент6 2 4 2" xfId="14495"/>
    <cellStyle name="20% - Акцент6 2 4_БДР формат СД (2)" xfId="14496"/>
    <cellStyle name="20% - Акцент6 2 5" xfId="14497"/>
    <cellStyle name="20% - Акцент6 2 5 2" xfId="14498"/>
    <cellStyle name="20% - Акцент6 2 6" xfId="14499"/>
    <cellStyle name="20% - Акцент6 2 7" xfId="14500"/>
    <cellStyle name="20% - Акцент6 2 8" xfId="14501"/>
    <cellStyle name="20% - Акцент6 2 9" xfId="14502"/>
    <cellStyle name="20% - Акцент6 2_46EE.2011(v1.0)" xfId="14503"/>
    <cellStyle name="20% - Акцент6 3" xfId="14504"/>
    <cellStyle name="20% - Акцент6 3 10" xfId="14505"/>
    <cellStyle name="20% - Акцент6 3 2" xfId="14506"/>
    <cellStyle name="20% - Акцент6 3 3" xfId="14507"/>
    <cellStyle name="20% - Акцент6 3 4" xfId="14508"/>
    <cellStyle name="20% - Акцент6 3 5" xfId="14509"/>
    <cellStyle name="20% - Акцент6 3 6" xfId="14510"/>
    <cellStyle name="20% - Акцент6 3 7" xfId="14511"/>
    <cellStyle name="20% - Акцент6 3 8" xfId="14512"/>
    <cellStyle name="20% - Акцент6 3 9" xfId="14513"/>
    <cellStyle name="20% - Акцент6 3_46EE.2011(v1.0)" xfId="14514"/>
    <cellStyle name="20% - Акцент6 4" xfId="14515"/>
    <cellStyle name="20% - Акцент6 4 2" xfId="14516"/>
    <cellStyle name="20% - Акцент6 4 3" xfId="14517"/>
    <cellStyle name="20% - Акцент6 4 4" xfId="14518"/>
    <cellStyle name="20% - Акцент6 4 5" xfId="14519"/>
    <cellStyle name="20% - Акцент6 4 6" xfId="14520"/>
    <cellStyle name="20% - Акцент6 4 7" xfId="14521"/>
    <cellStyle name="20% - Акцент6 4 8" xfId="14522"/>
    <cellStyle name="20% - Акцент6 4_46EE.2011(v1.0)" xfId="14523"/>
    <cellStyle name="20% - Акцент6 5" xfId="14524"/>
    <cellStyle name="20% - Акцент6 5 2" xfId="14525"/>
    <cellStyle name="20% - Акцент6 5 3" xfId="14526"/>
    <cellStyle name="20% - Акцент6 5 4" xfId="14527"/>
    <cellStyle name="20% - Акцент6 5 5" xfId="14528"/>
    <cellStyle name="20% - Акцент6 5 6" xfId="14529"/>
    <cellStyle name="20% - Акцент6 5 7" xfId="14530"/>
    <cellStyle name="20% - Акцент6 5 8" xfId="14531"/>
    <cellStyle name="20% - Акцент6 5_46EE.2011(v1.0)" xfId="14532"/>
    <cellStyle name="20% - Акцент6 6" xfId="14533"/>
    <cellStyle name="20% - Акцент6 6 2" xfId="14534"/>
    <cellStyle name="20% - Акцент6 6 3" xfId="14535"/>
    <cellStyle name="20% - Акцент6 6 4" xfId="14536"/>
    <cellStyle name="20% - Акцент6 6 5" xfId="14537"/>
    <cellStyle name="20% - Акцент6 6 6" xfId="14538"/>
    <cellStyle name="20% - Акцент6 6 7" xfId="14539"/>
    <cellStyle name="20% - Акцент6 6 8" xfId="14540"/>
    <cellStyle name="20% - Акцент6 6_46EE.2011(v1.0)" xfId="14541"/>
    <cellStyle name="20% - Акцент6 7" xfId="14542"/>
    <cellStyle name="20% - Акцент6 7 2" xfId="14543"/>
    <cellStyle name="20% - Акцент6 7 3" xfId="14544"/>
    <cellStyle name="20% - Акцент6 7 4" xfId="14545"/>
    <cellStyle name="20% - Акцент6 7 5" xfId="14546"/>
    <cellStyle name="20% - Акцент6 7 6" xfId="14547"/>
    <cellStyle name="20% - Акцент6 7 7" xfId="14548"/>
    <cellStyle name="20% - Акцент6 7 8" xfId="14549"/>
    <cellStyle name="20% - Акцент6 7_46EE.2011(v1.0)" xfId="14550"/>
    <cellStyle name="20% - Акцент6 8" xfId="14551"/>
    <cellStyle name="20% - Акцент6 8 2" xfId="14552"/>
    <cellStyle name="20% - Акцент6 8 3" xfId="14553"/>
    <cellStyle name="20% - Акцент6 8 4" xfId="14554"/>
    <cellStyle name="20% - Акцент6 8 5" xfId="14555"/>
    <cellStyle name="20% - Акцент6 8 6" xfId="14556"/>
    <cellStyle name="20% - Акцент6 8 7" xfId="14557"/>
    <cellStyle name="20% - Акцент6 8 8" xfId="14558"/>
    <cellStyle name="20% - Акцент6 8_46EE.2011(v1.0)" xfId="14559"/>
    <cellStyle name="20% - Акцент6 9" xfId="14560"/>
    <cellStyle name="20% - Акцент6 9 2" xfId="14561"/>
    <cellStyle name="20% - Акцент6 9 3" xfId="14562"/>
    <cellStyle name="20% - Акцент6 9 4" xfId="14563"/>
    <cellStyle name="20% - Акцент6 9 5" xfId="14564"/>
    <cellStyle name="20% - Акцент6 9 6" xfId="14565"/>
    <cellStyle name="20% - Акцент6 9 7" xfId="14566"/>
    <cellStyle name="20% - Акцент6 9 8" xfId="14567"/>
    <cellStyle name="20% - Акцент6 9_46EE.2011(v1.0)" xfId="14568"/>
    <cellStyle name="2decimal" xfId="14569"/>
    <cellStyle name="3d" xfId="14570"/>
    <cellStyle name="40% - Accent1" xfId="14571"/>
    <cellStyle name="40% - Accent1 2" xfId="14572"/>
    <cellStyle name="40% - Accent1 3" xfId="14573"/>
    <cellStyle name="40% - Accent1 4" xfId="14574"/>
    <cellStyle name="40% - Accent1 5" xfId="14575"/>
    <cellStyle name="40% - Accent1 6" xfId="14576"/>
    <cellStyle name="40% - Accent1 7" xfId="14577"/>
    <cellStyle name="40% - Accent1 8" xfId="14578"/>
    <cellStyle name="40% - Accent1_46EE.2011(v1.0)" xfId="14579"/>
    <cellStyle name="40% - Accent2" xfId="14580"/>
    <cellStyle name="40% - Accent2 2" xfId="14581"/>
    <cellStyle name="40% - Accent2 3" xfId="14582"/>
    <cellStyle name="40% - Accent2 4" xfId="14583"/>
    <cellStyle name="40% - Accent2 5" xfId="14584"/>
    <cellStyle name="40% - Accent2 6" xfId="14585"/>
    <cellStyle name="40% - Accent2 7" xfId="14586"/>
    <cellStyle name="40% - Accent2 8" xfId="14587"/>
    <cellStyle name="40% - Accent2_46EE.2011(v1.0)" xfId="14588"/>
    <cellStyle name="40% - Accent3" xfId="14589"/>
    <cellStyle name="40% - Accent3 2" xfId="14590"/>
    <cellStyle name="40% - Accent3 3" xfId="14591"/>
    <cellStyle name="40% - Accent3 4" xfId="14592"/>
    <cellStyle name="40% - Accent3 5" xfId="14593"/>
    <cellStyle name="40% - Accent3 6" xfId="14594"/>
    <cellStyle name="40% - Accent3 7" xfId="14595"/>
    <cellStyle name="40% - Accent3 8" xfId="14596"/>
    <cellStyle name="40% - Accent3_46EE.2011(v1.0)" xfId="14597"/>
    <cellStyle name="40% - Accent4" xfId="14598"/>
    <cellStyle name="40% - Accent4 2" xfId="14599"/>
    <cellStyle name="40% - Accent4 3" xfId="14600"/>
    <cellStyle name="40% - Accent4 4" xfId="14601"/>
    <cellStyle name="40% - Accent4 5" xfId="14602"/>
    <cellStyle name="40% - Accent4 6" xfId="14603"/>
    <cellStyle name="40% - Accent4 7" xfId="14604"/>
    <cellStyle name="40% - Accent4 8" xfId="14605"/>
    <cellStyle name="40% - Accent4_46EE.2011(v1.0)" xfId="14606"/>
    <cellStyle name="40% - Accent5" xfId="14607"/>
    <cellStyle name="40% - Accent5 2" xfId="14608"/>
    <cellStyle name="40% - Accent5 3" xfId="14609"/>
    <cellStyle name="40% - Accent5 4" xfId="14610"/>
    <cellStyle name="40% - Accent5 5" xfId="14611"/>
    <cellStyle name="40% - Accent5 6" xfId="14612"/>
    <cellStyle name="40% - Accent5 7" xfId="14613"/>
    <cellStyle name="40% - Accent5 8" xfId="14614"/>
    <cellStyle name="40% - Accent5_46EE.2011(v1.0)" xfId="14615"/>
    <cellStyle name="40% - Accent6" xfId="14616"/>
    <cellStyle name="40% - Accent6 2" xfId="14617"/>
    <cellStyle name="40% - Accent6 3" xfId="14618"/>
    <cellStyle name="40% - Accent6 4" xfId="14619"/>
    <cellStyle name="40% - Accent6 5" xfId="14620"/>
    <cellStyle name="40% - Accent6 6" xfId="14621"/>
    <cellStyle name="40% - Accent6 7" xfId="14622"/>
    <cellStyle name="40% - Accent6 8" xfId="14623"/>
    <cellStyle name="40% - Accent6_46EE.2011(v1.0)" xfId="14624"/>
    <cellStyle name="40% - Акцент1 10" xfId="14625"/>
    <cellStyle name="40% - Акцент1 10 2" xfId="14626"/>
    <cellStyle name="40% - Акцент1 10 3" xfId="14627"/>
    <cellStyle name="40% - Акцент1 10 4" xfId="14628"/>
    <cellStyle name="40% - Акцент1 10 5" xfId="14629"/>
    <cellStyle name="40% - Акцент1 10 6" xfId="14630"/>
    <cellStyle name="40% - Акцент1 10 7" xfId="14631"/>
    <cellStyle name="40% - Акцент1 10 8" xfId="14632"/>
    <cellStyle name="40% - Акцент1 11" xfId="14633"/>
    <cellStyle name="40% - Акцент1 11 2" xfId="14634"/>
    <cellStyle name="40% - Акцент1 11 3" xfId="14635"/>
    <cellStyle name="40% - Акцент1 11 4" xfId="14636"/>
    <cellStyle name="40% - Акцент1 11 5" xfId="14637"/>
    <cellStyle name="40% - Акцент1 11 6" xfId="14638"/>
    <cellStyle name="40% - Акцент1 11 7" xfId="14639"/>
    <cellStyle name="40% - Акцент1 11 8" xfId="14640"/>
    <cellStyle name="40% - Акцент1 2" xfId="14641"/>
    <cellStyle name="40% - Акцент1 2 10" xfId="14642"/>
    <cellStyle name="40% - Акцент1 2 2" xfId="14643"/>
    <cellStyle name="40% - Акцент1 2 2 2" xfId="14644"/>
    <cellStyle name="40% - Акцент1 2 2 2 2" xfId="14645"/>
    <cellStyle name="40% - Акцент1 2 2 3" xfId="14646"/>
    <cellStyle name="40% - Акцент1 2 2 4" xfId="14647"/>
    <cellStyle name="40% - Акцент1 2 2_БДР формат СД (2)" xfId="14648"/>
    <cellStyle name="40% - Акцент1 2 3" xfId="14649"/>
    <cellStyle name="40% - Акцент1 2 3 2" xfId="14650"/>
    <cellStyle name="40% - Акцент1 2 3 3" xfId="14651"/>
    <cellStyle name="40% - Акцент1 2 3_БДР формат СД (2)" xfId="14652"/>
    <cellStyle name="40% - Акцент1 2 4" xfId="14653"/>
    <cellStyle name="40% - Акцент1 2 4 2" xfId="14654"/>
    <cellStyle name="40% - Акцент1 2 4_БДР формат СД (2)" xfId="14655"/>
    <cellStyle name="40% - Акцент1 2 5" xfId="14656"/>
    <cellStyle name="40% - Акцент1 2 5 2" xfId="14657"/>
    <cellStyle name="40% - Акцент1 2 6" xfId="14658"/>
    <cellStyle name="40% - Акцент1 2 7" xfId="14659"/>
    <cellStyle name="40% - Акцент1 2 8" xfId="14660"/>
    <cellStyle name="40% - Акцент1 2 9" xfId="14661"/>
    <cellStyle name="40% - Акцент1 2_46EE.2011(v1.0)" xfId="14662"/>
    <cellStyle name="40% - Акцент1 3" xfId="14663"/>
    <cellStyle name="40% - Акцент1 3 10" xfId="14664"/>
    <cellStyle name="40% - Акцент1 3 2" xfId="14665"/>
    <cellStyle name="40% - Акцент1 3 3" xfId="14666"/>
    <cellStyle name="40% - Акцент1 3 4" xfId="14667"/>
    <cellStyle name="40% - Акцент1 3 5" xfId="14668"/>
    <cellStyle name="40% - Акцент1 3 6" xfId="14669"/>
    <cellStyle name="40% - Акцент1 3 7" xfId="14670"/>
    <cellStyle name="40% - Акцент1 3 8" xfId="14671"/>
    <cellStyle name="40% - Акцент1 3 9" xfId="14672"/>
    <cellStyle name="40% - Акцент1 3_46EE.2011(v1.0)" xfId="14673"/>
    <cellStyle name="40% - Акцент1 4" xfId="14674"/>
    <cellStyle name="40% - Акцент1 4 2" xfId="14675"/>
    <cellStyle name="40% - Акцент1 4 3" xfId="14676"/>
    <cellStyle name="40% - Акцент1 4 4" xfId="14677"/>
    <cellStyle name="40% - Акцент1 4 5" xfId="14678"/>
    <cellStyle name="40% - Акцент1 4 6" xfId="14679"/>
    <cellStyle name="40% - Акцент1 4 7" xfId="14680"/>
    <cellStyle name="40% - Акцент1 4 8" xfId="14681"/>
    <cellStyle name="40% - Акцент1 4_46EE.2011(v1.0)" xfId="14682"/>
    <cellStyle name="40% - Акцент1 5" xfId="14683"/>
    <cellStyle name="40% - Акцент1 5 2" xfId="14684"/>
    <cellStyle name="40% - Акцент1 5 3" xfId="14685"/>
    <cellStyle name="40% - Акцент1 5 4" xfId="14686"/>
    <cellStyle name="40% - Акцент1 5 5" xfId="14687"/>
    <cellStyle name="40% - Акцент1 5 6" xfId="14688"/>
    <cellStyle name="40% - Акцент1 5 7" xfId="14689"/>
    <cellStyle name="40% - Акцент1 5 8" xfId="14690"/>
    <cellStyle name="40% - Акцент1 5_46EE.2011(v1.0)" xfId="14691"/>
    <cellStyle name="40% - Акцент1 6" xfId="14692"/>
    <cellStyle name="40% - Акцент1 6 2" xfId="14693"/>
    <cellStyle name="40% - Акцент1 6 3" xfId="14694"/>
    <cellStyle name="40% - Акцент1 6 4" xfId="14695"/>
    <cellStyle name="40% - Акцент1 6 5" xfId="14696"/>
    <cellStyle name="40% - Акцент1 6 6" xfId="14697"/>
    <cellStyle name="40% - Акцент1 6 7" xfId="14698"/>
    <cellStyle name="40% - Акцент1 6 8" xfId="14699"/>
    <cellStyle name="40% - Акцент1 6_46EE.2011(v1.0)" xfId="14700"/>
    <cellStyle name="40% - Акцент1 7" xfId="14701"/>
    <cellStyle name="40% - Акцент1 7 2" xfId="14702"/>
    <cellStyle name="40% - Акцент1 7 3" xfId="14703"/>
    <cellStyle name="40% - Акцент1 7 4" xfId="14704"/>
    <cellStyle name="40% - Акцент1 7 5" xfId="14705"/>
    <cellStyle name="40% - Акцент1 7 6" xfId="14706"/>
    <cellStyle name="40% - Акцент1 7 7" xfId="14707"/>
    <cellStyle name="40% - Акцент1 7 8" xfId="14708"/>
    <cellStyle name="40% - Акцент1 7_46EE.2011(v1.0)" xfId="14709"/>
    <cellStyle name="40% - Акцент1 8" xfId="14710"/>
    <cellStyle name="40% - Акцент1 8 2" xfId="14711"/>
    <cellStyle name="40% - Акцент1 8 3" xfId="14712"/>
    <cellStyle name="40% - Акцент1 8 4" xfId="14713"/>
    <cellStyle name="40% - Акцент1 8 5" xfId="14714"/>
    <cellStyle name="40% - Акцент1 8 6" xfId="14715"/>
    <cellStyle name="40% - Акцент1 8 7" xfId="14716"/>
    <cellStyle name="40% - Акцент1 8 8" xfId="14717"/>
    <cellStyle name="40% - Акцент1 8_46EE.2011(v1.0)" xfId="14718"/>
    <cellStyle name="40% - Акцент1 9" xfId="14719"/>
    <cellStyle name="40% - Акцент1 9 2" xfId="14720"/>
    <cellStyle name="40% - Акцент1 9 3" xfId="14721"/>
    <cellStyle name="40% - Акцент1 9 4" xfId="14722"/>
    <cellStyle name="40% - Акцент1 9 5" xfId="14723"/>
    <cellStyle name="40% - Акцент1 9 6" xfId="14724"/>
    <cellStyle name="40% - Акцент1 9 7" xfId="14725"/>
    <cellStyle name="40% - Акцент1 9 8" xfId="14726"/>
    <cellStyle name="40% - Акцент1 9_46EE.2011(v1.0)" xfId="14727"/>
    <cellStyle name="40% - Акцент2 10" xfId="14728"/>
    <cellStyle name="40% - Акцент2 10 2" xfId="14729"/>
    <cellStyle name="40% - Акцент2 10 3" xfId="14730"/>
    <cellStyle name="40% - Акцент2 10 4" xfId="14731"/>
    <cellStyle name="40% - Акцент2 10 5" xfId="14732"/>
    <cellStyle name="40% - Акцент2 10 6" xfId="14733"/>
    <cellStyle name="40% - Акцент2 10 7" xfId="14734"/>
    <cellStyle name="40% - Акцент2 10 8" xfId="14735"/>
    <cellStyle name="40% - Акцент2 11" xfId="14736"/>
    <cellStyle name="40% - Акцент2 11 2" xfId="14737"/>
    <cellStyle name="40% - Акцент2 11 3" xfId="14738"/>
    <cellStyle name="40% - Акцент2 11 4" xfId="14739"/>
    <cellStyle name="40% - Акцент2 11 5" xfId="14740"/>
    <cellStyle name="40% - Акцент2 11 6" xfId="14741"/>
    <cellStyle name="40% - Акцент2 11 7" xfId="14742"/>
    <cellStyle name="40% - Акцент2 11 8" xfId="14743"/>
    <cellStyle name="40% - Акцент2 2" xfId="14744"/>
    <cellStyle name="40% - Акцент2 2 10" xfId="14745"/>
    <cellStyle name="40% - Акцент2 2 2" xfId="14746"/>
    <cellStyle name="40% - Акцент2 2 2 2" xfId="14747"/>
    <cellStyle name="40% - Акцент2 2 2 2 2" xfId="14748"/>
    <cellStyle name="40% - Акцент2 2 2 3" xfId="14749"/>
    <cellStyle name="40% - Акцент2 2 2 4" xfId="14750"/>
    <cellStyle name="40% - Акцент2 2 2_БДР формат СД (2)" xfId="14751"/>
    <cellStyle name="40% - Акцент2 2 3" xfId="14752"/>
    <cellStyle name="40% - Акцент2 2 3 2" xfId="14753"/>
    <cellStyle name="40% - Акцент2 2 3 3" xfId="14754"/>
    <cellStyle name="40% - Акцент2 2 3_БДР формат СД (2)" xfId="14755"/>
    <cellStyle name="40% - Акцент2 2 4" xfId="14756"/>
    <cellStyle name="40% - Акцент2 2 4 2" xfId="14757"/>
    <cellStyle name="40% - Акцент2 2 4_БДР формат СД (2)" xfId="14758"/>
    <cellStyle name="40% - Акцент2 2 5" xfId="14759"/>
    <cellStyle name="40% - Акцент2 2 5 2" xfId="14760"/>
    <cellStyle name="40% - Акцент2 2 6" xfId="14761"/>
    <cellStyle name="40% - Акцент2 2 7" xfId="14762"/>
    <cellStyle name="40% - Акцент2 2 8" xfId="14763"/>
    <cellStyle name="40% - Акцент2 2 9" xfId="14764"/>
    <cellStyle name="40% - Акцент2 2_46EE.2011(v1.0)" xfId="14765"/>
    <cellStyle name="40% - Акцент2 3" xfId="14766"/>
    <cellStyle name="40% - Акцент2 3 10" xfId="14767"/>
    <cellStyle name="40% - Акцент2 3 2" xfId="14768"/>
    <cellStyle name="40% - Акцент2 3 3" xfId="14769"/>
    <cellStyle name="40% - Акцент2 3 4" xfId="14770"/>
    <cellStyle name="40% - Акцент2 3 5" xfId="14771"/>
    <cellStyle name="40% - Акцент2 3 6" xfId="14772"/>
    <cellStyle name="40% - Акцент2 3 7" xfId="14773"/>
    <cellStyle name="40% - Акцент2 3 8" xfId="14774"/>
    <cellStyle name="40% - Акцент2 3 9" xfId="14775"/>
    <cellStyle name="40% - Акцент2 3_46EE.2011(v1.0)" xfId="14776"/>
    <cellStyle name="40% - Акцент2 4" xfId="14777"/>
    <cellStyle name="40% - Акцент2 4 2" xfId="14778"/>
    <cellStyle name="40% - Акцент2 4 3" xfId="14779"/>
    <cellStyle name="40% - Акцент2 4 4" xfId="14780"/>
    <cellStyle name="40% - Акцент2 4 5" xfId="14781"/>
    <cellStyle name="40% - Акцент2 4 6" xfId="14782"/>
    <cellStyle name="40% - Акцент2 4 7" xfId="14783"/>
    <cellStyle name="40% - Акцент2 4 8" xfId="14784"/>
    <cellStyle name="40% - Акцент2 4_46EE.2011(v1.0)" xfId="14785"/>
    <cellStyle name="40% - Акцент2 5" xfId="14786"/>
    <cellStyle name="40% - Акцент2 5 2" xfId="14787"/>
    <cellStyle name="40% - Акцент2 5 3" xfId="14788"/>
    <cellStyle name="40% - Акцент2 5 4" xfId="14789"/>
    <cellStyle name="40% - Акцент2 5 5" xfId="14790"/>
    <cellStyle name="40% - Акцент2 5 6" xfId="14791"/>
    <cellStyle name="40% - Акцент2 5 7" xfId="14792"/>
    <cellStyle name="40% - Акцент2 5 8" xfId="14793"/>
    <cellStyle name="40% - Акцент2 5_46EE.2011(v1.0)" xfId="14794"/>
    <cellStyle name="40% - Акцент2 6" xfId="14795"/>
    <cellStyle name="40% - Акцент2 6 2" xfId="14796"/>
    <cellStyle name="40% - Акцент2 6 3" xfId="14797"/>
    <cellStyle name="40% - Акцент2 6 4" xfId="14798"/>
    <cellStyle name="40% - Акцент2 6 5" xfId="14799"/>
    <cellStyle name="40% - Акцент2 6 6" xfId="14800"/>
    <cellStyle name="40% - Акцент2 6 7" xfId="14801"/>
    <cellStyle name="40% - Акцент2 6 8" xfId="14802"/>
    <cellStyle name="40% - Акцент2 6_46EE.2011(v1.0)" xfId="14803"/>
    <cellStyle name="40% - Акцент2 7" xfId="14804"/>
    <cellStyle name="40% - Акцент2 7 2" xfId="14805"/>
    <cellStyle name="40% - Акцент2 7 3" xfId="14806"/>
    <cellStyle name="40% - Акцент2 7 4" xfId="14807"/>
    <cellStyle name="40% - Акцент2 7 5" xfId="14808"/>
    <cellStyle name="40% - Акцент2 7 6" xfId="14809"/>
    <cellStyle name="40% - Акцент2 7 7" xfId="14810"/>
    <cellStyle name="40% - Акцент2 7 8" xfId="14811"/>
    <cellStyle name="40% - Акцент2 7_46EE.2011(v1.0)" xfId="14812"/>
    <cellStyle name="40% - Акцент2 8" xfId="14813"/>
    <cellStyle name="40% - Акцент2 8 2" xfId="14814"/>
    <cellStyle name="40% - Акцент2 8 3" xfId="14815"/>
    <cellStyle name="40% - Акцент2 8 4" xfId="14816"/>
    <cellStyle name="40% - Акцент2 8 5" xfId="14817"/>
    <cellStyle name="40% - Акцент2 8 6" xfId="14818"/>
    <cellStyle name="40% - Акцент2 8 7" xfId="14819"/>
    <cellStyle name="40% - Акцент2 8 8" xfId="14820"/>
    <cellStyle name="40% - Акцент2 8_46EE.2011(v1.0)" xfId="14821"/>
    <cellStyle name="40% - Акцент2 9" xfId="14822"/>
    <cellStyle name="40% - Акцент2 9 2" xfId="14823"/>
    <cellStyle name="40% - Акцент2 9 3" xfId="14824"/>
    <cellStyle name="40% - Акцент2 9 4" xfId="14825"/>
    <cellStyle name="40% - Акцент2 9 5" xfId="14826"/>
    <cellStyle name="40% - Акцент2 9 6" xfId="14827"/>
    <cellStyle name="40% - Акцент2 9 7" xfId="14828"/>
    <cellStyle name="40% - Акцент2 9 8" xfId="14829"/>
    <cellStyle name="40% - Акцент2 9_46EE.2011(v1.0)" xfId="14830"/>
    <cellStyle name="40% - Акцент3 10" xfId="14831"/>
    <cellStyle name="40% - Акцент3 10 2" xfId="14832"/>
    <cellStyle name="40% - Акцент3 10 3" xfId="14833"/>
    <cellStyle name="40% - Акцент3 10 4" xfId="14834"/>
    <cellStyle name="40% - Акцент3 10 5" xfId="14835"/>
    <cellStyle name="40% - Акцент3 10 6" xfId="14836"/>
    <cellStyle name="40% - Акцент3 10 7" xfId="14837"/>
    <cellStyle name="40% - Акцент3 10 8" xfId="14838"/>
    <cellStyle name="40% - Акцент3 11" xfId="14839"/>
    <cellStyle name="40% - Акцент3 11 2" xfId="14840"/>
    <cellStyle name="40% - Акцент3 11 3" xfId="14841"/>
    <cellStyle name="40% - Акцент3 11 4" xfId="14842"/>
    <cellStyle name="40% - Акцент3 11 5" xfId="14843"/>
    <cellStyle name="40% - Акцент3 11 6" xfId="14844"/>
    <cellStyle name="40% - Акцент3 11 7" xfId="14845"/>
    <cellStyle name="40% - Акцент3 11 8" xfId="14846"/>
    <cellStyle name="40% - Акцент3 2" xfId="14847"/>
    <cellStyle name="40% - Акцент3 2 10" xfId="14848"/>
    <cellStyle name="40% - Акцент3 2 2" xfId="14849"/>
    <cellStyle name="40% - Акцент3 2 2 2" xfId="14850"/>
    <cellStyle name="40% - Акцент3 2 2 2 2" xfId="14851"/>
    <cellStyle name="40% - Акцент3 2 2 3" xfId="14852"/>
    <cellStyle name="40% - Акцент3 2 2 4" xfId="14853"/>
    <cellStyle name="40% - Акцент3 2 2_БДР формат СД (2)" xfId="14854"/>
    <cellStyle name="40% - Акцент3 2 3" xfId="14855"/>
    <cellStyle name="40% - Акцент3 2 3 2" xfId="14856"/>
    <cellStyle name="40% - Акцент3 2 3 3" xfId="14857"/>
    <cellStyle name="40% - Акцент3 2 3_БДР формат СД (2)" xfId="14858"/>
    <cellStyle name="40% - Акцент3 2 4" xfId="14859"/>
    <cellStyle name="40% - Акцент3 2 4 2" xfId="14860"/>
    <cellStyle name="40% - Акцент3 2 4_БДР формат СД (2)" xfId="14861"/>
    <cellStyle name="40% - Акцент3 2 5" xfId="14862"/>
    <cellStyle name="40% - Акцент3 2 5 2" xfId="14863"/>
    <cellStyle name="40% - Акцент3 2 6" xfId="14864"/>
    <cellStyle name="40% - Акцент3 2 7" xfId="14865"/>
    <cellStyle name="40% - Акцент3 2 8" xfId="14866"/>
    <cellStyle name="40% - Акцент3 2 9" xfId="14867"/>
    <cellStyle name="40% - Акцент3 2_46EE.2011(v1.0)" xfId="14868"/>
    <cellStyle name="40% - Акцент3 3" xfId="14869"/>
    <cellStyle name="40% - Акцент3 3 10" xfId="14870"/>
    <cellStyle name="40% - Акцент3 3 2" xfId="14871"/>
    <cellStyle name="40% - Акцент3 3 3" xfId="14872"/>
    <cellStyle name="40% - Акцент3 3 4" xfId="14873"/>
    <cellStyle name="40% - Акцент3 3 5" xfId="14874"/>
    <cellStyle name="40% - Акцент3 3 6" xfId="14875"/>
    <cellStyle name="40% - Акцент3 3 7" xfId="14876"/>
    <cellStyle name="40% - Акцент3 3 8" xfId="14877"/>
    <cellStyle name="40% - Акцент3 3 9" xfId="14878"/>
    <cellStyle name="40% - Акцент3 3_46EE.2011(v1.0)" xfId="14879"/>
    <cellStyle name="40% - Акцент3 4" xfId="14880"/>
    <cellStyle name="40% - Акцент3 4 2" xfId="14881"/>
    <cellStyle name="40% - Акцент3 4 3" xfId="14882"/>
    <cellStyle name="40% - Акцент3 4 4" xfId="14883"/>
    <cellStyle name="40% - Акцент3 4 5" xfId="14884"/>
    <cellStyle name="40% - Акцент3 4 6" xfId="14885"/>
    <cellStyle name="40% - Акцент3 4 7" xfId="14886"/>
    <cellStyle name="40% - Акцент3 4 8" xfId="14887"/>
    <cellStyle name="40% - Акцент3 4_46EE.2011(v1.0)" xfId="14888"/>
    <cellStyle name="40% - Акцент3 5" xfId="14889"/>
    <cellStyle name="40% - Акцент3 5 2" xfId="14890"/>
    <cellStyle name="40% - Акцент3 5 2 2" xfId="14891"/>
    <cellStyle name="40% - Акцент3 5 3" xfId="14892"/>
    <cellStyle name="40% - Акцент3 5 4" xfId="14893"/>
    <cellStyle name="40% - Акцент3 5 5" xfId="14894"/>
    <cellStyle name="40% - Акцент3 5 6" xfId="14895"/>
    <cellStyle name="40% - Акцент3 5 7" xfId="14896"/>
    <cellStyle name="40% - Акцент3 5 8" xfId="14897"/>
    <cellStyle name="40% - Акцент3 5_46EE.2011(v1.0)" xfId="14898"/>
    <cellStyle name="40% - Акцент3 6" xfId="14899"/>
    <cellStyle name="40% - Акцент3 6 2" xfId="14900"/>
    <cellStyle name="40% - Акцент3 6 3" xfId="14901"/>
    <cellStyle name="40% - Акцент3 6 4" xfId="14902"/>
    <cellStyle name="40% - Акцент3 6 5" xfId="14903"/>
    <cellStyle name="40% - Акцент3 6 6" xfId="14904"/>
    <cellStyle name="40% - Акцент3 6 7" xfId="14905"/>
    <cellStyle name="40% - Акцент3 6 8" xfId="14906"/>
    <cellStyle name="40% - Акцент3 6_46EE.2011(v1.0)" xfId="14907"/>
    <cellStyle name="40% - Акцент3 7" xfId="14908"/>
    <cellStyle name="40% - Акцент3 7 2" xfId="14909"/>
    <cellStyle name="40% - Акцент3 7 3" xfId="14910"/>
    <cellStyle name="40% - Акцент3 7 4" xfId="14911"/>
    <cellStyle name="40% - Акцент3 7 5" xfId="14912"/>
    <cellStyle name="40% - Акцент3 7 6" xfId="14913"/>
    <cellStyle name="40% - Акцент3 7 7" xfId="14914"/>
    <cellStyle name="40% - Акцент3 7 8" xfId="14915"/>
    <cellStyle name="40% - Акцент3 7_46EE.2011(v1.0)" xfId="14916"/>
    <cellStyle name="40% - Акцент3 8" xfId="14917"/>
    <cellStyle name="40% - Акцент3 8 2" xfId="14918"/>
    <cellStyle name="40% - Акцент3 8 3" xfId="14919"/>
    <cellStyle name="40% - Акцент3 8 4" xfId="14920"/>
    <cellStyle name="40% - Акцент3 8 5" xfId="14921"/>
    <cellStyle name="40% - Акцент3 8 6" xfId="14922"/>
    <cellStyle name="40% - Акцент3 8 7" xfId="14923"/>
    <cellStyle name="40% - Акцент3 8 8" xfId="14924"/>
    <cellStyle name="40% - Акцент3 8_46EE.2011(v1.0)" xfId="14925"/>
    <cellStyle name="40% - Акцент3 9" xfId="14926"/>
    <cellStyle name="40% - Акцент3 9 2" xfId="14927"/>
    <cellStyle name="40% - Акцент3 9 3" xfId="14928"/>
    <cellStyle name="40% - Акцент3 9 4" xfId="14929"/>
    <cellStyle name="40% - Акцент3 9 5" xfId="14930"/>
    <cellStyle name="40% - Акцент3 9 6" xfId="14931"/>
    <cellStyle name="40% - Акцент3 9 7" xfId="14932"/>
    <cellStyle name="40% - Акцент3 9 8" xfId="14933"/>
    <cellStyle name="40% - Акцент3 9_46EE.2011(v1.0)" xfId="14934"/>
    <cellStyle name="40% - Акцент4 10" xfId="14935"/>
    <cellStyle name="40% - Акцент4 10 2" xfId="14936"/>
    <cellStyle name="40% - Акцент4 10 3" xfId="14937"/>
    <cellStyle name="40% - Акцент4 10 4" xfId="14938"/>
    <cellStyle name="40% - Акцент4 10 5" xfId="14939"/>
    <cellStyle name="40% - Акцент4 10 6" xfId="14940"/>
    <cellStyle name="40% - Акцент4 10 7" xfId="14941"/>
    <cellStyle name="40% - Акцент4 10 8" xfId="14942"/>
    <cellStyle name="40% - Акцент4 11" xfId="14943"/>
    <cellStyle name="40% - Акцент4 11 2" xfId="14944"/>
    <cellStyle name="40% - Акцент4 11 3" xfId="14945"/>
    <cellStyle name="40% - Акцент4 11 4" xfId="14946"/>
    <cellStyle name="40% - Акцент4 11 5" xfId="14947"/>
    <cellStyle name="40% - Акцент4 11 6" xfId="14948"/>
    <cellStyle name="40% - Акцент4 11 7" xfId="14949"/>
    <cellStyle name="40% - Акцент4 11 8" xfId="14950"/>
    <cellStyle name="40% - Акцент4 2" xfId="14951"/>
    <cellStyle name="40% - Акцент4 2 10" xfId="14952"/>
    <cellStyle name="40% - Акцент4 2 2" xfId="14953"/>
    <cellStyle name="40% - Акцент4 2 2 2" xfId="14954"/>
    <cellStyle name="40% - Акцент4 2 2 2 2" xfId="14955"/>
    <cellStyle name="40% - Акцент4 2 2 3" xfId="14956"/>
    <cellStyle name="40% - Акцент4 2 2 4" xfId="14957"/>
    <cellStyle name="40% - Акцент4 2 2_БДР формат СД (2)" xfId="14958"/>
    <cellStyle name="40% - Акцент4 2 3" xfId="14959"/>
    <cellStyle name="40% - Акцент4 2 3 2" xfId="14960"/>
    <cellStyle name="40% - Акцент4 2 3 3" xfId="14961"/>
    <cellStyle name="40% - Акцент4 2 3_БДР формат СД (2)" xfId="14962"/>
    <cellStyle name="40% - Акцент4 2 4" xfId="14963"/>
    <cellStyle name="40% - Акцент4 2 4 2" xfId="14964"/>
    <cellStyle name="40% - Акцент4 2 4_БДР формат СД (2)" xfId="14965"/>
    <cellStyle name="40% - Акцент4 2 5" xfId="14966"/>
    <cellStyle name="40% - Акцент4 2 5 2" xfId="14967"/>
    <cellStyle name="40% - Акцент4 2 6" xfId="14968"/>
    <cellStyle name="40% - Акцент4 2 7" xfId="14969"/>
    <cellStyle name="40% - Акцент4 2 8" xfId="14970"/>
    <cellStyle name="40% - Акцент4 2 9" xfId="14971"/>
    <cellStyle name="40% - Акцент4 2_46EE.2011(v1.0)" xfId="14972"/>
    <cellStyle name="40% - Акцент4 3" xfId="14973"/>
    <cellStyle name="40% - Акцент4 3 10" xfId="14974"/>
    <cellStyle name="40% - Акцент4 3 2" xfId="14975"/>
    <cellStyle name="40% - Акцент4 3 3" xfId="14976"/>
    <cellStyle name="40% - Акцент4 3 4" xfId="14977"/>
    <cellStyle name="40% - Акцент4 3 5" xfId="14978"/>
    <cellStyle name="40% - Акцент4 3 6" xfId="14979"/>
    <cellStyle name="40% - Акцент4 3 7" xfId="14980"/>
    <cellStyle name="40% - Акцент4 3 8" xfId="14981"/>
    <cellStyle name="40% - Акцент4 3 9" xfId="14982"/>
    <cellStyle name="40% - Акцент4 3_46EE.2011(v1.0)" xfId="14983"/>
    <cellStyle name="40% - Акцент4 4" xfId="14984"/>
    <cellStyle name="40% - Акцент4 4 2" xfId="14985"/>
    <cellStyle name="40% - Акцент4 4 3" xfId="14986"/>
    <cellStyle name="40% - Акцент4 4 4" xfId="14987"/>
    <cellStyle name="40% - Акцент4 4 5" xfId="14988"/>
    <cellStyle name="40% - Акцент4 4 6" xfId="14989"/>
    <cellStyle name="40% - Акцент4 4 7" xfId="14990"/>
    <cellStyle name="40% - Акцент4 4 8" xfId="14991"/>
    <cellStyle name="40% - Акцент4 4_46EE.2011(v1.0)" xfId="14992"/>
    <cellStyle name="40% - Акцент4 5" xfId="14993"/>
    <cellStyle name="40% - Акцент4 5 2" xfId="14994"/>
    <cellStyle name="40% - Акцент4 5 3" xfId="14995"/>
    <cellStyle name="40% - Акцент4 5 4" xfId="14996"/>
    <cellStyle name="40% - Акцент4 5 5" xfId="14997"/>
    <cellStyle name="40% - Акцент4 5 6" xfId="14998"/>
    <cellStyle name="40% - Акцент4 5 7" xfId="14999"/>
    <cellStyle name="40% - Акцент4 5 8" xfId="15000"/>
    <cellStyle name="40% - Акцент4 5_46EE.2011(v1.0)" xfId="15001"/>
    <cellStyle name="40% - Акцент4 6" xfId="15002"/>
    <cellStyle name="40% - Акцент4 6 2" xfId="15003"/>
    <cellStyle name="40% - Акцент4 6 3" xfId="15004"/>
    <cellStyle name="40% - Акцент4 6 4" xfId="15005"/>
    <cellStyle name="40% - Акцент4 6 5" xfId="15006"/>
    <cellStyle name="40% - Акцент4 6 6" xfId="15007"/>
    <cellStyle name="40% - Акцент4 6 7" xfId="15008"/>
    <cellStyle name="40% - Акцент4 6 8" xfId="15009"/>
    <cellStyle name="40% - Акцент4 6_46EE.2011(v1.0)" xfId="15010"/>
    <cellStyle name="40% - Акцент4 7" xfId="15011"/>
    <cellStyle name="40% - Акцент4 7 2" xfId="15012"/>
    <cellStyle name="40% - Акцент4 7 3" xfId="15013"/>
    <cellStyle name="40% - Акцент4 7 4" xfId="15014"/>
    <cellStyle name="40% - Акцент4 7 5" xfId="15015"/>
    <cellStyle name="40% - Акцент4 7 6" xfId="15016"/>
    <cellStyle name="40% - Акцент4 7 7" xfId="15017"/>
    <cellStyle name="40% - Акцент4 7 8" xfId="15018"/>
    <cellStyle name="40% - Акцент4 7_46EE.2011(v1.0)" xfId="15019"/>
    <cellStyle name="40% - Акцент4 8" xfId="15020"/>
    <cellStyle name="40% - Акцент4 8 2" xfId="15021"/>
    <cellStyle name="40% - Акцент4 8 3" xfId="15022"/>
    <cellStyle name="40% - Акцент4 8 4" xfId="15023"/>
    <cellStyle name="40% - Акцент4 8 5" xfId="15024"/>
    <cellStyle name="40% - Акцент4 8 6" xfId="15025"/>
    <cellStyle name="40% - Акцент4 8 7" xfId="15026"/>
    <cellStyle name="40% - Акцент4 8 8" xfId="15027"/>
    <cellStyle name="40% - Акцент4 8_46EE.2011(v1.0)" xfId="15028"/>
    <cellStyle name="40% - Акцент4 9" xfId="15029"/>
    <cellStyle name="40% - Акцент4 9 2" xfId="15030"/>
    <cellStyle name="40% - Акцент4 9 3" xfId="15031"/>
    <cellStyle name="40% - Акцент4 9 4" xfId="15032"/>
    <cellStyle name="40% - Акцент4 9 5" xfId="15033"/>
    <cellStyle name="40% - Акцент4 9 6" xfId="15034"/>
    <cellStyle name="40% - Акцент4 9 7" xfId="15035"/>
    <cellStyle name="40% - Акцент4 9 8" xfId="15036"/>
    <cellStyle name="40% - Акцент4 9_46EE.2011(v1.0)" xfId="15037"/>
    <cellStyle name="40% - Акцент5 10" xfId="15038"/>
    <cellStyle name="40% - Акцент5 10 2" xfId="15039"/>
    <cellStyle name="40% - Акцент5 10 3" xfId="15040"/>
    <cellStyle name="40% - Акцент5 10 4" xfId="15041"/>
    <cellStyle name="40% - Акцент5 10 5" xfId="15042"/>
    <cellStyle name="40% - Акцент5 10 6" xfId="15043"/>
    <cellStyle name="40% - Акцент5 10 7" xfId="15044"/>
    <cellStyle name="40% - Акцент5 10 8" xfId="15045"/>
    <cellStyle name="40% - Акцент5 11" xfId="15046"/>
    <cellStyle name="40% - Акцент5 11 2" xfId="15047"/>
    <cellStyle name="40% - Акцент5 11 3" xfId="15048"/>
    <cellStyle name="40% - Акцент5 11 4" xfId="15049"/>
    <cellStyle name="40% - Акцент5 11 5" xfId="15050"/>
    <cellStyle name="40% - Акцент5 11 6" xfId="15051"/>
    <cellStyle name="40% - Акцент5 11 7" xfId="15052"/>
    <cellStyle name="40% - Акцент5 11 8" xfId="15053"/>
    <cellStyle name="40% - Акцент5 2" xfId="15054"/>
    <cellStyle name="40% - Акцент5 2 10" xfId="15055"/>
    <cellStyle name="40% - Акцент5 2 2" xfId="15056"/>
    <cellStyle name="40% - Акцент5 2 2 2" xfId="15057"/>
    <cellStyle name="40% - Акцент5 2 2 2 2" xfId="15058"/>
    <cellStyle name="40% - Акцент5 2 2 3" xfId="15059"/>
    <cellStyle name="40% - Акцент5 2 2 4" xfId="15060"/>
    <cellStyle name="40% - Акцент5 2 2_БДР формат СД (2)" xfId="15061"/>
    <cellStyle name="40% - Акцент5 2 3" xfId="15062"/>
    <cellStyle name="40% - Акцент5 2 3 2" xfId="15063"/>
    <cellStyle name="40% - Акцент5 2 3 3" xfId="15064"/>
    <cellStyle name="40% - Акцент5 2 3_БДР формат СД (2)" xfId="15065"/>
    <cellStyle name="40% - Акцент5 2 4" xfId="15066"/>
    <cellStyle name="40% - Акцент5 2 4 2" xfId="15067"/>
    <cellStyle name="40% - Акцент5 2 4_БДР формат СД (2)" xfId="15068"/>
    <cellStyle name="40% - Акцент5 2 5" xfId="15069"/>
    <cellStyle name="40% - Акцент5 2 5 2" xfId="15070"/>
    <cellStyle name="40% - Акцент5 2 6" xfId="15071"/>
    <cellStyle name="40% - Акцент5 2 7" xfId="15072"/>
    <cellStyle name="40% - Акцент5 2 8" xfId="15073"/>
    <cellStyle name="40% - Акцент5 2 9" xfId="15074"/>
    <cellStyle name="40% - Акцент5 2_46EE.2011(v1.0)" xfId="15075"/>
    <cellStyle name="40% - Акцент5 3" xfId="15076"/>
    <cellStyle name="40% - Акцент5 3 10" xfId="15077"/>
    <cellStyle name="40% - Акцент5 3 2" xfId="15078"/>
    <cellStyle name="40% - Акцент5 3 3" xfId="15079"/>
    <cellStyle name="40% - Акцент5 3 4" xfId="15080"/>
    <cellStyle name="40% - Акцент5 3 5" xfId="15081"/>
    <cellStyle name="40% - Акцент5 3 6" xfId="15082"/>
    <cellStyle name="40% - Акцент5 3 7" xfId="15083"/>
    <cellStyle name="40% - Акцент5 3 8" xfId="15084"/>
    <cellStyle name="40% - Акцент5 3 9" xfId="15085"/>
    <cellStyle name="40% - Акцент5 3_46EE.2011(v1.0)" xfId="15086"/>
    <cellStyle name="40% - Акцент5 4" xfId="15087"/>
    <cellStyle name="40% - Акцент5 4 2" xfId="15088"/>
    <cellStyle name="40% - Акцент5 4 3" xfId="15089"/>
    <cellStyle name="40% - Акцент5 4 4" xfId="15090"/>
    <cellStyle name="40% - Акцент5 4 5" xfId="15091"/>
    <cellStyle name="40% - Акцент5 4 6" xfId="15092"/>
    <cellStyle name="40% - Акцент5 4 7" xfId="15093"/>
    <cellStyle name="40% - Акцент5 4 8" xfId="15094"/>
    <cellStyle name="40% - Акцент5 4_46EE.2011(v1.0)" xfId="15095"/>
    <cellStyle name="40% - Акцент5 5" xfId="15096"/>
    <cellStyle name="40% - Акцент5 5 2" xfId="15097"/>
    <cellStyle name="40% - Акцент5 5 3" xfId="15098"/>
    <cellStyle name="40% - Акцент5 5 4" xfId="15099"/>
    <cellStyle name="40% - Акцент5 5 5" xfId="15100"/>
    <cellStyle name="40% - Акцент5 5 6" xfId="15101"/>
    <cellStyle name="40% - Акцент5 5 7" xfId="15102"/>
    <cellStyle name="40% - Акцент5 5 8" xfId="15103"/>
    <cellStyle name="40% - Акцент5 5_46EE.2011(v1.0)" xfId="15104"/>
    <cellStyle name="40% - Акцент5 6" xfId="15105"/>
    <cellStyle name="40% - Акцент5 6 2" xfId="15106"/>
    <cellStyle name="40% - Акцент5 6 3" xfId="15107"/>
    <cellStyle name="40% - Акцент5 6 4" xfId="15108"/>
    <cellStyle name="40% - Акцент5 6 5" xfId="15109"/>
    <cellStyle name="40% - Акцент5 6 6" xfId="15110"/>
    <cellStyle name="40% - Акцент5 6 7" xfId="15111"/>
    <cellStyle name="40% - Акцент5 6 8" xfId="15112"/>
    <cellStyle name="40% - Акцент5 6_46EE.2011(v1.0)" xfId="15113"/>
    <cellStyle name="40% - Акцент5 7" xfId="15114"/>
    <cellStyle name="40% - Акцент5 7 2" xfId="15115"/>
    <cellStyle name="40% - Акцент5 7 3" xfId="15116"/>
    <cellStyle name="40% - Акцент5 7 4" xfId="15117"/>
    <cellStyle name="40% - Акцент5 7 5" xfId="15118"/>
    <cellStyle name="40% - Акцент5 7 6" xfId="15119"/>
    <cellStyle name="40% - Акцент5 7 7" xfId="15120"/>
    <cellStyle name="40% - Акцент5 7 8" xfId="15121"/>
    <cellStyle name="40% - Акцент5 7_46EE.2011(v1.0)" xfId="15122"/>
    <cellStyle name="40% - Акцент5 8" xfId="15123"/>
    <cellStyle name="40% - Акцент5 8 2" xfId="15124"/>
    <cellStyle name="40% - Акцент5 8 3" xfId="15125"/>
    <cellStyle name="40% - Акцент5 8 4" xfId="15126"/>
    <cellStyle name="40% - Акцент5 8 5" xfId="15127"/>
    <cellStyle name="40% - Акцент5 8 6" xfId="15128"/>
    <cellStyle name="40% - Акцент5 8 7" xfId="15129"/>
    <cellStyle name="40% - Акцент5 8 8" xfId="15130"/>
    <cellStyle name="40% - Акцент5 8_46EE.2011(v1.0)" xfId="15131"/>
    <cellStyle name="40% - Акцент5 9" xfId="15132"/>
    <cellStyle name="40% - Акцент5 9 2" xfId="15133"/>
    <cellStyle name="40% - Акцент5 9 3" xfId="15134"/>
    <cellStyle name="40% - Акцент5 9 4" xfId="15135"/>
    <cellStyle name="40% - Акцент5 9 5" xfId="15136"/>
    <cellStyle name="40% - Акцент5 9 6" xfId="15137"/>
    <cellStyle name="40% - Акцент5 9 7" xfId="15138"/>
    <cellStyle name="40% - Акцент5 9 8" xfId="15139"/>
    <cellStyle name="40% - Акцент5 9_46EE.2011(v1.0)" xfId="15140"/>
    <cellStyle name="40% - Акцент6 10" xfId="15141"/>
    <cellStyle name="40% - Акцент6 10 2" xfId="15142"/>
    <cellStyle name="40% - Акцент6 10 3" xfId="15143"/>
    <cellStyle name="40% - Акцент6 10 4" xfId="15144"/>
    <cellStyle name="40% - Акцент6 10 5" xfId="15145"/>
    <cellStyle name="40% - Акцент6 10 6" xfId="15146"/>
    <cellStyle name="40% - Акцент6 10 7" xfId="15147"/>
    <cellStyle name="40% - Акцент6 10 8" xfId="15148"/>
    <cellStyle name="40% - Акцент6 11" xfId="15149"/>
    <cellStyle name="40% - Акцент6 11 2" xfId="15150"/>
    <cellStyle name="40% - Акцент6 11 3" xfId="15151"/>
    <cellStyle name="40% - Акцент6 11 4" xfId="15152"/>
    <cellStyle name="40% - Акцент6 11 5" xfId="15153"/>
    <cellStyle name="40% - Акцент6 11 6" xfId="15154"/>
    <cellStyle name="40% - Акцент6 11 7" xfId="15155"/>
    <cellStyle name="40% - Акцент6 11 8" xfId="15156"/>
    <cellStyle name="40% - Акцент6 2" xfId="15157"/>
    <cellStyle name="40% - Акцент6 2 10" xfId="15158"/>
    <cellStyle name="40% - Акцент6 2 2" xfId="15159"/>
    <cellStyle name="40% - Акцент6 2 2 2" xfId="15160"/>
    <cellStyle name="40% - Акцент6 2 2 2 2" xfId="15161"/>
    <cellStyle name="40% - Акцент6 2 2 3" xfId="15162"/>
    <cellStyle name="40% - Акцент6 2 2 4" xfId="15163"/>
    <cellStyle name="40% - Акцент6 2 2_БДР формат СД (2)" xfId="15164"/>
    <cellStyle name="40% - Акцент6 2 3" xfId="15165"/>
    <cellStyle name="40% - Акцент6 2 3 2" xfId="15166"/>
    <cellStyle name="40% - Акцент6 2 3 3" xfId="15167"/>
    <cellStyle name="40% - Акцент6 2 3_БДР формат СД (2)" xfId="15168"/>
    <cellStyle name="40% - Акцент6 2 4" xfId="15169"/>
    <cellStyle name="40% - Акцент6 2 4 2" xfId="15170"/>
    <cellStyle name="40% - Акцент6 2 4_БДР формат СД (2)" xfId="15171"/>
    <cellStyle name="40% - Акцент6 2 5" xfId="15172"/>
    <cellStyle name="40% - Акцент6 2 5 2" xfId="15173"/>
    <cellStyle name="40% - Акцент6 2 6" xfId="15174"/>
    <cellStyle name="40% - Акцент6 2 7" xfId="15175"/>
    <cellStyle name="40% - Акцент6 2 8" xfId="15176"/>
    <cellStyle name="40% - Акцент6 2 9" xfId="15177"/>
    <cellStyle name="40% - Акцент6 2_46EE.2011(v1.0)" xfId="15178"/>
    <cellStyle name="40% - Акцент6 3" xfId="15179"/>
    <cellStyle name="40% - Акцент6 3 10" xfId="15180"/>
    <cellStyle name="40% - Акцент6 3 2" xfId="15181"/>
    <cellStyle name="40% - Акцент6 3 3" xfId="15182"/>
    <cellStyle name="40% - Акцент6 3 4" xfId="15183"/>
    <cellStyle name="40% - Акцент6 3 5" xfId="15184"/>
    <cellStyle name="40% - Акцент6 3 6" xfId="15185"/>
    <cellStyle name="40% - Акцент6 3 7" xfId="15186"/>
    <cellStyle name="40% - Акцент6 3 8" xfId="15187"/>
    <cellStyle name="40% - Акцент6 3 9" xfId="15188"/>
    <cellStyle name="40% - Акцент6 3_46EE.2011(v1.0)" xfId="15189"/>
    <cellStyle name="40% - Акцент6 4" xfId="15190"/>
    <cellStyle name="40% - Акцент6 4 2" xfId="15191"/>
    <cellStyle name="40% - Акцент6 4 3" xfId="15192"/>
    <cellStyle name="40% - Акцент6 4 4" xfId="15193"/>
    <cellStyle name="40% - Акцент6 4 5" xfId="15194"/>
    <cellStyle name="40% - Акцент6 4 6" xfId="15195"/>
    <cellStyle name="40% - Акцент6 4 7" xfId="15196"/>
    <cellStyle name="40% - Акцент6 4 8" xfId="15197"/>
    <cellStyle name="40% - Акцент6 4_46EE.2011(v1.0)" xfId="15198"/>
    <cellStyle name="40% - Акцент6 5" xfId="15199"/>
    <cellStyle name="40% - Акцент6 5 2" xfId="15200"/>
    <cellStyle name="40% - Акцент6 5 3" xfId="15201"/>
    <cellStyle name="40% - Акцент6 5 4" xfId="15202"/>
    <cellStyle name="40% - Акцент6 5 5" xfId="15203"/>
    <cellStyle name="40% - Акцент6 5 6" xfId="15204"/>
    <cellStyle name="40% - Акцент6 5 7" xfId="15205"/>
    <cellStyle name="40% - Акцент6 5 8" xfId="15206"/>
    <cellStyle name="40% - Акцент6 5_46EE.2011(v1.0)" xfId="15207"/>
    <cellStyle name="40% - Акцент6 6" xfId="15208"/>
    <cellStyle name="40% - Акцент6 6 2" xfId="15209"/>
    <cellStyle name="40% - Акцент6 6 3" xfId="15210"/>
    <cellStyle name="40% - Акцент6 6 4" xfId="15211"/>
    <cellStyle name="40% - Акцент6 6 5" xfId="15212"/>
    <cellStyle name="40% - Акцент6 6 6" xfId="15213"/>
    <cellStyle name="40% - Акцент6 6 7" xfId="15214"/>
    <cellStyle name="40% - Акцент6 6 8" xfId="15215"/>
    <cellStyle name="40% - Акцент6 6_46EE.2011(v1.0)" xfId="15216"/>
    <cellStyle name="40% - Акцент6 7" xfId="15217"/>
    <cellStyle name="40% - Акцент6 7 2" xfId="15218"/>
    <cellStyle name="40% - Акцент6 7 3" xfId="15219"/>
    <cellStyle name="40% - Акцент6 7 4" xfId="15220"/>
    <cellStyle name="40% - Акцент6 7 5" xfId="15221"/>
    <cellStyle name="40% - Акцент6 7 6" xfId="15222"/>
    <cellStyle name="40% - Акцент6 7 7" xfId="15223"/>
    <cellStyle name="40% - Акцент6 7 8" xfId="15224"/>
    <cellStyle name="40% - Акцент6 7_46EE.2011(v1.0)" xfId="15225"/>
    <cellStyle name="40% - Акцент6 8" xfId="15226"/>
    <cellStyle name="40% - Акцент6 8 2" xfId="15227"/>
    <cellStyle name="40% - Акцент6 8 3" xfId="15228"/>
    <cellStyle name="40% - Акцент6 8 4" xfId="15229"/>
    <cellStyle name="40% - Акцент6 8 5" xfId="15230"/>
    <cellStyle name="40% - Акцент6 8 6" xfId="15231"/>
    <cellStyle name="40% - Акцент6 8 7" xfId="15232"/>
    <cellStyle name="40% - Акцент6 8 8" xfId="15233"/>
    <cellStyle name="40% - Акцент6 8_46EE.2011(v1.0)" xfId="15234"/>
    <cellStyle name="40% - Акцент6 9" xfId="15235"/>
    <cellStyle name="40% - Акцент6 9 2" xfId="15236"/>
    <cellStyle name="40% - Акцент6 9 3" xfId="15237"/>
    <cellStyle name="40% - Акцент6 9 4" xfId="15238"/>
    <cellStyle name="40% - Акцент6 9 5" xfId="15239"/>
    <cellStyle name="40% - Акцент6 9 6" xfId="15240"/>
    <cellStyle name="40% - Акцент6 9 7" xfId="15241"/>
    <cellStyle name="40% - Акцент6 9 8" xfId="15242"/>
    <cellStyle name="40% - Акцент6 9_46EE.2011(v1.0)" xfId="15243"/>
    <cellStyle name="50%" xfId="15244"/>
    <cellStyle name="50% 2" xfId="15245"/>
    <cellStyle name="50% 2 2" xfId="15246"/>
    <cellStyle name="50% 2 3" xfId="15247"/>
    <cellStyle name="50% 3" xfId="15248"/>
    <cellStyle name="50% 3 2" xfId="15249"/>
    <cellStyle name="50% 3 3" xfId="15250"/>
    <cellStyle name="50% 4" xfId="15251"/>
    <cellStyle name="50% 5" xfId="15252"/>
    <cellStyle name="60% - Accent1" xfId="15253"/>
    <cellStyle name="60% - Accent1 2" xfId="15254"/>
    <cellStyle name="60% - Accent1_БДР формат СД (2)" xfId="15255"/>
    <cellStyle name="60% - Accent2" xfId="15256"/>
    <cellStyle name="60% - Accent2 2" xfId="15257"/>
    <cellStyle name="60% - Accent2_БДР формат СД (2)" xfId="15258"/>
    <cellStyle name="60% - Accent3" xfId="15259"/>
    <cellStyle name="60% - Accent3 2" xfId="15260"/>
    <cellStyle name="60% - Accent3_БДР формат СД (2)" xfId="15261"/>
    <cellStyle name="60% - Accent4" xfId="15262"/>
    <cellStyle name="60% - Accent4 2" xfId="15263"/>
    <cellStyle name="60% - Accent4_БДР формат СД (2)" xfId="15264"/>
    <cellStyle name="60% - Accent5" xfId="15265"/>
    <cellStyle name="60% - Accent5 2" xfId="15266"/>
    <cellStyle name="60% - Accent5_БДР формат СД (2)" xfId="15267"/>
    <cellStyle name="60% - Accent6" xfId="15268"/>
    <cellStyle name="60% - Accent6 2" xfId="15269"/>
    <cellStyle name="60% - Accent6_БДР формат СД (2)" xfId="15270"/>
    <cellStyle name="60% - Акцент1 10" xfId="15271"/>
    <cellStyle name="60% - Акцент1 11" xfId="15272"/>
    <cellStyle name="60% - Акцент1 2" xfId="15273"/>
    <cellStyle name="60% - Акцент1 2 2" xfId="15274"/>
    <cellStyle name="60% - Акцент1 2 2 2" xfId="15275"/>
    <cellStyle name="60% - Акцент1 2 2 3" xfId="15276"/>
    <cellStyle name="60% - Акцент1 2 2_БДР формат СД (2)" xfId="15277"/>
    <cellStyle name="60% - Акцент1 2 3" xfId="15278"/>
    <cellStyle name="60% - Акцент1 2 3 2" xfId="15279"/>
    <cellStyle name="60% - Акцент1 2 3 3" xfId="15280"/>
    <cellStyle name="60% - Акцент1 2 4" xfId="15281"/>
    <cellStyle name="60% - Акцент1 2 4 2" xfId="15282"/>
    <cellStyle name="60% - Акцент1 2 5" xfId="15283"/>
    <cellStyle name="60% - Акцент1 2 5 2" xfId="15284"/>
    <cellStyle name="60% - Акцент1 2 6" xfId="15285"/>
    <cellStyle name="60% - Акцент1 2 7" xfId="15286"/>
    <cellStyle name="60% - Акцент1 2_БДР формат СД (2)" xfId="15287"/>
    <cellStyle name="60% - Акцент1 3" xfId="15288"/>
    <cellStyle name="60% - Акцент1 3 2" xfId="15289"/>
    <cellStyle name="60% - Акцент1 3 2 2" xfId="15290"/>
    <cellStyle name="60% - Акцент1 3 3" xfId="15291"/>
    <cellStyle name="60% - Акцент1 4" xfId="15292"/>
    <cellStyle name="60% - Акцент1 4 2" xfId="15293"/>
    <cellStyle name="60% - Акцент1 5" xfId="15294"/>
    <cellStyle name="60% - Акцент1 5 2" xfId="15295"/>
    <cellStyle name="60% - Акцент1 6" xfId="15296"/>
    <cellStyle name="60% - Акцент1 6 2" xfId="15297"/>
    <cellStyle name="60% - Акцент1 7" xfId="15298"/>
    <cellStyle name="60% - Акцент1 7 2" xfId="15299"/>
    <cellStyle name="60% - Акцент1 8" xfId="15300"/>
    <cellStyle name="60% - Акцент1 8 2" xfId="15301"/>
    <cellStyle name="60% - Акцент1 9" xfId="15302"/>
    <cellStyle name="60% - Акцент1 9 2" xfId="15303"/>
    <cellStyle name="60% - Акцент2 10" xfId="15304"/>
    <cellStyle name="60% - Акцент2 11" xfId="15305"/>
    <cellStyle name="60% - Акцент2 2" xfId="15306"/>
    <cellStyle name="60% - Акцент2 2 2" xfId="15307"/>
    <cellStyle name="60% - Акцент2 2 2 2" xfId="15308"/>
    <cellStyle name="60% - Акцент2 2 2 3" xfId="15309"/>
    <cellStyle name="60% - Акцент2 2 2_БДР формат СД (2)" xfId="15310"/>
    <cellStyle name="60% - Акцент2 2 3" xfId="15311"/>
    <cellStyle name="60% - Акцент2 2 3 2" xfId="15312"/>
    <cellStyle name="60% - Акцент2 2 3 3" xfId="15313"/>
    <cellStyle name="60% - Акцент2 2 4" xfId="15314"/>
    <cellStyle name="60% - Акцент2 2 4 2" xfId="15315"/>
    <cellStyle name="60% - Акцент2 2 5" xfId="15316"/>
    <cellStyle name="60% - Акцент2 2 5 2" xfId="15317"/>
    <cellStyle name="60% - Акцент2 2 6" xfId="15318"/>
    <cellStyle name="60% - Акцент2 2 7" xfId="15319"/>
    <cellStyle name="60% - Акцент2 2_БДР формат СД (2)" xfId="15320"/>
    <cellStyle name="60% - Акцент2 3" xfId="15321"/>
    <cellStyle name="60% - Акцент2 3 2" xfId="15322"/>
    <cellStyle name="60% - Акцент2 3 2 2" xfId="15323"/>
    <cellStyle name="60% - Акцент2 3 3" xfId="15324"/>
    <cellStyle name="60% - Акцент2 4" xfId="15325"/>
    <cellStyle name="60% - Акцент2 4 2" xfId="15326"/>
    <cellStyle name="60% - Акцент2 5" xfId="15327"/>
    <cellStyle name="60% - Акцент2 5 2" xfId="15328"/>
    <cellStyle name="60% - Акцент2 6" xfId="15329"/>
    <cellStyle name="60% - Акцент2 6 2" xfId="15330"/>
    <cellStyle name="60% - Акцент2 7" xfId="15331"/>
    <cellStyle name="60% - Акцент2 7 2" xfId="15332"/>
    <cellStyle name="60% - Акцент2 8" xfId="15333"/>
    <cellStyle name="60% - Акцент2 8 2" xfId="15334"/>
    <cellStyle name="60% - Акцент2 9" xfId="15335"/>
    <cellStyle name="60% - Акцент2 9 2" xfId="15336"/>
    <cellStyle name="60% - Акцент3 10" xfId="15337"/>
    <cellStyle name="60% - Акцент3 11" xfId="15338"/>
    <cellStyle name="60% - Акцент3 2" xfId="15339"/>
    <cellStyle name="60% - Акцент3 2 2" xfId="15340"/>
    <cellStyle name="60% - Акцент3 2 2 2" xfId="15341"/>
    <cellStyle name="60% - Акцент3 2 2 3" xfId="15342"/>
    <cellStyle name="60% - Акцент3 2 2_БДР формат СД (2)" xfId="15343"/>
    <cellStyle name="60% - Акцент3 2 3" xfId="15344"/>
    <cellStyle name="60% - Акцент3 2 3 2" xfId="15345"/>
    <cellStyle name="60% - Акцент3 2 3 3" xfId="15346"/>
    <cellStyle name="60% - Акцент3 2 4" xfId="15347"/>
    <cellStyle name="60% - Акцент3 2 4 2" xfId="15348"/>
    <cellStyle name="60% - Акцент3 2 5" xfId="15349"/>
    <cellStyle name="60% - Акцент3 2 5 2" xfId="15350"/>
    <cellStyle name="60% - Акцент3 2 6" xfId="15351"/>
    <cellStyle name="60% - Акцент3 2 7" xfId="15352"/>
    <cellStyle name="60% - Акцент3 2_БДР формат СД (2)" xfId="15353"/>
    <cellStyle name="60% - Акцент3 3" xfId="15354"/>
    <cellStyle name="60% - Акцент3 3 2" xfId="15355"/>
    <cellStyle name="60% - Акцент3 3 2 2" xfId="15356"/>
    <cellStyle name="60% - Акцент3 3 3" xfId="15357"/>
    <cellStyle name="60% - Акцент3 4" xfId="15358"/>
    <cellStyle name="60% - Акцент3 4 2" xfId="15359"/>
    <cellStyle name="60% - Акцент3 5" xfId="15360"/>
    <cellStyle name="60% - Акцент3 5 2" xfId="15361"/>
    <cellStyle name="60% - Акцент3 6" xfId="15362"/>
    <cellStyle name="60% - Акцент3 6 2" xfId="15363"/>
    <cellStyle name="60% - Акцент3 7" xfId="15364"/>
    <cellStyle name="60% - Акцент3 7 2" xfId="15365"/>
    <cellStyle name="60% - Акцент3 8" xfId="15366"/>
    <cellStyle name="60% - Акцент3 8 2" xfId="15367"/>
    <cellStyle name="60% - Акцент3 9" xfId="15368"/>
    <cellStyle name="60% - Акцент3 9 2" xfId="15369"/>
    <cellStyle name="60% - Акцент4 10" xfId="15370"/>
    <cellStyle name="60% - Акцент4 11" xfId="15371"/>
    <cellStyle name="60% - Акцент4 2" xfId="15372"/>
    <cellStyle name="60% - Акцент4 2 2" xfId="15373"/>
    <cellStyle name="60% - Акцент4 2 2 2" xfId="15374"/>
    <cellStyle name="60% - Акцент4 2 2 3" xfId="15375"/>
    <cellStyle name="60% - Акцент4 2 2_БДР формат СД (2)" xfId="15376"/>
    <cellStyle name="60% - Акцент4 2 3" xfId="15377"/>
    <cellStyle name="60% - Акцент4 2 3 2" xfId="15378"/>
    <cellStyle name="60% - Акцент4 2 3 3" xfId="15379"/>
    <cellStyle name="60% - Акцент4 2 4" xfId="15380"/>
    <cellStyle name="60% - Акцент4 2 4 2" xfId="15381"/>
    <cellStyle name="60% - Акцент4 2 5" xfId="15382"/>
    <cellStyle name="60% - Акцент4 2 5 2" xfId="15383"/>
    <cellStyle name="60% - Акцент4 2 6" xfId="15384"/>
    <cellStyle name="60% - Акцент4 2 7" xfId="15385"/>
    <cellStyle name="60% - Акцент4 2_БДР формат СД (2)" xfId="15386"/>
    <cellStyle name="60% - Акцент4 3" xfId="15387"/>
    <cellStyle name="60% - Акцент4 3 2" xfId="15388"/>
    <cellStyle name="60% - Акцент4 3 2 2" xfId="15389"/>
    <cellStyle name="60% - Акцент4 3 3" xfId="15390"/>
    <cellStyle name="60% - Акцент4 4" xfId="15391"/>
    <cellStyle name="60% - Акцент4 4 2" xfId="15392"/>
    <cellStyle name="60% - Акцент4 5" xfId="15393"/>
    <cellStyle name="60% - Акцент4 5 2" xfId="15394"/>
    <cellStyle name="60% - Акцент4 6" xfId="15395"/>
    <cellStyle name="60% - Акцент4 6 2" xfId="15396"/>
    <cellStyle name="60% - Акцент4 7" xfId="15397"/>
    <cellStyle name="60% - Акцент4 7 2" xfId="15398"/>
    <cellStyle name="60% - Акцент4 8" xfId="15399"/>
    <cellStyle name="60% - Акцент4 8 2" xfId="15400"/>
    <cellStyle name="60% - Акцент4 9" xfId="15401"/>
    <cellStyle name="60% - Акцент4 9 2" xfId="15402"/>
    <cellStyle name="60% - Акцент5 10" xfId="15403"/>
    <cellStyle name="60% - Акцент5 11" xfId="15404"/>
    <cellStyle name="60% - Акцент5 2" xfId="15405"/>
    <cellStyle name="60% - Акцент5 2 2" xfId="15406"/>
    <cellStyle name="60% - Акцент5 2 2 2" xfId="15407"/>
    <cellStyle name="60% - Акцент5 2 2 3" xfId="15408"/>
    <cellStyle name="60% - Акцент5 2 2_БДР формат СД (2)" xfId="15409"/>
    <cellStyle name="60% - Акцент5 2 3" xfId="15410"/>
    <cellStyle name="60% - Акцент5 2 3 2" xfId="15411"/>
    <cellStyle name="60% - Акцент5 2 3 3" xfId="15412"/>
    <cellStyle name="60% - Акцент5 2 4" xfId="15413"/>
    <cellStyle name="60% - Акцент5 2 4 2" xfId="15414"/>
    <cellStyle name="60% - Акцент5 2 5" xfId="15415"/>
    <cellStyle name="60% - Акцент5 2 5 2" xfId="15416"/>
    <cellStyle name="60% - Акцент5 2 6" xfId="15417"/>
    <cellStyle name="60% - Акцент5 2 7" xfId="15418"/>
    <cellStyle name="60% - Акцент5 2_БДР формат СД (2)" xfId="15419"/>
    <cellStyle name="60% - Акцент5 3" xfId="15420"/>
    <cellStyle name="60% - Акцент5 3 2" xfId="15421"/>
    <cellStyle name="60% - Акцент5 3 2 2" xfId="15422"/>
    <cellStyle name="60% - Акцент5 3 3" xfId="15423"/>
    <cellStyle name="60% - Акцент5 4" xfId="15424"/>
    <cellStyle name="60% - Акцент5 4 2" xfId="15425"/>
    <cellStyle name="60% - Акцент5 5" xfId="15426"/>
    <cellStyle name="60% - Акцент5 5 2" xfId="15427"/>
    <cellStyle name="60% - Акцент5 6" xfId="15428"/>
    <cellStyle name="60% - Акцент5 6 2" xfId="15429"/>
    <cellStyle name="60% - Акцент5 7" xfId="15430"/>
    <cellStyle name="60% - Акцент5 7 2" xfId="15431"/>
    <cellStyle name="60% - Акцент5 8" xfId="15432"/>
    <cellStyle name="60% - Акцент5 8 2" xfId="15433"/>
    <cellStyle name="60% - Акцент5 9" xfId="15434"/>
    <cellStyle name="60% - Акцент5 9 2" xfId="15435"/>
    <cellStyle name="60% - Акцент6 10" xfId="15436"/>
    <cellStyle name="60% - Акцент6 11" xfId="15437"/>
    <cellStyle name="60% - Акцент6 2" xfId="15438"/>
    <cellStyle name="60% - Акцент6 2 2" xfId="15439"/>
    <cellStyle name="60% - Акцент6 2 2 2" xfId="15440"/>
    <cellStyle name="60% - Акцент6 2 2 3" xfId="15441"/>
    <cellStyle name="60% - Акцент6 2 2_БДР формат СД (2)" xfId="15442"/>
    <cellStyle name="60% - Акцент6 2 3" xfId="15443"/>
    <cellStyle name="60% - Акцент6 2 3 2" xfId="15444"/>
    <cellStyle name="60% - Акцент6 2 3 3" xfId="15445"/>
    <cellStyle name="60% - Акцент6 2 4" xfId="15446"/>
    <cellStyle name="60% - Акцент6 2 4 2" xfId="15447"/>
    <cellStyle name="60% - Акцент6 2 5" xfId="15448"/>
    <cellStyle name="60% - Акцент6 2 5 2" xfId="15449"/>
    <cellStyle name="60% - Акцент6 2 6" xfId="15450"/>
    <cellStyle name="60% - Акцент6 2 7" xfId="15451"/>
    <cellStyle name="60% - Акцент6 2_БДР формат СД (2)" xfId="15452"/>
    <cellStyle name="60% - Акцент6 3" xfId="15453"/>
    <cellStyle name="60% - Акцент6 3 2" xfId="15454"/>
    <cellStyle name="60% - Акцент6 3 2 2" xfId="15455"/>
    <cellStyle name="60% - Акцент6 3 3" xfId="15456"/>
    <cellStyle name="60% - Акцент6 4" xfId="15457"/>
    <cellStyle name="60% - Акцент6 4 2" xfId="15458"/>
    <cellStyle name="60% - Акцент6 5" xfId="15459"/>
    <cellStyle name="60% - Акцент6 5 2" xfId="15460"/>
    <cellStyle name="60% - Акцент6 6" xfId="15461"/>
    <cellStyle name="60% - Акцент6 6 2" xfId="15462"/>
    <cellStyle name="60% - Акцент6 7" xfId="15463"/>
    <cellStyle name="60% - Акцент6 7 2" xfId="15464"/>
    <cellStyle name="60% - Акцент6 8" xfId="15465"/>
    <cellStyle name="60% - Акцент6 8 2" xfId="15466"/>
    <cellStyle name="60% - Акцент6 9" xfId="15467"/>
    <cellStyle name="60% - Акцент6 9 2" xfId="15468"/>
    <cellStyle name="6Code" xfId="15469"/>
    <cellStyle name="75%" xfId="15470"/>
    <cellStyle name="75% 2" xfId="15471"/>
    <cellStyle name="75% 2 2" xfId="15472"/>
    <cellStyle name="75% 2 3" xfId="15473"/>
    <cellStyle name="75% 3" xfId="15474"/>
    <cellStyle name="75% 3 2" xfId="15475"/>
    <cellStyle name="75% 3 3" xfId="15476"/>
    <cellStyle name="75% 4" xfId="15477"/>
    <cellStyle name="75% 5" xfId="15478"/>
    <cellStyle name="8pt" xfId="15479"/>
    <cellStyle name="Aaia?iue" xfId="15480"/>
    <cellStyle name="Aaia?iue [0]" xfId="15481"/>
    <cellStyle name="Aaia?iue_?anoiau" xfId="15482"/>
    <cellStyle name="Äåíåæíûé [0]_vaqduGfTSN7qyUJNWHRlcWo3H" xfId="15483"/>
    <cellStyle name="Äåíåæíûé_vaqduGfTSN7qyUJNWHRlcWo3H" xfId="15484"/>
    <cellStyle name="Accent1" xfId="15485"/>
    <cellStyle name="Accent1 - 20%" xfId="15486"/>
    <cellStyle name="Accent1 - 20% 2" xfId="15487"/>
    <cellStyle name="Accent1 - 20%_БДР формат СД (2)" xfId="15488"/>
    <cellStyle name="Accent1 - 40%" xfId="15489"/>
    <cellStyle name="Accent1 - 40% 2" xfId="15490"/>
    <cellStyle name="Accent1 - 40%_БДР формат СД (2)" xfId="15491"/>
    <cellStyle name="Accent1 - 60%" xfId="15492"/>
    <cellStyle name="Accent1 - 60% 2" xfId="15493"/>
    <cellStyle name="Accent1 - 60%_БДР формат СД (2)" xfId="15494"/>
    <cellStyle name="Accent1 10" xfId="15495"/>
    <cellStyle name="Accent1 11" xfId="15496"/>
    <cellStyle name="Accent1 12" xfId="15497"/>
    <cellStyle name="Accent1 13" xfId="15498"/>
    <cellStyle name="Accent1 14" xfId="15499"/>
    <cellStyle name="Accent1 15" xfId="15500"/>
    <cellStyle name="Accent1 16" xfId="15501"/>
    <cellStyle name="Accent1 17" xfId="15502"/>
    <cellStyle name="Accent1 18" xfId="15503"/>
    <cellStyle name="Accent1 19" xfId="15504"/>
    <cellStyle name="Accent1 2" xfId="15505"/>
    <cellStyle name="Accent1 20" xfId="15506"/>
    <cellStyle name="Accent1 21" xfId="15507"/>
    <cellStyle name="Accent1 22" xfId="15508"/>
    <cellStyle name="Accent1 3" xfId="15509"/>
    <cellStyle name="Accent1 4" xfId="15510"/>
    <cellStyle name="Accent1 5" xfId="15511"/>
    <cellStyle name="Accent1 6" xfId="15512"/>
    <cellStyle name="Accent1 7" xfId="15513"/>
    <cellStyle name="Accent1 8" xfId="15514"/>
    <cellStyle name="Accent1 9" xfId="15515"/>
    <cellStyle name="Accent1_Xl0000003" xfId="15516"/>
    <cellStyle name="Accent2" xfId="15517"/>
    <cellStyle name="Accent2 - 20%" xfId="15518"/>
    <cellStyle name="Accent2 - 20% 2" xfId="15519"/>
    <cellStyle name="Accent2 - 20%_БДР формат СД (2)" xfId="15520"/>
    <cellStyle name="Accent2 - 40%" xfId="15521"/>
    <cellStyle name="Accent2 - 40% 2" xfId="15522"/>
    <cellStyle name="Accent2 - 40%_БДР формат СД (2)" xfId="15523"/>
    <cellStyle name="Accent2 - 60%" xfId="15524"/>
    <cellStyle name="Accent2 - 60% 2" xfId="15525"/>
    <cellStyle name="Accent2 - 60%_БДР формат СД (2)" xfId="15526"/>
    <cellStyle name="Accent2 10" xfId="15527"/>
    <cellStyle name="Accent2 11" xfId="15528"/>
    <cellStyle name="Accent2 12" xfId="15529"/>
    <cellStyle name="Accent2 13" xfId="15530"/>
    <cellStyle name="Accent2 14" xfId="15531"/>
    <cellStyle name="Accent2 15" xfId="15532"/>
    <cellStyle name="Accent2 16" xfId="15533"/>
    <cellStyle name="Accent2 17" xfId="15534"/>
    <cellStyle name="Accent2 18" xfId="15535"/>
    <cellStyle name="Accent2 19" xfId="15536"/>
    <cellStyle name="Accent2 2" xfId="15537"/>
    <cellStyle name="Accent2 20" xfId="15538"/>
    <cellStyle name="Accent2 21" xfId="15539"/>
    <cellStyle name="Accent2 22" xfId="15540"/>
    <cellStyle name="Accent2 3" xfId="15541"/>
    <cellStyle name="Accent2 4" xfId="15542"/>
    <cellStyle name="Accent2 5" xfId="15543"/>
    <cellStyle name="Accent2 6" xfId="15544"/>
    <cellStyle name="Accent2 7" xfId="15545"/>
    <cellStyle name="Accent2 8" xfId="15546"/>
    <cellStyle name="Accent2 9" xfId="15547"/>
    <cellStyle name="Accent2_Xl0000003" xfId="15548"/>
    <cellStyle name="Accent3" xfId="15549"/>
    <cellStyle name="Accent3 - 20%" xfId="15550"/>
    <cellStyle name="Accent3 - 20% 2" xfId="15551"/>
    <cellStyle name="Accent3 - 20%_БДР формат СД (2)" xfId="15552"/>
    <cellStyle name="Accent3 - 40%" xfId="15553"/>
    <cellStyle name="Accent3 - 40% 2" xfId="15554"/>
    <cellStyle name="Accent3 - 40%_БДР формат СД (2)" xfId="15555"/>
    <cellStyle name="Accent3 - 60%" xfId="15556"/>
    <cellStyle name="Accent3 - 60% 2" xfId="15557"/>
    <cellStyle name="Accent3 - 60%_БДР формат СД (2)" xfId="15558"/>
    <cellStyle name="Accent3 10" xfId="15559"/>
    <cellStyle name="Accent3 11" xfId="15560"/>
    <cellStyle name="Accent3 12" xfId="15561"/>
    <cellStyle name="Accent3 13" xfId="15562"/>
    <cellStyle name="Accent3 14" xfId="15563"/>
    <cellStyle name="Accent3 15" xfId="15564"/>
    <cellStyle name="Accent3 16" xfId="15565"/>
    <cellStyle name="Accent3 17" xfId="15566"/>
    <cellStyle name="Accent3 18" xfId="15567"/>
    <cellStyle name="Accent3 19" xfId="15568"/>
    <cellStyle name="Accent3 2" xfId="15569"/>
    <cellStyle name="Accent3 20" xfId="15570"/>
    <cellStyle name="Accent3 21" xfId="15571"/>
    <cellStyle name="Accent3 22" xfId="15572"/>
    <cellStyle name="Accent3 3" xfId="15573"/>
    <cellStyle name="Accent3 4" xfId="15574"/>
    <cellStyle name="Accent3 5" xfId="15575"/>
    <cellStyle name="Accent3 6" xfId="15576"/>
    <cellStyle name="Accent3 7" xfId="15577"/>
    <cellStyle name="Accent3 8" xfId="15578"/>
    <cellStyle name="Accent3 9" xfId="15579"/>
    <cellStyle name="Accent3_ прил7" xfId="15580"/>
    <cellStyle name="Accent4" xfId="15581"/>
    <cellStyle name="Accent4 - 20%" xfId="15582"/>
    <cellStyle name="Accent4 - 20% 2" xfId="15583"/>
    <cellStyle name="Accent4 - 20%_БДР формат СД (2)" xfId="15584"/>
    <cellStyle name="Accent4 - 40%" xfId="15585"/>
    <cellStyle name="Accent4 - 40% 2" xfId="15586"/>
    <cellStyle name="Accent4 - 40%_БДР формат СД (2)" xfId="15587"/>
    <cellStyle name="Accent4 - 60%" xfId="15588"/>
    <cellStyle name="Accent4 - 60% 2" xfId="15589"/>
    <cellStyle name="Accent4 - 60%_БДР формат СД (2)" xfId="15590"/>
    <cellStyle name="Accent4 10" xfId="15591"/>
    <cellStyle name="Accent4 11" xfId="15592"/>
    <cellStyle name="Accent4 12" xfId="15593"/>
    <cellStyle name="Accent4 13" xfId="15594"/>
    <cellStyle name="Accent4 14" xfId="15595"/>
    <cellStyle name="Accent4 15" xfId="15596"/>
    <cellStyle name="Accent4 16" xfId="15597"/>
    <cellStyle name="Accent4 17" xfId="15598"/>
    <cellStyle name="Accent4 18" xfId="15599"/>
    <cellStyle name="Accent4 19" xfId="15600"/>
    <cellStyle name="Accent4 2" xfId="15601"/>
    <cellStyle name="Accent4 20" xfId="15602"/>
    <cellStyle name="Accent4 21" xfId="15603"/>
    <cellStyle name="Accent4 22" xfId="15604"/>
    <cellStyle name="Accent4 3" xfId="15605"/>
    <cellStyle name="Accent4 4" xfId="15606"/>
    <cellStyle name="Accent4 5" xfId="15607"/>
    <cellStyle name="Accent4 6" xfId="15608"/>
    <cellStyle name="Accent4 7" xfId="15609"/>
    <cellStyle name="Accent4 8" xfId="15610"/>
    <cellStyle name="Accent4 9" xfId="15611"/>
    <cellStyle name="Accent4_ прил7" xfId="15612"/>
    <cellStyle name="Accent5" xfId="15613"/>
    <cellStyle name="Accent5 - 20%" xfId="15614"/>
    <cellStyle name="Accent5 - 20% 2" xfId="15615"/>
    <cellStyle name="Accent5 - 20% 2 2" xfId="15616"/>
    <cellStyle name="Accent5 - 20% 2_БДР формат СД (2)" xfId="15617"/>
    <cellStyle name="Accent5 - 20% 3" xfId="15618"/>
    <cellStyle name="Accent5 - 20%_БДР формат СД (2)" xfId="15619"/>
    <cellStyle name="Accent5 - 40%" xfId="15620"/>
    <cellStyle name="Accent5 - 40% 2" xfId="15621"/>
    <cellStyle name="Accent5 - 40%_БДР формат СД (2)" xfId="15622"/>
    <cellStyle name="Accent5 - 60%" xfId="15623"/>
    <cellStyle name="Accent5 - 60% 2" xfId="15624"/>
    <cellStyle name="Accent5 - 60% 2 2" xfId="15625"/>
    <cellStyle name="Accent5 - 60% 2_БДР формат СД (2)" xfId="15626"/>
    <cellStyle name="Accent5 - 60% 3" xfId="15627"/>
    <cellStyle name="Accent5 - 60%_БДР формат СД (2)" xfId="15628"/>
    <cellStyle name="Accent5 10" xfId="15629"/>
    <cellStyle name="Accent5 11" xfId="15630"/>
    <cellStyle name="Accent5 12" xfId="15631"/>
    <cellStyle name="Accent5 13" xfId="15632"/>
    <cellStyle name="Accent5 14" xfId="15633"/>
    <cellStyle name="Accent5 15" xfId="15634"/>
    <cellStyle name="Accent5 16" xfId="15635"/>
    <cellStyle name="Accent5 17" xfId="15636"/>
    <cellStyle name="Accent5 18" xfId="15637"/>
    <cellStyle name="Accent5 19" xfId="15638"/>
    <cellStyle name="Accent5 2" xfId="15639"/>
    <cellStyle name="Accent5 2 2" xfId="15640"/>
    <cellStyle name="Accent5 2_БДР формат СД (2)" xfId="15641"/>
    <cellStyle name="Accent5 20" xfId="15642"/>
    <cellStyle name="Accent5 21" xfId="15643"/>
    <cellStyle name="Accent5 22" xfId="15644"/>
    <cellStyle name="Accent5 23" xfId="15645"/>
    <cellStyle name="Accent5 24" xfId="15646"/>
    <cellStyle name="Accent5 25" xfId="15647"/>
    <cellStyle name="Accent5 26" xfId="15648"/>
    <cellStyle name="Accent5 27" xfId="15649"/>
    <cellStyle name="Accent5 28" xfId="15650"/>
    <cellStyle name="Accent5 29" xfId="15651"/>
    <cellStyle name="Accent5 3" xfId="15652"/>
    <cellStyle name="Accent5 30" xfId="15653"/>
    <cellStyle name="Accent5 31" xfId="15654"/>
    <cellStyle name="Accent5 32" xfId="15655"/>
    <cellStyle name="Accent5 33" xfId="15656"/>
    <cellStyle name="Accent5 34" xfId="15657"/>
    <cellStyle name="Accent5 4" xfId="15658"/>
    <cellStyle name="Accent5 5" xfId="15659"/>
    <cellStyle name="Accent5 6" xfId="15660"/>
    <cellStyle name="Accent5 7" xfId="15661"/>
    <cellStyle name="Accent5 8" xfId="15662"/>
    <cellStyle name="Accent5 9" xfId="15663"/>
    <cellStyle name="Accent5_ прил7" xfId="15664"/>
    <cellStyle name="Accent6" xfId="15665"/>
    <cellStyle name="Accent6 - 20%" xfId="15666"/>
    <cellStyle name="Accent6 - 20% 2" xfId="15667"/>
    <cellStyle name="Accent6 - 20%_БДР формат СД (2)" xfId="15668"/>
    <cellStyle name="Accent6 - 40%" xfId="15669"/>
    <cellStyle name="Accent6 - 40% 2" xfId="15670"/>
    <cellStyle name="Accent6 - 40% 2 2" xfId="15671"/>
    <cellStyle name="Accent6 - 40% 2_БДР формат СД (2)" xfId="15672"/>
    <cellStyle name="Accent6 - 40% 3" xfId="15673"/>
    <cellStyle name="Accent6 - 40%_БДР формат СД (2)" xfId="15674"/>
    <cellStyle name="Accent6 - 60%" xfId="15675"/>
    <cellStyle name="Accent6 - 60% 2" xfId="15676"/>
    <cellStyle name="Accent6 - 60% 2 2" xfId="15677"/>
    <cellStyle name="Accent6 - 60% 2_БДР формат СД (2)" xfId="15678"/>
    <cellStyle name="Accent6 - 60% 3" xfId="15679"/>
    <cellStyle name="Accent6 - 60%_БДР формат СД (2)" xfId="15680"/>
    <cellStyle name="Accent6 10" xfId="15681"/>
    <cellStyle name="Accent6 11" xfId="15682"/>
    <cellStyle name="Accent6 12" xfId="15683"/>
    <cellStyle name="Accent6 13" xfId="15684"/>
    <cellStyle name="Accent6 14" xfId="15685"/>
    <cellStyle name="Accent6 15" xfId="15686"/>
    <cellStyle name="Accent6 16" xfId="15687"/>
    <cellStyle name="Accent6 17" xfId="15688"/>
    <cellStyle name="Accent6 18" xfId="15689"/>
    <cellStyle name="Accent6 19" xfId="15690"/>
    <cellStyle name="Accent6 2" xfId="15691"/>
    <cellStyle name="Accent6 2 2" xfId="15692"/>
    <cellStyle name="Accent6 2_БДР формат СД (2)" xfId="15693"/>
    <cellStyle name="Accent6 20" xfId="15694"/>
    <cellStyle name="Accent6 21" xfId="15695"/>
    <cellStyle name="Accent6 22" xfId="15696"/>
    <cellStyle name="Accent6 23" xfId="15697"/>
    <cellStyle name="Accent6 24" xfId="15698"/>
    <cellStyle name="Accent6 25" xfId="15699"/>
    <cellStyle name="Accent6 26" xfId="15700"/>
    <cellStyle name="Accent6 27" xfId="15701"/>
    <cellStyle name="Accent6 28" xfId="15702"/>
    <cellStyle name="Accent6 29" xfId="15703"/>
    <cellStyle name="Accent6 3" xfId="15704"/>
    <cellStyle name="Accent6 30" xfId="15705"/>
    <cellStyle name="Accent6 31" xfId="15706"/>
    <cellStyle name="Accent6 32" xfId="15707"/>
    <cellStyle name="Accent6 33" xfId="15708"/>
    <cellStyle name="Accent6 34" xfId="15709"/>
    <cellStyle name="Accent6 4" xfId="15710"/>
    <cellStyle name="Accent6 5" xfId="15711"/>
    <cellStyle name="Accent6 6" xfId="15712"/>
    <cellStyle name="Accent6 7" xfId="15713"/>
    <cellStyle name="Accent6 8" xfId="15714"/>
    <cellStyle name="Accent6 9" xfId="15715"/>
    <cellStyle name="Accent6_ прил7" xfId="15716"/>
    <cellStyle name="account" xfId="15717"/>
    <cellStyle name="Accounting" xfId="15718"/>
    <cellStyle name="acct" xfId="15719"/>
    <cellStyle name="acct 2" xfId="15720"/>
    <cellStyle name="acct 3" xfId="15721"/>
    <cellStyle name="acct 4" xfId="15722"/>
    <cellStyle name="acct 5" xfId="15723"/>
    <cellStyle name="acct 6" xfId="15724"/>
    <cellStyle name="acct 7" xfId="15725"/>
    <cellStyle name="acct 8" xfId="15726"/>
    <cellStyle name="acct 9" xfId="15727"/>
    <cellStyle name="Ăčďĺđńńűëęŕ" xfId="15728"/>
    <cellStyle name="Ăčďĺđńńűëęŕ 2" xfId="15729"/>
    <cellStyle name="Ăčďĺđńńűëęŕ 3" xfId="15730"/>
    <cellStyle name="Ăčďĺđńńűëęŕ_Расчет критериев" xfId="15731"/>
    <cellStyle name="AeE­ [0]_?A°??µAoC?" xfId="15732"/>
    <cellStyle name="AeE­_?A°??µAoC?" xfId="15733"/>
    <cellStyle name="Aeia?nnueea" xfId="15734"/>
    <cellStyle name="AFE" xfId="15735"/>
    <cellStyle name="Áĺççŕůčňíűé" xfId="15736"/>
    <cellStyle name="Áĺççŕůčňíűé 2" xfId="15737"/>
    <cellStyle name="Äĺíĺćíűé [0]_(ňŕá 3č)" xfId="15738"/>
    <cellStyle name="Äĺíĺćíűé_(ňŕá 3č)" xfId="15739"/>
    <cellStyle name="alternate" xfId="15740"/>
    <cellStyle name="aluminium" xfId="15741"/>
    <cellStyle name="Analyst Name" xfId="15742"/>
    <cellStyle name="Anna" xfId="15743"/>
    <cellStyle name="AP_AR_UPS" xfId="15744"/>
    <cellStyle name="APPEAR" xfId="15745"/>
    <cellStyle name="APPEAR 2" xfId="15746"/>
    <cellStyle name="Arial 10" xfId="15747"/>
    <cellStyle name="Arial 12" xfId="15748"/>
    <cellStyle name="Assumption - Normal" xfId="15749"/>
    <cellStyle name="Assumption - Normal 10" xfId="15750"/>
    <cellStyle name="Assumption - Normal 10 2" xfId="15751"/>
    <cellStyle name="Assumption - Normal 10 2 2" xfId="15752"/>
    <cellStyle name="Assumption - Normal 10 2 2 2" xfId="15753"/>
    <cellStyle name="Assumption - Normal 10 2 3" xfId="15754"/>
    <cellStyle name="Assumption - Normal 10 3" xfId="15755"/>
    <cellStyle name="Assumption - Normal 10 3 2" xfId="15756"/>
    <cellStyle name="Assumption - Normal 10 3 2 2" xfId="15757"/>
    <cellStyle name="Assumption - Normal 10 3 3" xfId="15758"/>
    <cellStyle name="Assumption - Normal 10 4" xfId="15759"/>
    <cellStyle name="Assumption - Normal 10 4 2" xfId="15760"/>
    <cellStyle name="Assumption - Normal 10 4 2 2" xfId="15761"/>
    <cellStyle name="Assumption - Normal 10 4 3" xfId="15762"/>
    <cellStyle name="Assumption - Normal 10 5" xfId="15763"/>
    <cellStyle name="Assumption - Normal 10 5 2" xfId="15764"/>
    <cellStyle name="Assumption - Normal 10 5 2 2" xfId="15765"/>
    <cellStyle name="Assumption - Normal 10 5 3" xfId="15766"/>
    <cellStyle name="Assumption - Normal 10 6" xfId="15767"/>
    <cellStyle name="Assumption - Normal 10 6 2" xfId="15768"/>
    <cellStyle name="Assumption - Normal 10 6 2 2" xfId="15769"/>
    <cellStyle name="Assumption - Normal 10 6 3" xfId="15770"/>
    <cellStyle name="Assumption - Normal 10 7" xfId="15771"/>
    <cellStyle name="Assumption - Normal 10 7 2" xfId="15772"/>
    <cellStyle name="Assumption - Normal 10 8" xfId="15773"/>
    <cellStyle name="Assumption - Normal 11" xfId="15774"/>
    <cellStyle name="Assumption - Normal 11 2" xfId="15775"/>
    <cellStyle name="Assumption - Normal 11 2 2" xfId="15776"/>
    <cellStyle name="Assumption - Normal 11 2 2 2" xfId="15777"/>
    <cellStyle name="Assumption - Normal 11 2 3" xfId="15778"/>
    <cellStyle name="Assumption - Normal 11 3" xfId="15779"/>
    <cellStyle name="Assumption - Normal 11 3 2" xfId="15780"/>
    <cellStyle name="Assumption - Normal 11 3 2 2" xfId="15781"/>
    <cellStyle name="Assumption - Normal 11 3 3" xfId="15782"/>
    <cellStyle name="Assumption - Normal 11 4" xfId="15783"/>
    <cellStyle name="Assumption - Normal 11 4 2" xfId="15784"/>
    <cellStyle name="Assumption - Normal 11 4 2 2" xfId="15785"/>
    <cellStyle name="Assumption - Normal 11 4 3" xfId="15786"/>
    <cellStyle name="Assumption - Normal 11 5" xfId="15787"/>
    <cellStyle name="Assumption - Normal 11 5 2" xfId="15788"/>
    <cellStyle name="Assumption - Normal 11 5 2 2" xfId="15789"/>
    <cellStyle name="Assumption - Normal 11 5 3" xfId="15790"/>
    <cellStyle name="Assumption - Normal 11 6" xfId="15791"/>
    <cellStyle name="Assumption - Normal 11 6 2" xfId="15792"/>
    <cellStyle name="Assumption - Normal 11 6 2 2" xfId="15793"/>
    <cellStyle name="Assumption - Normal 11 6 3" xfId="15794"/>
    <cellStyle name="Assumption - Normal 11 7" xfId="15795"/>
    <cellStyle name="Assumption - Normal 11 7 2" xfId="15796"/>
    <cellStyle name="Assumption - Normal 11 8" xfId="15797"/>
    <cellStyle name="Assumption - Normal 12" xfId="15798"/>
    <cellStyle name="Assumption - Normal 12 2" xfId="15799"/>
    <cellStyle name="Assumption - Normal 12 2 2" xfId="15800"/>
    <cellStyle name="Assumption - Normal 12 2 2 2" xfId="15801"/>
    <cellStyle name="Assumption - Normal 12 2 3" xfId="15802"/>
    <cellStyle name="Assumption - Normal 12 3" xfId="15803"/>
    <cellStyle name="Assumption - Normal 12 3 2" xfId="15804"/>
    <cellStyle name="Assumption - Normal 12 3 2 2" xfId="15805"/>
    <cellStyle name="Assumption - Normal 12 3 3" xfId="15806"/>
    <cellStyle name="Assumption - Normal 12 4" xfId="15807"/>
    <cellStyle name="Assumption - Normal 12 4 2" xfId="15808"/>
    <cellStyle name="Assumption - Normal 12 4 2 2" xfId="15809"/>
    <cellStyle name="Assumption - Normal 12 4 3" xfId="15810"/>
    <cellStyle name="Assumption - Normal 12 5" xfId="15811"/>
    <cellStyle name="Assumption - Normal 12 5 2" xfId="15812"/>
    <cellStyle name="Assumption - Normal 12 5 2 2" xfId="15813"/>
    <cellStyle name="Assumption - Normal 12 5 3" xfId="15814"/>
    <cellStyle name="Assumption - Normal 12 6" xfId="15815"/>
    <cellStyle name="Assumption - Normal 12 6 2" xfId="15816"/>
    <cellStyle name="Assumption - Normal 12 6 2 2" xfId="15817"/>
    <cellStyle name="Assumption - Normal 12 6 3" xfId="15818"/>
    <cellStyle name="Assumption - Normal 12 7" xfId="15819"/>
    <cellStyle name="Assumption - Normal 12 7 2" xfId="15820"/>
    <cellStyle name="Assumption - Normal 12 8" xfId="15821"/>
    <cellStyle name="Assumption - Normal 13" xfId="15822"/>
    <cellStyle name="Assumption - Normal 13 2" xfId="15823"/>
    <cellStyle name="Assumption - Normal 13 2 2" xfId="15824"/>
    <cellStyle name="Assumption - Normal 13 3" xfId="15825"/>
    <cellStyle name="Assumption - Normal 14" xfId="15826"/>
    <cellStyle name="Assumption - Normal 2" xfId="15827"/>
    <cellStyle name="Assumption - Normal 2 2" xfId="15828"/>
    <cellStyle name="Assumption - Normal 2 2 2" xfId="15829"/>
    <cellStyle name="Assumption - Normal 2 2 2 2" xfId="15830"/>
    <cellStyle name="Assumption - Normal 2 2 3" xfId="15831"/>
    <cellStyle name="Assumption - Normal 2 3" xfId="15832"/>
    <cellStyle name="Assumption - Normal 2 3 2" xfId="15833"/>
    <cellStyle name="Assumption - Normal 2 3 2 2" xfId="15834"/>
    <cellStyle name="Assumption - Normal 2 3 3" xfId="15835"/>
    <cellStyle name="Assumption - Normal 2 4" xfId="15836"/>
    <cellStyle name="Assumption - Normal 2 4 2" xfId="15837"/>
    <cellStyle name="Assumption - Normal 2 4 2 2" xfId="15838"/>
    <cellStyle name="Assumption - Normal 2 4 3" xfId="15839"/>
    <cellStyle name="Assumption - Normal 2 5" xfId="15840"/>
    <cellStyle name="Assumption - Normal 3" xfId="15841"/>
    <cellStyle name="Assumption - Normal 3 2" xfId="15842"/>
    <cellStyle name="Assumption - Normal 3 2 2" xfId="15843"/>
    <cellStyle name="Assumption - Normal 3 2 2 2" xfId="15844"/>
    <cellStyle name="Assumption - Normal 3 2 3" xfId="15845"/>
    <cellStyle name="Assumption - Normal 3 3" xfId="15846"/>
    <cellStyle name="Assumption - Normal 3 3 2" xfId="15847"/>
    <cellStyle name="Assumption - Normal 3 3 2 2" xfId="15848"/>
    <cellStyle name="Assumption - Normal 3 3 3" xfId="15849"/>
    <cellStyle name="Assumption - Normal 3 4" xfId="15850"/>
    <cellStyle name="Assumption - Normal 3 4 2" xfId="15851"/>
    <cellStyle name="Assumption - Normal 3 4 2 2" xfId="15852"/>
    <cellStyle name="Assumption - Normal 3 4 3" xfId="15853"/>
    <cellStyle name="Assumption - Normal 3 5" xfId="15854"/>
    <cellStyle name="Assumption - Normal 3 5 2" xfId="15855"/>
    <cellStyle name="Assumption - Normal 3 5 2 2" xfId="15856"/>
    <cellStyle name="Assumption - Normal 3 5 3" xfId="15857"/>
    <cellStyle name="Assumption - Normal 3 6" xfId="15858"/>
    <cellStyle name="Assumption - Normal 4" xfId="15859"/>
    <cellStyle name="Assumption - Normal 4 2" xfId="15860"/>
    <cellStyle name="Assumption - Normal 4 2 2" xfId="15861"/>
    <cellStyle name="Assumption - Normal 4 2 2 2" xfId="15862"/>
    <cellStyle name="Assumption - Normal 4 2 3" xfId="15863"/>
    <cellStyle name="Assumption - Normal 4 3" xfId="15864"/>
    <cellStyle name="Assumption - Normal 4 3 2" xfId="15865"/>
    <cellStyle name="Assumption - Normal 4 3 2 2" xfId="15866"/>
    <cellStyle name="Assumption - Normal 4 3 3" xfId="15867"/>
    <cellStyle name="Assumption - Normal 4 4" xfId="15868"/>
    <cellStyle name="Assumption - Normal 4 4 2" xfId="15869"/>
    <cellStyle name="Assumption - Normal 4 4 2 2" xfId="15870"/>
    <cellStyle name="Assumption - Normal 4 4 3" xfId="15871"/>
    <cellStyle name="Assumption - Normal 4 5" xfId="15872"/>
    <cellStyle name="Assumption - Normal 4 5 2" xfId="15873"/>
    <cellStyle name="Assumption - Normal 4 5 2 2" xfId="15874"/>
    <cellStyle name="Assumption - Normal 4 5 3" xfId="15875"/>
    <cellStyle name="Assumption - Normal 4 6" xfId="15876"/>
    <cellStyle name="Assumption - Normal 4 6 2" xfId="15877"/>
    <cellStyle name="Assumption - Normal 4 6 2 2" xfId="15878"/>
    <cellStyle name="Assumption - Normal 4 6 3" xfId="15879"/>
    <cellStyle name="Assumption - Normal 4 7" xfId="15880"/>
    <cellStyle name="Assumption - Normal 4 7 2" xfId="15881"/>
    <cellStyle name="Assumption - Normal 4 8" xfId="15882"/>
    <cellStyle name="Assumption - Normal 5" xfId="15883"/>
    <cellStyle name="Assumption - Normal 5 2" xfId="15884"/>
    <cellStyle name="Assumption - Normal 5 2 2" xfId="15885"/>
    <cellStyle name="Assumption - Normal 5 2 2 2" xfId="15886"/>
    <cellStyle name="Assumption - Normal 5 2 3" xfId="15887"/>
    <cellStyle name="Assumption - Normal 5 3" xfId="15888"/>
    <cellStyle name="Assumption - Normal 5 3 2" xfId="15889"/>
    <cellStyle name="Assumption - Normal 5 3 2 2" xfId="15890"/>
    <cellStyle name="Assumption - Normal 5 3 3" xfId="15891"/>
    <cellStyle name="Assumption - Normal 5 4" xfId="15892"/>
    <cellStyle name="Assumption - Normal 5 4 2" xfId="15893"/>
    <cellStyle name="Assumption - Normal 5 4 2 2" xfId="15894"/>
    <cellStyle name="Assumption - Normal 5 4 3" xfId="15895"/>
    <cellStyle name="Assumption - Normal 5 5" xfId="15896"/>
    <cellStyle name="Assumption - Normal 5 5 2" xfId="15897"/>
    <cellStyle name="Assumption - Normal 5 5 2 2" xfId="15898"/>
    <cellStyle name="Assumption - Normal 5 5 3" xfId="15899"/>
    <cellStyle name="Assumption - Normal 5 6" xfId="15900"/>
    <cellStyle name="Assumption - Normal 5 6 2" xfId="15901"/>
    <cellStyle name="Assumption - Normal 5 6 2 2" xfId="15902"/>
    <cellStyle name="Assumption - Normal 5 6 3" xfId="15903"/>
    <cellStyle name="Assumption - Normal 5 7" xfId="15904"/>
    <cellStyle name="Assumption - Normal 5 7 2" xfId="15905"/>
    <cellStyle name="Assumption - Normal 5 8" xfId="15906"/>
    <cellStyle name="Assumption - Normal 6" xfId="15907"/>
    <cellStyle name="Assumption - Normal 6 2" xfId="15908"/>
    <cellStyle name="Assumption - Normal 6 2 2" xfId="15909"/>
    <cellStyle name="Assumption - Normal 6 2 2 2" xfId="15910"/>
    <cellStyle name="Assumption - Normal 6 2 3" xfId="15911"/>
    <cellStyle name="Assumption - Normal 6 3" xfId="15912"/>
    <cellStyle name="Assumption - Normal 6 3 2" xfId="15913"/>
    <cellStyle name="Assumption - Normal 6 3 2 2" xfId="15914"/>
    <cellStyle name="Assumption - Normal 6 3 3" xfId="15915"/>
    <cellStyle name="Assumption - Normal 6 4" xfId="15916"/>
    <cellStyle name="Assumption - Normal 6 4 2" xfId="15917"/>
    <cellStyle name="Assumption - Normal 6 4 2 2" xfId="15918"/>
    <cellStyle name="Assumption - Normal 6 4 3" xfId="15919"/>
    <cellStyle name="Assumption - Normal 6 5" xfId="15920"/>
    <cellStyle name="Assumption - Normal 6 5 2" xfId="15921"/>
    <cellStyle name="Assumption - Normal 6 5 2 2" xfId="15922"/>
    <cellStyle name="Assumption - Normal 6 5 3" xfId="15923"/>
    <cellStyle name="Assumption - Normal 6 6" xfId="15924"/>
    <cellStyle name="Assumption - Normal 6 6 2" xfId="15925"/>
    <cellStyle name="Assumption - Normal 6 6 2 2" xfId="15926"/>
    <cellStyle name="Assumption - Normal 6 6 3" xfId="15927"/>
    <cellStyle name="Assumption - Normal 6 7" xfId="15928"/>
    <cellStyle name="Assumption - Normal 6 7 2" xfId="15929"/>
    <cellStyle name="Assumption - Normal 6 8" xfId="15930"/>
    <cellStyle name="Assumption - Normal 7" xfId="15931"/>
    <cellStyle name="Assumption - Normal 7 2" xfId="15932"/>
    <cellStyle name="Assumption - Normal 7 2 2" xfId="15933"/>
    <cellStyle name="Assumption - Normal 7 2 2 2" xfId="15934"/>
    <cellStyle name="Assumption - Normal 7 2 3" xfId="15935"/>
    <cellStyle name="Assumption - Normal 7 3" xfId="15936"/>
    <cellStyle name="Assumption - Normal 7 3 2" xfId="15937"/>
    <cellStyle name="Assumption - Normal 7 3 2 2" xfId="15938"/>
    <cellStyle name="Assumption - Normal 7 3 3" xfId="15939"/>
    <cellStyle name="Assumption - Normal 7 4" xfId="15940"/>
    <cellStyle name="Assumption - Normal 7 4 2" xfId="15941"/>
    <cellStyle name="Assumption - Normal 7 4 2 2" xfId="15942"/>
    <cellStyle name="Assumption - Normal 7 4 3" xfId="15943"/>
    <cellStyle name="Assumption - Normal 7 5" xfId="15944"/>
    <cellStyle name="Assumption - Normal 7 5 2" xfId="15945"/>
    <cellStyle name="Assumption - Normal 7 5 2 2" xfId="15946"/>
    <cellStyle name="Assumption - Normal 7 5 3" xfId="15947"/>
    <cellStyle name="Assumption - Normal 7 6" xfId="15948"/>
    <cellStyle name="Assumption - Normal 7 6 2" xfId="15949"/>
    <cellStyle name="Assumption - Normal 7 6 2 2" xfId="15950"/>
    <cellStyle name="Assumption - Normal 7 6 3" xfId="15951"/>
    <cellStyle name="Assumption - Normal 7 7" xfId="15952"/>
    <cellStyle name="Assumption - Normal 7 7 2" xfId="15953"/>
    <cellStyle name="Assumption - Normal 7 8" xfId="15954"/>
    <cellStyle name="Assumption - Normal 8" xfId="15955"/>
    <cellStyle name="Assumption - Normal 8 2" xfId="15956"/>
    <cellStyle name="Assumption - Normal 8 2 2" xfId="15957"/>
    <cellStyle name="Assumption - Normal 8 2 2 2" xfId="15958"/>
    <cellStyle name="Assumption - Normal 8 2 3" xfId="15959"/>
    <cellStyle name="Assumption - Normal 8 3" xfId="15960"/>
    <cellStyle name="Assumption - Normal 8 3 2" xfId="15961"/>
    <cellStyle name="Assumption - Normal 8 3 2 2" xfId="15962"/>
    <cellStyle name="Assumption - Normal 8 3 3" xfId="15963"/>
    <cellStyle name="Assumption - Normal 8 4" xfId="15964"/>
    <cellStyle name="Assumption - Normal 8 4 2" xfId="15965"/>
    <cellStyle name="Assumption - Normal 8 4 2 2" xfId="15966"/>
    <cellStyle name="Assumption - Normal 8 4 3" xfId="15967"/>
    <cellStyle name="Assumption - Normal 8 5" xfId="15968"/>
    <cellStyle name="Assumption - Normal 8 5 2" xfId="15969"/>
    <cellStyle name="Assumption - Normal 8 5 2 2" xfId="15970"/>
    <cellStyle name="Assumption - Normal 8 5 3" xfId="15971"/>
    <cellStyle name="Assumption - Normal 8 6" xfId="15972"/>
    <cellStyle name="Assumption - Normal 8 6 2" xfId="15973"/>
    <cellStyle name="Assumption - Normal 8 6 2 2" xfId="15974"/>
    <cellStyle name="Assumption - Normal 8 6 3" xfId="15975"/>
    <cellStyle name="Assumption - Normal 8 7" xfId="15976"/>
    <cellStyle name="Assumption - Normal 8 7 2" xfId="15977"/>
    <cellStyle name="Assumption - Normal 8 8" xfId="15978"/>
    <cellStyle name="Assumption - Normal 9" xfId="15979"/>
    <cellStyle name="Assumption - Normal 9 2" xfId="15980"/>
    <cellStyle name="Assumption - Normal 9 2 2" xfId="15981"/>
    <cellStyle name="Assumption - Normal 9 2 2 2" xfId="15982"/>
    <cellStyle name="Assumption - Normal 9 2 3" xfId="15983"/>
    <cellStyle name="Assumption - Normal 9 3" xfId="15984"/>
    <cellStyle name="Assumption - Normal 9 3 2" xfId="15985"/>
    <cellStyle name="Assumption - Normal 9 3 2 2" xfId="15986"/>
    <cellStyle name="Assumption - Normal 9 3 3" xfId="15987"/>
    <cellStyle name="Assumption - Normal 9 4" xfId="15988"/>
    <cellStyle name="Assumption - Normal 9 4 2" xfId="15989"/>
    <cellStyle name="Assumption - Normal 9 4 2 2" xfId="15990"/>
    <cellStyle name="Assumption - Normal 9 4 3" xfId="15991"/>
    <cellStyle name="Assumption - Normal 9 5" xfId="15992"/>
    <cellStyle name="Assumption - Normal 9 5 2" xfId="15993"/>
    <cellStyle name="Assumption - Normal 9 5 2 2" xfId="15994"/>
    <cellStyle name="Assumption - Normal 9 5 3" xfId="15995"/>
    <cellStyle name="Assumption - Normal 9 6" xfId="15996"/>
    <cellStyle name="Assumption - Normal 9 6 2" xfId="15997"/>
    <cellStyle name="Assumption - Normal 9 6 2 2" xfId="15998"/>
    <cellStyle name="Assumption - Normal 9 6 3" xfId="15999"/>
    <cellStyle name="Assumption - Normal 9 7" xfId="16000"/>
    <cellStyle name="Assumption - Normal 9 7 2" xfId="16001"/>
    <cellStyle name="Assumption - Normal 9 8" xfId="16002"/>
    <cellStyle name="ATS" xfId="16003"/>
    <cellStyle name="AutoFormat Options" xfId="16004"/>
    <cellStyle name="AutoFormat Options 2" xfId="16005"/>
    <cellStyle name="AutoFormat Options 3" xfId="16006"/>
    <cellStyle name="AutoFormat Options 4" xfId="16007"/>
    <cellStyle name="AutoFormat Options 5" xfId="16008"/>
    <cellStyle name="AutoFormat Options 6" xfId="16009"/>
    <cellStyle name="AutoFormat Options 7" xfId="16010"/>
    <cellStyle name="AutoFormat Options 8" xfId="16011"/>
    <cellStyle name="AutoFormat Options 9" xfId="16012"/>
    <cellStyle name="Availability" xfId="16013"/>
    <cellStyle name="Availability 2" xfId="16014"/>
    <cellStyle name="b lue" xfId="16015"/>
    <cellStyle name="BackGround_General" xfId="16016"/>
    <cellStyle name="Bad" xfId="16017"/>
    <cellStyle name="Bad 2" xfId="16018"/>
    <cellStyle name="Bad 2 2" xfId="16019"/>
    <cellStyle name="Bad 2_БДР формат СД (2)" xfId="16020"/>
    <cellStyle name="Bad 3" xfId="16021"/>
    <cellStyle name="Bad_БДР формат СД (2)" xfId="16022"/>
    <cellStyle name="Balance" xfId="16023"/>
    <cellStyle name="BalanceBold" xfId="16024"/>
    <cellStyle name="Besuchter Hyperlink" xfId="16025"/>
    <cellStyle name="Big" xfId="16026"/>
    <cellStyle name="Big 2" xfId="16027"/>
    <cellStyle name="Big 3" xfId="16028"/>
    <cellStyle name="BLACK" xfId="16029"/>
    <cellStyle name="blank" xfId="16030"/>
    <cellStyle name="Blue" xfId="16031"/>
    <cellStyle name="blur" xfId="16032"/>
    <cellStyle name="Body" xfId="16033"/>
    <cellStyle name="Bold/Border" xfId="16034"/>
    <cellStyle name="Bold/Border 2" xfId="16035"/>
    <cellStyle name="Bold/Border 2 2" xfId="16036"/>
    <cellStyle name="Bold1" xfId="16037"/>
    <cellStyle name="BorderNo" xfId="16038"/>
    <cellStyle name="British Pound" xfId="16039"/>
    <cellStyle name="Bullet" xfId="16040"/>
    <cellStyle name="C" xfId="16041"/>
    <cellStyle name="C?AO_?A°??µAoC?" xfId="16042"/>
    <cellStyle name="CALC Amount" xfId="16043"/>
    <cellStyle name="CALC Amount Total" xfId="16044"/>
    <cellStyle name="CALC Amount Total 2" xfId="16045"/>
    <cellStyle name="CALC Amount Total 2 2" xfId="16046"/>
    <cellStyle name="CALC Amount Total 2 3" xfId="16047"/>
    <cellStyle name="CALC Amount Total 2 4" xfId="16048"/>
    <cellStyle name="CALC Amount Total 3" xfId="16049"/>
    <cellStyle name="CALC Amount Total 3 2" xfId="16050"/>
    <cellStyle name="CALC Amount Total 3 3" xfId="16051"/>
    <cellStyle name="CALC Amount Total 3 4" xfId="16052"/>
    <cellStyle name="CALC Amount Total 4" xfId="16053"/>
    <cellStyle name="CALC Amount Total 4 2" xfId="16054"/>
    <cellStyle name="CALC Amount Total 4 2 2" xfId="16055"/>
    <cellStyle name="CALC Amount Total 4 2 3" xfId="16056"/>
    <cellStyle name="CALC Amount Total 4 3" xfId="16057"/>
    <cellStyle name="CALC Amount Total 4 4" xfId="16058"/>
    <cellStyle name="Calc Currency (0)" xfId="16059"/>
    <cellStyle name="Calc Currency (0) 10" xfId="16060"/>
    <cellStyle name="Calc Currency (0) 2" xfId="16061"/>
    <cellStyle name="Calc Currency (0) 3" xfId="16062"/>
    <cellStyle name="Calc Currency (0) 4" xfId="16063"/>
    <cellStyle name="Calc Currency (0) 5" xfId="16064"/>
    <cellStyle name="Calc Currency (0) 6" xfId="16065"/>
    <cellStyle name="Calc Currency (0) 7" xfId="16066"/>
    <cellStyle name="Calc Currency (0) 8" xfId="16067"/>
    <cellStyle name="Calc Currency (0) 9" xfId="16068"/>
    <cellStyle name="Calc Currency (0)_op.report фев 09" xfId="16069"/>
    <cellStyle name="Calc Currency (2)" xfId="16070"/>
    <cellStyle name="Calc Percent (0)" xfId="16071"/>
    <cellStyle name="Calc Percent (1)" xfId="16072"/>
    <cellStyle name="Calc Percent (2)" xfId="16073"/>
    <cellStyle name="Calc Units (0)" xfId="16074"/>
    <cellStyle name="Calc Units (1)" xfId="16075"/>
    <cellStyle name="Calc Units (2)" xfId="16076"/>
    <cellStyle name="Calculation" xfId="16077"/>
    <cellStyle name="Calculation 10" xfId="16078"/>
    <cellStyle name="Calculation 10 2" xfId="16079"/>
    <cellStyle name="Calculation 10 2 2" xfId="16080"/>
    <cellStyle name="Calculation 10 2 2 2" xfId="16081"/>
    <cellStyle name="Calculation 10 2 3" xfId="16082"/>
    <cellStyle name="Calculation 10 3" xfId="16083"/>
    <cellStyle name="Calculation 10 3 2" xfId="16084"/>
    <cellStyle name="Calculation 10 3 2 2" xfId="16085"/>
    <cellStyle name="Calculation 10 3 3" xfId="16086"/>
    <cellStyle name="Calculation 10 4" xfId="16087"/>
    <cellStyle name="Calculation 10 4 2" xfId="16088"/>
    <cellStyle name="Calculation 10 4 2 2" xfId="16089"/>
    <cellStyle name="Calculation 10 4 3" xfId="16090"/>
    <cellStyle name="Calculation 10 5" xfId="16091"/>
    <cellStyle name="Calculation 10 5 2" xfId="16092"/>
    <cellStyle name="Calculation 10 5 2 2" xfId="16093"/>
    <cellStyle name="Calculation 10 5 3" xfId="16094"/>
    <cellStyle name="Calculation 10 6" xfId="16095"/>
    <cellStyle name="Calculation 10 6 2" xfId="16096"/>
    <cellStyle name="Calculation 10 6 2 2" xfId="16097"/>
    <cellStyle name="Calculation 10 6 3" xfId="16098"/>
    <cellStyle name="Calculation 10 7" xfId="16099"/>
    <cellStyle name="Calculation 10 7 2" xfId="16100"/>
    <cellStyle name="Calculation 10 8" xfId="16101"/>
    <cellStyle name="Calculation 11" xfId="16102"/>
    <cellStyle name="Calculation 11 2" xfId="16103"/>
    <cellStyle name="Calculation 11 2 2" xfId="16104"/>
    <cellStyle name="Calculation 11 2 2 2" xfId="16105"/>
    <cellStyle name="Calculation 11 2 3" xfId="16106"/>
    <cellStyle name="Calculation 11 3" xfId="16107"/>
    <cellStyle name="Calculation 11 3 2" xfId="16108"/>
    <cellStyle name="Calculation 11 3 2 2" xfId="16109"/>
    <cellStyle name="Calculation 11 3 3" xfId="16110"/>
    <cellStyle name="Calculation 11 4" xfId="16111"/>
    <cellStyle name="Calculation 11 4 2" xfId="16112"/>
    <cellStyle name="Calculation 11 4 2 2" xfId="16113"/>
    <cellStyle name="Calculation 11 4 3" xfId="16114"/>
    <cellStyle name="Calculation 11 5" xfId="16115"/>
    <cellStyle name="Calculation 11 5 2" xfId="16116"/>
    <cellStyle name="Calculation 11 5 2 2" xfId="16117"/>
    <cellStyle name="Calculation 11 5 3" xfId="16118"/>
    <cellStyle name="Calculation 11 6" xfId="16119"/>
    <cellStyle name="Calculation 11 6 2" xfId="16120"/>
    <cellStyle name="Calculation 11 6 2 2" xfId="16121"/>
    <cellStyle name="Calculation 11 6 3" xfId="16122"/>
    <cellStyle name="Calculation 11 7" xfId="16123"/>
    <cellStyle name="Calculation 11 7 2" xfId="16124"/>
    <cellStyle name="Calculation 11 8" xfId="16125"/>
    <cellStyle name="Calculation 12" xfId="16126"/>
    <cellStyle name="Calculation 12 2" xfId="16127"/>
    <cellStyle name="Calculation 13" xfId="16128"/>
    <cellStyle name="Calculation 13 2" xfId="16129"/>
    <cellStyle name="Calculation 2" xfId="16130"/>
    <cellStyle name="Calculation 2 10" xfId="16131"/>
    <cellStyle name="Calculation 2 10 2" xfId="16132"/>
    <cellStyle name="Calculation 2 11" xfId="16133"/>
    <cellStyle name="Calculation 2 11 2" xfId="16134"/>
    <cellStyle name="Calculation 2 12" xfId="16135"/>
    <cellStyle name="Calculation 2 2" xfId="16136"/>
    <cellStyle name="Calculation 2 2 10" xfId="16137"/>
    <cellStyle name="Calculation 2 2 10 2" xfId="16138"/>
    <cellStyle name="Calculation 2 2 11" xfId="16139"/>
    <cellStyle name="Calculation 2 2 11 2" xfId="16140"/>
    <cellStyle name="Calculation 2 2 12" xfId="16141"/>
    <cellStyle name="Calculation 2 2 12 2" xfId="16142"/>
    <cellStyle name="Calculation 2 2 13" xfId="16143"/>
    <cellStyle name="Calculation 2 2 2" xfId="16144"/>
    <cellStyle name="Calculation 2 2 2 2" xfId="16145"/>
    <cellStyle name="Calculation 2 2 2 2 2" xfId="16146"/>
    <cellStyle name="Calculation 2 2 2 2 3" xfId="16147"/>
    <cellStyle name="Calculation 2 2 2 2 4" xfId="16148"/>
    <cellStyle name="Calculation 2 2 2 2 5" xfId="16149"/>
    <cellStyle name="Calculation 2 2 2 3" xfId="16150"/>
    <cellStyle name="Calculation 2 2 2 3 2" xfId="16151"/>
    <cellStyle name="Calculation 2 2 2 3 3" xfId="16152"/>
    <cellStyle name="Calculation 2 2 2 3 4" xfId="16153"/>
    <cellStyle name="Calculation 2 2 2 3 5" xfId="16154"/>
    <cellStyle name="Calculation 2 2 2 4" xfId="16155"/>
    <cellStyle name="Calculation 2 2 3" xfId="16156"/>
    <cellStyle name="Calculation 2 2 3 2" xfId="16157"/>
    <cellStyle name="Calculation 2 2 3 2 2" xfId="16158"/>
    <cellStyle name="Calculation 2 2 3 2 3" xfId="16159"/>
    <cellStyle name="Calculation 2 2 3 2 4" xfId="16160"/>
    <cellStyle name="Calculation 2 2 3 2 5" xfId="16161"/>
    <cellStyle name="Calculation 2 2 3 3" xfId="16162"/>
    <cellStyle name="Calculation 2 2 3 3 2" xfId="16163"/>
    <cellStyle name="Calculation 2 2 3 3 3" xfId="16164"/>
    <cellStyle name="Calculation 2 2 3 3 4" xfId="16165"/>
    <cellStyle name="Calculation 2 2 3 3 5" xfId="16166"/>
    <cellStyle name="Calculation 2 2 4" xfId="16167"/>
    <cellStyle name="Calculation 2 2 4 2" xfId="16168"/>
    <cellStyle name="Calculation 2 2 4 2 2" xfId="16169"/>
    <cellStyle name="Calculation 2 2 4 2 3" xfId="16170"/>
    <cellStyle name="Calculation 2 2 4 2 4" xfId="16171"/>
    <cellStyle name="Calculation 2 2 4 2 5" xfId="16172"/>
    <cellStyle name="Calculation 2 2 4 3" xfId="16173"/>
    <cellStyle name="Calculation 2 2 4 3 2" xfId="16174"/>
    <cellStyle name="Calculation 2 2 4 3 3" xfId="16175"/>
    <cellStyle name="Calculation 2 2 4 3 4" xfId="16176"/>
    <cellStyle name="Calculation 2 2 4 3 5" xfId="16177"/>
    <cellStyle name="Calculation 2 2 5" xfId="16178"/>
    <cellStyle name="Calculation 2 2 5 2" xfId="16179"/>
    <cellStyle name="Calculation 2 2 5 2 2" xfId="16180"/>
    <cellStyle name="Calculation 2 2 5 2 3" xfId="16181"/>
    <cellStyle name="Calculation 2 2 5 2 4" xfId="16182"/>
    <cellStyle name="Calculation 2 2 5 2 5" xfId="16183"/>
    <cellStyle name="Calculation 2 2 5 3" xfId="16184"/>
    <cellStyle name="Calculation 2 2 6" xfId="16185"/>
    <cellStyle name="Calculation 2 2 6 2" xfId="16186"/>
    <cellStyle name="Calculation 2 2 6 2 2" xfId="16187"/>
    <cellStyle name="Calculation 2 2 6 3" xfId="16188"/>
    <cellStyle name="Calculation 2 2 7" xfId="16189"/>
    <cellStyle name="Calculation 2 2 7 2" xfId="16190"/>
    <cellStyle name="Calculation 2 2 7 2 2" xfId="16191"/>
    <cellStyle name="Calculation 2 2 7 3" xfId="16192"/>
    <cellStyle name="Calculation 2 2 8" xfId="16193"/>
    <cellStyle name="Calculation 2 2 8 2" xfId="16194"/>
    <cellStyle name="Calculation 2 2 8 2 2" xfId="16195"/>
    <cellStyle name="Calculation 2 2 8 3" xfId="16196"/>
    <cellStyle name="Calculation 2 2 9" xfId="16197"/>
    <cellStyle name="Calculation 2 2 9 2" xfId="16198"/>
    <cellStyle name="Calculation 2 3" xfId="16199"/>
    <cellStyle name="Calculation 2 3 2" xfId="16200"/>
    <cellStyle name="Calculation 2 3 2 2" xfId="16201"/>
    <cellStyle name="Calculation 2 3 2 2 2" xfId="16202"/>
    <cellStyle name="Calculation 2 3 2 3" xfId="16203"/>
    <cellStyle name="Calculation 2 3 2 4" xfId="16204"/>
    <cellStyle name="Calculation 2 3 2 5" xfId="16205"/>
    <cellStyle name="Calculation 2 3 2 6" xfId="16206"/>
    <cellStyle name="Calculation 2 3 2 7" xfId="16207"/>
    <cellStyle name="Calculation 2 3 3" xfId="16208"/>
    <cellStyle name="Calculation 2 3 3 2" xfId="16209"/>
    <cellStyle name="Calculation 2 3 3 2 2" xfId="16210"/>
    <cellStyle name="Calculation 2 3 3 3" xfId="16211"/>
    <cellStyle name="Calculation 2 3 3 4" xfId="16212"/>
    <cellStyle name="Calculation 2 3 3 5" xfId="16213"/>
    <cellStyle name="Calculation 2 3 4" xfId="16214"/>
    <cellStyle name="Calculation 2 3 4 2" xfId="16215"/>
    <cellStyle name="Calculation 2 3 4 2 2" xfId="16216"/>
    <cellStyle name="Calculation 2 3 4 3" xfId="16217"/>
    <cellStyle name="Calculation 2 3 5" xfId="16218"/>
    <cellStyle name="Calculation 2 3 5 2" xfId="16219"/>
    <cellStyle name="Calculation 2 3 5 2 2" xfId="16220"/>
    <cellStyle name="Calculation 2 3 5 3" xfId="16221"/>
    <cellStyle name="Calculation 2 3 6" xfId="16222"/>
    <cellStyle name="Calculation 2 3 6 2" xfId="16223"/>
    <cellStyle name="Calculation 2 3 6 2 2" xfId="16224"/>
    <cellStyle name="Calculation 2 3 6 3" xfId="16225"/>
    <cellStyle name="Calculation 2 3 7" xfId="16226"/>
    <cellStyle name="Calculation 2 3 7 2" xfId="16227"/>
    <cellStyle name="Calculation 2 3 7 2 2" xfId="16228"/>
    <cellStyle name="Calculation 2 3 7 3" xfId="16229"/>
    <cellStyle name="Calculation 2 3 8" xfId="16230"/>
    <cellStyle name="Calculation 2 3 8 2" xfId="16231"/>
    <cellStyle name="Calculation 2 3 9" xfId="16232"/>
    <cellStyle name="Calculation 2 4" xfId="16233"/>
    <cellStyle name="Calculation 2 4 2" xfId="16234"/>
    <cellStyle name="Calculation 2 4 2 2" xfId="16235"/>
    <cellStyle name="Calculation 2 4 2 2 2" xfId="16236"/>
    <cellStyle name="Calculation 2 4 2 3" xfId="16237"/>
    <cellStyle name="Calculation 2 4 2 4" xfId="16238"/>
    <cellStyle name="Calculation 2 4 2 5" xfId="16239"/>
    <cellStyle name="Calculation 2 4 3" xfId="16240"/>
    <cellStyle name="Calculation 2 4 3 2" xfId="16241"/>
    <cellStyle name="Calculation 2 4 3 2 2" xfId="16242"/>
    <cellStyle name="Calculation 2 4 3 3" xfId="16243"/>
    <cellStyle name="Calculation 2 4 3 4" xfId="16244"/>
    <cellStyle name="Calculation 2 4 3 5" xfId="16245"/>
    <cellStyle name="Calculation 2 4 4" xfId="16246"/>
    <cellStyle name="Calculation 2 4 4 2" xfId="16247"/>
    <cellStyle name="Calculation 2 4 4 2 2" xfId="16248"/>
    <cellStyle name="Calculation 2 4 4 3" xfId="16249"/>
    <cellStyle name="Calculation 2 4 5" xfId="16250"/>
    <cellStyle name="Calculation 2 4 5 2" xfId="16251"/>
    <cellStyle name="Calculation 2 4 5 2 2" xfId="16252"/>
    <cellStyle name="Calculation 2 4 5 3" xfId="16253"/>
    <cellStyle name="Calculation 2 4 6" xfId="16254"/>
    <cellStyle name="Calculation 2 4 6 2" xfId="16255"/>
    <cellStyle name="Calculation 2 4 6 2 2" xfId="16256"/>
    <cellStyle name="Calculation 2 4 6 3" xfId="16257"/>
    <cellStyle name="Calculation 2 4 7" xfId="16258"/>
    <cellStyle name="Calculation 2 4 7 2" xfId="16259"/>
    <cellStyle name="Calculation 2 4 8" xfId="16260"/>
    <cellStyle name="Calculation 2 5" xfId="16261"/>
    <cellStyle name="Calculation 2 5 2" xfId="16262"/>
    <cellStyle name="Calculation 2 5 2 2" xfId="16263"/>
    <cellStyle name="Calculation 2 5 2 3" xfId="16264"/>
    <cellStyle name="Calculation 2 5 2 4" xfId="16265"/>
    <cellStyle name="Calculation 2 5 2 5" xfId="16266"/>
    <cellStyle name="Calculation 2 5 3" xfId="16267"/>
    <cellStyle name="Calculation 2 5 3 2" xfId="16268"/>
    <cellStyle name="Calculation 2 5 3 3" xfId="16269"/>
    <cellStyle name="Calculation 2 5 3 4" xfId="16270"/>
    <cellStyle name="Calculation 2 5 3 5" xfId="16271"/>
    <cellStyle name="Calculation 2 6" xfId="16272"/>
    <cellStyle name="Calculation 2 6 2" xfId="16273"/>
    <cellStyle name="Calculation 2 6 2 2" xfId="16274"/>
    <cellStyle name="Calculation 2 6 2 3" xfId="16275"/>
    <cellStyle name="Calculation 2 6 2 4" xfId="16276"/>
    <cellStyle name="Calculation 2 6 2 5" xfId="16277"/>
    <cellStyle name="Calculation 2 7" xfId="16278"/>
    <cellStyle name="Calculation 2 7 2" xfId="16279"/>
    <cellStyle name="Calculation 2 8" xfId="16280"/>
    <cellStyle name="Calculation 2 8 2" xfId="16281"/>
    <cellStyle name="Calculation 2 9" xfId="16282"/>
    <cellStyle name="Calculation 2 9 2" xfId="16283"/>
    <cellStyle name="Calculation 2_БДР формат СД (2)" xfId="16284"/>
    <cellStyle name="Calculation 3" xfId="16285"/>
    <cellStyle name="Calculation 3 10" xfId="16286"/>
    <cellStyle name="Calculation 3 10 2" xfId="16287"/>
    <cellStyle name="Calculation 3 11" xfId="16288"/>
    <cellStyle name="Calculation 3 11 2" xfId="16289"/>
    <cellStyle name="Calculation 3 12" xfId="16290"/>
    <cellStyle name="Calculation 3 2" xfId="16291"/>
    <cellStyle name="Calculation 3 2 2" xfId="16292"/>
    <cellStyle name="Calculation 3 2 2 2" xfId="16293"/>
    <cellStyle name="Calculation 3 2 2 3" xfId="16294"/>
    <cellStyle name="Calculation 3 2 2 4" xfId="16295"/>
    <cellStyle name="Calculation 3 2 2 5" xfId="16296"/>
    <cellStyle name="Calculation 3 2 3" xfId="16297"/>
    <cellStyle name="Calculation 3 2 3 2" xfId="16298"/>
    <cellStyle name="Calculation 3 2 3 3" xfId="16299"/>
    <cellStyle name="Calculation 3 2 3 4" xfId="16300"/>
    <cellStyle name="Calculation 3 2 3 5" xfId="16301"/>
    <cellStyle name="Calculation 3 2 4" xfId="16302"/>
    <cellStyle name="Calculation 3 3" xfId="16303"/>
    <cellStyle name="Calculation 3 3 2" xfId="16304"/>
    <cellStyle name="Calculation 3 3 2 2" xfId="16305"/>
    <cellStyle name="Calculation 3 3 2 3" xfId="16306"/>
    <cellStyle name="Calculation 3 3 2 4" xfId="16307"/>
    <cellStyle name="Calculation 3 3 2 5" xfId="16308"/>
    <cellStyle name="Calculation 3 3 3" xfId="16309"/>
    <cellStyle name="Calculation 3 3 3 2" xfId="16310"/>
    <cellStyle name="Calculation 3 3 3 3" xfId="16311"/>
    <cellStyle name="Calculation 3 3 3 4" xfId="16312"/>
    <cellStyle name="Calculation 3 3 3 5" xfId="16313"/>
    <cellStyle name="Calculation 3 4" xfId="16314"/>
    <cellStyle name="Calculation 3 4 2" xfId="16315"/>
    <cellStyle name="Calculation 3 4 2 2" xfId="16316"/>
    <cellStyle name="Calculation 3 4 2 3" xfId="16317"/>
    <cellStyle name="Calculation 3 4 2 4" xfId="16318"/>
    <cellStyle name="Calculation 3 4 2 5" xfId="16319"/>
    <cellStyle name="Calculation 3 4 3" xfId="16320"/>
    <cellStyle name="Calculation 3 4 3 2" xfId="16321"/>
    <cellStyle name="Calculation 3 4 3 3" xfId="16322"/>
    <cellStyle name="Calculation 3 4 3 4" xfId="16323"/>
    <cellStyle name="Calculation 3 4 3 5" xfId="16324"/>
    <cellStyle name="Calculation 3 5" xfId="16325"/>
    <cellStyle name="Calculation 3 5 2" xfId="16326"/>
    <cellStyle name="Calculation 3 5 2 2" xfId="16327"/>
    <cellStyle name="Calculation 3 5 2 3" xfId="16328"/>
    <cellStyle name="Calculation 3 5 2 4" xfId="16329"/>
    <cellStyle name="Calculation 3 5 2 5" xfId="16330"/>
    <cellStyle name="Calculation 3 5 3" xfId="16331"/>
    <cellStyle name="Calculation 3 6" xfId="16332"/>
    <cellStyle name="Calculation 3 6 2" xfId="16333"/>
    <cellStyle name="Calculation 3 6 2 2" xfId="16334"/>
    <cellStyle name="Calculation 3 6 3" xfId="16335"/>
    <cellStyle name="Calculation 3 7" xfId="16336"/>
    <cellStyle name="Calculation 3 7 2" xfId="16337"/>
    <cellStyle name="Calculation 3 8" xfId="16338"/>
    <cellStyle name="Calculation 3 8 2" xfId="16339"/>
    <cellStyle name="Calculation 3 9" xfId="16340"/>
    <cellStyle name="Calculation 3 9 2" xfId="16341"/>
    <cellStyle name="Calculation 4" xfId="16342"/>
    <cellStyle name="Calculation 4 10" xfId="16343"/>
    <cellStyle name="Calculation 4 10 2" xfId="16344"/>
    <cellStyle name="Calculation 4 11" xfId="16345"/>
    <cellStyle name="Calculation 4 11 2" xfId="16346"/>
    <cellStyle name="Calculation 4 12" xfId="16347"/>
    <cellStyle name="Calculation 4 2" xfId="16348"/>
    <cellStyle name="Calculation 4 2 2" xfId="16349"/>
    <cellStyle name="Calculation 4 2 2 2" xfId="16350"/>
    <cellStyle name="Calculation 4 2 2 3" xfId="16351"/>
    <cellStyle name="Calculation 4 2 2 4" xfId="16352"/>
    <cellStyle name="Calculation 4 2 2 5" xfId="16353"/>
    <cellStyle name="Calculation 4 2 2 6" xfId="16354"/>
    <cellStyle name="Calculation 4 2 2 7" xfId="16355"/>
    <cellStyle name="Calculation 4 2 3" xfId="16356"/>
    <cellStyle name="Calculation 4 2 3 2" xfId="16357"/>
    <cellStyle name="Calculation 4 2 3 3" xfId="16358"/>
    <cellStyle name="Calculation 4 2 3 4" xfId="16359"/>
    <cellStyle name="Calculation 4 2 3 5" xfId="16360"/>
    <cellStyle name="Calculation 4 2 4" xfId="16361"/>
    <cellStyle name="Calculation 4 2 5" xfId="16362"/>
    <cellStyle name="Calculation 4 2 6" xfId="16363"/>
    <cellStyle name="Calculation 4 2 7" xfId="16364"/>
    <cellStyle name="Calculation 4 2 8" xfId="16365"/>
    <cellStyle name="Calculation 4 3" xfId="16366"/>
    <cellStyle name="Calculation 4 3 2" xfId="16367"/>
    <cellStyle name="Calculation 4 3 2 2" xfId="16368"/>
    <cellStyle name="Calculation 4 3 2 3" xfId="16369"/>
    <cellStyle name="Calculation 4 3 2 4" xfId="16370"/>
    <cellStyle name="Calculation 4 3 2 5" xfId="16371"/>
    <cellStyle name="Calculation 4 3 3" xfId="16372"/>
    <cellStyle name="Calculation 4 3 3 2" xfId="16373"/>
    <cellStyle name="Calculation 4 3 3 3" xfId="16374"/>
    <cellStyle name="Calculation 4 3 3 4" xfId="16375"/>
    <cellStyle name="Calculation 4 3 3 5" xfId="16376"/>
    <cellStyle name="Calculation 4 3 4" xfId="16377"/>
    <cellStyle name="Calculation 4 3 5" xfId="16378"/>
    <cellStyle name="Calculation 4 3 6" xfId="16379"/>
    <cellStyle name="Calculation 4 3 7" xfId="16380"/>
    <cellStyle name="Calculation 4 4" xfId="16381"/>
    <cellStyle name="Calculation 4 4 2" xfId="16382"/>
    <cellStyle name="Calculation 4 4 2 2" xfId="16383"/>
    <cellStyle name="Calculation 4 4 2 3" xfId="16384"/>
    <cellStyle name="Calculation 4 4 2 4" xfId="16385"/>
    <cellStyle name="Calculation 4 4 2 5" xfId="16386"/>
    <cellStyle name="Calculation 4 4 3" xfId="16387"/>
    <cellStyle name="Calculation 4 4 3 2" xfId="16388"/>
    <cellStyle name="Calculation 4 4 3 3" xfId="16389"/>
    <cellStyle name="Calculation 4 4 3 4" xfId="16390"/>
    <cellStyle name="Calculation 4 4 3 5" xfId="16391"/>
    <cellStyle name="Calculation 4 5" xfId="16392"/>
    <cellStyle name="Calculation 4 5 2" xfId="16393"/>
    <cellStyle name="Calculation 4 5 2 2" xfId="16394"/>
    <cellStyle name="Calculation 4 5 2 3" xfId="16395"/>
    <cellStyle name="Calculation 4 5 2 4" xfId="16396"/>
    <cellStyle name="Calculation 4 5 2 5" xfId="16397"/>
    <cellStyle name="Calculation 4 5 3" xfId="16398"/>
    <cellStyle name="Calculation 4 6" xfId="16399"/>
    <cellStyle name="Calculation 4 6 2" xfId="16400"/>
    <cellStyle name="Calculation 4 6 2 2" xfId="16401"/>
    <cellStyle name="Calculation 4 6 3" xfId="16402"/>
    <cellStyle name="Calculation 4 7" xfId="16403"/>
    <cellStyle name="Calculation 4 7 2" xfId="16404"/>
    <cellStyle name="Calculation 4 7 2 2" xfId="16405"/>
    <cellStyle name="Calculation 4 7 3" xfId="16406"/>
    <cellStyle name="Calculation 4 8" xfId="16407"/>
    <cellStyle name="Calculation 4 8 2" xfId="16408"/>
    <cellStyle name="Calculation 4 9" xfId="16409"/>
    <cellStyle name="Calculation 4 9 2" xfId="16410"/>
    <cellStyle name="Calculation 4_БДР формат СД (2)" xfId="16411"/>
    <cellStyle name="Calculation 5" xfId="16412"/>
    <cellStyle name="Calculation 5 10" xfId="16413"/>
    <cellStyle name="Calculation 5 2" xfId="16414"/>
    <cellStyle name="Calculation 5 2 2" xfId="16415"/>
    <cellStyle name="Calculation 5 2 2 2" xfId="16416"/>
    <cellStyle name="Calculation 5 2 3" xfId="16417"/>
    <cellStyle name="Calculation 5 2 4" xfId="16418"/>
    <cellStyle name="Calculation 5 2 5" xfId="16419"/>
    <cellStyle name="Calculation 5 2 6" xfId="16420"/>
    <cellStyle name="Calculation 5 2 7" xfId="16421"/>
    <cellStyle name="Calculation 5 3" xfId="16422"/>
    <cellStyle name="Calculation 5 3 2" xfId="16423"/>
    <cellStyle name="Calculation 5 3 2 2" xfId="16424"/>
    <cellStyle name="Calculation 5 3 3" xfId="16425"/>
    <cellStyle name="Calculation 5 3 4" xfId="16426"/>
    <cellStyle name="Calculation 5 3 5" xfId="16427"/>
    <cellStyle name="Calculation 5 4" xfId="16428"/>
    <cellStyle name="Calculation 5 4 2" xfId="16429"/>
    <cellStyle name="Calculation 5 4 2 2" xfId="16430"/>
    <cellStyle name="Calculation 5 4 3" xfId="16431"/>
    <cellStyle name="Calculation 5 5" xfId="16432"/>
    <cellStyle name="Calculation 5 5 2" xfId="16433"/>
    <cellStyle name="Calculation 5 5 2 2" xfId="16434"/>
    <cellStyle name="Calculation 5 5 3" xfId="16435"/>
    <cellStyle name="Calculation 5 6" xfId="16436"/>
    <cellStyle name="Calculation 5 6 2" xfId="16437"/>
    <cellStyle name="Calculation 5 6 2 2" xfId="16438"/>
    <cellStyle name="Calculation 5 6 3" xfId="16439"/>
    <cellStyle name="Calculation 5 7" xfId="16440"/>
    <cellStyle name="Calculation 5 7 2" xfId="16441"/>
    <cellStyle name="Calculation 5 7 2 2" xfId="16442"/>
    <cellStyle name="Calculation 5 7 3" xfId="16443"/>
    <cellStyle name="Calculation 5 8" xfId="16444"/>
    <cellStyle name="Calculation 5 8 2" xfId="16445"/>
    <cellStyle name="Calculation 5 9" xfId="16446"/>
    <cellStyle name="Calculation 5 9 2" xfId="16447"/>
    <cellStyle name="Calculation 6" xfId="16448"/>
    <cellStyle name="Calculation 6 2" xfId="16449"/>
    <cellStyle name="Calculation 6 2 2" xfId="16450"/>
    <cellStyle name="Calculation 6 2 2 2" xfId="16451"/>
    <cellStyle name="Calculation 6 2 3" xfId="16452"/>
    <cellStyle name="Calculation 6 2 4" xfId="16453"/>
    <cellStyle name="Calculation 6 2 5" xfId="16454"/>
    <cellStyle name="Calculation 6 2 6" xfId="16455"/>
    <cellStyle name="Calculation 6 2 7" xfId="16456"/>
    <cellStyle name="Calculation 6 3" xfId="16457"/>
    <cellStyle name="Calculation 6 3 2" xfId="16458"/>
    <cellStyle name="Calculation 6 3 2 2" xfId="16459"/>
    <cellStyle name="Calculation 6 3 3" xfId="16460"/>
    <cellStyle name="Calculation 6 3 4" xfId="16461"/>
    <cellStyle name="Calculation 6 3 5" xfId="16462"/>
    <cellStyle name="Calculation 6 4" xfId="16463"/>
    <cellStyle name="Calculation 6 4 2" xfId="16464"/>
    <cellStyle name="Calculation 6 4 2 2" xfId="16465"/>
    <cellStyle name="Calculation 6 4 3" xfId="16466"/>
    <cellStyle name="Calculation 6 5" xfId="16467"/>
    <cellStyle name="Calculation 6 5 2" xfId="16468"/>
    <cellStyle name="Calculation 6 5 2 2" xfId="16469"/>
    <cellStyle name="Calculation 6 5 3" xfId="16470"/>
    <cellStyle name="Calculation 6 6" xfId="16471"/>
    <cellStyle name="Calculation 6 6 2" xfId="16472"/>
    <cellStyle name="Calculation 6 6 2 2" xfId="16473"/>
    <cellStyle name="Calculation 6 6 3" xfId="16474"/>
    <cellStyle name="Calculation 6 7" xfId="16475"/>
    <cellStyle name="Calculation 6 7 2" xfId="16476"/>
    <cellStyle name="Calculation 6 8" xfId="16477"/>
    <cellStyle name="Calculation 7" xfId="16478"/>
    <cellStyle name="Calculation 7 2" xfId="16479"/>
    <cellStyle name="Calculation 7 2 2" xfId="16480"/>
    <cellStyle name="Calculation 7 2 2 2" xfId="16481"/>
    <cellStyle name="Calculation 7 2 3" xfId="16482"/>
    <cellStyle name="Calculation 7 2 4" xfId="16483"/>
    <cellStyle name="Calculation 7 2 5" xfId="16484"/>
    <cellStyle name="Calculation 7 3" xfId="16485"/>
    <cellStyle name="Calculation 7 3 2" xfId="16486"/>
    <cellStyle name="Calculation 7 3 2 2" xfId="16487"/>
    <cellStyle name="Calculation 7 3 3" xfId="16488"/>
    <cellStyle name="Calculation 7 3 4" xfId="16489"/>
    <cellStyle name="Calculation 7 3 5" xfId="16490"/>
    <cellStyle name="Calculation 7 4" xfId="16491"/>
    <cellStyle name="Calculation 7 4 2" xfId="16492"/>
    <cellStyle name="Calculation 7 4 2 2" xfId="16493"/>
    <cellStyle name="Calculation 7 4 3" xfId="16494"/>
    <cellStyle name="Calculation 7 5" xfId="16495"/>
    <cellStyle name="Calculation 7 5 2" xfId="16496"/>
    <cellStyle name="Calculation 7 5 2 2" xfId="16497"/>
    <cellStyle name="Calculation 7 5 3" xfId="16498"/>
    <cellStyle name="Calculation 7 6" xfId="16499"/>
    <cellStyle name="Calculation 7 6 2" xfId="16500"/>
    <cellStyle name="Calculation 7 6 2 2" xfId="16501"/>
    <cellStyle name="Calculation 7 6 3" xfId="16502"/>
    <cellStyle name="Calculation 7 7" xfId="16503"/>
    <cellStyle name="Calculation 7 7 2" xfId="16504"/>
    <cellStyle name="Calculation 7 8" xfId="16505"/>
    <cellStyle name="Calculation 8" xfId="16506"/>
    <cellStyle name="Calculation 8 2" xfId="16507"/>
    <cellStyle name="Calculation 8 2 2" xfId="16508"/>
    <cellStyle name="Calculation 8 2 2 2" xfId="16509"/>
    <cellStyle name="Calculation 8 2 3" xfId="16510"/>
    <cellStyle name="Calculation 8 2 4" xfId="16511"/>
    <cellStyle name="Calculation 8 2 5" xfId="16512"/>
    <cellStyle name="Calculation 8 3" xfId="16513"/>
    <cellStyle name="Calculation 8 3 2" xfId="16514"/>
    <cellStyle name="Calculation 8 3 2 2" xfId="16515"/>
    <cellStyle name="Calculation 8 3 3" xfId="16516"/>
    <cellStyle name="Calculation 8 4" xfId="16517"/>
    <cellStyle name="Calculation 8 4 2" xfId="16518"/>
    <cellStyle name="Calculation 8 4 2 2" xfId="16519"/>
    <cellStyle name="Calculation 8 4 3" xfId="16520"/>
    <cellStyle name="Calculation 8 5" xfId="16521"/>
    <cellStyle name="Calculation 8 5 2" xfId="16522"/>
    <cellStyle name="Calculation 8 5 2 2" xfId="16523"/>
    <cellStyle name="Calculation 8 5 3" xfId="16524"/>
    <cellStyle name="Calculation 8 6" xfId="16525"/>
    <cellStyle name="Calculation 8 6 2" xfId="16526"/>
    <cellStyle name="Calculation 8 6 2 2" xfId="16527"/>
    <cellStyle name="Calculation 8 6 3" xfId="16528"/>
    <cellStyle name="Calculation 8 7" xfId="16529"/>
    <cellStyle name="Calculation 8 7 2" xfId="16530"/>
    <cellStyle name="Calculation 8 8" xfId="16531"/>
    <cellStyle name="Calculation 9" xfId="16532"/>
    <cellStyle name="Calculation 9 2" xfId="16533"/>
    <cellStyle name="Calculation 9 2 2" xfId="16534"/>
    <cellStyle name="Calculation 9 2 2 2" xfId="16535"/>
    <cellStyle name="Calculation 9 2 3" xfId="16536"/>
    <cellStyle name="Calculation 9 3" xfId="16537"/>
    <cellStyle name="Calculation 9 3 2" xfId="16538"/>
    <cellStyle name="Calculation 9 3 2 2" xfId="16539"/>
    <cellStyle name="Calculation 9 3 3" xfId="16540"/>
    <cellStyle name="Calculation 9 4" xfId="16541"/>
    <cellStyle name="Calculation 9 4 2" xfId="16542"/>
    <cellStyle name="Calculation 9 4 2 2" xfId="16543"/>
    <cellStyle name="Calculation 9 4 3" xfId="16544"/>
    <cellStyle name="Calculation 9 5" xfId="16545"/>
    <cellStyle name="Calculation 9 5 2" xfId="16546"/>
    <cellStyle name="Calculation 9 5 2 2" xfId="16547"/>
    <cellStyle name="Calculation 9 5 3" xfId="16548"/>
    <cellStyle name="Calculation 9 6" xfId="16549"/>
    <cellStyle name="Calculation 9 6 2" xfId="16550"/>
    <cellStyle name="Calculation 9 6 2 2" xfId="16551"/>
    <cellStyle name="Calculation 9 6 3" xfId="16552"/>
    <cellStyle name="Calculation 9 7" xfId="16553"/>
    <cellStyle name="Calculation 9 7 2" xfId="16554"/>
    <cellStyle name="Calculation 9 8" xfId="16555"/>
    <cellStyle name="Calculation_БДР формат СД (2)" xfId="16556"/>
    <cellStyle name="Case" xfId="16557"/>
    <cellStyle name="Case 2" xfId="16558"/>
    <cellStyle name="Case 3" xfId="16559"/>
    <cellStyle name="Case 4" xfId="16560"/>
    <cellStyle name="Case 5" xfId="16561"/>
    <cellStyle name="Case 6" xfId="16562"/>
    <cellStyle name="Case 7" xfId="16563"/>
    <cellStyle name="Case 8" xfId="16564"/>
    <cellStyle name="Case 9" xfId="16565"/>
    <cellStyle name="Center Across" xfId="16566"/>
    <cellStyle name="Center Across 2" xfId="16567"/>
    <cellStyle name="Center Across 2 2" xfId="16568"/>
    <cellStyle name="Center Across 2 2 2" xfId="16569"/>
    <cellStyle name="Center Across 2 2 2 2" xfId="16570"/>
    <cellStyle name="Center Across 3" xfId="16571"/>
    <cellStyle name="Center Across 3 2" xfId="16572"/>
    <cellStyle name="Center Across 3 2 2" xfId="16573"/>
    <cellStyle name="Center Across 3 2 2 2" xfId="16574"/>
    <cellStyle name="Center Across 4" xfId="16575"/>
    <cellStyle name="Center Across 4 2" xfId="16576"/>
    <cellStyle name="Center Across 4 2 2" xfId="16577"/>
    <cellStyle name="Center Across 5" xfId="16578"/>
    <cellStyle name="Center Across 5 2" xfId="16579"/>
    <cellStyle name="Center Across 5 2 2" xfId="16580"/>
    <cellStyle name="Center Across 6" xfId="16581"/>
    <cellStyle name="Center Across 6 2" xfId="16582"/>
    <cellStyle name="Center Across 6 2 2" xfId="16583"/>
    <cellStyle name="Center Across 7" xfId="16584"/>
    <cellStyle name="Center Across 7 2" xfId="16585"/>
    <cellStyle name="Center Across 7 2 2" xfId="16586"/>
    <cellStyle name="Changeable" xfId="16587"/>
    <cellStyle name="Characteristic" xfId="16588"/>
    <cellStyle name="CharactNote" xfId="16589"/>
    <cellStyle name="CharactType" xfId="16590"/>
    <cellStyle name="CharactValue" xfId="16591"/>
    <cellStyle name="CharactValueNote" xfId="16592"/>
    <cellStyle name="CharShortType" xfId="16593"/>
    <cellStyle name="Check" xfId="16594"/>
    <cellStyle name="Check 2" xfId="16595"/>
    <cellStyle name="Check 2 2" xfId="16596"/>
    <cellStyle name="Check 2 2 2" xfId="16597"/>
    <cellStyle name="Check 2 2 3" xfId="16598"/>
    <cellStyle name="Check 2 2 4" xfId="16599"/>
    <cellStyle name="Check 2 2 5" xfId="16600"/>
    <cellStyle name="Check 2 2 6" xfId="16601"/>
    <cellStyle name="Check 2 3" xfId="16602"/>
    <cellStyle name="Check 2 3 2" xfId="16603"/>
    <cellStyle name="Check 2 3 3" xfId="16604"/>
    <cellStyle name="Check 2 3 4" xfId="16605"/>
    <cellStyle name="Check 2 4" xfId="16606"/>
    <cellStyle name="Check 2 5" xfId="16607"/>
    <cellStyle name="Check 3" xfId="16608"/>
    <cellStyle name="Check 3 2" xfId="16609"/>
    <cellStyle name="Check 3 3" xfId="16610"/>
    <cellStyle name="Check 4" xfId="16611"/>
    <cellStyle name="Check 5" xfId="16612"/>
    <cellStyle name="Check Cell" xfId="16613"/>
    <cellStyle name="Check Cell 2" xfId="16614"/>
    <cellStyle name="Check Cell 2 2" xfId="16615"/>
    <cellStyle name="Check Cell 2 3" xfId="16616"/>
    <cellStyle name="Check Cell 2_БДР формат СД (2)" xfId="16617"/>
    <cellStyle name="Check Cell 3" xfId="16618"/>
    <cellStyle name="Check Cell 4" xfId="16619"/>
    <cellStyle name="Check Cell_БДР формат СД (2)" xfId="16620"/>
    <cellStyle name="Check_БДР формат СД (2)" xfId="16621"/>
    <cellStyle name="Chek" xfId="16622"/>
    <cellStyle name="Code" xfId="16623"/>
    <cellStyle name="Code 2" xfId="16624"/>
    <cellStyle name="Code 3" xfId="16625"/>
    <cellStyle name="Code 4" xfId="16626"/>
    <cellStyle name="Code Section" xfId="16627"/>
    <cellStyle name="Code Section 2" xfId="16628"/>
    <cellStyle name="ColHeading" xfId="16629"/>
    <cellStyle name="Column Heading" xfId="16630"/>
    <cellStyle name="Column Title" xfId="16631"/>
    <cellStyle name="Com " xfId="16632"/>
    <cellStyle name="Comma  - Style1" xfId="16633"/>
    <cellStyle name="Comma  - Style2" xfId="16634"/>
    <cellStyle name="Comma  - Style3" xfId="16635"/>
    <cellStyle name="Comma  - Style4" xfId="16636"/>
    <cellStyle name="Comma  - Style5" xfId="16637"/>
    <cellStyle name="Comma  - Style6" xfId="16638"/>
    <cellStyle name="Comma  - Style7" xfId="16639"/>
    <cellStyle name="Comma  - Style8" xfId="16640"/>
    <cellStyle name="Comma [0]" xfId="16641"/>
    <cellStyle name="Comma [00]" xfId="16642"/>
    <cellStyle name="Comma [1]" xfId="16643"/>
    <cellStyle name="Comma [2]" xfId="16644"/>
    <cellStyle name="Comma [3]" xfId="16645"/>
    <cellStyle name="Comma 0" xfId="16646"/>
    <cellStyle name="Comma 0*" xfId="16647"/>
    <cellStyle name="Comma 2" xfId="16648"/>
    <cellStyle name="Comma 2 2" xfId="16649"/>
    <cellStyle name="Comma 3" xfId="16650"/>
    <cellStyle name="Comma 3*" xfId="16651"/>
    <cellStyle name="Comma(1)" xfId="16652"/>
    <cellStyle name="Comma(1) 2" xfId="16653"/>
    <cellStyle name="Comma(1) 3" xfId="16654"/>
    <cellStyle name="Comma_#6 Temps &amp; Contractors" xfId="16655"/>
    <cellStyle name="Comma0" xfId="16656"/>
    <cellStyle name="Comma0 - Modelo1" xfId="16657"/>
    <cellStyle name="Comma0 - Style1" xfId="16658"/>
    <cellStyle name="Comma0 2" xfId="16659"/>
    <cellStyle name="Comma0 3" xfId="16660"/>
    <cellStyle name="Comma0 4" xfId="16661"/>
    <cellStyle name="Comma0_БДР формат СД (2)" xfId="16662"/>
    <cellStyle name="Comma1 - Modelo2" xfId="16663"/>
    <cellStyle name="Comma1 - Style2" xfId="16664"/>
    <cellStyle name="Comments" xfId="16665"/>
    <cellStyle name="Commodity" xfId="16666"/>
    <cellStyle name="Company" xfId="16667"/>
    <cellStyle name="CompanyName" xfId="16668"/>
    <cellStyle name="Coname" xfId="16669"/>
    <cellStyle name="Coname 2" xfId="16670"/>
    <cellStyle name="Coname 3" xfId="16671"/>
    <cellStyle name="Condition" xfId="16672"/>
    <cellStyle name="CondMandatory" xfId="16673"/>
    <cellStyle name="Conor 1" xfId="16674"/>
    <cellStyle name="Conor1" xfId="16675"/>
    <cellStyle name="Conor2" xfId="16676"/>
    <cellStyle name="Content1" xfId="16677"/>
    <cellStyle name="Content2" xfId="16678"/>
    <cellStyle name="Content3" xfId="16679"/>
    <cellStyle name="Credit" xfId="16680"/>
    <cellStyle name="Credit subtotal" xfId="16681"/>
    <cellStyle name="Credit subtotal 2" xfId="16682"/>
    <cellStyle name="Credit subtotal 2 2" xfId="16683"/>
    <cellStyle name="Credit subtotal 2 2 2" xfId="16684"/>
    <cellStyle name="Credit subtotal 2 2 2 2" xfId="16685"/>
    <cellStyle name="Credit subtotal 2 2 3" xfId="16686"/>
    <cellStyle name="Credit subtotal 2 2 4" xfId="16687"/>
    <cellStyle name="Credit subtotal 2 2 5" xfId="16688"/>
    <cellStyle name="Credit subtotal 2 3" xfId="16689"/>
    <cellStyle name="Credit subtotal 2 3 2" xfId="16690"/>
    <cellStyle name="Credit subtotal 2 3 2 2" xfId="16691"/>
    <cellStyle name="Credit subtotal 2 3 3" xfId="16692"/>
    <cellStyle name="Credit subtotal 2 3 4" xfId="16693"/>
    <cellStyle name="Credit subtotal 2 3 5" xfId="16694"/>
    <cellStyle name="Credit subtotal 2 4" xfId="16695"/>
    <cellStyle name="Credit subtotal 2 4 2" xfId="16696"/>
    <cellStyle name="Credit subtotal 2 4 2 2" xfId="16697"/>
    <cellStyle name="Credit subtotal 2 4 3" xfId="16698"/>
    <cellStyle name="Credit subtotal 2 5" xfId="16699"/>
    <cellStyle name="Credit subtotal 2 5 2" xfId="16700"/>
    <cellStyle name="Credit subtotal 2 5 2 2" xfId="16701"/>
    <cellStyle name="Credit subtotal 2 5 3" xfId="16702"/>
    <cellStyle name="Credit subtotal 2 6" xfId="16703"/>
    <cellStyle name="Credit subtotal 2 6 2" xfId="16704"/>
    <cellStyle name="Credit subtotal 2 7" xfId="16705"/>
    <cellStyle name="Credit subtotal 3" xfId="16706"/>
    <cellStyle name="Credit subtotal 3 2" xfId="16707"/>
    <cellStyle name="Credit subtotal 3 2 2" xfId="16708"/>
    <cellStyle name="Credit subtotal 3 2 2 2" xfId="16709"/>
    <cellStyle name="Credit subtotal 3 2 3" xfId="16710"/>
    <cellStyle name="Credit subtotal 3 2 4" xfId="16711"/>
    <cellStyle name="Credit subtotal 3 2 5" xfId="16712"/>
    <cellStyle name="Credit subtotal 3 3" xfId="16713"/>
    <cellStyle name="Credit subtotal 3 3 2" xfId="16714"/>
    <cellStyle name="Credit subtotal 3 3 2 2" xfId="16715"/>
    <cellStyle name="Credit subtotal 3 3 3" xfId="16716"/>
    <cellStyle name="Credit subtotal 3 3 4" xfId="16717"/>
    <cellStyle name="Credit subtotal 3 3 5" xfId="16718"/>
    <cellStyle name="Credit subtotal 3 4" xfId="16719"/>
    <cellStyle name="Credit subtotal 3 4 2" xfId="16720"/>
    <cellStyle name="Credit subtotal 3 4 2 2" xfId="16721"/>
    <cellStyle name="Credit subtotal 3 4 3" xfId="16722"/>
    <cellStyle name="Credit subtotal 3 5" xfId="16723"/>
    <cellStyle name="Credit subtotal 3 5 2" xfId="16724"/>
    <cellStyle name="Credit subtotal 3 5 2 2" xfId="16725"/>
    <cellStyle name="Credit subtotal 3 5 3" xfId="16726"/>
    <cellStyle name="Credit subtotal 3 6" xfId="16727"/>
    <cellStyle name="Credit subtotal 3 6 2" xfId="16728"/>
    <cellStyle name="Credit subtotal 3 7" xfId="16729"/>
    <cellStyle name="Credit subtotal 4" xfId="16730"/>
    <cellStyle name="Credit subtotal 4 2" xfId="16731"/>
    <cellStyle name="Credit subtotal 4 2 2" xfId="16732"/>
    <cellStyle name="Credit subtotal 4 2 2 2" xfId="16733"/>
    <cellStyle name="Credit subtotal 4 2 3" xfId="16734"/>
    <cellStyle name="Credit subtotal 4 2 4" xfId="16735"/>
    <cellStyle name="Credit subtotal 4 2 5" xfId="16736"/>
    <cellStyle name="Credit subtotal 4 3" xfId="16737"/>
    <cellStyle name="Credit subtotal 4 3 2" xfId="16738"/>
    <cellStyle name="Credit subtotal 4 3 2 2" xfId="16739"/>
    <cellStyle name="Credit subtotal 4 3 3" xfId="16740"/>
    <cellStyle name="Credit subtotal 4 3 4" xfId="16741"/>
    <cellStyle name="Credit subtotal 4 3 5" xfId="16742"/>
    <cellStyle name="Credit subtotal 4 4" xfId="16743"/>
    <cellStyle name="Credit subtotal 4 4 2" xfId="16744"/>
    <cellStyle name="Credit subtotal 4 4 2 2" xfId="16745"/>
    <cellStyle name="Credit subtotal 4 4 3" xfId="16746"/>
    <cellStyle name="Credit subtotal 4 5" xfId="16747"/>
    <cellStyle name="Credit subtotal 4 5 2" xfId="16748"/>
    <cellStyle name="Credit subtotal 4 5 2 2" xfId="16749"/>
    <cellStyle name="Credit subtotal 4 5 3" xfId="16750"/>
    <cellStyle name="Credit subtotal 4 6" xfId="16751"/>
    <cellStyle name="Credit subtotal 4 6 2" xfId="16752"/>
    <cellStyle name="Credit subtotal 4 7" xfId="16753"/>
    <cellStyle name="Credit subtotal 5" xfId="16754"/>
    <cellStyle name="Credit subtotal 5 2" xfId="16755"/>
    <cellStyle name="Credit subtotal 5 2 2" xfId="16756"/>
    <cellStyle name="Credit subtotal 5 2 2 2" xfId="16757"/>
    <cellStyle name="Credit subtotal 5 2 3" xfId="16758"/>
    <cellStyle name="Credit subtotal 5 2 4" xfId="16759"/>
    <cellStyle name="Credit subtotal 5 2 5" xfId="16760"/>
    <cellStyle name="Credit subtotal 5 3" xfId="16761"/>
    <cellStyle name="Credit subtotal 5 3 2" xfId="16762"/>
    <cellStyle name="Credit subtotal 5 3 2 2" xfId="16763"/>
    <cellStyle name="Credit subtotal 5 3 3" xfId="16764"/>
    <cellStyle name="Credit subtotal 5 4" xfId="16765"/>
    <cellStyle name="Credit subtotal 5 4 2" xfId="16766"/>
    <cellStyle name="Credit subtotal 5 4 2 2" xfId="16767"/>
    <cellStyle name="Credit subtotal 5 4 3" xfId="16768"/>
    <cellStyle name="Credit subtotal 5 5" xfId="16769"/>
    <cellStyle name="Credit subtotal 5 5 2" xfId="16770"/>
    <cellStyle name="Credit subtotal 5 5 2 2" xfId="16771"/>
    <cellStyle name="Credit subtotal 5 5 3" xfId="16772"/>
    <cellStyle name="Credit subtotal 5 6" xfId="16773"/>
    <cellStyle name="Credit subtotal 5 6 2" xfId="16774"/>
    <cellStyle name="Credit subtotal 5 7" xfId="16775"/>
    <cellStyle name="Credit subtotal 6" xfId="16776"/>
    <cellStyle name="Credit subtotal 6 2" xfId="16777"/>
    <cellStyle name="Credit subtotal 6 2 2" xfId="16778"/>
    <cellStyle name="Credit subtotal 6 2 2 2" xfId="16779"/>
    <cellStyle name="Credit subtotal 6 2 3" xfId="16780"/>
    <cellStyle name="Credit subtotal 6 3" xfId="16781"/>
    <cellStyle name="Credit subtotal 6 3 2" xfId="16782"/>
    <cellStyle name="Credit subtotal 6 3 2 2" xfId="16783"/>
    <cellStyle name="Credit subtotal 6 3 3" xfId="16784"/>
    <cellStyle name="Credit subtotal 6 4" xfId="16785"/>
    <cellStyle name="Credit subtotal 6 4 2" xfId="16786"/>
    <cellStyle name="Credit subtotal 6 4 2 2" xfId="16787"/>
    <cellStyle name="Credit subtotal 6 4 3" xfId="16788"/>
    <cellStyle name="Credit subtotal 6 5" xfId="16789"/>
    <cellStyle name="Credit subtotal 6 5 2" xfId="16790"/>
    <cellStyle name="Credit subtotal 6 5 2 2" xfId="16791"/>
    <cellStyle name="Credit subtotal 6 5 3" xfId="16792"/>
    <cellStyle name="Credit subtotal 6 6" xfId="16793"/>
    <cellStyle name="Credit subtotal 6 6 2" xfId="16794"/>
    <cellStyle name="Credit subtotal 6 7" xfId="16795"/>
    <cellStyle name="Credit subtotal 7" xfId="16796"/>
    <cellStyle name="Credit subtotal 7 2" xfId="16797"/>
    <cellStyle name="Credit subtotal 7 2 2" xfId="16798"/>
    <cellStyle name="Credit subtotal 7 2 2 2" xfId="16799"/>
    <cellStyle name="Credit subtotal 7 2 3" xfId="16800"/>
    <cellStyle name="Credit subtotal 7 3" xfId="16801"/>
    <cellStyle name="Credit subtotal 7 3 2" xfId="16802"/>
    <cellStyle name="Credit subtotal 7 3 2 2" xfId="16803"/>
    <cellStyle name="Credit subtotal 7 3 3" xfId="16804"/>
    <cellStyle name="Credit subtotal 7 4" xfId="16805"/>
    <cellStyle name="Credit subtotal 7 4 2" xfId="16806"/>
    <cellStyle name="Credit subtotal 7 4 2 2" xfId="16807"/>
    <cellStyle name="Credit subtotal 7 4 3" xfId="16808"/>
    <cellStyle name="Credit subtotal 7 5" xfId="16809"/>
    <cellStyle name="Credit subtotal 7 5 2" xfId="16810"/>
    <cellStyle name="Credit subtotal 7 5 2 2" xfId="16811"/>
    <cellStyle name="Credit subtotal 7 5 3" xfId="16812"/>
    <cellStyle name="Credit subtotal 7 6" xfId="16813"/>
    <cellStyle name="Credit subtotal 7 6 2" xfId="16814"/>
    <cellStyle name="Credit subtotal 7 6 2 2" xfId="16815"/>
    <cellStyle name="Credit subtotal 7 6 3" xfId="16816"/>
    <cellStyle name="Credit subtotal 7 7" xfId="16817"/>
    <cellStyle name="Credit subtotal 7 7 2" xfId="16818"/>
    <cellStyle name="Credit subtotal 7 8" xfId="16819"/>
    <cellStyle name="Credit subtotal 8" xfId="16820"/>
    <cellStyle name="Credit subtotal 8 2" xfId="16821"/>
    <cellStyle name="Credit subtotal 8 2 2" xfId="16822"/>
    <cellStyle name="Credit subtotal 8 2 2 2" xfId="16823"/>
    <cellStyle name="Credit subtotal 8 2 3" xfId="16824"/>
    <cellStyle name="Credit subtotal 8 3" xfId="16825"/>
    <cellStyle name="Credit subtotal 8 3 2" xfId="16826"/>
    <cellStyle name="Credit subtotal 8 3 2 2" xfId="16827"/>
    <cellStyle name="Credit subtotal 8 3 3" xfId="16828"/>
    <cellStyle name="Credit subtotal 8 4" xfId="16829"/>
    <cellStyle name="Credit subtotal 8 4 2" xfId="16830"/>
    <cellStyle name="Credit subtotal 8 4 2 2" xfId="16831"/>
    <cellStyle name="Credit subtotal 8 4 3" xfId="16832"/>
    <cellStyle name="Credit subtotal 8 5" xfId="16833"/>
    <cellStyle name="Credit subtotal 8 5 2" xfId="16834"/>
    <cellStyle name="Credit subtotal 8 5 2 2" xfId="16835"/>
    <cellStyle name="Credit subtotal 8 5 3" xfId="16836"/>
    <cellStyle name="Credit subtotal 8 6" xfId="16837"/>
    <cellStyle name="Credit subtotal 8 6 2" xfId="16838"/>
    <cellStyle name="Credit subtotal 8 6 2 2" xfId="16839"/>
    <cellStyle name="Credit subtotal 8 6 3" xfId="16840"/>
    <cellStyle name="Credit subtotal 8 7" xfId="16841"/>
    <cellStyle name="Credit subtotal 8 7 2" xfId="16842"/>
    <cellStyle name="Credit subtotal 8 8" xfId="16843"/>
    <cellStyle name="Credit subtotal 9" xfId="16844"/>
    <cellStyle name="Credit Total" xfId="16845"/>
    <cellStyle name="Credit_Tickmarks" xfId="16846"/>
    <cellStyle name="Çŕůčňíűé" xfId="16847"/>
    <cellStyle name="Çŕůčňíűé 2" xfId="16848"/>
    <cellStyle name="CurRatio" xfId="16849"/>
    <cellStyle name="Currency [0]" xfId="16850"/>
    <cellStyle name="Currency [0] 2" xfId="16851"/>
    <cellStyle name="Currency [0] 2 2" xfId="16852"/>
    <cellStyle name="Currency [0] 2 3" xfId="16853"/>
    <cellStyle name="Currency [0] 2 4" xfId="16854"/>
    <cellStyle name="Currency [0] 2 5" xfId="16855"/>
    <cellStyle name="Currency [0] 2 6" xfId="16856"/>
    <cellStyle name="Currency [0] 2 7" xfId="16857"/>
    <cellStyle name="Currency [0] 2 8" xfId="16858"/>
    <cellStyle name="Currency [0] 2 9" xfId="16859"/>
    <cellStyle name="Currency [0] 3" xfId="16860"/>
    <cellStyle name="Currency [0] 3 2" xfId="16861"/>
    <cellStyle name="Currency [0] 3 3" xfId="16862"/>
    <cellStyle name="Currency [0] 3 4" xfId="16863"/>
    <cellStyle name="Currency [0] 3 5" xfId="16864"/>
    <cellStyle name="Currency [0] 3 6" xfId="16865"/>
    <cellStyle name="Currency [0] 3 7" xfId="16866"/>
    <cellStyle name="Currency [0] 3 8" xfId="16867"/>
    <cellStyle name="Currency [0] 3 9" xfId="16868"/>
    <cellStyle name="Currency [0] 4" xfId="16869"/>
    <cellStyle name="Currency [0] 4 2" xfId="16870"/>
    <cellStyle name="Currency [0] 4 3" xfId="16871"/>
    <cellStyle name="Currency [0] 4 4" xfId="16872"/>
    <cellStyle name="Currency [0] 4 5" xfId="16873"/>
    <cellStyle name="Currency [0] 4 6" xfId="16874"/>
    <cellStyle name="Currency [0] 4 7" xfId="16875"/>
    <cellStyle name="Currency [0] 4 8" xfId="16876"/>
    <cellStyle name="Currency [0] 4 9" xfId="16877"/>
    <cellStyle name="Currency [0] 5" xfId="16878"/>
    <cellStyle name="Currency [0] 5 2" xfId="16879"/>
    <cellStyle name="Currency [0] 5 3" xfId="16880"/>
    <cellStyle name="Currency [0] 5 4" xfId="16881"/>
    <cellStyle name="Currency [0] 5 5" xfId="16882"/>
    <cellStyle name="Currency [0] 5 6" xfId="16883"/>
    <cellStyle name="Currency [0] 5 7" xfId="16884"/>
    <cellStyle name="Currency [0] 5 8" xfId="16885"/>
    <cellStyle name="Currency [0] 5 9" xfId="16886"/>
    <cellStyle name="Currency [0] 6" xfId="16887"/>
    <cellStyle name="Currency [0] 6 2" xfId="16888"/>
    <cellStyle name="Currency [0] 6 3" xfId="16889"/>
    <cellStyle name="Currency [0] 7" xfId="16890"/>
    <cellStyle name="Currency [0] 7 2" xfId="16891"/>
    <cellStyle name="Currency [0] 7 3" xfId="16892"/>
    <cellStyle name="Currency [0] 8" xfId="16893"/>
    <cellStyle name="Currency [0] 8 2" xfId="16894"/>
    <cellStyle name="Currency [0] 8 3" xfId="16895"/>
    <cellStyle name="Currency [0]_БДР формат СД (2)" xfId="16896"/>
    <cellStyle name="Currency [00]" xfId="16897"/>
    <cellStyle name="Currency [1]" xfId="16898"/>
    <cellStyle name="Currency [2]" xfId="16899"/>
    <cellStyle name="Currency [3]" xfId="16900"/>
    <cellStyle name="Currency 0" xfId="16901"/>
    <cellStyle name="Currency 2" xfId="16902"/>
    <cellStyle name="Currency EN" xfId="16903"/>
    <cellStyle name="Currency EN 2" xfId="16904"/>
    <cellStyle name="Currency EN 3" xfId="16905"/>
    <cellStyle name="Currency RU" xfId="16906"/>
    <cellStyle name="Currency RU 2" xfId="16907"/>
    <cellStyle name="Currency RU 3" xfId="16908"/>
    <cellStyle name="Currency RU calc" xfId="16909"/>
    <cellStyle name="Currency RU calc 2" xfId="16910"/>
    <cellStyle name="Currency RU calc 2 2" xfId="16911"/>
    <cellStyle name="Currency RU calc 2 3" xfId="16912"/>
    <cellStyle name="Currency RU calc 2 4" xfId="16913"/>
    <cellStyle name="Currency RU calc 2 5" xfId="16914"/>
    <cellStyle name="Currency RU calc 2 6" xfId="16915"/>
    <cellStyle name="Currency RU calc 3" xfId="16916"/>
    <cellStyle name="Currency RU calc 3 2" xfId="16917"/>
    <cellStyle name="Currency RU calc 3 3" xfId="16918"/>
    <cellStyle name="Currency RU calc 3 4" xfId="16919"/>
    <cellStyle name="Currency RU calc 4" xfId="16920"/>
    <cellStyle name="Currency RU calc 5" xfId="16921"/>
    <cellStyle name="Currency RU_CP-P (2)" xfId="16922"/>
    <cellStyle name="Currency_(1)" xfId="16923"/>
    <cellStyle name="Currency0" xfId="16924"/>
    <cellStyle name="Currency0 2" xfId="16925"/>
    <cellStyle name="Currency0 3" xfId="16926"/>
    <cellStyle name="Currency0_БДР формат СД (2)" xfId="16927"/>
    <cellStyle name="CUS.Work.Area" xfId="16928"/>
    <cellStyle name="d" xfId="16929"/>
    <cellStyle name="Đ_x0010_" xfId="16930"/>
    <cellStyle name="Đ_x0010_?䥘Ȏ_x0013_⤀጖ē??䆈Ȏ_x0013_⬀ጘē_x0010_?䦄Ȏ" xfId="16931"/>
    <cellStyle name="Đ_x0010_?䥘Ȏ_x0013_⤀጖ē??䆈Ȏ_x0013_⬀ጘē_x0010_?䦄Ȏ 1" xfId="16932"/>
    <cellStyle name="Đ_x0010_?䥘Ȏ_x0013_⤀጖ē??䆈Ȏ_x0013_⬀ጘē_x0010_?䦄Ȏ_Альбом Life Book 2009 4_05" xfId="16933"/>
    <cellStyle name="Đ_x0010__Альбом Life Book 2009 4_05" xfId="16934"/>
    <cellStyle name="Dash" xfId="16935"/>
    <cellStyle name="Data" xfId="16936"/>
    <cellStyle name="DataBold" xfId="16937"/>
    <cellStyle name="date" xfId="16938"/>
    <cellStyle name="Date 2" xfId="16939"/>
    <cellStyle name="Date 3" xfId="16940"/>
    <cellStyle name="Date 4" xfId="16941"/>
    <cellStyle name="Date Aligned" xfId="16942"/>
    <cellStyle name="Date EN" xfId="16943"/>
    <cellStyle name="Date EN 2" xfId="16944"/>
    <cellStyle name="Date EN 3" xfId="16945"/>
    <cellStyle name="Date RU" xfId="16946"/>
    <cellStyle name="Date RU 2" xfId="16947"/>
    <cellStyle name="Date RU 3" xfId="16948"/>
    <cellStyle name="Date Short" xfId="16949"/>
    <cellStyle name="Date, Long" xfId="16950"/>
    <cellStyle name="Date, Short" xfId="16951"/>
    <cellStyle name="Date_2-й уровень ЗСМК-НТМК-НКМК" xfId="16952"/>
    <cellStyle name="Date1" xfId="16953"/>
    <cellStyle name="Date1 2" xfId="16954"/>
    <cellStyle name="Dateline" xfId="16955"/>
    <cellStyle name="Dates" xfId="16956"/>
    <cellStyle name="Dates 2" xfId="16957"/>
    <cellStyle name="Dates 3" xfId="16958"/>
    <cellStyle name="Dates_БДР формат СД (2)" xfId="16959"/>
    <cellStyle name="DateTime" xfId="16960"/>
    <cellStyle name="Debit" xfId="16961"/>
    <cellStyle name="Debit subtotal" xfId="16962"/>
    <cellStyle name="Debit subtotal 2" xfId="16963"/>
    <cellStyle name="Debit subtotal 2 2" xfId="16964"/>
    <cellStyle name="Debit subtotal 2 2 2" xfId="16965"/>
    <cellStyle name="Debit subtotal 2 2 2 2" xfId="16966"/>
    <cellStyle name="Debit subtotal 2 2 3" xfId="16967"/>
    <cellStyle name="Debit subtotal 2 2 4" xfId="16968"/>
    <cellStyle name="Debit subtotal 2 2 5" xfId="16969"/>
    <cellStyle name="Debit subtotal 2 3" xfId="16970"/>
    <cellStyle name="Debit subtotal 2 3 2" xfId="16971"/>
    <cellStyle name="Debit subtotal 2 3 2 2" xfId="16972"/>
    <cellStyle name="Debit subtotal 2 3 3" xfId="16973"/>
    <cellStyle name="Debit subtotal 2 3 4" xfId="16974"/>
    <cellStyle name="Debit subtotal 2 3 5" xfId="16975"/>
    <cellStyle name="Debit subtotal 2 4" xfId="16976"/>
    <cellStyle name="Debit subtotal 2 4 2" xfId="16977"/>
    <cellStyle name="Debit subtotal 2 4 2 2" xfId="16978"/>
    <cellStyle name="Debit subtotal 2 4 3" xfId="16979"/>
    <cellStyle name="Debit subtotal 2 5" xfId="16980"/>
    <cellStyle name="Debit subtotal 2 5 2" xfId="16981"/>
    <cellStyle name="Debit subtotal 2 5 2 2" xfId="16982"/>
    <cellStyle name="Debit subtotal 2 5 3" xfId="16983"/>
    <cellStyle name="Debit subtotal 2 6" xfId="16984"/>
    <cellStyle name="Debit subtotal 2 6 2" xfId="16985"/>
    <cellStyle name="Debit subtotal 2 7" xfId="16986"/>
    <cellStyle name="Debit subtotal 3" xfId="16987"/>
    <cellStyle name="Debit subtotal 3 2" xfId="16988"/>
    <cellStyle name="Debit subtotal 3 2 2" xfId="16989"/>
    <cellStyle name="Debit subtotal 3 2 2 2" xfId="16990"/>
    <cellStyle name="Debit subtotal 3 2 3" xfId="16991"/>
    <cellStyle name="Debit subtotal 3 2 4" xfId="16992"/>
    <cellStyle name="Debit subtotal 3 2 5" xfId="16993"/>
    <cellStyle name="Debit subtotal 3 3" xfId="16994"/>
    <cellStyle name="Debit subtotal 3 3 2" xfId="16995"/>
    <cellStyle name="Debit subtotal 3 3 2 2" xfId="16996"/>
    <cellStyle name="Debit subtotal 3 3 3" xfId="16997"/>
    <cellStyle name="Debit subtotal 3 3 4" xfId="16998"/>
    <cellStyle name="Debit subtotal 3 3 5" xfId="16999"/>
    <cellStyle name="Debit subtotal 3 4" xfId="17000"/>
    <cellStyle name="Debit subtotal 3 4 2" xfId="17001"/>
    <cellStyle name="Debit subtotal 3 4 2 2" xfId="17002"/>
    <cellStyle name="Debit subtotal 3 4 3" xfId="17003"/>
    <cellStyle name="Debit subtotal 3 5" xfId="17004"/>
    <cellStyle name="Debit subtotal 3 5 2" xfId="17005"/>
    <cellStyle name="Debit subtotal 3 5 2 2" xfId="17006"/>
    <cellStyle name="Debit subtotal 3 5 3" xfId="17007"/>
    <cellStyle name="Debit subtotal 3 6" xfId="17008"/>
    <cellStyle name="Debit subtotal 3 6 2" xfId="17009"/>
    <cellStyle name="Debit subtotal 3 7" xfId="17010"/>
    <cellStyle name="Debit subtotal 4" xfId="17011"/>
    <cellStyle name="Debit subtotal 4 2" xfId="17012"/>
    <cellStyle name="Debit subtotal 4 2 2" xfId="17013"/>
    <cellStyle name="Debit subtotal 4 2 2 2" xfId="17014"/>
    <cellStyle name="Debit subtotal 4 2 3" xfId="17015"/>
    <cellStyle name="Debit subtotal 4 2 4" xfId="17016"/>
    <cellStyle name="Debit subtotal 4 2 5" xfId="17017"/>
    <cellStyle name="Debit subtotal 4 3" xfId="17018"/>
    <cellStyle name="Debit subtotal 4 3 2" xfId="17019"/>
    <cellStyle name="Debit subtotal 4 3 2 2" xfId="17020"/>
    <cellStyle name="Debit subtotal 4 3 3" xfId="17021"/>
    <cellStyle name="Debit subtotal 4 3 4" xfId="17022"/>
    <cellStyle name="Debit subtotal 4 3 5" xfId="17023"/>
    <cellStyle name="Debit subtotal 4 4" xfId="17024"/>
    <cellStyle name="Debit subtotal 4 4 2" xfId="17025"/>
    <cellStyle name="Debit subtotal 4 4 2 2" xfId="17026"/>
    <cellStyle name="Debit subtotal 4 4 3" xfId="17027"/>
    <cellStyle name="Debit subtotal 4 5" xfId="17028"/>
    <cellStyle name="Debit subtotal 4 5 2" xfId="17029"/>
    <cellStyle name="Debit subtotal 4 5 2 2" xfId="17030"/>
    <cellStyle name="Debit subtotal 4 5 3" xfId="17031"/>
    <cellStyle name="Debit subtotal 4 6" xfId="17032"/>
    <cellStyle name="Debit subtotal 4 6 2" xfId="17033"/>
    <cellStyle name="Debit subtotal 4 7" xfId="17034"/>
    <cellStyle name="Debit subtotal 5" xfId="17035"/>
    <cellStyle name="Debit subtotal 5 2" xfId="17036"/>
    <cellStyle name="Debit subtotal 5 2 2" xfId="17037"/>
    <cellStyle name="Debit subtotal 5 2 2 2" xfId="17038"/>
    <cellStyle name="Debit subtotal 5 2 3" xfId="17039"/>
    <cellStyle name="Debit subtotal 5 2 4" xfId="17040"/>
    <cellStyle name="Debit subtotal 5 2 5" xfId="17041"/>
    <cellStyle name="Debit subtotal 5 3" xfId="17042"/>
    <cellStyle name="Debit subtotal 5 3 2" xfId="17043"/>
    <cellStyle name="Debit subtotal 5 3 2 2" xfId="17044"/>
    <cellStyle name="Debit subtotal 5 3 3" xfId="17045"/>
    <cellStyle name="Debit subtotal 5 4" xfId="17046"/>
    <cellStyle name="Debit subtotal 5 4 2" xfId="17047"/>
    <cellStyle name="Debit subtotal 5 4 2 2" xfId="17048"/>
    <cellStyle name="Debit subtotal 5 4 3" xfId="17049"/>
    <cellStyle name="Debit subtotal 5 5" xfId="17050"/>
    <cellStyle name="Debit subtotal 5 5 2" xfId="17051"/>
    <cellStyle name="Debit subtotal 5 5 2 2" xfId="17052"/>
    <cellStyle name="Debit subtotal 5 5 3" xfId="17053"/>
    <cellStyle name="Debit subtotal 5 6" xfId="17054"/>
    <cellStyle name="Debit subtotal 5 6 2" xfId="17055"/>
    <cellStyle name="Debit subtotal 5 7" xfId="17056"/>
    <cellStyle name="Debit subtotal 6" xfId="17057"/>
    <cellStyle name="Debit subtotal 6 2" xfId="17058"/>
    <cellStyle name="Debit subtotal 6 2 2" xfId="17059"/>
    <cellStyle name="Debit subtotal 6 2 2 2" xfId="17060"/>
    <cellStyle name="Debit subtotal 6 2 3" xfId="17061"/>
    <cellStyle name="Debit subtotal 6 3" xfId="17062"/>
    <cellStyle name="Debit subtotal 6 3 2" xfId="17063"/>
    <cellStyle name="Debit subtotal 6 3 2 2" xfId="17064"/>
    <cellStyle name="Debit subtotal 6 3 3" xfId="17065"/>
    <cellStyle name="Debit subtotal 6 4" xfId="17066"/>
    <cellStyle name="Debit subtotal 6 4 2" xfId="17067"/>
    <cellStyle name="Debit subtotal 6 4 2 2" xfId="17068"/>
    <cellStyle name="Debit subtotal 6 4 3" xfId="17069"/>
    <cellStyle name="Debit subtotal 6 5" xfId="17070"/>
    <cellStyle name="Debit subtotal 6 5 2" xfId="17071"/>
    <cellStyle name="Debit subtotal 6 5 2 2" xfId="17072"/>
    <cellStyle name="Debit subtotal 6 5 3" xfId="17073"/>
    <cellStyle name="Debit subtotal 6 6" xfId="17074"/>
    <cellStyle name="Debit subtotal 6 6 2" xfId="17075"/>
    <cellStyle name="Debit subtotal 6 7" xfId="17076"/>
    <cellStyle name="Debit subtotal 7" xfId="17077"/>
    <cellStyle name="Debit subtotal 7 2" xfId="17078"/>
    <cellStyle name="Debit subtotal 7 2 2" xfId="17079"/>
    <cellStyle name="Debit subtotal 7 2 2 2" xfId="17080"/>
    <cellStyle name="Debit subtotal 7 2 3" xfId="17081"/>
    <cellStyle name="Debit subtotal 7 3" xfId="17082"/>
    <cellStyle name="Debit subtotal 7 3 2" xfId="17083"/>
    <cellStyle name="Debit subtotal 7 3 2 2" xfId="17084"/>
    <cellStyle name="Debit subtotal 7 3 3" xfId="17085"/>
    <cellStyle name="Debit subtotal 7 4" xfId="17086"/>
    <cellStyle name="Debit subtotal 7 4 2" xfId="17087"/>
    <cellStyle name="Debit subtotal 7 4 2 2" xfId="17088"/>
    <cellStyle name="Debit subtotal 7 4 3" xfId="17089"/>
    <cellStyle name="Debit subtotal 7 5" xfId="17090"/>
    <cellStyle name="Debit subtotal 7 5 2" xfId="17091"/>
    <cellStyle name="Debit subtotal 7 5 2 2" xfId="17092"/>
    <cellStyle name="Debit subtotal 7 5 3" xfId="17093"/>
    <cellStyle name="Debit subtotal 7 6" xfId="17094"/>
    <cellStyle name="Debit subtotal 7 6 2" xfId="17095"/>
    <cellStyle name="Debit subtotal 7 6 2 2" xfId="17096"/>
    <cellStyle name="Debit subtotal 7 6 3" xfId="17097"/>
    <cellStyle name="Debit subtotal 7 7" xfId="17098"/>
    <cellStyle name="Debit subtotal 7 7 2" xfId="17099"/>
    <cellStyle name="Debit subtotal 7 8" xfId="17100"/>
    <cellStyle name="Debit subtotal 8" xfId="17101"/>
    <cellStyle name="Debit subtotal 8 2" xfId="17102"/>
    <cellStyle name="Debit subtotal 8 2 2" xfId="17103"/>
    <cellStyle name="Debit subtotal 8 2 2 2" xfId="17104"/>
    <cellStyle name="Debit subtotal 8 2 3" xfId="17105"/>
    <cellStyle name="Debit subtotal 8 3" xfId="17106"/>
    <cellStyle name="Debit subtotal 8 3 2" xfId="17107"/>
    <cellStyle name="Debit subtotal 8 3 2 2" xfId="17108"/>
    <cellStyle name="Debit subtotal 8 3 3" xfId="17109"/>
    <cellStyle name="Debit subtotal 8 4" xfId="17110"/>
    <cellStyle name="Debit subtotal 8 4 2" xfId="17111"/>
    <cellStyle name="Debit subtotal 8 4 2 2" xfId="17112"/>
    <cellStyle name="Debit subtotal 8 4 3" xfId="17113"/>
    <cellStyle name="Debit subtotal 8 5" xfId="17114"/>
    <cellStyle name="Debit subtotal 8 5 2" xfId="17115"/>
    <cellStyle name="Debit subtotal 8 5 2 2" xfId="17116"/>
    <cellStyle name="Debit subtotal 8 5 3" xfId="17117"/>
    <cellStyle name="Debit subtotal 8 6" xfId="17118"/>
    <cellStyle name="Debit subtotal 8 6 2" xfId="17119"/>
    <cellStyle name="Debit subtotal 8 6 2 2" xfId="17120"/>
    <cellStyle name="Debit subtotal 8 6 3" xfId="17121"/>
    <cellStyle name="Debit subtotal 8 7" xfId="17122"/>
    <cellStyle name="Debit subtotal 8 7 2" xfId="17123"/>
    <cellStyle name="Debit subtotal 8 8" xfId="17124"/>
    <cellStyle name="Debit subtotal 9" xfId="17125"/>
    <cellStyle name="Debit Total" xfId="17126"/>
    <cellStyle name="Debit_Tickmarks" xfId="17127"/>
    <cellStyle name="Dec_0" xfId="17128"/>
    <cellStyle name="Default" xfId="17129"/>
    <cellStyle name="Default 2" xfId="17130"/>
    <cellStyle name="Default_БДР формат СД (2)" xfId="17131"/>
    <cellStyle name="DELTA" xfId="17132"/>
    <cellStyle name="Deviant" xfId="17133"/>
    <cellStyle name="Dezimal [0]_Bilanz" xfId="17134"/>
    <cellStyle name="Dezimal__Utopia Index Index und Guidance (Deutsch)" xfId="17135"/>
    <cellStyle name="Dia" xfId="17136"/>
    <cellStyle name="Diary" xfId="17137"/>
    <cellStyle name="Difference" xfId="17138"/>
    <cellStyle name="Digit1" xfId="17139"/>
    <cellStyle name="Digit1 2" xfId="17140"/>
    <cellStyle name="Digit2" xfId="17141"/>
    <cellStyle name="Dollar" xfId="17142"/>
    <cellStyle name="Dollars" xfId="17143"/>
    <cellStyle name="done" xfId="17144"/>
    <cellStyle name="Dotted Line" xfId="17145"/>
    <cellStyle name="Double Accounting" xfId="17146"/>
    <cellStyle name="Dziesiêtny [0]_1" xfId="17147"/>
    <cellStyle name="Dziesiêtny_1" xfId="17148"/>
    <cellStyle name="E&amp;Y House" xfId="17149"/>
    <cellStyle name="ein" xfId="17150"/>
    <cellStyle name="ein 10" xfId="17151"/>
    <cellStyle name="ein 10 2" xfId="17152"/>
    <cellStyle name="ein 10 2 2" xfId="17153"/>
    <cellStyle name="ein 10 2 2 2" xfId="17154"/>
    <cellStyle name="ein 10 2 3" xfId="17155"/>
    <cellStyle name="ein 10 3" xfId="17156"/>
    <cellStyle name="ein 10 3 2" xfId="17157"/>
    <cellStyle name="ein 10 3 2 2" xfId="17158"/>
    <cellStyle name="ein 10 3 3" xfId="17159"/>
    <cellStyle name="ein 10 4" xfId="17160"/>
    <cellStyle name="ein 10 4 2" xfId="17161"/>
    <cellStyle name="ein 10 4 2 2" xfId="17162"/>
    <cellStyle name="ein 10 4 3" xfId="17163"/>
    <cellStyle name="ein 10 5" xfId="17164"/>
    <cellStyle name="ein 10 5 2" xfId="17165"/>
    <cellStyle name="ein 10 5 2 2" xfId="17166"/>
    <cellStyle name="ein 10 5 3" xfId="17167"/>
    <cellStyle name="ein 10 6" xfId="17168"/>
    <cellStyle name="ein 10 6 2" xfId="17169"/>
    <cellStyle name="ein 10 6 2 2" xfId="17170"/>
    <cellStyle name="ein 10 6 3" xfId="17171"/>
    <cellStyle name="ein 10 7" xfId="17172"/>
    <cellStyle name="ein 10 7 2" xfId="17173"/>
    <cellStyle name="ein 10 8" xfId="17174"/>
    <cellStyle name="ein 11" xfId="17175"/>
    <cellStyle name="ein 11 2" xfId="17176"/>
    <cellStyle name="ein 11 2 2" xfId="17177"/>
    <cellStyle name="ein 11 2 2 2" xfId="17178"/>
    <cellStyle name="ein 11 2 3" xfId="17179"/>
    <cellStyle name="ein 11 3" xfId="17180"/>
    <cellStyle name="ein 11 3 2" xfId="17181"/>
    <cellStyle name="ein 11 3 2 2" xfId="17182"/>
    <cellStyle name="ein 11 3 3" xfId="17183"/>
    <cellStyle name="ein 11 4" xfId="17184"/>
    <cellStyle name="ein 11 4 2" xfId="17185"/>
    <cellStyle name="ein 11 4 2 2" xfId="17186"/>
    <cellStyle name="ein 11 4 3" xfId="17187"/>
    <cellStyle name="ein 11 5" xfId="17188"/>
    <cellStyle name="ein 11 5 2" xfId="17189"/>
    <cellStyle name="ein 11 5 2 2" xfId="17190"/>
    <cellStyle name="ein 11 5 3" xfId="17191"/>
    <cellStyle name="ein 11 6" xfId="17192"/>
    <cellStyle name="ein 11 6 2" xfId="17193"/>
    <cellStyle name="ein 11 6 2 2" xfId="17194"/>
    <cellStyle name="ein 11 6 3" xfId="17195"/>
    <cellStyle name="ein 11 7" xfId="17196"/>
    <cellStyle name="ein 11 7 2" xfId="17197"/>
    <cellStyle name="ein 11 8" xfId="17198"/>
    <cellStyle name="ein 12" xfId="17199"/>
    <cellStyle name="ein 12 2" xfId="17200"/>
    <cellStyle name="ein 12 2 2" xfId="17201"/>
    <cellStyle name="ein 12 2 2 2" xfId="17202"/>
    <cellStyle name="ein 12 2 3" xfId="17203"/>
    <cellStyle name="ein 12 3" xfId="17204"/>
    <cellStyle name="ein 12 3 2" xfId="17205"/>
    <cellStyle name="ein 12 3 2 2" xfId="17206"/>
    <cellStyle name="ein 12 3 3" xfId="17207"/>
    <cellStyle name="ein 12 4" xfId="17208"/>
    <cellStyle name="ein 12 4 2" xfId="17209"/>
    <cellStyle name="ein 12 4 2 2" xfId="17210"/>
    <cellStyle name="ein 12 4 3" xfId="17211"/>
    <cellStyle name="ein 12 5" xfId="17212"/>
    <cellStyle name="ein 12 5 2" xfId="17213"/>
    <cellStyle name="ein 12 5 2 2" xfId="17214"/>
    <cellStyle name="ein 12 5 3" xfId="17215"/>
    <cellStyle name="ein 12 6" xfId="17216"/>
    <cellStyle name="ein 12 6 2" xfId="17217"/>
    <cellStyle name="ein 12 6 2 2" xfId="17218"/>
    <cellStyle name="ein 12 6 3" xfId="17219"/>
    <cellStyle name="ein 12 7" xfId="17220"/>
    <cellStyle name="ein 12 7 2" xfId="17221"/>
    <cellStyle name="ein 12 8" xfId="17222"/>
    <cellStyle name="ein 13" xfId="17223"/>
    <cellStyle name="ein 13 2" xfId="17224"/>
    <cellStyle name="ein 13 2 2" xfId="17225"/>
    <cellStyle name="ein 13 3" xfId="17226"/>
    <cellStyle name="ein 14" xfId="17227"/>
    <cellStyle name="ein 2" xfId="17228"/>
    <cellStyle name="ein 2 2" xfId="17229"/>
    <cellStyle name="ein 2 2 2" xfId="17230"/>
    <cellStyle name="ein 2 2 2 2" xfId="17231"/>
    <cellStyle name="ein 2 2 3" xfId="17232"/>
    <cellStyle name="ein 2 3" xfId="17233"/>
    <cellStyle name="ein 2 3 2" xfId="17234"/>
    <cellStyle name="ein 2 3 2 2" xfId="17235"/>
    <cellStyle name="ein 2 3 3" xfId="17236"/>
    <cellStyle name="ein 2 4" xfId="17237"/>
    <cellStyle name="ein 2 4 2" xfId="17238"/>
    <cellStyle name="ein 2 4 2 2" xfId="17239"/>
    <cellStyle name="ein 2 4 3" xfId="17240"/>
    <cellStyle name="ein 2 5" xfId="17241"/>
    <cellStyle name="ein 3" xfId="17242"/>
    <cellStyle name="ein 3 2" xfId="17243"/>
    <cellStyle name="ein 3 2 2" xfId="17244"/>
    <cellStyle name="ein 3 2 2 2" xfId="17245"/>
    <cellStyle name="ein 3 2 3" xfId="17246"/>
    <cellStyle name="ein 3 3" xfId="17247"/>
    <cellStyle name="ein 3 3 2" xfId="17248"/>
    <cellStyle name="ein 3 3 2 2" xfId="17249"/>
    <cellStyle name="ein 3 3 3" xfId="17250"/>
    <cellStyle name="ein 3 4" xfId="17251"/>
    <cellStyle name="ein 3 4 2" xfId="17252"/>
    <cellStyle name="ein 3 4 2 2" xfId="17253"/>
    <cellStyle name="ein 3 4 3" xfId="17254"/>
    <cellStyle name="ein 3 5" xfId="17255"/>
    <cellStyle name="ein 3 5 2" xfId="17256"/>
    <cellStyle name="ein 3 5 2 2" xfId="17257"/>
    <cellStyle name="ein 3 5 3" xfId="17258"/>
    <cellStyle name="ein 3 6" xfId="17259"/>
    <cellStyle name="ein 4" xfId="17260"/>
    <cellStyle name="ein 4 2" xfId="17261"/>
    <cellStyle name="ein 4 2 2" xfId="17262"/>
    <cellStyle name="ein 4 2 2 2" xfId="17263"/>
    <cellStyle name="ein 4 2 3" xfId="17264"/>
    <cellStyle name="ein 4 3" xfId="17265"/>
    <cellStyle name="ein 4 3 2" xfId="17266"/>
    <cellStyle name="ein 4 3 2 2" xfId="17267"/>
    <cellStyle name="ein 4 3 3" xfId="17268"/>
    <cellStyle name="ein 4 4" xfId="17269"/>
    <cellStyle name="ein 4 4 2" xfId="17270"/>
    <cellStyle name="ein 4 4 2 2" xfId="17271"/>
    <cellStyle name="ein 4 4 3" xfId="17272"/>
    <cellStyle name="ein 4 5" xfId="17273"/>
    <cellStyle name="ein 4 5 2" xfId="17274"/>
    <cellStyle name="ein 4 5 2 2" xfId="17275"/>
    <cellStyle name="ein 4 5 3" xfId="17276"/>
    <cellStyle name="ein 4 6" xfId="17277"/>
    <cellStyle name="ein 4 6 2" xfId="17278"/>
    <cellStyle name="ein 4 6 2 2" xfId="17279"/>
    <cellStyle name="ein 4 6 3" xfId="17280"/>
    <cellStyle name="ein 4 7" xfId="17281"/>
    <cellStyle name="ein 4 7 2" xfId="17282"/>
    <cellStyle name="ein 4 8" xfId="17283"/>
    <cellStyle name="ein 5" xfId="17284"/>
    <cellStyle name="ein 5 2" xfId="17285"/>
    <cellStyle name="ein 5 2 2" xfId="17286"/>
    <cellStyle name="ein 5 2 2 2" xfId="17287"/>
    <cellStyle name="ein 5 2 3" xfId="17288"/>
    <cellStyle name="ein 5 3" xfId="17289"/>
    <cellStyle name="ein 5 3 2" xfId="17290"/>
    <cellStyle name="ein 5 3 2 2" xfId="17291"/>
    <cellStyle name="ein 5 3 3" xfId="17292"/>
    <cellStyle name="ein 5 4" xfId="17293"/>
    <cellStyle name="ein 5 4 2" xfId="17294"/>
    <cellStyle name="ein 5 4 2 2" xfId="17295"/>
    <cellStyle name="ein 5 4 3" xfId="17296"/>
    <cellStyle name="ein 5 5" xfId="17297"/>
    <cellStyle name="ein 5 5 2" xfId="17298"/>
    <cellStyle name="ein 5 5 2 2" xfId="17299"/>
    <cellStyle name="ein 5 5 3" xfId="17300"/>
    <cellStyle name="ein 5 6" xfId="17301"/>
    <cellStyle name="ein 5 6 2" xfId="17302"/>
    <cellStyle name="ein 5 6 2 2" xfId="17303"/>
    <cellStyle name="ein 5 6 3" xfId="17304"/>
    <cellStyle name="ein 5 7" xfId="17305"/>
    <cellStyle name="ein 5 7 2" xfId="17306"/>
    <cellStyle name="ein 5 8" xfId="17307"/>
    <cellStyle name="ein 6" xfId="17308"/>
    <cellStyle name="ein 6 2" xfId="17309"/>
    <cellStyle name="ein 6 2 2" xfId="17310"/>
    <cellStyle name="ein 6 2 2 2" xfId="17311"/>
    <cellStyle name="ein 6 2 3" xfId="17312"/>
    <cellStyle name="ein 6 3" xfId="17313"/>
    <cellStyle name="ein 6 3 2" xfId="17314"/>
    <cellStyle name="ein 6 3 2 2" xfId="17315"/>
    <cellStyle name="ein 6 3 3" xfId="17316"/>
    <cellStyle name="ein 6 4" xfId="17317"/>
    <cellStyle name="ein 6 4 2" xfId="17318"/>
    <cellStyle name="ein 6 4 2 2" xfId="17319"/>
    <cellStyle name="ein 6 4 3" xfId="17320"/>
    <cellStyle name="ein 6 5" xfId="17321"/>
    <cellStyle name="ein 6 5 2" xfId="17322"/>
    <cellStyle name="ein 6 5 2 2" xfId="17323"/>
    <cellStyle name="ein 6 5 3" xfId="17324"/>
    <cellStyle name="ein 6 6" xfId="17325"/>
    <cellStyle name="ein 6 6 2" xfId="17326"/>
    <cellStyle name="ein 6 6 2 2" xfId="17327"/>
    <cellStyle name="ein 6 6 3" xfId="17328"/>
    <cellStyle name="ein 6 7" xfId="17329"/>
    <cellStyle name="ein 6 7 2" xfId="17330"/>
    <cellStyle name="ein 6 8" xfId="17331"/>
    <cellStyle name="ein 7" xfId="17332"/>
    <cellStyle name="ein 7 2" xfId="17333"/>
    <cellStyle name="ein 7 2 2" xfId="17334"/>
    <cellStyle name="ein 7 2 2 2" xfId="17335"/>
    <cellStyle name="ein 7 2 3" xfId="17336"/>
    <cellStyle name="ein 7 3" xfId="17337"/>
    <cellStyle name="ein 7 3 2" xfId="17338"/>
    <cellStyle name="ein 7 3 2 2" xfId="17339"/>
    <cellStyle name="ein 7 3 3" xfId="17340"/>
    <cellStyle name="ein 7 4" xfId="17341"/>
    <cellStyle name="ein 7 4 2" xfId="17342"/>
    <cellStyle name="ein 7 4 2 2" xfId="17343"/>
    <cellStyle name="ein 7 4 3" xfId="17344"/>
    <cellStyle name="ein 7 5" xfId="17345"/>
    <cellStyle name="ein 7 5 2" xfId="17346"/>
    <cellStyle name="ein 7 5 2 2" xfId="17347"/>
    <cellStyle name="ein 7 5 3" xfId="17348"/>
    <cellStyle name="ein 7 6" xfId="17349"/>
    <cellStyle name="ein 7 6 2" xfId="17350"/>
    <cellStyle name="ein 7 6 2 2" xfId="17351"/>
    <cellStyle name="ein 7 6 3" xfId="17352"/>
    <cellStyle name="ein 7 7" xfId="17353"/>
    <cellStyle name="ein 7 7 2" xfId="17354"/>
    <cellStyle name="ein 7 8" xfId="17355"/>
    <cellStyle name="ein 8" xfId="17356"/>
    <cellStyle name="ein 8 2" xfId="17357"/>
    <cellStyle name="ein 8 2 2" xfId="17358"/>
    <cellStyle name="ein 8 2 2 2" xfId="17359"/>
    <cellStyle name="ein 8 2 3" xfId="17360"/>
    <cellStyle name="ein 8 3" xfId="17361"/>
    <cellStyle name="ein 8 3 2" xfId="17362"/>
    <cellStyle name="ein 8 3 2 2" xfId="17363"/>
    <cellStyle name="ein 8 3 3" xfId="17364"/>
    <cellStyle name="ein 8 4" xfId="17365"/>
    <cellStyle name="ein 8 4 2" xfId="17366"/>
    <cellStyle name="ein 8 4 2 2" xfId="17367"/>
    <cellStyle name="ein 8 4 3" xfId="17368"/>
    <cellStyle name="ein 8 5" xfId="17369"/>
    <cellStyle name="ein 8 5 2" xfId="17370"/>
    <cellStyle name="ein 8 5 2 2" xfId="17371"/>
    <cellStyle name="ein 8 5 3" xfId="17372"/>
    <cellStyle name="ein 8 6" xfId="17373"/>
    <cellStyle name="ein 8 6 2" xfId="17374"/>
    <cellStyle name="ein 8 6 2 2" xfId="17375"/>
    <cellStyle name="ein 8 6 3" xfId="17376"/>
    <cellStyle name="ein 8 7" xfId="17377"/>
    <cellStyle name="ein 8 7 2" xfId="17378"/>
    <cellStyle name="ein 8 8" xfId="17379"/>
    <cellStyle name="ein 9" xfId="17380"/>
    <cellStyle name="ein 9 2" xfId="17381"/>
    <cellStyle name="ein 9 2 2" xfId="17382"/>
    <cellStyle name="ein 9 2 2 2" xfId="17383"/>
    <cellStyle name="ein 9 2 3" xfId="17384"/>
    <cellStyle name="ein 9 3" xfId="17385"/>
    <cellStyle name="ein 9 3 2" xfId="17386"/>
    <cellStyle name="ein 9 3 2 2" xfId="17387"/>
    <cellStyle name="ein 9 3 3" xfId="17388"/>
    <cellStyle name="ein 9 4" xfId="17389"/>
    <cellStyle name="ein 9 4 2" xfId="17390"/>
    <cellStyle name="ein 9 4 2 2" xfId="17391"/>
    <cellStyle name="ein 9 4 3" xfId="17392"/>
    <cellStyle name="ein 9 5" xfId="17393"/>
    <cellStyle name="ein 9 5 2" xfId="17394"/>
    <cellStyle name="ein 9 5 2 2" xfId="17395"/>
    <cellStyle name="ein 9 5 3" xfId="17396"/>
    <cellStyle name="ein 9 6" xfId="17397"/>
    <cellStyle name="ein 9 6 2" xfId="17398"/>
    <cellStyle name="ein 9 6 2 2" xfId="17399"/>
    <cellStyle name="ein 9 6 3" xfId="17400"/>
    <cellStyle name="ein 9 7" xfId="17401"/>
    <cellStyle name="ein 9 7 2" xfId="17402"/>
    <cellStyle name="ein 9 8" xfId="17403"/>
    <cellStyle name="E-mail" xfId="17404"/>
    <cellStyle name="E-mail 2" xfId="17405"/>
    <cellStyle name="E-mail 3" xfId="17406"/>
    <cellStyle name="E-mail_БДР формат СД (2)" xfId="17407"/>
    <cellStyle name="Emphasis 1" xfId="17408"/>
    <cellStyle name="Emphasis 1 2" xfId="17409"/>
    <cellStyle name="Emphasis 1 2 2" xfId="17410"/>
    <cellStyle name="Emphasis 1 2_БДР формат СД (2)" xfId="17411"/>
    <cellStyle name="Emphasis 1 3" xfId="17412"/>
    <cellStyle name="Emphasis 1_БДР формат СД (2)" xfId="17413"/>
    <cellStyle name="Emphasis 2" xfId="17414"/>
    <cellStyle name="Emphasis 2 2" xfId="17415"/>
    <cellStyle name="Emphasis 2 2 2" xfId="17416"/>
    <cellStyle name="Emphasis 2 2_БДР формат СД (2)" xfId="17417"/>
    <cellStyle name="Emphasis 2 3" xfId="17418"/>
    <cellStyle name="Emphasis 2_БДР формат СД (2)" xfId="17419"/>
    <cellStyle name="Emphasis 3" xfId="17420"/>
    <cellStyle name="Emphasis 3 2" xfId="17421"/>
    <cellStyle name="Emphasis 3_БДР формат СД (2)" xfId="17422"/>
    <cellStyle name="Encabez1" xfId="17423"/>
    <cellStyle name="Encabez2" xfId="17424"/>
    <cellStyle name="Enter Currency (0)" xfId="17425"/>
    <cellStyle name="Enter Currency (2)" xfId="17426"/>
    <cellStyle name="Enter Units (0)" xfId="17427"/>
    <cellStyle name="Enter Units (1)" xfId="17428"/>
    <cellStyle name="Enter Units (2)" xfId="17429"/>
    <cellStyle name="Entry" xfId="17430"/>
    <cellStyle name="Euro" xfId="17431"/>
    <cellStyle name="Euro 2" xfId="17432"/>
    <cellStyle name="Euro 3" xfId="17433"/>
    <cellStyle name="Euro 4" xfId="17434"/>
    <cellStyle name="Euro_PL ожидаемый 2011г." xfId="17435"/>
    <cellStyle name="Excel Built-in Normal" xfId="17436"/>
    <cellStyle name="Excel Built-in Normal 2" xfId="17437"/>
    <cellStyle name="Excel Built-in Normal_БДР формат СД (2)" xfId="17438"/>
    <cellStyle name="Explanatory Text" xfId="17439"/>
    <cellStyle name="Explanatory Text 2" xfId="17440"/>
    <cellStyle name="Explanatory Text 2 2" xfId="17441"/>
    <cellStyle name="Explanatory Text 2_БДР формат СД (2)" xfId="17442"/>
    <cellStyle name="Explanatory Text 3" xfId="17443"/>
    <cellStyle name="Explanatory Text_БДР формат СД (2)" xfId="17444"/>
    <cellStyle name="Ezres [0]_Document" xfId="17445"/>
    <cellStyle name="Ezres_Document" xfId="17446"/>
    <cellStyle name="F2" xfId="17447"/>
    <cellStyle name="F3" xfId="17448"/>
    <cellStyle name="F4" xfId="17449"/>
    <cellStyle name="F5" xfId="17450"/>
    <cellStyle name="F6" xfId="17451"/>
    <cellStyle name="F7" xfId="17452"/>
    <cellStyle name="F8" xfId="17453"/>
    <cellStyle name="Factor" xfId="17454"/>
    <cellStyle name="Fijo" xfId="17455"/>
    <cellStyle name="Financiero" xfId="17456"/>
    <cellStyle name="Fixed" xfId="17457"/>
    <cellStyle name="Fixed 2" xfId="17458"/>
    <cellStyle name="Fixed 3" xfId="17459"/>
    <cellStyle name="Fixed_БДР формат СД (2)" xfId="17460"/>
    <cellStyle name="Flag" xfId="17461"/>
    <cellStyle name="Followed Hyperlink" xfId="17462"/>
    <cellStyle name="footer" xfId="17463"/>
    <cellStyle name="footer 2" xfId="17464"/>
    <cellStyle name="footer 3" xfId="17465"/>
    <cellStyle name="footer 4" xfId="17466"/>
    <cellStyle name="footer 5" xfId="17467"/>
    <cellStyle name="footer 6" xfId="17468"/>
    <cellStyle name="footer 7" xfId="17469"/>
    <cellStyle name="footer 8" xfId="17470"/>
    <cellStyle name="footer 9" xfId="17471"/>
    <cellStyle name="Footnote" xfId="17472"/>
    <cellStyle name="Footnotes" xfId="17473"/>
    <cellStyle name="Forbidden" xfId="17474"/>
    <cellStyle name="From" xfId="17475"/>
    <cellStyle name="From other sheet" xfId="17476"/>
    <cellStyle name="From other sheet 2" xfId="17477"/>
    <cellStyle name="From other sheet 2 2" xfId="17478"/>
    <cellStyle name="From other sheet 2 3" xfId="17479"/>
    <cellStyle name="From other sheet 2 4" xfId="17480"/>
    <cellStyle name="From other sheet 2 5" xfId="17481"/>
    <cellStyle name="From other sheet 2 6" xfId="17482"/>
    <cellStyle name="From other sheet 3" xfId="17483"/>
    <cellStyle name="From other sheet 3 2" xfId="17484"/>
    <cellStyle name="From other sheet 3 3" xfId="17485"/>
    <cellStyle name="From other sheet 3 4" xfId="17486"/>
    <cellStyle name="From other sheet 4" xfId="17487"/>
    <cellStyle name="From other sheet 5" xfId="17488"/>
    <cellStyle name="g" xfId="17489"/>
    <cellStyle name="g 2" xfId="17490"/>
    <cellStyle name="g 3" xfId="17491"/>
    <cellStyle name="g_Invoice GI" xfId="17492"/>
    <cellStyle name="g_Invoice GI 2" xfId="17493"/>
    <cellStyle name="g_Invoice GI 3" xfId="17494"/>
    <cellStyle name="g_Invoice GI_План ФХД котельной (ТЭЦ) от 22.01.08 последняя версия А3" xfId="17495"/>
    <cellStyle name="g_Invoice GI_План ФХД котельной (ТЭЦ) от 22.01.08 последняя версия А3 2" xfId="17496"/>
    <cellStyle name="g_Invoice GI_План ФХД котельной (ТЭЦ) от 22.01.08 последняя версия А3 3" xfId="17497"/>
    <cellStyle name="g_План ФХД котельной (ТЭЦ) от 22.01.08 последняя версия А3" xfId="17498"/>
    <cellStyle name="g_План ФХД котельной (ТЭЦ) от 22.01.08 последняя версия А3 2" xfId="17499"/>
    <cellStyle name="g_План ФХД котельной (ТЭЦ) от 22.01.08 последняя версия А3 3" xfId="17500"/>
    <cellStyle name="General_Ledger" xfId="17501"/>
    <cellStyle name="Glenc 2" xfId="17502"/>
    <cellStyle name="Glencore1" xfId="17503"/>
    <cellStyle name="Good" xfId="17504"/>
    <cellStyle name="Good 2" xfId="17505"/>
    <cellStyle name="Good 2 2" xfId="17506"/>
    <cellStyle name="Good 2_БДР формат СД (2)" xfId="17507"/>
    <cellStyle name="Good 3" xfId="17508"/>
    <cellStyle name="Good_БДР формат СД (2)" xfId="17509"/>
    <cellStyle name="Green" xfId="17510"/>
    <cellStyle name="Grey" xfId="17511"/>
    <cellStyle name="Grey 2" xfId="17512"/>
    <cellStyle name="Grey_Презентация (Прил  1) на 2012 год " xfId="17513"/>
    <cellStyle name="Group1" xfId="17514"/>
    <cellStyle name="GWN Table Body" xfId="17515"/>
    <cellStyle name="GWN Table Header" xfId="17516"/>
    <cellStyle name="GWN Table Left Header" xfId="17517"/>
    <cellStyle name="GWN Table Note" xfId="17518"/>
    <cellStyle name="GWN Table Title" xfId="17519"/>
    <cellStyle name="hard no" xfId="17520"/>
    <cellStyle name="hard no 10" xfId="17521"/>
    <cellStyle name="hard no 10 2" xfId="17522"/>
    <cellStyle name="hard no 10 2 2" xfId="17523"/>
    <cellStyle name="hard no 10 2 2 2" xfId="17524"/>
    <cellStyle name="hard no 10 2 3" xfId="17525"/>
    <cellStyle name="hard no 10 3" xfId="17526"/>
    <cellStyle name="hard no 10 3 2" xfId="17527"/>
    <cellStyle name="hard no 10 3 2 2" xfId="17528"/>
    <cellStyle name="hard no 10 3 3" xfId="17529"/>
    <cellStyle name="hard no 10 4" xfId="17530"/>
    <cellStyle name="hard no 10 4 2" xfId="17531"/>
    <cellStyle name="hard no 10 4 2 2" xfId="17532"/>
    <cellStyle name="hard no 10 4 3" xfId="17533"/>
    <cellStyle name="hard no 10 5" xfId="17534"/>
    <cellStyle name="hard no 10 5 2" xfId="17535"/>
    <cellStyle name="hard no 10 5 2 2" xfId="17536"/>
    <cellStyle name="hard no 10 5 3" xfId="17537"/>
    <cellStyle name="hard no 10 6" xfId="17538"/>
    <cellStyle name="hard no 10 6 2" xfId="17539"/>
    <cellStyle name="hard no 10 6 2 2" xfId="17540"/>
    <cellStyle name="hard no 10 6 3" xfId="17541"/>
    <cellStyle name="hard no 10 7" xfId="17542"/>
    <cellStyle name="hard no 10 7 2" xfId="17543"/>
    <cellStyle name="hard no 10 8" xfId="17544"/>
    <cellStyle name="hard no 11" xfId="17545"/>
    <cellStyle name="hard no 11 2" xfId="17546"/>
    <cellStyle name="hard no 11 2 2" xfId="17547"/>
    <cellStyle name="hard no 11 2 2 2" xfId="17548"/>
    <cellStyle name="hard no 11 2 3" xfId="17549"/>
    <cellStyle name="hard no 11 3" xfId="17550"/>
    <cellStyle name="hard no 11 3 2" xfId="17551"/>
    <cellStyle name="hard no 11 3 2 2" xfId="17552"/>
    <cellStyle name="hard no 11 3 3" xfId="17553"/>
    <cellStyle name="hard no 11 4" xfId="17554"/>
    <cellStyle name="hard no 11 4 2" xfId="17555"/>
    <cellStyle name="hard no 11 4 2 2" xfId="17556"/>
    <cellStyle name="hard no 11 4 3" xfId="17557"/>
    <cellStyle name="hard no 11 5" xfId="17558"/>
    <cellStyle name="hard no 11 5 2" xfId="17559"/>
    <cellStyle name="hard no 11 5 2 2" xfId="17560"/>
    <cellStyle name="hard no 11 5 3" xfId="17561"/>
    <cellStyle name="hard no 11 6" xfId="17562"/>
    <cellStyle name="hard no 11 6 2" xfId="17563"/>
    <cellStyle name="hard no 11 6 2 2" xfId="17564"/>
    <cellStyle name="hard no 11 6 3" xfId="17565"/>
    <cellStyle name="hard no 11 7" xfId="17566"/>
    <cellStyle name="hard no 11 7 2" xfId="17567"/>
    <cellStyle name="hard no 11 8" xfId="17568"/>
    <cellStyle name="hard no 12" xfId="17569"/>
    <cellStyle name="hard no 12 2" xfId="17570"/>
    <cellStyle name="hard no 12 2 2" xfId="17571"/>
    <cellStyle name="hard no 12 2 2 2" xfId="17572"/>
    <cellStyle name="hard no 12 2 3" xfId="17573"/>
    <cellStyle name="hard no 12 3" xfId="17574"/>
    <cellStyle name="hard no 12 3 2" xfId="17575"/>
    <cellStyle name="hard no 12 3 2 2" xfId="17576"/>
    <cellStyle name="hard no 12 3 3" xfId="17577"/>
    <cellStyle name="hard no 12 4" xfId="17578"/>
    <cellStyle name="hard no 12 4 2" xfId="17579"/>
    <cellStyle name="hard no 12 4 2 2" xfId="17580"/>
    <cellStyle name="hard no 12 4 3" xfId="17581"/>
    <cellStyle name="hard no 12 5" xfId="17582"/>
    <cellStyle name="hard no 12 5 2" xfId="17583"/>
    <cellStyle name="hard no 12 5 2 2" xfId="17584"/>
    <cellStyle name="hard no 12 5 3" xfId="17585"/>
    <cellStyle name="hard no 12 6" xfId="17586"/>
    <cellStyle name="hard no 12 6 2" xfId="17587"/>
    <cellStyle name="hard no 12 6 2 2" xfId="17588"/>
    <cellStyle name="hard no 12 6 3" xfId="17589"/>
    <cellStyle name="hard no 12 7" xfId="17590"/>
    <cellStyle name="hard no 12 7 2" xfId="17591"/>
    <cellStyle name="hard no 12 8" xfId="17592"/>
    <cellStyle name="hard no 13" xfId="17593"/>
    <cellStyle name="hard no 13 2" xfId="17594"/>
    <cellStyle name="hard no 13 2 2" xfId="17595"/>
    <cellStyle name="hard no 13 3" xfId="17596"/>
    <cellStyle name="hard no 14" xfId="17597"/>
    <cellStyle name="hard no 2" xfId="17598"/>
    <cellStyle name="hard no 2 2" xfId="17599"/>
    <cellStyle name="hard no 2 2 2" xfId="17600"/>
    <cellStyle name="hard no 2 2 2 2" xfId="17601"/>
    <cellStyle name="hard no 2 2 3" xfId="17602"/>
    <cellStyle name="hard no 2 3" xfId="17603"/>
    <cellStyle name="hard no 2 3 2" xfId="17604"/>
    <cellStyle name="hard no 2 3 2 2" xfId="17605"/>
    <cellStyle name="hard no 2 3 3" xfId="17606"/>
    <cellStyle name="hard no 2 4" xfId="17607"/>
    <cellStyle name="hard no 2 4 2" xfId="17608"/>
    <cellStyle name="hard no 2 4 2 2" xfId="17609"/>
    <cellStyle name="hard no 2 4 3" xfId="17610"/>
    <cellStyle name="hard no 2 5" xfId="17611"/>
    <cellStyle name="hard no 3" xfId="17612"/>
    <cellStyle name="hard no 3 2" xfId="17613"/>
    <cellStyle name="hard no 3 2 2" xfId="17614"/>
    <cellStyle name="hard no 3 2 2 2" xfId="17615"/>
    <cellStyle name="hard no 3 2 3" xfId="17616"/>
    <cellStyle name="hard no 3 3" xfId="17617"/>
    <cellStyle name="hard no 3 3 2" xfId="17618"/>
    <cellStyle name="hard no 3 3 2 2" xfId="17619"/>
    <cellStyle name="hard no 3 3 3" xfId="17620"/>
    <cellStyle name="hard no 3 4" xfId="17621"/>
    <cellStyle name="hard no 3 4 2" xfId="17622"/>
    <cellStyle name="hard no 3 4 2 2" xfId="17623"/>
    <cellStyle name="hard no 3 4 3" xfId="17624"/>
    <cellStyle name="hard no 3 5" xfId="17625"/>
    <cellStyle name="hard no 3 5 2" xfId="17626"/>
    <cellStyle name="hard no 3 5 2 2" xfId="17627"/>
    <cellStyle name="hard no 3 5 3" xfId="17628"/>
    <cellStyle name="hard no 3 6" xfId="17629"/>
    <cellStyle name="hard no 4" xfId="17630"/>
    <cellStyle name="hard no 4 2" xfId="17631"/>
    <cellStyle name="hard no 4 2 2" xfId="17632"/>
    <cellStyle name="hard no 4 2 2 2" xfId="17633"/>
    <cellStyle name="hard no 4 2 3" xfId="17634"/>
    <cellStyle name="hard no 4 3" xfId="17635"/>
    <cellStyle name="hard no 4 3 2" xfId="17636"/>
    <cellStyle name="hard no 4 3 2 2" xfId="17637"/>
    <cellStyle name="hard no 4 3 3" xfId="17638"/>
    <cellStyle name="hard no 4 4" xfId="17639"/>
    <cellStyle name="hard no 4 4 2" xfId="17640"/>
    <cellStyle name="hard no 4 4 2 2" xfId="17641"/>
    <cellStyle name="hard no 4 4 3" xfId="17642"/>
    <cellStyle name="hard no 4 5" xfId="17643"/>
    <cellStyle name="hard no 4 5 2" xfId="17644"/>
    <cellStyle name="hard no 4 5 2 2" xfId="17645"/>
    <cellStyle name="hard no 4 5 3" xfId="17646"/>
    <cellStyle name="hard no 4 6" xfId="17647"/>
    <cellStyle name="hard no 4 6 2" xfId="17648"/>
    <cellStyle name="hard no 4 6 2 2" xfId="17649"/>
    <cellStyle name="hard no 4 6 3" xfId="17650"/>
    <cellStyle name="hard no 4 7" xfId="17651"/>
    <cellStyle name="hard no 4 7 2" xfId="17652"/>
    <cellStyle name="hard no 4 8" xfId="17653"/>
    <cellStyle name="hard no 5" xfId="17654"/>
    <cellStyle name="hard no 5 2" xfId="17655"/>
    <cellStyle name="hard no 5 2 2" xfId="17656"/>
    <cellStyle name="hard no 5 2 2 2" xfId="17657"/>
    <cellStyle name="hard no 5 2 3" xfId="17658"/>
    <cellStyle name="hard no 5 3" xfId="17659"/>
    <cellStyle name="hard no 5 3 2" xfId="17660"/>
    <cellStyle name="hard no 5 3 2 2" xfId="17661"/>
    <cellStyle name="hard no 5 3 3" xfId="17662"/>
    <cellStyle name="hard no 5 4" xfId="17663"/>
    <cellStyle name="hard no 5 4 2" xfId="17664"/>
    <cellStyle name="hard no 5 4 2 2" xfId="17665"/>
    <cellStyle name="hard no 5 4 3" xfId="17666"/>
    <cellStyle name="hard no 5 5" xfId="17667"/>
    <cellStyle name="hard no 5 5 2" xfId="17668"/>
    <cellStyle name="hard no 5 5 2 2" xfId="17669"/>
    <cellStyle name="hard no 5 5 3" xfId="17670"/>
    <cellStyle name="hard no 5 6" xfId="17671"/>
    <cellStyle name="hard no 5 6 2" xfId="17672"/>
    <cellStyle name="hard no 5 6 2 2" xfId="17673"/>
    <cellStyle name="hard no 5 6 3" xfId="17674"/>
    <cellStyle name="hard no 5 7" xfId="17675"/>
    <cellStyle name="hard no 5 7 2" xfId="17676"/>
    <cellStyle name="hard no 5 8" xfId="17677"/>
    <cellStyle name="hard no 6" xfId="17678"/>
    <cellStyle name="hard no 6 2" xfId="17679"/>
    <cellStyle name="hard no 6 2 2" xfId="17680"/>
    <cellStyle name="hard no 6 2 2 2" xfId="17681"/>
    <cellStyle name="hard no 6 2 3" xfId="17682"/>
    <cellStyle name="hard no 6 3" xfId="17683"/>
    <cellStyle name="hard no 6 3 2" xfId="17684"/>
    <cellStyle name="hard no 6 3 2 2" xfId="17685"/>
    <cellStyle name="hard no 6 3 3" xfId="17686"/>
    <cellStyle name="hard no 6 4" xfId="17687"/>
    <cellStyle name="hard no 6 4 2" xfId="17688"/>
    <cellStyle name="hard no 6 4 2 2" xfId="17689"/>
    <cellStyle name="hard no 6 4 3" xfId="17690"/>
    <cellStyle name="hard no 6 5" xfId="17691"/>
    <cellStyle name="hard no 6 5 2" xfId="17692"/>
    <cellStyle name="hard no 6 5 2 2" xfId="17693"/>
    <cellStyle name="hard no 6 5 3" xfId="17694"/>
    <cellStyle name="hard no 6 6" xfId="17695"/>
    <cellStyle name="hard no 6 6 2" xfId="17696"/>
    <cellStyle name="hard no 6 6 2 2" xfId="17697"/>
    <cellStyle name="hard no 6 6 3" xfId="17698"/>
    <cellStyle name="hard no 6 7" xfId="17699"/>
    <cellStyle name="hard no 6 7 2" xfId="17700"/>
    <cellStyle name="hard no 6 8" xfId="17701"/>
    <cellStyle name="hard no 7" xfId="17702"/>
    <cellStyle name="hard no 7 2" xfId="17703"/>
    <cellStyle name="hard no 7 2 2" xfId="17704"/>
    <cellStyle name="hard no 7 2 2 2" xfId="17705"/>
    <cellStyle name="hard no 7 2 3" xfId="17706"/>
    <cellStyle name="hard no 7 3" xfId="17707"/>
    <cellStyle name="hard no 7 3 2" xfId="17708"/>
    <cellStyle name="hard no 7 3 2 2" xfId="17709"/>
    <cellStyle name="hard no 7 3 3" xfId="17710"/>
    <cellStyle name="hard no 7 4" xfId="17711"/>
    <cellStyle name="hard no 7 4 2" xfId="17712"/>
    <cellStyle name="hard no 7 4 2 2" xfId="17713"/>
    <cellStyle name="hard no 7 4 3" xfId="17714"/>
    <cellStyle name="hard no 7 5" xfId="17715"/>
    <cellStyle name="hard no 7 5 2" xfId="17716"/>
    <cellStyle name="hard no 7 5 2 2" xfId="17717"/>
    <cellStyle name="hard no 7 5 3" xfId="17718"/>
    <cellStyle name="hard no 7 6" xfId="17719"/>
    <cellStyle name="hard no 7 6 2" xfId="17720"/>
    <cellStyle name="hard no 7 6 2 2" xfId="17721"/>
    <cellStyle name="hard no 7 6 3" xfId="17722"/>
    <cellStyle name="hard no 7 7" xfId="17723"/>
    <cellStyle name="hard no 7 7 2" xfId="17724"/>
    <cellStyle name="hard no 7 8" xfId="17725"/>
    <cellStyle name="hard no 8" xfId="17726"/>
    <cellStyle name="hard no 8 2" xfId="17727"/>
    <cellStyle name="hard no 8 2 2" xfId="17728"/>
    <cellStyle name="hard no 8 2 2 2" xfId="17729"/>
    <cellStyle name="hard no 8 2 3" xfId="17730"/>
    <cellStyle name="hard no 8 3" xfId="17731"/>
    <cellStyle name="hard no 8 3 2" xfId="17732"/>
    <cellStyle name="hard no 8 3 2 2" xfId="17733"/>
    <cellStyle name="hard no 8 3 3" xfId="17734"/>
    <cellStyle name="hard no 8 4" xfId="17735"/>
    <cellStyle name="hard no 8 4 2" xfId="17736"/>
    <cellStyle name="hard no 8 4 2 2" xfId="17737"/>
    <cellStyle name="hard no 8 4 3" xfId="17738"/>
    <cellStyle name="hard no 8 5" xfId="17739"/>
    <cellStyle name="hard no 8 5 2" xfId="17740"/>
    <cellStyle name="hard no 8 5 2 2" xfId="17741"/>
    <cellStyle name="hard no 8 5 3" xfId="17742"/>
    <cellStyle name="hard no 8 6" xfId="17743"/>
    <cellStyle name="hard no 8 6 2" xfId="17744"/>
    <cellStyle name="hard no 8 6 2 2" xfId="17745"/>
    <cellStyle name="hard no 8 6 3" xfId="17746"/>
    <cellStyle name="hard no 8 7" xfId="17747"/>
    <cellStyle name="hard no 8 7 2" xfId="17748"/>
    <cellStyle name="hard no 8 8" xfId="17749"/>
    <cellStyle name="hard no 9" xfId="17750"/>
    <cellStyle name="hard no 9 2" xfId="17751"/>
    <cellStyle name="hard no 9 2 2" xfId="17752"/>
    <cellStyle name="hard no 9 2 2 2" xfId="17753"/>
    <cellStyle name="hard no 9 2 3" xfId="17754"/>
    <cellStyle name="hard no 9 3" xfId="17755"/>
    <cellStyle name="hard no 9 3 2" xfId="17756"/>
    <cellStyle name="hard no 9 3 2 2" xfId="17757"/>
    <cellStyle name="hard no 9 3 3" xfId="17758"/>
    <cellStyle name="hard no 9 4" xfId="17759"/>
    <cellStyle name="hard no 9 4 2" xfId="17760"/>
    <cellStyle name="hard no 9 4 2 2" xfId="17761"/>
    <cellStyle name="hard no 9 4 3" xfId="17762"/>
    <cellStyle name="hard no 9 5" xfId="17763"/>
    <cellStyle name="hard no 9 5 2" xfId="17764"/>
    <cellStyle name="hard no 9 5 2 2" xfId="17765"/>
    <cellStyle name="hard no 9 5 3" xfId="17766"/>
    <cellStyle name="hard no 9 6" xfId="17767"/>
    <cellStyle name="hard no 9 6 2" xfId="17768"/>
    <cellStyle name="hard no 9 6 2 2" xfId="17769"/>
    <cellStyle name="hard no 9 6 3" xfId="17770"/>
    <cellStyle name="hard no 9 7" xfId="17771"/>
    <cellStyle name="hard no 9 7 2" xfId="17772"/>
    <cellStyle name="hard no 9 8" xfId="17773"/>
    <cellStyle name="hard number" xfId="17774"/>
    <cellStyle name="Hard Percent" xfId="17775"/>
    <cellStyle name="hardno" xfId="17776"/>
    <cellStyle name="Head1" xfId="17777"/>
    <cellStyle name="Head1 2" xfId="17778"/>
    <cellStyle name="Head1 2 2" xfId="17779"/>
    <cellStyle name="Head1 2 3" xfId="17780"/>
    <cellStyle name="Head1 2 4" xfId="17781"/>
    <cellStyle name="Head1 2 5" xfId="17782"/>
    <cellStyle name="Head1 2 6" xfId="17783"/>
    <cellStyle name="Head1 3" xfId="17784"/>
    <cellStyle name="Head1 3 2" xfId="17785"/>
    <cellStyle name="Head1 3 3" xfId="17786"/>
    <cellStyle name="Head1 3 4" xfId="17787"/>
    <cellStyle name="Head1 4" xfId="17788"/>
    <cellStyle name="Head1 5" xfId="17789"/>
    <cellStyle name="Header" xfId="17790"/>
    <cellStyle name="Header1" xfId="17791"/>
    <cellStyle name="Header1 2" xfId="17792"/>
    <cellStyle name="Header1 3" xfId="17793"/>
    <cellStyle name="Header2" xfId="17794"/>
    <cellStyle name="Header2 10" xfId="17795"/>
    <cellStyle name="Header2 2" xfId="17796"/>
    <cellStyle name="Header2 2 2" xfId="17797"/>
    <cellStyle name="Header2 2 2 2" xfId="17798"/>
    <cellStyle name="Header2 2 2 2 2" xfId="17799"/>
    <cellStyle name="Header2 2 2 3" xfId="17800"/>
    <cellStyle name="Header2 2 2 4" xfId="17801"/>
    <cellStyle name="Header2 2 2 5" xfId="17802"/>
    <cellStyle name="Header2 2 2 6" xfId="17803"/>
    <cellStyle name="Header2 2 2 7" xfId="17804"/>
    <cellStyle name="Header2 2 3" xfId="17805"/>
    <cellStyle name="Header2 2 3 2" xfId="17806"/>
    <cellStyle name="Header2 2 3 2 2" xfId="17807"/>
    <cellStyle name="Header2 2 3 3" xfId="17808"/>
    <cellStyle name="Header2 2 3 4" xfId="17809"/>
    <cellStyle name="Header2 2 3 5" xfId="17810"/>
    <cellStyle name="Header2 2 4" xfId="17811"/>
    <cellStyle name="Header2 2 4 2" xfId="17812"/>
    <cellStyle name="Header2 2 4 2 2" xfId="17813"/>
    <cellStyle name="Header2 2 4 3" xfId="17814"/>
    <cellStyle name="Header2 2 5" xfId="17815"/>
    <cellStyle name="Header2 2 5 2" xfId="17816"/>
    <cellStyle name="Header2 2 5 2 2" xfId="17817"/>
    <cellStyle name="Header2 2 5 3" xfId="17818"/>
    <cellStyle name="Header2 2 6" xfId="17819"/>
    <cellStyle name="Header2 2 6 2" xfId="17820"/>
    <cellStyle name="Header2 2 7" xfId="17821"/>
    <cellStyle name="Header2 2 8" xfId="17822"/>
    <cellStyle name="Header2 3" xfId="17823"/>
    <cellStyle name="Header2 3 2" xfId="17824"/>
    <cellStyle name="Header2 3 2 2" xfId="17825"/>
    <cellStyle name="Header2 3 2 2 2" xfId="17826"/>
    <cellStyle name="Header2 3 2 3" xfId="17827"/>
    <cellStyle name="Header2 3 3" xfId="17828"/>
    <cellStyle name="Header2 3 3 2" xfId="17829"/>
    <cellStyle name="Header2 3 3 2 2" xfId="17830"/>
    <cellStyle name="Header2 3 3 3" xfId="17831"/>
    <cellStyle name="Header2 3 3 4" xfId="17832"/>
    <cellStyle name="Header2 3 3 5" xfId="17833"/>
    <cellStyle name="Header2 3 4" xfId="17834"/>
    <cellStyle name="Header2 3 4 2" xfId="17835"/>
    <cellStyle name="Header2 3 4 2 2" xfId="17836"/>
    <cellStyle name="Header2 3 4 3" xfId="17837"/>
    <cellStyle name="Header2 3 5" xfId="17838"/>
    <cellStyle name="Header2 3 5 2" xfId="17839"/>
    <cellStyle name="Header2 3 5 2 2" xfId="17840"/>
    <cellStyle name="Header2 3 5 3" xfId="17841"/>
    <cellStyle name="Header2 3 6" xfId="17842"/>
    <cellStyle name="Header2 3 6 2" xfId="17843"/>
    <cellStyle name="Header2 3 7" xfId="17844"/>
    <cellStyle name="Header2 4" xfId="17845"/>
    <cellStyle name="Header2 4 2" xfId="17846"/>
    <cellStyle name="Header2 4 2 2" xfId="17847"/>
    <cellStyle name="Header2 4 2 2 2" xfId="17848"/>
    <cellStyle name="Header2 4 2 3" xfId="17849"/>
    <cellStyle name="Header2 4 3" xfId="17850"/>
    <cellStyle name="Header2 4 3 2" xfId="17851"/>
    <cellStyle name="Header2 4 3 2 2" xfId="17852"/>
    <cellStyle name="Header2 4 3 3" xfId="17853"/>
    <cellStyle name="Header2 4 3 4" xfId="17854"/>
    <cellStyle name="Header2 4 3 5" xfId="17855"/>
    <cellStyle name="Header2 4 4" xfId="17856"/>
    <cellStyle name="Header2 4 4 2" xfId="17857"/>
    <cellStyle name="Header2 4 4 2 2" xfId="17858"/>
    <cellStyle name="Header2 4 4 3" xfId="17859"/>
    <cellStyle name="Header2 4 5" xfId="17860"/>
    <cellStyle name="Header2 4 5 2" xfId="17861"/>
    <cellStyle name="Header2 4 5 2 2" xfId="17862"/>
    <cellStyle name="Header2 4 5 3" xfId="17863"/>
    <cellStyle name="Header2 4 6" xfId="17864"/>
    <cellStyle name="Header2 4 6 2" xfId="17865"/>
    <cellStyle name="Header2 4 7" xfId="17866"/>
    <cellStyle name="Header2 5" xfId="17867"/>
    <cellStyle name="Header2 5 2" xfId="17868"/>
    <cellStyle name="Header2 5 2 2" xfId="17869"/>
    <cellStyle name="Header2 5 2 2 2" xfId="17870"/>
    <cellStyle name="Header2 5 2 3" xfId="17871"/>
    <cellStyle name="Header2 5 2 4" xfId="17872"/>
    <cellStyle name="Header2 5 2 5" xfId="17873"/>
    <cellStyle name="Header2 5 3" xfId="17874"/>
    <cellStyle name="Header2 5 3 2" xfId="17875"/>
    <cellStyle name="Header2 5 3 2 2" xfId="17876"/>
    <cellStyle name="Header2 5 3 3" xfId="17877"/>
    <cellStyle name="Header2 5 4" xfId="17878"/>
    <cellStyle name="Header2 5 4 2" xfId="17879"/>
    <cellStyle name="Header2 5 4 2 2" xfId="17880"/>
    <cellStyle name="Header2 5 4 3" xfId="17881"/>
    <cellStyle name="Header2 5 5" xfId="17882"/>
    <cellStyle name="Header2 5 5 2" xfId="17883"/>
    <cellStyle name="Header2 5 5 2 2" xfId="17884"/>
    <cellStyle name="Header2 5 5 3" xfId="17885"/>
    <cellStyle name="Header2 5 6" xfId="17886"/>
    <cellStyle name="Header2 5 6 2" xfId="17887"/>
    <cellStyle name="Header2 5 7" xfId="17888"/>
    <cellStyle name="Header2 6" xfId="17889"/>
    <cellStyle name="Header2 6 2" xfId="17890"/>
    <cellStyle name="Header2 6 2 2" xfId="17891"/>
    <cellStyle name="Header2 6 2 2 2" xfId="17892"/>
    <cellStyle name="Header2 6 2 3" xfId="17893"/>
    <cellStyle name="Header2 6 2 4" xfId="17894"/>
    <cellStyle name="Header2 6 2 5" xfId="17895"/>
    <cellStyle name="Header2 6 3" xfId="17896"/>
    <cellStyle name="Header2 6 3 2" xfId="17897"/>
    <cellStyle name="Header2 6 3 2 2" xfId="17898"/>
    <cellStyle name="Header2 6 3 3" xfId="17899"/>
    <cellStyle name="Header2 6 4" xfId="17900"/>
    <cellStyle name="Header2 6 4 2" xfId="17901"/>
    <cellStyle name="Header2 6 4 2 2" xfId="17902"/>
    <cellStyle name="Header2 6 4 3" xfId="17903"/>
    <cellStyle name="Header2 6 5" xfId="17904"/>
    <cellStyle name="Header2 6 5 2" xfId="17905"/>
    <cellStyle name="Header2 6 5 2 2" xfId="17906"/>
    <cellStyle name="Header2 6 5 3" xfId="17907"/>
    <cellStyle name="Header2 6 6" xfId="17908"/>
    <cellStyle name="Header2 6 6 2" xfId="17909"/>
    <cellStyle name="Header2 6 7" xfId="17910"/>
    <cellStyle name="Header2 7" xfId="17911"/>
    <cellStyle name="Header2 7 2" xfId="17912"/>
    <cellStyle name="Header2 7 2 2" xfId="17913"/>
    <cellStyle name="Header2 7 2 2 2" xfId="17914"/>
    <cellStyle name="Header2 7 2 3" xfId="17915"/>
    <cellStyle name="Header2 7 3" xfId="17916"/>
    <cellStyle name="Header2 7 3 2" xfId="17917"/>
    <cellStyle name="Header2 7 3 2 2" xfId="17918"/>
    <cellStyle name="Header2 7 3 3" xfId="17919"/>
    <cellStyle name="Header2 7 4" xfId="17920"/>
    <cellStyle name="Header2 7 4 2" xfId="17921"/>
    <cellStyle name="Header2 7 4 2 2" xfId="17922"/>
    <cellStyle name="Header2 7 4 3" xfId="17923"/>
    <cellStyle name="Header2 7 5" xfId="17924"/>
    <cellStyle name="Header2 7 5 2" xfId="17925"/>
    <cellStyle name="Header2 7 5 2 2" xfId="17926"/>
    <cellStyle name="Header2 7 5 3" xfId="17927"/>
    <cellStyle name="Header2 7 6" xfId="17928"/>
    <cellStyle name="Header2 7 6 2" xfId="17929"/>
    <cellStyle name="Header2 7 6 2 2" xfId="17930"/>
    <cellStyle name="Header2 7 6 3" xfId="17931"/>
    <cellStyle name="Header2 7 7" xfId="17932"/>
    <cellStyle name="Header2 7 7 2" xfId="17933"/>
    <cellStyle name="Header2 7 8" xfId="17934"/>
    <cellStyle name="Header2 8" xfId="17935"/>
    <cellStyle name="Header2 8 2" xfId="17936"/>
    <cellStyle name="Header2 8 2 2" xfId="17937"/>
    <cellStyle name="Header2 8 2 2 2" xfId="17938"/>
    <cellStyle name="Header2 8 2 3" xfId="17939"/>
    <cellStyle name="Header2 8 3" xfId="17940"/>
    <cellStyle name="Header2 8 3 2" xfId="17941"/>
    <cellStyle name="Header2 8 3 2 2" xfId="17942"/>
    <cellStyle name="Header2 8 3 3" xfId="17943"/>
    <cellStyle name="Header2 8 4" xfId="17944"/>
    <cellStyle name="Header2 8 4 2" xfId="17945"/>
    <cellStyle name="Header2 8 4 2 2" xfId="17946"/>
    <cellStyle name="Header2 8 4 3" xfId="17947"/>
    <cellStyle name="Header2 8 5" xfId="17948"/>
    <cellStyle name="Header2 8 5 2" xfId="17949"/>
    <cellStyle name="Header2 8 5 2 2" xfId="17950"/>
    <cellStyle name="Header2 8 5 3" xfId="17951"/>
    <cellStyle name="Header2 8 6" xfId="17952"/>
    <cellStyle name="Header2 8 6 2" xfId="17953"/>
    <cellStyle name="Header2 8 6 2 2" xfId="17954"/>
    <cellStyle name="Header2 8 6 3" xfId="17955"/>
    <cellStyle name="Header2 8 7" xfId="17956"/>
    <cellStyle name="Header2 8 7 2" xfId="17957"/>
    <cellStyle name="Header2 8 8" xfId="17958"/>
    <cellStyle name="Header2 9" xfId="17959"/>
    <cellStyle name="Header2 9 2" xfId="17960"/>
    <cellStyle name="Header2 9 2 2" xfId="17961"/>
    <cellStyle name="Header2 9 3" xfId="17962"/>
    <cellStyle name="Header2_БДР формат СД (2)" xfId="17963"/>
    <cellStyle name="Heading" xfId="17964"/>
    <cellStyle name="Heading 1" xfId="17965"/>
    <cellStyle name="Heading 1 2" xfId="17966"/>
    <cellStyle name="Heading 1 3" xfId="17967"/>
    <cellStyle name="Heading 1 4" xfId="17968"/>
    <cellStyle name="Heading 1_БДР формат СД (2)" xfId="17969"/>
    <cellStyle name="Heading 2" xfId="17970"/>
    <cellStyle name="Heading 2 2" xfId="17971"/>
    <cellStyle name="Heading 2 3" xfId="17972"/>
    <cellStyle name="Heading 2 4" xfId="17973"/>
    <cellStyle name="Heading 2_БДР формат СД (2)" xfId="17974"/>
    <cellStyle name="Heading 3" xfId="17975"/>
    <cellStyle name="Heading 3 2" xfId="17976"/>
    <cellStyle name="Heading 3 2 2" xfId="17977"/>
    <cellStyle name="Heading 3 2_БДР формат СД (2)" xfId="17978"/>
    <cellStyle name="Heading 3 3" xfId="17979"/>
    <cellStyle name="Heading 3_БДР формат СД (2)" xfId="17980"/>
    <cellStyle name="Heading 4" xfId="17981"/>
    <cellStyle name="Heading 4 2" xfId="17982"/>
    <cellStyle name="Heading 4_БДР формат СД (2)" xfId="17983"/>
    <cellStyle name="Heading 5" xfId="17984"/>
    <cellStyle name="Heading 6" xfId="17985"/>
    <cellStyle name="heading_a2" xfId="17986"/>
    <cellStyle name="Heading1" xfId="17987"/>
    <cellStyle name="Heading1 1" xfId="17988"/>
    <cellStyle name="Heading1_лизинг и страхование" xfId="17989"/>
    <cellStyle name="Heading2" xfId="17990"/>
    <cellStyle name="Heading2 2" xfId="17991"/>
    <cellStyle name="Heading2 3" xfId="17992"/>
    <cellStyle name="Heading2_БДР формат СД (2)" xfId="17993"/>
    <cellStyle name="Heading3" xfId="17994"/>
    <cellStyle name="Heading4" xfId="17995"/>
    <cellStyle name="Heading5" xfId="17996"/>
    <cellStyle name="Heading6" xfId="17997"/>
    <cellStyle name="HeadingS" xfId="17998"/>
    <cellStyle name="Headline I" xfId="17999"/>
    <cellStyle name="Headline II" xfId="18000"/>
    <cellStyle name="Headline II 2" xfId="18001"/>
    <cellStyle name="Headline III" xfId="18002"/>
    <cellStyle name="Headline2" xfId="18003"/>
    <cellStyle name="Headline3" xfId="18004"/>
    <cellStyle name="HeadMerge1" xfId="18005"/>
    <cellStyle name="HeadMerge1 2" xfId="18006"/>
    <cellStyle name="HeadMerge1 2 2" xfId="18007"/>
    <cellStyle name="HeadMerge1 2 3" xfId="18008"/>
    <cellStyle name="HeadMerge1 2 4" xfId="18009"/>
    <cellStyle name="HeadMerge1 2 5" xfId="18010"/>
    <cellStyle name="HeadMerge1 2 6" xfId="18011"/>
    <cellStyle name="HeadMerge1 3" xfId="18012"/>
    <cellStyle name="HeadMerge1 3 2" xfId="18013"/>
    <cellStyle name="HeadMerge1 3 3" xfId="18014"/>
    <cellStyle name="HeadMerge1 3 4" xfId="18015"/>
    <cellStyle name="HeadMerge1 4" xfId="18016"/>
    <cellStyle name="HeadMerge1 5" xfId="18017"/>
    <cellStyle name="Help" xfId="18018"/>
    <cellStyle name="Hidden" xfId="18019"/>
    <cellStyle name="Hidden 2" xfId="18020"/>
    <cellStyle name="Hidden 2 2" xfId="18021"/>
    <cellStyle name="Hidden 3" xfId="18022"/>
    <cellStyle name="Hide" xfId="18023"/>
    <cellStyle name="Hide 2" xfId="18024"/>
    <cellStyle name="Horizontal" xfId="18025"/>
    <cellStyle name="Hyperlink" xfId="18026"/>
    <cellStyle name="í â› [0.00]_Sheet1" xfId="18027"/>
    <cellStyle name="Iau?iue_?anoiau" xfId="18028"/>
    <cellStyle name="Îáű÷íűé__FES" xfId="18029"/>
    <cellStyle name="Îáû÷íûé_vaqduGfTSN7qyUJNWHRlcWo3H" xfId="18030"/>
    <cellStyle name="Index" xfId="18031"/>
    <cellStyle name="Index 2" xfId="18032"/>
    <cellStyle name="Index 3" xfId="18033"/>
    <cellStyle name="Îňęđűâŕâřŕ˙ń˙ ăčďĺđńńűëęŕ" xfId="18034"/>
    <cellStyle name="Îňęđűâŕâřŕ˙ń˙ ăčďĺđńńűëęŕ 2" xfId="18035"/>
    <cellStyle name="Îňęđűâŕâřŕ˙ń˙ ăčďĺđńńűëęŕ 3" xfId="18036"/>
    <cellStyle name="Input" xfId="18037"/>
    <cellStyle name="Input [yellow]" xfId="18038"/>
    <cellStyle name="Input [yellow] 10" xfId="18039"/>
    <cellStyle name="Input [yellow] 10 2" xfId="18040"/>
    <cellStyle name="Input [yellow] 10 2 2" xfId="18041"/>
    <cellStyle name="Input [yellow] 10 2 2 2" xfId="18042"/>
    <cellStyle name="Input [yellow] 10 2 3" xfId="18043"/>
    <cellStyle name="Input [yellow] 10 3" xfId="18044"/>
    <cellStyle name="Input [yellow] 10 3 2" xfId="18045"/>
    <cellStyle name="Input [yellow] 10 3 2 2" xfId="18046"/>
    <cellStyle name="Input [yellow] 10 3 3" xfId="18047"/>
    <cellStyle name="Input [yellow] 10 4" xfId="18048"/>
    <cellStyle name="Input [yellow] 10 4 2" xfId="18049"/>
    <cellStyle name="Input [yellow] 10 4 2 2" xfId="18050"/>
    <cellStyle name="Input [yellow] 10 4 3" xfId="18051"/>
    <cellStyle name="Input [yellow] 10 5" xfId="18052"/>
    <cellStyle name="Input [yellow] 10 5 2" xfId="18053"/>
    <cellStyle name="Input [yellow] 10 5 2 2" xfId="18054"/>
    <cellStyle name="Input [yellow] 10 5 3" xfId="18055"/>
    <cellStyle name="Input [yellow] 10 6" xfId="18056"/>
    <cellStyle name="Input [yellow] 10 6 2" xfId="18057"/>
    <cellStyle name="Input [yellow] 10 6 2 2" xfId="18058"/>
    <cellStyle name="Input [yellow] 10 6 3" xfId="18059"/>
    <cellStyle name="Input [yellow] 10 7" xfId="18060"/>
    <cellStyle name="Input [yellow] 10 7 2" xfId="18061"/>
    <cellStyle name="Input [yellow] 10 8" xfId="18062"/>
    <cellStyle name="Input [yellow] 11" xfId="18063"/>
    <cellStyle name="Input [yellow] 11 2" xfId="18064"/>
    <cellStyle name="Input [yellow] 11 2 2" xfId="18065"/>
    <cellStyle name="Input [yellow] 11 2 2 2" xfId="18066"/>
    <cellStyle name="Input [yellow] 11 2 3" xfId="18067"/>
    <cellStyle name="Input [yellow] 11 3" xfId="18068"/>
    <cellStyle name="Input [yellow] 11 3 2" xfId="18069"/>
    <cellStyle name="Input [yellow] 11 3 2 2" xfId="18070"/>
    <cellStyle name="Input [yellow] 11 3 3" xfId="18071"/>
    <cellStyle name="Input [yellow] 11 4" xfId="18072"/>
    <cellStyle name="Input [yellow] 11 4 2" xfId="18073"/>
    <cellStyle name="Input [yellow] 11 4 2 2" xfId="18074"/>
    <cellStyle name="Input [yellow] 11 4 3" xfId="18075"/>
    <cellStyle name="Input [yellow] 11 5" xfId="18076"/>
    <cellStyle name="Input [yellow] 11 5 2" xfId="18077"/>
    <cellStyle name="Input [yellow] 11 5 2 2" xfId="18078"/>
    <cellStyle name="Input [yellow] 11 5 3" xfId="18079"/>
    <cellStyle name="Input [yellow] 11 6" xfId="18080"/>
    <cellStyle name="Input [yellow] 11 6 2" xfId="18081"/>
    <cellStyle name="Input [yellow] 11 6 2 2" xfId="18082"/>
    <cellStyle name="Input [yellow] 11 6 3" xfId="18083"/>
    <cellStyle name="Input [yellow] 11 7" xfId="18084"/>
    <cellStyle name="Input [yellow] 11 7 2" xfId="18085"/>
    <cellStyle name="Input [yellow] 11 8" xfId="18086"/>
    <cellStyle name="Input [yellow] 12" xfId="18087"/>
    <cellStyle name="Input [yellow] 12 2" xfId="18088"/>
    <cellStyle name="Input [yellow] 12 2 2" xfId="18089"/>
    <cellStyle name="Input [yellow] 12 2 2 2" xfId="18090"/>
    <cellStyle name="Input [yellow] 12 2 3" xfId="18091"/>
    <cellStyle name="Input [yellow] 12 3" xfId="18092"/>
    <cellStyle name="Input [yellow] 12 3 2" xfId="18093"/>
    <cellStyle name="Input [yellow] 12 3 2 2" xfId="18094"/>
    <cellStyle name="Input [yellow] 12 3 3" xfId="18095"/>
    <cellStyle name="Input [yellow] 12 4" xfId="18096"/>
    <cellStyle name="Input [yellow] 12 4 2" xfId="18097"/>
    <cellStyle name="Input [yellow] 12 4 2 2" xfId="18098"/>
    <cellStyle name="Input [yellow] 12 4 3" xfId="18099"/>
    <cellStyle name="Input [yellow] 12 5" xfId="18100"/>
    <cellStyle name="Input [yellow] 12 5 2" xfId="18101"/>
    <cellStyle name="Input [yellow] 12 5 2 2" xfId="18102"/>
    <cellStyle name="Input [yellow] 12 5 3" xfId="18103"/>
    <cellStyle name="Input [yellow] 12 6" xfId="18104"/>
    <cellStyle name="Input [yellow] 12 6 2" xfId="18105"/>
    <cellStyle name="Input [yellow] 12 6 2 2" xfId="18106"/>
    <cellStyle name="Input [yellow] 12 6 3" xfId="18107"/>
    <cellStyle name="Input [yellow] 12 7" xfId="18108"/>
    <cellStyle name="Input [yellow] 12 7 2" xfId="18109"/>
    <cellStyle name="Input [yellow] 12 8" xfId="18110"/>
    <cellStyle name="Input [yellow] 13" xfId="18111"/>
    <cellStyle name="Input [yellow] 13 2" xfId="18112"/>
    <cellStyle name="Input [yellow] 13 2 2" xfId="18113"/>
    <cellStyle name="Input [yellow] 13 3" xfId="18114"/>
    <cellStyle name="Input [yellow] 14" xfId="18115"/>
    <cellStyle name="Input [yellow] 2" xfId="18116"/>
    <cellStyle name="Input [yellow] 2 2" xfId="18117"/>
    <cellStyle name="Input [yellow] 2 2 2" xfId="18118"/>
    <cellStyle name="Input [yellow] 2 2 2 2" xfId="18119"/>
    <cellStyle name="Input [yellow] 2 2 3" xfId="18120"/>
    <cellStyle name="Input [yellow] 2 2 4" xfId="18121"/>
    <cellStyle name="Input [yellow] 2 2 5" xfId="18122"/>
    <cellStyle name="Input [yellow] 2 2 6" xfId="18123"/>
    <cellStyle name="Input [yellow] 2 3" xfId="18124"/>
    <cellStyle name="Input [yellow] 2 3 2" xfId="18125"/>
    <cellStyle name="Input [yellow] 2 3 2 2" xfId="18126"/>
    <cellStyle name="Input [yellow] 2 3 3" xfId="18127"/>
    <cellStyle name="Input [yellow] 2 4" xfId="18128"/>
    <cellStyle name="Input [yellow] 2 4 2" xfId="18129"/>
    <cellStyle name="Input [yellow] 2 4 2 2" xfId="18130"/>
    <cellStyle name="Input [yellow] 2 4 3" xfId="18131"/>
    <cellStyle name="Input [yellow] 2 5" xfId="18132"/>
    <cellStyle name="Input [yellow] 3" xfId="18133"/>
    <cellStyle name="Input [yellow] 3 2" xfId="18134"/>
    <cellStyle name="Input [yellow] 3 2 2" xfId="18135"/>
    <cellStyle name="Input [yellow] 3 2 2 2" xfId="18136"/>
    <cellStyle name="Input [yellow] 3 2 3" xfId="18137"/>
    <cellStyle name="Input [yellow] 3 3" xfId="18138"/>
    <cellStyle name="Input [yellow] 3 3 2" xfId="18139"/>
    <cellStyle name="Input [yellow] 3 3 2 2" xfId="18140"/>
    <cellStyle name="Input [yellow] 3 3 3" xfId="18141"/>
    <cellStyle name="Input [yellow] 3 4" xfId="18142"/>
    <cellStyle name="Input [yellow] 3 4 2" xfId="18143"/>
    <cellStyle name="Input [yellow] 3 4 2 2" xfId="18144"/>
    <cellStyle name="Input [yellow] 3 4 3" xfId="18145"/>
    <cellStyle name="Input [yellow] 3 5" xfId="18146"/>
    <cellStyle name="Input [yellow] 3 5 2" xfId="18147"/>
    <cellStyle name="Input [yellow] 3 5 2 2" xfId="18148"/>
    <cellStyle name="Input [yellow] 3 5 3" xfId="18149"/>
    <cellStyle name="Input [yellow] 3 6" xfId="18150"/>
    <cellStyle name="Input [yellow] 4" xfId="18151"/>
    <cellStyle name="Input [yellow] 4 2" xfId="18152"/>
    <cellStyle name="Input [yellow] 4 2 2" xfId="18153"/>
    <cellStyle name="Input [yellow] 4 2 2 2" xfId="18154"/>
    <cellStyle name="Input [yellow] 4 2 3" xfId="18155"/>
    <cellStyle name="Input [yellow] 4 3" xfId="18156"/>
    <cellStyle name="Input [yellow] 4 3 2" xfId="18157"/>
    <cellStyle name="Input [yellow] 4 3 2 2" xfId="18158"/>
    <cellStyle name="Input [yellow] 4 3 3" xfId="18159"/>
    <cellStyle name="Input [yellow] 4 4" xfId="18160"/>
    <cellStyle name="Input [yellow] 4 4 2" xfId="18161"/>
    <cellStyle name="Input [yellow] 4 4 2 2" xfId="18162"/>
    <cellStyle name="Input [yellow] 4 4 3" xfId="18163"/>
    <cellStyle name="Input [yellow] 4 5" xfId="18164"/>
    <cellStyle name="Input [yellow] 4 5 2" xfId="18165"/>
    <cellStyle name="Input [yellow] 4 5 2 2" xfId="18166"/>
    <cellStyle name="Input [yellow] 4 5 3" xfId="18167"/>
    <cellStyle name="Input [yellow] 4 6" xfId="18168"/>
    <cellStyle name="Input [yellow] 4 6 2" xfId="18169"/>
    <cellStyle name="Input [yellow] 4 6 2 2" xfId="18170"/>
    <cellStyle name="Input [yellow] 4 6 3" xfId="18171"/>
    <cellStyle name="Input [yellow] 4 7" xfId="18172"/>
    <cellStyle name="Input [yellow] 4 7 2" xfId="18173"/>
    <cellStyle name="Input [yellow] 4 8" xfId="18174"/>
    <cellStyle name="Input [yellow] 5" xfId="18175"/>
    <cellStyle name="Input [yellow] 5 2" xfId="18176"/>
    <cellStyle name="Input [yellow] 5 2 2" xfId="18177"/>
    <cellStyle name="Input [yellow] 5 2 2 2" xfId="18178"/>
    <cellStyle name="Input [yellow] 5 2 3" xfId="18179"/>
    <cellStyle name="Input [yellow] 5 3" xfId="18180"/>
    <cellStyle name="Input [yellow] 5 3 2" xfId="18181"/>
    <cellStyle name="Input [yellow] 5 3 2 2" xfId="18182"/>
    <cellStyle name="Input [yellow] 5 3 3" xfId="18183"/>
    <cellStyle name="Input [yellow] 5 4" xfId="18184"/>
    <cellStyle name="Input [yellow] 5 4 2" xfId="18185"/>
    <cellStyle name="Input [yellow] 5 4 2 2" xfId="18186"/>
    <cellStyle name="Input [yellow] 5 4 3" xfId="18187"/>
    <cellStyle name="Input [yellow] 5 5" xfId="18188"/>
    <cellStyle name="Input [yellow] 5 5 2" xfId="18189"/>
    <cellStyle name="Input [yellow] 5 5 2 2" xfId="18190"/>
    <cellStyle name="Input [yellow] 5 5 3" xfId="18191"/>
    <cellStyle name="Input [yellow] 5 6" xfId="18192"/>
    <cellStyle name="Input [yellow] 5 6 2" xfId="18193"/>
    <cellStyle name="Input [yellow] 5 6 2 2" xfId="18194"/>
    <cellStyle name="Input [yellow] 5 6 3" xfId="18195"/>
    <cellStyle name="Input [yellow] 5 7" xfId="18196"/>
    <cellStyle name="Input [yellow] 5 7 2" xfId="18197"/>
    <cellStyle name="Input [yellow] 5 8" xfId="18198"/>
    <cellStyle name="Input [yellow] 6" xfId="18199"/>
    <cellStyle name="Input [yellow] 6 2" xfId="18200"/>
    <cellStyle name="Input [yellow] 6 2 2" xfId="18201"/>
    <cellStyle name="Input [yellow] 6 2 2 2" xfId="18202"/>
    <cellStyle name="Input [yellow] 6 2 3" xfId="18203"/>
    <cellStyle name="Input [yellow] 6 3" xfId="18204"/>
    <cellStyle name="Input [yellow] 6 3 2" xfId="18205"/>
    <cellStyle name="Input [yellow] 6 3 2 2" xfId="18206"/>
    <cellStyle name="Input [yellow] 6 3 3" xfId="18207"/>
    <cellStyle name="Input [yellow] 6 4" xfId="18208"/>
    <cellStyle name="Input [yellow] 6 4 2" xfId="18209"/>
    <cellStyle name="Input [yellow] 6 4 2 2" xfId="18210"/>
    <cellStyle name="Input [yellow] 6 4 3" xfId="18211"/>
    <cellStyle name="Input [yellow] 6 5" xfId="18212"/>
    <cellStyle name="Input [yellow] 6 5 2" xfId="18213"/>
    <cellStyle name="Input [yellow] 6 5 2 2" xfId="18214"/>
    <cellStyle name="Input [yellow] 6 5 3" xfId="18215"/>
    <cellStyle name="Input [yellow] 6 6" xfId="18216"/>
    <cellStyle name="Input [yellow] 6 6 2" xfId="18217"/>
    <cellStyle name="Input [yellow] 6 6 2 2" xfId="18218"/>
    <cellStyle name="Input [yellow] 6 6 3" xfId="18219"/>
    <cellStyle name="Input [yellow] 6 7" xfId="18220"/>
    <cellStyle name="Input [yellow] 6 7 2" xfId="18221"/>
    <cellStyle name="Input [yellow] 6 8" xfId="18222"/>
    <cellStyle name="Input [yellow] 7" xfId="18223"/>
    <cellStyle name="Input [yellow] 7 2" xfId="18224"/>
    <cellStyle name="Input [yellow] 7 2 2" xfId="18225"/>
    <cellStyle name="Input [yellow] 7 2 2 2" xfId="18226"/>
    <cellStyle name="Input [yellow] 7 2 3" xfId="18227"/>
    <cellStyle name="Input [yellow] 7 3" xfId="18228"/>
    <cellStyle name="Input [yellow] 7 3 2" xfId="18229"/>
    <cellStyle name="Input [yellow] 7 3 2 2" xfId="18230"/>
    <cellStyle name="Input [yellow] 7 3 3" xfId="18231"/>
    <cellStyle name="Input [yellow] 7 4" xfId="18232"/>
    <cellStyle name="Input [yellow] 7 4 2" xfId="18233"/>
    <cellStyle name="Input [yellow] 7 4 2 2" xfId="18234"/>
    <cellStyle name="Input [yellow] 7 4 3" xfId="18235"/>
    <cellStyle name="Input [yellow] 7 5" xfId="18236"/>
    <cellStyle name="Input [yellow] 7 5 2" xfId="18237"/>
    <cellStyle name="Input [yellow] 7 5 2 2" xfId="18238"/>
    <cellStyle name="Input [yellow] 7 5 3" xfId="18239"/>
    <cellStyle name="Input [yellow] 7 6" xfId="18240"/>
    <cellStyle name="Input [yellow] 7 6 2" xfId="18241"/>
    <cellStyle name="Input [yellow] 7 6 2 2" xfId="18242"/>
    <cellStyle name="Input [yellow] 7 6 3" xfId="18243"/>
    <cellStyle name="Input [yellow] 7 7" xfId="18244"/>
    <cellStyle name="Input [yellow] 7 7 2" xfId="18245"/>
    <cellStyle name="Input [yellow] 7 8" xfId="18246"/>
    <cellStyle name="Input [yellow] 8" xfId="18247"/>
    <cellStyle name="Input [yellow] 8 2" xfId="18248"/>
    <cellStyle name="Input [yellow] 8 2 2" xfId="18249"/>
    <cellStyle name="Input [yellow] 8 2 2 2" xfId="18250"/>
    <cellStyle name="Input [yellow] 8 2 3" xfId="18251"/>
    <cellStyle name="Input [yellow] 8 3" xfId="18252"/>
    <cellStyle name="Input [yellow] 8 3 2" xfId="18253"/>
    <cellStyle name="Input [yellow] 8 3 2 2" xfId="18254"/>
    <cellStyle name="Input [yellow] 8 3 3" xfId="18255"/>
    <cellStyle name="Input [yellow] 8 4" xfId="18256"/>
    <cellStyle name="Input [yellow] 8 4 2" xfId="18257"/>
    <cellStyle name="Input [yellow] 8 4 2 2" xfId="18258"/>
    <cellStyle name="Input [yellow] 8 4 3" xfId="18259"/>
    <cellStyle name="Input [yellow] 8 5" xfId="18260"/>
    <cellStyle name="Input [yellow] 8 5 2" xfId="18261"/>
    <cellStyle name="Input [yellow] 8 5 2 2" xfId="18262"/>
    <cellStyle name="Input [yellow] 8 5 3" xfId="18263"/>
    <cellStyle name="Input [yellow] 8 6" xfId="18264"/>
    <cellStyle name="Input [yellow] 8 6 2" xfId="18265"/>
    <cellStyle name="Input [yellow] 8 6 2 2" xfId="18266"/>
    <cellStyle name="Input [yellow] 8 6 3" xfId="18267"/>
    <cellStyle name="Input [yellow] 8 7" xfId="18268"/>
    <cellStyle name="Input [yellow] 8 7 2" xfId="18269"/>
    <cellStyle name="Input [yellow] 8 8" xfId="18270"/>
    <cellStyle name="Input [yellow] 9" xfId="18271"/>
    <cellStyle name="Input [yellow] 9 2" xfId="18272"/>
    <cellStyle name="Input [yellow] 9 2 2" xfId="18273"/>
    <cellStyle name="Input [yellow] 9 2 2 2" xfId="18274"/>
    <cellStyle name="Input [yellow] 9 2 3" xfId="18275"/>
    <cellStyle name="Input [yellow] 9 3" xfId="18276"/>
    <cellStyle name="Input [yellow] 9 3 2" xfId="18277"/>
    <cellStyle name="Input [yellow] 9 3 2 2" xfId="18278"/>
    <cellStyle name="Input [yellow] 9 3 3" xfId="18279"/>
    <cellStyle name="Input [yellow] 9 4" xfId="18280"/>
    <cellStyle name="Input [yellow] 9 4 2" xfId="18281"/>
    <cellStyle name="Input [yellow] 9 4 2 2" xfId="18282"/>
    <cellStyle name="Input [yellow] 9 4 3" xfId="18283"/>
    <cellStyle name="Input [yellow] 9 5" xfId="18284"/>
    <cellStyle name="Input [yellow] 9 5 2" xfId="18285"/>
    <cellStyle name="Input [yellow] 9 5 2 2" xfId="18286"/>
    <cellStyle name="Input [yellow] 9 5 3" xfId="18287"/>
    <cellStyle name="Input [yellow] 9 6" xfId="18288"/>
    <cellStyle name="Input [yellow] 9 6 2" xfId="18289"/>
    <cellStyle name="Input [yellow] 9 6 2 2" xfId="18290"/>
    <cellStyle name="Input [yellow] 9 6 3" xfId="18291"/>
    <cellStyle name="Input [yellow] 9 7" xfId="18292"/>
    <cellStyle name="Input [yellow] 9 7 2" xfId="18293"/>
    <cellStyle name="Input [yellow] 9 8" xfId="18294"/>
    <cellStyle name="Input [yellow]_Презентация (Прил  1) на 2012 год " xfId="18295"/>
    <cellStyle name="Input 10" xfId="18296"/>
    <cellStyle name="Input 10 2" xfId="18297"/>
    <cellStyle name="Input 10 2 2" xfId="18298"/>
    <cellStyle name="Input 10 2 2 2" xfId="18299"/>
    <cellStyle name="Input 10 2 2 2 2" xfId="18300"/>
    <cellStyle name="Input 10 2 2 3" xfId="18301"/>
    <cellStyle name="Input 10 2 3" xfId="18302"/>
    <cellStyle name="Input 10 2 3 2" xfId="18303"/>
    <cellStyle name="Input 10 2 3 2 2" xfId="18304"/>
    <cellStyle name="Input 10 2 3 3" xfId="18305"/>
    <cellStyle name="Input 10 2 4" xfId="18306"/>
    <cellStyle name="Input 10 2 4 2" xfId="18307"/>
    <cellStyle name="Input 10 2 4 2 2" xfId="18308"/>
    <cellStyle name="Input 10 2 4 3" xfId="18309"/>
    <cellStyle name="Input 10 2 5" xfId="18310"/>
    <cellStyle name="Input 10 2 5 2" xfId="18311"/>
    <cellStyle name="Input 10 2 5 2 2" xfId="18312"/>
    <cellStyle name="Input 10 2 5 3" xfId="18313"/>
    <cellStyle name="Input 10 2 6" xfId="18314"/>
    <cellStyle name="Input 10 2 6 2" xfId="18315"/>
    <cellStyle name="Input 10 2 6 2 2" xfId="18316"/>
    <cellStyle name="Input 10 2 6 3" xfId="18317"/>
    <cellStyle name="Input 10 2 7" xfId="18318"/>
    <cellStyle name="Input 10 2 7 2" xfId="18319"/>
    <cellStyle name="Input 10 2 8" xfId="18320"/>
    <cellStyle name="Input 10 3" xfId="18321"/>
    <cellStyle name="Input 10 3 2" xfId="18322"/>
    <cellStyle name="Input 10 3 2 2" xfId="18323"/>
    <cellStyle name="Input 10 3 2 2 2" xfId="18324"/>
    <cellStyle name="Input 10 3 2 3" xfId="18325"/>
    <cellStyle name="Input 10 3 3" xfId="18326"/>
    <cellStyle name="Input 10 3 3 2" xfId="18327"/>
    <cellStyle name="Input 10 3 3 2 2" xfId="18328"/>
    <cellStyle name="Input 10 3 3 3" xfId="18329"/>
    <cellStyle name="Input 10 3 4" xfId="18330"/>
    <cellStyle name="Input 10 3 4 2" xfId="18331"/>
    <cellStyle name="Input 10 3 4 2 2" xfId="18332"/>
    <cellStyle name="Input 10 3 4 3" xfId="18333"/>
    <cellStyle name="Input 10 3 5" xfId="18334"/>
    <cellStyle name="Input 10 3 5 2" xfId="18335"/>
    <cellStyle name="Input 10 3 5 2 2" xfId="18336"/>
    <cellStyle name="Input 10 3 5 3" xfId="18337"/>
    <cellStyle name="Input 10 3 6" xfId="18338"/>
    <cellStyle name="Input 10 3 6 2" xfId="18339"/>
    <cellStyle name="Input 10 3 6 2 2" xfId="18340"/>
    <cellStyle name="Input 10 3 6 3" xfId="18341"/>
    <cellStyle name="Input 10 3 7" xfId="18342"/>
    <cellStyle name="Input 10 3 7 2" xfId="18343"/>
    <cellStyle name="Input 10 3 8" xfId="18344"/>
    <cellStyle name="Input 10 4" xfId="18345"/>
    <cellStyle name="Input 10 4 2" xfId="18346"/>
    <cellStyle name="Input 10 4 2 2" xfId="18347"/>
    <cellStyle name="Input 10 4 3" xfId="18348"/>
    <cellStyle name="Input 10 5" xfId="18349"/>
    <cellStyle name="Input 10 5 2" xfId="18350"/>
    <cellStyle name="Input 10 5 2 2" xfId="18351"/>
    <cellStyle name="Input 10 5 3" xfId="18352"/>
    <cellStyle name="Input 10 6" xfId="18353"/>
    <cellStyle name="Input 10 6 2" xfId="18354"/>
    <cellStyle name="Input 10 6 2 2" xfId="18355"/>
    <cellStyle name="Input 10 6 3" xfId="18356"/>
    <cellStyle name="Input 10 7" xfId="18357"/>
    <cellStyle name="Input 10 7 2" xfId="18358"/>
    <cellStyle name="Input 10 7 2 2" xfId="18359"/>
    <cellStyle name="Input 10 7 3" xfId="18360"/>
    <cellStyle name="Input 10 8" xfId="18361"/>
    <cellStyle name="Input 11" xfId="18362"/>
    <cellStyle name="Input 11 2" xfId="18363"/>
    <cellStyle name="Input 11 2 2" xfId="18364"/>
    <cellStyle name="Input 11 2 2 2" xfId="18365"/>
    <cellStyle name="Input 11 2 2 2 2" xfId="18366"/>
    <cellStyle name="Input 11 2 2 3" xfId="18367"/>
    <cellStyle name="Input 11 2 3" xfId="18368"/>
    <cellStyle name="Input 11 2 3 2" xfId="18369"/>
    <cellStyle name="Input 11 2 3 2 2" xfId="18370"/>
    <cellStyle name="Input 11 2 3 3" xfId="18371"/>
    <cellStyle name="Input 11 2 4" xfId="18372"/>
    <cellStyle name="Input 11 2 4 2" xfId="18373"/>
    <cellStyle name="Input 11 2 4 2 2" xfId="18374"/>
    <cellStyle name="Input 11 2 4 3" xfId="18375"/>
    <cellStyle name="Input 11 2 5" xfId="18376"/>
    <cellStyle name="Input 11 2 5 2" xfId="18377"/>
    <cellStyle name="Input 11 2 5 2 2" xfId="18378"/>
    <cellStyle name="Input 11 2 5 3" xfId="18379"/>
    <cellStyle name="Input 11 2 6" xfId="18380"/>
    <cellStyle name="Input 11 2 6 2" xfId="18381"/>
    <cellStyle name="Input 11 2 6 2 2" xfId="18382"/>
    <cellStyle name="Input 11 2 6 3" xfId="18383"/>
    <cellStyle name="Input 11 2 7" xfId="18384"/>
    <cellStyle name="Input 11 2 7 2" xfId="18385"/>
    <cellStyle name="Input 11 2 8" xfId="18386"/>
    <cellStyle name="Input 11 3" xfId="18387"/>
    <cellStyle name="Input 11 3 2" xfId="18388"/>
    <cellStyle name="Input 11 3 2 2" xfId="18389"/>
    <cellStyle name="Input 11 3 2 2 2" xfId="18390"/>
    <cellStyle name="Input 11 3 2 3" xfId="18391"/>
    <cellStyle name="Input 11 3 3" xfId="18392"/>
    <cellStyle name="Input 11 3 3 2" xfId="18393"/>
    <cellStyle name="Input 11 3 3 2 2" xfId="18394"/>
    <cellStyle name="Input 11 3 3 3" xfId="18395"/>
    <cellStyle name="Input 11 3 4" xfId="18396"/>
    <cellStyle name="Input 11 3 4 2" xfId="18397"/>
    <cellStyle name="Input 11 3 4 2 2" xfId="18398"/>
    <cellStyle name="Input 11 3 4 3" xfId="18399"/>
    <cellStyle name="Input 11 3 5" xfId="18400"/>
    <cellStyle name="Input 11 3 5 2" xfId="18401"/>
    <cellStyle name="Input 11 3 5 2 2" xfId="18402"/>
    <cellStyle name="Input 11 3 5 3" xfId="18403"/>
    <cellStyle name="Input 11 3 6" xfId="18404"/>
    <cellStyle name="Input 11 3 6 2" xfId="18405"/>
    <cellStyle name="Input 11 3 6 2 2" xfId="18406"/>
    <cellStyle name="Input 11 3 6 3" xfId="18407"/>
    <cellStyle name="Input 11 3 7" xfId="18408"/>
    <cellStyle name="Input 11 3 7 2" xfId="18409"/>
    <cellStyle name="Input 11 3 8" xfId="18410"/>
    <cellStyle name="Input 11 4" xfId="18411"/>
    <cellStyle name="Input 11 4 2" xfId="18412"/>
    <cellStyle name="Input 11 4 2 2" xfId="18413"/>
    <cellStyle name="Input 11 4 3" xfId="18414"/>
    <cellStyle name="Input 11 5" xfId="18415"/>
    <cellStyle name="Input 11 5 2" xfId="18416"/>
    <cellStyle name="Input 11 5 2 2" xfId="18417"/>
    <cellStyle name="Input 11 5 3" xfId="18418"/>
    <cellStyle name="Input 11 6" xfId="18419"/>
    <cellStyle name="Input 11 6 2" xfId="18420"/>
    <cellStyle name="Input 11 6 2 2" xfId="18421"/>
    <cellStyle name="Input 11 6 3" xfId="18422"/>
    <cellStyle name="Input 11 7" xfId="18423"/>
    <cellStyle name="Input 11 7 2" xfId="18424"/>
    <cellStyle name="Input 11 7 2 2" xfId="18425"/>
    <cellStyle name="Input 11 7 3" xfId="18426"/>
    <cellStyle name="Input 11 8" xfId="18427"/>
    <cellStyle name="Input 12" xfId="18428"/>
    <cellStyle name="Input 12 2" xfId="18429"/>
    <cellStyle name="Input 12 2 2" xfId="18430"/>
    <cellStyle name="Input 12 2 2 2" xfId="18431"/>
    <cellStyle name="Input 12 2 2 2 2" xfId="18432"/>
    <cellStyle name="Input 12 2 2 3" xfId="18433"/>
    <cellStyle name="Input 12 2 3" xfId="18434"/>
    <cellStyle name="Input 12 2 3 2" xfId="18435"/>
    <cellStyle name="Input 12 2 3 2 2" xfId="18436"/>
    <cellStyle name="Input 12 2 3 3" xfId="18437"/>
    <cellStyle name="Input 12 2 4" xfId="18438"/>
    <cellStyle name="Input 12 2 4 2" xfId="18439"/>
    <cellStyle name="Input 12 2 4 2 2" xfId="18440"/>
    <cellStyle name="Input 12 2 4 3" xfId="18441"/>
    <cellStyle name="Input 12 2 5" xfId="18442"/>
    <cellStyle name="Input 12 2 5 2" xfId="18443"/>
    <cellStyle name="Input 12 2 5 2 2" xfId="18444"/>
    <cellStyle name="Input 12 2 5 3" xfId="18445"/>
    <cellStyle name="Input 12 2 6" xfId="18446"/>
    <cellStyle name="Input 12 2 6 2" xfId="18447"/>
    <cellStyle name="Input 12 2 6 2 2" xfId="18448"/>
    <cellStyle name="Input 12 2 6 3" xfId="18449"/>
    <cellStyle name="Input 12 2 7" xfId="18450"/>
    <cellStyle name="Input 12 2 7 2" xfId="18451"/>
    <cellStyle name="Input 12 2 8" xfId="18452"/>
    <cellStyle name="Input 12 3" xfId="18453"/>
    <cellStyle name="Input 12 3 2" xfId="18454"/>
    <cellStyle name="Input 12 3 2 2" xfId="18455"/>
    <cellStyle name="Input 12 3 2 2 2" xfId="18456"/>
    <cellStyle name="Input 12 3 2 3" xfId="18457"/>
    <cellStyle name="Input 12 3 3" xfId="18458"/>
    <cellStyle name="Input 12 3 3 2" xfId="18459"/>
    <cellStyle name="Input 12 3 3 2 2" xfId="18460"/>
    <cellStyle name="Input 12 3 3 3" xfId="18461"/>
    <cellStyle name="Input 12 3 4" xfId="18462"/>
    <cellStyle name="Input 12 3 4 2" xfId="18463"/>
    <cellStyle name="Input 12 3 4 2 2" xfId="18464"/>
    <cellStyle name="Input 12 3 4 3" xfId="18465"/>
    <cellStyle name="Input 12 3 5" xfId="18466"/>
    <cellStyle name="Input 12 3 5 2" xfId="18467"/>
    <cellStyle name="Input 12 3 5 2 2" xfId="18468"/>
    <cellStyle name="Input 12 3 5 3" xfId="18469"/>
    <cellStyle name="Input 12 3 6" xfId="18470"/>
    <cellStyle name="Input 12 3 6 2" xfId="18471"/>
    <cellStyle name="Input 12 3 6 2 2" xfId="18472"/>
    <cellStyle name="Input 12 3 6 3" xfId="18473"/>
    <cellStyle name="Input 12 3 7" xfId="18474"/>
    <cellStyle name="Input 12 3 7 2" xfId="18475"/>
    <cellStyle name="Input 12 3 8" xfId="18476"/>
    <cellStyle name="Input 12 4" xfId="18477"/>
    <cellStyle name="Input 12 4 2" xfId="18478"/>
    <cellStyle name="Input 12 4 2 2" xfId="18479"/>
    <cellStyle name="Input 12 4 3" xfId="18480"/>
    <cellStyle name="Input 12 5" xfId="18481"/>
    <cellStyle name="Input 12 5 2" xfId="18482"/>
    <cellStyle name="Input 12 5 2 2" xfId="18483"/>
    <cellStyle name="Input 12 5 3" xfId="18484"/>
    <cellStyle name="Input 12 6" xfId="18485"/>
    <cellStyle name="Input 12 6 2" xfId="18486"/>
    <cellStyle name="Input 12 6 2 2" xfId="18487"/>
    <cellStyle name="Input 12 6 3" xfId="18488"/>
    <cellStyle name="Input 12 7" xfId="18489"/>
    <cellStyle name="Input 12 7 2" xfId="18490"/>
    <cellStyle name="Input 12 7 2 2" xfId="18491"/>
    <cellStyle name="Input 12 7 3" xfId="18492"/>
    <cellStyle name="Input 12 8" xfId="18493"/>
    <cellStyle name="Input 13" xfId="18494"/>
    <cellStyle name="Input 13 2" xfId="18495"/>
    <cellStyle name="Input 13 2 2" xfId="18496"/>
    <cellStyle name="Input 13 2 2 2" xfId="18497"/>
    <cellStyle name="Input 13 2 3" xfId="18498"/>
    <cellStyle name="Input 13 2 4" xfId="18499"/>
    <cellStyle name="Input 13 2 5" xfId="18500"/>
    <cellStyle name="Input 13 3" xfId="18501"/>
    <cellStyle name="Input 13 3 2" xfId="18502"/>
    <cellStyle name="Input 13 3 2 2" xfId="18503"/>
    <cellStyle name="Input 13 3 3" xfId="18504"/>
    <cellStyle name="Input 13 3 4" xfId="18505"/>
    <cellStyle name="Input 13 3 5" xfId="18506"/>
    <cellStyle name="Input 13 4" xfId="18507"/>
    <cellStyle name="Input 13 4 2" xfId="18508"/>
    <cellStyle name="Input 13 4 2 2" xfId="18509"/>
    <cellStyle name="Input 13 4 3" xfId="18510"/>
    <cellStyle name="Input 13 5" xfId="18511"/>
    <cellStyle name="Input 13 5 2" xfId="18512"/>
    <cellStyle name="Input 13 5 2 2" xfId="18513"/>
    <cellStyle name="Input 13 5 3" xfId="18514"/>
    <cellStyle name="Input 13 6" xfId="18515"/>
    <cellStyle name="Input 13 6 2" xfId="18516"/>
    <cellStyle name="Input 13 6 2 2" xfId="18517"/>
    <cellStyle name="Input 13 6 3" xfId="18518"/>
    <cellStyle name="Input 13 7" xfId="18519"/>
    <cellStyle name="Input 13 7 2" xfId="18520"/>
    <cellStyle name="Input 13 8" xfId="18521"/>
    <cellStyle name="Input 14" xfId="18522"/>
    <cellStyle name="Input 14 2" xfId="18523"/>
    <cellStyle name="Input 14 2 2" xfId="18524"/>
    <cellStyle name="Input 14 2 2 2" xfId="18525"/>
    <cellStyle name="Input 14 2 3" xfId="18526"/>
    <cellStyle name="Input 14 2 4" xfId="18527"/>
    <cellStyle name="Input 14 2 5" xfId="18528"/>
    <cellStyle name="Input 14 3" xfId="18529"/>
    <cellStyle name="Input 14 3 2" xfId="18530"/>
    <cellStyle name="Input 14 3 2 2" xfId="18531"/>
    <cellStyle name="Input 14 3 3" xfId="18532"/>
    <cellStyle name="Input 14 4" xfId="18533"/>
    <cellStyle name="Input 14 4 2" xfId="18534"/>
    <cellStyle name="Input 14 4 2 2" xfId="18535"/>
    <cellStyle name="Input 14 4 3" xfId="18536"/>
    <cellStyle name="Input 14 5" xfId="18537"/>
    <cellStyle name="Input 14 5 2" xfId="18538"/>
    <cellStyle name="Input 14 5 2 2" xfId="18539"/>
    <cellStyle name="Input 14 5 3" xfId="18540"/>
    <cellStyle name="Input 14 6" xfId="18541"/>
    <cellStyle name="Input 14 6 2" xfId="18542"/>
    <cellStyle name="Input 14 6 2 2" xfId="18543"/>
    <cellStyle name="Input 14 6 3" xfId="18544"/>
    <cellStyle name="Input 14 7" xfId="18545"/>
    <cellStyle name="Input 14 7 2" xfId="18546"/>
    <cellStyle name="Input 14 8" xfId="18547"/>
    <cellStyle name="Input 15" xfId="18548"/>
    <cellStyle name="Input 15 2" xfId="18549"/>
    <cellStyle name="Input 15 2 2" xfId="18550"/>
    <cellStyle name="Input 15 2 2 2" xfId="18551"/>
    <cellStyle name="Input 15 2 3" xfId="18552"/>
    <cellStyle name="Input 15 2 4" xfId="18553"/>
    <cellStyle name="Input 15 2 5" xfId="18554"/>
    <cellStyle name="Input 15 3" xfId="18555"/>
    <cellStyle name="Input 15 3 2" xfId="18556"/>
    <cellStyle name="Input 15 3 2 2" xfId="18557"/>
    <cellStyle name="Input 15 3 3" xfId="18558"/>
    <cellStyle name="Input 15 4" xfId="18559"/>
    <cellStyle name="Input 15 4 2" xfId="18560"/>
    <cellStyle name="Input 15 4 2 2" xfId="18561"/>
    <cellStyle name="Input 15 4 3" xfId="18562"/>
    <cellStyle name="Input 15 5" xfId="18563"/>
    <cellStyle name="Input 15 5 2" xfId="18564"/>
    <cellStyle name="Input 15 5 2 2" xfId="18565"/>
    <cellStyle name="Input 15 5 3" xfId="18566"/>
    <cellStyle name="Input 15 6" xfId="18567"/>
    <cellStyle name="Input 15 6 2" xfId="18568"/>
    <cellStyle name="Input 15 6 2 2" xfId="18569"/>
    <cellStyle name="Input 15 6 3" xfId="18570"/>
    <cellStyle name="Input 15 7" xfId="18571"/>
    <cellStyle name="Input 15 7 2" xfId="18572"/>
    <cellStyle name="Input 15 8" xfId="18573"/>
    <cellStyle name="Input 16" xfId="18574"/>
    <cellStyle name="Input 16 2" xfId="18575"/>
    <cellStyle name="Input 16 2 2" xfId="18576"/>
    <cellStyle name="Input 16 2 2 2" xfId="18577"/>
    <cellStyle name="Input 16 2 3" xfId="18578"/>
    <cellStyle name="Input 16 2 4" xfId="18579"/>
    <cellStyle name="Input 16 2 5" xfId="18580"/>
    <cellStyle name="Input 16 3" xfId="18581"/>
    <cellStyle name="Input 16 3 2" xfId="18582"/>
    <cellStyle name="Input 16 3 2 2" xfId="18583"/>
    <cellStyle name="Input 16 3 3" xfId="18584"/>
    <cellStyle name="Input 16 4" xfId="18585"/>
    <cellStyle name="Input 16 4 2" xfId="18586"/>
    <cellStyle name="Input 16 4 2 2" xfId="18587"/>
    <cellStyle name="Input 16 4 3" xfId="18588"/>
    <cellStyle name="Input 16 5" xfId="18589"/>
    <cellStyle name="Input 16 5 2" xfId="18590"/>
    <cellStyle name="Input 16 5 2 2" xfId="18591"/>
    <cellStyle name="Input 16 5 3" xfId="18592"/>
    <cellStyle name="Input 16 6" xfId="18593"/>
    <cellStyle name="Input 16 6 2" xfId="18594"/>
    <cellStyle name="Input 16 6 2 2" xfId="18595"/>
    <cellStyle name="Input 16 6 3" xfId="18596"/>
    <cellStyle name="Input 16 7" xfId="18597"/>
    <cellStyle name="Input 16 7 2" xfId="18598"/>
    <cellStyle name="Input 16 8" xfId="18599"/>
    <cellStyle name="Input 17" xfId="18600"/>
    <cellStyle name="Input 17 2" xfId="18601"/>
    <cellStyle name="Input 17 2 2" xfId="18602"/>
    <cellStyle name="Input 17 2 2 2" xfId="18603"/>
    <cellStyle name="Input 17 2 3" xfId="18604"/>
    <cellStyle name="Input 17 2 4" xfId="18605"/>
    <cellStyle name="Input 17 2 5" xfId="18606"/>
    <cellStyle name="Input 17 3" xfId="18607"/>
    <cellStyle name="Input 17 3 2" xfId="18608"/>
    <cellStyle name="Input 17 3 2 2" xfId="18609"/>
    <cellStyle name="Input 17 3 3" xfId="18610"/>
    <cellStyle name="Input 17 4" xfId="18611"/>
    <cellStyle name="Input 17 4 2" xfId="18612"/>
    <cellStyle name="Input 17 4 2 2" xfId="18613"/>
    <cellStyle name="Input 17 4 3" xfId="18614"/>
    <cellStyle name="Input 17 5" xfId="18615"/>
    <cellStyle name="Input 17 5 2" xfId="18616"/>
    <cellStyle name="Input 17 5 2 2" xfId="18617"/>
    <cellStyle name="Input 17 5 3" xfId="18618"/>
    <cellStyle name="Input 17 6" xfId="18619"/>
    <cellStyle name="Input 17 6 2" xfId="18620"/>
    <cellStyle name="Input 17 6 2 2" xfId="18621"/>
    <cellStyle name="Input 17 6 3" xfId="18622"/>
    <cellStyle name="Input 17 7" xfId="18623"/>
    <cellStyle name="Input 17 7 2" xfId="18624"/>
    <cellStyle name="Input 17 8" xfId="18625"/>
    <cellStyle name="Input 18" xfId="18626"/>
    <cellStyle name="Input 18 2" xfId="18627"/>
    <cellStyle name="Input 18 2 2" xfId="18628"/>
    <cellStyle name="Input 18 2 2 2" xfId="18629"/>
    <cellStyle name="Input 18 2 3" xfId="18630"/>
    <cellStyle name="Input 18 2 4" xfId="18631"/>
    <cellStyle name="Input 18 2 5" xfId="18632"/>
    <cellStyle name="Input 18 3" xfId="18633"/>
    <cellStyle name="Input 18 3 2" xfId="18634"/>
    <cellStyle name="Input 18 3 2 2" xfId="18635"/>
    <cellStyle name="Input 18 3 3" xfId="18636"/>
    <cellStyle name="Input 18 4" xfId="18637"/>
    <cellStyle name="Input 18 4 2" xfId="18638"/>
    <cellStyle name="Input 18 4 2 2" xfId="18639"/>
    <cellStyle name="Input 18 4 3" xfId="18640"/>
    <cellStyle name="Input 18 5" xfId="18641"/>
    <cellStyle name="Input 18 5 2" xfId="18642"/>
    <cellStyle name="Input 18 5 2 2" xfId="18643"/>
    <cellStyle name="Input 18 5 3" xfId="18644"/>
    <cellStyle name="Input 18 6" xfId="18645"/>
    <cellStyle name="Input 18 6 2" xfId="18646"/>
    <cellStyle name="Input 18 6 2 2" xfId="18647"/>
    <cellStyle name="Input 18 6 3" xfId="18648"/>
    <cellStyle name="Input 18 7" xfId="18649"/>
    <cellStyle name="Input 18 7 2" xfId="18650"/>
    <cellStyle name="Input 18 8" xfId="18651"/>
    <cellStyle name="Input 19" xfId="18652"/>
    <cellStyle name="Input 19 2" xfId="18653"/>
    <cellStyle name="Input 19 2 2" xfId="18654"/>
    <cellStyle name="Input 19 2 2 2" xfId="18655"/>
    <cellStyle name="Input 19 2 3" xfId="18656"/>
    <cellStyle name="Input 19 2 4" xfId="18657"/>
    <cellStyle name="Input 19 2 5" xfId="18658"/>
    <cellStyle name="Input 19 3" xfId="18659"/>
    <cellStyle name="Input 19 3 2" xfId="18660"/>
    <cellStyle name="Input 19 3 2 2" xfId="18661"/>
    <cellStyle name="Input 19 3 3" xfId="18662"/>
    <cellStyle name="Input 19 4" xfId="18663"/>
    <cellStyle name="Input 19 4 2" xfId="18664"/>
    <cellStyle name="Input 19 4 2 2" xfId="18665"/>
    <cellStyle name="Input 19 4 3" xfId="18666"/>
    <cellStyle name="Input 19 5" xfId="18667"/>
    <cellStyle name="Input 19 5 2" xfId="18668"/>
    <cellStyle name="Input 19 5 2 2" xfId="18669"/>
    <cellStyle name="Input 19 5 3" xfId="18670"/>
    <cellStyle name="Input 19 6" xfId="18671"/>
    <cellStyle name="Input 19 6 2" xfId="18672"/>
    <cellStyle name="Input 19 6 2 2" xfId="18673"/>
    <cellStyle name="Input 19 6 3" xfId="18674"/>
    <cellStyle name="Input 19 7" xfId="18675"/>
    <cellStyle name="Input 19 7 2" xfId="18676"/>
    <cellStyle name="Input 19 8" xfId="18677"/>
    <cellStyle name="Input 2" xfId="18678"/>
    <cellStyle name="Input 2 10" xfId="18679"/>
    <cellStyle name="Input 2 10 2" xfId="18680"/>
    <cellStyle name="Input 2 11" xfId="18681"/>
    <cellStyle name="Input 2 11 2" xfId="18682"/>
    <cellStyle name="Input 2 12" xfId="18683"/>
    <cellStyle name="Input 2 12 2" xfId="18684"/>
    <cellStyle name="Input 2 13" xfId="18685"/>
    <cellStyle name="Input 2 2" xfId="18686"/>
    <cellStyle name="Input 2 2 10" xfId="18687"/>
    <cellStyle name="Input 2 2 10 2" xfId="18688"/>
    <cellStyle name="Input 2 2 11" xfId="18689"/>
    <cellStyle name="Input 2 2 2" xfId="18690"/>
    <cellStyle name="Input 2 2 2 2" xfId="18691"/>
    <cellStyle name="Input 2 2 2 2 2" xfId="18692"/>
    <cellStyle name="Input 2 2 2 2 3" xfId="18693"/>
    <cellStyle name="Input 2 2 2 2 4" xfId="18694"/>
    <cellStyle name="Input 2 2 2 2 5" xfId="18695"/>
    <cellStyle name="Input 2 2 2 3" xfId="18696"/>
    <cellStyle name="Input 2 2 2 3 2" xfId="18697"/>
    <cellStyle name="Input 2 2 2 3 3" xfId="18698"/>
    <cellStyle name="Input 2 2 2 3 4" xfId="18699"/>
    <cellStyle name="Input 2 2 2 3 5" xfId="18700"/>
    <cellStyle name="Input 2 2 2 4" xfId="18701"/>
    <cellStyle name="Input 2 2 3" xfId="18702"/>
    <cellStyle name="Input 2 2 3 2" xfId="18703"/>
    <cellStyle name="Input 2 2 3 2 2" xfId="18704"/>
    <cellStyle name="Input 2 2 3 2 3" xfId="18705"/>
    <cellStyle name="Input 2 2 3 2 4" xfId="18706"/>
    <cellStyle name="Input 2 2 3 2 5" xfId="18707"/>
    <cellStyle name="Input 2 2 3 3" xfId="18708"/>
    <cellStyle name="Input 2 2 3 3 2" xfId="18709"/>
    <cellStyle name="Input 2 2 3 3 3" xfId="18710"/>
    <cellStyle name="Input 2 2 3 3 4" xfId="18711"/>
    <cellStyle name="Input 2 2 3 3 5" xfId="18712"/>
    <cellStyle name="Input 2 2 4" xfId="18713"/>
    <cellStyle name="Input 2 2 4 2" xfId="18714"/>
    <cellStyle name="Input 2 2 4 2 2" xfId="18715"/>
    <cellStyle name="Input 2 2 4 2 3" xfId="18716"/>
    <cellStyle name="Input 2 2 4 2 4" xfId="18717"/>
    <cellStyle name="Input 2 2 4 2 5" xfId="18718"/>
    <cellStyle name="Input 2 2 4 3" xfId="18719"/>
    <cellStyle name="Input 2 2 4 3 2" xfId="18720"/>
    <cellStyle name="Input 2 2 4 3 3" xfId="18721"/>
    <cellStyle name="Input 2 2 4 3 4" xfId="18722"/>
    <cellStyle name="Input 2 2 4 3 5" xfId="18723"/>
    <cellStyle name="Input 2 2 5" xfId="18724"/>
    <cellStyle name="Input 2 2 5 2" xfId="18725"/>
    <cellStyle name="Input 2 2 5 2 2" xfId="18726"/>
    <cellStyle name="Input 2 2 5 2 3" xfId="18727"/>
    <cellStyle name="Input 2 2 5 2 4" xfId="18728"/>
    <cellStyle name="Input 2 2 5 2 5" xfId="18729"/>
    <cellStyle name="Input 2 2 6" xfId="18730"/>
    <cellStyle name="Input 2 2 6 2" xfId="18731"/>
    <cellStyle name="Input 2 2 7" xfId="18732"/>
    <cellStyle name="Input 2 2 7 2" xfId="18733"/>
    <cellStyle name="Input 2 2 8" xfId="18734"/>
    <cellStyle name="Input 2 2 8 2" xfId="18735"/>
    <cellStyle name="Input 2 2 9" xfId="18736"/>
    <cellStyle name="Input 2 2 9 2" xfId="18737"/>
    <cellStyle name="Input 2 3" xfId="18738"/>
    <cellStyle name="Input 2 3 2" xfId="18739"/>
    <cellStyle name="Input 2 3 2 2" xfId="18740"/>
    <cellStyle name="Input 2 3 2 3" xfId="18741"/>
    <cellStyle name="Input 2 3 2 4" xfId="18742"/>
    <cellStyle name="Input 2 3 2 5" xfId="18743"/>
    <cellStyle name="Input 2 3 2 6" xfId="18744"/>
    <cellStyle name="Input 2 3 2 7" xfId="18745"/>
    <cellStyle name="Input 2 3 3" xfId="18746"/>
    <cellStyle name="Input 2 3 3 2" xfId="18747"/>
    <cellStyle name="Input 2 3 3 3" xfId="18748"/>
    <cellStyle name="Input 2 3 3 4" xfId="18749"/>
    <cellStyle name="Input 2 3 3 5" xfId="18750"/>
    <cellStyle name="Input 2 3 4" xfId="18751"/>
    <cellStyle name="Input 2 3 5" xfId="18752"/>
    <cellStyle name="Input 2 3 6" xfId="18753"/>
    <cellStyle name="Input 2 3 7" xfId="18754"/>
    <cellStyle name="Input 2 3 8" xfId="18755"/>
    <cellStyle name="Input 2 4" xfId="18756"/>
    <cellStyle name="Input 2 4 2" xfId="18757"/>
    <cellStyle name="Input 2 4 2 2" xfId="18758"/>
    <cellStyle name="Input 2 4 2 3" xfId="18759"/>
    <cellStyle name="Input 2 4 2 4" xfId="18760"/>
    <cellStyle name="Input 2 4 2 5" xfId="18761"/>
    <cellStyle name="Input 2 4 3" xfId="18762"/>
    <cellStyle name="Input 2 4 3 2" xfId="18763"/>
    <cellStyle name="Input 2 4 3 3" xfId="18764"/>
    <cellStyle name="Input 2 4 3 4" xfId="18765"/>
    <cellStyle name="Input 2 4 3 5" xfId="18766"/>
    <cellStyle name="Input 2 4 4" xfId="18767"/>
    <cellStyle name="Input 2 4 5" xfId="18768"/>
    <cellStyle name="Input 2 4 6" xfId="18769"/>
    <cellStyle name="Input 2 4 7" xfId="18770"/>
    <cellStyle name="Input 2 5" xfId="18771"/>
    <cellStyle name="Input 2 5 2" xfId="18772"/>
    <cellStyle name="Input 2 5 2 2" xfId="18773"/>
    <cellStyle name="Input 2 5 2 3" xfId="18774"/>
    <cellStyle name="Input 2 5 2 4" xfId="18775"/>
    <cellStyle name="Input 2 5 2 5" xfId="18776"/>
    <cellStyle name="Input 2 5 3" xfId="18777"/>
    <cellStyle name="Input 2 5 3 2" xfId="18778"/>
    <cellStyle name="Input 2 5 3 3" xfId="18779"/>
    <cellStyle name="Input 2 5 3 4" xfId="18780"/>
    <cellStyle name="Input 2 5 3 5" xfId="18781"/>
    <cellStyle name="Input 2 6" xfId="18782"/>
    <cellStyle name="Input 2 6 2" xfId="18783"/>
    <cellStyle name="Input 2 6 2 2" xfId="18784"/>
    <cellStyle name="Input 2 6 2 3" xfId="18785"/>
    <cellStyle name="Input 2 6 2 4" xfId="18786"/>
    <cellStyle name="Input 2 6 2 5" xfId="18787"/>
    <cellStyle name="Input 2 6 3" xfId="18788"/>
    <cellStyle name="Input 2 7" xfId="18789"/>
    <cellStyle name="Input 2 7 2" xfId="18790"/>
    <cellStyle name="Input 2 7 2 2" xfId="18791"/>
    <cellStyle name="Input 2 7 3" xfId="18792"/>
    <cellStyle name="Input 2 8" xfId="18793"/>
    <cellStyle name="Input 2 8 2" xfId="18794"/>
    <cellStyle name="Input 2 9" xfId="18795"/>
    <cellStyle name="Input 2 9 2" xfId="18796"/>
    <cellStyle name="Input 2_БДР формат СД (2)" xfId="18797"/>
    <cellStyle name="Input 20" xfId="18798"/>
    <cellStyle name="Input 20 2" xfId="18799"/>
    <cellStyle name="Input 20 2 2" xfId="18800"/>
    <cellStyle name="Input 20 2 2 2" xfId="18801"/>
    <cellStyle name="Input 20 2 3" xfId="18802"/>
    <cellStyle name="Input 20 2 4" xfId="18803"/>
    <cellStyle name="Input 20 2 5" xfId="18804"/>
    <cellStyle name="Input 20 3" xfId="18805"/>
    <cellStyle name="Input 20 3 2" xfId="18806"/>
    <cellStyle name="Input 20 3 2 2" xfId="18807"/>
    <cellStyle name="Input 20 3 3" xfId="18808"/>
    <cellStyle name="Input 20 4" xfId="18809"/>
    <cellStyle name="Input 20 4 2" xfId="18810"/>
    <cellStyle name="Input 20 4 2 2" xfId="18811"/>
    <cellStyle name="Input 20 4 3" xfId="18812"/>
    <cellStyle name="Input 20 5" xfId="18813"/>
    <cellStyle name="Input 20 5 2" xfId="18814"/>
    <cellStyle name="Input 20 5 2 2" xfId="18815"/>
    <cellStyle name="Input 20 5 3" xfId="18816"/>
    <cellStyle name="Input 20 6" xfId="18817"/>
    <cellStyle name="Input 20 6 2" xfId="18818"/>
    <cellStyle name="Input 20 6 2 2" xfId="18819"/>
    <cellStyle name="Input 20 6 3" xfId="18820"/>
    <cellStyle name="Input 20 7" xfId="18821"/>
    <cellStyle name="Input 20 7 2" xfId="18822"/>
    <cellStyle name="Input 20 8" xfId="18823"/>
    <cellStyle name="Input 21" xfId="18824"/>
    <cellStyle name="Input 21 2" xfId="18825"/>
    <cellStyle name="Input 21 2 2" xfId="18826"/>
    <cellStyle name="Input 21 2 2 2" xfId="18827"/>
    <cellStyle name="Input 21 2 3" xfId="18828"/>
    <cellStyle name="Input 21 2 4" xfId="18829"/>
    <cellStyle name="Input 21 2 5" xfId="18830"/>
    <cellStyle name="Input 21 3" xfId="18831"/>
    <cellStyle name="Input 21 3 2" xfId="18832"/>
    <cellStyle name="Input 21 3 2 2" xfId="18833"/>
    <cellStyle name="Input 21 3 3" xfId="18834"/>
    <cellStyle name="Input 21 4" xfId="18835"/>
    <cellStyle name="Input 21 4 2" xfId="18836"/>
    <cellStyle name="Input 21 4 2 2" xfId="18837"/>
    <cellStyle name="Input 21 4 3" xfId="18838"/>
    <cellStyle name="Input 21 5" xfId="18839"/>
    <cellStyle name="Input 21 5 2" xfId="18840"/>
    <cellStyle name="Input 21 5 2 2" xfId="18841"/>
    <cellStyle name="Input 21 5 3" xfId="18842"/>
    <cellStyle name="Input 21 6" xfId="18843"/>
    <cellStyle name="Input 21 6 2" xfId="18844"/>
    <cellStyle name="Input 21 6 2 2" xfId="18845"/>
    <cellStyle name="Input 21 6 3" xfId="18846"/>
    <cellStyle name="Input 21 7" xfId="18847"/>
    <cellStyle name="Input 21 7 2" xfId="18848"/>
    <cellStyle name="Input 21 8" xfId="18849"/>
    <cellStyle name="Input 22" xfId="18850"/>
    <cellStyle name="Input 22 2" xfId="18851"/>
    <cellStyle name="Input 22 2 2" xfId="18852"/>
    <cellStyle name="Input 22 2 2 2" xfId="18853"/>
    <cellStyle name="Input 22 2 3" xfId="18854"/>
    <cellStyle name="Input 22 2 4" xfId="18855"/>
    <cellStyle name="Input 22 2 5" xfId="18856"/>
    <cellStyle name="Input 22 3" xfId="18857"/>
    <cellStyle name="Input 22 3 2" xfId="18858"/>
    <cellStyle name="Input 22 3 2 2" xfId="18859"/>
    <cellStyle name="Input 22 3 3" xfId="18860"/>
    <cellStyle name="Input 22 4" xfId="18861"/>
    <cellStyle name="Input 22 4 2" xfId="18862"/>
    <cellStyle name="Input 22 4 2 2" xfId="18863"/>
    <cellStyle name="Input 22 4 3" xfId="18864"/>
    <cellStyle name="Input 22 5" xfId="18865"/>
    <cellStyle name="Input 22 5 2" xfId="18866"/>
    <cellStyle name="Input 22 5 2 2" xfId="18867"/>
    <cellStyle name="Input 22 5 3" xfId="18868"/>
    <cellStyle name="Input 22 6" xfId="18869"/>
    <cellStyle name="Input 22 6 2" xfId="18870"/>
    <cellStyle name="Input 22 6 2 2" xfId="18871"/>
    <cellStyle name="Input 22 6 3" xfId="18872"/>
    <cellStyle name="Input 22 7" xfId="18873"/>
    <cellStyle name="Input 22 7 2" xfId="18874"/>
    <cellStyle name="Input 22 8" xfId="18875"/>
    <cellStyle name="Input 23" xfId="18876"/>
    <cellStyle name="Input 23 2" xfId="18877"/>
    <cellStyle name="Input 23 2 2" xfId="18878"/>
    <cellStyle name="Input 23 2 2 2" xfId="18879"/>
    <cellStyle name="Input 23 2 3" xfId="18880"/>
    <cellStyle name="Input 23 2 4" xfId="18881"/>
    <cellStyle name="Input 23 2 5" xfId="18882"/>
    <cellStyle name="Input 23 3" xfId="18883"/>
    <cellStyle name="Input 23 3 2" xfId="18884"/>
    <cellStyle name="Input 23 3 2 2" xfId="18885"/>
    <cellStyle name="Input 23 3 3" xfId="18886"/>
    <cellStyle name="Input 23 4" xfId="18887"/>
    <cellStyle name="Input 23 4 2" xfId="18888"/>
    <cellStyle name="Input 23 4 2 2" xfId="18889"/>
    <cellStyle name="Input 23 4 3" xfId="18890"/>
    <cellStyle name="Input 23 5" xfId="18891"/>
    <cellStyle name="Input 23 5 2" xfId="18892"/>
    <cellStyle name="Input 23 5 2 2" xfId="18893"/>
    <cellStyle name="Input 23 5 3" xfId="18894"/>
    <cellStyle name="Input 23 6" xfId="18895"/>
    <cellStyle name="Input 23 6 2" xfId="18896"/>
    <cellStyle name="Input 23 6 2 2" xfId="18897"/>
    <cellStyle name="Input 23 6 3" xfId="18898"/>
    <cellStyle name="Input 23 7" xfId="18899"/>
    <cellStyle name="Input 23 7 2" xfId="18900"/>
    <cellStyle name="Input 23 8" xfId="18901"/>
    <cellStyle name="Input 24" xfId="18902"/>
    <cellStyle name="Input 24 2" xfId="18903"/>
    <cellStyle name="Input 24 2 2" xfId="18904"/>
    <cellStyle name="Input 24 2 2 2" xfId="18905"/>
    <cellStyle name="Input 24 2 3" xfId="18906"/>
    <cellStyle name="Input 24 3" xfId="18907"/>
    <cellStyle name="Input 24 3 2" xfId="18908"/>
    <cellStyle name="Input 24 3 2 2" xfId="18909"/>
    <cellStyle name="Input 24 3 3" xfId="18910"/>
    <cellStyle name="Input 24 4" xfId="18911"/>
    <cellStyle name="Input 24 4 2" xfId="18912"/>
    <cellStyle name="Input 24 4 2 2" xfId="18913"/>
    <cellStyle name="Input 24 4 3" xfId="18914"/>
    <cellStyle name="Input 24 5" xfId="18915"/>
    <cellStyle name="Input 24 5 2" xfId="18916"/>
    <cellStyle name="Input 24 5 2 2" xfId="18917"/>
    <cellStyle name="Input 24 5 3" xfId="18918"/>
    <cellStyle name="Input 24 6" xfId="18919"/>
    <cellStyle name="Input 24 6 2" xfId="18920"/>
    <cellStyle name="Input 24 6 2 2" xfId="18921"/>
    <cellStyle name="Input 24 6 3" xfId="18922"/>
    <cellStyle name="Input 24 7" xfId="18923"/>
    <cellStyle name="Input 24 7 2" xfId="18924"/>
    <cellStyle name="Input 24 8" xfId="18925"/>
    <cellStyle name="Input 25" xfId="18926"/>
    <cellStyle name="Input 25 2" xfId="18927"/>
    <cellStyle name="Input 25 2 2" xfId="18928"/>
    <cellStyle name="Input 25 3" xfId="18929"/>
    <cellStyle name="Input 25 4" xfId="18930"/>
    <cellStyle name="Input 25 5" xfId="18931"/>
    <cellStyle name="Input 26" xfId="18932"/>
    <cellStyle name="Input 26 2" xfId="18933"/>
    <cellStyle name="Input 26 2 2" xfId="18934"/>
    <cellStyle name="Input 26 3" xfId="18935"/>
    <cellStyle name="Input 26 4" xfId="18936"/>
    <cellStyle name="Input 26 5" xfId="18937"/>
    <cellStyle name="Input 27" xfId="18938"/>
    <cellStyle name="Input 27 2" xfId="18939"/>
    <cellStyle name="Input 27 2 2" xfId="18940"/>
    <cellStyle name="Input 27 3" xfId="18941"/>
    <cellStyle name="Input 27 4" xfId="18942"/>
    <cellStyle name="Input 27 5" xfId="18943"/>
    <cellStyle name="Input 28" xfId="18944"/>
    <cellStyle name="Input 28 2" xfId="18945"/>
    <cellStyle name="Input 28 2 2" xfId="18946"/>
    <cellStyle name="Input 28 3" xfId="18947"/>
    <cellStyle name="Input 29" xfId="18948"/>
    <cellStyle name="Input 29 2" xfId="18949"/>
    <cellStyle name="Input 29 2 2" xfId="18950"/>
    <cellStyle name="Input 29 3" xfId="18951"/>
    <cellStyle name="Input 3" xfId="18952"/>
    <cellStyle name="Input 3 10" xfId="18953"/>
    <cellStyle name="Input 3 10 2" xfId="18954"/>
    <cellStyle name="Input 3 11" xfId="18955"/>
    <cellStyle name="Input 3 2" xfId="18956"/>
    <cellStyle name="Input 3 2 10" xfId="18957"/>
    <cellStyle name="Input 3 2 2" xfId="18958"/>
    <cellStyle name="Input 3 2 2 2" xfId="18959"/>
    <cellStyle name="Input 3 2 2 2 2" xfId="18960"/>
    <cellStyle name="Input 3 2 2 3" xfId="18961"/>
    <cellStyle name="Input 3 2 2 4" xfId="18962"/>
    <cellStyle name="Input 3 2 2 5" xfId="18963"/>
    <cellStyle name="Input 3 2 3" xfId="18964"/>
    <cellStyle name="Input 3 2 3 2" xfId="18965"/>
    <cellStyle name="Input 3 2 3 2 2" xfId="18966"/>
    <cellStyle name="Input 3 2 3 3" xfId="18967"/>
    <cellStyle name="Input 3 2 3 4" xfId="18968"/>
    <cellStyle name="Input 3 2 3 5" xfId="18969"/>
    <cellStyle name="Input 3 2 4" xfId="18970"/>
    <cellStyle name="Input 3 2 4 2" xfId="18971"/>
    <cellStyle name="Input 3 2 4 2 2" xfId="18972"/>
    <cellStyle name="Input 3 2 4 3" xfId="18973"/>
    <cellStyle name="Input 3 2 5" xfId="18974"/>
    <cellStyle name="Input 3 2 5 2" xfId="18975"/>
    <cellStyle name="Input 3 2 5 2 2" xfId="18976"/>
    <cellStyle name="Input 3 2 5 3" xfId="18977"/>
    <cellStyle name="Input 3 2 6" xfId="18978"/>
    <cellStyle name="Input 3 2 6 2" xfId="18979"/>
    <cellStyle name="Input 3 2 6 2 2" xfId="18980"/>
    <cellStyle name="Input 3 2 6 3" xfId="18981"/>
    <cellStyle name="Input 3 2 7" xfId="18982"/>
    <cellStyle name="Input 3 2 7 2" xfId="18983"/>
    <cellStyle name="Input 3 2 7 2 2" xfId="18984"/>
    <cellStyle name="Input 3 2 7 3" xfId="18985"/>
    <cellStyle name="Input 3 2 8" xfId="18986"/>
    <cellStyle name="Input 3 2 8 2" xfId="18987"/>
    <cellStyle name="Input 3 2 9" xfId="18988"/>
    <cellStyle name="Input 3 2 9 2" xfId="18989"/>
    <cellStyle name="Input 3 3" xfId="18990"/>
    <cellStyle name="Input 3 3 2" xfId="18991"/>
    <cellStyle name="Input 3 3 2 2" xfId="18992"/>
    <cellStyle name="Input 3 3 2 2 2" xfId="18993"/>
    <cellStyle name="Input 3 3 2 3" xfId="18994"/>
    <cellStyle name="Input 3 3 2 4" xfId="18995"/>
    <cellStyle name="Input 3 3 2 5" xfId="18996"/>
    <cellStyle name="Input 3 3 3" xfId="18997"/>
    <cellStyle name="Input 3 3 3 2" xfId="18998"/>
    <cellStyle name="Input 3 3 3 2 2" xfId="18999"/>
    <cellStyle name="Input 3 3 3 3" xfId="19000"/>
    <cellStyle name="Input 3 3 3 4" xfId="19001"/>
    <cellStyle name="Input 3 3 3 5" xfId="19002"/>
    <cellStyle name="Input 3 3 4" xfId="19003"/>
    <cellStyle name="Input 3 3 4 2" xfId="19004"/>
    <cellStyle name="Input 3 3 4 2 2" xfId="19005"/>
    <cellStyle name="Input 3 3 4 3" xfId="19006"/>
    <cellStyle name="Input 3 3 5" xfId="19007"/>
    <cellStyle name="Input 3 3 5 2" xfId="19008"/>
    <cellStyle name="Input 3 3 5 2 2" xfId="19009"/>
    <cellStyle name="Input 3 3 5 3" xfId="19010"/>
    <cellStyle name="Input 3 3 6" xfId="19011"/>
    <cellStyle name="Input 3 3 6 2" xfId="19012"/>
    <cellStyle name="Input 3 3 6 2 2" xfId="19013"/>
    <cellStyle name="Input 3 3 6 3" xfId="19014"/>
    <cellStyle name="Input 3 3 7" xfId="19015"/>
    <cellStyle name="Input 3 3 7 2" xfId="19016"/>
    <cellStyle name="Input 3 3 8" xfId="19017"/>
    <cellStyle name="Input 3 4" xfId="19018"/>
    <cellStyle name="Input 3 4 2" xfId="19019"/>
    <cellStyle name="Input 3 4 2 2" xfId="19020"/>
    <cellStyle name="Input 3 4 2 2 2" xfId="19021"/>
    <cellStyle name="Input 3 4 2 3" xfId="19022"/>
    <cellStyle name="Input 3 4 2 4" xfId="19023"/>
    <cellStyle name="Input 3 4 2 5" xfId="19024"/>
    <cellStyle name="Input 3 4 3" xfId="19025"/>
    <cellStyle name="Input 3 4 3 2" xfId="19026"/>
    <cellStyle name="Input 3 4 3 2 2" xfId="19027"/>
    <cellStyle name="Input 3 4 3 3" xfId="19028"/>
    <cellStyle name="Input 3 4 3 4" xfId="19029"/>
    <cellStyle name="Input 3 4 3 5" xfId="19030"/>
    <cellStyle name="Input 3 4 4" xfId="19031"/>
    <cellStyle name="Input 3 4 4 2" xfId="19032"/>
    <cellStyle name="Input 3 4 4 2 2" xfId="19033"/>
    <cellStyle name="Input 3 4 4 3" xfId="19034"/>
    <cellStyle name="Input 3 4 5" xfId="19035"/>
    <cellStyle name="Input 3 4 5 2" xfId="19036"/>
    <cellStyle name="Input 3 4 5 2 2" xfId="19037"/>
    <cellStyle name="Input 3 4 5 3" xfId="19038"/>
    <cellStyle name="Input 3 4 6" xfId="19039"/>
    <cellStyle name="Input 3 4 6 2" xfId="19040"/>
    <cellStyle name="Input 3 4 6 2 2" xfId="19041"/>
    <cellStyle name="Input 3 4 6 3" xfId="19042"/>
    <cellStyle name="Input 3 4 7" xfId="19043"/>
    <cellStyle name="Input 3 4 7 2" xfId="19044"/>
    <cellStyle name="Input 3 4 8" xfId="19045"/>
    <cellStyle name="Input 3 5" xfId="19046"/>
    <cellStyle name="Input 3 5 2" xfId="19047"/>
    <cellStyle name="Input 3 5 2 2" xfId="19048"/>
    <cellStyle name="Input 3 5 2 3" xfId="19049"/>
    <cellStyle name="Input 3 5 2 4" xfId="19050"/>
    <cellStyle name="Input 3 5 2 5" xfId="19051"/>
    <cellStyle name="Input 3 6" xfId="19052"/>
    <cellStyle name="Input 3 6 2" xfId="19053"/>
    <cellStyle name="Input 3 7" xfId="19054"/>
    <cellStyle name="Input 3 7 2" xfId="19055"/>
    <cellStyle name="Input 3 8" xfId="19056"/>
    <cellStyle name="Input 3 8 2" xfId="19057"/>
    <cellStyle name="Input 3 9" xfId="19058"/>
    <cellStyle name="Input 3 9 2" xfId="19059"/>
    <cellStyle name="Input 30" xfId="19060"/>
    <cellStyle name="Input 30 2" xfId="19061"/>
    <cellStyle name="Input 30 2 2" xfId="19062"/>
    <cellStyle name="Input 30 3" xfId="19063"/>
    <cellStyle name="Input 31" xfId="19064"/>
    <cellStyle name="Input 31 2" xfId="19065"/>
    <cellStyle name="Input 31 2 2" xfId="19066"/>
    <cellStyle name="Input 31 3" xfId="19067"/>
    <cellStyle name="Input 32" xfId="19068"/>
    <cellStyle name="Input 32 2" xfId="19069"/>
    <cellStyle name="Input 33" xfId="19070"/>
    <cellStyle name="Input 33 2" xfId="19071"/>
    <cellStyle name="Input 34" xfId="19072"/>
    <cellStyle name="Input 34 2" xfId="19073"/>
    <cellStyle name="Input 35" xfId="19074"/>
    <cellStyle name="Input 35 2" xfId="19075"/>
    <cellStyle name="Input 36" xfId="19076"/>
    <cellStyle name="Input 36 2" xfId="19077"/>
    <cellStyle name="Input 37" xfId="19078"/>
    <cellStyle name="Input 37 2" xfId="19079"/>
    <cellStyle name="Input 38" xfId="19080"/>
    <cellStyle name="Input 38 2" xfId="19081"/>
    <cellStyle name="Input 39" xfId="19082"/>
    <cellStyle name="Input 39 2" xfId="19083"/>
    <cellStyle name="Input 4" xfId="19084"/>
    <cellStyle name="Input 4 10" xfId="19085"/>
    <cellStyle name="Input 4 10 2" xfId="19086"/>
    <cellStyle name="Input 4 11" xfId="19087"/>
    <cellStyle name="Input 4 2" xfId="19088"/>
    <cellStyle name="Input 4 2 10" xfId="19089"/>
    <cellStyle name="Input 4 2 2" xfId="19090"/>
    <cellStyle name="Input 4 2 2 2" xfId="19091"/>
    <cellStyle name="Input 4 2 2 2 2" xfId="19092"/>
    <cellStyle name="Input 4 2 2 3" xfId="19093"/>
    <cellStyle name="Input 4 2 2 4" xfId="19094"/>
    <cellStyle name="Input 4 2 2 5" xfId="19095"/>
    <cellStyle name="Input 4 2 2 6" xfId="19096"/>
    <cellStyle name="Input 4 2 2 7" xfId="19097"/>
    <cellStyle name="Input 4 2 3" xfId="19098"/>
    <cellStyle name="Input 4 2 3 2" xfId="19099"/>
    <cellStyle name="Input 4 2 3 2 2" xfId="19100"/>
    <cellStyle name="Input 4 2 3 3" xfId="19101"/>
    <cellStyle name="Input 4 2 3 4" xfId="19102"/>
    <cellStyle name="Input 4 2 3 5" xfId="19103"/>
    <cellStyle name="Input 4 2 4" xfId="19104"/>
    <cellStyle name="Input 4 2 4 2" xfId="19105"/>
    <cellStyle name="Input 4 2 4 2 2" xfId="19106"/>
    <cellStyle name="Input 4 2 4 3" xfId="19107"/>
    <cellStyle name="Input 4 2 5" xfId="19108"/>
    <cellStyle name="Input 4 2 5 2" xfId="19109"/>
    <cellStyle name="Input 4 2 5 2 2" xfId="19110"/>
    <cellStyle name="Input 4 2 5 3" xfId="19111"/>
    <cellStyle name="Input 4 2 6" xfId="19112"/>
    <cellStyle name="Input 4 2 6 2" xfId="19113"/>
    <cellStyle name="Input 4 2 6 2 2" xfId="19114"/>
    <cellStyle name="Input 4 2 6 3" xfId="19115"/>
    <cellStyle name="Input 4 2 7" xfId="19116"/>
    <cellStyle name="Input 4 2 7 2" xfId="19117"/>
    <cellStyle name="Input 4 2 7 2 2" xfId="19118"/>
    <cellStyle name="Input 4 2 7 3" xfId="19119"/>
    <cellStyle name="Input 4 2 8" xfId="19120"/>
    <cellStyle name="Input 4 2 8 2" xfId="19121"/>
    <cellStyle name="Input 4 2 9" xfId="19122"/>
    <cellStyle name="Input 4 2 9 2" xfId="19123"/>
    <cellStyle name="Input 4 3" xfId="19124"/>
    <cellStyle name="Input 4 3 2" xfId="19125"/>
    <cellStyle name="Input 4 3 2 2" xfId="19126"/>
    <cellStyle name="Input 4 3 2 2 2" xfId="19127"/>
    <cellStyle name="Input 4 3 2 3" xfId="19128"/>
    <cellStyle name="Input 4 3 2 4" xfId="19129"/>
    <cellStyle name="Input 4 3 2 5" xfId="19130"/>
    <cellStyle name="Input 4 3 3" xfId="19131"/>
    <cellStyle name="Input 4 3 3 2" xfId="19132"/>
    <cellStyle name="Input 4 3 3 2 2" xfId="19133"/>
    <cellStyle name="Input 4 3 3 3" xfId="19134"/>
    <cellStyle name="Input 4 3 3 4" xfId="19135"/>
    <cellStyle name="Input 4 3 3 5" xfId="19136"/>
    <cellStyle name="Input 4 3 4" xfId="19137"/>
    <cellStyle name="Input 4 3 4 2" xfId="19138"/>
    <cellStyle name="Input 4 3 4 2 2" xfId="19139"/>
    <cellStyle name="Input 4 3 4 3" xfId="19140"/>
    <cellStyle name="Input 4 3 5" xfId="19141"/>
    <cellStyle name="Input 4 3 5 2" xfId="19142"/>
    <cellStyle name="Input 4 3 5 2 2" xfId="19143"/>
    <cellStyle name="Input 4 3 5 3" xfId="19144"/>
    <cellStyle name="Input 4 3 6" xfId="19145"/>
    <cellStyle name="Input 4 3 6 2" xfId="19146"/>
    <cellStyle name="Input 4 3 6 2 2" xfId="19147"/>
    <cellStyle name="Input 4 3 6 3" xfId="19148"/>
    <cellStyle name="Input 4 3 7" xfId="19149"/>
    <cellStyle name="Input 4 3 7 2" xfId="19150"/>
    <cellStyle name="Input 4 3 8" xfId="19151"/>
    <cellStyle name="Input 4 4" xfId="19152"/>
    <cellStyle name="Input 4 4 2" xfId="19153"/>
    <cellStyle name="Input 4 4 2 2" xfId="19154"/>
    <cellStyle name="Input 4 4 2 2 2" xfId="19155"/>
    <cellStyle name="Input 4 4 2 3" xfId="19156"/>
    <cellStyle name="Input 4 4 2 4" xfId="19157"/>
    <cellStyle name="Input 4 4 2 5" xfId="19158"/>
    <cellStyle name="Input 4 4 3" xfId="19159"/>
    <cellStyle name="Input 4 4 3 2" xfId="19160"/>
    <cellStyle name="Input 4 4 3 2 2" xfId="19161"/>
    <cellStyle name="Input 4 4 3 3" xfId="19162"/>
    <cellStyle name="Input 4 4 3 4" xfId="19163"/>
    <cellStyle name="Input 4 4 3 5" xfId="19164"/>
    <cellStyle name="Input 4 4 4" xfId="19165"/>
    <cellStyle name="Input 4 4 4 2" xfId="19166"/>
    <cellStyle name="Input 4 4 4 2 2" xfId="19167"/>
    <cellStyle name="Input 4 4 4 3" xfId="19168"/>
    <cellStyle name="Input 4 4 5" xfId="19169"/>
    <cellStyle name="Input 4 4 5 2" xfId="19170"/>
    <cellStyle name="Input 4 4 5 2 2" xfId="19171"/>
    <cellStyle name="Input 4 4 5 3" xfId="19172"/>
    <cellStyle name="Input 4 4 6" xfId="19173"/>
    <cellStyle name="Input 4 4 6 2" xfId="19174"/>
    <cellStyle name="Input 4 4 6 2 2" xfId="19175"/>
    <cellStyle name="Input 4 4 6 3" xfId="19176"/>
    <cellStyle name="Input 4 4 7" xfId="19177"/>
    <cellStyle name="Input 4 4 7 2" xfId="19178"/>
    <cellStyle name="Input 4 4 8" xfId="19179"/>
    <cellStyle name="Input 4 5" xfId="19180"/>
    <cellStyle name="Input 4 5 2" xfId="19181"/>
    <cellStyle name="Input 4 5 2 2" xfId="19182"/>
    <cellStyle name="Input 4 5 2 3" xfId="19183"/>
    <cellStyle name="Input 4 5 2 4" xfId="19184"/>
    <cellStyle name="Input 4 5 2 5" xfId="19185"/>
    <cellStyle name="Input 4 5 3" xfId="19186"/>
    <cellStyle name="Input 4 6" xfId="19187"/>
    <cellStyle name="Input 4 6 2" xfId="19188"/>
    <cellStyle name="Input 4 7" xfId="19189"/>
    <cellStyle name="Input 4 7 2" xfId="19190"/>
    <cellStyle name="Input 4 8" xfId="19191"/>
    <cellStyle name="Input 4 8 2" xfId="19192"/>
    <cellStyle name="Input 4 9" xfId="19193"/>
    <cellStyle name="Input 4 9 2" xfId="19194"/>
    <cellStyle name="Input 4_БДР формат СД (2)" xfId="19195"/>
    <cellStyle name="Input 40" xfId="19196"/>
    <cellStyle name="Input 40 2" xfId="19197"/>
    <cellStyle name="Input 41" xfId="19198"/>
    <cellStyle name="Input 41 2" xfId="19199"/>
    <cellStyle name="Input 42" xfId="19200"/>
    <cellStyle name="Input 42 2" xfId="19201"/>
    <cellStyle name="Input 43" xfId="19202"/>
    <cellStyle name="Input 43 2" xfId="19203"/>
    <cellStyle name="Input 44" xfId="19204"/>
    <cellStyle name="Input 44 2" xfId="19205"/>
    <cellStyle name="Input 45" xfId="19206"/>
    <cellStyle name="Input 45 2" xfId="19207"/>
    <cellStyle name="Input 46" xfId="19208"/>
    <cellStyle name="Input 5" xfId="19209"/>
    <cellStyle name="Input 5 10" xfId="19210"/>
    <cellStyle name="Input 5 10 2" xfId="19211"/>
    <cellStyle name="Input 5 11" xfId="19212"/>
    <cellStyle name="Input 5 2" xfId="19213"/>
    <cellStyle name="Input 5 2 2" xfId="19214"/>
    <cellStyle name="Input 5 2 2 2" xfId="19215"/>
    <cellStyle name="Input 5 2 2 2 2" xfId="19216"/>
    <cellStyle name="Input 5 2 2 3" xfId="19217"/>
    <cellStyle name="Input 5 2 3" xfId="19218"/>
    <cellStyle name="Input 5 2 3 2" xfId="19219"/>
    <cellStyle name="Input 5 2 3 2 2" xfId="19220"/>
    <cellStyle name="Input 5 2 3 3" xfId="19221"/>
    <cellStyle name="Input 5 2 4" xfId="19222"/>
    <cellStyle name="Input 5 2 4 2" xfId="19223"/>
    <cellStyle name="Input 5 2 4 2 2" xfId="19224"/>
    <cellStyle name="Input 5 2 4 3" xfId="19225"/>
    <cellStyle name="Input 5 2 5" xfId="19226"/>
    <cellStyle name="Input 5 2 5 2" xfId="19227"/>
    <cellStyle name="Input 5 2 5 2 2" xfId="19228"/>
    <cellStyle name="Input 5 2 5 3" xfId="19229"/>
    <cellStyle name="Input 5 2 6" xfId="19230"/>
    <cellStyle name="Input 5 2 6 2" xfId="19231"/>
    <cellStyle name="Input 5 2 6 2 2" xfId="19232"/>
    <cellStyle name="Input 5 2 6 3" xfId="19233"/>
    <cellStyle name="Input 5 2 7" xfId="19234"/>
    <cellStyle name="Input 5 2 7 2" xfId="19235"/>
    <cellStyle name="Input 5 2 8" xfId="19236"/>
    <cellStyle name="Input 5 3" xfId="19237"/>
    <cellStyle name="Input 5 3 2" xfId="19238"/>
    <cellStyle name="Input 5 3 2 2" xfId="19239"/>
    <cellStyle name="Input 5 3 2 2 2" xfId="19240"/>
    <cellStyle name="Input 5 3 2 3" xfId="19241"/>
    <cellStyle name="Input 5 3 3" xfId="19242"/>
    <cellStyle name="Input 5 3 3 2" xfId="19243"/>
    <cellStyle name="Input 5 3 3 2 2" xfId="19244"/>
    <cellStyle name="Input 5 3 3 3" xfId="19245"/>
    <cellStyle name="Input 5 3 4" xfId="19246"/>
    <cellStyle name="Input 5 3 4 2" xfId="19247"/>
    <cellStyle name="Input 5 3 4 2 2" xfId="19248"/>
    <cellStyle name="Input 5 3 4 3" xfId="19249"/>
    <cellStyle name="Input 5 3 5" xfId="19250"/>
    <cellStyle name="Input 5 3 5 2" xfId="19251"/>
    <cellStyle name="Input 5 3 5 2 2" xfId="19252"/>
    <cellStyle name="Input 5 3 5 3" xfId="19253"/>
    <cellStyle name="Input 5 3 6" xfId="19254"/>
    <cellStyle name="Input 5 3 6 2" xfId="19255"/>
    <cellStyle name="Input 5 3 6 2 2" xfId="19256"/>
    <cellStyle name="Input 5 3 6 3" xfId="19257"/>
    <cellStyle name="Input 5 3 7" xfId="19258"/>
    <cellStyle name="Input 5 3 7 2" xfId="19259"/>
    <cellStyle name="Input 5 3 8" xfId="19260"/>
    <cellStyle name="Input 5 4" xfId="19261"/>
    <cellStyle name="Input 5 4 2" xfId="19262"/>
    <cellStyle name="Input 5 4 2 2" xfId="19263"/>
    <cellStyle name="Input 5 4 2 2 2" xfId="19264"/>
    <cellStyle name="Input 5 4 2 3" xfId="19265"/>
    <cellStyle name="Input 5 4 3" xfId="19266"/>
    <cellStyle name="Input 5 4 3 2" xfId="19267"/>
    <cellStyle name="Input 5 4 3 2 2" xfId="19268"/>
    <cellStyle name="Input 5 4 3 3" xfId="19269"/>
    <cellStyle name="Input 5 4 4" xfId="19270"/>
    <cellStyle name="Input 5 4 4 2" xfId="19271"/>
    <cellStyle name="Input 5 4 4 2 2" xfId="19272"/>
    <cellStyle name="Input 5 4 4 3" xfId="19273"/>
    <cellStyle name="Input 5 4 5" xfId="19274"/>
    <cellStyle name="Input 5 4 5 2" xfId="19275"/>
    <cellStyle name="Input 5 4 5 2 2" xfId="19276"/>
    <cellStyle name="Input 5 4 5 3" xfId="19277"/>
    <cellStyle name="Input 5 4 6" xfId="19278"/>
    <cellStyle name="Input 5 4 6 2" xfId="19279"/>
    <cellStyle name="Input 5 4 6 2 2" xfId="19280"/>
    <cellStyle name="Input 5 4 6 3" xfId="19281"/>
    <cellStyle name="Input 5 4 7" xfId="19282"/>
    <cellStyle name="Input 5 4 7 2" xfId="19283"/>
    <cellStyle name="Input 5 4 8" xfId="19284"/>
    <cellStyle name="Input 5 5" xfId="19285"/>
    <cellStyle name="Input 5 5 2" xfId="19286"/>
    <cellStyle name="Input 5 5 2 2" xfId="19287"/>
    <cellStyle name="Input 5 5 3" xfId="19288"/>
    <cellStyle name="Input 5 6" xfId="19289"/>
    <cellStyle name="Input 5 6 2" xfId="19290"/>
    <cellStyle name="Input 5 6 2 2" xfId="19291"/>
    <cellStyle name="Input 5 6 3" xfId="19292"/>
    <cellStyle name="Input 5 7" xfId="19293"/>
    <cellStyle name="Input 5 7 2" xfId="19294"/>
    <cellStyle name="Input 5 7 2 2" xfId="19295"/>
    <cellStyle name="Input 5 7 3" xfId="19296"/>
    <cellStyle name="Input 5 8" xfId="19297"/>
    <cellStyle name="Input 5 8 2" xfId="19298"/>
    <cellStyle name="Input 5 8 2 2" xfId="19299"/>
    <cellStyle name="Input 5 8 3" xfId="19300"/>
    <cellStyle name="Input 5 9" xfId="19301"/>
    <cellStyle name="Input 5 9 2" xfId="19302"/>
    <cellStyle name="Input 5 9 2 2" xfId="19303"/>
    <cellStyle name="Input 5 9 3" xfId="19304"/>
    <cellStyle name="Input 6" xfId="19305"/>
    <cellStyle name="Input 6 2" xfId="19306"/>
    <cellStyle name="Input 6 2 2" xfId="19307"/>
    <cellStyle name="Input 6 2 2 2" xfId="19308"/>
    <cellStyle name="Input 6 2 2 2 2" xfId="19309"/>
    <cellStyle name="Input 6 2 2 3" xfId="19310"/>
    <cellStyle name="Input 6 2 3" xfId="19311"/>
    <cellStyle name="Input 6 2 3 2" xfId="19312"/>
    <cellStyle name="Input 6 2 3 2 2" xfId="19313"/>
    <cellStyle name="Input 6 2 3 3" xfId="19314"/>
    <cellStyle name="Input 6 2 4" xfId="19315"/>
    <cellStyle name="Input 6 2 4 2" xfId="19316"/>
    <cellStyle name="Input 6 2 4 2 2" xfId="19317"/>
    <cellStyle name="Input 6 2 4 3" xfId="19318"/>
    <cellStyle name="Input 6 2 5" xfId="19319"/>
    <cellStyle name="Input 6 2 5 2" xfId="19320"/>
    <cellStyle name="Input 6 2 5 2 2" xfId="19321"/>
    <cellStyle name="Input 6 2 5 3" xfId="19322"/>
    <cellStyle name="Input 6 2 6" xfId="19323"/>
    <cellStyle name="Input 6 2 6 2" xfId="19324"/>
    <cellStyle name="Input 6 2 6 2 2" xfId="19325"/>
    <cellStyle name="Input 6 2 6 3" xfId="19326"/>
    <cellStyle name="Input 6 2 7" xfId="19327"/>
    <cellStyle name="Input 6 2 7 2" xfId="19328"/>
    <cellStyle name="Input 6 2 8" xfId="19329"/>
    <cellStyle name="Input 6 3" xfId="19330"/>
    <cellStyle name="Input 6 3 2" xfId="19331"/>
    <cellStyle name="Input 6 3 2 2" xfId="19332"/>
    <cellStyle name="Input 6 3 2 2 2" xfId="19333"/>
    <cellStyle name="Input 6 3 2 3" xfId="19334"/>
    <cellStyle name="Input 6 3 3" xfId="19335"/>
    <cellStyle name="Input 6 3 3 2" xfId="19336"/>
    <cellStyle name="Input 6 3 3 2 2" xfId="19337"/>
    <cellStyle name="Input 6 3 3 3" xfId="19338"/>
    <cellStyle name="Input 6 3 4" xfId="19339"/>
    <cellStyle name="Input 6 3 4 2" xfId="19340"/>
    <cellStyle name="Input 6 3 4 2 2" xfId="19341"/>
    <cellStyle name="Input 6 3 4 3" xfId="19342"/>
    <cellStyle name="Input 6 3 5" xfId="19343"/>
    <cellStyle name="Input 6 3 5 2" xfId="19344"/>
    <cellStyle name="Input 6 3 5 2 2" xfId="19345"/>
    <cellStyle name="Input 6 3 5 3" xfId="19346"/>
    <cellStyle name="Input 6 3 6" xfId="19347"/>
    <cellStyle name="Input 6 3 6 2" xfId="19348"/>
    <cellStyle name="Input 6 3 6 2 2" xfId="19349"/>
    <cellStyle name="Input 6 3 6 3" xfId="19350"/>
    <cellStyle name="Input 6 3 7" xfId="19351"/>
    <cellStyle name="Input 6 3 7 2" xfId="19352"/>
    <cellStyle name="Input 6 3 8" xfId="19353"/>
    <cellStyle name="Input 6 4" xfId="19354"/>
    <cellStyle name="Input 6 4 2" xfId="19355"/>
    <cellStyle name="Input 6 4 2 2" xfId="19356"/>
    <cellStyle name="Input 6 4 2 2 2" xfId="19357"/>
    <cellStyle name="Input 6 4 2 3" xfId="19358"/>
    <cellStyle name="Input 6 4 3" xfId="19359"/>
    <cellStyle name="Input 6 4 3 2" xfId="19360"/>
    <cellStyle name="Input 6 4 3 2 2" xfId="19361"/>
    <cellStyle name="Input 6 4 3 3" xfId="19362"/>
    <cellStyle name="Input 6 4 4" xfId="19363"/>
    <cellStyle name="Input 6 4 4 2" xfId="19364"/>
    <cellStyle name="Input 6 4 4 2 2" xfId="19365"/>
    <cellStyle name="Input 6 4 4 3" xfId="19366"/>
    <cellStyle name="Input 6 4 5" xfId="19367"/>
    <cellStyle name="Input 6 4 5 2" xfId="19368"/>
    <cellStyle name="Input 6 4 5 2 2" xfId="19369"/>
    <cellStyle name="Input 6 4 5 3" xfId="19370"/>
    <cellStyle name="Input 6 4 6" xfId="19371"/>
    <cellStyle name="Input 6 4 6 2" xfId="19372"/>
    <cellStyle name="Input 6 4 6 2 2" xfId="19373"/>
    <cellStyle name="Input 6 4 6 3" xfId="19374"/>
    <cellStyle name="Input 6 4 7" xfId="19375"/>
    <cellStyle name="Input 6 4 7 2" xfId="19376"/>
    <cellStyle name="Input 6 4 8" xfId="19377"/>
    <cellStyle name="Input 6 5" xfId="19378"/>
    <cellStyle name="Input 6 5 2" xfId="19379"/>
    <cellStyle name="Input 6 5 2 2" xfId="19380"/>
    <cellStyle name="Input 6 5 3" xfId="19381"/>
    <cellStyle name="Input 6 6" xfId="19382"/>
    <cellStyle name="Input 6 6 2" xfId="19383"/>
    <cellStyle name="Input 6 6 2 2" xfId="19384"/>
    <cellStyle name="Input 6 6 3" xfId="19385"/>
    <cellStyle name="Input 6 7" xfId="19386"/>
    <cellStyle name="Input 6 7 2" xfId="19387"/>
    <cellStyle name="Input 6 7 2 2" xfId="19388"/>
    <cellStyle name="Input 6 7 3" xfId="19389"/>
    <cellStyle name="Input 6 8" xfId="19390"/>
    <cellStyle name="Input 6 8 2" xfId="19391"/>
    <cellStyle name="Input 6 8 2 2" xfId="19392"/>
    <cellStyle name="Input 6 8 3" xfId="19393"/>
    <cellStyle name="Input 6 9" xfId="19394"/>
    <cellStyle name="Input 7" xfId="19395"/>
    <cellStyle name="Input 7 2" xfId="19396"/>
    <cellStyle name="Input 7 2 2" xfId="19397"/>
    <cellStyle name="Input 7 2 2 2" xfId="19398"/>
    <cellStyle name="Input 7 2 2 2 2" xfId="19399"/>
    <cellStyle name="Input 7 2 2 3" xfId="19400"/>
    <cellStyle name="Input 7 2 3" xfId="19401"/>
    <cellStyle name="Input 7 2 3 2" xfId="19402"/>
    <cellStyle name="Input 7 2 3 2 2" xfId="19403"/>
    <cellStyle name="Input 7 2 3 3" xfId="19404"/>
    <cellStyle name="Input 7 2 4" xfId="19405"/>
    <cellStyle name="Input 7 2 4 2" xfId="19406"/>
    <cellStyle name="Input 7 2 4 2 2" xfId="19407"/>
    <cellStyle name="Input 7 2 4 3" xfId="19408"/>
    <cellStyle name="Input 7 2 5" xfId="19409"/>
    <cellStyle name="Input 7 2 5 2" xfId="19410"/>
    <cellStyle name="Input 7 2 5 2 2" xfId="19411"/>
    <cellStyle name="Input 7 2 5 3" xfId="19412"/>
    <cellStyle name="Input 7 2 6" xfId="19413"/>
    <cellStyle name="Input 7 2 6 2" xfId="19414"/>
    <cellStyle name="Input 7 2 6 2 2" xfId="19415"/>
    <cellStyle name="Input 7 2 6 3" xfId="19416"/>
    <cellStyle name="Input 7 2 7" xfId="19417"/>
    <cellStyle name="Input 7 2 7 2" xfId="19418"/>
    <cellStyle name="Input 7 2 8" xfId="19419"/>
    <cellStyle name="Input 7 3" xfId="19420"/>
    <cellStyle name="Input 7 3 2" xfId="19421"/>
    <cellStyle name="Input 7 3 2 2" xfId="19422"/>
    <cellStyle name="Input 7 3 2 2 2" xfId="19423"/>
    <cellStyle name="Input 7 3 2 3" xfId="19424"/>
    <cellStyle name="Input 7 3 3" xfId="19425"/>
    <cellStyle name="Input 7 3 3 2" xfId="19426"/>
    <cellStyle name="Input 7 3 3 2 2" xfId="19427"/>
    <cellStyle name="Input 7 3 3 3" xfId="19428"/>
    <cellStyle name="Input 7 3 4" xfId="19429"/>
    <cellStyle name="Input 7 3 4 2" xfId="19430"/>
    <cellStyle name="Input 7 3 4 2 2" xfId="19431"/>
    <cellStyle name="Input 7 3 4 3" xfId="19432"/>
    <cellStyle name="Input 7 3 5" xfId="19433"/>
    <cellStyle name="Input 7 3 5 2" xfId="19434"/>
    <cellStyle name="Input 7 3 5 2 2" xfId="19435"/>
    <cellStyle name="Input 7 3 5 3" xfId="19436"/>
    <cellStyle name="Input 7 3 6" xfId="19437"/>
    <cellStyle name="Input 7 3 6 2" xfId="19438"/>
    <cellStyle name="Input 7 3 6 2 2" xfId="19439"/>
    <cellStyle name="Input 7 3 6 3" xfId="19440"/>
    <cellStyle name="Input 7 3 7" xfId="19441"/>
    <cellStyle name="Input 7 3 7 2" xfId="19442"/>
    <cellStyle name="Input 7 3 8" xfId="19443"/>
    <cellStyle name="Input 7 4" xfId="19444"/>
    <cellStyle name="Input 7 4 2" xfId="19445"/>
    <cellStyle name="Input 7 4 2 2" xfId="19446"/>
    <cellStyle name="Input 7 4 2 2 2" xfId="19447"/>
    <cellStyle name="Input 7 4 2 3" xfId="19448"/>
    <cellStyle name="Input 7 4 3" xfId="19449"/>
    <cellStyle name="Input 7 4 3 2" xfId="19450"/>
    <cellStyle name="Input 7 4 3 2 2" xfId="19451"/>
    <cellStyle name="Input 7 4 3 3" xfId="19452"/>
    <cellStyle name="Input 7 4 4" xfId="19453"/>
    <cellStyle name="Input 7 4 4 2" xfId="19454"/>
    <cellStyle name="Input 7 4 4 2 2" xfId="19455"/>
    <cellStyle name="Input 7 4 4 3" xfId="19456"/>
    <cellStyle name="Input 7 4 5" xfId="19457"/>
    <cellStyle name="Input 7 4 5 2" xfId="19458"/>
    <cellStyle name="Input 7 4 5 2 2" xfId="19459"/>
    <cellStyle name="Input 7 4 5 3" xfId="19460"/>
    <cellStyle name="Input 7 4 6" xfId="19461"/>
    <cellStyle name="Input 7 4 6 2" xfId="19462"/>
    <cellStyle name="Input 7 4 6 2 2" xfId="19463"/>
    <cellStyle name="Input 7 4 6 3" xfId="19464"/>
    <cellStyle name="Input 7 4 7" xfId="19465"/>
    <cellStyle name="Input 7 4 7 2" xfId="19466"/>
    <cellStyle name="Input 7 4 8" xfId="19467"/>
    <cellStyle name="Input 7 5" xfId="19468"/>
    <cellStyle name="Input 7 5 2" xfId="19469"/>
    <cellStyle name="Input 7 5 2 2" xfId="19470"/>
    <cellStyle name="Input 7 5 3" xfId="19471"/>
    <cellStyle name="Input 7 6" xfId="19472"/>
    <cellStyle name="Input 7 6 2" xfId="19473"/>
    <cellStyle name="Input 7 6 2 2" xfId="19474"/>
    <cellStyle name="Input 7 6 3" xfId="19475"/>
    <cellStyle name="Input 7 7" xfId="19476"/>
    <cellStyle name="Input 7 7 2" xfId="19477"/>
    <cellStyle name="Input 7 7 2 2" xfId="19478"/>
    <cellStyle name="Input 7 7 3" xfId="19479"/>
    <cellStyle name="Input 7 8" xfId="19480"/>
    <cellStyle name="Input 7 8 2" xfId="19481"/>
    <cellStyle name="Input 7 8 2 2" xfId="19482"/>
    <cellStyle name="Input 7 8 3" xfId="19483"/>
    <cellStyle name="Input 7 9" xfId="19484"/>
    <cellStyle name="Input 8" xfId="19485"/>
    <cellStyle name="Input 8 2" xfId="19486"/>
    <cellStyle name="Input 8 2 2" xfId="19487"/>
    <cellStyle name="Input 8 2 2 2" xfId="19488"/>
    <cellStyle name="Input 8 2 2 2 2" xfId="19489"/>
    <cellStyle name="Input 8 2 2 3" xfId="19490"/>
    <cellStyle name="Input 8 2 3" xfId="19491"/>
    <cellStyle name="Input 8 2 3 2" xfId="19492"/>
    <cellStyle name="Input 8 2 3 2 2" xfId="19493"/>
    <cellStyle name="Input 8 2 3 3" xfId="19494"/>
    <cellStyle name="Input 8 2 4" xfId="19495"/>
    <cellStyle name="Input 8 2 4 2" xfId="19496"/>
    <cellStyle name="Input 8 2 4 2 2" xfId="19497"/>
    <cellStyle name="Input 8 2 4 3" xfId="19498"/>
    <cellStyle name="Input 8 2 5" xfId="19499"/>
    <cellStyle name="Input 8 2 5 2" xfId="19500"/>
    <cellStyle name="Input 8 2 5 2 2" xfId="19501"/>
    <cellStyle name="Input 8 2 5 3" xfId="19502"/>
    <cellStyle name="Input 8 2 6" xfId="19503"/>
    <cellStyle name="Input 8 2 6 2" xfId="19504"/>
    <cellStyle name="Input 8 2 6 2 2" xfId="19505"/>
    <cellStyle name="Input 8 2 6 3" xfId="19506"/>
    <cellStyle name="Input 8 2 7" xfId="19507"/>
    <cellStyle name="Input 8 2 7 2" xfId="19508"/>
    <cellStyle name="Input 8 2 8" xfId="19509"/>
    <cellStyle name="Input 8 3" xfId="19510"/>
    <cellStyle name="Input 8 3 2" xfId="19511"/>
    <cellStyle name="Input 8 3 2 2" xfId="19512"/>
    <cellStyle name="Input 8 3 2 2 2" xfId="19513"/>
    <cellStyle name="Input 8 3 2 3" xfId="19514"/>
    <cellStyle name="Input 8 3 3" xfId="19515"/>
    <cellStyle name="Input 8 3 3 2" xfId="19516"/>
    <cellStyle name="Input 8 3 3 2 2" xfId="19517"/>
    <cellStyle name="Input 8 3 3 3" xfId="19518"/>
    <cellStyle name="Input 8 3 4" xfId="19519"/>
    <cellStyle name="Input 8 3 4 2" xfId="19520"/>
    <cellStyle name="Input 8 3 4 2 2" xfId="19521"/>
    <cellStyle name="Input 8 3 4 3" xfId="19522"/>
    <cellStyle name="Input 8 3 5" xfId="19523"/>
    <cellStyle name="Input 8 3 5 2" xfId="19524"/>
    <cellStyle name="Input 8 3 5 2 2" xfId="19525"/>
    <cellStyle name="Input 8 3 5 3" xfId="19526"/>
    <cellStyle name="Input 8 3 6" xfId="19527"/>
    <cellStyle name="Input 8 3 6 2" xfId="19528"/>
    <cellStyle name="Input 8 3 6 2 2" xfId="19529"/>
    <cellStyle name="Input 8 3 6 3" xfId="19530"/>
    <cellStyle name="Input 8 3 7" xfId="19531"/>
    <cellStyle name="Input 8 3 7 2" xfId="19532"/>
    <cellStyle name="Input 8 3 8" xfId="19533"/>
    <cellStyle name="Input 8 4" xfId="19534"/>
    <cellStyle name="Input 8 4 2" xfId="19535"/>
    <cellStyle name="Input 8 4 2 2" xfId="19536"/>
    <cellStyle name="Input 8 4 2 2 2" xfId="19537"/>
    <cellStyle name="Input 8 4 2 3" xfId="19538"/>
    <cellStyle name="Input 8 4 3" xfId="19539"/>
    <cellStyle name="Input 8 4 3 2" xfId="19540"/>
    <cellStyle name="Input 8 4 3 2 2" xfId="19541"/>
    <cellStyle name="Input 8 4 3 3" xfId="19542"/>
    <cellStyle name="Input 8 4 4" xfId="19543"/>
    <cellStyle name="Input 8 4 4 2" xfId="19544"/>
    <cellStyle name="Input 8 4 4 2 2" xfId="19545"/>
    <cellStyle name="Input 8 4 4 3" xfId="19546"/>
    <cellStyle name="Input 8 4 5" xfId="19547"/>
    <cellStyle name="Input 8 4 5 2" xfId="19548"/>
    <cellStyle name="Input 8 4 5 2 2" xfId="19549"/>
    <cellStyle name="Input 8 4 5 3" xfId="19550"/>
    <cellStyle name="Input 8 4 6" xfId="19551"/>
    <cellStyle name="Input 8 4 6 2" xfId="19552"/>
    <cellStyle name="Input 8 4 6 2 2" xfId="19553"/>
    <cellStyle name="Input 8 4 6 3" xfId="19554"/>
    <cellStyle name="Input 8 4 7" xfId="19555"/>
    <cellStyle name="Input 8 4 7 2" xfId="19556"/>
    <cellStyle name="Input 8 4 8" xfId="19557"/>
    <cellStyle name="Input 8 5" xfId="19558"/>
    <cellStyle name="Input 8 5 2" xfId="19559"/>
    <cellStyle name="Input 8 5 2 2" xfId="19560"/>
    <cellStyle name="Input 8 5 3" xfId="19561"/>
    <cellStyle name="Input 8 6" xfId="19562"/>
    <cellStyle name="Input 8 6 2" xfId="19563"/>
    <cellStyle name="Input 8 6 2 2" xfId="19564"/>
    <cellStyle name="Input 8 6 3" xfId="19565"/>
    <cellStyle name="Input 8 7" xfId="19566"/>
    <cellStyle name="Input 8 7 2" xfId="19567"/>
    <cellStyle name="Input 8 7 2 2" xfId="19568"/>
    <cellStyle name="Input 8 7 3" xfId="19569"/>
    <cellStyle name="Input 8 8" xfId="19570"/>
    <cellStyle name="Input 8 8 2" xfId="19571"/>
    <cellStyle name="Input 8 8 2 2" xfId="19572"/>
    <cellStyle name="Input 8 8 3" xfId="19573"/>
    <cellStyle name="Input 8 9" xfId="19574"/>
    <cellStyle name="Input 9" xfId="19575"/>
    <cellStyle name="Input 9 2" xfId="19576"/>
    <cellStyle name="Input 9 2 2" xfId="19577"/>
    <cellStyle name="Input 9 2 2 2" xfId="19578"/>
    <cellStyle name="Input 9 2 2 2 2" xfId="19579"/>
    <cellStyle name="Input 9 2 2 3" xfId="19580"/>
    <cellStyle name="Input 9 2 3" xfId="19581"/>
    <cellStyle name="Input 9 2 3 2" xfId="19582"/>
    <cellStyle name="Input 9 2 3 2 2" xfId="19583"/>
    <cellStyle name="Input 9 2 3 3" xfId="19584"/>
    <cellStyle name="Input 9 2 4" xfId="19585"/>
    <cellStyle name="Input 9 2 4 2" xfId="19586"/>
    <cellStyle name="Input 9 2 4 2 2" xfId="19587"/>
    <cellStyle name="Input 9 2 4 3" xfId="19588"/>
    <cellStyle name="Input 9 2 5" xfId="19589"/>
    <cellStyle name="Input 9 2 5 2" xfId="19590"/>
    <cellStyle name="Input 9 2 5 2 2" xfId="19591"/>
    <cellStyle name="Input 9 2 5 3" xfId="19592"/>
    <cellStyle name="Input 9 2 6" xfId="19593"/>
    <cellStyle name="Input 9 2 6 2" xfId="19594"/>
    <cellStyle name="Input 9 2 6 2 2" xfId="19595"/>
    <cellStyle name="Input 9 2 6 3" xfId="19596"/>
    <cellStyle name="Input 9 2 7" xfId="19597"/>
    <cellStyle name="Input 9 2 7 2" xfId="19598"/>
    <cellStyle name="Input 9 2 8" xfId="19599"/>
    <cellStyle name="Input 9 3" xfId="19600"/>
    <cellStyle name="Input 9 3 2" xfId="19601"/>
    <cellStyle name="Input 9 3 2 2" xfId="19602"/>
    <cellStyle name="Input 9 3 2 2 2" xfId="19603"/>
    <cellStyle name="Input 9 3 2 3" xfId="19604"/>
    <cellStyle name="Input 9 3 3" xfId="19605"/>
    <cellStyle name="Input 9 3 3 2" xfId="19606"/>
    <cellStyle name="Input 9 3 3 2 2" xfId="19607"/>
    <cellStyle name="Input 9 3 3 3" xfId="19608"/>
    <cellStyle name="Input 9 3 4" xfId="19609"/>
    <cellStyle name="Input 9 3 4 2" xfId="19610"/>
    <cellStyle name="Input 9 3 4 2 2" xfId="19611"/>
    <cellStyle name="Input 9 3 4 3" xfId="19612"/>
    <cellStyle name="Input 9 3 5" xfId="19613"/>
    <cellStyle name="Input 9 3 5 2" xfId="19614"/>
    <cellStyle name="Input 9 3 5 2 2" xfId="19615"/>
    <cellStyle name="Input 9 3 5 3" xfId="19616"/>
    <cellStyle name="Input 9 3 6" xfId="19617"/>
    <cellStyle name="Input 9 3 6 2" xfId="19618"/>
    <cellStyle name="Input 9 3 6 2 2" xfId="19619"/>
    <cellStyle name="Input 9 3 6 3" xfId="19620"/>
    <cellStyle name="Input 9 3 7" xfId="19621"/>
    <cellStyle name="Input 9 3 7 2" xfId="19622"/>
    <cellStyle name="Input 9 3 8" xfId="19623"/>
    <cellStyle name="Input 9 4" xfId="19624"/>
    <cellStyle name="Input 9 4 2" xfId="19625"/>
    <cellStyle name="Input 9 4 2 2" xfId="19626"/>
    <cellStyle name="Input 9 4 3" xfId="19627"/>
    <cellStyle name="Input 9 5" xfId="19628"/>
    <cellStyle name="Input 9 5 2" xfId="19629"/>
    <cellStyle name="Input 9 5 2 2" xfId="19630"/>
    <cellStyle name="Input 9 5 3" xfId="19631"/>
    <cellStyle name="Input 9 6" xfId="19632"/>
    <cellStyle name="Input 9 6 2" xfId="19633"/>
    <cellStyle name="Input 9 6 2 2" xfId="19634"/>
    <cellStyle name="Input 9 6 3" xfId="19635"/>
    <cellStyle name="Input 9 7" xfId="19636"/>
    <cellStyle name="Input 9 7 2" xfId="19637"/>
    <cellStyle name="Input 9 7 2 2" xfId="19638"/>
    <cellStyle name="Input 9 7 3" xfId="19639"/>
    <cellStyle name="Input 9 8" xfId="19640"/>
    <cellStyle name="Input Data" xfId="19641"/>
    <cellStyle name="Input%" xfId="19642"/>
    <cellStyle name="Input, 0 dec" xfId="19643"/>
    <cellStyle name="Input, 1 dec" xfId="19644"/>
    <cellStyle name="Input, 2 dec" xfId="19645"/>
    <cellStyle name="Input_Cell" xfId="19646"/>
    <cellStyle name="InputBlueFont" xfId="19647"/>
    <cellStyle name="InputDate" xfId="19648"/>
    <cellStyle name="InputDecimal" xfId="19649"/>
    <cellStyle name="InputDecimal 2" xfId="19650"/>
    <cellStyle name="InputGen" xfId="19651"/>
    <cellStyle name="Inputs" xfId="19652"/>
    <cellStyle name="Inputs (const)" xfId="19653"/>
    <cellStyle name="Inputs (const) 2" xfId="19654"/>
    <cellStyle name="Inputs (const)_БДР формат СД (2)" xfId="19655"/>
    <cellStyle name="Inputs 10" xfId="19656"/>
    <cellStyle name="Inputs 11" xfId="19657"/>
    <cellStyle name="Inputs 12" xfId="19658"/>
    <cellStyle name="Inputs 13" xfId="19659"/>
    <cellStyle name="Inputs 14" xfId="19660"/>
    <cellStyle name="Inputs 15" xfId="19661"/>
    <cellStyle name="Inputs 16" xfId="19662"/>
    <cellStyle name="Inputs 17" xfId="19663"/>
    <cellStyle name="Inputs 18" xfId="19664"/>
    <cellStyle name="Inputs 19" xfId="19665"/>
    <cellStyle name="Inputs 2" xfId="19666"/>
    <cellStyle name="Inputs 20" xfId="19667"/>
    <cellStyle name="Inputs 21" xfId="19668"/>
    <cellStyle name="Inputs 22" xfId="19669"/>
    <cellStyle name="Inputs 3" xfId="19670"/>
    <cellStyle name="Inputs 4" xfId="19671"/>
    <cellStyle name="Inputs 5" xfId="19672"/>
    <cellStyle name="Inputs 6" xfId="19673"/>
    <cellStyle name="Inputs 7" xfId="19674"/>
    <cellStyle name="Inputs 8" xfId="19675"/>
    <cellStyle name="Inputs 9" xfId="19676"/>
    <cellStyle name="Inputs Co" xfId="19677"/>
    <cellStyle name="Inputs Co 2" xfId="19678"/>
    <cellStyle name="Inputs Co_БДР формат СД (2)" xfId="19679"/>
    <cellStyle name="Inputs_БДР формат СД (2)" xfId="19680"/>
    <cellStyle name="InputValue" xfId="19681"/>
    <cellStyle name="Integer" xfId="19682"/>
    <cellStyle name="Interest" xfId="19683"/>
    <cellStyle name="Invisible" xfId="19684"/>
    <cellStyle name="Ioe?uaaaoayny aeia?nnueea" xfId="19685"/>
    <cellStyle name="ISO" xfId="19686"/>
    <cellStyle name="ISO 10" xfId="19687"/>
    <cellStyle name="ISO 2" xfId="19688"/>
    <cellStyle name="ISO 3" xfId="19689"/>
    <cellStyle name="ISO 4" xfId="19690"/>
    <cellStyle name="ISO 5" xfId="19691"/>
    <cellStyle name="ISO 6" xfId="19692"/>
    <cellStyle name="ISO 7" xfId="19693"/>
    <cellStyle name="ISO 8" xfId="19694"/>
    <cellStyle name="ISO 9" xfId="19695"/>
    <cellStyle name="ISO_op.report фев 09" xfId="19696"/>
    <cellStyle name="Italic" xfId="19697"/>
    <cellStyle name="Item" xfId="19698"/>
    <cellStyle name="Item2" xfId="19699"/>
    <cellStyle name="Item2 2" xfId="19700"/>
    <cellStyle name="Item2 2 2" xfId="19701"/>
    <cellStyle name="Item2 2 3" xfId="19702"/>
    <cellStyle name="Item2 2 4" xfId="19703"/>
    <cellStyle name="Item2 2 5" xfId="19704"/>
    <cellStyle name="Item2 3" xfId="19705"/>
    <cellStyle name="Item2 3 2" xfId="19706"/>
    <cellStyle name="Item2 3 3" xfId="19707"/>
    <cellStyle name="Item2 3 4" xfId="19708"/>
    <cellStyle name="Item2 4" xfId="19709"/>
    <cellStyle name="Item2 5" xfId="19710"/>
    <cellStyle name="Item2 6" xfId="19711"/>
    <cellStyle name="ItemTypeClass" xfId="19712"/>
    <cellStyle name="ItemTypeClass 10" xfId="19713"/>
    <cellStyle name="ItemTypeClass 10 2" xfId="19714"/>
    <cellStyle name="ItemTypeClass 10 2 2" xfId="19715"/>
    <cellStyle name="ItemTypeClass 10 2 2 2" xfId="19716"/>
    <cellStyle name="ItemTypeClass 10 2 3" xfId="19717"/>
    <cellStyle name="ItemTypeClass 10 3" xfId="19718"/>
    <cellStyle name="ItemTypeClass 10 3 2" xfId="19719"/>
    <cellStyle name="ItemTypeClass 10 3 2 2" xfId="19720"/>
    <cellStyle name="ItemTypeClass 10 3 3" xfId="19721"/>
    <cellStyle name="ItemTypeClass 10 4" xfId="19722"/>
    <cellStyle name="ItemTypeClass 10 4 2" xfId="19723"/>
    <cellStyle name="ItemTypeClass 10 4 2 2" xfId="19724"/>
    <cellStyle name="ItemTypeClass 10 4 3" xfId="19725"/>
    <cellStyle name="ItemTypeClass 10 5" xfId="19726"/>
    <cellStyle name="ItemTypeClass 10 5 2" xfId="19727"/>
    <cellStyle name="ItemTypeClass 10 5 2 2" xfId="19728"/>
    <cellStyle name="ItemTypeClass 10 5 3" xfId="19729"/>
    <cellStyle name="ItemTypeClass 10 6" xfId="19730"/>
    <cellStyle name="ItemTypeClass 10 6 2" xfId="19731"/>
    <cellStyle name="ItemTypeClass 10 6 2 2" xfId="19732"/>
    <cellStyle name="ItemTypeClass 10 6 3" xfId="19733"/>
    <cellStyle name="ItemTypeClass 10 7" xfId="19734"/>
    <cellStyle name="ItemTypeClass 10 7 2" xfId="19735"/>
    <cellStyle name="ItemTypeClass 10 8" xfId="19736"/>
    <cellStyle name="ItemTypeClass 11" xfId="19737"/>
    <cellStyle name="ItemTypeClass 2" xfId="19738"/>
    <cellStyle name="ItemTypeClass 2 2" xfId="19739"/>
    <cellStyle name="ItemTypeClass 2 2 2" xfId="19740"/>
    <cellStyle name="ItemTypeClass 2 2 2 2" xfId="19741"/>
    <cellStyle name="ItemTypeClass 2 2 3" xfId="19742"/>
    <cellStyle name="ItemTypeClass 2 2 4" xfId="19743"/>
    <cellStyle name="ItemTypeClass 2 2 5" xfId="19744"/>
    <cellStyle name="ItemTypeClass 2 3" xfId="19745"/>
    <cellStyle name="ItemTypeClass 2 3 2" xfId="19746"/>
    <cellStyle name="ItemTypeClass 2 3 2 2" xfId="19747"/>
    <cellStyle name="ItemTypeClass 2 3 3" xfId="19748"/>
    <cellStyle name="ItemTypeClass 2 3 4" xfId="19749"/>
    <cellStyle name="ItemTypeClass 2 3 5" xfId="19750"/>
    <cellStyle name="ItemTypeClass 2 4" xfId="19751"/>
    <cellStyle name="ItemTypeClass 2 4 2" xfId="19752"/>
    <cellStyle name="ItemTypeClass 2 4 2 2" xfId="19753"/>
    <cellStyle name="ItemTypeClass 2 4 3" xfId="19754"/>
    <cellStyle name="ItemTypeClass 2 4 4" xfId="19755"/>
    <cellStyle name="ItemTypeClass 2 4 5" xfId="19756"/>
    <cellStyle name="ItemTypeClass 2 5" xfId="19757"/>
    <cellStyle name="ItemTypeClass 2 5 2" xfId="19758"/>
    <cellStyle name="ItemTypeClass 2 5 2 2" xfId="19759"/>
    <cellStyle name="ItemTypeClass 2 5 3" xfId="19760"/>
    <cellStyle name="ItemTypeClass 2 6" xfId="19761"/>
    <cellStyle name="ItemTypeClass 2 6 2" xfId="19762"/>
    <cellStyle name="ItemTypeClass 2 6 2 2" xfId="19763"/>
    <cellStyle name="ItemTypeClass 2 6 3" xfId="19764"/>
    <cellStyle name="ItemTypeClass 2 7" xfId="19765"/>
    <cellStyle name="ItemTypeClass 2 7 2" xfId="19766"/>
    <cellStyle name="ItemTypeClass 2 8" xfId="19767"/>
    <cellStyle name="ItemTypeClass 3" xfId="19768"/>
    <cellStyle name="ItemTypeClass 3 2" xfId="19769"/>
    <cellStyle name="ItemTypeClass 3 2 2" xfId="19770"/>
    <cellStyle name="ItemTypeClass 3 2 2 2" xfId="19771"/>
    <cellStyle name="ItemTypeClass 3 2 3" xfId="19772"/>
    <cellStyle name="ItemTypeClass 3 2 4" xfId="19773"/>
    <cellStyle name="ItemTypeClass 3 2 5" xfId="19774"/>
    <cellStyle name="ItemTypeClass 3 3" xfId="19775"/>
    <cellStyle name="ItemTypeClass 3 3 2" xfId="19776"/>
    <cellStyle name="ItemTypeClass 3 3 2 2" xfId="19777"/>
    <cellStyle name="ItemTypeClass 3 3 3" xfId="19778"/>
    <cellStyle name="ItemTypeClass 3 3 4" xfId="19779"/>
    <cellStyle name="ItemTypeClass 3 3 5" xfId="19780"/>
    <cellStyle name="ItemTypeClass 3 4" xfId="19781"/>
    <cellStyle name="ItemTypeClass 3 4 2" xfId="19782"/>
    <cellStyle name="ItemTypeClass 3 4 2 2" xfId="19783"/>
    <cellStyle name="ItemTypeClass 3 4 3" xfId="19784"/>
    <cellStyle name="ItemTypeClass 3 4 4" xfId="19785"/>
    <cellStyle name="ItemTypeClass 3 4 5" xfId="19786"/>
    <cellStyle name="ItemTypeClass 3 5" xfId="19787"/>
    <cellStyle name="ItemTypeClass 3 5 2" xfId="19788"/>
    <cellStyle name="ItemTypeClass 3 5 2 2" xfId="19789"/>
    <cellStyle name="ItemTypeClass 3 5 3" xfId="19790"/>
    <cellStyle name="ItemTypeClass 3 6" xfId="19791"/>
    <cellStyle name="ItemTypeClass 3 6 2" xfId="19792"/>
    <cellStyle name="ItemTypeClass 3 6 2 2" xfId="19793"/>
    <cellStyle name="ItemTypeClass 3 6 3" xfId="19794"/>
    <cellStyle name="ItemTypeClass 3 7" xfId="19795"/>
    <cellStyle name="ItemTypeClass 3 7 2" xfId="19796"/>
    <cellStyle name="ItemTypeClass 3 8" xfId="19797"/>
    <cellStyle name="ItemTypeClass 4" xfId="19798"/>
    <cellStyle name="ItemTypeClass 4 2" xfId="19799"/>
    <cellStyle name="ItemTypeClass 4 2 2" xfId="19800"/>
    <cellStyle name="ItemTypeClass 4 2 2 2" xfId="19801"/>
    <cellStyle name="ItemTypeClass 4 2 3" xfId="19802"/>
    <cellStyle name="ItemTypeClass 4 2 4" xfId="19803"/>
    <cellStyle name="ItemTypeClass 4 2 5" xfId="19804"/>
    <cellStyle name="ItemTypeClass 4 3" xfId="19805"/>
    <cellStyle name="ItemTypeClass 4 3 2" xfId="19806"/>
    <cellStyle name="ItemTypeClass 4 3 2 2" xfId="19807"/>
    <cellStyle name="ItemTypeClass 4 3 3" xfId="19808"/>
    <cellStyle name="ItemTypeClass 4 3 4" xfId="19809"/>
    <cellStyle name="ItemTypeClass 4 3 5" xfId="19810"/>
    <cellStyle name="ItemTypeClass 4 4" xfId="19811"/>
    <cellStyle name="ItemTypeClass 4 4 2" xfId="19812"/>
    <cellStyle name="ItemTypeClass 4 4 2 2" xfId="19813"/>
    <cellStyle name="ItemTypeClass 4 4 3" xfId="19814"/>
    <cellStyle name="ItemTypeClass 4 4 4" xfId="19815"/>
    <cellStyle name="ItemTypeClass 4 4 5" xfId="19816"/>
    <cellStyle name="ItemTypeClass 4 5" xfId="19817"/>
    <cellStyle name="ItemTypeClass 4 5 2" xfId="19818"/>
    <cellStyle name="ItemTypeClass 4 5 2 2" xfId="19819"/>
    <cellStyle name="ItemTypeClass 4 5 3" xfId="19820"/>
    <cellStyle name="ItemTypeClass 4 6" xfId="19821"/>
    <cellStyle name="ItemTypeClass 4 6 2" xfId="19822"/>
    <cellStyle name="ItemTypeClass 4 6 2 2" xfId="19823"/>
    <cellStyle name="ItemTypeClass 4 6 3" xfId="19824"/>
    <cellStyle name="ItemTypeClass 4 7" xfId="19825"/>
    <cellStyle name="ItemTypeClass 4 7 2" xfId="19826"/>
    <cellStyle name="ItemTypeClass 4 8" xfId="19827"/>
    <cellStyle name="ItemTypeClass 5" xfId="19828"/>
    <cellStyle name="ItemTypeClass 5 2" xfId="19829"/>
    <cellStyle name="ItemTypeClass 5 2 2" xfId="19830"/>
    <cellStyle name="ItemTypeClass 5 2 2 2" xfId="19831"/>
    <cellStyle name="ItemTypeClass 5 2 3" xfId="19832"/>
    <cellStyle name="ItemTypeClass 5 2 4" xfId="19833"/>
    <cellStyle name="ItemTypeClass 5 2 5" xfId="19834"/>
    <cellStyle name="ItemTypeClass 5 3" xfId="19835"/>
    <cellStyle name="ItemTypeClass 5 3 2" xfId="19836"/>
    <cellStyle name="ItemTypeClass 5 3 2 2" xfId="19837"/>
    <cellStyle name="ItemTypeClass 5 3 3" xfId="19838"/>
    <cellStyle name="ItemTypeClass 5 3 4" xfId="19839"/>
    <cellStyle name="ItemTypeClass 5 3 5" xfId="19840"/>
    <cellStyle name="ItemTypeClass 5 4" xfId="19841"/>
    <cellStyle name="ItemTypeClass 5 4 2" xfId="19842"/>
    <cellStyle name="ItemTypeClass 5 4 2 2" xfId="19843"/>
    <cellStyle name="ItemTypeClass 5 4 3" xfId="19844"/>
    <cellStyle name="ItemTypeClass 5 5" xfId="19845"/>
    <cellStyle name="ItemTypeClass 5 5 2" xfId="19846"/>
    <cellStyle name="ItemTypeClass 5 5 2 2" xfId="19847"/>
    <cellStyle name="ItemTypeClass 5 5 3" xfId="19848"/>
    <cellStyle name="ItemTypeClass 5 6" xfId="19849"/>
    <cellStyle name="ItemTypeClass 5 6 2" xfId="19850"/>
    <cellStyle name="ItemTypeClass 5 6 2 2" xfId="19851"/>
    <cellStyle name="ItemTypeClass 5 6 3" xfId="19852"/>
    <cellStyle name="ItemTypeClass 5 7" xfId="19853"/>
    <cellStyle name="ItemTypeClass 5 7 2" xfId="19854"/>
    <cellStyle name="ItemTypeClass 5 8" xfId="19855"/>
    <cellStyle name="ItemTypeClass 6" xfId="19856"/>
    <cellStyle name="ItemTypeClass 6 2" xfId="19857"/>
    <cellStyle name="ItemTypeClass 6 2 2" xfId="19858"/>
    <cellStyle name="ItemTypeClass 6 2 2 2" xfId="19859"/>
    <cellStyle name="ItemTypeClass 6 2 3" xfId="19860"/>
    <cellStyle name="ItemTypeClass 6 3" xfId="19861"/>
    <cellStyle name="ItemTypeClass 6 3 2" xfId="19862"/>
    <cellStyle name="ItemTypeClass 6 3 2 2" xfId="19863"/>
    <cellStyle name="ItemTypeClass 6 3 3" xfId="19864"/>
    <cellStyle name="ItemTypeClass 6 4" xfId="19865"/>
    <cellStyle name="ItemTypeClass 6 4 2" xfId="19866"/>
    <cellStyle name="ItemTypeClass 6 4 2 2" xfId="19867"/>
    <cellStyle name="ItemTypeClass 6 4 3" xfId="19868"/>
    <cellStyle name="ItemTypeClass 6 5" xfId="19869"/>
    <cellStyle name="ItemTypeClass 6 5 2" xfId="19870"/>
    <cellStyle name="ItemTypeClass 6 5 2 2" xfId="19871"/>
    <cellStyle name="ItemTypeClass 6 5 3" xfId="19872"/>
    <cellStyle name="ItemTypeClass 6 6" xfId="19873"/>
    <cellStyle name="ItemTypeClass 6 6 2" xfId="19874"/>
    <cellStyle name="ItemTypeClass 6 6 2 2" xfId="19875"/>
    <cellStyle name="ItemTypeClass 6 6 3" xfId="19876"/>
    <cellStyle name="ItemTypeClass 6 7" xfId="19877"/>
    <cellStyle name="ItemTypeClass 6 7 2" xfId="19878"/>
    <cellStyle name="ItemTypeClass 6 8" xfId="19879"/>
    <cellStyle name="ItemTypeClass 7" xfId="19880"/>
    <cellStyle name="ItemTypeClass 7 2" xfId="19881"/>
    <cellStyle name="ItemTypeClass 7 2 2" xfId="19882"/>
    <cellStyle name="ItemTypeClass 7 2 2 2" xfId="19883"/>
    <cellStyle name="ItemTypeClass 7 2 3" xfId="19884"/>
    <cellStyle name="ItemTypeClass 7 3" xfId="19885"/>
    <cellStyle name="ItemTypeClass 7 3 2" xfId="19886"/>
    <cellStyle name="ItemTypeClass 7 3 2 2" xfId="19887"/>
    <cellStyle name="ItemTypeClass 7 3 3" xfId="19888"/>
    <cellStyle name="ItemTypeClass 7 4" xfId="19889"/>
    <cellStyle name="ItemTypeClass 7 4 2" xfId="19890"/>
    <cellStyle name="ItemTypeClass 7 4 2 2" xfId="19891"/>
    <cellStyle name="ItemTypeClass 7 4 3" xfId="19892"/>
    <cellStyle name="ItemTypeClass 7 5" xfId="19893"/>
    <cellStyle name="ItemTypeClass 7 5 2" xfId="19894"/>
    <cellStyle name="ItemTypeClass 7 5 2 2" xfId="19895"/>
    <cellStyle name="ItemTypeClass 7 5 3" xfId="19896"/>
    <cellStyle name="ItemTypeClass 7 6" xfId="19897"/>
    <cellStyle name="ItemTypeClass 7 6 2" xfId="19898"/>
    <cellStyle name="ItemTypeClass 7 6 2 2" xfId="19899"/>
    <cellStyle name="ItemTypeClass 7 6 3" xfId="19900"/>
    <cellStyle name="ItemTypeClass 7 7" xfId="19901"/>
    <cellStyle name="ItemTypeClass 7 7 2" xfId="19902"/>
    <cellStyle name="ItemTypeClass 7 8" xfId="19903"/>
    <cellStyle name="ItemTypeClass 8" xfId="19904"/>
    <cellStyle name="ItemTypeClass 8 2" xfId="19905"/>
    <cellStyle name="ItemTypeClass 8 2 2" xfId="19906"/>
    <cellStyle name="ItemTypeClass 8 2 2 2" xfId="19907"/>
    <cellStyle name="ItemTypeClass 8 2 3" xfId="19908"/>
    <cellStyle name="ItemTypeClass 8 3" xfId="19909"/>
    <cellStyle name="ItemTypeClass 8 3 2" xfId="19910"/>
    <cellStyle name="ItemTypeClass 8 3 2 2" xfId="19911"/>
    <cellStyle name="ItemTypeClass 8 3 3" xfId="19912"/>
    <cellStyle name="ItemTypeClass 8 4" xfId="19913"/>
    <cellStyle name="ItemTypeClass 8 4 2" xfId="19914"/>
    <cellStyle name="ItemTypeClass 8 4 2 2" xfId="19915"/>
    <cellStyle name="ItemTypeClass 8 4 3" xfId="19916"/>
    <cellStyle name="ItemTypeClass 8 5" xfId="19917"/>
    <cellStyle name="ItemTypeClass 8 5 2" xfId="19918"/>
    <cellStyle name="ItemTypeClass 8 5 2 2" xfId="19919"/>
    <cellStyle name="ItemTypeClass 8 5 3" xfId="19920"/>
    <cellStyle name="ItemTypeClass 8 6" xfId="19921"/>
    <cellStyle name="ItemTypeClass 8 6 2" xfId="19922"/>
    <cellStyle name="ItemTypeClass 8 6 2 2" xfId="19923"/>
    <cellStyle name="ItemTypeClass 8 6 3" xfId="19924"/>
    <cellStyle name="ItemTypeClass 8 7" xfId="19925"/>
    <cellStyle name="ItemTypeClass 8 7 2" xfId="19926"/>
    <cellStyle name="ItemTypeClass 8 8" xfId="19927"/>
    <cellStyle name="ItemTypeClass 9" xfId="19928"/>
    <cellStyle name="ItemTypeClass 9 2" xfId="19929"/>
    <cellStyle name="ItemTypeClass 9 2 2" xfId="19930"/>
    <cellStyle name="ItemTypeClass 9 2 2 2" xfId="19931"/>
    <cellStyle name="ItemTypeClass 9 2 3" xfId="19932"/>
    <cellStyle name="ItemTypeClass 9 3" xfId="19933"/>
    <cellStyle name="ItemTypeClass 9 3 2" xfId="19934"/>
    <cellStyle name="ItemTypeClass 9 3 2 2" xfId="19935"/>
    <cellStyle name="ItemTypeClass 9 3 3" xfId="19936"/>
    <cellStyle name="ItemTypeClass 9 4" xfId="19937"/>
    <cellStyle name="ItemTypeClass 9 4 2" xfId="19938"/>
    <cellStyle name="ItemTypeClass 9 4 2 2" xfId="19939"/>
    <cellStyle name="ItemTypeClass 9 4 3" xfId="19940"/>
    <cellStyle name="ItemTypeClass 9 5" xfId="19941"/>
    <cellStyle name="ItemTypeClass 9 5 2" xfId="19942"/>
    <cellStyle name="ItemTypeClass 9 5 2 2" xfId="19943"/>
    <cellStyle name="ItemTypeClass 9 5 3" xfId="19944"/>
    <cellStyle name="ItemTypeClass 9 6" xfId="19945"/>
    <cellStyle name="ItemTypeClass 9 6 2" xfId="19946"/>
    <cellStyle name="ItemTypeClass 9 6 2 2" xfId="19947"/>
    <cellStyle name="ItemTypeClass 9 6 3" xfId="19948"/>
    <cellStyle name="ItemTypeClass 9 7" xfId="19949"/>
    <cellStyle name="ItemTypeClass 9 7 2" xfId="19950"/>
    <cellStyle name="ItemTypeClass 9 8" xfId="19951"/>
    <cellStyle name="Ivedimas" xfId="19952"/>
    <cellStyle name="Ivedimas 10" xfId="19953"/>
    <cellStyle name="Ivedimas 10 2" xfId="19954"/>
    <cellStyle name="Ivedimas 10 2 2" xfId="19955"/>
    <cellStyle name="Ivedimas 10 2 2 2" xfId="19956"/>
    <cellStyle name="Ivedimas 10 2 3" xfId="19957"/>
    <cellStyle name="Ivedimas 10 3" xfId="19958"/>
    <cellStyle name="Ivedimas 10 3 2" xfId="19959"/>
    <cellStyle name="Ivedimas 10 3 2 2" xfId="19960"/>
    <cellStyle name="Ivedimas 10 3 3" xfId="19961"/>
    <cellStyle name="Ivedimas 10 4" xfId="19962"/>
    <cellStyle name="Ivedimas 10 4 2" xfId="19963"/>
    <cellStyle name="Ivedimas 10 4 2 2" xfId="19964"/>
    <cellStyle name="Ivedimas 10 4 3" xfId="19965"/>
    <cellStyle name="Ivedimas 10 5" xfId="19966"/>
    <cellStyle name="Ivedimas 10 5 2" xfId="19967"/>
    <cellStyle name="Ivedimas 10 5 2 2" xfId="19968"/>
    <cellStyle name="Ivedimas 10 5 3" xfId="19969"/>
    <cellStyle name="Ivedimas 10 6" xfId="19970"/>
    <cellStyle name="Ivedimas 10 6 2" xfId="19971"/>
    <cellStyle name="Ivedimas 10 6 2 2" xfId="19972"/>
    <cellStyle name="Ivedimas 10 6 3" xfId="19973"/>
    <cellStyle name="Ivedimas 10 7" xfId="19974"/>
    <cellStyle name="Ivedimas 10 7 2" xfId="19975"/>
    <cellStyle name="Ivedimas 10 8" xfId="19976"/>
    <cellStyle name="Ivedimas 11" xfId="19977"/>
    <cellStyle name="Ivedimas 2" xfId="19978"/>
    <cellStyle name="Ivedimas 2 2" xfId="19979"/>
    <cellStyle name="Ivedimas 2 2 2" xfId="19980"/>
    <cellStyle name="Ivedimas 2 2 2 2" xfId="19981"/>
    <cellStyle name="Ivedimas 2 2 3" xfId="19982"/>
    <cellStyle name="Ivedimas 2 2 4" xfId="19983"/>
    <cellStyle name="Ivedimas 2 2 5" xfId="19984"/>
    <cellStyle name="Ivedimas 2 3" xfId="19985"/>
    <cellStyle name="Ivedimas 2 3 2" xfId="19986"/>
    <cellStyle name="Ivedimas 2 3 2 2" xfId="19987"/>
    <cellStyle name="Ivedimas 2 3 3" xfId="19988"/>
    <cellStyle name="Ivedimas 2 3 4" xfId="19989"/>
    <cellStyle name="Ivedimas 2 3 5" xfId="19990"/>
    <cellStyle name="Ivedimas 2 4" xfId="19991"/>
    <cellStyle name="Ivedimas 2 4 2" xfId="19992"/>
    <cellStyle name="Ivedimas 2 4 2 2" xfId="19993"/>
    <cellStyle name="Ivedimas 2 4 3" xfId="19994"/>
    <cellStyle name="Ivedimas 2 4 4" xfId="19995"/>
    <cellStyle name="Ivedimas 2 4 5" xfId="19996"/>
    <cellStyle name="Ivedimas 2 5" xfId="19997"/>
    <cellStyle name="Ivedimas 2 5 2" xfId="19998"/>
    <cellStyle name="Ivedimas 2 5 2 2" xfId="19999"/>
    <cellStyle name="Ivedimas 2 5 3" xfId="20000"/>
    <cellStyle name="Ivedimas 2 6" xfId="20001"/>
    <cellStyle name="Ivedimas 2 6 2" xfId="20002"/>
    <cellStyle name="Ivedimas 2 6 2 2" xfId="20003"/>
    <cellStyle name="Ivedimas 2 6 3" xfId="20004"/>
    <cellStyle name="Ivedimas 2 7" xfId="20005"/>
    <cellStyle name="Ivedimas 2 7 2" xfId="20006"/>
    <cellStyle name="Ivedimas 2 8" xfId="20007"/>
    <cellStyle name="Ivedimas 3" xfId="20008"/>
    <cellStyle name="Ivedimas 3 2" xfId="20009"/>
    <cellStyle name="Ivedimas 3 2 2" xfId="20010"/>
    <cellStyle name="Ivedimas 3 2 2 2" xfId="20011"/>
    <cellStyle name="Ivedimas 3 2 3" xfId="20012"/>
    <cellStyle name="Ivedimas 3 2 4" xfId="20013"/>
    <cellStyle name="Ivedimas 3 2 5" xfId="20014"/>
    <cellStyle name="Ivedimas 3 3" xfId="20015"/>
    <cellStyle name="Ivedimas 3 3 2" xfId="20016"/>
    <cellStyle name="Ivedimas 3 3 2 2" xfId="20017"/>
    <cellStyle name="Ivedimas 3 3 3" xfId="20018"/>
    <cellStyle name="Ivedimas 3 3 4" xfId="20019"/>
    <cellStyle name="Ivedimas 3 3 5" xfId="20020"/>
    <cellStyle name="Ivedimas 3 4" xfId="20021"/>
    <cellStyle name="Ivedimas 3 4 2" xfId="20022"/>
    <cellStyle name="Ivedimas 3 4 2 2" xfId="20023"/>
    <cellStyle name="Ivedimas 3 4 3" xfId="20024"/>
    <cellStyle name="Ivedimas 3 4 4" xfId="20025"/>
    <cellStyle name="Ivedimas 3 4 5" xfId="20026"/>
    <cellStyle name="Ivedimas 3 5" xfId="20027"/>
    <cellStyle name="Ivedimas 3 5 2" xfId="20028"/>
    <cellStyle name="Ivedimas 3 5 2 2" xfId="20029"/>
    <cellStyle name="Ivedimas 3 5 3" xfId="20030"/>
    <cellStyle name="Ivedimas 3 6" xfId="20031"/>
    <cellStyle name="Ivedimas 3 6 2" xfId="20032"/>
    <cellStyle name="Ivedimas 3 6 2 2" xfId="20033"/>
    <cellStyle name="Ivedimas 3 6 3" xfId="20034"/>
    <cellStyle name="Ivedimas 3 7" xfId="20035"/>
    <cellStyle name="Ivedimas 3 7 2" xfId="20036"/>
    <cellStyle name="Ivedimas 3 8" xfId="20037"/>
    <cellStyle name="Ivedimas 4" xfId="20038"/>
    <cellStyle name="Ivedimas 4 2" xfId="20039"/>
    <cellStyle name="Ivedimas 4 2 2" xfId="20040"/>
    <cellStyle name="Ivedimas 4 2 2 2" xfId="20041"/>
    <cellStyle name="Ivedimas 4 2 3" xfId="20042"/>
    <cellStyle name="Ivedimas 4 2 4" xfId="20043"/>
    <cellStyle name="Ivedimas 4 2 5" xfId="20044"/>
    <cellStyle name="Ivedimas 4 3" xfId="20045"/>
    <cellStyle name="Ivedimas 4 3 2" xfId="20046"/>
    <cellStyle name="Ivedimas 4 3 2 2" xfId="20047"/>
    <cellStyle name="Ivedimas 4 3 3" xfId="20048"/>
    <cellStyle name="Ivedimas 4 3 4" xfId="20049"/>
    <cellStyle name="Ivedimas 4 3 5" xfId="20050"/>
    <cellStyle name="Ivedimas 4 4" xfId="20051"/>
    <cellStyle name="Ivedimas 4 4 2" xfId="20052"/>
    <cellStyle name="Ivedimas 4 4 2 2" xfId="20053"/>
    <cellStyle name="Ivedimas 4 4 3" xfId="20054"/>
    <cellStyle name="Ivedimas 4 4 4" xfId="20055"/>
    <cellStyle name="Ivedimas 4 4 5" xfId="20056"/>
    <cellStyle name="Ivedimas 4 5" xfId="20057"/>
    <cellStyle name="Ivedimas 4 5 2" xfId="20058"/>
    <cellStyle name="Ivedimas 4 5 2 2" xfId="20059"/>
    <cellStyle name="Ivedimas 4 5 3" xfId="20060"/>
    <cellStyle name="Ivedimas 4 6" xfId="20061"/>
    <cellStyle name="Ivedimas 4 6 2" xfId="20062"/>
    <cellStyle name="Ivedimas 4 6 2 2" xfId="20063"/>
    <cellStyle name="Ivedimas 4 6 3" xfId="20064"/>
    <cellStyle name="Ivedimas 4 7" xfId="20065"/>
    <cellStyle name="Ivedimas 4 7 2" xfId="20066"/>
    <cellStyle name="Ivedimas 4 8" xfId="20067"/>
    <cellStyle name="Ivedimas 5" xfId="20068"/>
    <cellStyle name="Ivedimas 5 2" xfId="20069"/>
    <cellStyle name="Ivedimas 5 2 2" xfId="20070"/>
    <cellStyle name="Ivedimas 5 2 2 2" xfId="20071"/>
    <cellStyle name="Ivedimas 5 2 3" xfId="20072"/>
    <cellStyle name="Ivedimas 5 2 4" xfId="20073"/>
    <cellStyle name="Ivedimas 5 2 5" xfId="20074"/>
    <cellStyle name="Ivedimas 5 3" xfId="20075"/>
    <cellStyle name="Ivedimas 5 3 2" xfId="20076"/>
    <cellStyle name="Ivedimas 5 3 2 2" xfId="20077"/>
    <cellStyle name="Ivedimas 5 3 3" xfId="20078"/>
    <cellStyle name="Ivedimas 5 3 4" xfId="20079"/>
    <cellStyle name="Ivedimas 5 3 5" xfId="20080"/>
    <cellStyle name="Ivedimas 5 4" xfId="20081"/>
    <cellStyle name="Ivedimas 5 4 2" xfId="20082"/>
    <cellStyle name="Ivedimas 5 4 2 2" xfId="20083"/>
    <cellStyle name="Ivedimas 5 4 3" xfId="20084"/>
    <cellStyle name="Ivedimas 5 5" xfId="20085"/>
    <cellStyle name="Ivedimas 5 5 2" xfId="20086"/>
    <cellStyle name="Ivedimas 5 5 2 2" xfId="20087"/>
    <cellStyle name="Ivedimas 5 5 3" xfId="20088"/>
    <cellStyle name="Ivedimas 5 6" xfId="20089"/>
    <cellStyle name="Ivedimas 5 6 2" xfId="20090"/>
    <cellStyle name="Ivedimas 5 6 2 2" xfId="20091"/>
    <cellStyle name="Ivedimas 5 6 3" xfId="20092"/>
    <cellStyle name="Ivedimas 5 7" xfId="20093"/>
    <cellStyle name="Ivedimas 5 7 2" xfId="20094"/>
    <cellStyle name="Ivedimas 5 8" xfId="20095"/>
    <cellStyle name="Ivedimas 6" xfId="20096"/>
    <cellStyle name="Ivedimas 6 2" xfId="20097"/>
    <cellStyle name="Ivedimas 6 2 2" xfId="20098"/>
    <cellStyle name="Ivedimas 6 2 2 2" xfId="20099"/>
    <cellStyle name="Ivedimas 6 2 3" xfId="20100"/>
    <cellStyle name="Ivedimas 6 3" xfId="20101"/>
    <cellStyle name="Ivedimas 6 3 2" xfId="20102"/>
    <cellStyle name="Ivedimas 6 3 2 2" xfId="20103"/>
    <cellStyle name="Ivedimas 6 3 3" xfId="20104"/>
    <cellStyle name="Ivedimas 6 4" xfId="20105"/>
    <cellStyle name="Ivedimas 6 4 2" xfId="20106"/>
    <cellStyle name="Ivedimas 6 4 2 2" xfId="20107"/>
    <cellStyle name="Ivedimas 6 4 3" xfId="20108"/>
    <cellStyle name="Ivedimas 6 5" xfId="20109"/>
    <cellStyle name="Ivedimas 6 5 2" xfId="20110"/>
    <cellStyle name="Ivedimas 6 5 2 2" xfId="20111"/>
    <cellStyle name="Ivedimas 6 5 3" xfId="20112"/>
    <cellStyle name="Ivedimas 6 6" xfId="20113"/>
    <cellStyle name="Ivedimas 6 6 2" xfId="20114"/>
    <cellStyle name="Ivedimas 6 6 2 2" xfId="20115"/>
    <cellStyle name="Ivedimas 6 6 3" xfId="20116"/>
    <cellStyle name="Ivedimas 6 7" xfId="20117"/>
    <cellStyle name="Ivedimas 6 7 2" xfId="20118"/>
    <cellStyle name="Ivedimas 6 8" xfId="20119"/>
    <cellStyle name="Ivedimas 7" xfId="20120"/>
    <cellStyle name="Ivedimas 7 2" xfId="20121"/>
    <cellStyle name="Ivedimas 7 2 2" xfId="20122"/>
    <cellStyle name="Ivedimas 7 2 2 2" xfId="20123"/>
    <cellStyle name="Ivedimas 7 2 3" xfId="20124"/>
    <cellStyle name="Ivedimas 7 3" xfId="20125"/>
    <cellStyle name="Ivedimas 7 3 2" xfId="20126"/>
    <cellStyle name="Ivedimas 7 3 2 2" xfId="20127"/>
    <cellStyle name="Ivedimas 7 3 3" xfId="20128"/>
    <cellStyle name="Ivedimas 7 4" xfId="20129"/>
    <cellStyle name="Ivedimas 7 4 2" xfId="20130"/>
    <cellStyle name="Ivedimas 7 4 2 2" xfId="20131"/>
    <cellStyle name="Ivedimas 7 4 3" xfId="20132"/>
    <cellStyle name="Ivedimas 7 5" xfId="20133"/>
    <cellStyle name="Ivedimas 7 5 2" xfId="20134"/>
    <cellStyle name="Ivedimas 7 5 2 2" xfId="20135"/>
    <cellStyle name="Ivedimas 7 5 3" xfId="20136"/>
    <cellStyle name="Ivedimas 7 6" xfId="20137"/>
    <cellStyle name="Ivedimas 7 6 2" xfId="20138"/>
    <cellStyle name="Ivedimas 7 6 2 2" xfId="20139"/>
    <cellStyle name="Ivedimas 7 6 3" xfId="20140"/>
    <cellStyle name="Ivedimas 7 7" xfId="20141"/>
    <cellStyle name="Ivedimas 7 7 2" xfId="20142"/>
    <cellStyle name="Ivedimas 7 8" xfId="20143"/>
    <cellStyle name="Ivedimas 8" xfId="20144"/>
    <cellStyle name="Ivedimas 8 2" xfId="20145"/>
    <cellStyle name="Ivedimas 8 2 2" xfId="20146"/>
    <cellStyle name="Ivedimas 8 2 2 2" xfId="20147"/>
    <cellStyle name="Ivedimas 8 2 3" xfId="20148"/>
    <cellStyle name="Ivedimas 8 3" xfId="20149"/>
    <cellStyle name="Ivedimas 8 3 2" xfId="20150"/>
    <cellStyle name="Ivedimas 8 3 2 2" xfId="20151"/>
    <cellStyle name="Ivedimas 8 3 3" xfId="20152"/>
    <cellStyle name="Ivedimas 8 4" xfId="20153"/>
    <cellStyle name="Ivedimas 8 4 2" xfId="20154"/>
    <cellStyle name="Ivedimas 8 4 2 2" xfId="20155"/>
    <cellStyle name="Ivedimas 8 4 3" xfId="20156"/>
    <cellStyle name="Ivedimas 8 5" xfId="20157"/>
    <cellStyle name="Ivedimas 8 5 2" xfId="20158"/>
    <cellStyle name="Ivedimas 8 5 2 2" xfId="20159"/>
    <cellStyle name="Ivedimas 8 5 3" xfId="20160"/>
    <cellStyle name="Ivedimas 8 6" xfId="20161"/>
    <cellStyle name="Ivedimas 8 6 2" xfId="20162"/>
    <cellStyle name="Ivedimas 8 6 2 2" xfId="20163"/>
    <cellStyle name="Ivedimas 8 6 3" xfId="20164"/>
    <cellStyle name="Ivedimas 8 7" xfId="20165"/>
    <cellStyle name="Ivedimas 8 7 2" xfId="20166"/>
    <cellStyle name="Ivedimas 8 8" xfId="20167"/>
    <cellStyle name="Ivedimas 9" xfId="20168"/>
    <cellStyle name="Ivedimas 9 2" xfId="20169"/>
    <cellStyle name="Ivedimas 9 2 2" xfId="20170"/>
    <cellStyle name="Ivedimas 9 2 2 2" xfId="20171"/>
    <cellStyle name="Ivedimas 9 2 3" xfId="20172"/>
    <cellStyle name="Ivedimas 9 3" xfId="20173"/>
    <cellStyle name="Ivedimas 9 3 2" xfId="20174"/>
    <cellStyle name="Ivedimas 9 3 2 2" xfId="20175"/>
    <cellStyle name="Ivedimas 9 3 3" xfId="20176"/>
    <cellStyle name="Ivedimas 9 4" xfId="20177"/>
    <cellStyle name="Ivedimas 9 4 2" xfId="20178"/>
    <cellStyle name="Ivedimas 9 4 2 2" xfId="20179"/>
    <cellStyle name="Ivedimas 9 4 3" xfId="20180"/>
    <cellStyle name="Ivedimas 9 5" xfId="20181"/>
    <cellStyle name="Ivedimas 9 5 2" xfId="20182"/>
    <cellStyle name="Ivedimas 9 5 2 2" xfId="20183"/>
    <cellStyle name="Ivedimas 9 5 3" xfId="20184"/>
    <cellStyle name="Ivedimas 9 6" xfId="20185"/>
    <cellStyle name="Ivedimas 9 6 2" xfId="20186"/>
    <cellStyle name="Ivedimas 9 6 2 2" xfId="20187"/>
    <cellStyle name="Ivedimas 9 6 3" xfId="20188"/>
    <cellStyle name="Ivedimas 9 7" xfId="20189"/>
    <cellStyle name="Ivedimas 9 7 2" xfId="20190"/>
    <cellStyle name="Ivedimas 9 8" xfId="20191"/>
    <cellStyle name="Ivedimo1" xfId="20192"/>
    <cellStyle name="Ivedimo1 10" xfId="20193"/>
    <cellStyle name="Ivedimo1 10 2" xfId="20194"/>
    <cellStyle name="Ivedimo1 10 2 2" xfId="20195"/>
    <cellStyle name="Ivedimo1 10 2 2 2" xfId="20196"/>
    <cellStyle name="Ivedimo1 10 2 3" xfId="20197"/>
    <cellStyle name="Ivedimo1 10 3" xfId="20198"/>
    <cellStyle name="Ivedimo1 10 3 2" xfId="20199"/>
    <cellStyle name="Ivedimo1 10 3 2 2" xfId="20200"/>
    <cellStyle name="Ivedimo1 10 3 3" xfId="20201"/>
    <cellStyle name="Ivedimo1 10 4" xfId="20202"/>
    <cellStyle name="Ivedimo1 10 4 2" xfId="20203"/>
    <cellStyle name="Ivedimo1 10 4 2 2" xfId="20204"/>
    <cellStyle name="Ivedimo1 10 4 3" xfId="20205"/>
    <cellStyle name="Ivedimo1 10 5" xfId="20206"/>
    <cellStyle name="Ivedimo1 10 5 2" xfId="20207"/>
    <cellStyle name="Ivedimo1 10 5 2 2" xfId="20208"/>
    <cellStyle name="Ivedimo1 10 5 3" xfId="20209"/>
    <cellStyle name="Ivedimo1 10 6" xfId="20210"/>
    <cellStyle name="Ivedimo1 10 6 2" xfId="20211"/>
    <cellStyle name="Ivedimo1 10 6 2 2" xfId="20212"/>
    <cellStyle name="Ivedimo1 10 6 3" xfId="20213"/>
    <cellStyle name="Ivedimo1 10 7" xfId="20214"/>
    <cellStyle name="Ivedimo1 10 7 2" xfId="20215"/>
    <cellStyle name="Ivedimo1 10 8" xfId="20216"/>
    <cellStyle name="Ivedimo1 11" xfId="20217"/>
    <cellStyle name="Ivedimo1 2" xfId="20218"/>
    <cellStyle name="Ivedimo1 2 2" xfId="20219"/>
    <cellStyle name="Ivedimo1 2 2 2" xfId="20220"/>
    <cellStyle name="Ivedimo1 2 2 2 2" xfId="20221"/>
    <cellStyle name="Ivedimo1 2 2 3" xfId="20222"/>
    <cellStyle name="Ivedimo1 2 2 4" xfId="20223"/>
    <cellStyle name="Ivedimo1 2 2 5" xfId="20224"/>
    <cellStyle name="Ivedimo1 2 3" xfId="20225"/>
    <cellStyle name="Ivedimo1 2 3 2" xfId="20226"/>
    <cellStyle name="Ivedimo1 2 3 2 2" xfId="20227"/>
    <cellStyle name="Ivedimo1 2 3 3" xfId="20228"/>
    <cellStyle name="Ivedimo1 2 3 4" xfId="20229"/>
    <cellStyle name="Ivedimo1 2 3 5" xfId="20230"/>
    <cellStyle name="Ivedimo1 2 4" xfId="20231"/>
    <cellStyle name="Ivedimo1 2 4 2" xfId="20232"/>
    <cellStyle name="Ivedimo1 2 4 2 2" xfId="20233"/>
    <cellStyle name="Ivedimo1 2 4 3" xfId="20234"/>
    <cellStyle name="Ivedimo1 2 4 4" xfId="20235"/>
    <cellStyle name="Ivedimo1 2 4 5" xfId="20236"/>
    <cellStyle name="Ivedimo1 2 5" xfId="20237"/>
    <cellStyle name="Ivedimo1 2 5 2" xfId="20238"/>
    <cellStyle name="Ivedimo1 2 5 2 2" xfId="20239"/>
    <cellStyle name="Ivedimo1 2 5 3" xfId="20240"/>
    <cellStyle name="Ivedimo1 2 6" xfId="20241"/>
    <cellStyle name="Ivedimo1 2 6 2" xfId="20242"/>
    <cellStyle name="Ivedimo1 2 6 2 2" xfId="20243"/>
    <cellStyle name="Ivedimo1 2 6 3" xfId="20244"/>
    <cellStyle name="Ivedimo1 2 7" xfId="20245"/>
    <cellStyle name="Ivedimo1 2 7 2" xfId="20246"/>
    <cellStyle name="Ivedimo1 2 8" xfId="20247"/>
    <cellStyle name="Ivedimo1 3" xfId="20248"/>
    <cellStyle name="Ivedimo1 3 2" xfId="20249"/>
    <cellStyle name="Ivedimo1 3 2 2" xfId="20250"/>
    <cellStyle name="Ivedimo1 3 2 2 2" xfId="20251"/>
    <cellStyle name="Ivedimo1 3 2 3" xfId="20252"/>
    <cellStyle name="Ivedimo1 3 2 4" xfId="20253"/>
    <cellStyle name="Ivedimo1 3 2 5" xfId="20254"/>
    <cellStyle name="Ivedimo1 3 3" xfId="20255"/>
    <cellStyle name="Ivedimo1 3 3 2" xfId="20256"/>
    <cellStyle name="Ivedimo1 3 3 2 2" xfId="20257"/>
    <cellStyle name="Ivedimo1 3 3 3" xfId="20258"/>
    <cellStyle name="Ivedimo1 3 3 4" xfId="20259"/>
    <cellStyle name="Ivedimo1 3 3 5" xfId="20260"/>
    <cellStyle name="Ivedimo1 3 4" xfId="20261"/>
    <cellStyle name="Ivedimo1 3 4 2" xfId="20262"/>
    <cellStyle name="Ivedimo1 3 4 2 2" xfId="20263"/>
    <cellStyle name="Ivedimo1 3 4 3" xfId="20264"/>
    <cellStyle name="Ivedimo1 3 4 4" xfId="20265"/>
    <cellStyle name="Ivedimo1 3 4 5" xfId="20266"/>
    <cellStyle name="Ivedimo1 3 5" xfId="20267"/>
    <cellStyle name="Ivedimo1 3 5 2" xfId="20268"/>
    <cellStyle name="Ivedimo1 3 5 2 2" xfId="20269"/>
    <cellStyle name="Ivedimo1 3 5 3" xfId="20270"/>
    <cellStyle name="Ivedimo1 3 6" xfId="20271"/>
    <cellStyle name="Ivedimo1 3 6 2" xfId="20272"/>
    <cellStyle name="Ivedimo1 3 6 2 2" xfId="20273"/>
    <cellStyle name="Ivedimo1 3 6 3" xfId="20274"/>
    <cellStyle name="Ivedimo1 3 7" xfId="20275"/>
    <cellStyle name="Ivedimo1 3 7 2" xfId="20276"/>
    <cellStyle name="Ivedimo1 3 8" xfId="20277"/>
    <cellStyle name="Ivedimo1 4" xfId="20278"/>
    <cellStyle name="Ivedimo1 4 2" xfId="20279"/>
    <cellStyle name="Ivedimo1 4 2 2" xfId="20280"/>
    <cellStyle name="Ivedimo1 4 2 2 2" xfId="20281"/>
    <cellStyle name="Ivedimo1 4 2 3" xfId="20282"/>
    <cellStyle name="Ivedimo1 4 2 4" xfId="20283"/>
    <cellStyle name="Ivedimo1 4 2 5" xfId="20284"/>
    <cellStyle name="Ivedimo1 4 3" xfId="20285"/>
    <cellStyle name="Ivedimo1 4 3 2" xfId="20286"/>
    <cellStyle name="Ivedimo1 4 3 2 2" xfId="20287"/>
    <cellStyle name="Ivedimo1 4 3 3" xfId="20288"/>
    <cellStyle name="Ivedimo1 4 3 4" xfId="20289"/>
    <cellStyle name="Ivedimo1 4 3 5" xfId="20290"/>
    <cellStyle name="Ivedimo1 4 4" xfId="20291"/>
    <cellStyle name="Ivedimo1 4 4 2" xfId="20292"/>
    <cellStyle name="Ivedimo1 4 4 2 2" xfId="20293"/>
    <cellStyle name="Ivedimo1 4 4 3" xfId="20294"/>
    <cellStyle name="Ivedimo1 4 4 4" xfId="20295"/>
    <cellStyle name="Ivedimo1 4 4 5" xfId="20296"/>
    <cellStyle name="Ivedimo1 4 5" xfId="20297"/>
    <cellStyle name="Ivedimo1 4 5 2" xfId="20298"/>
    <cellStyle name="Ivedimo1 4 5 2 2" xfId="20299"/>
    <cellStyle name="Ivedimo1 4 5 3" xfId="20300"/>
    <cellStyle name="Ivedimo1 4 6" xfId="20301"/>
    <cellStyle name="Ivedimo1 4 6 2" xfId="20302"/>
    <cellStyle name="Ivedimo1 4 6 2 2" xfId="20303"/>
    <cellStyle name="Ivedimo1 4 6 3" xfId="20304"/>
    <cellStyle name="Ivedimo1 4 7" xfId="20305"/>
    <cellStyle name="Ivedimo1 4 7 2" xfId="20306"/>
    <cellStyle name="Ivedimo1 4 8" xfId="20307"/>
    <cellStyle name="Ivedimo1 5" xfId="20308"/>
    <cellStyle name="Ivedimo1 5 2" xfId="20309"/>
    <cellStyle name="Ivedimo1 5 2 2" xfId="20310"/>
    <cellStyle name="Ivedimo1 5 2 2 2" xfId="20311"/>
    <cellStyle name="Ivedimo1 5 2 3" xfId="20312"/>
    <cellStyle name="Ivedimo1 5 2 4" xfId="20313"/>
    <cellStyle name="Ivedimo1 5 2 5" xfId="20314"/>
    <cellStyle name="Ivedimo1 5 3" xfId="20315"/>
    <cellStyle name="Ivedimo1 5 3 2" xfId="20316"/>
    <cellStyle name="Ivedimo1 5 3 2 2" xfId="20317"/>
    <cellStyle name="Ivedimo1 5 3 3" xfId="20318"/>
    <cellStyle name="Ivedimo1 5 3 4" xfId="20319"/>
    <cellStyle name="Ivedimo1 5 3 5" xfId="20320"/>
    <cellStyle name="Ivedimo1 5 4" xfId="20321"/>
    <cellStyle name="Ivedimo1 5 4 2" xfId="20322"/>
    <cellStyle name="Ivedimo1 5 4 2 2" xfId="20323"/>
    <cellStyle name="Ivedimo1 5 4 3" xfId="20324"/>
    <cellStyle name="Ivedimo1 5 5" xfId="20325"/>
    <cellStyle name="Ivedimo1 5 5 2" xfId="20326"/>
    <cellStyle name="Ivedimo1 5 5 2 2" xfId="20327"/>
    <cellStyle name="Ivedimo1 5 5 3" xfId="20328"/>
    <cellStyle name="Ivedimo1 5 6" xfId="20329"/>
    <cellStyle name="Ivedimo1 5 6 2" xfId="20330"/>
    <cellStyle name="Ivedimo1 5 6 2 2" xfId="20331"/>
    <cellStyle name="Ivedimo1 5 6 3" xfId="20332"/>
    <cellStyle name="Ivedimo1 5 7" xfId="20333"/>
    <cellStyle name="Ivedimo1 5 7 2" xfId="20334"/>
    <cellStyle name="Ivedimo1 5 8" xfId="20335"/>
    <cellStyle name="Ivedimo1 6" xfId="20336"/>
    <cellStyle name="Ivedimo1 6 2" xfId="20337"/>
    <cellStyle name="Ivedimo1 6 2 2" xfId="20338"/>
    <cellStyle name="Ivedimo1 6 2 2 2" xfId="20339"/>
    <cellStyle name="Ivedimo1 6 2 3" xfId="20340"/>
    <cellStyle name="Ivedimo1 6 3" xfId="20341"/>
    <cellStyle name="Ivedimo1 6 3 2" xfId="20342"/>
    <cellStyle name="Ivedimo1 6 3 2 2" xfId="20343"/>
    <cellStyle name="Ivedimo1 6 3 3" xfId="20344"/>
    <cellStyle name="Ivedimo1 6 4" xfId="20345"/>
    <cellStyle name="Ivedimo1 6 4 2" xfId="20346"/>
    <cellStyle name="Ivedimo1 6 4 2 2" xfId="20347"/>
    <cellStyle name="Ivedimo1 6 4 3" xfId="20348"/>
    <cellStyle name="Ivedimo1 6 5" xfId="20349"/>
    <cellStyle name="Ivedimo1 6 5 2" xfId="20350"/>
    <cellStyle name="Ivedimo1 6 5 2 2" xfId="20351"/>
    <cellStyle name="Ivedimo1 6 5 3" xfId="20352"/>
    <cellStyle name="Ivedimo1 6 6" xfId="20353"/>
    <cellStyle name="Ivedimo1 6 6 2" xfId="20354"/>
    <cellStyle name="Ivedimo1 6 6 2 2" xfId="20355"/>
    <cellStyle name="Ivedimo1 6 6 3" xfId="20356"/>
    <cellStyle name="Ivedimo1 6 7" xfId="20357"/>
    <cellStyle name="Ivedimo1 6 7 2" xfId="20358"/>
    <cellStyle name="Ivedimo1 6 8" xfId="20359"/>
    <cellStyle name="Ivedimo1 7" xfId="20360"/>
    <cellStyle name="Ivedimo1 7 2" xfId="20361"/>
    <cellStyle name="Ivedimo1 7 2 2" xfId="20362"/>
    <cellStyle name="Ivedimo1 7 2 2 2" xfId="20363"/>
    <cellStyle name="Ivedimo1 7 2 3" xfId="20364"/>
    <cellStyle name="Ivedimo1 7 3" xfId="20365"/>
    <cellStyle name="Ivedimo1 7 3 2" xfId="20366"/>
    <cellStyle name="Ivedimo1 7 3 2 2" xfId="20367"/>
    <cellStyle name="Ivedimo1 7 3 3" xfId="20368"/>
    <cellStyle name="Ivedimo1 7 4" xfId="20369"/>
    <cellStyle name="Ivedimo1 7 4 2" xfId="20370"/>
    <cellStyle name="Ivedimo1 7 4 2 2" xfId="20371"/>
    <cellStyle name="Ivedimo1 7 4 3" xfId="20372"/>
    <cellStyle name="Ivedimo1 7 5" xfId="20373"/>
    <cellStyle name="Ivedimo1 7 5 2" xfId="20374"/>
    <cellStyle name="Ivedimo1 7 5 2 2" xfId="20375"/>
    <cellStyle name="Ivedimo1 7 5 3" xfId="20376"/>
    <cellStyle name="Ivedimo1 7 6" xfId="20377"/>
    <cellStyle name="Ivedimo1 7 6 2" xfId="20378"/>
    <cellStyle name="Ivedimo1 7 6 2 2" xfId="20379"/>
    <cellStyle name="Ivedimo1 7 6 3" xfId="20380"/>
    <cellStyle name="Ivedimo1 7 7" xfId="20381"/>
    <cellStyle name="Ivedimo1 7 7 2" xfId="20382"/>
    <cellStyle name="Ivedimo1 7 8" xfId="20383"/>
    <cellStyle name="Ivedimo1 8" xfId="20384"/>
    <cellStyle name="Ivedimo1 8 2" xfId="20385"/>
    <cellStyle name="Ivedimo1 8 2 2" xfId="20386"/>
    <cellStyle name="Ivedimo1 8 2 2 2" xfId="20387"/>
    <cellStyle name="Ivedimo1 8 2 3" xfId="20388"/>
    <cellStyle name="Ivedimo1 8 3" xfId="20389"/>
    <cellStyle name="Ivedimo1 8 3 2" xfId="20390"/>
    <cellStyle name="Ivedimo1 8 3 2 2" xfId="20391"/>
    <cellStyle name="Ivedimo1 8 3 3" xfId="20392"/>
    <cellStyle name="Ivedimo1 8 4" xfId="20393"/>
    <cellStyle name="Ivedimo1 8 4 2" xfId="20394"/>
    <cellStyle name="Ivedimo1 8 4 2 2" xfId="20395"/>
    <cellStyle name="Ivedimo1 8 4 3" xfId="20396"/>
    <cellStyle name="Ivedimo1 8 5" xfId="20397"/>
    <cellStyle name="Ivedimo1 8 5 2" xfId="20398"/>
    <cellStyle name="Ivedimo1 8 5 2 2" xfId="20399"/>
    <cellStyle name="Ivedimo1 8 5 3" xfId="20400"/>
    <cellStyle name="Ivedimo1 8 6" xfId="20401"/>
    <cellStyle name="Ivedimo1 8 6 2" xfId="20402"/>
    <cellStyle name="Ivedimo1 8 6 2 2" xfId="20403"/>
    <cellStyle name="Ivedimo1 8 6 3" xfId="20404"/>
    <cellStyle name="Ivedimo1 8 7" xfId="20405"/>
    <cellStyle name="Ivedimo1 8 7 2" xfId="20406"/>
    <cellStyle name="Ivedimo1 8 8" xfId="20407"/>
    <cellStyle name="Ivedimo1 9" xfId="20408"/>
    <cellStyle name="Ivedimo1 9 2" xfId="20409"/>
    <cellStyle name="Ivedimo1 9 2 2" xfId="20410"/>
    <cellStyle name="Ivedimo1 9 2 2 2" xfId="20411"/>
    <cellStyle name="Ivedimo1 9 2 3" xfId="20412"/>
    <cellStyle name="Ivedimo1 9 3" xfId="20413"/>
    <cellStyle name="Ivedimo1 9 3 2" xfId="20414"/>
    <cellStyle name="Ivedimo1 9 3 2 2" xfId="20415"/>
    <cellStyle name="Ivedimo1 9 3 3" xfId="20416"/>
    <cellStyle name="Ivedimo1 9 4" xfId="20417"/>
    <cellStyle name="Ivedimo1 9 4 2" xfId="20418"/>
    <cellStyle name="Ivedimo1 9 4 2 2" xfId="20419"/>
    <cellStyle name="Ivedimo1 9 4 3" xfId="20420"/>
    <cellStyle name="Ivedimo1 9 5" xfId="20421"/>
    <cellStyle name="Ivedimo1 9 5 2" xfId="20422"/>
    <cellStyle name="Ivedimo1 9 5 2 2" xfId="20423"/>
    <cellStyle name="Ivedimo1 9 5 3" xfId="20424"/>
    <cellStyle name="Ivedimo1 9 6" xfId="20425"/>
    <cellStyle name="Ivedimo1 9 6 2" xfId="20426"/>
    <cellStyle name="Ivedimo1 9 6 2 2" xfId="20427"/>
    <cellStyle name="Ivedimo1 9 6 3" xfId="20428"/>
    <cellStyle name="Ivedimo1 9 7" xfId="20429"/>
    <cellStyle name="Ivedimo1 9 7 2" xfId="20430"/>
    <cellStyle name="Ivedimo1 9 8" xfId="20431"/>
    <cellStyle name="Ivedimo2" xfId="20432"/>
    <cellStyle name="Ivedimo2 10" xfId="20433"/>
    <cellStyle name="Ivedimo2 10 2" xfId="20434"/>
    <cellStyle name="Ivedimo2 10 2 2" xfId="20435"/>
    <cellStyle name="Ivedimo2 10 2 2 2" xfId="20436"/>
    <cellStyle name="Ivedimo2 10 2 3" xfId="20437"/>
    <cellStyle name="Ivedimo2 10 3" xfId="20438"/>
    <cellStyle name="Ivedimo2 10 3 2" xfId="20439"/>
    <cellStyle name="Ivedimo2 10 3 2 2" xfId="20440"/>
    <cellStyle name="Ivedimo2 10 3 3" xfId="20441"/>
    <cellStyle name="Ivedimo2 10 4" xfId="20442"/>
    <cellStyle name="Ivedimo2 10 4 2" xfId="20443"/>
    <cellStyle name="Ivedimo2 10 4 2 2" xfId="20444"/>
    <cellStyle name="Ivedimo2 10 4 3" xfId="20445"/>
    <cellStyle name="Ivedimo2 10 5" xfId="20446"/>
    <cellStyle name="Ivedimo2 10 5 2" xfId="20447"/>
    <cellStyle name="Ivedimo2 10 5 2 2" xfId="20448"/>
    <cellStyle name="Ivedimo2 10 5 3" xfId="20449"/>
    <cellStyle name="Ivedimo2 10 6" xfId="20450"/>
    <cellStyle name="Ivedimo2 10 6 2" xfId="20451"/>
    <cellStyle name="Ivedimo2 10 6 2 2" xfId="20452"/>
    <cellStyle name="Ivedimo2 10 6 3" xfId="20453"/>
    <cellStyle name="Ivedimo2 10 7" xfId="20454"/>
    <cellStyle name="Ivedimo2 10 7 2" xfId="20455"/>
    <cellStyle name="Ivedimo2 10 8" xfId="20456"/>
    <cellStyle name="Ivedimo2 11" xfId="20457"/>
    <cellStyle name="Ivedimo2 2" xfId="20458"/>
    <cellStyle name="Ivedimo2 2 2" xfId="20459"/>
    <cellStyle name="Ivedimo2 2 2 2" xfId="20460"/>
    <cellStyle name="Ivedimo2 2 2 2 2" xfId="20461"/>
    <cellStyle name="Ivedimo2 2 2 3" xfId="20462"/>
    <cellStyle name="Ivedimo2 2 2 4" xfId="20463"/>
    <cellStyle name="Ivedimo2 2 2 5" xfId="20464"/>
    <cellStyle name="Ivedimo2 2 3" xfId="20465"/>
    <cellStyle name="Ivedimo2 2 3 2" xfId="20466"/>
    <cellStyle name="Ivedimo2 2 3 2 2" xfId="20467"/>
    <cellStyle name="Ivedimo2 2 3 3" xfId="20468"/>
    <cellStyle name="Ivedimo2 2 3 4" xfId="20469"/>
    <cellStyle name="Ivedimo2 2 3 5" xfId="20470"/>
    <cellStyle name="Ivedimo2 2 4" xfId="20471"/>
    <cellStyle name="Ivedimo2 2 4 2" xfId="20472"/>
    <cellStyle name="Ivedimo2 2 4 2 2" xfId="20473"/>
    <cellStyle name="Ivedimo2 2 4 3" xfId="20474"/>
    <cellStyle name="Ivedimo2 2 4 4" xfId="20475"/>
    <cellStyle name="Ivedimo2 2 4 5" xfId="20476"/>
    <cellStyle name="Ivedimo2 2 5" xfId="20477"/>
    <cellStyle name="Ivedimo2 2 5 2" xfId="20478"/>
    <cellStyle name="Ivedimo2 2 5 2 2" xfId="20479"/>
    <cellStyle name="Ivedimo2 2 5 3" xfId="20480"/>
    <cellStyle name="Ivedimo2 2 6" xfId="20481"/>
    <cellStyle name="Ivedimo2 2 6 2" xfId="20482"/>
    <cellStyle name="Ivedimo2 2 6 2 2" xfId="20483"/>
    <cellStyle name="Ivedimo2 2 6 3" xfId="20484"/>
    <cellStyle name="Ivedimo2 2 7" xfId="20485"/>
    <cellStyle name="Ivedimo2 2 7 2" xfId="20486"/>
    <cellStyle name="Ivedimo2 2 8" xfId="20487"/>
    <cellStyle name="Ivedimo2 3" xfId="20488"/>
    <cellStyle name="Ivedimo2 3 2" xfId="20489"/>
    <cellStyle name="Ivedimo2 3 2 2" xfId="20490"/>
    <cellStyle name="Ivedimo2 3 2 2 2" xfId="20491"/>
    <cellStyle name="Ivedimo2 3 2 3" xfId="20492"/>
    <cellStyle name="Ivedimo2 3 2 4" xfId="20493"/>
    <cellStyle name="Ivedimo2 3 2 5" xfId="20494"/>
    <cellStyle name="Ivedimo2 3 3" xfId="20495"/>
    <cellStyle name="Ivedimo2 3 3 2" xfId="20496"/>
    <cellStyle name="Ivedimo2 3 3 2 2" xfId="20497"/>
    <cellStyle name="Ivedimo2 3 3 3" xfId="20498"/>
    <cellStyle name="Ivedimo2 3 3 4" xfId="20499"/>
    <cellStyle name="Ivedimo2 3 3 5" xfId="20500"/>
    <cellStyle name="Ivedimo2 3 4" xfId="20501"/>
    <cellStyle name="Ivedimo2 3 4 2" xfId="20502"/>
    <cellStyle name="Ivedimo2 3 4 2 2" xfId="20503"/>
    <cellStyle name="Ivedimo2 3 4 3" xfId="20504"/>
    <cellStyle name="Ivedimo2 3 4 4" xfId="20505"/>
    <cellStyle name="Ivedimo2 3 4 5" xfId="20506"/>
    <cellStyle name="Ivedimo2 3 5" xfId="20507"/>
    <cellStyle name="Ivedimo2 3 5 2" xfId="20508"/>
    <cellStyle name="Ivedimo2 3 5 2 2" xfId="20509"/>
    <cellStyle name="Ivedimo2 3 5 3" xfId="20510"/>
    <cellStyle name="Ivedimo2 3 6" xfId="20511"/>
    <cellStyle name="Ivedimo2 3 6 2" xfId="20512"/>
    <cellStyle name="Ivedimo2 3 6 2 2" xfId="20513"/>
    <cellStyle name="Ivedimo2 3 6 3" xfId="20514"/>
    <cellStyle name="Ivedimo2 3 7" xfId="20515"/>
    <cellStyle name="Ivedimo2 3 7 2" xfId="20516"/>
    <cellStyle name="Ivedimo2 3 8" xfId="20517"/>
    <cellStyle name="Ivedimo2 4" xfId="20518"/>
    <cellStyle name="Ivedimo2 4 2" xfId="20519"/>
    <cellStyle name="Ivedimo2 4 2 2" xfId="20520"/>
    <cellStyle name="Ivedimo2 4 2 2 2" xfId="20521"/>
    <cellStyle name="Ivedimo2 4 2 3" xfId="20522"/>
    <cellStyle name="Ivedimo2 4 2 4" xfId="20523"/>
    <cellStyle name="Ivedimo2 4 2 5" xfId="20524"/>
    <cellStyle name="Ivedimo2 4 3" xfId="20525"/>
    <cellStyle name="Ivedimo2 4 3 2" xfId="20526"/>
    <cellStyle name="Ivedimo2 4 3 2 2" xfId="20527"/>
    <cellStyle name="Ivedimo2 4 3 3" xfId="20528"/>
    <cellStyle name="Ivedimo2 4 3 4" xfId="20529"/>
    <cellStyle name="Ivedimo2 4 3 5" xfId="20530"/>
    <cellStyle name="Ivedimo2 4 4" xfId="20531"/>
    <cellStyle name="Ivedimo2 4 4 2" xfId="20532"/>
    <cellStyle name="Ivedimo2 4 4 2 2" xfId="20533"/>
    <cellStyle name="Ivedimo2 4 4 3" xfId="20534"/>
    <cellStyle name="Ivedimo2 4 4 4" xfId="20535"/>
    <cellStyle name="Ivedimo2 4 4 5" xfId="20536"/>
    <cellStyle name="Ivedimo2 4 5" xfId="20537"/>
    <cellStyle name="Ivedimo2 4 5 2" xfId="20538"/>
    <cellStyle name="Ivedimo2 4 5 2 2" xfId="20539"/>
    <cellStyle name="Ivedimo2 4 5 3" xfId="20540"/>
    <cellStyle name="Ivedimo2 4 6" xfId="20541"/>
    <cellStyle name="Ivedimo2 4 6 2" xfId="20542"/>
    <cellStyle name="Ivedimo2 4 6 2 2" xfId="20543"/>
    <cellStyle name="Ivedimo2 4 6 3" xfId="20544"/>
    <cellStyle name="Ivedimo2 4 7" xfId="20545"/>
    <cellStyle name="Ivedimo2 4 7 2" xfId="20546"/>
    <cellStyle name="Ivedimo2 4 8" xfId="20547"/>
    <cellStyle name="Ivedimo2 5" xfId="20548"/>
    <cellStyle name="Ivedimo2 5 2" xfId="20549"/>
    <cellStyle name="Ivedimo2 5 2 2" xfId="20550"/>
    <cellStyle name="Ivedimo2 5 2 2 2" xfId="20551"/>
    <cellStyle name="Ivedimo2 5 2 3" xfId="20552"/>
    <cellStyle name="Ivedimo2 5 2 4" xfId="20553"/>
    <cellStyle name="Ivedimo2 5 2 5" xfId="20554"/>
    <cellStyle name="Ivedimo2 5 3" xfId="20555"/>
    <cellStyle name="Ivedimo2 5 3 2" xfId="20556"/>
    <cellStyle name="Ivedimo2 5 3 2 2" xfId="20557"/>
    <cellStyle name="Ivedimo2 5 3 3" xfId="20558"/>
    <cellStyle name="Ivedimo2 5 3 4" xfId="20559"/>
    <cellStyle name="Ivedimo2 5 3 5" xfId="20560"/>
    <cellStyle name="Ivedimo2 5 4" xfId="20561"/>
    <cellStyle name="Ivedimo2 5 4 2" xfId="20562"/>
    <cellStyle name="Ivedimo2 5 4 2 2" xfId="20563"/>
    <cellStyle name="Ivedimo2 5 4 3" xfId="20564"/>
    <cellStyle name="Ivedimo2 5 5" xfId="20565"/>
    <cellStyle name="Ivedimo2 5 5 2" xfId="20566"/>
    <cellStyle name="Ivedimo2 5 5 2 2" xfId="20567"/>
    <cellStyle name="Ivedimo2 5 5 3" xfId="20568"/>
    <cellStyle name="Ivedimo2 5 6" xfId="20569"/>
    <cellStyle name="Ivedimo2 5 6 2" xfId="20570"/>
    <cellStyle name="Ivedimo2 5 6 2 2" xfId="20571"/>
    <cellStyle name="Ivedimo2 5 6 3" xfId="20572"/>
    <cellStyle name="Ivedimo2 5 7" xfId="20573"/>
    <cellStyle name="Ivedimo2 5 7 2" xfId="20574"/>
    <cellStyle name="Ivedimo2 5 8" xfId="20575"/>
    <cellStyle name="Ivedimo2 6" xfId="20576"/>
    <cellStyle name="Ivedimo2 6 2" xfId="20577"/>
    <cellStyle name="Ivedimo2 6 2 2" xfId="20578"/>
    <cellStyle name="Ivedimo2 6 2 2 2" xfId="20579"/>
    <cellStyle name="Ivedimo2 6 2 3" xfId="20580"/>
    <cellStyle name="Ivedimo2 6 3" xfId="20581"/>
    <cellStyle name="Ivedimo2 6 3 2" xfId="20582"/>
    <cellStyle name="Ivedimo2 6 3 2 2" xfId="20583"/>
    <cellStyle name="Ivedimo2 6 3 3" xfId="20584"/>
    <cellStyle name="Ivedimo2 6 4" xfId="20585"/>
    <cellStyle name="Ivedimo2 6 4 2" xfId="20586"/>
    <cellStyle name="Ivedimo2 6 4 2 2" xfId="20587"/>
    <cellStyle name="Ivedimo2 6 4 3" xfId="20588"/>
    <cellStyle name="Ivedimo2 6 5" xfId="20589"/>
    <cellStyle name="Ivedimo2 6 5 2" xfId="20590"/>
    <cellStyle name="Ivedimo2 6 5 2 2" xfId="20591"/>
    <cellStyle name="Ivedimo2 6 5 3" xfId="20592"/>
    <cellStyle name="Ivedimo2 6 6" xfId="20593"/>
    <cellStyle name="Ivedimo2 6 6 2" xfId="20594"/>
    <cellStyle name="Ivedimo2 6 6 2 2" xfId="20595"/>
    <cellStyle name="Ivedimo2 6 6 3" xfId="20596"/>
    <cellStyle name="Ivedimo2 6 7" xfId="20597"/>
    <cellStyle name="Ivedimo2 6 7 2" xfId="20598"/>
    <cellStyle name="Ivedimo2 6 8" xfId="20599"/>
    <cellStyle name="Ivedimo2 7" xfId="20600"/>
    <cellStyle name="Ivedimo2 7 2" xfId="20601"/>
    <cellStyle name="Ivedimo2 7 2 2" xfId="20602"/>
    <cellStyle name="Ivedimo2 7 2 2 2" xfId="20603"/>
    <cellStyle name="Ivedimo2 7 2 3" xfId="20604"/>
    <cellStyle name="Ivedimo2 7 3" xfId="20605"/>
    <cellStyle name="Ivedimo2 7 3 2" xfId="20606"/>
    <cellStyle name="Ivedimo2 7 3 2 2" xfId="20607"/>
    <cellStyle name="Ivedimo2 7 3 3" xfId="20608"/>
    <cellStyle name="Ivedimo2 7 4" xfId="20609"/>
    <cellStyle name="Ivedimo2 7 4 2" xfId="20610"/>
    <cellStyle name="Ivedimo2 7 4 2 2" xfId="20611"/>
    <cellStyle name="Ivedimo2 7 4 3" xfId="20612"/>
    <cellStyle name="Ivedimo2 7 5" xfId="20613"/>
    <cellStyle name="Ivedimo2 7 5 2" xfId="20614"/>
    <cellStyle name="Ivedimo2 7 5 2 2" xfId="20615"/>
    <cellStyle name="Ivedimo2 7 5 3" xfId="20616"/>
    <cellStyle name="Ivedimo2 7 6" xfId="20617"/>
    <cellStyle name="Ivedimo2 7 6 2" xfId="20618"/>
    <cellStyle name="Ivedimo2 7 6 2 2" xfId="20619"/>
    <cellStyle name="Ivedimo2 7 6 3" xfId="20620"/>
    <cellStyle name="Ivedimo2 7 7" xfId="20621"/>
    <cellStyle name="Ivedimo2 7 7 2" xfId="20622"/>
    <cellStyle name="Ivedimo2 7 8" xfId="20623"/>
    <cellStyle name="Ivedimo2 8" xfId="20624"/>
    <cellStyle name="Ivedimo2 8 2" xfId="20625"/>
    <cellStyle name="Ivedimo2 8 2 2" xfId="20626"/>
    <cellStyle name="Ivedimo2 8 2 2 2" xfId="20627"/>
    <cellStyle name="Ivedimo2 8 2 3" xfId="20628"/>
    <cellStyle name="Ivedimo2 8 3" xfId="20629"/>
    <cellStyle name="Ivedimo2 8 3 2" xfId="20630"/>
    <cellStyle name="Ivedimo2 8 3 2 2" xfId="20631"/>
    <cellStyle name="Ivedimo2 8 3 3" xfId="20632"/>
    <cellStyle name="Ivedimo2 8 4" xfId="20633"/>
    <cellStyle name="Ivedimo2 8 4 2" xfId="20634"/>
    <cellStyle name="Ivedimo2 8 4 2 2" xfId="20635"/>
    <cellStyle name="Ivedimo2 8 4 3" xfId="20636"/>
    <cellStyle name="Ivedimo2 8 5" xfId="20637"/>
    <cellStyle name="Ivedimo2 8 5 2" xfId="20638"/>
    <cellStyle name="Ivedimo2 8 5 2 2" xfId="20639"/>
    <cellStyle name="Ivedimo2 8 5 3" xfId="20640"/>
    <cellStyle name="Ivedimo2 8 6" xfId="20641"/>
    <cellStyle name="Ivedimo2 8 6 2" xfId="20642"/>
    <cellStyle name="Ivedimo2 8 6 2 2" xfId="20643"/>
    <cellStyle name="Ivedimo2 8 6 3" xfId="20644"/>
    <cellStyle name="Ivedimo2 8 7" xfId="20645"/>
    <cellStyle name="Ivedimo2 8 7 2" xfId="20646"/>
    <cellStyle name="Ivedimo2 8 8" xfId="20647"/>
    <cellStyle name="Ivedimo2 9" xfId="20648"/>
    <cellStyle name="Ivedimo2 9 2" xfId="20649"/>
    <cellStyle name="Ivedimo2 9 2 2" xfId="20650"/>
    <cellStyle name="Ivedimo2 9 2 2 2" xfId="20651"/>
    <cellStyle name="Ivedimo2 9 2 3" xfId="20652"/>
    <cellStyle name="Ivedimo2 9 3" xfId="20653"/>
    <cellStyle name="Ivedimo2 9 3 2" xfId="20654"/>
    <cellStyle name="Ivedimo2 9 3 2 2" xfId="20655"/>
    <cellStyle name="Ivedimo2 9 3 3" xfId="20656"/>
    <cellStyle name="Ivedimo2 9 4" xfId="20657"/>
    <cellStyle name="Ivedimo2 9 4 2" xfId="20658"/>
    <cellStyle name="Ivedimo2 9 4 2 2" xfId="20659"/>
    <cellStyle name="Ivedimo2 9 4 3" xfId="20660"/>
    <cellStyle name="Ivedimo2 9 5" xfId="20661"/>
    <cellStyle name="Ivedimo2 9 5 2" xfId="20662"/>
    <cellStyle name="Ivedimo2 9 5 2 2" xfId="20663"/>
    <cellStyle name="Ivedimo2 9 5 3" xfId="20664"/>
    <cellStyle name="Ivedimo2 9 6" xfId="20665"/>
    <cellStyle name="Ivedimo2 9 6 2" xfId="20666"/>
    <cellStyle name="Ivedimo2 9 6 2 2" xfId="20667"/>
    <cellStyle name="Ivedimo2 9 6 3" xfId="20668"/>
    <cellStyle name="Ivedimo2 9 7" xfId="20669"/>
    <cellStyle name="Ivedimo2 9 7 2" xfId="20670"/>
    <cellStyle name="Ivedimo2 9 8" xfId="20671"/>
    <cellStyle name="Ivedimo5" xfId="20672"/>
    <cellStyle name="Ivedimo5 10" xfId="20673"/>
    <cellStyle name="Ivedimo5 10 2" xfId="20674"/>
    <cellStyle name="Ivedimo5 10 2 2" xfId="20675"/>
    <cellStyle name="Ivedimo5 10 2 2 2" xfId="20676"/>
    <cellStyle name="Ivedimo5 10 2 3" xfId="20677"/>
    <cellStyle name="Ivedimo5 10 3" xfId="20678"/>
    <cellStyle name="Ivedimo5 10 3 2" xfId="20679"/>
    <cellStyle name="Ivedimo5 10 3 2 2" xfId="20680"/>
    <cellStyle name="Ivedimo5 10 3 3" xfId="20681"/>
    <cellStyle name="Ivedimo5 10 4" xfId="20682"/>
    <cellStyle name="Ivedimo5 10 4 2" xfId="20683"/>
    <cellStyle name="Ivedimo5 10 4 2 2" xfId="20684"/>
    <cellStyle name="Ivedimo5 10 4 3" xfId="20685"/>
    <cellStyle name="Ivedimo5 10 5" xfId="20686"/>
    <cellStyle name="Ivedimo5 10 5 2" xfId="20687"/>
    <cellStyle name="Ivedimo5 10 5 2 2" xfId="20688"/>
    <cellStyle name="Ivedimo5 10 5 3" xfId="20689"/>
    <cellStyle name="Ivedimo5 10 6" xfId="20690"/>
    <cellStyle name="Ivedimo5 10 6 2" xfId="20691"/>
    <cellStyle name="Ivedimo5 10 6 2 2" xfId="20692"/>
    <cellStyle name="Ivedimo5 10 6 3" xfId="20693"/>
    <cellStyle name="Ivedimo5 10 7" xfId="20694"/>
    <cellStyle name="Ivedimo5 10 7 2" xfId="20695"/>
    <cellStyle name="Ivedimo5 10 8" xfId="20696"/>
    <cellStyle name="Ivedimo5 11" xfId="20697"/>
    <cellStyle name="Ivedimo5 2" xfId="20698"/>
    <cellStyle name="Ivedimo5 2 2" xfId="20699"/>
    <cellStyle name="Ivedimo5 2 2 2" xfId="20700"/>
    <cellStyle name="Ivedimo5 2 2 2 2" xfId="20701"/>
    <cellStyle name="Ivedimo5 2 2 3" xfId="20702"/>
    <cellStyle name="Ivedimo5 2 2 4" xfId="20703"/>
    <cellStyle name="Ivedimo5 2 2 5" xfId="20704"/>
    <cellStyle name="Ivedimo5 2 3" xfId="20705"/>
    <cellStyle name="Ivedimo5 2 3 2" xfId="20706"/>
    <cellStyle name="Ivedimo5 2 3 2 2" xfId="20707"/>
    <cellStyle name="Ivedimo5 2 3 3" xfId="20708"/>
    <cellStyle name="Ivedimo5 2 3 4" xfId="20709"/>
    <cellStyle name="Ivedimo5 2 3 5" xfId="20710"/>
    <cellStyle name="Ivedimo5 2 4" xfId="20711"/>
    <cellStyle name="Ivedimo5 2 4 2" xfId="20712"/>
    <cellStyle name="Ivedimo5 2 4 2 2" xfId="20713"/>
    <cellStyle name="Ivedimo5 2 4 3" xfId="20714"/>
    <cellStyle name="Ivedimo5 2 4 4" xfId="20715"/>
    <cellStyle name="Ivedimo5 2 4 5" xfId="20716"/>
    <cellStyle name="Ivedimo5 2 5" xfId="20717"/>
    <cellStyle name="Ivedimo5 2 5 2" xfId="20718"/>
    <cellStyle name="Ivedimo5 2 5 2 2" xfId="20719"/>
    <cellStyle name="Ivedimo5 2 5 3" xfId="20720"/>
    <cellStyle name="Ivedimo5 2 6" xfId="20721"/>
    <cellStyle name="Ivedimo5 2 6 2" xfId="20722"/>
    <cellStyle name="Ivedimo5 2 6 2 2" xfId="20723"/>
    <cellStyle name="Ivedimo5 2 6 3" xfId="20724"/>
    <cellStyle name="Ivedimo5 2 7" xfId="20725"/>
    <cellStyle name="Ivedimo5 2 7 2" xfId="20726"/>
    <cellStyle name="Ivedimo5 2 8" xfId="20727"/>
    <cellStyle name="Ivedimo5 3" xfId="20728"/>
    <cellStyle name="Ivedimo5 3 2" xfId="20729"/>
    <cellStyle name="Ivedimo5 3 2 2" xfId="20730"/>
    <cellStyle name="Ivedimo5 3 2 2 2" xfId="20731"/>
    <cellStyle name="Ivedimo5 3 2 3" xfId="20732"/>
    <cellStyle name="Ivedimo5 3 2 4" xfId="20733"/>
    <cellStyle name="Ivedimo5 3 2 5" xfId="20734"/>
    <cellStyle name="Ivedimo5 3 3" xfId="20735"/>
    <cellStyle name="Ivedimo5 3 3 2" xfId="20736"/>
    <cellStyle name="Ivedimo5 3 3 2 2" xfId="20737"/>
    <cellStyle name="Ivedimo5 3 3 3" xfId="20738"/>
    <cellStyle name="Ivedimo5 3 3 4" xfId="20739"/>
    <cellStyle name="Ivedimo5 3 3 5" xfId="20740"/>
    <cellStyle name="Ivedimo5 3 4" xfId="20741"/>
    <cellStyle name="Ivedimo5 3 4 2" xfId="20742"/>
    <cellStyle name="Ivedimo5 3 4 2 2" xfId="20743"/>
    <cellStyle name="Ivedimo5 3 4 3" xfId="20744"/>
    <cellStyle name="Ivedimo5 3 4 4" xfId="20745"/>
    <cellStyle name="Ivedimo5 3 4 5" xfId="20746"/>
    <cellStyle name="Ivedimo5 3 5" xfId="20747"/>
    <cellStyle name="Ivedimo5 3 5 2" xfId="20748"/>
    <cellStyle name="Ivedimo5 3 5 2 2" xfId="20749"/>
    <cellStyle name="Ivedimo5 3 5 3" xfId="20750"/>
    <cellStyle name="Ivedimo5 3 6" xfId="20751"/>
    <cellStyle name="Ivedimo5 3 6 2" xfId="20752"/>
    <cellStyle name="Ivedimo5 3 6 2 2" xfId="20753"/>
    <cellStyle name="Ivedimo5 3 6 3" xfId="20754"/>
    <cellStyle name="Ivedimo5 3 7" xfId="20755"/>
    <cellStyle name="Ivedimo5 3 7 2" xfId="20756"/>
    <cellStyle name="Ivedimo5 3 8" xfId="20757"/>
    <cellStyle name="Ivedimo5 4" xfId="20758"/>
    <cellStyle name="Ivedimo5 4 2" xfId="20759"/>
    <cellStyle name="Ivedimo5 4 2 2" xfId="20760"/>
    <cellStyle name="Ivedimo5 4 2 2 2" xfId="20761"/>
    <cellStyle name="Ivedimo5 4 2 3" xfId="20762"/>
    <cellStyle name="Ivedimo5 4 2 4" xfId="20763"/>
    <cellStyle name="Ivedimo5 4 2 5" xfId="20764"/>
    <cellStyle name="Ivedimo5 4 3" xfId="20765"/>
    <cellStyle name="Ivedimo5 4 3 2" xfId="20766"/>
    <cellStyle name="Ivedimo5 4 3 2 2" xfId="20767"/>
    <cellStyle name="Ivedimo5 4 3 3" xfId="20768"/>
    <cellStyle name="Ivedimo5 4 3 4" xfId="20769"/>
    <cellStyle name="Ivedimo5 4 3 5" xfId="20770"/>
    <cellStyle name="Ivedimo5 4 4" xfId="20771"/>
    <cellStyle name="Ivedimo5 4 4 2" xfId="20772"/>
    <cellStyle name="Ivedimo5 4 4 2 2" xfId="20773"/>
    <cellStyle name="Ivedimo5 4 4 3" xfId="20774"/>
    <cellStyle name="Ivedimo5 4 4 4" xfId="20775"/>
    <cellStyle name="Ivedimo5 4 4 5" xfId="20776"/>
    <cellStyle name="Ivedimo5 4 5" xfId="20777"/>
    <cellStyle name="Ivedimo5 4 5 2" xfId="20778"/>
    <cellStyle name="Ivedimo5 4 5 2 2" xfId="20779"/>
    <cellStyle name="Ivedimo5 4 5 3" xfId="20780"/>
    <cellStyle name="Ivedimo5 4 6" xfId="20781"/>
    <cellStyle name="Ivedimo5 4 6 2" xfId="20782"/>
    <cellStyle name="Ivedimo5 4 6 2 2" xfId="20783"/>
    <cellStyle name="Ivedimo5 4 6 3" xfId="20784"/>
    <cellStyle name="Ivedimo5 4 7" xfId="20785"/>
    <cellStyle name="Ivedimo5 4 7 2" xfId="20786"/>
    <cellStyle name="Ivedimo5 4 8" xfId="20787"/>
    <cellStyle name="Ivedimo5 5" xfId="20788"/>
    <cellStyle name="Ivedimo5 5 2" xfId="20789"/>
    <cellStyle name="Ivedimo5 5 2 2" xfId="20790"/>
    <cellStyle name="Ivedimo5 5 2 2 2" xfId="20791"/>
    <cellStyle name="Ivedimo5 5 2 3" xfId="20792"/>
    <cellStyle name="Ivedimo5 5 2 4" xfId="20793"/>
    <cellStyle name="Ivedimo5 5 2 5" xfId="20794"/>
    <cellStyle name="Ivedimo5 5 3" xfId="20795"/>
    <cellStyle name="Ivedimo5 5 3 2" xfId="20796"/>
    <cellStyle name="Ivedimo5 5 3 2 2" xfId="20797"/>
    <cellStyle name="Ivedimo5 5 3 3" xfId="20798"/>
    <cellStyle name="Ivedimo5 5 3 4" xfId="20799"/>
    <cellStyle name="Ivedimo5 5 3 5" xfId="20800"/>
    <cellStyle name="Ivedimo5 5 4" xfId="20801"/>
    <cellStyle name="Ivedimo5 5 4 2" xfId="20802"/>
    <cellStyle name="Ivedimo5 5 4 2 2" xfId="20803"/>
    <cellStyle name="Ivedimo5 5 4 3" xfId="20804"/>
    <cellStyle name="Ivedimo5 5 5" xfId="20805"/>
    <cellStyle name="Ivedimo5 5 5 2" xfId="20806"/>
    <cellStyle name="Ivedimo5 5 5 2 2" xfId="20807"/>
    <cellStyle name="Ivedimo5 5 5 3" xfId="20808"/>
    <cellStyle name="Ivedimo5 5 6" xfId="20809"/>
    <cellStyle name="Ivedimo5 5 6 2" xfId="20810"/>
    <cellStyle name="Ivedimo5 5 6 2 2" xfId="20811"/>
    <cellStyle name="Ivedimo5 5 6 3" xfId="20812"/>
    <cellStyle name="Ivedimo5 5 7" xfId="20813"/>
    <cellStyle name="Ivedimo5 5 7 2" xfId="20814"/>
    <cellStyle name="Ivedimo5 5 8" xfId="20815"/>
    <cellStyle name="Ivedimo5 6" xfId="20816"/>
    <cellStyle name="Ivedimo5 6 2" xfId="20817"/>
    <cellStyle name="Ivedimo5 6 2 2" xfId="20818"/>
    <cellStyle name="Ivedimo5 6 2 2 2" xfId="20819"/>
    <cellStyle name="Ivedimo5 6 2 3" xfId="20820"/>
    <cellStyle name="Ivedimo5 6 3" xfId="20821"/>
    <cellStyle name="Ivedimo5 6 3 2" xfId="20822"/>
    <cellStyle name="Ivedimo5 6 3 2 2" xfId="20823"/>
    <cellStyle name="Ivedimo5 6 3 3" xfId="20824"/>
    <cellStyle name="Ivedimo5 6 4" xfId="20825"/>
    <cellStyle name="Ivedimo5 6 4 2" xfId="20826"/>
    <cellStyle name="Ivedimo5 6 4 2 2" xfId="20827"/>
    <cellStyle name="Ivedimo5 6 4 3" xfId="20828"/>
    <cellStyle name="Ivedimo5 6 5" xfId="20829"/>
    <cellStyle name="Ivedimo5 6 5 2" xfId="20830"/>
    <cellStyle name="Ivedimo5 6 5 2 2" xfId="20831"/>
    <cellStyle name="Ivedimo5 6 5 3" xfId="20832"/>
    <cellStyle name="Ivedimo5 6 6" xfId="20833"/>
    <cellStyle name="Ivedimo5 6 6 2" xfId="20834"/>
    <cellStyle name="Ivedimo5 6 6 2 2" xfId="20835"/>
    <cellStyle name="Ivedimo5 6 6 3" xfId="20836"/>
    <cellStyle name="Ivedimo5 6 7" xfId="20837"/>
    <cellStyle name="Ivedimo5 6 7 2" xfId="20838"/>
    <cellStyle name="Ivedimo5 6 8" xfId="20839"/>
    <cellStyle name="Ivedimo5 7" xfId="20840"/>
    <cellStyle name="Ivedimo5 7 2" xfId="20841"/>
    <cellStyle name="Ivedimo5 7 2 2" xfId="20842"/>
    <cellStyle name="Ivedimo5 7 2 2 2" xfId="20843"/>
    <cellStyle name="Ivedimo5 7 2 3" xfId="20844"/>
    <cellStyle name="Ivedimo5 7 3" xfId="20845"/>
    <cellStyle name="Ivedimo5 7 3 2" xfId="20846"/>
    <cellStyle name="Ivedimo5 7 3 2 2" xfId="20847"/>
    <cellStyle name="Ivedimo5 7 3 3" xfId="20848"/>
    <cellStyle name="Ivedimo5 7 4" xfId="20849"/>
    <cellStyle name="Ivedimo5 7 4 2" xfId="20850"/>
    <cellStyle name="Ivedimo5 7 4 2 2" xfId="20851"/>
    <cellStyle name="Ivedimo5 7 4 3" xfId="20852"/>
    <cellStyle name="Ivedimo5 7 5" xfId="20853"/>
    <cellStyle name="Ivedimo5 7 5 2" xfId="20854"/>
    <cellStyle name="Ivedimo5 7 5 2 2" xfId="20855"/>
    <cellStyle name="Ivedimo5 7 5 3" xfId="20856"/>
    <cellStyle name="Ivedimo5 7 6" xfId="20857"/>
    <cellStyle name="Ivedimo5 7 6 2" xfId="20858"/>
    <cellStyle name="Ivedimo5 7 6 2 2" xfId="20859"/>
    <cellStyle name="Ivedimo5 7 6 3" xfId="20860"/>
    <cellStyle name="Ivedimo5 7 7" xfId="20861"/>
    <cellStyle name="Ivedimo5 7 7 2" xfId="20862"/>
    <cellStyle name="Ivedimo5 7 8" xfId="20863"/>
    <cellStyle name="Ivedimo5 8" xfId="20864"/>
    <cellStyle name="Ivedimo5 8 2" xfId="20865"/>
    <cellStyle name="Ivedimo5 8 2 2" xfId="20866"/>
    <cellStyle name="Ivedimo5 8 2 2 2" xfId="20867"/>
    <cellStyle name="Ivedimo5 8 2 3" xfId="20868"/>
    <cellStyle name="Ivedimo5 8 3" xfId="20869"/>
    <cellStyle name="Ivedimo5 8 3 2" xfId="20870"/>
    <cellStyle name="Ivedimo5 8 3 2 2" xfId="20871"/>
    <cellStyle name="Ivedimo5 8 3 3" xfId="20872"/>
    <cellStyle name="Ivedimo5 8 4" xfId="20873"/>
    <cellStyle name="Ivedimo5 8 4 2" xfId="20874"/>
    <cellStyle name="Ivedimo5 8 4 2 2" xfId="20875"/>
    <cellStyle name="Ivedimo5 8 4 3" xfId="20876"/>
    <cellStyle name="Ivedimo5 8 5" xfId="20877"/>
    <cellStyle name="Ivedimo5 8 5 2" xfId="20878"/>
    <cellStyle name="Ivedimo5 8 5 2 2" xfId="20879"/>
    <cellStyle name="Ivedimo5 8 5 3" xfId="20880"/>
    <cellStyle name="Ivedimo5 8 6" xfId="20881"/>
    <cellStyle name="Ivedimo5 8 6 2" xfId="20882"/>
    <cellStyle name="Ivedimo5 8 6 2 2" xfId="20883"/>
    <cellStyle name="Ivedimo5 8 6 3" xfId="20884"/>
    <cellStyle name="Ivedimo5 8 7" xfId="20885"/>
    <cellStyle name="Ivedimo5 8 7 2" xfId="20886"/>
    <cellStyle name="Ivedimo5 8 8" xfId="20887"/>
    <cellStyle name="Ivedimo5 9" xfId="20888"/>
    <cellStyle name="Ivedimo5 9 2" xfId="20889"/>
    <cellStyle name="Ivedimo5 9 2 2" xfId="20890"/>
    <cellStyle name="Ivedimo5 9 2 2 2" xfId="20891"/>
    <cellStyle name="Ivedimo5 9 2 3" xfId="20892"/>
    <cellStyle name="Ivedimo5 9 3" xfId="20893"/>
    <cellStyle name="Ivedimo5 9 3 2" xfId="20894"/>
    <cellStyle name="Ivedimo5 9 3 2 2" xfId="20895"/>
    <cellStyle name="Ivedimo5 9 3 3" xfId="20896"/>
    <cellStyle name="Ivedimo5 9 4" xfId="20897"/>
    <cellStyle name="Ivedimo5 9 4 2" xfId="20898"/>
    <cellStyle name="Ivedimo5 9 4 2 2" xfId="20899"/>
    <cellStyle name="Ivedimo5 9 4 3" xfId="20900"/>
    <cellStyle name="Ivedimo5 9 5" xfId="20901"/>
    <cellStyle name="Ivedimo5 9 5 2" xfId="20902"/>
    <cellStyle name="Ivedimo5 9 5 2 2" xfId="20903"/>
    <cellStyle name="Ivedimo5 9 5 3" xfId="20904"/>
    <cellStyle name="Ivedimo5 9 6" xfId="20905"/>
    <cellStyle name="Ivedimo5 9 6 2" xfId="20906"/>
    <cellStyle name="Ivedimo5 9 6 2 2" xfId="20907"/>
    <cellStyle name="Ivedimo5 9 6 3" xfId="20908"/>
    <cellStyle name="Ivedimo5 9 7" xfId="20909"/>
    <cellStyle name="Ivedimo5 9 7 2" xfId="20910"/>
    <cellStyle name="Ivedimo5 9 8" xfId="20911"/>
    <cellStyle name="JR Cells No Values" xfId="20912"/>
    <cellStyle name="JR Cells No Values 2" xfId="20913"/>
    <cellStyle name="JR_ formula" xfId="20914"/>
    <cellStyle name="JRchapeau" xfId="20915"/>
    <cellStyle name="Just_Table" xfId="20916"/>
    <cellStyle name="Key Result" xfId="20917"/>
    <cellStyle name="Kilo" xfId="20918"/>
    <cellStyle name="Kilo 2" xfId="20919"/>
    <cellStyle name="Komma [0]_Arcen" xfId="20920"/>
    <cellStyle name="Komma_Arcen" xfId="20921"/>
    <cellStyle name="KOP" xfId="20922"/>
    <cellStyle name="KOP2" xfId="20923"/>
    <cellStyle name="KOPP" xfId="20924"/>
    <cellStyle name="KOPP 2" xfId="20925"/>
    <cellStyle name="KPMG Heading 1" xfId="20926"/>
    <cellStyle name="KPMG Heading 2" xfId="20927"/>
    <cellStyle name="KPMG Heading 3" xfId="20928"/>
    <cellStyle name="KPMG Heading 4" xfId="20929"/>
    <cellStyle name="KPMG Normal" xfId="20930"/>
    <cellStyle name="KPMG Normal Text" xfId="20931"/>
    <cellStyle name="LeftTitle" xfId="20932"/>
    <cellStyle name="Line Number" xfId="20933"/>
    <cellStyle name="Link Currency (0)" xfId="20934"/>
    <cellStyle name="Link Currency (2)" xfId="20935"/>
    <cellStyle name="Link Units (0)" xfId="20936"/>
    <cellStyle name="Link Units (1)" xfId="20937"/>
    <cellStyle name="Link Units (2)" xfId="20938"/>
    <cellStyle name="Linked Cell" xfId="20939"/>
    <cellStyle name="Linked Cell 2" xfId="20940"/>
    <cellStyle name="Linked Cell 2 2" xfId="20941"/>
    <cellStyle name="Linked Cell 2_БДР формат СД (2)" xfId="20942"/>
    <cellStyle name="Linked Cell 3" xfId="20943"/>
    <cellStyle name="Linked Cell_БДР формат СД (2)" xfId="20944"/>
    <cellStyle name="lue" xfId="20945"/>
    <cellStyle name="Main text" xfId="20946"/>
    <cellStyle name="Margin" xfId="20947"/>
    <cellStyle name="MARK" xfId="20948"/>
    <cellStyle name="Matrix" xfId="20949"/>
    <cellStyle name="Maturity" xfId="20950"/>
    <cellStyle name="Metric tons" xfId="20951"/>
    <cellStyle name="Migliaia (0)_CALPREZZ" xfId="20952"/>
    <cellStyle name="Migliaia_ PESO ELETTR." xfId="20953"/>
    <cellStyle name="Millares [0]_10 AVERIAS MASIVAS + ANT" xfId="20954"/>
    <cellStyle name="Millares_10 AVERIAS MASIVAS + ANT" xfId="20955"/>
    <cellStyle name="Milliers [0]_2 PTS Global" xfId="20956"/>
    <cellStyle name="Milliers_2 PTS Global" xfId="20957"/>
    <cellStyle name="Millions" xfId="20958"/>
    <cellStyle name="millions 2" xfId="20959"/>
    <cellStyle name="Millions 3" xfId="20960"/>
    <cellStyle name="Millions 4" xfId="20961"/>
    <cellStyle name="mnb" xfId="20962"/>
    <cellStyle name="mnb 10" xfId="20963"/>
    <cellStyle name="mnb 10 2" xfId="20964"/>
    <cellStyle name="mnb 10 2 2" xfId="20965"/>
    <cellStyle name="mnb 10 2 2 2" xfId="20966"/>
    <cellStyle name="mnb 10 2 3" xfId="20967"/>
    <cellStyle name="mnb 10 3" xfId="20968"/>
    <cellStyle name="mnb 10 3 2" xfId="20969"/>
    <cellStyle name="mnb 10 3 2 2" xfId="20970"/>
    <cellStyle name="mnb 10 3 3" xfId="20971"/>
    <cellStyle name="mnb 10 4" xfId="20972"/>
    <cellStyle name="mnb 10 4 2" xfId="20973"/>
    <cellStyle name="mnb 10 4 2 2" xfId="20974"/>
    <cellStyle name="mnb 10 4 3" xfId="20975"/>
    <cellStyle name="mnb 10 5" xfId="20976"/>
    <cellStyle name="mnb 10 5 2" xfId="20977"/>
    <cellStyle name="mnb 10 5 2 2" xfId="20978"/>
    <cellStyle name="mnb 10 5 3" xfId="20979"/>
    <cellStyle name="mnb 10 6" xfId="20980"/>
    <cellStyle name="mnb 10 6 2" xfId="20981"/>
    <cellStyle name="mnb 10 6 2 2" xfId="20982"/>
    <cellStyle name="mnb 10 6 3" xfId="20983"/>
    <cellStyle name="mnb 10 7" xfId="20984"/>
    <cellStyle name="mnb 10 7 2" xfId="20985"/>
    <cellStyle name="mnb 10 8" xfId="20986"/>
    <cellStyle name="mnb 11" xfId="20987"/>
    <cellStyle name="mnb 11 2" xfId="20988"/>
    <cellStyle name="mnb 11 2 2" xfId="20989"/>
    <cellStyle name="mnb 11 2 2 2" xfId="20990"/>
    <cellStyle name="mnb 11 2 3" xfId="20991"/>
    <cellStyle name="mnb 11 3" xfId="20992"/>
    <cellStyle name="mnb 11 3 2" xfId="20993"/>
    <cellStyle name="mnb 11 3 2 2" xfId="20994"/>
    <cellStyle name="mnb 11 3 3" xfId="20995"/>
    <cellStyle name="mnb 11 4" xfId="20996"/>
    <cellStyle name="mnb 11 4 2" xfId="20997"/>
    <cellStyle name="mnb 11 4 2 2" xfId="20998"/>
    <cellStyle name="mnb 11 4 3" xfId="20999"/>
    <cellStyle name="mnb 11 5" xfId="21000"/>
    <cellStyle name="mnb 11 5 2" xfId="21001"/>
    <cellStyle name="mnb 11 5 2 2" xfId="21002"/>
    <cellStyle name="mnb 11 5 3" xfId="21003"/>
    <cellStyle name="mnb 11 6" xfId="21004"/>
    <cellStyle name="mnb 11 6 2" xfId="21005"/>
    <cellStyle name="mnb 11 6 2 2" xfId="21006"/>
    <cellStyle name="mnb 11 6 3" xfId="21007"/>
    <cellStyle name="mnb 11 7" xfId="21008"/>
    <cellStyle name="mnb 11 7 2" xfId="21009"/>
    <cellStyle name="mnb 11 8" xfId="21010"/>
    <cellStyle name="mnb 12" xfId="21011"/>
    <cellStyle name="mnb 12 2" xfId="21012"/>
    <cellStyle name="mnb 12 2 2" xfId="21013"/>
    <cellStyle name="mnb 12 2 2 2" xfId="21014"/>
    <cellStyle name="mnb 12 2 3" xfId="21015"/>
    <cellStyle name="mnb 12 3" xfId="21016"/>
    <cellStyle name="mnb 12 3 2" xfId="21017"/>
    <cellStyle name="mnb 12 3 2 2" xfId="21018"/>
    <cellStyle name="mnb 12 3 3" xfId="21019"/>
    <cellStyle name="mnb 12 4" xfId="21020"/>
    <cellStyle name="mnb 12 4 2" xfId="21021"/>
    <cellStyle name="mnb 12 4 2 2" xfId="21022"/>
    <cellStyle name="mnb 12 4 3" xfId="21023"/>
    <cellStyle name="mnb 12 5" xfId="21024"/>
    <cellStyle name="mnb 12 5 2" xfId="21025"/>
    <cellStyle name="mnb 12 5 2 2" xfId="21026"/>
    <cellStyle name="mnb 12 5 3" xfId="21027"/>
    <cellStyle name="mnb 12 6" xfId="21028"/>
    <cellStyle name="mnb 12 6 2" xfId="21029"/>
    <cellStyle name="mnb 12 6 2 2" xfId="21030"/>
    <cellStyle name="mnb 12 6 3" xfId="21031"/>
    <cellStyle name="mnb 12 7" xfId="21032"/>
    <cellStyle name="mnb 12 7 2" xfId="21033"/>
    <cellStyle name="mnb 12 8" xfId="21034"/>
    <cellStyle name="mnb 13" xfId="21035"/>
    <cellStyle name="mnb 13 2" xfId="21036"/>
    <cellStyle name="mnb 13 2 2" xfId="21037"/>
    <cellStyle name="mnb 13 3" xfId="21038"/>
    <cellStyle name="mnb 14" xfId="21039"/>
    <cellStyle name="mnb 2" xfId="21040"/>
    <cellStyle name="mnb 2 2" xfId="21041"/>
    <cellStyle name="mnb 2 2 2" xfId="21042"/>
    <cellStyle name="mnb 2 2 2 2" xfId="21043"/>
    <cellStyle name="mnb 2 2 3" xfId="21044"/>
    <cellStyle name="mnb 2 3" xfId="21045"/>
    <cellStyle name="mnb 2 3 2" xfId="21046"/>
    <cellStyle name="mnb 2 3 2 2" xfId="21047"/>
    <cellStyle name="mnb 2 3 3" xfId="21048"/>
    <cellStyle name="mnb 2 4" xfId="21049"/>
    <cellStyle name="mnb 2 4 2" xfId="21050"/>
    <cellStyle name="mnb 2 4 2 2" xfId="21051"/>
    <cellStyle name="mnb 2 4 3" xfId="21052"/>
    <cellStyle name="mnb 2 5" xfId="21053"/>
    <cellStyle name="mnb 3" xfId="21054"/>
    <cellStyle name="mnb 3 2" xfId="21055"/>
    <cellStyle name="mnb 3 2 2" xfId="21056"/>
    <cellStyle name="mnb 3 2 2 2" xfId="21057"/>
    <cellStyle name="mnb 3 2 3" xfId="21058"/>
    <cellStyle name="mnb 3 3" xfId="21059"/>
    <cellStyle name="mnb 3 3 2" xfId="21060"/>
    <cellStyle name="mnb 3 3 2 2" xfId="21061"/>
    <cellStyle name="mnb 3 3 3" xfId="21062"/>
    <cellStyle name="mnb 3 4" xfId="21063"/>
    <cellStyle name="mnb 3 4 2" xfId="21064"/>
    <cellStyle name="mnb 3 4 2 2" xfId="21065"/>
    <cellStyle name="mnb 3 4 3" xfId="21066"/>
    <cellStyle name="mnb 3 5" xfId="21067"/>
    <cellStyle name="mnb 3 5 2" xfId="21068"/>
    <cellStyle name="mnb 3 5 2 2" xfId="21069"/>
    <cellStyle name="mnb 3 5 3" xfId="21070"/>
    <cellStyle name="mnb 3 6" xfId="21071"/>
    <cellStyle name="mnb 4" xfId="21072"/>
    <cellStyle name="mnb 4 2" xfId="21073"/>
    <cellStyle name="mnb 4 2 2" xfId="21074"/>
    <cellStyle name="mnb 4 2 2 2" xfId="21075"/>
    <cellStyle name="mnb 4 2 3" xfId="21076"/>
    <cellStyle name="mnb 4 3" xfId="21077"/>
    <cellStyle name="mnb 4 3 2" xfId="21078"/>
    <cellStyle name="mnb 4 3 2 2" xfId="21079"/>
    <cellStyle name="mnb 4 3 3" xfId="21080"/>
    <cellStyle name="mnb 4 4" xfId="21081"/>
    <cellStyle name="mnb 4 4 2" xfId="21082"/>
    <cellStyle name="mnb 4 4 2 2" xfId="21083"/>
    <cellStyle name="mnb 4 4 3" xfId="21084"/>
    <cellStyle name="mnb 4 5" xfId="21085"/>
    <cellStyle name="mnb 4 5 2" xfId="21086"/>
    <cellStyle name="mnb 4 5 2 2" xfId="21087"/>
    <cellStyle name="mnb 4 5 3" xfId="21088"/>
    <cellStyle name="mnb 4 6" xfId="21089"/>
    <cellStyle name="mnb 4 6 2" xfId="21090"/>
    <cellStyle name="mnb 4 6 2 2" xfId="21091"/>
    <cellStyle name="mnb 4 6 3" xfId="21092"/>
    <cellStyle name="mnb 4 7" xfId="21093"/>
    <cellStyle name="mnb 4 7 2" xfId="21094"/>
    <cellStyle name="mnb 4 8" xfId="21095"/>
    <cellStyle name="mnb 5" xfId="21096"/>
    <cellStyle name="mnb 5 2" xfId="21097"/>
    <cellStyle name="mnb 5 2 2" xfId="21098"/>
    <cellStyle name="mnb 5 2 2 2" xfId="21099"/>
    <cellStyle name="mnb 5 2 3" xfId="21100"/>
    <cellStyle name="mnb 5 3" xfId="21101"/>
    <cellStyle name="mnb 5 3 2" xfId="21102"/>
    <cellStyle name="mnb 5 3 2 2" xfId="21103"/>
    <cellStyle name="mnb 5 3 3" xfId="21104"/>
    <cellStyle name="mnb 5 4" xfId="21105"/>
    <cellStyle name="mnb 5 4 2" xfId="21106"/>
    <cellStyle name="mnb 5 4 2 2" xfId="21107"/>
    <cellStyle name="mnb 5 4 3" xfId="21108"/>
    <cellStyle name="mnb 5 5" xfId="21109"/>
    <cellStyle name="mnb 5 5 2" xfId="21110"/>
    <cellStyle name="mnb 5 5 2 2" xfId="21111"/>
    <cellStyle name="mnb 5 5 3" xfId="21112"/>
    <cellStyle name="mnb 5 6" xfId="21113"/>
    <cellStyle name="mnb 5 6 2" xfId="21114"/>
    <cellStyle name="mnb 5 6 2 2" xfId="21115"/>
    <cellStyle name="mnb 5 6 3" xfId="21116"/>
    <cellStyle name="mnb 5 7" xfId="21117"/>
    <cellStyle name="mnb 5 7 2" xfId="21118"/>
    <cellStyle name="mnb 5 8" xfId="21119"/>
    <cellStyle name="mnb 6" xfId="21120"/>
    <cellStyle name="mnb 6 2" xfId="21121"/>
    <cellStyle name="mnb 6 2 2" xfId="21122"/>
    <cellStyle name="mnb 6 2 2 2" xfId="21123"/>
    <cellStyle name="mnb 6 2 3" xfId="21124"/>
    <cellStyle name="mnb 6 3" xfId="21125"/>
    <cellStyle name="mnb 6 3 2" xfId="21126"/>
    <cellStyle name="mnb 6 3 2 2" xfId="21127"/>
    <cellStyle name="mnb 6 3 3" xfId="21128"/>
    <cellStyle name="mnb 6 4" xfId="21129"/>
    <cellStyle name="mnb 6 4 2" xfId="21130"/>
    <cellStyle name="mnb 6 4 2 2" xfId="21131"/>
    <cellStyle name="mnb 6 4 3" xfId="21132"/>
    <cellStyle name="mnb 6 5" xfId="21133"/>
    <cellStyle name="mnb 6 5 2" xfId="21134"/>
    <cellStyle name="mnb 6 5 2 2" xfId="21135"/>
    <cellStyle name="mnb 6 5 3" xfId="21136"/>
    <cellStyle name="mnb 6 6" xfId="21137"/>
    <cellStyle name="mnb 6 6 2" xfId="21138"/>
    <cellStyle name="mnb 6 6 2 2" xfId="21139"/>
    <cellStyle name="mnb 6 6 3" xfId="21140"/>
    <cellStyle name="mnb 6 7" xfId="21141"/>
    <cellStyle name="mnb 6 7 2" xfId="21142"/>
    <cellStyle name="mnb 6 8" xfId="21143"/>
    <cellStyle name="mnb 7" xfId="21144"/>
    <cellStyle name="mnb 7 2" xfId="21145"/>
    <cellStyle name="mnb 7 2 2" xfId="21146"/>
    <cellStyle name="mnb 7 2 2 2" xfId="21147"/>
    <cellStyle name="mnb 7 2 3" xfId="21148"/>
    <cellStyle name="mnb 7 3" xfId="21149"/>
    <cellStyle name="mnb 7 3 2" xfId="21150"/>
    <cellStyle name="mnb 7 3 2 2" xfId="21151"/>
    <cellStyle name="mnb 7 3 3" xfId="21152"/>
    <cellStyle name="mnb 7 4" xfId="21153"/>
    <cellStyle name="mnb 7 4 2" xfId="21154"/>
    <cellStyle name="mnb 7 4 2 2" xfId="21155"/>
    <cellStyle name="mnb 7 4 3" xfId="21156"/>
    <cellStyle name="mnb 7 5" xfId="21157"/>
    <cellStyle name="mnb 7 5 2" xfId="21158"/>
    <cellStyle name="mnb 7 5 2 2" xfId="21159"/>
    <cellStyle name="mnb 7 5 3" xfId="21160"/>
    <cellStyle name="mnb 7 6" xfId="21161"/>
    <cellStyle name="mnb 7 6 2" xfId="21162"/>
    <cellStyle name="mnb 7 6 2 2" xfId="21163"/>
    <cellStyle name="mnb 7 6 3" xfId="21164"/>
    <cellStyle name="mnb 7 7" xfId="21165"/>
    <cellStyle name="mnb 7 7 2" xfId="21166"/>
    <cellStyle name="mnb 7 8" xfId="21167"/>
    <cellStyle name="mnb 8" xfId="21168"/>
    <cellStyle name="mnb 8 2" xfId="21169"/>
    <cellStyle name="mnb 8 2 2" xfId="21170"/>
    <cellStyle name="mnb 8 2 2 2" xfId="21171"/>
    <cellStyle name="mnb 8 2 3" xfId="21172"/>
    <cellStyle name="mnb 8 3" xfId="21173"/>
    <cellStyle name="mnb 8 3 2" xfId="21174"/>
    <cellStyle name="mnb 8 3 2 2" xfId="21175"/>
    <cellStyle name="mnb 8 3 3" xfId="21176"/>
    <cellStyle name="mnb 8 4" xfId="21177"/>
    <cellStyle name="mnb 8 4 2" xfId="21178"/>
    <cellStyle name="mnb 8 4 2 2" xfId="21179"/>
    <cellStyle name="mnb 8 4 3" xfId="21180"/>
    <cellStyle name="mnb 8 5" xfId="21181"/>
    <cellStyle name="mnb 8 5 2" xfId="21182"/>
    <cellStyle name="mnb 8 5 2 2" xfId="21183"/>
    <cellStyle name="mnb 8 5 3" xfId="21184"/>
    <cellStyle name="mnb 8 6" xfId="21185"/>
    <cellStyle name="mnb 8 6 2" xfId="21186"/>
    <cellStyle name="mnb 8 6 2 2" xfId="21187"/>
    <cellStyle name="mnb 8 6 3" xfId="21188"/>
    <cellStyle name="mnb 8 7" xfId="21189"/>
    <cellStyle name="mnb 8 7 2" xfId="21190"/>
    <cellStyle name="mnb 8 8" xfId="21191"/>
    <cellStyle name="mnb 9" xfId="21192"/>
    <cellStyle name="mnb 9 2" xfId="21193"/>
    <cellStyle name="mnb 9 2 2" xfId="21194"/>
    <cellStyle name="mnb 9 2 2 2" xfId="21195"/>
    <cellStyle name="mnb 9 2 3" xfId="21196"/>
    <cellStyle name="mnb 9 3" xfId="21197"/>
    <cellStyle name="mnb 9 3 2" xfId="21198"/>
    <cellStyle name="mnb 9 3 2 2" xfId="21199"/>
    <cellStyle name="mnb 9 3 3" xfId="21200"/>
    <cellStyle name="mnb 9 4" xfId="21201"/>
    <cellStyle name="mnb 9 4 2" xfId="21202"/>
    <cellStyle name="mnb 9 4 2 2" xfId="21203"/>
    <cellStyle name="mnb 9 4 3" xfId="21204"/>
    <cellStyle name="mnb 9 5" xfId="21205"/>
    <cellStyle name="mnb 9 5 2" xfId="21206"/>
    <cellStyle name="mnb 9 5 2 2" xfId="21207"/>
    <cellStyle name="mnb 9 5 3" xfId="21208"/>
    <cellStyle name="mnb 9 6" xfId="21209"/>
    <cellStyle name="mnb 9 6 2" xfId="21210"/>
    <cellStyle name="mnb 9 6 2 2" xfId="21211"/>
    <cellStyle name="mnb 9 6 3" xfId="21212"/>
    <cellStyle name="mnb 9 7" xfId="21213"/>
    <cellStyle name="mnb 9 7 2" xfId="21214"/>
    <cellStyle name="mnb 9 8" xfId="21215"/>
    <cellStyle name="Moneda [0]_10 AVERIAS MASIVAS + ANT" xfId="21216"/>
    <cellStyle name="Moneda_10 AVERIAS MASIVAS + ANT" xfId="21217"/>
    <cellStyle name="Monétaire [0]_2 PTS Global" xfId="21218"/>
    <cellStyle name="Monétaire_2 PTS Global" xfId="21219"/>
    <cellStyle name="Monйtaire [0]_Conversion Summary" xfId="21220"/>
    <cellStyle name="Monйtaire_Conversion Summary" xfId="21221"/>
    <cellStyle name="Multiple" xfId="21222"/>
    <cellStyle name="Multiple [0]" xfId="21223"/>
    <cellStyle name="Multiple [1]" xfId="21224"/>
    <cellStyle name="Multiple [2]" xfId="21225"/>
    <cellStyle name="Multiple [3]" xfId="21226"/>
    <cellStyle name="Multiple, 1 dec" xfId="21227"/>
    <cellStyle name="Multiple, 2 dec" xfId="21228"/>
    <cellStyle name="Multiple_1 Dec" xfId="21229"/>
    <cellStyle name="n" xfId="21230"/>
    <cellStyle name="n 2" xfId="21231"/>
    <cellStyle name="namber" xfId="21232"/>
    <cellStyle name="Neutral" xfId="21233"/>
    <cellStyle name="Neutral 2" xfId="21234"/>
    <cellStyle name="Neutral 2 2" xfId="21235"/>
    <cellStyle name="Neutral 2_БДР формат СД (2)" xfId="21236"/>
    <cellStyle name="Neutral 3" xfId="21237"/>
    <cellStyle name="Neutral_БДР формат СД (2)" xfId="21238"/>
    <cellStyle name="no" xfId="21239"/>
    <cellStyle name="no dec" xfId="21240"/>
    <cellStyle name="No.s to 1dp" xfId="21241"/>
    <cellStyle name="No_Input" xfId="21242"/>
    <cellStyle name="nor" xfId="21243"/>
    <cellStyle name="Norma11l" xfId="21244"/>
    <cellStyle name="Norma11l 2" xfId="21245"/>
    <cellStyle name="Norma11l 2 2" xfId="21246"/>
    <cellStyle name="Norma11l 3" xfId="21247"/>
    <cellStyle name="normail" xfId="21248"/>
    <cellStyle name="Normal - Style1" xfId="21249"/>
    <cellStyle name="Normal - Style1 2" xfId="21250"/>
    <cellStyle name="Normal - Style1_PL ожидаемый 2011г." xfId="21251"/>
    <cellStyle name="Normal 2" xfId="21252"/>
    <cellStyle name="Normal 2 2" xfId="21253"/>
    <cellStyle name="Normal 2 2 2" xfId="21254"/>
    <cellStyle name="Normal 2 3" xfId="21255"/>
    <cellStyle name="Normal 2 3 2" xfId="21256"/>
    <cellStyle name="Normal 2 3 3" xfId="21257"/>
    <cellStyle name="Normal 2 3 4" xfId="21258"/>
    <cellStyle name="Normal 2 3 5" xfId="21259"/>
    <cellStyle name="Normal 2 3 6" xfId="21260"/>
    <cellStyle name="Normal 2 4" xfId="21261"/>
    <cellStyle name="Normal 2 4 2" xfId="21262"/>
    <cellStyle name="Normal 2 4 3" xfId="21263"/>
    <cellStyle name="Normal 2 4 4" xfId="21264"/>
    <cellStyle name="Normal 2 5" xfId="21265"/>
    <cellStyle name="Normal 2 6" xfId="21266"/>
    <cellStyle name="Normal 2_БДР формат СД (2)" xfId="21267"/>
    <cellStyle name="Normal 3" xfId="21268"/>
    <cellStyle name="Normal 3 2" xfId="21269"/>
    <cellStyle name="Normal 3 2 2" xfId="21270"/>
    <cellStyle name="Normal 3 3" xfId="21271"/>
    <cellStyle name="Normal 3 4" xfId="21272"/>
    <cellStyle name="Normal 3 5" xfId="21273"/>
    <cellStyle name="Normal 3_БДР формат СД (2)" xfId="21274"/>
    <cellStyle name="Normal 4" xfId="21275"/>
    <cellStyle name="Normal 4 2" xfId="21276"/>
    <cellStyle name="Normal 4 2 2" xfId="21277"/>
    <cellStyle name="Normal 4 3" xfId="21278"/>
    <cellStyle name="Normal 4 4" xfId="21279"/>
    <cellStyle name="Normal 4_БДР формат СД (2)" xfId="21280"/>
    <cellStyle name="Normal 5" xfId="21281"/>
    <cellStyle name="Normal 5 2" xfId="21282"/>
    <cellStyle name="Normal 5 2 2" xfId="21283"/>
    <cellStyle name="Normal 5 3" xfId="21284"/>
    <cellStyle name="Normal 5 4" xfId="21285"/>
    <cellStyle name="Normal 5_БДР формат СД (2)" xfId="21286"/>
    <cellStyle name="Normal 6" xfId="21287"/>
    <cellStyle name="Normal 6 2" xfId="21288"/>
    <cellStyle name="Normal 7" xfId="21289"/>
    <cellStyle name="Normal 7 2" xfId="21290"/>
    <cellStyle name="Normal." xfId="21291"/>
    <cellStyle name="Normal_!RRINVEN" xfId="21292"/>
    <cellStyle name="Normál_1." xfId="21293"/>
    <cellStyle name="Normal_10" xfId="21294"/>
    <cellStyle name="Normál_HÖM I.vált." xfId="21295"/>
    <cellStyle name="Normal_macro 2012 var 1" xfId="21296"/>
    <cellStyle name="Normál_VERZIOK" xfId="21297"/>
    <cellStyle name="Normal_WACC Calculations" xfId="21298"/>
    <cellStyle name="Normal1" xfId="21299"/>
    <cellStyle name="Normal1 2" xfId="21300"/>
    <cellStyle name="Normal1 3" xfId="21301"/>
    <cellStyle name="Normal1_БДР формат СД (2)" xfId="21302"/>
    <cellStyle name="Normale_ PESO ELETTR." xfId="21303"/>
    <cellStyle name="NormalGB" xfId="21304"/>
    <cellStyle name="normální_Rozvaha - aktiva" xfId="21305"/>
    <cellStyle name="Normalny_0" xfId="21306"/>
    <cellStyle name="normбlnм_laroux" xfId="21307"/>
    <cellStyle name="Note" xfId="21308"/>
    <cellStyle name="Note 10" xfId="21309"/>
    <cellStyle name="Note 10 2" xfId="21310"/>
    <cellStyle name="Note 10 2 2" xfId="21311"/>
    <cellStyle name="Note 10 2 2 2" xfId="21312"/>
    <cellStyle name="Note 10 2 3" xfId="21313"/>
    <cellStyle name="Note 10 3" xfId="21314"/>
    <cellStyle name="Note 10 3 2" xfId="21315"/>
    <cellStyle name="Note 10 3 2 2" xfId="21316"/>
    <cellStyle name="Note 10 3 3" xfId="21317"/>
    <cellStyle name="Note 10 4" xfId="21318"/>
    <cellStyle name="Note 10 4 2" xfId="21319"/>
    <cellStyle name="Note 10 4 2 2" xfId="21320"/>
    <cellStyle name="Note 10 4 3" xfId="21321"/>
    <cellStyle name="Note 10 5" xfId="21322"/>
    <cellStyle name="Note 10 5 2" xfId="21323"/>
    <cellStyle name="Note 10 5 2 2" xfId="21324"/>
    <cellStyle name="Note 10 5 3" xfId="21325"/>
    <cellStyle name="Note 10 6" xfId="21326"/>
    <cellStyle name="Note 10 6 2" xfId="21327"/>
    <cellStyle name="Note 10 6 2 2" xfId="21328"/>
    <cellStyle name="Note 10 6 3" xfId="21329"/>
    <cellStyle name="Note 10 7" xfId="21330"/>
    <cellStyle name="Note 10 7 2" xfId="21331"/>
    <cellStyle name="Note 10 8" xfId="21332"/>
    <cellStyle name="Note 11" xfId="21333"/>
    <cellStyle name="Note 11 2" xfId="21334"/>
    <cellStyle name="Note 11 2 2" xfId="21335"/>
    <cellStyle name="Note 11 2 2 2" xfId="21336"/>
    <cellStyle name="Note 11 2 3" xfId="21337"/>
    <cellStyle name="Note 11 3" xfId="21338"/>
    <cellStyle name="Note 11 3 2" xfId="21339"/>
    <cellStyle name="Note 11 3 2 2" xfId="21340"/>
    <cellStyle name="Note 11 3 3" xfId="21341"/>
    <cellStyle name="Note 11 4" xfId="21342"/>
    <cellStyle name="Note 11 4 2" xfId="21343"/>
    <cellStyle name="Note 11 4 2 2" xfId="21344"/>
    <cellStyle name="Note 11 4 3" xfId="21345"/>
    <cellStyle name="Note 11 5" xfId="21346"/>
    <cellStyle name="Note 11 5 2" xfId="21347"/>
    <cellStyle name="Note 11 5 2 2" xfId="21348"/>
    <cellStyle name="Note 11 5 3" xfId="21349"/>
    <cellStyle name="Note 11 6" xfId="21350"/>
    <cellStyle name="Note 11 6 2" xfId="21351"/>
    <cellStyle name="Note 11 6 2 2" xfId="21352"/>
    <cellStyle name="Note 11 6 3" xfId="21353"/>
    <cellStyle name="Note 11 7" xfId="21354"/>
    <cellStyle name="Note 11 7 2" xfId="21355"/>
    <cellStyle name="Note 11 8" xfId="21356"/>
    <cellStyle name="Note 12" xfId="21357"/>
    <cellStyle name="Note 12 2" xfId="21358"/>
    <cellStyle name="Note 12 2 2" xfId="21359"/>
    <cellStyle name="Note 12 2 2 2" xfId="21360"/>
    <cellStyle name="Note 12 2 3" xfId="21361"/>
    <cellStyle name="Note 12 3" xfId="21362"/>
    <cellStyle name="Note 12 3 2" xfId="21363"/>
    <cellStyle name="Note 12 3 2 2" xfId="21364"/>
    <cellStyle name="Note 12 3 3" xfId="21365"/>
    <cellStyle name="Note 12 4" xfId="21366"/>
    <cellStyle name="Note 12 4 2" xfId="21367"/>
    <cellStyle name="Note 12 4 2 2" xfId="21368"/>
    <cellStyle name="Note 12 4 3" xfId="21369"/>
    <cellStyle name="Note 12 5" xfId="21370"/>
    <cellStyle name="Note 12 5 2" xfId="21371"/>
    <cellStyle name="Note 12 5 2 2" xfId="21372"/>
    <cellStyle name="Note 12 5 3" xfId="21373"/>
    <cellStyle name="Note 12 6" xfId="21374"/>
    <cellStyle name="Note 12 6 2" xfId="21375"/>
    <cellStyle name="Note 12 6 2 2" xfId="21376"/>
    <cellStyle name="Note 12 6 3" xfId="21377"/>
    <cellStyle name="Note 12 7" xfId="21378"/>
    <cellStyle name="Note 12 7 2" xfId="21379"/>
    <cellStyle name="Note 12 8" xfId="21380"/>
    <cellStyle name="Note 13" xfId="21381"/>
    <cellStyle name="Note 13 2" xfId="21382"/>
    <cellStyle name="Note 13 2 2" xfId="21383"/>
    <cellStyle name="Note 13 2 2 2" xfId="21384"/>
    <cellStyle name="Note 13 2 3" xfId="21385"/>
    <cellStyle name="Note 13 3" xfId="21386"/>
    <cellStyle name="Note 13 3 2" xfId="21387"/>
    <cellStyle name="Note 13 3 2 2" xfId="21388"/>
    <cellStyle name="Note 13 3 3" xfId="21389"/>
    <cellStyle name="Note 13 4" xfId="21390"/>
    <cellStyle name="Note 13 4 2" xfId="21391"/>
    <cellStyle name="Note 13 4 2 2" xfId="21392"/>
    <cellStyle name="Note 13 4 3" xfId="21393"/>
    <cellStyle name="Note 13 5" xfId="21394"/>
    <cellStyle name="Note 13 5 2" xfId="21395"/>
    <cellStyle name="Note 13 5 2 2" xfId="21396"/>
    <cellStyle name="Note 13 5 3" xfId="21397"/>
    <cellStyle name="Note 13 6" xfId="21398"/>
    <cellStyle name="Note 13 6 2" xfId="21399"/>
    <cellStyle name="Note 13 6 2 2" xfId="21400"/>
    <cellStyle name="Note 13 6 3" xfId="21401"/>
    <cellStyle name="Note 13 7" xfId="21402"/>
    <cellStyle name="Note 13 7 2" xfId="21403"/>
    <cellStyle name="Note 13 8" xfId="21404"/>
    <cellStyle name="Note 14" xfId="21405"/>
    <cellStyle name="Note 14 2" xfId="21406"/>
    <cellStyle name="Note 15" xfId="21407"/>
    <cellStyle name="Note 15 2" xfId="21408"/>
    <cellStyle name="Note 2" xfId="21409"/>
    <cellStyle name="Note 2 10" xfId="21410"/>
    <cellStyle name="Note 2 10 2" xfId="21411"/>
    <cellStyle name="Note 2 10 2 2" xfId="21412"/>
    <cellStyle name="Note 2 10 2 2 2" xfId="21413"/>
    <cellStyle name="Note 2 10 2 3" xfId="21414"/>
    <cellStyle name="Note 2 10 3" xfId="21415"/>
    <cellStyle name="Note 2 10 3 2" xfId="21416"/>
    <cellStyle name="Note 2 10 3 2 2" xfId="21417"/>
    <cellStyle name="Note 2 10 3 3" xfId="21418"/>
    <cellStyle name="Note 2 10 4" xfId="21419"/>
    <cellStyle name="Note 2 10 4 2" xfId="21420"/>
    <cellStyle name="Note 2 10 4 2 2" xfId="21421"/>
    <cellStyle name="Note 2 10 4 3" xfId="21422"/>
    <cellStyle name="Note 2 10 5" xfId="21423"/>
    <cellStyle name="Note 2 10 5 2" xfId="21424"/>
    <cellStyle name="Note 2 10 5 2 2" xfId="21425"/>
    <cellStyle name="Note 2 10 5 3" xfId="21426"/>
    <cellStyle name="Note 2 10 6" xfId="21427"/>
    <cellStyle name="Note 2 10 6 2" xfId="21428"/>
    <cellStyle name="Note 2 10 6 2 2" xfId="21429"/>
    <cellStyle name="Note 2 10 6 3" xfId="21430"/>
    <cellStyle name="Note 2 10 7" xfId="21431"/>
    <cellStyle name="Note 2 10 7 2" xfId="21432"/>
    <cellStyle name="Note 2 10 8" xfId="21433"/>
    <cellStyle name="Note 2 11" xfId="21434"/>
    <cellStyle name="Note 2 11 2" xfId="21435"/>
    <cellStyle name="Note 2 11 2 2" xfId="21436"/>
    <cellStyle name="Note 2 11 3" xfId="21437"/>
    <cellStyle name="Note 2 12" xfId="21438"/>
    <cellStyle name="Note 2 12 2" xfId="21439"/>
    <cellStyle name="Note 2 12 2 2" xfId="21440"/>
    <cellStyle name="Note 2 12 3" xfId="21441"/>
    <cellStyle name="Note 2 13" xfId="21442"/>
    <cellStyle name="Note 2 13 2" xfId="21443"/>
    <cellStyle name="Note 2 13 2 2" xfId="21444"/>
    <cellStyle name="Note 2 13 3" xfId="21445"/>
    <cellStyle name="Note 2 14" xfId="21446"/>
    <cellStyle name="Note 2 14 2" xfId="21447"/>
    <cellStyle name="Note 2 14 2 2" xfId="21448"/>
    <cellStyle name="Note 2 14 3" xfId="21449"/>
    <cellStyle name="Note 2 15" xfId="21450"/>
    <cellStyle name="Note 2 15 2" xfId="21451"/>
    <cellStyle name="Note 2 16" xfId="21452"/>
    <cellStyle name="Note 2 16 2" xfId="21453"/>
    <cellStyle name="Note 2 17" xfId="21454"/>
    <cellStyle name="Note 2 17 2" xfId="21455"/>
    <cellStyle name="Note 2 18" xfId="21456"/>
    <cellStyle name="Note 2 18 2" xfId="21457"/>
    <cellStyle name="Note 2 19" xfId="21458"/>
    <cellStyle name="Note 2 19 2" xfId="21459"/>
    <cellStyle name="Note 2 2" xfId="21460"/>
    <cellStyle name="Note 2 2 10" xfId="21461"/>
    <cellStyle name="Note 2 2 10 2" xfId="21462"/>
    <cellStyle name="Note 2 2 11" xfId="21463"/>
    <cellStyle name="Note 2 2 11 2" xfId="21464"/>
    <cellStyle name="Note 2 2 12" xfId="21465"/>
    <cellStyle name="Note 2 2 12 2" xfId="21466"/>
    <cellStyle name="Note 2 2 13" xfId="21467"/>
    <cellStyle name="Note 2 2 13 2" xfId="21468"/>
    <cellStyle name="Note 2 2 14" xfId="21469"/>
    <cellStyle name="Note 2 2 2" xfId="21470"/>
    <cellStyle name="Note 2 2 2 2" xfId="21471"/>
    <cellStyle name="Note 2 2 2 2 2" xfId="21472"/>
    <cellStyle name="Note 2 2 2 2 2 2" xfId="21473"/>
    <cellStyle name="Note 2 2 2 2 3" xfId="21474"/>
    <cellStyle name="Note 2 2 2 2 4" xfId="21475"/>
    <cellStyle name="Note 2 2 2 2 5" xfId="21476"/>
    <cellStyle name="Note 2 2 2 2 6" xfId="21477"/>
    <cellStyle name="Note 2 2 2 2 7" xfId="21478"/>
    <cellStyle name="Note 2 2 2 3" xfId="21479"/>
    <cellStyle name="Note 2 2 2 3 2" xfId="21480"/>
    <cellStyle name="Note 2 2 2 3 2 2" xfId="21481"/>
    <cellStyle name="Note 2 2 2 3 3" xfId="21482"/>
    <cellStyle name="Note 2 2 2 3 4" xfId="21483"/>
    <cellStyle name="Note 2 2 2 3 5" xfId="21484"/>
    <cellStyle name="Note 2 2 2 4" xfId="21485"/>
    <cellStyle name="Note 2 2 2 4 2" xfId="21486"/>
    <cellStyle name="Note 2 2 2 4 2 2" xfId="21487"/>
    <cellStyle name="Note 2 2 2 4 3" xfId="21488"/>
    <cellStyle name="Note 2 2 2 5" xfId="21489"/>
    <cellStyle name="Note 2 2 2 5 2" xfId="21490"/>
    <cellStyle name="Note 2 2 2 5 2 2" xfId="21491"/>
    <cellStyle name="Note 2 2 2 5 3" xfId="21492"/>
    <cellStyle name="Note 2 2 2 6" xfId="21493"/>
    <cellStyle name="Note 2 2 2 6 2" xfId="21494"/>
    <cellStyle name="Note 2 2 2 6 2 2" xfId="21495"/>
    <cellStyle name="Note 2 2 2 6 3" xfId="21496"/>
    <cellStyle name="Note 2 2 2 7" xfId="21497"/>
    <cellStyle name="Note 2 2 2 7 2" xfId="21498"/>
    <cellStyle name="Note 2 2 2 8" xfId="21499"/>
    <cellStyle name="Note 2 2 2 8 2" xfId="21500"/>
    <cellStyle name="Note 2 2 2 9" xfId="21501"/>
    <cellStyle name="Note 2 2 3" xfId="21502"/>
    <cellStyle name="Note 2 2 3 2" xfId="21503"/>
    <cellStyle name="Note 2 2 3 2 2" xfId="21504"/>
    <cellStyle name="Note 2 2 3 2 2 2" xfId="21505"/>
    <cellStyle name="Note 2 2 3 2 3" xfId="21506"/>
    <cellStyle name="Note 2 2 3 2 4" xfId="21507"/>
    <cellStyle name="Note 2 2 3 2 5" xfId="21508"/>
    <cellStyle name="Note 2 2 3 3" xfId="21509"/>
    <cellStyle name="Note 2 2 3 3 2" xfId="21510"/>
    <cellStyle name="Note 2 2 3 3 2 2" xfId="21511"/>
    <cellStyle name="Note 2 2 3 3 3" xfId="21512"/>
    <cellStyle name="Note 2 2 3 3 4" xfId="21513"/>
    <cellStyle name="Note 2 2 3 3 5" xfId="21514"/>
    <cellStyle name="Note 2 2 3 4" xfId="21515"/>
    <cellStyle name="Note 2 2 3 4 2" xfId="21516"/>
    <cellStyle name="Note 2 2 3 4 2 2" xfId="21517"/>
    <cellStyle name="Note 2 2 3 4 3" xfId="21518"/>
    <cellStyle name="Note 2 2 3 5" xfId="21519"/>
    <cellStyle name="Note 2 2 3 5 2" xfId="21520"/>
    <cellStyle name="Note 2 2 3 5 2 2" xfId="21521"/>
    <cellStyle name="Note 2 2 3 5 3" xfId="21522"/>
    <cellStyle name="Note 2 2 3 6" xfId="21523"/>
    <cellStyle name="Note 2 2 3 6 2" xfId="21524"/>
    <cellStyle name="Note 2 2 3 6 2 2" xfId="21525"/>
    <cellStyle name="Note 2 2 3 6 3" xfId="21526"/>
    <cellStyle name="Note 2 2 3 7" xfId="21527"/>
    <cellStyle name="Note 2 2 3 7 2" xfId="21528"/>
    <cellStyle name="Note 2 2 3 8" xfId="21529"/>
    <cellStyle name="Note 2 2 4" xfId="21530"/>
    <cellStyle name="Note 2 2 4 2" xfId="21531"/>
    <cellStyle name="Note 2 2 4 2 2" xfId="21532"/>
    <cellStyle name="Note 2 2 4 2 2 2" xfId="21533"/>
    <cellStyle name="Note 2 2 4 2 3" xfId="21534"/>
    <cellStyle name="Note 2 2 4 2 4" xfId="21535"/>
    <cellStyle name="Note 2 2 4 2 5" xfId="21536"/>
    <cellStyle name="Note 2 2 4 3" xfId="21537"/>
    <cellStyle name="Note 2 2 4 3 2" xfId="21538"/>
    <cellStyle name="Note 2 2 4 3 2 2" xfId="21539"/>
    <cellStyle name="Note 2 2 4 3 3" xfId="21540"/>
    <cellStyle name="Note 2 2 4 3 4" xfId="21541"/>
    <cellStyle name="Note 2 2 4 3 5" xfId="21542"/>
    <cellStyle name="Note 2 2 4 4" xfId="21543"/>
    <cellStyle name="Note 2 2 4 4 2" xfId="21544"/>
    <cellStyle name="Note 2 2 4 4 2 2" xfId="21545"/>
    <cellStyle name="Note 2 2 4 4 3" xfId="21546"/>
    <cellStyle name="Note 2 2 4 5" xfId="21547"/>
    <cellStyle name="Note 2 2 4 5 2" xfId="21548"/>
    <cellStyle name="Note 2 2 4 5 2 2" xfId="21549"/>
    <cellStyle name="Note 2 2 4 5 3" xfId="21550"/>
    <cellStyle name="Note 2 2 4 6" xfId="21551"/>
    <cellStyle name="Note 2 2 4 6 2" xfId="21552"/>
    <cellStyle name="Note 2 2 4 6 2 2" xfId="21553"/>
    <cellStyle name="Note 2 2 4 6 3" xfId="21554"/>
    <cellStyle name="Note 2 2 4 7" xfId="21555"/>
    <cellStyle name="Note 2 2 4 7 2" xfId="21556"/>
    <cellStyle name="Note 2 2 4 8" xfId="21557"/>
    <cellStyle name="Note 2 2 5" xfId="21558"/>
    <cellStyle name="Note 2 2 5 2" xfId="21559"/>
    <cellStyle name="Note 2 2 5 2 2" xfId="21560"/>
    <cellStyle name="Note 2 2 5 2 2 2" xfId="21561"/>
    <cellStyle name="Note 2 2 5 2 3" xfId="21562"/>
    <cellStyle name="Note 2 2 5 2 4" xfId="21563"/>
    <cellStyle name="Note 2 2 5 2 5" xfId="21564"/>
    <cellStyle name="Note 2 2 5 3" xfId="21565"/>
    <cellStyle name="Note 2 2 5 3 2" xfId="21566"/>
    <cellStyle name="Note 2 2 5 3 2 2" xfId="21567"/>
    <cellStyle name="Note 2 2 5 3 3" xfId="21568"/>
    <cellStyle name="Note 2 2 5 4" xfId="21569"/>
    <cellStyle name="Note 2 2 5 4 2" xfId="21570"/>
    <cellStyle name="Note 2 2 5 4 2 2" xfId="21571"/>
    <cellStyle name="Note 2 2 5 4 3" xfId="21572"/>
    <cellStyle name="Note 2 2 5 5" xfId="21573"/>
    <cellStyle name="Note 2 2 5 5 2" xfId="21574"/>
    <cellStyle name="Note 2 2 5 5 2 2" xfId="21575"/>
    <cellStyle name="Note 2 2 5 5 3" xfId="21576"/>
    <cellStyle name="Note 2 2 5 6" xfId="21577"/>
    <cellStyle name="Note 2 2 5 6 2" xfId="21578"/>
    <cellStyle name="Note 2 2 5 6 2 2" xfId="21579"/>
    <cellStyle name="Note 2 2 5 6 3" xfId="21580"/>
    <cellStyle name="Note 2 2 5 7" xfId="21581"/>
    <cellStyle name="Note 2 2 5 7 2" xfId="21582"/>
    <cellStyle name="Note 2 2 5 8" xfId="21583"/>
    <cellStyle name="Note 2 2 6" xfId="21584"/>
    <cellStyle name="Note 2 2 6 2" xfId="21585"/>
    <cellStyle name="Note 2 2 6 2 2" xfId="21586"/>
    <cellStyle name="Note 2 2 6 2 2 2" xfId="21587"/>
    <cellStyle name="Note 2 2 6 2 3" xfId="21588"/>
    <cellStyle name="Note 2 2 6 3" xfId="21589"/>
    <cellStyle name="Note 2 2 6 3 2" xfId="21590"/>
    <cellStyle name="Note 2 2 6 3 2 2" xfId="21591"/>
    <cellStyle name="Note 2 2 6 3 3" xfId="21592"/>
    <cellStyle name="Note 2 2 6 4" xfId="21593"/>
    <cellStyle name="Note 2 2 6 4 2" xfId="21594"/>
    <cellStyle name="Note 2 2 6 4 2 2" xfId="21595"/>
    <cellStyle name="Note 2 2 6 4 3" xfId="21596"/>
    <cellStyle name="Note 2 2 6 5" xfId="21597"/>
    <cellStyle name="Note 2 2 6 5 2" xfId="21598"/>
    <cellStyle name="Note 2 2 6 5 2 2" xfId="21599"/>
    <cellStyle name="Note 2 2 6 5 3" xfId="21600"/>
    <cellStyle name="Note 2 2 6 6" xfId="21601"/>
    <cellStyle name="Note 2 2 6 6 2" xfId="21602"/>
    <cellStyle name="Note 2 2 6 6 2 2" xfId="21603"/>
    <cellStyle name="Note 2 2 6 6 3" xfId="21604"/>
    <cellStyle name="Note 2 2 6 7" xfId="21605"/>
    <cellStyle name="Note 2 2 6 7 2" xfId="21606"/>
    <cellStyle name="Note 2 2 6 8" xfId="21607"/>
    <cellStyle name="Note 2 2 7" xfId="21608"/>
    <cellStyle name="Note 2 2 7 2" xfId="21609"/>
    <cellStyle name="Note 2 2 7 2 2" xfId="21610"/>
    <cellStyle name="Note 2 2 7 2 2 2" xfId="21611"/>
    <cellStyle name="Note 2 2 7 2 3" xfId="21612"/>
    <cellStyle name="Note 2 2 7 3" xfId="21613"/>
    <cellStyle name="Note 2 2 7 3 2" xfId="21614"/>
    <cellStyle name="Note 2 2 7 3 2 2" xfId="21615"/>
    <cellStyle name="Note 2 2 7 3 3" xfId="21616"/>
    <cellStyle name="Note 2 2 7 4" xfId="21617"/>
    <cellStyle name="Note 2 2 7 4 2" xfId="21618"/>
    <cellStyle name="Note 2 2 7 4 2 2" xfId="21619"/>
    <cellStyle name="Note 2 2 7 4 3" xfId="21620"/>
    <cellStyle name="Note 2 2 7 5" xfId="21621"/>
    <cellStyle name="Note 2 2 7 5 2" xfId="21622"/>
    <cellStyle name="Note 2 2 7 5 2 2" xfId="21623"/>
    <cellStyle name="Note 2 2 7 5 3" xfId="21624"/>
    <cellStyle name="Note 2 2 7 6" xfId="21625"/>
    <cellStyle name="Note 2 2 7 6 2" xfId="21626"/>
    <cellStyle name="Note 2 2 7 6 2 2" xfId="21627"/>
    <cellStyle name="Note 2 2 7 6 3" xfId="21628"/>
    <cellStyle name="Note 2 2 7 7" xfId="21629"/>
    <cellStyle name="Note 2 2 7 7 2" xfId="21630"/>
    <cellStyle name="Note 2 2 7 8" xfId="21631"/>
    <cellStyle name="Note 2 2 8" xfId="21632"/>
    <cellStyle name="Note 2 2 8 2" xfId="21633"/>
    <cellStyle name="Note 2 2 8 2 2" xfId="21634"/>
    <cellStyle name="Note 2 2 8 2 2 2" xfId="21635"/>
    <cellStyle name="Note 2 2 8 2 3" xfId="21636"/>
    <cellStyle name="Note 2 2 8 3" xfId="21637"/>
    <cellStyle name="Note 2 2 8 3 2" xfId="21638"/>
    <cellStyle name="Note 2 2 8 3 2 2" xfId="21639"/>
    <cellStyle name="Note 2 2 8 3 3" xfId="21640"/>
    <cellStyle name="Note 2 2 8 4" xfId="21641"/>
    <cellStyle name="Note 2 2 8 4 2" xfId="21642"/>
    <cellStyle name="Note 2 2 8 4 2 2" xfId="21643"/>
    <cellStyle name="Note 2 2 8 4 3" xfId="21644"/>
    <cellStyle name="Note 2 2 8 5" xfId="21645"/>
    <cellStyle name="Note 2 2 8 5 2" xfId="21646"/>
    <cellStyle name="Note 2 2 8 5 2 2" xfId="21647"/>
    <cellStyle name="Note 2 2 8 5 3" xfId="21648"/>
    <cellStyle name="Note 2 2 8 6" xfId="21649"/>
    <cellStyle name="Note 2 2 8 6 2" xfId="21650"/>
    <cellStyle name="Note 2 2 8 6 2 2" xfId="21651"/>
    <cellStyle name="Note 2 2 8 6 3" xfId="21652"/>
    <cellStyle name="Note 2 2 8 7" xfId="21653"/>
    <cellStyle name="Note 2 2 8 7 2" xfId="21654"/>
    <cellStyle name="Note 2 2 8 8" xfId="21655"/>
    <cellStyle name="Note 2 2 9" xfId="21656"/>
    <cellStyle name="Note 2 2 9 2" xfId="21657"/>
    <cellStyle name="Note 2 2 9 2 2" xfId="21658"/>
    <cellStyle name="Note 2 2 9 3" xfId="21659"/>
    <cellStyle name="Note 2 2_БДР формат СД (2)" xfId="21660"/>
    <cellStyle name="Note 2 20" xfId="21661"/>
    <cellStyle name="Note 2 3" xfId="21662"/>
    <cellStyle name="Note 2 3 2" xfId="21663"/>
    <cellStyle name="Note 2 3 2 2" xfId="21664"/>
    <cellStyle name="Note 2 3 2 2 2" xfId="21665"/>
    <cellStyle name="Note 2 3 2 3" xfId="21666"/>
    <cellStyle name="Note 2 3 2 4" xfId="21667"/>
    <cellStyle name="Note 2 3 2 5" xfId="21668"/>
    <cellStyle name="Note 2 3 2 6" xfId="21669"/>
    <cellStyle name="Note 2 3 2 7" xfId="21670"/>
    <cellStyle name="Note 2 3 3" xfId="21671"/>
    <cellStyle name="Note 2 3 3 2" xfId="21672"/>
    <cellStyle name="Note 2 3 3 2 2" xfId="21673"/>
    <cellStyle name="Note 2 3 3 3" xfId="21674"/>
    <cellStyle name="Note 2 3 3 4" xfId="21675"/>
    <cellStyle name="Note 2 3 3 5" xfId="21676"/>
    <cellStyle name="Note 2 3 4" xfId="21677"/>
    <cellStyle name="Note 2 3 4 2" xfId="21678"/>
    <cellStyle name="Note 2 3 4 2 2" xfId="21679"/>
    <cellStyle name="Note 2 3 4 3" xfId="21680"/>
    <cellStyle name="Note 2 3 5" xfId="21681"/>
    <cellStyle name="Note 2 3 5 2" xfId="21682"/>
    <cellStyle name="Note 2 3 5 2 2" xfId="21683"/>
    <cellStyle name="Note 2 3 5 3" xfId="21684"/>
    <cellStyle name="Note 2 3 6" xfId="21685"/>
    <cellStyle name="Note 2 3 6 2" xfId="21686"/>
    <cellStyle name="Note 2 3 6 2 2" xfId="21687"/>
    <cellStyle name="Note 2 3 6 3" xfId="21688"/>
    <cellStyle name="Note 2 3 7" xfId="21689"/>
    <cellStyle name="Note 2 3 7 2" xfId="21690"/>
    <cellStyle name="Note 2 3 8" xfId="21691"/>
    <cellStyle name="Note 2 3 8 2" xfId="21692"/>
    <cellStyle name="Note 2 3 9" xfId="21693"/>
    <cellStyle name="Note 2 4" xfId="21694"/>
    <cellStyle name="Note 2 4 2" xfId="21695"/>
    <cellStyle name="Note 2 4 2 2" xfId="21696"/>
    <cellStyle name="Note 2 4 2 2 2" xfId="21697"/>
    <cellStyle name="Note 2 4 2 3" xfId="21698"/>
    <cellStyle name="Note 2 4 2 4" xfId="21699"/>
    <cellStyle name="Note 2 4 2 5" xfId="21700"/>
    <cellStyle name="Note 2 4 3" xfId="21701"/>
    <cellStyle name="Note 2 4 3 2" xfId="21702"/>
    <cellStyle name="Note 2 4 3 2 2" xfId="21703"/>
    <cellStyle name="Note 2 4 3 3" xfId="21704"/>
    <cellStyle name="Note 2 4 3 4" xfId="21705"/>
    <cellStyle name="Note 2 4 3 5" xfId="21706"/>
    <cellStyle name="Note 2 4 4" xfId="21707"/>
    <cellStyle name="Note 2 4 4 2" xfId="21708"/>
    <cellStyle name="Note 2 4 4 2 2" xfId="21709"/>
    <cellStyle name="Note 2 4 4 3" xfId="21710"/>
    <cellStyle name="Note 2 4 5" xfId="21711"/>
    <cellStyle name="Note 2 4 5 2" xfId="21712"/>
    <cellStyle name="Note 2 4 5 2 2" xfId="21713"/>
    <cellStyle name="Note 2 4 5 3" xfId="21714"/>
    <cellStyle name="Note 2 4 6" xfId="21715"/>
    <cellStyle name="Note 2 4 6 2" xfId="21716"/>
    <cellStyle name="Note 2 4 7" xfId="21717"/>
    <cellStyle name="Note 2 5" xfId="21718"/>
    <cellStyle name="Note 2 5 2" xfId="21719"/>
    <cellStyle name="Note 2 5 2 2" xfId="21720"/>
    <cellStyle name="Note 2 5 2 2 2" xfId="21721"/>
    <cellStyle name="Note 2 5 2 3" xfId="21722"/>
    <cellStyle name="Note 2 5 2 4" xfId="21723"/>
    <cellStyle name="Note 2 5 2 5" xfId="21724"/>
    <cellStyle name="Note 2 5 3" xfId="21725"/>
    <cellStyle name="Note 2 5 3 2" xfId="21726"/>
    <cellStyle name="Note 2 5 3 2 2" xfId="21727"/>
    <cellStyle name="Note 2 5 3 3" xfId="21728"/>
    <cellStyle name="Note 2 5 3 4" xfId="21729"/>
    <cellStyle name="Note 2 5 3 5" xfId="21730"/>
    <cellStyle name="Note 2 5 4" xfId="21731"/>
    <cellStyle name="Note 2 5 4 2" xfId="21732"/>
    <cellStyle name="Note 2 5 4 2 2" xfId="21733"/>
    <cellStyle name="Note 2 5 4 3" xfId="21734"/>
    <cellStyle name="Note 2 5 5" xfId="21735"/>
    <cellStyle name="Note 2 5 5 2" xfId="21736"/>
    <cellStyle name="Note 2 5 5 2 2" xfId="21737"/>
    <cellStyle name="Note 2 5 5 3" xfId="21738"/>
    <cellStyle name="Note 2 5 6" xfId="21739"/>
    <cellStyle name="Note 2 5 6 2" xfId="21740"/>
    <cellStyle name="Note 2 5 6 2 2" xfId="21741"/>
    <cellStyle name="Note 2 5 6 3" xfId="21742"/>
    <cellStyle name="Note 2 5 7" xfId="21743"/>
    <cellStyle name="Note 2 5 7 2" xfId="21744"/>
    <cellStyle name="Note 2 5 8" xfId="21745"/>
    <cellStyle name="Note 2 6" xfId="21746"/>
    <cellStyle name="Note 2 6 2" xfId="21747"/>
    <cellStyle name="Note 2 6 2 2" xfId="21748"/>
    <cellStyle name="Note 2 6 2 2 2" xfId="21749"/>
    <cellStyle name="Note 2 6 2 3" xfId="21750"/>
    <cellStyle name="Note 2 6 2 4" xfId="21751"/>
    <cellStyle name="Note 2 6 2 5" xfId="21752"/>
    <cellStyle name="Note 2 6 3" xfId="21753"/>
    <cellStyle name="Note 2 6 3 2" xfId="21754"/>
    <cellStyle name="Note 2 6 3 2 2" xfId="21755"/>
    <cellStyle name="Note 2 6 3 3" xfId="21756"/>
    <cellStyle name="Note 2 6 4" xfId="21757"/>
    <cellStyle name="Note 2 6 4 2" xfId="21758"/>
    <cellStyle name="Note 2 6 4 2 2" xfId="21759"/>
    <cellStyle name="Note 2 6 4 3" xfId="21760"/>
    <cellStyle name="Note 2 6 5" xfId="21761"/>
    <cellStyle name="Note 2 6 5 2" xfId="21762"/>
    <cellStyle name="Note 2 6 5 2 2" xfId="21763"/>
    <cellStyle name="Note 2 6 5 3" xfId="21764"/>
    <cellStyle name="Note 2 6 6" xfId="21765"/>
    <cellStyle name="Note 2 6 6 2" xfId="21766"/>
    <cellStyle name="Note 2 6 6 2 2" xfId="21767"/>
    <cellStyle name="Note 2 6 6 3" xfId="21768"/>
    <cellStyle name="Note 2 6 7" xfId="21769"/>
    <cellStyle name="Note 2 6 7 2" xfId="21770"/>
    <cellStyle name="Note 2 6 8" xfId="21771"/>
    <cellStyle name="Note 2 7" xfId="21772"/>
    <cellStyle name="Note 2 7 2" xfId="21773"/>
    <cellStyle name="Note 2 7 2 2" xfId="21774"/>
    <cellStyle name="Note 2 7 2 2 2" xfId="21775"/>
    <cellStyle name="Note 2 7 2 3" xfId="21776"/>
    <cellStyle name="Note 2 7 3" xfId="21777"/>
    <cellStyle name="Note 2 7 3 2" xfId="21778"/>
    <cellStyle name="Note 2 7 3 2 2" xfId="21779"/>
    <cellStyle name="Note 2 7 3 3" xfId="21780"/>
    <cellStyle name="Note 2 7 4" xfId="21781"/>
    <cellStyle name="Note 2 7 4 2" xfId="21782"/>
    <cellStyle name="Note 2 7 4 2 2" xfId="21783"/>
    <cellStyle name="Note 2 7 4 3" xfId="21784"/>
    <cellStyle name="Note 2 7 5" xfId="21785"/>
    <cellStyle name="Note 2 7 5 2" xfId="21786"/>
    <cellStyle name="Note 2 7 5 2 2" xfId="21787"/>
    <cellStyle name="Note 2 7 5 3" xfId="21788"/>
    <cellStyle name="Note 2 7 6" xfId="21789"/>
    <cellStyle name="Note 2 7 6 2" xfId="21790"/>
    <cellStyle name="Note 2 7 6 2 2" xfId="21791"/>
    <cellStyle name="Note 2 7 6 3" xfId="21792"/>
    <cellStyle name="Note 2 7 7" xfId="21793"/>
    <cellStyle name="Note 2 7 7 2" xfId="21794"/>
    <cellStyle name="Note 2 7 8" xfId="21795"/>
    <cellStyle name="Note 2 8" xfId="21796"/>
    <cellStyle name="Note 2 8 2" xfId="21797"/>
    <cellStyle name="Note 2 8 2 2" xfId="21798"/>
    <cellStyle name="Note 2 8 2 2 2" xfId="21799"/>
    <cellStyle name="Note 2 8 2 3" xfId="21800"/>
    <cellStyle name="Note 2 8 3" xfId="21801"/>
    <cellStyle name="Note 2 8 3 2" xfId="21802"/>
    <cellStyle name="Note 2 8 3 2 2" xfId="21803"/>
    <cellStyle name="Note 2 8 3 3" xfId="21804"/>
    <cellStyle name="Note 2 8 4" xfId="21805"/>
    <cellStyle name="Note 2 8 4 2" xfId="21806"/>
    <cellStyle name="Note 2 8 4 2 2" xfId="21807"/>
    <cellStyle name="Note 2 8 4 3" xfId="21808"/>
    <cellStyle name="Note 2 8 5" xfId="21809"/>
    <cellStyle name="Note 2 8 5 2" xfId="21810"/>
    <cellStyle name="Note 2 8 5 2 2" xfId="21811"/>
    <cellStyle name="Note 2 8 5 3" xfId="21812"/>
    <cellStyle name="Note 2 8 6" xfId="21813"/>
    <cellStyle name="Note 2 8 6 2" xfId="21814"/>
    <cellStyle name="Note 2 8 6 2 2" xfId="21815"/>
    <cellStyle name="Note 2 8 6 3" xfId="21816"/>
    <cellStyle name="Note 2 8 7" xfId="21817"/>
    <cellStyle name="Note 2 8 7 2" xfId="21818"/>
    <cellStyle name="Note 2 8 8" xfId="21819"/>
    <cellStyle name="Note 2 9" xfId="21820"/>
    <cellStyle name="Note 2 9 2" xfId="21821"/>
    <cellStyle name="Note 2 9 2 2" xfId="21822"/>
    <cellStyle name="Note 2 9 2 2 2" xfId="21823"/>
    <cellStyle name="Note 2 9 2 3" xfId="21824"/>
    <cellStyle name="Note 2 9 3" xfId="21825"/>
    <cellStyle name="Note 2 9 3 2" xfId="21826"/>
    <cellStyle name="Note 2 9 3 2 2" xfId="21827"/>
    <cellStyle name="Note 2 9 3 3" xfId="21828"/>
    <cellStyle name="Note 2 9 4" xfId="21829"/>
    <cellStyle name="Note 2 9 4 2" xfId="21830"/>
    <cellStyle name="Note 2 9 4 2 2" xfId="21831"/>
    <cellStyle name="Note 2 9 4 3" xfId="21832"/>
    <cellStyle name="Note 2 9 5" xfId="21833"/>
    <cellStyle name="Note 2 9 5 2" xfId="21834"/>
    <cellStyle name="Note 2 9 5 2 2" xfId="21835"/>
    <cellStyle name="Note 2 9 5 3" xfId="21836"/>
    <cellStyle name="Note 2 9 6" xfId="21837"/>
    <cellStyle name="Note 2 9 6 2" xfId="21838"/>
    <cellStyle name="Note 2 9 6 2 2" xfId="21839"/>
    <cellStyle name="Note 2 9 6 3" xfId="21840"/>
    <cellStyle name="Note 2 9 7" xfId="21841"/>
    <cellStyle name="Note 2 9 7 2" xfId="21842"/>
    <cellStyle name="Note 2 9 8" xfId="21843"/>
    <cellStyle name="Note 2_БДР формат СД (2)" xfId="21844"/>
    <cellStyle name="Note 3" xfId="21845"/>
    <cellStyle name="Note 3 10" xfId="21846"/>
    <cellStyle name="Note 3 10 2" xfId="21847"/>
    <cellStyle name="Note 3 11" xfId="21848"/>
    <cellStyle name="Note 3 11 2" xfId="21849"/>
    <cellStyle name="Note 3 12" xfId="21850"/>
    <cellStyle name="Note 3 12 2" xfId="21851"/>
    <cellStyle name="Note 3 13" xfId="21852"/>
    <cellStyle name="Note 3 13 2" xfId="21853"/>
    <cellStyle name="Note 3 14" xfId="21854"/>
    <cellStyle name="Note 3 14 2" xfId="21855"/>
    <cellStyle name="Note 3 15" xfId="21856"/>
    <cellStyle name="Note 3 2" xfId="21857"/>
    <cellStyle name="Note 3 2 2" xfId="21858"/>
    <cellStyle name="Note 3 2 2 2" xfId="21859"/>
    <cellStyle name="Note 3 2 2 2 2" xfId="21860"/>
    <cellStyle name="Note 3 2 2 3" xfId="21861"/>
    <cellStyle name="Note 3 2 2 4" xfId="21862"/>
    <cellStyle name="Note 3 2 2 5" xfId="21863"/>
    <cellStyle name="Note 3 2 2 6" xfId="21864"/>
    <cellStyle name="Note 3 2 2 7" xfId="21865"/>
    <cellStyle name="Note 3 2 3" xfId="21866"/>
    <cellStyle name="Note 3 2 3 2" xfId="21867"/>
    <cellStyle name="Note 3 2 3 2 2" xfId="21868"/>
    <cellStyle name="Note 3 2 3 3" xfId="21869"/>
    <cellStyle name="Note 3 2 3 4" xfId="21870"/>
    <cellStyle name="Note 3 2 3 5" xfId="21871"/>
    <cellStyle name="Note 3 2 3 6" xfId="21872"/>
    <cellStyle name="Note 3 2 3 7" xfId="21873"/>
    <cellStyle name="Note 3 2 4" xfId="21874"/>
    <cellStyle name="Note 3 2 4 2" xfId="21875"/>
    <cellStyle name="Note 3 2 4 2 2" xfId="21876"/>
    <cellStyle name="Note 3 2 4 3" xfId="21877"/>
    <cellStyle name="Note 3 2 5" xfId="21878"/>
    <cellStyle name="Note 3 2 5 2" xfId="21879"/>
    <cellStyle name="Note 3 2 5 2 2" xfId="21880"/>
    <cellStyle name="Note 3 2 5 3" xfId="21881"/>
    <cellStyle name="Note 3 2 6" xfId="21882"/>
    <cellStyle name="Note 3 2 6 2" xfId="21883"/>
    <cellStyle name="Note 3 2 6 2 2" xfId="21884"/>
    <cellStyle name="Note 3 2 6 3" xfId="21885"/>
    <cellStyle name="Note 3 2 7" xfId="21886"/>
    <cellStyle name="Note 3 2 7 2" xfId="21887"/>
    <cellStyle name="Note 3 2 8" xfId="21888"/>
    <cellStyle name="Note 3 2 8 2" xfId="21889"/>
    <cellStyle name="Note 3 2 9" xfId="21890"/>
    <cellStyle name="Note 3 2_БДР формат СД (2)" xfId="21891"/>
    <cellStyle name="Note 3 3" xfId="21892"/>
    <cellStyle name="Note 3 3 2" xfId="21893"/>
    <cellStyle name="Note 3 3 2 2" xfId="21894"/>
    <cellStyle name="Note 3 3 2 2 2" xfId="21895"/>
    <cellStyle name="Note 3 3 2 3" xfId="21896"/>
    <cellStyle name="Note 3 3 2 4" xfId="21897"/>
    <cellStyle name="Note 3 3 2 5" xfId="21898"/>
    <cellStyle name="Note 3 3 2 6" xfId="21899"/>
    <cellStyle name="Note 3 3 2 7" xfId="21900"/>
    <cellStyle name="Note 3 3 3" xfId="21901"/>
    <cellStyle name="Note 3 3 3 2" xfId="21902"/>
    <cellStyle name="Note 3 3 3 2 2" xfId="21903"/>
    <cellStyle name="Note 3 3 3 3" xfId="21904"/>
    <cellStyle name="Note 3 3 3 4" xfId="21905"/>
    <cellStyle name="Note 3 3 3 5" xfId="21906"/>
    <cellStyle name="Note 3 3 4" xfId="21907"/>
    <cellStyle name="Note 3 3 4 2" xfId="21908"/>
    <cellStyle name="Note 3 3 4 2 2" xfId="21909"/>
    <cellStyle name="Note 3 3 4 3" xfId="21910"/>
    <cellStyle name="Note 3 3 5" xfId="21911"/>
    <cellStyle name="Note 3 3 5 2" xfId="21912"/>
    <cellStyle name="Note 3 3 5 2 2" xfId="21913"/>
    <cellStyle name="Note 3 3 5 3" xfId="21914"/>
    <cellStyle name="Note 3 3 6" xfId="21915"/>
    <cellStyle name="Note 3 3 6 2" xfId="21916"/>
    <cellStyle name="Note 3 3 6 2 2" xfId="21917"/>
    <cellStyle name="Note 3 3 6 3" xfId="21918"/>
    <cellStyle name="Note 3 3 7" xfId="21919"/>
    <cellStyle name="Note 3 3 7 2" xfId="21920"/>
    <cellStyle name="Note 3 3 8" xfId="21921"/>
    <cellStyle name="Note 3 4" xfId="21922"/>
    <cellStyle name="Note 3 4 2" xfId="21923"/>
    <cellStyle name="Note 3 4 2 2" xfId="21924"/>
    <cellStyle name="Note 3 4 2 2 2" xfId="21925"/>
    <cellStyle name="Note 3 4 2 3" xfId="21926"/>
    <cellStyle name="Note 3 4 2 4" xfId="21927"/>
    <cellStyle name="Note 3 4 2 5" xfId="21928"/>
    <cellStyle name="Note 3 4 2 6" xfId="21929"/>
    <cellStyle name="Note 3 4 2 7" xfId="21930"/>
    <cellStyle name="Note 3 4 3" xfId="21931"/>
    <cellStyle name="Note 3 4 3 2" xfId="21932"/>
    <cellStyle name="Note 3 4 3 2 2" xfId="21933"/>
    <cellStyle name="Note 3 4 3 3" xfId="21934"/>
    <cellStyle name="Note 3 4 3 4" xfId="21935"/>
    <cellStyle name="Note 3 4 3 5" xfId="21936"/>
    <cellStyle name="Note 3 4 4" xfId="21937"/>
    <cellStyle name="Note 3 4 4 2" xfId="21938"/>
    <cellStyle name="Note 3 4 4 2 2" xfId="21939"/>
    <cellStyle name="Note 3 4 4 3" xfId="21940"/>
    <cellStyle name="Note 3 4 5" xfId="21941"/>
    <cellStyle name="Note 3 4 5 2" xfId="21942"/>
    <cellStyle name="Note 3 4 5 2 2" xfId="21943"/>
    <cellStyle name="Note 3 4 5 3" xfId="21944"/>
    <cellStyle name="Note 3 4 6" xfId="21945"/>
    <cellStyle name="Note 3 4 6 2" xfId="21946"/>
    <cellStyle name="Note 3 4 6 2 2" xfId="21947"/>
    <cellStyle name="Note 3 4 6 3" xfId="21948"/>
    <cellStyle name="Note 3 4 7" xfId="21949"/>
    <cellStyle name="Note 3 4 7 2" xfId="21950"/>
    <cellStyle name="Note 3 4 8" xfId="21951"/>
    <cellStyle name="Note 3 5" xfId="21952"/>
    <cellStyle name="Note 3 5 2" xfId="21953"/>
    <cellStyle name="Note 3 5 2 2" xfId="21954"/>
    <cellStyle name="Note 3 5 2 2 2" xfId="21955"/>
    <cellStyle name="Note 3 5 2 3" xfId="21956"/>
    <cellStyle name="Note 3 5 2 4" xfId="21957"/>
    <cellStyle name="Note 3 5 2 5" xfId="21958"/>
    <cellStyle name="Note 3 5 3" xfId="21959"/>
    <cellStyle name="Note 3 5 3 2" xfId="21960"/>
    <cellStyle name="Note 3 5 3 2 2" xfId="21961"/>
    <cellStyle name="Note 3 5 3 3" xfId="21962"/>
    <cellStyle name="Note 3 5 4" xfId="21963"/>
    <cellStyle name="Note 3 5 4 2" xfId="21964"/>
    <cellStyle name="Note 3 5 4 2 2" xfId="21965"/>
    <cellStyle name="Note 3 5 4 3" xfId="21966"/>
    <cellStyle name="Note 3 5 5" xfId="21967"/>
    <cellStyle name="Note 3 5 5 2" xfId="21968"/>
    <cellStyle name="Note 3 5 5 2 2" xfId="21969"/>
    <cellStyle name="Note 3 5 5 3" xfId="21970"/>
    <cellStyle name="Note 3 5 6" xfId="21971"/>
    <cellStyle name="Note 3 5 6 2" xfId="21972"/>
    <cellStyle name="Note 3 5 6 2 2" xfId="21973"/>
    <cellStyle name="Note 3 5 6 3" xfId="21974"/>
    <cellStyle name="Note 3 5 7" xfId="21975"/>
    <cellStyle name="Note 3 5 7 2" xfId="21976"/>
    <cellStyle name="Note 3 5 8" xfId="21977"/>
    <cellStyle name="Note 3 6" xfId="21978"/>
    <cellStyle name="Note 3 6 2" xfId="21979"/>
    <cellStyle name="Note 3 6 2 2" xfId="21980"/>
    <cellStyle name="Note 3 6 2 2 2" xfId="21981"/>
    <cellStyle name="Note 3 6 2 3" xfId="21982"/>
    <cellStyle name="Note 3 6 3" xfId="21983"/>
    <cellStyle name="Note 3 6 3 2" xfId="21984"/>
    <cellStyle name="Note 3 6 3 2 2" xfId="21985"/>
    <cellStyle name="Note 3 6 3 3" xfId="21986"/>
    <cellStyle name="Note 3 6 4" xfId="21987"/>
    <cellStyle name="Note 3 6 4 2" xfId="21988"/>
    <cellStyle name="Note 3 6 4 2 2" xfId="21989"/>
    <cellStyle name="Note 3 6 4 3" xfId="21990"/>
    <cellStyle name="Note 3 6 5" xfId="21991"/>
    <cellStyle name="Note 3 6 5 2" xfId="21992"/>
    <cellStyle name="Note 3 6 5 2 2" xfId="21993"/>
    <cellStyle name="Note 3 6 5 3" xfId="21994"/>
    <cellStyle name="Note 3 6 6" xfId="21995"/>
    <cellStyle name="Note 3 6 6 2" xfId="21996"/>
    <cellStyle name="Note 3 6 6 2 2" xfId="21997"/>
    <cellStyle name="Note 3 6 6 3" xfId="21998"/>
    <cellStyle name="Note 3 6 7" xfId="21999"/>
    <cellStyle name="Note 3 6 7 2" xfId="22000"/>
    <cellStyle name="Note 3 6 8" xfId="22001"/>
    <cellStyle name="Note 3 7" xfId="22002"/>
    <cellStyle name="Note 3 7 2" xfId="22003"/>
    <cellStyle name="Note 3 7 2 2" xfId="22004"/>
    <cellStyle name="Note 3 7 2 2 2" xfId="22005"/>
    <cellStyle name="Note 3 7 2 3" xfId="22006"/>
    <cellStyle name="Note 3 7 3" xfId="22007"/>
    <cellStyle name="Note 3 7 3 2" xfId="22008"/>
    <cellStyle name="Note 3 7 3 2 2" xfId="22009"/>
    <cellStyle name="Note 3 7 3 3" xfId="22010"/>
    <cellStyle name="Note 3 7 4" xfId="22011"/>
    <cellStyle name="Note 3 7 4 2" xfId="22012"/>
    <cellStyle name="Note 3 7 4 2 2" xfId="22013"/>
    <cellStyle name="Note 3 7 4 3" xfId="22014"/>
    <cellStyle name="Note 3 7 5" xfId="22015"/>
    <cellStyle name="Note 3 7 5 2" xfId="22016"/>
    <cellStyle name="Note 3 7 5 2 2" xfId="22017"/>
    <cellStyle name="Note 3 7 5 3" xfId="22018"/>
    <cellStyle name="Note 3 7 6" xfId="22019"/>
    <cellStyle name="Note 3 7 6 2" xfId="22020"/>
    <cellStyle name="Note 3 7 6 2 2" xfId="22021"/>
    <cellStyle name="Note 3 7 6 3" xfId="22022"/>
    <cellStyle name="Note 3 7 7" xfId="22023"/>
    <cellStyle name="Note 3 7 7 2" xfId="22024"/>
    <cellStyle name="Note 3 7 8" xfId="22025"/>
    <cellStyle name="Note 3 8" xfId="22026"/>
    <cellStyle name="Note 3 8 2" xfId="22027"/>
    <cellStyle name="Note 3 8 2 2" xfId="22028"/>
    <cellStyle name="Note 3 8 2 2 2" xfId="22029"/>
    <cellStyle name="Note 3 8 2 3" xfId="22030"/>
    <cellStyle name="Note 3 8 3" xfId="22031"/>
    <cellStyle name="Note 3 8 3 2" xfId="22032"/>
    <cellStyle name="Note 3 8 3 2 2" xfId="22033"/>
    <cellStyle name="Note 3 8 3 3" xfId="22034"/>
    <cellStyle name="Note 3 8 4" xfId="22035"/>
    <cellStyle name="Note 3 8 4 2" xfId="22036"/>
    <cellStyle name="Note 3 8 4 2 2" xfId="22037"/>
    <cellStyle name="Note 3 8 4 3" xfId="22038"/>
    <cellStyle name="Note 3 8 5" xfId="22039"/>
    <cellStyle name="Note 3 8 5 2" xfId="22040"/>
    <cellStyle name="Note 3 8 5 2 2" xfId="22041"/>
    <cellStyle name="Note 3 8 5 3" xfId="22042"/>
    <cellStyle name="Note 3 8 6" xfId="22043"/>
    <cellStyle name="Note 3 8 6 2" xfId="22044"/>
    <cellStyle name="Note 3 8 6 2 2" xfId="22045"/>
    <cellStyle name="Note 3 8 6 3" xfId="22046"/>
    <cellStyle name="Note 3 8 7" xfId="22047"/>
    <cellStyle name="Note 3 8 7 2" xfId="22048"/>
    <cellStyle name="Note 3 8 8" xfId="22049"/>
    <cellStyle name="Note 3 9" xfId="22050"/>
    <cellStyle name="Note 3 9 2" xfId="22051"/>
    <cellStyle name="Note 3 9 2 2" xfId="22052"/>
    <cellStyle name="Note 3 9 3" xfId="22053"/>
    <cellStyle name="Note 3_БДР формат СД (2)" xfId="22054"/>
    <cellStyle name="Note 4" xfId="22055"/>
    <cellStyle name="Note 4 10" xfId="22056"/>
    <cellStyle name="Note 4 10 2" xfId="22057"/>
    <cellStyle name="Note 4 11" xfId="22058"/>
    <cellStyle name="Note 4 11 2" xfId="22059"/>
    <cellStyle name="Note 4 12" xfId="22060"/>
    <cellStyle name="Note 4 12 2" xfId="22061"/>
    <cellStyle name="Note 4 13" xfId="22062"/>
    <cellStyle name="Note 4 13 2" xfId="22063"/>
    <cellStyle name="Note 4 14" xfId="22064"/>
    <cellStyle name="Note 4 2" xfId="22065"/>
    <cellStyle name="Note 4 2 2" xfId="22066"/>
    <cellStyle name="Note 4 2 2 2" xfId="22067"/>
    <cellStyle name="Note 4 2 2 2 2" xfId="22068"/>
    <cellStyle name="Note 4 2 2 3" xfId="22069"/>
    <cellStyle name="Note 4 2 2 4" xfId="22070"/>
    <cellStyle name="Note 4 2 2 5" xfId="22071"/>
    <cellStyle name="Note 4 2 2 6" xfId="22072"/>
    <cellStyle name="Note 4 2 2 7" xfId="22073"/>
    <cellStyle name="Note 4 2 3" xfId="22074"/>
    <cellStyle name="Note 4 2 3 2" xfId="22075"/>
    <cellStyle name="Note 4 2 3 2 2" xfId="22076"/>
    <cellStyle name="Note 4 2 3 3" xfId="22077"/>
    <cellStyle name="Note 4 2 3 4" xfId="22078"/>
    <cellStyle name="Note 4 2 3 5" xfId="22079"/>
    <cellStyle name="Note 4 2 4" xfId="22080"/>
    <cellStyle name="Note 4 2 4 2" xfId="22081"/>
    <cellStyle name="Note 4 2 4 2 2" xfId="22082"/>
    <cellStyle name="Note 4 2 4 3" xfId="22083"/>
    <cellStyle name="Note 4 2 5" xfId="22084"/>
    <cellStyle name="Note 4 2 5 2" xfId="22085"/>
    <cellStyle name="Note 4 2 5 2 2" xfId="22086"/>
    <cellStyle name="Note 4 2 5 3" xfId="22087"/>
    <cellStyle name="Note 4 2 6" xfId="22088"/>
    <cellStyle name="Note 4 2 6 2" xfId="22089"/>
    <cellStyle name="Note 4 2 6 2 2" xfId="22090"/>
    <cellStyle name="Note 4 2 6 3" xfId="22091"/>
    <cellStyle name="Note 4 2 7" xfId="22092"/>
    <cellStyle name="Note 4 2 7 2" xfId="22093"/>
    <cellStyle name="Note 4 2 8" xfId="22094"/>
    <cellStyle name="Note 4 2 8 2" xfId="22095"/>
    <cellStyle name="Note 4 2 9" xfId="22096"/>
    <cellStyle name="Note 4 3" xfId="22097"/>
    <cellStyle name="Note 4 3 2" xfId="22098"/>
    <cellStyle name="Note 4 3 2 2" xfId="22099"/>
    <cellStyle name="Note 4 3 2 2 2" xfId="22100"/>
    <cellStyle name="Note 4 3 2 3" xfId="22101"/>
    <cellStyle name="Note 4 3 2 4" xfId="22102"/>
    <cellStyle name="Note 4 3 2 5" xfId="22103"/>
    <cellStyle name="Note 4 3 3" xfId="22104"/>
    <cellStyle name="Note 4 3 3 2" xfId="22105"/>
    <cellStyle name="Note 4 3 3 2 2" xfId="22106"/>
    <cellStyle name="Note 4 3 3 3" xfId="22107"/>
    <cellStyle name="Note 4 3 3 4" xfId="22108"/>
    <cellStyle name="Note 4 3 3 5" xfId="22109"/>
    <cellStyle name="Note 4 3 4" xfId="22110"/>
    <cellStyle name="Note 4 3 4 2" xfId="22111"/>
    <cellStyle name="Note 4 3 4 2 2" xfId="22112"/>
    <cellStyle name="Note 4 3 4 3" xfId="22113"/>
    <cellStyle name="Note 4 3 5" xfId="22114"/>
    <cellStyle name="Note 4 3 5 2" xfId="22115"/>
    <cellStyle name="Note 4 3 5 2 2" xfId="22116"/>
    <cellStyle name="Note 4 3 5 3" xfId="22117"/>
    <cellStyle name="Note 4 3 6" xfId="22118"/>
    <cellStyle name="Note 4 3 6 2" xfId="22119"/>
    <cellStyle name="Note 4 3 6 2 2" xfId="22120"/>
    <cellStyle name="Note 4 3 6 3" xfId="22121"/>
    <cellStyle name="Note 4 3 7" xfId="22122"/>
    <cellStyle name="Note 4 3 7 2" xfId="22123"/>
    <cellStyle name="Note 4 3 8" xfId="22124"/>
    <cellStyle name="Note 4 4" xfId="22125"/>
    <cellStyle name="Note 4 4 2" xfId="22126"/>
    <cellStyle name="Note 4 4 2 2" xfId="22127"/>
    <cellStyle name="Note 4 4 2 2 2" xfId="22128"/>
    <cellStyle name="Note 4 4 2 3" xfId="22129"/>
    <cellStyle name="Note 4 4 2 4" xfId="22130"/>
    <cellStyle name="Note 4 4 2 5" xfId="22131"/>
    <cellStyle name="Note 4 4 3" xfId="22132"/>
    <cellStyle name="Note 4 4 3 2" xfId="22133"/>
    <cellStyle name="Note 4 4 3 2 2" xfId="22134"/>
    <cellStyle name="Note 4 4 3 3" xfId="22135"/>
    <cellStyle name="Note 4 4 3 4" xfId="22136"/>
    <cellStyle name="Note 4 4 3 5" xfId="22137"/>
    <cellStyle name="Note 4 4 4" xfId="22138"/>
    <cellStyle name="Note 4 4 4 2" xfId="22139"/>
    <cellStyle name="Note 4 4 4 2 2" xfId="22140"/>
    <cellStyle name="Note 4 4 4 3" xfId="22141"/>
    <cellStyle name="Note 4 4 5" xfId="22142"/>
    <cellStyle name="Note 4 4 5 2" xfId="22143"/>
    <cellStyle name="Note 4 4 5 2 2" xfId="22144"/>
    <cellStyle name="Note 4 4 5 3" xfId="22145"/>
    <cellStyle name="Note 4 4 6" xfId="22146"/>
    <cellStyle name="Note 4 4 6 2" xfId="22147"/>
    <cellStyle name="Note 4 4 6 2 2" xfId="22148"/>
    <cellStyle name="Note 4 4 6 3" xfId="22149"/>
    <cellStyle name="Note 4 4 7" xfId="22150"/>
    <cellStyle name="Note 4 4 7 2" xfId="22151"/>
    <cellStyle name="Note 4 4 8" xfId="22152"/>
    <cellStyle name="Note 4 5" xfId="22153"/>
    <cellStyle name="Note 4 5 2" xfId="22154"/>
    <cellStyle name="Note 4 5 2 2" xfId="22155"/>
    <cellStyle name="Note 4 5 2 2 2" xfId="22156"/>
    <cellStyle name="Note 4 5 2 3" xfId="22157"/>
    <cellStyle name="Note 4 5 2 4" xfId="22158"/>
    <cellStyle name="Note 4 5 2 5" xfId="22159"/>
    <cellStyle name="Note 4 5 3" xfId="22160"/>
    <cellStyle name="Note 4 5 3 2" xfId="22161"/>
    <cellStyle name="Note 4 5 3 2 2" xfId="22162"/>
    <cellStyle name="Note 4 5 3 3" xfId="22163"/>
    <cellStyle name="Note 4 5 4" xfId="22164"/>
    <cellStyle name="Note 4 5 4 2" xfId="22165"/>
    <cellStyle name="Note 4 5 4 2 2" xfId="22166"/>
    <cellStyle name="Note 4 5 4 3" xfId="22167"/>
    <cellStyle name="Note 4 5 5" xfId="22168"/>
    <cellStyle name="Note 4 5 5 2" xfId="22169"/>
    <cellStyle name="Note 4 5 5 2 2" xfId="22170"/>
    <cellStyle name="Note 4 5 5 3" xfId="22171"/>
    <cellStyle name="Note 4 5 6" xfId="22172"/>
    <cellStyle name="Note 4 5 6 2" xfId="22173"/>
    <cellStyle name="Note 4 5 6 2 2" xfId="22174"/>
    <cellStyle name="Note 4 5 6 3" xfId="22175"/>
    <cellStyle name="Note 4 5 7" xfId="22176"/>
    <cellStyle name="Note 4 5 7 2" xfId="22177"/>
    <cellStyle name="Note 4 5 8" xfId="22178"/>
    <cellStyle name="Note 4 6" xfId="22179"/>
    <cellStyle name="Note 4 6 2" xfId="22180"/>
    <cellStyle name="Note 4 6 2 2" xfId="22181"/>
    <cellStyle name="Note 4 6 2 2 2" xfId="22182"/>
    <cellStyle name="Note 4 6 2 3" xfId="22183"/>
    <cellStyle name="Note 4 6 3" xfId="22184"/>
    <cellStyle name="Note 4 6 3 2" xfId="22185"/>
    <cellStyle name="Note 4 6 3 2 2" xfId="22186"/>
    <cellStyle name="Note 4 6 3 3" xfId="22187"/>
    <cellStyle name="Note 4 6 4" xfId="22188"/>
    <cellStyle name="Note 4 6 4 2" xfId="22189"/>
    <cellStyle name="Note 4 6 4 2 2" xfId="22190"/>
    <cellStyle name="Note 4 6 4 3" xfId="22191"/>
    <cellStyle name="Note 4 6 5" xfId="22192"/>
    <cellStyle name="Note 4 6 5 2" xfId="22193"/>
    <cellStyle name="Note 4 6 5 2 2" xfId="22194"/>
    <cellStyle name="Note 4 6 5 3" xfId="22195"/>
    <cellStyle name="Note 4 6 6" xfId="22196"/>
    <cellStyle name="Note 4 6 6 2" xfId="22197"/>
    <cellStyle name="Note 4 6 6 2 2" xfId="22198"/>
    <cellStyle name="Note 4 6 6 3" xfId="22199"/>
    <cellStyle name="Note 4 6 7" xfId="22200"/>
    <cellStyle name="Note 4 6 7 2" xfId="22201"/>
    <cellStyle name="Note 4 6 8" xfId="22202"/>
    <cellStyle name="Note 4 7" xfId="22203"/>
    <cellStyle name="Note 4 7 2" xfId="22204"/>
    <cellStyle name="Note 4 7 2 2" xfId="22205"/>
    <cellStyle name="Note 4 7 2 2 2" xfId="22206"/>
    <cellStyle name="Note 4 7 2 3" xfId="22207"/>
    <cellStyle name="Note 4 7 3" xfId="22208"/>
    <cellStyle name="Note 4 7 3 2" xfId="22209"/>
    <cellStyle name="Note 4 7 3 2 2" xfId="22210"/>
    <cellStyle name="Note 4 7 3 3" xfId="22211"/>
    <cellStyle name="Note 4 7 4" xfId="22212"/>
    <cellStyle name="Note 4 7 4 2" xfId="22213"/>
    <cellStyle name="Note 4 7 4 2 2" xfId="22214"/>
    <cellStyle name="Note 4 7 4 3" xfId="22215"/>
    <cellStyle name="Note 4 7 5" xfId="22216"/>
    <cellStyle name="Note 4 7 5 2" xfId="22217"/>
    <cellStyle name="Note 4 7 5 2 2" xfId="22218"/>
    <cellStyle name="Note 4 7 5 3" xfId="22219"/>
    <cellStyle name="Note 4 7 6" xfId="22220"/>
    <cellStyle name="Note 4 7 6 2" xfId="22221"/>
    <cellStyle name="Note 4 7 6 2 2" xfId="22222"/>
    <cellStyle name="Note 4 7 6 3" xfId="22223"/>
    <cellStyle name="Note 4 7 7" xfId="22224"/>
    <cellStyle name="Note 4 7 7 2" xfId="22225"/>
    <cellStyle name="Note 4 7 8" xfId="22226"/>
    <cellStyle name="Note 4 8" xfId="22227"/>
    <cellStyle name="Note 4 8 2" xfId="22228"/>
    <cellStyle name="Note 4 8 2 2" xfId="22229"/>
    <cellStyle name="Note 4 8 2 2 2" xfId="22230"/>
    <cellStyle name="Note 4 8 2 3" xfId="22231"/>
    <cellStyle name="Note 4 8 3" xfId="22232"/>
    <cellStyle name="Note 4 8 3 2" xfId="22233"/>
    <cellStyle name="Note 4 8 3 2 2" xfId="22234"/>
    <cellStyle name="Note 4 8 3 3" xfId="22235"/>
    <cellStyle name="Note 4 8 4" xfId="22236"/>
    <cellStyle name="Note 4 8 4 2" xfId="22237"/>
    <cellStyle name="Note 4 8 4 2 2" xfId="22238"/>
    <cellStyle name="Note 4 8 4 3" xfId="22239"/>
    <cellStyle name="Note 4 8 5" xfId="22240"/>
    <cellStyle name="Note 4 8 5 2" xfId="22241"/>
    <cellStyle name="Note 4 8 5 2 2" xfId="22242"/>
    <cellStyle name="Note 4 8 5 3" xfId="22243"/>
    <cellStyle name="Note 4 8 6" xfId="22244"/>
    <cellStyle name="Note 4 8 6 2" xfId="22245"/>
    <cellStyle name="Note 4 8 6 2 2" xfId="22246"/>
    <cellStyle name="Note 4 8 6 3" xfId="22247"/>
    <cellStyle name="Note 4 8 7" xfId="22248"/>
    <cellStyle name="Note 4 8 7 2" xfId="22249"/>
    <cellStyle name="Note 4 8 8" xfId="22250"/>
    <cellStyle name="Note 4 9" xfId="22251"/>
    <cellStyle name="Note 4 9 2" xfId="22252"/>
    <cellStyle name="Note 4 9 2 2" xfId="22253"/>
    <cellStyle name="Note 4 9 3" xfId="22254"/>
    <cellStyle name="Note 4_БДР формат СД (2)" xfId="22255"/>
    <cellStyle name="Note 5" xfId="22256"/>
    <cellStyle name="Note 5 2" xfId="22257"/>
    <cellStyle name="Note 5 2 2" xfId="22258"/>
    <cellStyle name="Note 5 2 2 2" xfId="22259"/>
    <cellStyle name="Note 5 2 2 2 2" xfId="22260"/>
    <cellStyle name="Note 5 2 2 3" xfId="22261"/>
    <cellStyle name="Note 5 2 3" xfId="22262"/>
    <cellStyle name="Note 5 2 3 2" xfId="22263"/>
    <cellStyle name="Note 5 2 3 2 2" xfId="22264"/>
    <cellStyle name="Note 5 2 3 3" xfId="22265"/>
    <cellStyle name="Note 5 2 4" xfId="22266"/>
    <cellStyle name="Note 5 2 4 2" xfId="22267"/>
    <cellStyle name="Note 5 2 4 2 2" xfId="22268"/>
    <cellStyle name="Note 5 2 4 3" xfId="22269"/>
    <cellStyle name="Note 5 2 5" xfId="22270"/>
    <cellStyle name="Note 5 2 5 2" xfId="22271"/>
    <cellStyle name="Note 5 2 5 2 2" xfId="22272"/>
    <cellStyle name="Note 5 2 5 3" xfId="22273"/>
    <cellStyle name="Note 5 2 6" xfId="22274"/>
    <cellStyle name="Note 5 2 6 2" xfId="22275"/>
    <cellStyle name="Note 5 2 6 2 2" xfId="22276"/>
    <cellStyle name="Note 5 2 6 3" xfId="22277"/>
    <cellStyle name="Note 5 2 7" xfId="22278"/>
    <cellStyle name="Note 5 2 7 2" xfId="22279"/>
    <cellStyle name="Note 5 2 8" xfId="22280"/>
    <cellStyle name="Note 5 3" xfId="22281"/>
    <cellStyle name="Note 5 3 2" xfId="22282"/>
    <cellStyle name="Note 5 3 2 2" xfId="22283"/>
    <cellStyle name="Note 5 3 2 2 2" xfId="22284"/>
    <cellStyle name="Note 5 3 2 3" xfId="22285"/>
    <cellStyle name="Note 5 3 3" xfId="22286"/>
    <cellStyle name="Note 5 3 3 2" xfId="22287"/>
    <cellStyle name="Note 5 3 3 2 2" xfId="22288"/>
    <cellStyle name="Note 5 3 3 3" xfId="22289"/>
    <cellStyle name="Note 5 3 4" xfId="22290"/>
    <cellStyle name="Note 5 3 4 2" xfId="22291"/>
    <cellStyle name="Note 5 3 4 2 2" xfId="22292"/>
    <cellStyle name="Note 5 3 4 3" xfId="22293"/>
    <cellStyle name="Note 5 3 5" xfId="22294"/>
    <cellStyle name="Note 5 3 5 2" xfId="22295"/>
    <cellStyle name="Note 5 3 5 2 2" xfId="22296"/>
    <cellStyle name="Note 5 3 5 3" xfId="22297"/>
    <cellStyle name="Note 5 3 6" xfId="22298"/>
    <cellStyle name="Note 5 3 6 2" xfId="22299"/>
    <cellStyle name="Note 5 3 6 2 2" xfId="22300"/>
    <cellStyle name="Note 5 3 6 3" xfId="22301"/>
    <cellStyle name="Note 5 3 7" xfId="22302"/>
    <cellStyle name="Note 5 3 7 2" xfId="22303"/>
    <cellStyle name="Note 5 3 8" xfId="22304"/>
    <cellStyle name="Note 5 4" xfId="22305"/>
    <cellStyle name="Note 5 4 2" xfId="22306"/>
    <cellStyle name="Note 5 4 2 2" xfId="22307"/>
    <cellStyle name="Note 5 4 2 2 2" xfId="22308"/>
    <cellStyle name="Note 5 4 2 3" xfId="22309"/>
    <cellStyle name="Note 5 4 3" xfId="22310"/>
    <cellStyle name="Note 5 4 3 2" xfId="22311"/>
    <cellStyle name="Note 5 4 3 2 2" xfId="22312"/>
    <cellStyle name="Note 5 4 3 3" xfId="22313"/>
    <cellStyle name="Note 5 4 4" xfId="22314"/>
    <cellStyle name="Note 5 4 4 2" xfId="22315"/>
    <cellStyle name="Note 5 4 4 2 2" xfId="22316"/>
    <cellStyle name="Note 5 4 4 3" xfId="22317"/>
    <cellStyle name="Note 5 4 5" xfId="22318"/>
    <cellStyle name="Note 5 4 5 2" xfId="22319"/>
    <cellStyle name="Note 5 4 5 2 2" xfId="22320"/>
    <cellStyle name="Note 5 4 5 3" xfId="22321"/>
    <cellStyle name="Note 5 4 6" xfId="22322"/>
    <cellStyle name="Note 5 4 6 2" xfId="22323"/>
    <cellStyle name="Note 5 4 6 2 2" xfId="22324"/>
    <cellStyle name="Note 5 4 6 3" xfId="22325"/>
    <cellStyle name="Note 5 4 7" xfId="22326"/>
    <cellStyle name="Note 5 4 7 2" xfId="22327"/>
    <cellStyle name="Note 5 4 8" xfId="22328"/>
    <cellStyle name="Note 5 5" xfId="22329"/>
    <cellStyle name="Note 5 5 2" xfId="22330"/>
    <cellStyle name="Note 5 5 2 2" xfId="22331"/>
    <cellStyle name="Note 5 5 3" xfId="22332"/>
    <cellStyle name="Note 5 6" xfId="22333"/>
    <cellStyle name="Note 5 6 2" xfId="22334"/>
    <cellStyle name="Note 5 7" xfId="22335"/>
    <cellStyle name="Note 6" xfId="22336"/>
    <cellStyle name="Note 6 2" xfId="22337"/>
    <cellStyle name="Note 6 2 2" xfId="22338"/>
    <cellStyle name="Note 6 2 2 2" xfId="22339"/>
    <cellStyle name="Note 6 2 2 3" xfId="22340"/>
    <cellStyle name="Note 6 2 2 4" xfId="22341"/>
    <cellStyle name="Note 6 2 2 5" xfId="22342"/>
    <cellStyle name="Note 6 2 2 6" xfId="22343"/>
    <cellStyle name="Note 6 2 2 7" xfId="22344"/>
    <cellStyle name="Note 6 2 3" xfId="22345"/>
    <cellStyle name="Note 6 2 4" xfId="22346"/>
    <cellStyle name="Note 6 2 5" xfId="22347"/>
    <cellStyle name="Note 6 2 6" xfId="22348"/>
    <cellStyle name="Note 6 2 7" xfId="22349"/>
    <cellStyle name="Note 6 2 8" xfId="22350"/>
    <cellStyle name="Note 6 3" xfId="22351"/>
    <cellStyle name="Note 6 3 2" xfId="22352"/>
    <cellStyle name="Note 6 3 2 2" xfId="22353"/>
    <cellStyle name="Note 6 3 3" xfId="22354"/>
    <cellStyle name="Note 6 3 4" xfId="22355"/>
    <cellStyle name="Note 6 3 5" xfId="22356"/>
    <cellStyle name="Note 6 3 6" xfId="22357"/>
    <cellStyle name="Note 6 3 7" xfId="22358"/>
    <cellStyle name="Note 6 4" xfId="22359"/>
    <cellStyle name="Note 6 4 2" xfId="22360"/>
    <cellStyle name="Note 6 4 2 2" xfId="22361"/>
    <cellStyle name="Note 6 4 3" xfId="22362"/>
    <cellStyle name="Note 6 5" xfId="22363"/>
    <cellStyle name="Note 6 5 2" xfId="22364"/>
    <cellStyle name="Note 6 5 2 2" xfId="22365"/>
    <cellStyle name="Note 6 5 3" xfId="22366"/>
    <cellStyle name="Note 6 6" xfId="22367"/>
    <cellStyle name="Note 6 6 2" xfId="22368"/>
    <cellStyle name="Note 6 7" xfId="22369"/>
    <cellStyle name="Note 6 8" xfId="22370"/>
    <cellStyle name="Note 6 9" xfId="22371"/>
    <cellStyle name="Note 6_БДР формат СД (2)" xfId="22372"/>
    <cellStyle name="Note 7" xfId="22373"/>
    <cellStyle name="Note 7 2" xfId="22374"/>
    <cellStyle name="Note 7 2 2" xfId="22375"/>
    <cellStyle name="Note 7 2 2 2" xfId="22376"/>
    <cellStyle name="Note 7 2 3" xfId="22377"/>
    <cellStyle name="Note 7 2 4" xfId="22378"/>
    <cellStyle name="Note 7 2 5" xfId="22379"/>
    <cellStyle name="Note 7 2 6" xfId="22380"/>
    <cellStyle name="Note 7 2 7" xfId="22381"/>
    <cellStyle name="Note 7 3" xfId="22382"/>
    <cellStyle name="Note 7 3 2" xfId="22383"/>
    <cellStyle name="Note 7 3 2 2" xfId="22384"/>
    <cellStyle name="Note 7 3 3" xfId="22385"/>
    <cellStyle name="Note 7 3 4" xfId="22386"/>
    <cellStyle name="Note 7 3 5" xfId="22387"/>
    <cellStyle name="Note 7 4" xfId="22388"/>
    <cellStyle name="Note 7 4 2" xfId="22389"/>
    <cellStyle name="Note 7 4 2 2" xfId="22390"/>
    <cellStyle name="Note 7 4 3" xfId="22391"/>
    <cellStyle name="Note 7 5" xfId="22392"/>
    <cellStyle name="Note 7 5 2" xfId="22393"/>
    <cellStyle name="Note 7 5 2 2" xfId="22394"/>
    <cellStyle name="Note 7 5 3" xfId="22395"/>
    <cellStyle name="Note 7 6" xfId="22396"/>
    <cellStyle name="Note 7 6 2" xfId="22397"/>
    <cellStyle name="Note 7 7" xfId="22398"/>
    <cellStyle name="Note 7 8" xfId="22399"/>
    <cellStyle name="Note 8" xfId="22400"/>
    <cellStyle name="Note 8 2" xfId="22401"/>
    <cellStyle name="Note 8 2 2" xfId="22402"/>
    <cellStyle name="Note 8 2 2 2" xfId="22403"/>
    <cellStyle name="Note 8 2 3" xfId="22404"/>
    <cellStyle name="Note 8 2 4" xfId="22405"/>
    <cellStyle name="Note 8 2 5" xfId="22406"/>
    <cellStyle name="Note 8 2 6" xfId="22407"/>
    <cellStyle name="Note 8 2 7" xfId="22408"/>
    <cellStyle name="Note 8 3" xfId="22409"/>
    <cellStyle name="Note 8 3 2" xfId="22410"/>
    <cellStyle name="Note 8 3 2 2" xfId="22411"/>
    <cellStyle name="Note 8 3 3" xfId="22412"/>
    <cellStyle name="Note 8 4" xfId="22413"/>
    <cellStyle name="Note 8 4 2" xfId="22414"/>
    <cellStyle name="Note 8 4 2 2" xfId="22415"/>
    <cellStyle name="Note 8 4 3" xfId="22416"/>
    <cellStyle name="Note 8 5" xfId="22417"/>
    <cellStyle name="Note 8 5 2" xfId="22418"/>
    <cellStyle name="Note 8 5 2 2" xfId="22419"/>
    <cellStyle name="Note 8 5 3" xfId="22420"/>
    <cellStyle name="Note 8 6" xfId="22421"/>
    <cellStyle name="Note 8 6 2" xfId="22422"/>
    <cellStyle name="Note 8 6 2 2" xfId="22423"/>
    <cellStyle name="Note 8 6 3" xfId="22424"/>
    <cellStyle name="Note 8 7" xfId="22425"/>
    <cellStyle name="Note 8 7 2" xfId="22426"/>
    <cellStyle name="Note 8 8" xfId="22427"/>
    <cellStyle name="Note 9" xfId="22428"/>
    <cellStyle name="Note 9 2" xfId="22429"/>
    <cellStyle name="Note 9 2 2" xfId="22430"/>
    <cellStyle name="Note 9 2 2 2" xfId="22431"/>
    <cellStyle name="Note 9 2 3" xfId="22432"/>
    <cellStyle name="Note 9 3" xfId="22433"/>
    <cellStyle name="Note 9 3 2" xfId="22434"/>
    <cellStyle name="Note 9 3 2 2" xfId="22435"/>
    <cellStyle name="Note 9 3 3" xfId="22436"/>
    <cellStyle name="Note 9 4" xfId="22437"/>
    <cellStyle name="Note 9 4 2" xfId="22438"/>
    <cellStyle name="Note 9 4 2 2" xfId="22439"/>
    <cellStyle name="Note 9 4 3" xfId="22440"/>
    <cellStyle name="Note 9 5" xfId="22441"/>
    <cellStyle name="Note 9 5 2" xfId="22442"/>
    <cellStyle name="Note 9 5 2 2" xfId="22443"/>
    <cellStyle name="Note 9 5 3" xfId="22444"/>
    <cellStyle name="Note 9 6" xfId="22445"/>
    <cellStyle name="Note 9 6 2" xfId="22446"/>
    <cellStyle name="Note 9 6 2 2" xfId="22447"/>
    <cellStyle name="Note 9 6 3" xfId="22448"/>
    <cellStyle name="Note 9 7" xfId="22449"/>
    <cellStyle name="Note 9 7 2" xfId="22450"/>
    <cellStyle name="Note 9 8" xfId="22451"/>
    <cellStyle name="Note_7 Расчёт тарифа 2011-2012 МЭС Востока" xfId="22452"/>
    <cellStyle name="Nr 0 dec" xfId="22453"/>
    <cellStyle name="Nr 0 dec - Input" xfId="22454"/>
    <cellStyle name="Nr 0 dec - Subtotal" xfId="22455"/>
    <cellStyle name="Nr 0 dec - Subtotal 10" xfId="22456"/>
    <cellStyle name="Nr 0 dec - Subtotal 2" xfId="22457"/>
    <cellStyle name="Nr 0 dec - Subtotal 2 2" xfId="22458"/>
    <cellStyle name="Nr 0 dec - Subtotal 2 2 2" xfId="22459"/>
    <cellStyle name="Nr 0 dec - Subtotal 2 2 2 2" xfId="22460"/>
    <cellStyle name="Nr 0 dec - Subtotal 2 2 3" xfId="22461"/>
    <cellStyle name="Nr 0 dec - Subtotal 2 2 4" xfId="22462"/>
    <cellStyle name="Nr 0 dec - Subtotal 2 2 5" xfId="22463"/>
    <cellStyle name="Nr 0 dec - Subtotal 2 2 6" xfId="22464"/>
    <cellStyle name="Nr 0 dec - Subtotal 2 2 7" xfId="22465"/>
    <cellStyle name="Nr 0 dec - Subtotal 2 3" xfId="22466"/>
    <cellStyle name="Nr 0 dec - Subtotal 2 3 2" xfId="22467"/>
    <cellStyle name="Nr 0 dec - Subtotal 2 3 2 2" xfId="22468"/>
    <cellStyle name="Nr 0 dec - Subtotal 2 3 3" xfId="22469"/>
    <cellStyle name="Nr 0 dec - Subtotal 2 3 4" xfId="22470"/>
    <cellStyle name="Nr 0 dec - Subtotal 2 3 5" xfId="22471"/>
    <cellStyle name="Nr 0 dec - Subtotal 2 4" xfId="22472"/>
    <cellStyle name="Nr 0 dec - Subtotal 2 4 2" xfId="22473"/>
    <cellStyle name="Nr 0 dec - Subtotal 2 4 2 2" xfId="22474"/>
    <cellStyle name="Nr 0 dec - Subtotal 2 4 3" xfId="22475"/>
    <cellStyle name="Nr 0 dec - Subtotal 2 5" xfId="22476"/>
    <cellStyle name="Nr 0 dec - Subtotal 2 5 2" xfId="22477"/>
    <cellStyle name="Nr 0 dec - Subtotal 2 5 2 2" xfId="22478"/>
    <cellStyle name="Nr 0 dec - Subtotal 2 5 3" xfId="22479"/>
    <cellStyle name="Nr 0 dec - Subtotal 2 6" xfId="22480"/>
    <cellStyle name="Nr 0 dec - Subtotal 2 6 2" xfId="22481"/>
    <cellStyle name="Nr 0 dec - Subtotal 2 7" xfId="22482"/>
    <cellStyle name="Nr 0 dec - Subtotal 2 8" xfId="22483"/>
    <cellStyle name="Nr 0 dec - Subtotal 3" xfId="22484"/>
    <cellStyle name="Nr 0 dec - Subtotal 3 2" xfId="22485"/>
    <cellStyle name="Nr 0 dec - Subtotal 3 2 2" xfId="22486"/>
    <cellStyle name="Nr 0 dec - Subtotal 3 2 2 2" xfId="22487"/>
    <cellStyle name="Nr 0 dec - Subtotal 3 2 3" xfId="22488"/>
    <cellStyle name="Nr 0 dec - Subtotal 3 3" xfId="22489"/>
    <cellStyle name="Nr 0 dec - Subtotal 3 3 2" xfId="22490"/>
    <cellStyle name="Nr 0 dec - Subtotal 3 3 2 2" xfId="22491"/>
    <cellStyle name="Nr 0 dec - Subtotal 3 3 3" xfId="22492"/>
    <cellStyle name="Nr 0 dec - Subtotal 3 3 4" xfId="22493"/>
    <cellStyle name="Nr 0 dec - Subtotal 3 3 5" xfId="22494"/>
    <cellStyle name="Nr 0 dec - Subtotal 3 4" xfId="22495"/>
    <cellStyle name="Nr 0 dec - Subtotal 3 4 2" xfId="22496"/>
    <cellStyle name="Nr 0 dec - Subtotal 3 4 2 2" xfId="22497"/>
    <cellStyle name="Nr 0 dec - Subtotal 3 4 3" xfId="22498"/>
    <cellStyle name="Nr 0 dec - Subtotal 3 5" xfId="22499"/>
    <cellStyle name="Nr 0 dec - Subtotal 3 5 2" xfId="22500"/>
    <cellStyle name="Nr 0 dec - Subtotal 3 5 2 2" xfId="22501"/>
    <cellStyle name="Nr 0 dec - Subtotal 3 5 3" xfId="22502"/>
    <cellStyle name="Nr 0 dec - Subtotal 3 6" xfId="22503"/>
    <cellStyle name="Nr 0 dec - Subtotal 3 6 2" xfId="22504"/>
    <cellStyle name="Nr 0 dec - Subtotal 3 7" xfId="22505"/>
    <cellStyle name="Nr 0 dec - Subtotal 4" xfId="22506"/>
    <cellStyle name="Nr 0 dec - Subtotal 4 2" xfId="22507"/>
    <cellStyle name="Nr 0 dec - Subtotal 4 2 2" xfId="22508"/>
    <cellStyle name="Nr 0 dec - Subtotal 4 2 2 2" xfId="22509"/>
    <cellStyle name="Nr 0 dec - Subtotal 4 2 3" xfId="22510"/>
    <cellStyle name="Nr 0 dec - Subtotal 4 2 4" xfId="22511"/>
    <cellStyle name="Nr 0 dec - Subtotal 4 2 5" xfId="22512"/>
    <cellStyle name="Nr 0 dec - Subtotal 4 3" xfId="22513"/>
    <cellStyle name="Nr 0 dec - Subtotal 4 3 2" xfId="22514"/>
    <cellStyle name="Nr 0 dec - Subtotal 4 3 2 2" xfId="22515"/>
    <cellStyle name="Nr 0 dec - Subtotal 4 3 3" xfId="22516"/>
    <cellStyle name="Nr 0 dec - Subtotal 4 4" xfId="22517"/>
    <cellStyle name="Nr 0 dec - Subtotal 4 4 2" xfId="22518"/>
    <cellStyle name="Nr 0 dec - Subtotal 4 4 2 2" xfId="22519"/>
    <cellStyle name="Nr 0 dec - Subtotal 4 4 3" xfId="22520"/>
    <cellStyle name="Nr 0 dec - Subtotal 4 5" xfId="22521"/>
    <cellStyle name="Nr 0 dec - Subtotal 4 5 2" xfId="22522"/>
    <cellStyle name="Nr 0 dec - Subtotal 4 5 2 2" xfId="22523"/>
    <cellStyle name="Nr 0 dec - Subtotal 4 5 3" xfId="22524"/>
    <cellStyle name="Nr 0 dec - Subtotal 4 6" xfId="22525"/>
    <cellStyle name="Nr 0 dec - Subtotal 4 6 2" xfId="22526"/>
    <cellStyle name="Nr 0 dec - Subtotal 4 7" xfId="22527"/>
    <cellStyle name="Nr 0 dec - Subtotal 5" xfId="22528"/>
    <cellStyle name="Nr 0 dec - Subtotal 5 2" xfId="22529"/>
    <cellStyle name="Nr 0 dec - Subtotal 5 2 2" xfId="22530"/>
    <cellStyle name="Nr 0 dec - Subtotal 5 2 2 2" xfId="22531"/>
    <cellStyle name="Nr 0 dec - Subtotal 5 2 3" xfId="22532"/>
    <cellStyle name="Nr 0 dec - Subtotal 5 3" xfId="22533"/>
    <cellStyle name="Nr 0 dec - Subtotal 5 3 2" xfId="22534"/>
    <cellStyle name="Nr 0 dec - Subtotal 5 3 2 2" xfId="22535"/>
    <cellStyle name="Nr 0 dec - Subtotal 5 3 3" xfId="22536"/>
    <cellStyle name="Nr 0 dec - Subtotal 5 4" xfId="22537"/>
    <cellStyle name="Nr 0 dec - Subtotal 5 4 2" xfId="22538"/>
    <cellStyle name="Nr 0 dec - Subtotal 5 4 2 2" xfId="22539"/>
    <cellStyle name="Nr 0 dec - Subtotal 5 4 3" xfId="22540"/>
    <cellStyle name="Nr 0 dec - Subtotal 5 5" xfId="22541"/>
    <cellStyle name="Nr 0 dec - Subtotal 5 5 2" xfId="22542"/>
    <cellStyle name="Nr 0 dec - Subtotal 5 5 2 2" xfId="22543"/>
    <cellStyle name="Nr 0 dec - Subtotal 5 5 3" xfId="22544"/>
    <cellStyle name="Nr 0 dec - Subtotal 5 6" xfId="22545"/>
    <cellStyle name="Nr 0 dec - Subtotal 5 6 2" xfId="22546"/>
    <cellStyle name="Nr 0 dec - Subtotal 5 7" xfId="22547"/>
    <cellStyle name="Nr 0 dec - Subtotal 6" xfId="22548"/>
    <cellStyle name="Nr 0 dec - Subtotal 6 2" xfId="22549"/>
    <cellStyle name="Nr 0 dec - Subtotal 6 2 2" xfId="22550"/>
    <cellStyle name="Nr 0 dec - Subtotal 6 2 2 2" xfId="22551"/>
    <cellStyle name="Nr 0 dec - Subtotal 6 2 3" xfId="22552"/>
    <cellStyle name="Nr 0 dec - Subtotal 6 3" xfId="22553"/>
    <cellStyle name="Nr 0 dec - Subtotal 6 3 2" xfId="22554"/>
    <cellStyle name="Nr 0 dec - Subtotal 6 3 2 2" xfId="22555"/>
    <cellStyle name="Nr 0 dec - Subtotal 6 3 3" xfId="22556"/>
    <cellStyle name="Nr 0 dec - Subtotal 6 4" xfId="22557"/>
    <cellStyle name="Nr 0 dec - Subtotal 6 4 2" xfId="22558"/>
    <cellStyle name="Nr 0 dec - Subtotal 6 4 2 2" xfId="22559"/>
    <cellStyle name="Nr 0 dec - Subtotal 6 4 3" xfId="22560"/>
    <cellStyle name="Nr 0 dec - Subtotal 6 5" xfId="22561"/>
    <cellStyle name="Nr 0 dec - Subtotal 6 5 2" xfId="22562"/>
    <cellStyle name="Nr 0 dec - Subtotal 6 5 2 2" xfId="22563"/>
    <cellStyle name="Nr 0 dec - Subtotal 6 5 3" xfId="22564"/>
    <cellStyle name="Nr 0 dec - Subtotal 6 6" xfId="22565"/>
    <cellStyle name="Nr 0 dec - Subtotal 6 6 2" xfId="22566"/>
    <cellStyle name="Nr 0 dec - Subtotal 6 7" xfId="22567"/>
    <cellStyle name="Nr 0 dec - Subtotal 7" xfId="22568"/>
    <cellStyle name="Nr 0 dec - Subtotal 7 2" xfId="22569"/>
    <cellStyle name="Nr 0 dec - Subtotal 7 2 2" xfId="22570"/>
    <cellStyle name="Nr 0 dec - Subtotal 7 2 2 2" xfId="22571"/>
    <cellStyle name="Nr 0 dec - Subtotal 7 2 3" xfId="22572"/>
    <cellStyle name="Nr 0 dec - Subtotal 7 3" xfId="22573"/>
    <cellStyle name="Nr 0 dec - Subtotal 7 3 2" xfId="22574"/>
    <cellStyle name="Nr 0 dec - Subtotal 7 3 2 2" xfId="22575"/>
    <cellStyle name="Nr 0 dec - Subtotal 7 3 3" xfId="22576"/>
    <cellStyle name="Nr 0 dec - Subtotal 7 4" xfId="22577"/>
    <cellStyle name="Nr 0 dec - Subtotal 7 4 2" xfId="22578"/>
    <cellStyle name="Nr 0 dec - Subtotal 7 4 2 2" xfId="22579"/>
    <cellStyle name="Nr 0 dec - Subtotal 7 4 3" xfId="22580"/>
    <cellStyle name="Nr 0 dec - Subtotal 7 5" xfId="22581"/>
    <cellStyle name="Nr 0 dec - Subtotal 7 5 2" xfId="22582"/>
    <cellStyle name="Nr 0 dec - Subtotal 7 5 2 2" xfId="22583"/>
    <cellStyle name="Nr 0 dec - Subtotal 7 5 3" xfId="22584"/>
    <cellStyle name="Nr 0 dec - Subtotal 7 6" xfId="22585"/>
    <cellStyle name="Nr 0 dec - Subtotal 7 6 2" xfId="22586"/>
    <cellStyle name="Nr 0 dec - Subtotal 7 6 2 2" xfId="22587"/>
    <cellStyle name="Nr 0 dec - Subtotal 7 6 3" xfId="22588"/>
    <cellStyle name="Nr 0 dec - Subtotal 7 7" xfId="22589"/>
    <cellStyle name="Nr 0 dec - Subtotal 7 7 2" xfId="22590"/>
    <cellStyle name="Nr 0 dec - Subtotal 7 8" xfId="22591"/>
    <cellStyle name="Nr 0 dec - Subtotal 8" xfId="22592"/>
    <cellStyle name="Nr 0 dec - Subtotal 8 2" xfId="22593"/>
    <cellStyle name="Nr 0 dec - Subtotal 8 2 2" xfId="22594"/>
    <cellStyle name="Nr 0 dec - Subtotal 8 2 2 2" xfId="22595"/>
    <cellStyle name="Nr 0 dec - Subtotal 8 2 3" xfId="22596"/>
    <cellStyle name="Nr 0 dec - Subtotal 8 3" xfId="22597"/>
    <cellStyle name="Nr 0 dec - Subtotal 8 3 2" xfId="22598"/>
    <cellStyle name="Nr 0 dec - Subtotal 8 3 2 2" xfId="22599"/>
    <cellStyle name="Nr 0 dec - Subtotal 8 3 3" xfId="22600"/>
    <cellStyle name="Nr 0 dec - Subtotal 8 4" xfId="22601"/>
    <cellStyle name="Nr 0 dec - Subtotal 8 4 2" xfId="22602"/>
    <cellStyle name="Nr 0 dec - Subtotal 8 4 2 2" xfId="22603"/>
    <cellStyle name="Nr 0 dec - Subtotal 8 4 3" xfId="22604"/>
    <cellStyle name="Nr 0 dec - Subtotal 8 5" xfId="22605"/>
    <cellStyle name="Nr 0 dec - Subtotal 8 5 2" xfId="22606"/>
    <cellStyle name="Nr 0 dec - Subtotal 8 5 2 2" xfId="22607"/>
    <cellStyle name="Nr 0 dec - Subtotal 8 5 3" xfId="22608"/>
    <cellStyle name="Nr 0 dec - Subtotal 8 6" xfId="22609"/>
    <cellStyle name="Nr 0 dec - Subtotal 8 6 2" xfId="22610"/>
    <cellStyle name="Nr 0 dec - Subtotal 8 6 2 2" xfId="22611"/>
    <cellStyle name="Nr 0 dec - Subtotal 8 6 3" xfId="22612"/>
    <cellStyle name="Nr 0 dec - Subtotal 8 7" xfId="22613"/>
    <cellStyle name="Nr 0 dec - Subtotal 8 7 2" xfId="22614"/>
    <cellStyle name="Nr 0 dec - Subtotal 8 8" xfId="22615"/>
    <cellStyle name="Nr 0 dec - Subtotal 9" xfId="22616"/>
    <cellStyle name="Nr 0 dec - Subtotal 9 2" xfId="22617"/>
    <cellStyle name="Nr 0 dec - Subtotal 9 2 2" xfId="22618"/>
    <cellStyle name="Nr 0 dec - Subtotal 9 3" xfId="22619"/>
    <cellStyle name="Nr 0 dec_Data" xfId="22620"/>
    <cellStyle name="Nr 1 dec" xfId="22621"/>
    <cellStyle name="Nr 1 dec - Input" xfId="22622"/>
    <cellStyle name="Nr, 0 dec" xfId="22623"/>
    <cellStyle name="Number" xfId="22624"/>
    <cellStyle name="Number Bold" xfId="22625"/>
    <cellStyle name="Number entry" xfId="22626"/>
    <cellStyle name="Number entry 10" xfId="22627"/>
    <cellStyle name="Number entry 10 2" xfId="22628"/>
    <cellStyle name="Number entry 10 2 2" xfId="22629"/>
    <cellStyle name="Number entry 10 2 2 2" xfId="22630"/>
    <cellStyle name="Number entry 10 2 3" xfId="22631"/>
    <cellStyle name="Number entry 10 3" xfId="22632"/>
    <cellStyle name="Number entry 10 3 2" xfId="22633"/>
    <cellStyle name="Number entry 10 3 2 2" xfId="22634"/>
    <cellStyle name="Number entry 10 3 3" xfId="22635"/>
    <cellStyle name="Number entry 10 4" xfId="22636"/>
    <cellStyle name="Number entry 10 4 2" xfId="22637"/>
    <cellStyle name="Number entry 10 4 2 2" xfId="22638"/>
    <cellStyle name="Number entry 10 4 3" xfId="22639"/>
    <cellStyle name="Number entry 10 5" xfId="22640"/>
    <cellStyle name="Number entry 10 5 2" xfId="22641"/>
    <cellStyle name="Number entry 10 5 2 2" xfId="22642"/>
    <cellStyle name="Number entry 10 5 3" xfId="22643"/>
    <cellStyle name="Number entry 10 6" xfId="22644"/>
    <cellStyle name="Number entry 10 6 2" xfId="22645"/>
    <cellStyle name="Number entry 10 6 2 2" xfId="22646"/>
    <cellStyle name="Number entry 10 6 3" xfId="22647"/>
    <cellStyle name="Number entry 10 7" xfId="22648"/>
    <cellStyle name="Number entry 10 7 2" xfId="22649"/>
    <cellStyle name="Number entry 10 8" xfId="22650"/>
    <cellStyle name="Number entry 11" xfId="22651"/>
    <cellStyle name="Number entry 11 2" xfId="22652"/>
    <cellStyle name="Number entry 11 2 2" xfId="22653"/>
    <cellStyle name="Number entry 11 2 2 2" xfId="22654"/>
    <cellStyle name="Number entry 11 2 3" xfId="22655"/>
    <cellStyle name="Number entry 11 3" xfId="22656"/>
    <cellStyle name="Number entry 11 3 2" xfId="22657"/>
    <cellStyle name="Number entry 11 3 2 2" xfId="22658"/>
    <cellStyle name="Number entry 11 3 3" xfId="22659"/>
    <cellStyle name="Number entry 11 4" xfId="22660"/>
    <cellStyle name="Number entry 11 4 2" xfId="22661"/>
    <cellStyle name="Number entry 11 4 2 2" xfId="22662"/>
    <cellStyle name="Number entry 11 4 3" xfId="22663"/>
    <cellStyle name="Number entry 11 5" xfId="22664"/>
    <cellStyle name="Number entry 11 5 2" xfId="22665"/>
    <cellStyle name="Number entry 11 5 2 2" xfId="22666"/>
    <cellStyle name="Number entry 11 5 3" xfId="22667"/>
    <cellStyle name="Number entry 11 6" xfId="22668"/>
    <cellStyle name="Number entry 11 6 2" xfId="22669"/>
    <cellStyle name="Number entry 11 6 2 2" xfId="22670"/>
    <cellStyle name="Number entry 11 6 3" xfId="22671"/>
    <cellStyle name="Number entry 11 7" xfId="22672"/>
    <cellStyle name="Number entry 11 7 2" xfId="22673"/>
    <cellStyle name="Number entry 11 8" xfId="22674"/>
    <cellStyle name="Number entry 12" xfId="22675"/>
    <cellStyle name="Number entry 12 2" xfId="22676"/>
    <cellStyle name="Number entry 12 2 2" xfId="22677"/>
    <cellStyle name="Number entry 12 2 2 2" xfId="22678"/>
    <cellStyle name="Number entry 12 2 3" xfId="22679"/>
    <cellStyle name="Number entry 12 3" xfId="22680"/>
    <cellStyle name="Number entry 12 3 2" xfId="22681"/>
    <cellStyle name="Number entry 12 3 2 2" xfId="22682"/>
    <cellStyle name="Number entry 12 3 3" xfId="22683"/>
    <cellStyle name="Number entry 12 4" xfId="22684"/>
    <cellStyle name="Number entry 12 4 2" xfId="22685"/>
    <cellStyle name="Number entry 12 4 2 2" xfId="22686"/>
    <cellStyle name="Number entry 12 4 3" xfId="22687"/>
    <cellStyle name="Number entry 12 5" xfId="22688"/>
    <cellStyle name="Number entry 12 5 2" xfId="22689"/>
    <cellStyle name="Number entry 12 5 2 2" xfId="22690"/>
    <cellStyle name="Number entry 12 5 3" xfId="22691"/>
    <cellStyle name="Number entry 12 6" xfId="22692"/>
    <cellStyle name="Number entry 12 6 2" xfId="22693"/>
    <cellStyle name="Number entry 12 6 2 2" xfId="22694"/>
    <cellStyle name="Number entry 12 6 3" xfId="22695"/>
    <cellStyle name="Number entry 12 7" xfId="22696"/>
    <cellStyle name="Number entry 12 7 2" xfId="22697"/>
    <cellStyle name="Number entry 12 8" xfId="22698"/>
    <cellStyle name="Number entry 13" xfId="22699"/>
    <cellStyle name="Number entry 13 2" xfId="22700"/>
    <cellStyle name="Number entry 13 2 2" xfId="22701"/>
    <cellStyle name="Number entry 13 3" xfId="22702"/>
    <cellStyle name="Number entry 14" xfId="22703"/>
    <cellStyle name="Number entry 2" xfId="22704"/>
    <cellStyle name="Number entry 2 2" xfId="22705"/>
    <cellStyle name="Number entry 2 2 2" xfId="22706"/>
    <cellStyle name="Number entry 2 2 2 2" xfId="22707"/>
    <cellStyle name="Number entry 2 2 3" xfId="22708"/>
    <cellStyle name="Number entry 2 3" xfId="22709"/>
    <cellStyle name="Number entry 2 3 2" xfId="22710"/>
    <cellStyle name="Number entry 2 3 2 2" xfId="22711"/>
    <cellStyle name="Number entry 2 3 3" xfId="22712"/>
    <cellStyle name="Number entry 2 4" xfId="22713"/>
    <cellStyle name="Number entry 2 4 2" xfId="22714"/>
    <cellStyle name="Number entry 2 4 2 2" xfId="22715"/>
    <cellStyle name="Number entry 2 4 3" xfId="22716"/>
    <cellStyle name="Number entry 2 5" xfId="22717"/>
    <cellStyle name="Number entry 3" xfId="22718"/>
    <cellStyle name="Number entry 3 2" xfId="22719"/>
    <cellStyle name="Number entry 3 2 2" xfId="22720"/>
    <cellStyle name="Number entry 3 2 2 2" xfId="22721"/>
    <cellStyle name="Number entry 3 2 3" xfId="22722"/>
    <cellStyle name="Number entry 3 3" xfId="22723"/>
    <cellStyle name="Number entry 3 3 2" xfId="22724"/>
    <cellStyle name="Number entry 3 3 2 2" xfId="22725"/>
    <cellStyle name="Number entry 3 3 3" xfId="22726"/>
    <cellStyle name="Number entry 3 4" xfId="22727"/>
    <cellStyle name="Number entry 3 4 2" xfId="22728"/>
    <cellStyle name="Number entry 3 4 2 2" xfId="22729"/>
    <cellStyle name="Number entry 3 4 3" xfId="22730"/>
    <cellStyle name="Number entry 3 5" xfId="22731"/>
    <cellStyle name="Number entry 3 5 2" xfId="22732"/>
    <cellStyle name="Number entry 3 5 2 2" xfId="22733"/>
    <cellStyle name="Number entry 3 5 3" xfId="22734"/>
    <cellStyle name="Number entry 3 6" xfId="22735"/>
    <cellStyle name="Number entry 4" xfId="22736"/>
    <cellStyle name="Number entry 4 2" xfId="22737"/>
    <cellStyle name="Number entry 4 2 2" xfId="22738"/>
    <cellStyle name="Number entry 4 2 2 2" xfId="22739"/>
    <cellStyle name="Number entry 4 2 3" xfId="22740"/>
    <cellStyle name="Number entry 4 3" xfId="22741"/>
    <cellStyle name="Number entry 4 3 2" xfId="22742"/>
    <cellStyle name="Number entry 4 3 2 2" xfId="22743"/>
    <cellStyle name="Number entry 4 3 3" xfId="22744"/>
    <cellStyle name="Number entry 4 4" xfId="22745"/>
    <cellStyle name="Number entry 4 4 2" xfId="22746"/>
    <cellStyle name="Number entry 4 4 2 2" xfId="22747"/>
    <cellStyle name="Number entry 4 4 3" xfId="22748"/>
    <cellStyle name="Number entry 4 5" xfId="22749"/>
    <cellStyle name="Number entry 4 5 2" xfId="22750"/>
    <cellStyle name="Number entry 4 5 2 2" xfId="22751"/>
    <cellStyle name="Number entry 4 5 3" xfId="22752"/>
    <cellStyle name="Number entry 4 6" xfId="22753"/>
    <cellStyle name="Number entry 4 6 2" xfId="22754"/>
    <cellStyle name="Number entry 4 6 2 2" xfId="22755"/>
    <cellStyle name="Number entry 4 6 3" xfId="22756"/>
    <cellStyle name="Number entry 4 7" xfId="22757"/>
    <cellStyle name="Number entry 4 7 2" xfId="22758"/>
    <cellStyle name="Number entry 4 8" xfId="22759"/>
    <cellStyle name="Number entry 5" xfId="22760"/>
    <cellStyle name="Number entry 5 2" xfId="22761"/>
    <cellStyle name="Number entry 5 2 2" xfId="22762"/>
    <cellStyle name="Number entry 5 2 2 2" xfId="22763"/>
    <cellStyle name="Number entry 5 2 3" xfId="22764"/>
    <cellStyle name="Number entry 5 3" xfId="22765"/>
    <cellStyle name="Number entry 5 3 2" xfId="22766"/>
    <cellStyle name="Number entry 5 3 2 2" xfId="22767"/>
    <cellStyle name="Number entry 5 3 3" xfId="22768"/>
    <cellStyle name="Number entry 5 4" xfId="22769"/>
    <cellStyle name="Number entry 5 4 2" xfId="22770"/>
    <cellStyle name="Number entry 5 4 2 2" xfId="22771"/>
    <cellStyle name="Number entry 5 4 3" xfId="22772"/>
    <cellStyle name="Number entry 5 5" xfId="22773"/>
    <cellStyle name="Number entry 5 5 2" xfId="22774"/>
    <cellStyle name="Number entry 5 5 2 2" xfId="22775"/>
    <cellStyle name="Number entry 5 5 3" xfId="22776"/>
    <cellStyle name="Number entry 5 6" xfId="22777"/>
    <cellStyle name="Number entry 5 6 2" xfId="22778"/>
    <cellStyle name="Number entry 5 6 2 2" xfId="22779"/>
    <cellStyle name="Number entry 5 6 3" xfId="22780"/>
    <cellStyle name="Number entry 5 7" xfId="22781"/>
    <cellStyle name="Number entry 5 7 2" xfId="22782"/>
    <cellStyle name="Number entry 5 8" xfId="22783"/>
    <cellStyle name="Number entry 6" xfId="22784"/>
    <cellStyle name="Number entry 6 2" xfId="22785"/>
    <cellStyle name="Number entry 6 2 2" xfId="22786"/>
    <cellStyle name="Number entry 6 2 2 2" xfId="22787"/>
    <cellStyle name="Number entry 6 2 3" xfId="22788"/>
    <cellStyle name="Number entry 6 3" xfId="22789"/>
    <cellStyle name="Number entry 6 3 2" xfId="22790"/>
    <cellStyle name="Number entry 6 3 2 2" xfId="22791"/>
    <cellStyle name="Number entry 6 3 3" xfId="22792"/>
    <cellStyle name="Number entry 6 4" xfId="22793"/>
    <cellStyle name="Number entry 6 4 2" xfId="22794"/>
    <cellStyle name="Number entry 6 4 2 2" xfId="22795"/>
    <cellStyle name="Number entry 6 4 3" xfId="22796"/>
    <cellStyle name="Number entry 6 5" xfId="22797"/>
    <cellStyle name="Number entry 6 5 2" xfId="22798"/>
    <cellStyle name="Number entry 6 5 2 2" xfId="22799"/>
    <cellStyle name="Number entry 6 5 3" xfId="22800"/>
    <cellStyle name="Number entry 6 6" xfId="22801"/>
    <cellStyle name="Number entry 6 6 2" xfId="22802"/>
    <cellStyle name="Number entry 6 6 2 2" xfId="22803"/>
    <cellStyle name="Number entry 6 6 3" xfId="22804"/>
    <cellStyle name="Number entry 6 7" xfId="22805"/>
    <cellStyle name="Number entry 6 7 2" xfId="22806"/>
    <cellStyle name="Number entry 6 8" xfId="22807"/>
    <cellStyle name="Number entry 7" xfId="22808"/>
    <cellStyle name="Number entry 7 2" xfId="22809"/>
    <cellStyle name="Number entry 7 2 2" xfId="22810"/>
    <cellStyle name="Number entry 7 2 2 2" xfId="22811"/>
    <cellStyle name="Number entry 7 2 3" xfId="22812"/>
    <cellStyle name="Number entry 7 3" xfId="22813"/>
    <cellStyle name="Number entry 7 3 2" xfId="22814"/>
    <cellStyle name="Number entry 7 3 2 2" xfId="22815"/>
    <cellStyle name="Number entry 7 3 3" xfId="22816"/>
    <cellStyle name="Number entry 7 4" xfId="22817"/>
    <cellStyle name="Number entry 7 4 2" xfId="22818"/>
    <cellStyle name="Number entry 7 4 2 2" xfId="22819"/>
    <cellStyle name="Number entry 7 4 3" xfId="22820"/>
    <cellStyle name="Number entry 7 5" xfId="22821"/>
    <cellStyle name="Number entry 7 5 2" xfId="22822"/>
    <cellStyle name="Number entry 7 5 2 2" xfId="22823"/>
    <cellStyle name="Number entry 7 5 3" xfId="22824"/>
    <cellStyle name="Number entry 7 6" xfId="22825"/>
    <cellStyle name="Number entry 7 6 2" xfId="22826"/>
    <cellStyle name="Number entry 7 6 2 2" xfId="22827"/>
    <cellStyle name="Number entry 7 6 3" xfId="22828"/>
    <cellStyle name="Number entry 7 7" xfId="22829"/>
    <cellStyle name="Number entry 7 7 2" xfId="22830"/>
    <cellStyle name="Number entry 7 8" xfId="22831"/>
    <cellStyle name="Number entry 8" xfId="22832"/>
    <cellStyle name="Number entry 8 2" xfId="22833"/>
    <cellStyle name="Number entry 8 2 2" xfId="22834"/>
    <cellStyle name="Number entry 8 2 2 2" xfId="22835"/>
    <cellStyle name="Number entry 8 2 3" xfId="22836"/>
    <cellStyle name="Number entry 8 3" xfId="22837"/>
    <cellStyle name="Number entry 8 3 2" xfId="22838"/>
    <cellStyle name="Number entry 8 3 2 2" xfId="22839"/>
    <cellStyle name="Number entry 8 3 3" xfId="22840"/>
    <cellStyle name="Number entry 8 4" xfId="22841"/>
    <cellStyle name="Number entry 8 4 2" xfId="22842"/>
    <cellStyle name="Number entry 8 4 2 2" xfId="22843"/>
    <cellStyle name="Number entry 8 4 3" xfId="22844"/>
    <cellStyle name="Number entry 8 5" xfId="22845"/>
    <cellStyle name="Number entry 8 5 2" xfId="22846"/>
    <cellStyle name="Number entry 8 5 2 2" xfId="22847"/>
    <cellStyle name="Number entry 8 5 3" xfId="22848"/>
    <cellStyle name="Number entry 8 6" xfId="22849"/>
    <cellStyle name="Number entry 8 6 2" xfId="22850"/>
    <cellStyle name="Number entry 8 6 2 2" xfId="22851"/>
    <cellStyle name="Number entry 8 6 3" xfId="22852"/>
    <cellStyle name="Number entry 8 7" xfId="22853"/>
    <cellStyle name="Number entry 8 7 2" xfId="22854"/>
    <cellStyle name="Number entry 8 8" xfId="22855"/>
    <cellStyle name="Number entry 9" xfId="22856"/>
    <cellStyle name="Number entry 9 2" xfId="22857"/>
    <cellStyle name="Number entry 9 2 2" xfId="22858"/>
    <cellStyle name="Number entry 9 2 2 2" xfId="22859"/>
    <cellStyle name="Number entry 9 2 3" xfId="22860"/>
    <cellStyle name="Number entry 9 3" xfId="22861"/>
    <cellStyle name="Number entry 9 3 2" xfId="22862"/>
    <cellStyle name="Number entry 9 3 2 2" xfId="22863"/>
    <cellStyle name="Number entry 9 3 3" xfId="22864"/>
    <cellStyle name="Number entry 9 4" xfId="22865"/>
    <cellStyle name="Number entry 9 4 2" xfId="22866"/>
    <cellStyle name="Number entry 9 4 2 2" xfId="22867"/>
    <cellStyle name="Number entry 9 4 3" xfId="22868"/>
    <cellStyle name="Number entry 9 5" xfId="22869"/>
    <cellStyle name="Number entry 9 5 2" xfId="22870"/>
    <cellStyle name="Number entry 9 5 2 2" xfId="22871"/>
    <cellStyle name="Number entry 9 5 3" xfId="22872"/>
    <cellStyle name="Number entry 9 6" xfId="22873"/>
    <cellStyle name="Number entry 9 6 2" xfId="22874"/>
    <cellStyle name="Number entry 9 6 2 2" xfId="22875"/>
    <cellStyle name="Number entry 9 6 3" xfId="22876"/>
    <cellStyle name="Number entry 9 7" xfId="22877"/>
    <cellStyle name="Number entry 9 7 2" xfId="22878"/>
    <cellStyle name="Number entry 9 8" xfId="22879"/>
    <cellStyle name="Number entry dec" xfId="22880"/>
    <cellStyle name="Number entry dec 10" xfId="22881"/>
    <cellStyle name="Number entry dec 10 2" xfId="22882"/>
    <cellStyle name="Number entry dec 10 2 2" xfId="22883"/>
    <cellStyle name="Number entry dec 10 2 2 2" xfId="22884"/>
    <cellStyle name="Number entry dec 10 2 3" xfId="22885"/>
    <cellStyle name="Number entry dec 10 3" xfId="22886"/>
    <cellStyle name="Number entry dec 10 3 2" xfId="22887"/>
    <cellStyle name="Number entry dec 10 3 2 2" xfId="22888"/>
    <cellStyle name="Number entry dec 10 3 3" xfId="22889"/>
    <cellStyle name="Number entry dec 10 4" xfId="22890"/>
    <cellStyle name="Number entry dec 10 4 2" xfId="22891"/>
    <cellStyle name="Number entry dec 10 4 2 2" xfId="22892"/>
    <cellStyle name="Number entry dec 10 4 3" xfId="22893"/>
    <cellStyle name="Number entry dec 10 5" xfId="22894"/>
    <cellStyle name="Number entry dec 10 5 2" xfId="22895"/>
    <cellStyle name="Number entry dec 10 5 2 2" xfId="22896"/>
    <cellStyle name="Number entry dec 10 5 3" xfId="22897"/>
    <cellStyle name="Number entry dec 10 6" xfId="22898"/>
    <cellStyle name="Number entry dec 10 6 2" xfId="22899"/>
    <cellStyle name="Number entry dec 10 6 2 2" xfId="22900"/>
    <cellStyle name="Number entry dec 10 6 3" xfId="22901"/>
    <cellStyle name="Number entry dec 10 7" xfId="22902"/>
    <cellStyle name="Number entry dec 10 7 2" xfId="22903"/>
    <cellStyle name="Number entry dec 10 8" xfId="22904"/>
    <cellStyle name="Number entry dec 11" xfId="22905"/>
    <cellStyle name="Number entry dec 11 2" xfId="22906"/>
    <cellStyle name="Number entry dec 11 2 2" xfId="22907"/>
    <cellStyle name="Number entry dec 11 2 2 2" xfId="22908"/>
    <cellStyle name="Number entry dec 11 2 3" xfId="22909"/>
    <cellStyle name="Number entry dec 11 3" xfId="22910"/>
    <cellStyle name="Number entry dec 11 3 2" xfId="22911"/>
    <cellStyle name="Number entry dec 11 3 2 2" xfId="22912"/>
    <cellStyle name="Number entry dec 11 3 3" xfId="22913"/>
    <cellStyle name="Number entry dec 11 4" xfId="22914"/>
    <cellStyle name="Number entry dec 11 4 2" xfId="22915"/>
    <cellStyle name="Number entry dec 11 4 2 2" xfId="22916"/>
    <cellStyle name="Number entry dec 11 4 3" xfId="22917"/>
    <cellStyle name="Number entry dec 11 5" xfId="22918"/>
    <cellStyle name="Number entry dec 11 5 2" xfId="22919"/>
    <cellStyle name="Number entry dec 11 5 2 2" xfId="22920"/>
    <cellStyle name="Number entry dec 11 5 3" xfId="22921"/>
    <cellStyle name="Number entry dec 11 6" xfId="22922"/>
    <cellStyle name="Number entry dec 11 6 2" xfId="22923"/>
    <cellStyle name="Number entry dec 11 6 2 2" xfId="22924"/>
    <cellStyle name="Number entry dec 11 6 3" xfId="22925"/>
    <cellStyle name="Number entry dec 11 7" xfId="22926"/>
    <cellStyle name="Number entry dec 11 7 2" xfId="22927"/>
    <cellStyle name="Number entry dec 11 8" xfId="22928"/>
    <cellStyle name="Number entry dec 12" xfId="22929"/>
    <cellStyle name="Number entry dec 12 2" xfId="22930"/>
    <cellStyle name="Number entry dec 12 2 2" xfId="22931"/>
    <cellStyle name="Number entry dec 12 2 2 2" xfId="22932"/>
    <cellStyle name="Number entry dec 12 2 3" xfId="22933"/>
    <cellStyle name="Number entry dec 12 3" xfId="22934"/>
    <cellStyle name="Number entry dec 12 3 2" xfId="22935"/>
    <cellStyle name="Number entry dec 12 3 2 2" xfId="22936"/>
    <cellStyle name="Number entry dec 12 3 3" xfId="22937"/>
    <cellStyle name="Number entry dec 12 4" xfId="22938"/>
    <cellStyle name="Number entry dec 12 4 2" xfId="22939"/>
    <cellStyle name="Number entry dec 12 4 2 2" xfId="22940"/>
    <cellStyle name="Number entry dec 12 4 3" xfId="22941"/>
    <cellStyle name="Number entry dec 12 5" xfId="22942"/>
    <cellStyle name="Number entry dec 12 5 2" xfId="22943"/>
    <cellStyle name="Number entry dec 12 5 2 2" xfId="22944"/>
    <cellStyle name="Number entry dec 12 5 3" xfId="22945"/>
    <cellStyle name="Number entry dec 12 6" xfId="22946"/>
    <cellStyle name="Number entry dec 12 6 2" xfId="22947"/>
    <cellStyle name="Number entry dec 12 6 2 2" xfId="22948"/>
    <cellStyle name="Number entry dec 12 6 3" xfId="22949"/>
    <cellStyle name="Number entry dec 12 7" xfId="22950"/>
    <cellStyle name="Number entry dec 12 7 2" xfId="22951"/>
    <cellStyle name="Number entry dec 12 8" xfId="22952"/>
    <cellStyle name="Number entry dec 13" xfId="22953"/>
    <cellStyle name="Number entry dec 13 2" xfId="22954"/>
    <cellStyle name="Number entry dec 13 2 2" xfId="22955"/>
    <cellStyle name="Number entry dec 13 3" xfId="22956"/>
    <cellStyle name="Number entry dec 14" xfId="22957"/>
    <cellStyle name="Number entry dec 2" xfId="22958"/>
    <cellStyle name="Number entry dec 2 2" xfId="22959"/>
    <cellStyle name="Number entry dec 2 2 2" xfId="22960"/>
    <cellStyle name="Number entry dec 2 2 2 2" xfId="22961"/>
    <cellStyle name="Number entry dec 2 2 3" xfId="22962"/>
    <cellStyle name="Number entry dec 2 3" xfId="22963"/>
    <cellStyle name="Number entry dec 2 3 2" xfId="22964"/>
    <cellStyle name="Number entry dec 2 3 2 2" xfId="22965"/>
    <cellStyle name="Number entry dec 2 3 3" xfId="22966"/>
    <cellStyle name="Number entry dec 2 4" xfId="22967"/>
    <cellStyle name="Number entry dec 2 4 2" xfId="22968"/>
    <cellStyle name="Number entry dec 2 4 2 2" xfId="22969"/>
    <cellStyle name="Number entry dec 2 4 3" xfId="22970"/>
    <cellStyle name="Number entry dec 2 5" xfId="22971"/>
    <cellStyle name="Number entry dec 3" xfId="22972"/>
    <cellStyle name="Number entry dec 3 2" xfId="22973"/>
    <cellStyle name="Number entry dec 3 2 2" xfId="22974"/>
    <cellStyle name="Number entry dec 3 2 2 2" xfId="22975"/>
    <cellStyle name="Number entry dec 3 2 3" xfId="22976"/>
    <cellStyle name="Number entry dec 3 3" xfId="22977"/>
    <cellStyle name="Number entry dec 3 3 2" xfId="22978"/>
    <cellStyle name="Number entry dec 3 3 2 2" xfId="22979"/>
    <cellStyle name="Number entry dec 3 3 3" xfId="22980"/>
    <cellStyle name="Number entry dec 3 4" xfId="22981"/>
    <cellStyle name="Number entry dec 3 4 2" xfId="22982"/>
    <cellStyle name="Number entry dec 3 4 2 2" xfId="22983"/>
    <cellStyle name="Number entry dec 3 4 3" xfId="22984"/>
    <cellStyle name="Number entry dec 3 5" xfId="22985"/>
    <cellStyle name="Number entry dec 3 5 2" xfId="22986"/>
    <cellStyle name="Number entry dec 3 5 2 2" xfId="22987"/>
    <cellStyle name="Number entry dec 3 5 3" xfId="22988"/>
    <cellStyle name="Number entry dec 3 6" xfId="22989"/>
    <cellStyle name="Number entry dec 4" xfId="22990"/>
    <cellStyle name="Number entry dec 4 2" xfId="22991"/>
    <cellStyle name="Number entry dec 4 2 2" xfId="22992"/>
    <cellStyle name="Number entry dec 4 2 2 2" xfId="22993"/>
    <cellStyle name="Number entry dec 4 2 3" xfId="22994"/>
    <cellStyle name="Number entry dec 4 3" xfId="22995"/>
    <cellStyle name="Number entry dec 4 3 2" xfId="22996"/>
    <cellStyle name="Number entry dec 4 3 2 2" xfId="22997"/>
    <cellStyle name="Number entry dec 4 3 3" xfId="22998"/>
    <cellStyle name="Number entry dec 4 4" xfId="22999"/>
    <cellStyle name="Number entry dec 4 4 2" xfId="23000"/>
    <cellStyle name="Number entry dec 4 4 2 2" xfId="23001"/>
    <cellStyle name="Number entry dec 4 4 3" xfId="23002"/>
    <cellStyle name="Number entry dec 4 5" xfId="23003"/>
    <cellStyle name="Number entry dec 4 5 2" xfId="23004"/>
    <cellStyle name="Number entry dec 4 5 2 2" xfId="23005"/>
    <cellStyle name="Number entry dec 4 5 3" xfId="23006"/>
    <cellStyle name="Number entry dec 4 6" xfId="23007"/>
    <cellStyle name="Number entry dec 4 6 2" xfId="23008"/>
    <cellStyle name="Number entry dec 4 6 2 2" xfId="23009"/>
    <cellStyle name="Number entry dec 4 6 3" xfId="23010"/>
    <cellStyle name="Number entry dec 4 7" xfId="23011"/>
    <cellStyle name="Number entry dec 4 7 2" xfId="23012"/>
    <cellStyle name="Number entry dec 4 8" xfId="23013"/>
    <cellStyle name="Number entry dec 5" xfId="23014"/>
    <cellStyle name="Number entry dec 5 2" xfId="23015"/>
    <cellStyle name="Number entry dec 5 2 2" xfId="23016"/>
    <cellStyle name="Number entry dec 5 2 2 2" xfId="23017"/>
    <cellStyle name="Number entry dec 5 2 3" xfId="23018"/>
    <cellStyle name="Number entry dec 5 3" xfId="23019"/>
    <cellStyle name="Number entry dec 5 3 2" xfId="23020"/>
    <cellStyle name="Number entry dec 5 3 2 2" xfId="23021"/>
    <cellStyle name="Number entry dec 5 3 3" xfId="23022"/>
    <cellStyle name="Number entry dec 5 4" xfId="23023"/>
    <cellStyle name="Number entry dec 5 4 2" xfId="23024"/>
    <cellStyle name="Number entry dec 5 4 2 2" xfId="23025"/>
    <cellStyle name="Number entry dec 5 4 3" xfId="23026"/>
    <cellStyle name="Number entry dec 5 5" xfId="23027"/>
    <cellStyle name="Number entry dec 5 5 2" xfId="23028"/>
    <cellStyle name="Number entry dec 5 5 2 2" xfId="23029"/>
    <cellStyle name="Number entry dec 5 5 3" xfId="23030"/>
    <cellStyle name="Number entry dec 5 6" xfId="23031"/>
    <cellStyle name="Number entry dec 5 6 2" xfId="23032"/>
    <cellStyle name="Number entry dec 5 6 2 2" xfId="23033"/>
    <cellStyle name="Number entry dec 5 6 3" xfId="23034"/>
    <cellStyle name="Number entry dec 5 7" xfId="23035"/>
    <cellStyle name="Number entry dec 5 7 2" xfId="23036"/>
    <cellStyle name="Number entry dec 5 8" xfId="23037"/>
    <cellStyle name="Number entry dec 6" xfId="23038"/>
    <cellStyle name="Number entry dec 6 2" xfId="23039"/>
    <cellStyle name="Number entry dec 6 2 2" xfId="23040"/>
    <cellStyle name="Number entry dec 6 2 2 2" xfId="23041"/>
    <cellStyle name="Number entry dec 6 2 3" xfId="23042"/>
    <cellStyle name="Number entry dec 6 3" xfId="23043"/>
    <cellStyle name="Number entry dec 6 3 2" xfId="23044"/>
    <cellStyle name="Number entry dec 6 3 2 2" xfId="23045"/>
    <cellStyle name="Number entry dec 6 3 3" xfId="23046"/>
    <cellStyle name="Number entry dec 6 4" xfId="23047"/>
    <cellStyle name="Number entry dec 6 4 2" xfId="23048"/>
    <cellStyle name="Number entry dec 6 4 2 2" xfId="23049"/>
    <cellStyle name="Number entry dec 6 4 3" xfId="23050"/>
    <cellStyle name="Number entry dec 6 5" xfId="23051"/>
    <cellStyle name="Number entry dec 6 5 2" xfId="23052"/>
    <cellStyle name="Number entry dec 6 5 2 2" xfId="23053"/>
    <cellStyle name="Number entry dec 6 5 3" xfId="23054"/>
    <cellStyle name="Number entry dec 6 6" xfId="23055"/>
    <cellStyle name="Number entry dec 6 6 2" xfId="23056"/>
    <cellStyle name="Number entry dec 6 6 2 2" xfId="23057"/>
    <cellStyle name="Number entry dec 6 6 3" xfId="23058"/>
    <cellStyle name="Number entry dec 6 7" xfId="23059"/>
    <cellStyle name="Number entry dec 6 7 2" xfId="23060"/>
    <cellStyle name="Number entry dec 6 8" xfId="23061"/>
    <cellStyle name="Number entry dec 7" xfId="23062"/>
    <cellStyle name="Number entry dec 7 2" xfId="23063"/>
    <cellStyle name="Number entry dec 7 2 2" xfId="23064"/>
    <cellStyle name="Number entry dec 7 2 2 2" xfId="23065"/>
    <cellStyle name="Number entry dec 7 2 3" xfId="23066"/>
    <cellStyle name="Number entry dec 7 3" xfId="23067"/>
    <cellStyle name="Number entry dec 7 3 2" xfId="23068"/>
    <cellStyle name="Number entry dec 7 3 2 2" xfId="23069"/>
    <cellStyle name="Number entry dec 7 3 3" xfId="23070"/>
    <cellStyle name="Number entry dec 7 4" xfId="23071"/>
    <cellStyle name="Number entry dec 7 4 2" xfId="23072"/>
    <cellStyle name="Number entry dec 7 4 2 2" xfId="23073"/>
    <cellStyle name="Number entry dec 7 4 3" xfId="23074"/>
    <cellStyle name="Number entry dec 7 5" xfId="23075"/>
    <cellStyle name="Number entry dec 7 5 2" xfId="23076"/>
    <cellStyle name="Number entry dec 7 5 2 2" xfId="23077"/>
    <cellStyle name="Number entry dec 7 5 3" xfId="23078"/>
    <cellStyle name="Number entry dec 7 6" xfId="23079"/>
    <cellStyle name="Number entry dec 7 6 2" xfId="23080"/>
    <cellStyle name="Number entry dec 7 6 2 2" xfId="23081"/>
    <cellStyle name="Number entry dec 7 6 3" xfId="23082"/>
    <cellStyle name="Number entry dec 7 7" xfId="23083"/>
    <cellStyle name="Number entry dec 7 7 2" xfId="23084"/>
    <cellStyle name="Number entry dec 7 8" xfId="23085"/>
    <cellStyle name="Number entry dec 8" xfId="23086"/>
    <cellStyle name="Number entry dec 8 2" xfId="23087"/>
    <cellStyle name="Number entry dec 8 2 2" xfId="23088"/>
    <cellStyle name="Number entry dec 8 2 2 2" xfId="23089"/>
    <cellStyle name="Number entry dec 8 2 3" xfId="23090"/>
    <cellStyle name="Number entry dec 8 3" xfId="23091"/>
    <cellStyle name="Number entry dec 8 3 2" xfId="23092"/>
    <cellStyle name="Number entry dec 8 3 2 2" xfId="23093"/>
    <cellStyle name="Number entry dec 8 3 3" xfId="23094"/>
    <cellStyle name="Number entry dec 8 4" xfId="23095"/>
    <cellStyle name="Number entry dec 8 4 2" xfId="23096"/>
    <cellStyle name="Number entry dec 8 4 2 2" xfId="23097"/>
    <cellStyle name="Number entry dec 8 4 3" xfId="23098"/>
    <cellStyle name="Number entry dec 8 5" xfId="23099"/>
    <cellStyle name="Number entry dec 8 5 2" xfId="23100"/>
    <cellStyle name="Number entry dec 8 5 2 2" xfId="23101"/>
    <cellStyle name="Number entry dec 8 5 3" xfId="23102"/>
    <cellStyle name="Number entry dec 8 6" xfId="23103"/>
    <cellStyle name="Number entry dec 8 6 2" xfId="23104"/>
    <cellStyle name="Number entry dec 8 6 2 2" xfId="23105"/>
    <cellStyle name="Number entry dec 8 6 3" xfId="23106"/>
    <cellStyle name="Number entry dec 8 7" xfId="23107"/>
    <cellStyle name="Number entry dec 8 7 2" xfId="23108"/>
    <cellStyle name="Number entry dec 8 8" xfId="23109"/>
    <cellStyle name="Number entry dec 9" xfId="23110"/>
    <cellStyle name="Number entry dec 9 2" xfId="23111"/>
    <cellStyle name="Number entry dec 9 2 2" xfId="23112"/>
    <cellStyle name="Number entry dec 9 2 2 2" xfId="23113"/>
    <cellStyle name="Number entry dec 9 2 3" xfId="23114"/>
    <cellStyle name="Number entry dec 9 3" xfId="23115"/>
    <cellStyle name="Number entry dec 9 3 2" xfId="23116"/>
    <cellStyle name="Number entry dec 9 3 2 2" xfId="23117"/>
    <cellStyle name="Number entry dec 9 3 3" xfId="23118"/>
    <cellStyle name="Number entry dec 9 4" xfId="23119"/>
    <cellStyle name="Number entry dec 9 4 2" xfId="23120"/>
    <cellStyle name="Number entry dec 9 4 2 2" xfId="23121"/>
    <cellStyle name="Number entry dec 9 4 3" xfId="23122"/>
    <cellStyle name="Number entry dec 9 5" xfId="23123"/>
    <cellStyle name="Number entry dec 9 5 2" xfId="23124"/>
    <cellStyle name="Number entry dec 9 5 2 2" xfId="23125"/>
    <cellStyle name="Number entry dec 9 5 3" xfId="23126"/>
    <cellStyle name="Number entry dec 9 6" xfId="23127"/>
    <cellStyle name="Number entry dec 9 6 2" xfId="23128"/>
    <cellStyle name="Number entry dec 9 6 2 2" xfId="23129"/>
    <cellStyle name="Number entry dec 9 6 3" xfId="23130"/>
    <cellStyle name="Number entry dec 9 7" xfId="23131"/>
    <cellStyle name="Number entry dec 9 7 2" xfId="23132"/>
    <cellStyle name="Number entry dec 9 8" xfId="23133"/>
    <cellStyle name="Number Normal" xfId="23134"/>
    <cellStyle name="Number, 0 dec" xfId="23135"/>
    <cellStyle name="Number, 1 dec" xfId="23136"/>
    <cellStyle name="Number, 2 dec" xfId="23137"/>
    <cellStyle name="№йєРАІ_±вЕё" xfId="23138"/>
    <cellStyle name="Ôčíŕíńîâűé [0]_(ňŕá 3č)" xfId="23139"/>
    <cellStyle name="Ôčíŕíńîâűé_(ňŕá 3č)" xfId="23140"/>
    <cellStyle name="Œ…‹æØ‚è_laroux" xfId="23141"/>
    <cellStyle name="Oeiainiaue [0]_?anoiau" xfId="23142"/>
    <cellStyle name="Oeiainiaue_?anoiau" xfId="23143"/>
    <cellStyle name="OK0%" xfId="23144"/>
    <cellStyle name="OK100%" xfId="23145"/>
    <cellStyle name="Option" xfId="23146"/>
    <cellStyle name="Option 2" xfId="23147"/>
    <cellStyle name="OptionHeading" xfId="23148"/>
    <cellStyle name="Organization" xfId="23149"/>
    <cellStyle name="Organization 2" xfId="23150"/>
    <cellStyle name="Organization 2 2" xfId="23151"/>
    <cellStyle name="Organization 2 3" xfId="23152"/>
    <cellStyle name="Organization 2 4" xfId="23153"/>
    <cellStyle name="Organization 2 5" xfId="23154"/>
    <cellStyle name="Organization 2 6" xfId="23155"/>
    <cellStyle name="Organization 3" xfId="23156"/>
    <cellStyle name="Organization 4" xfId="23157"/>
    <cellStyle name="Osencen" xfId="23158"/>
    <cellStyle name="Ouny?e [0]_?anoiau" xfId="23159"/>
    <cellStyle name="Ouny?e_?anoiau" xfId="23160"/>
    <cellStyle name="Output" xfId="23161"/>
    <cellStyle name="Output 10" xfId="23162"/>
    <cellStyle name="Output 10 2" xfId="23163"/>
    <cellStyle name="Output 10 2 2" xfId="23164"/>
    <cellStyle name="Output 10 2 2 2" xfId="23165"/>
    <cellStyle name="Output 10 2 3" xfId="23166"/>
    <cellStyle name="Output 10 3" xfId="23167"/>
    <cellStyle name="Output 10 3 2" xfId="23168"/>
    <cellStyle name="Output 10 3 2 2" xfId="23169"/>
    <cellStyle name="Output 10 3 3" xfId="23170"/>
    <cellStyle name="Output 10 4" xfId="23171"/>
    <cellStyle name="Output 10 4 2" xfId="23172"/>
    <cellStyle name="Output 10 4 2 2" xfId="23173"/>
    <cellStyle name="Output 10 4 3" xfId="23174"/>
    <cellStyle name="Output 10 5" xfId="23175"/>
    <cellStyle name="Output 10 5 2" xfId="23176"/>
    <cellStyle name="Output 10 5 2 2" xfId="23177"/>
    <cellStyle name="Output 10 5 3" xfId="23178"/>
    <cellStyle name="Output 10 6" xfId="23179"/>
    <cellStyle name="Output 10 6 2" xfId="23180"/>
    <cellStyle name="Output 10 6 2 2" xfId="23181"/>
    <cellStyle name="Output 10 6 3" xfId="23182"/>
    <cellStyle name="Output 10 7" xfId="23183"/>
    <cellStyle name="Output 10 7 2" xfId="23184"/>
    <cellStyle name="Output 10 8" xfId="23185"/>
    <cellStyle name="Output 11" xfId="23186"/>
    <cellStyle name="Output 11 2" xfId="23187"/>
    <cellStyle name="Output 11 2 2" xfId="23188"/>
    <cellStyle name="Output 11 2 2 2" xfId="23189"/>
    <cellStyle name="Output 11 2 3" xfId="23190"/>
    <cellStyle name="Output 11 3" xfId="23191"/>
    <cellStyle name="Output 11 3 2" xfId="23192"/>
    <cellStyle name="Output 11 3 2 2" xfId="23193"/>
    <cellStyle name="Output 11 3 3" xfId="23194"/>
    <cellStyle name="Output 11 4" xfId="23195"/>
    <cellStyle name="Output 11 4 2" xfId="23196"/>
    <cellStyle name="Output 11 4 2 2" xfId="23197"/>
    <cellStyle name="Output 11 4 3" xfId="23198"/>
    <cellStyle name="Output 11 5" xfId="23199"/>
    <cellStyle name="Output 11 5 2" xfId="23200"/>
    <cellStyle name="Output 11 5 2 2" xfId="23201"/>
    <cellStyle name="Output 11 5 3" xfId="23202"/>
    <cellStyle name="Output 11 6" xfId="23203"/>
    <cellStyle name="Output 11 6 2" xfId="23204"/>
    <cellStyle name="Output 11 6 2 2" xfId="23205"/>
    <cellStyle name="Output 11 6 3" xfId="23206"/>
    <cellStyle name="Output 11 7" xfId="23207"/>
    <cellStyle name="Output 11 7 2" xfId="23208"/>
    <cellStyle name="Output 11 8" xfId="23209"/>
    <cellStyle name="Output 12" xfId="23210"/>
    <cellStyle name="Output 12 2" xfId="23211"/>
    <cellStyle name="Output 13" xfId="23212"/>
    <cellStyle name="Output 13 2" xfId="23213"/>
    <cellStyle name="Output 2" xfId="23214"/>
    <cellStyle name="Output 2 10" xfId="23215"/>
    <cellStyle name="Output 2 10 2" xfId="23216"/>
    <cellStyle name="Output 2 11" xfId="23217"/>
    <cellStyle name="Output 2 11 2" xfId="23218"/>
    <cellStyle name="Output 2 12" xfId="23219"/>
    <cellStyle name="Output 2 2" xfId="23220"/>
    <cellStyle name="Output 2 2 10" xfId="23221"/>
    <cellStyle name="Output 2 2 10 2" xfId="23222"/>
    <cellStyle name="Output 2 2 11" xfId="23223"/>
    <cellStyle name="Output 2 2 11 2" xfId="23224"/>
    <cellStyle name="Output 2 2 12" xfId="23225"/>
    <cellStyle name="Output 2 2 2" xfId="23226"/>
    <cellStyle name="Output 2 2 2 2" xfId="23227"/>
    <cellStyle name="Output 2 2 2 2 2" xfId="23228"/>
    <cellStyle name="Output 2 2 2 2 3" xfId="23229"/>
    <cellStyle name="Output 2 2 2 2 4" xfId="23230"/>
    <cellStyle name="Output 2 2 2 2 5" xfId="23231"/>
    <cellStyle name="Output 2 2 2 3" xfId="23232"/>
    <cellStyle name="Output 2 2 2 3 2" xfId="23233"/>
    <cellStyle name="Output 2 2 2 3 3" xfId="23234"/>
    <cellStyle name="Output 2 2 2 3 4" xfId="23235"/>
    <cellStyle name="Output 2 2 2 3 5" xfId="23236"/>
    <cellStyle name="Output 2 2 2 4" xfId="23237"/>
    <cellStyle name="Output 2 2 3" xfId="23238"/>
    <cellStyle name="Output 2 2 3 2" xfId="23239"/>
    <cellStyle name="Output 2 2 3 2 2" xfId="23240"/>
    <cellStyle name="Output 2 2 3 2 3" xfId="23241"/>
    <cellStyle name="Output 2 2 3 2 4" xfId="23242"/>
    <cellStyle name="Output 2 2 3 2 5" xfId="23243"/>
    <cellStyle name="Output 2 2 3 3" xfId="23244"/>
    <cellStyle name="Output 2 2 3 3 2" xfId="23245"/>
    <cellStyle name="Output 2 2 3 3 3" xfId="23246"/>
    <cellStyle name="Output 2 2 3 3 4" xfId="23247"/>
    <cellStyle name="Output 2 2 3 3 5" xfId="23248"/>
    <cellStyle name="Output 2 2 4" xfId="23249"/>
    <cellStyle name="Output 2 2 4 2" xfId="23250"/>
    <cellStyle name="Output 2 2 4 2 2" xfId="23251"/>
    <cellStyle name="Output 2 2 4 2 3" xfId="23252"/>
    <cellStyle name="Output 2 2 4 2 4" xfId="23253"/>
    <cellStyle name="Output 2 2 4 2 5" xfId="23254"/>
    <cellStyle name="Output 2 2 4 3" xfId="23255"/>
    <cellStyle name="Output 2 2 4 3 2" xfId="23256"/>
    <cellStyle name="Output 2 2 4 3 3" xfId="23257"/>
    <cellStyle name="Output 2 2 4 3 4" xfId="23258"/>
    <cellStyle name="Output 2 2 4 3 5" xfId="23259"/>
    <cellStyle name="Output 2 2 5" xfId="23260"/>
    <cellStyle name="Output 2 2 5 2" xfId="23261"/>
    <cellStyle name="Output 2 2 5 2 2" xfId="23262"/>
    <cellStyle name="Output 2 2 5 2 3" xfId="23263"/>
    <cellStyle name="Output 2 2 5 2 4" xfId="23264"/>
    <cellStyle name="Output 2 2 5 2 5" xfId="23265"/>
    <cellStyle name="Output 2 2 5 3" xfId="23266"/>
    <cellStyle name="Output 2 2 6" xfId="23267"/>
    <cellStyle name="Output 2 2 6 2" xfId="23268"/>
    <cellStyle name="Output 2 2 6 2 2" xfId="23269"/>
    <cellStyle name="Output 2 2 6 3" xfId="23270"/>
    <cellStyle name="Output 2 2 7" xfId="23271"/>
    <cellStyle name="Output 2 2 7 2" xfId="23272"/>
    <cellStyle name="Output 2 2 7 2 2" xfId="23273"/>
    <cellStyle name="Output 2 2 7 3" xfId="23274"/>
    <cellStyle name="Output 2 2 8" xfId="23275"/>
    <cellStyle name="Output 2 2 8 2" xfId="23276"/>
    <cellStyle name="Output 2 2 9" xfId="23277"/>
    <cellStyle name="Output 2 2 9 2" xfId="23278"/>
    <cellStyle name="Output 2 3" xfId="23279"/>
    <cellStyle name="Output 2 3 2" xfId="23280"/>
    <cellStyle name="Output 2 3 2 2" xfId="23281"/>
    <cellStyle name="Output 2 3 2 2 2" xfId="23282"/>
    <cellStyle name="Output 2 3 2 3" xfId="23283"/>
    <cellStyle name="Output 2 3 2 4" xfId="23284"/>
    <cellStyle name="Output 2 3 2 5" xfId="23285"/>
    <cellStyle name="Output 2 3 3" xfId="23286"/>
    <cellStyle name="Output 2 3 3 2" xfId="23287"/>
    <cellStyle name="Output 2 3 3 2 2" xfId="23288"/>
    <cellStyle name="Output 2 3 3 3" xfId="23289"/>
    <cellStyle name="Output 2 3 3 4" xfId="23290"/>
    <cellStyle name="Output 2 3 3 5" xfId="23291"/>
    <cellStyle name="Output 2 3 4" xfId="23292"/>
    <cellStyle name="Output 2 3 4 2" xfId="23293"/>
    <cellStyle name="Output 2 3 4 2 2" xfId="23294"/>
    <cellStyle name="Output 2 3 4 3" xfId="23295"/>
    <cellStyle name="Output 2 3 5" xfId="23296"/>
    <cellStyle name="Output 2 3 5 2" xfId="23297"/>
    <cellStyle name="Output 2 3 5 2 2" xfId="23298"/>
    <cellStyle name="Output 2 3 5 3" xfId="23299"/>
    <cellStyle name="Output 2 3 6" xfId="23300"/>
    <cellStyle name="Output 2 3 6 2" xfId="23301"/>
    <cellStyle name="Output 2 3 6 2 2" xfId="23302"/>
    <cellStyle name="Output 2 3 6 3" xfId="23303"/>
    <cellStyle name="Output 2 3 7" xfId="23304"/>
    <cellStyle name="Output 2 3 7 2" xfId="23305"/>
    <cellStyle name="Output 2 3 7 2 2" xfId="23306"/>
    <cellStyle name="Output 2 3 7 3" xfId="23307"/>
    <cellStyle name="Output 2 3 8" xfId="23308"/>
    <cellStyle name="Output 2 3 8 2" xfId="23309"/>
    <cellStyle name="Output 2 3 9" xfId="23310"/>
    <cellStyle name="Output 2 4" xfId="23311"/>
    <cellStyle name="Output 2 4 2" xfId="23312"/>
    <cellStyle name="Output 2 4 2 2" xfId="23313"/>
    <cellStyle name="Output 2 4 2 2 2" xfId="23314"/>
    <cellStyle name="Output 2 4 2 3" xfId="23315"/>
    <cellStyle name="Output 2 4 2 4" xfId="23316"/>
    <cellStyle name="Output 2 4 2 5" xfId="23317"/>
    <cellStyle name="Output 2 4 3" xfId="23318"/>
    <cellStyle name="Output 2 4 3 2" xfId="23319"/>
    <cellStyle name="Output 2 4 3 2 2" xfId="23320"/>
    <cellStyle name="Output 2 4 3 3" xfId="23321"/>
    <cellStyle name="Output 2 4 3 4" xfId="23322"/>
    <cellStyle name="Output 2 4 3 5" xfId="23323"/>
    <cellStyle name="Output 2 4 4" xfId="23324"/>
    <cellStyle name="Output 2 4 4 2" xfId="23325"/>
    <cellStyle name="Output 2 4 4 2 2" xfId="23326"/>
    <cellStyle name="Output 2 4 4 3" xfId="23327"/>
    <cellStyle name="Output 2 4 5" xfId="23328"/>
    <cellStyle name="Output 2 4 5 2" xfId="23329"/>
    <cellStyle name="Output 2 4 5 2 2" xfId="23330"/>
    <cellStyle name="Output 2 4 5 3" xfId="23331"/>
    <cellStyle name="Output 2 4 6" xfId="23332"/>
    <cellStyle name="Output 2 4 6 2" xfId="23333"/>
    <cellStyle name="Output 2 4 6 2 2" xfId="23334"/>
    <cellStyle name="Output 2 4 6 3" xfId="23335"/>
    <cellStyle name="Output 2 4 7" xfId="23336"/>
    <cellStyle name="Output 2 4 7 2" xfId="23337"/>
    <cellStyle name="Output 2 4 8" xfId="23338"/>
    <cellStyle name="Output 2 5" xfId="23339"/>
    <cellStyle name="Output 2 5 2" xfId="23340"/>
    <cellStyle name="Output 2 5 2 2" xfId="23341"/>
    <cellStyle name="Output 2 5 2 3" xfId="23342"/>
    <cellStyle name="Output 2 5 2 4" xfId="23343"/>
    <cellStyle name="Output 2 5 2 5" xfId="23344"/>
    <cellStyle name="Output 2 5 3" xfId="23345"/>
    <cellStyle name="Output 2 5 3 2" xfId="23346"/>
    <cellStyle name="Output 2 5 3 3" xfId="23347"/>
    <cellStyle name="Output 2 5 3 4" xfId="23348"/>
    <cellStyle name="Output 2 5 3 5" xfId="23349"/>
    <cellStyle name="Output 2 6" xfId="23350"/>
    <cellStyle name="Output 2 6 2" xfId="23351"/>
    <cellStyle name="Output 2 6 2 2" xfId="23352"/>
    <cellStyle name="Output 2 6 2 3" xfId="23353"/>
    <cellStyle name="Output 2 6 2 4" xfId="23354"/>
    <cellStyle name="Output 2 6 2 5" xfId="23355"/>
    <cellStyle name="Output 2 7" xfId="23356"/>
    <cellStyle name="Output 2 7 2" xfId="23357"/>
    <cellStyle name="Output 2 8" xfId="23358"/>
    <cellStyle name="Output 2 8 2" xfId="23359"/>
    <cellStyle name="Output 2 9" xfId="23360"/>
    <cellStyle name="Output 2 9 2" xfId="23361"/>
    <cellStyle name="Output 2_БДР формат СД (2)" xfId="23362"/>
    <cellStyle name="Output 3" xfId="23363"/>
    <cellStyle name="Output 3 10" xfId="23364"/>
    <cellStyle name="Output 3 10 2" xfId="23365"/>
    <cellStyle name="Output 3 11" xfId="23366"/>
    <cellStyle name="Output 3 11 2" xfId="23367"/>
    <cellStyle name="Output 3 12" xfId="23368"/>
    <cellStyle name="Output 3 2" xfId="23369"/>
    <cellStyle name="Output 3 2 2" xfId="23370"/>
    <cellStyle name="Output 3 2 2 2" xfId="23371"/>
    <cellStyle name="Output 3 2 2 3" xfId="23372"/>
    <cellStyle name="Output 3 2 2 4" xfId="23373"/>
    <cellStyle name="Output 3 2 2 5" xfId="23374"/>
    <cellStyle name="Output 3 2 3" xfId="23375"/>
    <cellStyle name="Output 3 2 3 2" xfId="23376"/>
    <cellStyle name="Output 3 2 3 3" xfId="23377"/>
    <cellStyle name="Output 3 2 3 4" xfId="23378"/>
    <cellStyle name="Output 3 2 3 5" xfId="23379"/>
    <cellStyle name="Output 3 2 4" xfId="23380"/>
    <cellStyle name="Output 3 3" xfId="23381"/>
    <cellStyle name="Output 3 3 2" xfId="23382"/>
    <cellStyle name="Output 3 3 2 2" xfId="23383"/>
    <cellStyle name="Output 3 3 2 3" xfId="23384"/>
    <cellStyle name="Output 3 3 2 4" xfId="23385"/>
    <cellStyle name="Output 3 3 2 5" xfId="23386"/>
    <cellStyle name="Output 3 3 3" xfId="23387"/>
    <cellStyle name="Output 3 3 3 2" xfId="23388"/>
    <cellStyle name="Output 3 3 3 3" xfId="23389"/>
    <cellStyle name="Output 3 3 3 4" xfId="23390"/>
    <cellStyle name="Output 3 3 3 5" xfId="23391"/>
    <cellStyle name="Output 3 4" xfId="23392"/>
    <cellStyle name="Output 3 4 2" xfId="23393"/>
    <cellStyle name="Output 3 4 2 2" xfId="23394"/>
    <cellStyle name="Output 3 4 2 3" xfId="23395"/>
    <cellStyle name="Output 3 4 2 4" xfId="23396"/>
    <cellStyle name="Output 3 4 2 5" xfId="23397"/>
    <cellStyle name="Output 3 4 3" xfId="23398"/>
    <cellStyle name="Output 3 4 3 2" xfId="23399"/>
    <cellStyle name="Output 3 4 3 3" xfId="23400"/>
    <cellStyle name="Output 3 4 3 4" xfId="23401"/>
    <cellStyle name="Output 3 4 3 5" xfId="23402"/>
    <cellStyle name="Output 3 5" xfId="23403"/>
    <cellStyle name="Output 3 5 2" xfId="23404"/>
    <cellStyle name="Output 3 5 2 2" xfId="23405"/>
    <cellStyle name="Output 3 5 2 3" xfId="23406"/>
    <cellStyle name="Output 3 5 2 4" xfId="23407"/>
    <cellStyle name="Output 3 5 2 5" xfId="23408"/>
    <cellStyle name="Output 3 5 3" xfId="23409"/>
    <cellStyle name="Output 3 6" xfId="23410"/>
    <cellStyle name="Output 3 6 2" xfId="23411"/>
    <cellStyle name="Output 3 6 2 2" xfId="23412"/>
    <cellStyle name="Output 3 6 3" xfId="23413"/>
    <cellStyle name="Output 3 7" xfId="23414"/>
    <cellStyle name="Output 3 7 2" xfId="23415"/>
    <cellStyle name="Output 3 8" xfId="23416"/>
    <cellStyle name="Output 3 8 2" xfId="23417"/>
    <cellStyle name="Output 3 9" xfId="23418"/>
    <cellStyle name="Output 3 9 2" xfId="23419"/>
    <cellStyle name="Output 4" xfId="23420"/>
    <cellStyle name="Output 4 10" xfId="23421"/>
    <cellStyle name="Output 4 10 2" xfId="23422"/>
    <cellStyle name="Output 4 11" xfId="23423"/>
    <cellStyle name="Output 4 2" xfId="23424"/>
    <cellStyle name="Output 4 2 2" xfId="23425"/>
    <cellStyle name="Output 4 2 2 2" xfId="23426"/>
    <cellStyle name="Output 4 2 2 3" xfId="23427"/>
    <cellStyle name="Output 4 2 2 4" xfId="23428"/>
    <cellStyle name="Output 4 2 2 5" xfId="23429"/>
    <cellStyle name="Output 4 2 3" xfId="23430"/>
    <cellStyle name="Output 4 2 3 2" xfId="23431"/>
    <cellStyle name="Output 4 2 3 3" xfId="23432"/>
    <cellStyle name="Output 4 2 3 4" xfId="23433"/>
    <cellStyle name="Output 4 2 3 5" xfId="23434"/>
    <cellStyle name="Output 4 2 4" xfId="23435"/>
    <cellStyle name="Output 4 2 5" xfId="23436"/>
    <cellStyle name="Output 4 2 6" xfId="23437"/>
    <cellStyle name="Output 4 2 7" xfId="23438"/>
    <cellStyle name="Output 4 3" xfId="23439"/>
    <cellStyle name="Output 4 3 2" xfId="23440"/>
    <cellStyle name="Output 4 3 2 2" xfId="23441"/>
    <cellStyle name="Output 4 3 2 3" xfId="23442"/>
    <cellStyle name="Output 4 3 2 4" xfId="23443"/>
    <cellStyle name="Output 4 3 2 5" xfId="23444"/>
    <cellStyle name="Output 4 3 3" xfId="23445"/>
    <cellStyle name="Output 4 3 3 2" xfId="23446"/>
    <cellStyle name="Output 4 3 3 3" xfId="23447"/>
    <cellStyle name="Output 4 3 3 4" xfId="23448"/>
    <cellStyle name="Output 4 3 3 5" xfId="23449"/>
    <cellStyle name="Output 4 4" xfId="23450"/>
    <cellStyle name="Output 4 4 2" xfId="23451"/>
    <cellStyle name="Output 4 4 2 2" xfId="23452"/>
    <cellStyle name="Output 4 4 2 3" xfId="23453"/>
    <cellStyle name="Output 4 4 2 4" xfId="23454"/>
    <cellStyle name="Output 4 4 2 5" xfId="23455"/>
    <cellStyle name="Output 4 4 3" xfId="23456"/>
    <cellStyle name="Output 4 4 3 2" xfId="23457"/>
    <cellStyle name="Output 4 4 3 3" xfId="23458"/>
    <cellStyle name="Output 4 4 3 4" xfId="23459"/>
    <cellStyle name="Output 4 4 3 5" xfId="23460"/>
    <cellStyle name="Output 4 5" xfId="23461"/>
    <cellStyle name="Output 4 5 2" xfId="23462"/>
    <cellStyle name="Output 4 5 2 2" xfId="23463"/>
    <cellStyle name="Output 4 5 2 3" xfId="23464"/>
    <cellStyle name="Output 4 5 2 4" xfId="23465"/>
    <cellStyle name="Output 4 5 2 5" xfId="23466"/>
    <cellStyle name="Output 4 5 3" xfId="23467"/>
    <cellStyle name="Output 4 6" xfId="23468"/>
    <cellStyle name="Output 4 6 2" xfId="23469"/>
    <cellStyle name="Output 4 6 2 2" xfId="23470"/>
    <cellStyle name="Output 4 6 3" xfId="23471"/>
    <cellStyle name="Output 4 7" xfId="23472"/>
    <cellStyle name="Output 4 7 2" xfId="23473"/>
    <cellStyle name="Output 4 8" xfId="23474"/>
    <cellStyle name="Output 4 8 2" xfId="23475"/>
    <cellStyle name="Output 4 9" xfId="23476"/>
    <cellStyle name="Output 4 9 2" xfId="23477"/>
    <cellStyle name="Output 5" xfId="23478"/>
    <cellStyle name="Output 5 2" xfId="23479"/>
    <cellStyle name="Output 5 2 2" xfId="23480"/>
    <cellStyle name="Output 5 2 2 2" xfId="23481"/>
    <cellStyle name="Output 5 2 3" xfId="23482"/>
    <cellStyle name="Output 5 2 4" xfId="23483"/>
    <cellStyle name="Output 5 2 5" xfId="23484"/>
    <cellStyle name="Output 5 3" xfId="23485"/>
    <cellStyle name="Output 5 3 2" xfId="23486"/>
    <cellStyle name="Output 5 3 2 2" xfId="23487"/>
    <cellStyle name="Output 5 3 3" xfId="23488"/>
    <cellStyle name="Output 5 3 4" xfId="23489"/>
    <cellStyle name="Output 5 3 5" xfId="23490"/>
    <cellStyle name="Output 5 4" xfId="23491"/>
    <cellStyle name="Output 5 4 2" xfId="23492"/>
    <cellStyle name="Output 5 4 2 2" xfId="23493"/>
    <cellStyle name="Output 5 4 3" xfId="23494"/>
    <cellStyle name="Output 5 5" xfId="23495"/>
    <cellStyle name="Output 5 5 2" xfId="23496"/>
    <cellStyle name="Output 5 5 2 2" xfId="23497"/>
    <cellStyle name="Output 5 5 3" xfId="23498"/>
    <cellStyle name="Output 5 6" xfId="23499"/>
    <cellStyle name="Output 5 6 2" xfId="23500"/>
    <cellStyle name="Output 5 6 2 2" xfId="23501"/>
    <cellStyle name="Output 5 6 3" xfId="23502"/>
    <cellStyle name="Output 5 7" xfId="23503"/>
    <cellStyle name="Output 5 7 2" xfId="23504"/>
    <cellStyle name="Output 5 8" xfId="23505"/>
    <cellStyle name="Output 5 8 2" xfId="23506"/>
    <cellStyle name="Output 5 9" xfId="23507"/>
    <cellStyle name="Output 6" xfId="23508"/>
    <cellStyle name="Output 6 2" xfId="23509"/>
    <cellStyle name="Output 6 2 2" xfId="23510"/>
    <cellStyle name="Output 6 2 2 2" xfId="23511"/>
    <cellStyle name="Output 6 2 3" xfId="23512"/>
    <cellStyle name="Output 6 2 4" xfId="23513"/>
    <cellStyle name="Output 6 2 5" xfId="23514"/>
    <cellStyle name="Output 6 3" xfId="23515"/>
    <cellStyle name="Output 6 3 2" xfId="23516"/>
    <cellStyle name="Output 6 3 2 2" xfId="23517"/>
    <cellStyle name="Output 6 3 3" xfId="23518"/>
    <cellStyle name="Output 6 3 4" xfId="23519"/>
    <cellStyle name="Output 6 3 5" xfId="23520"/>
    <cellStyle name="Output 6 4" xfId="23521"/>
    <cellStyle name="Output 6 4 2" xfId="23522"/>
    <cellStyle name="Output 6 4 2 2" xfId="23523"/>
    <cellStyle name="Output 6 4 3" xfId="23524"/>
    <cellStyle name="Output 6 5" xfId="23525"/>
    <cellStyle name="Output 6 5 2" xfId="23526"/>
    <cellStyle name="Output 6 5 2 2" xfId="23527"/>
    <cellStyle name="Output 6 5 3" xfId="23528"/>
    <cellStyle name="Output 6 6" xfId="23529"/>
    <cellStyle name="Output 6 6 2" xfId="23530"/>
    <cellStyle name="Output 6 7" xfId="23531"/>
    <cellStyle name="Output 7" xfId="23532"/>
    <cellStyle name="Output 7 2" xfId="23533"/>
    <cellStyle name="Output 7 2 2" xfId="23534"/>
    <cellStyle name="Output 7 2 2 2" xfId="23535"/>
    <cellStyle name="Output 7 2 3" xfId="23536"/>
    <cellStyle name="Output 7 2 4" xfId="23537"/>
    <cellStyle name="Output 7 2 5" xfId="23538"/>
    <cellStyle name="Output 7 3" xfId="23539"/>
    <cellStyle name="Output 7 3 2" xfId="23540"/>
    <cellStyle name="Output 7 3 2 2" xfId="23541"/>
    <cellStyle name="Output 7 3 3" xfId="23542"/>
    <cellStyle name="Output 7 3 4" xfId="23543"/>
    <cellStyle name="Output 7 3 5" xfId="23544"/>
    <cellStyle name="Output 7 4" xfId="23545"/>
    <cellStyle name="Output 7 4 2" xfId="23546"/>
    <cellStyle name="Output 7 4 2 2" xfId="23547"/>
    <cellStyle name="Output 7 4 3" xfId="23548"/>
    <cellStyle name="Output 7 5" xfId="23549"/>
    <cellStyle name="Output 7 5 2" xfId="23550"/>
    <cellStyle name="Output 7 5 2 2" xfId="23551"/>
    <cellStyle name="Output 7 5 3" xfId="23552"/>
    <cellStyle name="Output 7 6" xfId="23553"/>
    <cellStyle name="Output 7 6 2" xfId="23554"/>
    <cellStyle name="Output 7 7" xfId="23555"/>
    <cellStyle name="Output 8" xfId="23556"/>
    <cellStyle name="Output 8 2" xfId="23557"/>
    <cellStyle name="Output 8 2 2" xfId="23558"/>
    <cellStyle name="Output 8 2 2 2" xfId="23559"/>
    <cellStyle name="Output 8 2 3" xfId="23560"/>
    <cellStyle name="Output 8 2 4" xfId="23561"/>
    <cellStyle name="Output 8 2 5" xfId="23562"/>
    <cellStyle name="Output 8 3" xfId="23563"/>
    <cellStyle name="Output 8 3 2" xfId="23564"/>
    <cellStyle name="Output 8 3 2 2" xfId="23565"/>
    <cellStyle name="Output 8 3 3" xfId="23566"/>
    <cellStyle name="Output 8 4" xfId="23567"/>
    <cellStyle name="Output 8 4 2" xfId="23568"/>
    <cellStyle name="Output 8 4 2 2" xfId="23569"/>
    <cellStyle name="Output 8 4 3" xfId="23570"/>
    <cellStyle name="Output 8 5" xfId="23571"/>
    <cellStyle name="Output 8 5 2" xfId="23572"/>
    <cellStyle name="Output 8 5 2 2" xfId="23573"/>
    <cellStyle name="Output 8 5 3" xfId="23574"/>
    <cellStyle name="Output 8 6" xfId="23575"/>
    <cellStyle name="Output 8 6 2" xfId="23576"/>
    <cellStyle name="Output 8 7" xfId="23577"/>
    <cellStyle name="Output 9" xfId="23578"/>
    <cellStyle name="Output 9 2" xfId="23579"/>
    <cellStyle name="Output 9 2 2" xfId="23580"/>
    <cellStyle name="Output 9 2 2 2" xfId="23581"/>
    <cellStyle name="Output 9 2 3" xfId="23582"/>
    <cellStyle name="Output 9 3" xfId="23583"/>
    <cellStyle name="Output 9 3 2" xfId="23584"/>
    <cellStyle name="Output 9 3 2 2" xfId="23585"/>
    <cellStyle name="Output 9 3 3" xfId="23586"/>
    <cellStyle name="Output 9 4" xfId="23587"/>
    <cellStyle name="Output 9 4 2" xfId="23588"/>
    <cellStyle name="Output 9 4 2 2" xfId="23589"/>
    <cellStyle name="Output 9 4 3" xfId="23590"/>
    <cellStyle name="Output 9 5" xfId="23591"/>
    <cellStyle name="Output 9 5 2" xfId="23592"/>
    <cellStyle name="Output 9 5 2 2" xfId="23593"/>
    <cellStyle name="Output 9 5 3" xfId="23594"/>
    <cellStyle name="Output 9 6" xfId="23595"/>
    <cellStyle name="Output 9 6 2" xfId="23596"/>
    <cellStyle name="Output 9 7" xfId="23597"/>
    <cellStyle name="Output Amounts" xfId="23598"/>
    <cellStyle name="Output Column Headings" xfId="23599"/>
    <cellStyle name="Output Line Items" xfId="23600"/>
    <cellStyle name="Output Report Heading" xfId="23601"/>
    <cellStyle name="Output Report Title" xfId="23602"/>
    <cellStyle name="Output_БДР формат СД (2)" xfId="23603"/>
    <cellStyle name="Outputtitle" xfId="23604"/>
    <cellStyle name="p/n" xfId="23605"/>
    <cellStyle name="Paaotsikko" xfId="23606"/>
    <cellStyle name="Paaotsikko 10" xfId="23607"/>
    <cellStyle name="Paaotsikko 2" xfId="23608"/>
    <cellStyle name="Paaotsikko 3" xfId="23609"/>
    <cellStyle name="Paaotsikko 4" xfId="23610"/>
    <cellStyle name="Paaotsikko 5" xfId="23611"/>
    <cellStyle name="Paaotsikko 6" xfId="23612"/>
    <cellStyle name="Paaotsikko 7" xfId="23613"/>
    <cellStyle name="Paaotsikko 8" xfId="23614"/>
    <cellStyle name="Paaotsikko 9" xfId="23615"/>
    <cellStyle name="Paaotsikko_op.report фев 09" xfId="23616"/>
    <cellStyle name="Page Number" xfId="23617"/>
    <cellStyle name="PageHeading" xfId="23618"/>
    <cellStyle name="PageTitle" xfId="23619"/>
    <cellStyle name="pb_page_heading_LS" xfId="23620"/>
    <cellStyle name="PctLine" xfId="23621"/>
    <cellStyle name="Pénznem [0]_Document" xfId="23622"/>
    <cellStyle name="Pénznem_Document" xfId="23623"/>
    <cellStyle name="per tonne" xfId="23624"/>
    <cellStyle name="perc" xfId="23625"/>
    <cellStyle name="Percent [0]" xfId="23626"/>
    <cellStyle name="Percent [00]" xfId="23627"/>
    <cellStyle name="Percent [1]" xfId="23628"/>
    <cellStyle name="Percent [2]" xfId="23629"/>
    <cellStyle name="Percent [2] 2" xfId="23630"/>
    <cellStyle name="Percent [3]" xfId="23631"/>
    <cellStyle name="Percent 1 dec" xfId="23632"/>
    <cellStyle name="Percent 1 dec - Input" xfId="23633"/>
    <cellStyle name="Percent 1 dec_Data" xfId="23634"/>
    <cellStyle name="Percent 2" xfId="23635"/>
    <cellStyle name="Percent 2 2" xfId="23636"/>
    <cellStyle name="Percent 2 3" xfId="23637"/>
    <cellStyle name="Percent 2_БДР формат СД (2)" xfId="23638"/>
    <cellStyle name="Percent 3" xfId="23639"/>
    <cellStyle name="Percent 3 2" xfId="23640"/>
    <cellStyle name="Percent 3 2 2" xfId="23641"/>
    <cellStyle name="Percent 3 2 3" xfId="23642"/>
    <cellStyle name="Percent 3 3" xfId="23643"/>
    <cellStyle name="Percent 3_БДР формат СД (2)" xfId="23644"/>
    <cellStyle name="Percent 4" xfId="23645"/>
    <cellStyle name="Percent 4 2" xfId="23646"/>
    <cellStyle name="Percent 6" xfId="23647"/>
    <cellStyle name="Percent 6 2" xfId="23648"/>
    <cellStyle name="Percent hard no" xfId="23649"/>
    <cellStyle name="Percent(1)" xfId="23650"/>
    <cellStyle name="Percent(2)" xfId="23651"/>
    <cellStyle name="Percent, 0 dec" xfId="23652"/>
    <cellStyle name="Percent, 1 dec" xfId="23653"/>
    <cellStyle name="Percent, 2 dec" xfId="23654"/>
    <cellStyle name="Percent, bp" xfId="23655"/>
    <cellStyle name="Percent_BMU_Fosforit_model_13_formated" xfId="23656"/>
    <cellStyle name="PercentChange" xfId="23657"/>
    <cellStyle name="perecnt" xfId="23658"/>
    <cellStyle name="Phalai" xfId="23659"/>
    <cellStyle name="PillarData" xfId="23660"/>
    <cellStyle name="Position" xfId="23661"/>
    <cellStyle name="Position 2" xfId="23662"/>
    <cellStyle name="Position 2 2" xfId="23663"/>
    <cellStyle name="Position 2 3" xfId="23664"/>
    <cellStyle name="Position 2 4" xfId="23665"/>
    <cellStyle name="Position 2 5" xfId="23666"/>
    <cellStyle name="Position 3" xfId="23667"/>
    <cellStyle name="Position 3 2" xfId="23668"/>
    <cellStyle name="Position 3 3" xfId="23669"/>
    <cellStyle name="Position 3 4" xfId="23670"/>
    <cellStyle name="Position 4" xfId="23671"/>
    <cellStyle name="Position 5" xfId="23672"/>
    <cellStyle name="precent" xfId="23673"/>
    <cellStyle name="PrePop Currency (0)" xfId="23674"/>
    <cellStyle name="PrePop Currency (2)" xfId="23675"/>
    <cellStyle name="PrePop Units (0)" xfId="23676"/>
    <cellStyle name="PrePop Units (1)" xfId="23677"/>
    <cellStyle name="PrePop Units (2)" xfId="23678"/>
    <cellStyle name="Price" xfId="23679"/>
    <cellStyle name="prochrek" xfId="23680"/>
    <cellStyle name="Product" xfId="23681"/>
    <cellStyle name="Product 2" xfId="23682"/>
    <cellStyle name="Profit figure" xfId="23683"/>
    <cellStyle name="Prosent_DS" xfId="23684"/>
    <cellStyle name="protect" xfId="23685"/>
    <cellStyle name="protect 2" xfId="23686"/>
    <cellStyle name="protect 2 2" xfId="23687"/>
    <cellStyle name="protect 2 2 2" xfId="23688"/>
    <cellStyle name="protect 2 2 2 2" xfId="23689"/>
    <cellStyle name="protect 2 2 2 2 2" xfId="23690"/>
    <cellStyle name="protect 2 2 2 3" xfId="23691"/>
    <cellStyle name="protect 2 2 3" xfId="23692"/>
    <cellStyle name="protect 2 2 3 2" xfId="23693"/>
    <cellStyle name="protect 2 2 4" xfId="23694"/>
    <cellStyle name="protect 2 2 4 2" xfId="23695"/>
    <cellStyle name="protect 2 2 4 2 2" xfId="23696"/>
    <cellStyle name="protect 2 2 4 2 3" xfId="23697"/>
    <cellStyle name="protect 2 2 4 3" xfId="23698"/>
    <cellStyle name="protect 2 2 4 4" xfId="23699"/>
    <cellStyle name="protect 2 3" xfId="23700"/>
    <cellStyle name="protect 2 3 2" xfId="23701"/>
    <cellStyle name="protect 2 3 3" xfId="23702"/>
    <cellStyle name="protect 2 3 4" xfId="23703"/>
    <cellStyle name="protect 2 4" xfId="23704"/>
    <cellStyle name="protect 2 4 2" xfId="23705"/>
    <cellStyle name="protect 2 4 2 2" xfId="23706"/>
    <cellStyle name="protect 2 4 2 3" xfId="23707"/>
    <cellStyle name="protect 2 4 3" xfId="23708"/>
    <cellStyle name="protect 2 4 4" xfId="23709"/>
    <cellStyle name="protect 3" xfId="23710"/>
    <cellStyle name="protect 3 2" xfId="23711"/>
    <cellStyle name="protect 3 3" xfId="23712"/>
    <cellStyle name="protect 3 4" xfId="23713"/>
    <cellStyle name="protect 4" xfId="23714"/>
    <cellStyle name="protect 4 2" xfId="23715"/>
    <cellStyle name="protect 4 3" xfId="23716"/>
    <cellStyle name="protect 4 4" xfId="23717"/>
    <cellStyle name="Puslapis1" xfId="23718"/>
    <cellStyle name="Puslapis2" xfId="23719"/>
    <cellStyle name="Pддotsikko" xfId="23720"/>
    <cellStyle name="Pддotsikko 10" xfId="23721"/>
    <cellStyle name="Pддotsikko 2" xfId="23722"/>
    <cellStyle name="Pддotsikko 3" xfId="23723"/>
    <cellStyle name="Pддotsikko 4" xfId="23724"/>
    <cellStyle name="Pддotsikko 5" xfId="23725"/>
    <cellStyle name="Pддotsikko 6" xfId="23726"/>
    <cellStyle name="Pддotsikko 7" xfId="23727"/>
    <cellStyle name="Pддotsikko 8" xfId="23728"/>
    <cellStyle name="Pддotsikko 9" xfId="23729"/>
    <cellStyle name="Pддotsikko_op.report фев 09" xfId="23730"/>
    <cellStyle name="QTitle" xfId="23731"/>
    <cellStyle name="QTitle 2" xfId="23732"/>
    <cellStyle name="QTitle 2 2" xfId="23733"/>
    <cellStyle name="QTitle 2 3" xfId="23734"/>
    <cellStyle name="QTitle 2 4" xfId="23735"/>
    <cellStyle name="QTitle 2 5" xfId="23736"/>
    <cellStyle name="QTitle 2 6" xfId="23737"/>
    <cellStyle name="QTitle 3" xfId="23738"/>
    <cellStyle name="QTitle 3 2" xfId="23739"/>
    <cellStyle name="QTitle 3 3" xfId="23740"/>
    <cellStyle name="QTitle 3 4" xfId="23741"/>
    <cellStyle name="QTitle 4" xfId="23742"/>
    <cellStyle name="range" xfId="23743"/>
    <cellStyle name="Ratio" xfId="23744"/>
    <cellStyle name="RatioX" xfId="23745"/>
    <cellStyle name="Red" xfId="23746"/>
    <cellStyle name="REGEL" xfId="23747"/>
    <cellStyle name="Reporting Bold" xfId="23748"/>
    <cellStyle name="Reporting Bold 12" xfId="23749"/>
    <cellStyle name="Reporting Bold 14" xfId="23750"/>
    <cellStyle name="Reporting Normal" xfId="23751"/>
    <cellStyle name="Rp" xfId="23752"/>
    <cellStyle name="RUR Heading" xfId="23753"/>
    <cellStyle name="s_Valuation " xfId="23754"/>
    <cellStyle name="s_Valuation  2" xfId="23755"/>
    <cellStyle name="s_Valuation  2 2" xfId="23756"/>
    <cellStyle name="s_Valuation  3" xfId="23757"/>
    <cellStyle name="s_Valuation _WACC Analysis" xfId="23758"/>
    <cellStyle name="s_Valuation _WACC Analysis 2" xfId="23759"/>
    <cellStyle name="s_Valuation _WACC Analysis 2 2" xfId="23760"/>
    <cellStyle name="s_Valuation _WACC Analysis 3" xfId="23761"/>
    <cellStyle name="s_Valuation _WACC Analysis_лизинг и страхование" xfId="23762"/>
    <cellStyle name="s_Valuation _WACC Analysis_лизинг и страхование 2" xfId="23763"/>
    <cellStyle name="s_Valuation _WACC Analysis_лизинг и страхование 2 2" xfId="23764"/>
    <cellStyle name="s_Valuation _WACC Analysis_лизинг и страхование 3" xfId="23765"/>
    <cellStyle name="s_Valuation _WACC Analysis_лизинг и страхование_Денежный поток ЗАО ЭПИ-2008г.(в объемах декабря)2811  ПОСЛЕДНИЙ (Перераб. с изм. старахованием)" xfId="23766"/>
    <cellStyle name="s_Valuation _WACC Analysis_лизинг и страхование_Денежный поток ЗАО ЭПИ-2008г.(в объемах декабря)2811  ПОСЛЕДНИЙ (Перераб. с изм. старахованием) 2" xfId="23767"/>
    <cellStyle name="s_Valuation _WACC Analysis_лизинг и страхование_Денежный поток ЗАО ЭПИ-2008г.(в объемах декабря)2811  ПОСЛЕДНИЙ (Перераб. с изм. старахованием) 2 2" xfId="23768"/>
    <cellStyle name="s_Valuation _WACC Analysis_лизинг и страхование_Денежный поток ЗАО ЭПИ-2008г.(в объемах декабря)2811  ПОСЛЕДНИЙ (Перераб. с изм. старахованием) 3" xfId="23769"/>
    <cellStyle name="s_Valuation _WACC Analysis_ЛИЗИНГовый КАЛЕНДАРЬ" xfId="23770"/>
    <cellStyle name="s_Valuation _WACC Analysis_ЛИЗИНГовый КАЛЕНДАРЬ 2" xfId="23771"/>
    <cellStyle name="s_Valuation _WACC Analysis_ЛИЗИНГовый КАЛЕНДАРЬ 2 2" xfId="23772"/>
    <cellStyle name="s_Valuation _WACC Analysis_ЛИЗИНГовый КАЛЕНДАРЬ 3" xfId="23773"/>
    <cellStyle name="s_Valuation _WACC Analysis_ЛИЗИНГовый КАЛЕНДАРЬ_Денежный поток ЗАО ЭПИ-2008г.(в объемах декабря)2811  ПОСЛЕДНИЙ (Перераб. с изм. старахованием)" xfId="23774"/>
    <cellStyle name="s_Valuation _WACC Analysis_ЛИЗИНГовый КАЛЕНДАРЬ_Денежный поток ЗАО ЭПИ-2008г.(в объемах декабря)2811  ПОСЛЕДНИЙ (Перераб. с изм. старахованием) 2" xfId="23775"/>
    <cellStyle name="s_Valuation _WACC Analysis_ЛИЗИНГовый КАЛЕНДАРЬ_Денежный поток ЗАО ЭПИ-2008г.(в объемах декабря)2811  ПОСЛЕДНИЙ (Перераб. с изм. старахованием) 2 2" xfId="23776"/>
    <cellStyle name="s_Valuation _WACC Analysis_ЛИЗИНГовый КАЛЕНДАРЬ_Денежный поток ЗАО ЭПИ-2008г.(в объемах декабря)2811  ПОСЛЕДНИЙ (Перераб. с изм. старахованием) 3" xfId="23777"/>
    <cellStyle name="s_Valuation _WACC Analysis_План ФХД котельной (ТЭЦ) от 22.01.08 последняя версия А3" xfId="23778"/>
    <cellStyle name="s_Valuation _WACC Analysis_План ФХД котельной (ТЭЦ) от 22.01.08 последняя версия А3 2" xfId="23779"/>
    <cellStyle name="s_Valuation _WACC Analysis_План ФХД котельной (ТЭЦ) от 22.01.08 последняя версия А3 2 2" xfId="23780"/>
    <cellStyle name="s_Valuation _WACC Analysis_План ФХД котельной (ТЭЦ) от 22.01.08 последняя версия А3 3" xfId="23781"/>
    <cellStyle name="s_Valuation _WACC Analysis_ПУШКИНО ( прир.ГАЗ  2009-2014 проектная мощность вар1" xfId="23782"/>
    <cellStyle name="s_Valuation _WACC Analysis_ПУШКИНО ( прир.ГАЗ  2009-2014 проектная мощность вар1 2" xfId="23783"/>
    <cellStyle name="s_Valuation _WACC Analysis_ПУШКИНО ( прир.ГАЗ  2009-2014 проектная мощность вар1 2 2" xfId="23784"/>
    <cellStyle name="s_Valuation _WACC Analysis_ПУШКИНО ( прир.ГАЗ  2009-2014 проектная мощность вар1 3" xfId="23785"/>
    <cellStyle name="s_Valuation _WACC Analysis_ПУШКИНО ( прир.ГАЗ  2009-2014 проектная мощность вар1_Денежный поток ЗАО ЭПИ-2008г.(в объемах декабря)2811  ПОСЛЕДНИЙ (Перераб. с изм. старахованием)" xfId="23786"/>
    <cellStyle name="s_Valuation _WACC Analysis_ПУШКИНО ( прир.ГАЗ  2009-2014 проектная мощность вар1_Денежный поток ЗАО ЭПИ-2008г.(в объемах декабря)2811  ПОСЛЕДНИЙ (Перераб. с изм. старахованием) 2" xfId="23787"/>
    <cellStyle name="s_Valuation _WACC Analysis_ПУШКИНО ( прир.ГАЗ  2009-2014 проектная мощность вар1_Денежный поток ЗАО ЭПИ-2008г.(в объемах декабря)2811  ПОСЛЕДНИЙ (Перераб. с изм. старахованием) 2 2" xfId="23788"/>
    <cellStyle name="s_Valuation _WACC Analysis_ПУШКИНО ( прир.ГАЗ  2009-2014 проектная мощность вар1_Денежный поток ЗАО ЭПИ-2008г.(в объемах декабря)2811  ПОСЛЕДНИЙ (Перераб. с изм. старахованием) 3" xfId="23789"/>
    <cellStyle name="s_Valuation _лизинг и страхование" xfId="23790"/>
    <cellStyle name="s_Valuation _лизинг и страхование 2" xfId="23791"/>
    <cellStyle name="s_Valuation _лизинг и страхование 2 2" xfId="23792"/>
    <cellStyle name="s_Valuation _лизинг и страхование 3" xfId="23793"/>
    <cellStyle name="s_Valuation _лизинг и страхование_Денежный поток ЗАО ЭПИ-2008г.(в объемах декабря)2811  ПОСЛЕДНИЙ (Перераб. с изм. старахованием)" xfId="23794"/>
    <cellStyle name="s_Valuation _лизинг и страхование_Денежный поток ЗАО ЭПИ-2008г.(в объемах декабря)2811  ПОСЛЕДНИЙ (Перераб. с изм. старахованием) 2" xfId="23795"/>
    <cellStyle name="s_Valuation _лизинг и страхование_Денежный поток ЗАО ЭПИ-2008г.(в объемах декабря)2811  ПОСЛЕДНИЙ (Перераб. с изм. старахованием) 2 2" xfId="23796"/>
    <cellStyle name="s_Valuation _лизинг и страхование_Денежный поток ЗАО ЭПИ-2008г.(в объемах декабря)2811  ПОСЛЕДНИЙ (Перераб. с изм. старахованием) 3" xfId="23797"/>
    <cellStyle name="s_Valuation _ЛИЗИНГовый КАЛЕНДАРЬ" xfId="23798"/>
    <cellStyle name="s_Valuation _ЛИЗИНГовый КАЛЕНДАРЬ 2" xfId="23799"/>
    <cellStyle name="s_Valuation _ЛИЗИНГовый КАЛЕНДАРЬ 2 2" xfId="23800"/>
    <cellStyle name="s_Valuation _ЛИЗИНГовый КАЛЕНДАРЬ 3" xfId="23801"/>
    <cellStyle name="s_Valuation _ЛИЗИНГовый КАЛЕНДАРЬ_Денежный поток ЗАО ЭПИ-2008г.(в объемах декабря)2811  ПОСЛЕДНИЙ (Перераб. с изм. старахованием)" xfId="23802"/>
    <cellStyle name="s_Valuation _ЛИЗИНГовый КАЛЕНДАРЬ_Денежный поток ЗАО ЭПИ-2008г.(в объемах декабря)2811  ПОСЛЕДНИЙ (Перераб. с изм. старахованием) 2" xfId="23803"/>
    <cellStyle name="s_Valuation _ЛИЗИНГовый КАЛЕНДАРЬ_Денежный поток ЗАО ЭПИ-2008г.(в объемах декабря)2811  ПОСЛЕДНИЙ (Перераб. с изм. старахованием) 2 2" xfId="23804"/>
    <cellStyle name="s_Valuation _ЛИЗИНГовый КАЛЕНДАРЬ_Денежный поток ЗАО ЭПИ-2008г.(в объемах декабря)2811  ПОСЛЕДНИЙ (Перераб. с изм. старахованием) 3" xfId="23805"/>
    <cellStyle name="s_Valuation _План ФХД котельной (ТЭЦ) от 22.01.08 последняя версия А3" xfId="23806"/>
    <cellStyle name="s_Valuation _План ФХД котельной (ТЭЦ) от 22.01.08 последняя версия А3 2" xfId="23807"/>
    <cellStyle name="s_Valuation _План ФХД котельной (ТЭЦ) от 22.01.08 последняя версия А3 2 2" xfId="23808"/>
    <cellStyle name="s_Valuation _План ФХД котельной (ТЭЦ) от 22.01.08 последняя версия А3 3" xfId="23809"/>
    <cellStyle name="s_Valuation _ПУШКИНО ( прир.ГАЗ  2009-2014 проектная мощность вар1" xfId="23810"/>
    <cellStyle name="s_Valuation _ПУШКИНО ( прир.ГАЗ  2009-2014 проектная мощность вар1 2" xfId="23811"/>
    <cellStyle name="s_Valuation _ПУШКИНО ( прир.ГАЗ  2009-2014 проектная мощность вар1 2 2" xfId="23812"/>
    <cellStyle name="s_Valuation _ПУШКИНО ( прир.ГАЗ  2009-2014 проектная мощность вар1 3" xfId="23813"/>
    <cellStyle name="s_Valuation _ПУШКИНО ( прир.ГАЗ  2009-2014 проектная мощность вар1_Денежный поток ЗАО ЭПИ-2008г.(в объемах декабря)2811  ПОСЛЕДНИЙ (Перераб. с изм. старахованием)" xfId="23814"/>
    <cellStyle name="s_Valuation _ПУШКИНО ( прир.ГАЗ  2009-2014 проектная мощность вар1_Денежный поток ЗАО ЭПИ-2008г.(в объемах декабря)2811  ПОСЛЕДНИЙ (Перераб. с изм. старахованием) 2" xfId="23815"/>
    <cellStyle name="s_Valuation _ПУШКИНО ( прир.ГАЗ  2009-2014 проектная мощность вар1_Денежный поток ЗАО ЭПИ-2008г.(в объемах декабря)2811  ПОСЛЕДНИЙ (Перераб. с изм. старахованием) 2 2" xfId="23816"/>
    <cellStyle name="s_Valuation _ПУШКИНО ( прир.ГАЗ  2009-2014 проектная мощность вар1_Денежный поток ЗАО ЭПИ-2008г.(в объемах декабря)2811  ПОСЛЕДНИЙ (Перераб. с изм. старахованием) 3" xfId="23817"/>
    <cellStyle name="S0" xfId="23818"/>
    <cellStyle name="S3_Лист4 (2)" xfId="23819"/>
    <cellStyle name="S30" xfId="23820"/>
    <cellStyle name="S30 2" xfId="23821"/>
    <cellStyle name="S30 2 2" xfId="23822"/>
    <cellStyle name="S30 2 3" xfId="23823"/>
    <cellStyle name="S30 2 4" xfId="23824"/>
    <cellStyle name="S30 2 5" xfId="23825"/>
    <cellStyle name="S30 2 6" xfId="23826"/>
    <cellStyle name="S30 3" xfId="23827"/>
    <cellStyle name="S30 3 2" xfId="23828"/>
    <cellStyle name="S30 3 3" xfId="23829"/>
    <cellStyle name="S30 3 4" xfId="23830"/>
    <cellStyle name="S30 4" xfId="23831"/>
    <cellStyle name="S31" xfId="23832"/>
    <cellStyle name="S31 2" xfId="23833"/>
    <cellStyle name="S31 2 2" xfId="23834"/>
    <cellStyle name="S31 2 3" xfId="23835"/>
    <cellStyle name="S31 2 4" xfId="23836"/>
    <cellStyle name="S31 2 5" xfId="23837"/>
    <cellStyle name="S31 2 6" xfId="23838"/>
    <cellStyle name="S31 3" xfId="23839"/>
    <cellStyle name="S31 3 2" xfId="23840"/>
    <cellStyle name="S31 3 3" xfId="23841"/>
    <cellStyle name="S31 3 4" xfId="23842"/>
    <cellStyle name="S31 4" xfId="23843"/>
    <cellStyle name="Salomon Logo" xfId="23844"/>
    <cellStyle name="Salomon Logo 2" xfId="23845"/>
    <cellStyle name="Salomon Logo 3" xfId="23846"/>
    <cellStyle name="Salomon Logo 4" xfId="23847"/>
    <cellStyle name="SAPBEXaggData" xfId="23848"/>
    <cellStyle name="SAPBEXaggData 10" xfId="23849"/>
    <cellStyle name="SAPBEXaggData 10 2" xfId="23850"/>
    <cellStyle name="SAPBEXaggData 10 2 2" xfId="23851"/>
    <cellStyle name="SAPBEXaggData 10 2 3" xfId="23852"/>
    <cellStyle name="SAPBEXaggData 10 2 4" xfId="23853"/>
    <cellStyle name="SAPBEXaggData 10 2 5" xfId="23854"/>
    <cellStyle name="SAPBEXaggData 10 2 6" xfId="23855"/>
    <cellStyle name="SAPBEXaggData 10 2 7" xfId="23856"/>
    <cellStyle name="SAPBEXaggData 10 3" xfId="23857"/>
    <cellStyle name="SAPBEXaggData 10 4" xfId="23858"/>
    <cellStyle name="SAPBEXaggData 10 5" xfId="23859"/>
    <cellStyle name="SAPBEXaggData 10 6" xfId="23860"/>
    <cellStyle name="SAPBEXaggData 10 7" xfId="23861"/>
    <cellStyle name="SAPBEXaggData 10 8" xfId="23862"/>
    <cellStyle name="SAPBEXaggData 11" xfId="23863"/>
    <cellStyle name="SAPBEXaggData 11 2" xfId="23864"/>
    <cellStyle name="SAPBEXaggData 11 2 2" xfId="23865"/>
    <cellStyle name="SAPBEXaggData 11 2 3" xfId="23866"/>
    <cellStyle name="SAPBEXaggData 11 2 4" xfId="23867"/>
    <cellStyle name="SAPBEXaggData 11 2 5" xfId="23868"/>
    <cellStyle name="SAPBEXaggData 11 2 6" xfId="23869"/>
    <cellStyle name="SAPBEXaggData 11 2 7" xfId="23870"/>
    <cellStyle name="SAPBEXaggData 11 3" xfId="23871"/>
    <cellStyle name="SAPBEXaggData 11 4" xfId="23872"/>
    <cellStyle name="SAPBEXaggData 11 5" xfId="23873"/>
    <cellStyle name="SAPBEXaggData 11 6" xfId="23874"/>
    <cellStyle name="SAPBEXaggData 11 7" xfId="23875"/>
    <cellStyle name="SAPBEXaggData 11 8" xfId="23876"/>
    <cellStyle name="SAPBEXaggData 12" xfId="23877"/>
    <cellStyle name="SAPBEXaggData 12 2" xfId="23878"/>
    <cellStyle name="SAPBEXaggData 12 3" xfId="23879"/>
    <cellStyle name="SAPBEXaggData 12 4" xfId="23880"/>
    <cellStyle name="SAPBEXaggData 12 5" xfId="23881"/>
    <cellStyle name="SAPBEXaggData 12 6" xfId="23882"/>
    <cellStyle name="SAPBEXaggData 12 7" xfId="23883"/>
    <cellStyle name="SAPBEXaggData 13" xfId="23884"/>
    <cellStyle name="SAPBEXaggData 14" xfId="23885"/>
    <cellStyle name="SAPBEXaggData 15" xfId="23886"/>
    <cellStyle name="SAPBEXaggData 16" xfId="23887"/>
    <cellStyle name="SAPBEXaggData 17" xfId="23888"/>
    <cellStyle name="SAPBEXaggData 18" xfId="23889"/>
    <cellStyle name="SAPBEXaggData 2" xfId="23890"/>
    <cellStyle name="SAPBEXaggData 2 10" xfId="23891"/>
    <cellStyle name="SAPBEXaggData 2 11" xfId="23892"/>
    <cellStyle name="SAPBEXaggData 2 2" xfId="23893"/>
    <cellStyle name="SAPBEXaggData 2 2 2" xfId="23894"/>
    <cellStyle name="SAPBEXaggData 2 2 2 2" xfId="23895"/>
    <cellStyle name="SAPBEXaggData 2 2 2 2 2" xfId="23896"/>
    <cellStyle name="SAPBEXaggData 2 2 2 3" xfId="23897"/>
    <cellStyle name="SAPBEXaggData 2 2 2 4" xfId="23898"/>
    <cellStyle name="SAPBEXaggData 2 2 2 5" xfId="23899"/>
    <cellStyle name="SAPBEXaggData 2 2 3" xfId="23900"/>
    <cellStyle name="SAPBEXaggData 2 2 3 2" xfId="23901"/>
    <cellStyle name="SAPBEXaggData 2 2 3 2 2" xfId="23902"/>
    <cellStyle name="SAPBEXaggData 2 2 3 3" xfId="23903"/>
    <cellStyle name="SAPBEXaggData 2 2 3 4" xfId="23904"/>
    <cellStyle name="SAPBEXaggData 2 2 3 5" xfId="23905"/>
    <cellStyle name="SAPBEXaggData 2 2 4" xfId="23906"/>
    <cellStyle name="SAPBEXaggData 2 2 4 2" xfId="23907"/>
    <cellStyle name="SAPBEXaggData 2 2 4 2 2" xfId="23908"/>
    <cellStyle name="SAPBEXaggData 2 2 4 3" xfId="23909"/>
    <cellStyle name="SAPBEXaggData 2 2 5" xfId="23910"/>
    <cellStyle name="SAPBEXaggData 2 2 5 2" xfId="23911"/>
    <cellStyle name="SAPBEXaggData 2 2 5 2 2" xfId="23912"/>
    <cellStyle name="SAPBEXaggData 2 2 5 3" xfId="23913"/>
    <cellStyle name="SAPBEXaggData 2 2 6" xfId="23914"/>
    <cellStyle name="SAPBEXaggData 2 2 6 2" xfId="23915"/>
    <cellStyle name="SAPBEXaggData 2 2 7" xfId="23916"/>
    <cellStyle name="SAPBEXaggData 2 3" xfId="23917"/>
    <cellStyle name="SAPBEXaggData 2 3 2" xfId="23918"/>
    <cellStyle name="SAPBEXaggData 2 3 2 2" xfId="23919"/>
    <cellStyle name="SAPBEXaggData 2 3 2 2 2" xfId="23920"/>
    <cellStyle name="SAPBEXaggData 2 3 2 3" xfId="23921"/>
    <cellStyle name="SAPBEXaggData 2 3 2 4" xfId="23922"/>
    <cellStyle name="SAPBEXaggData 2 3 2 5" xfId="23923"/>
    <cellStyle name="SAPBEXaggData 2 3 3" xfId="23924"/>
    <cellStyle name="SAPBEXaggData 2 3 3 2" xfId="23925"/>
    <cellStyle name="SAPBEXaggData 2 3 3 2 2" xfId="23926"/>
    <cellStyle name="SAPBEXaggData 2 3 3 3" xfId="23927"/>
    <cellStyle name="SAPBEXaggData 2 3 3 4" xfId="23928"/>
    <cellStyle name="SAPBEXaggData 2 3 3 5" xfId="23929"/>
    <cellStyle name="SAPBEXaggData 2 3 4" xfId="23930"/>
    <cellStyle name="SAPBEXaggData 2 3 4 2" xfId="23931"/>
    <cellStyle name="SAPBEXaggData 2 3 4 2 2" xfId="23932"/>
    <cellStyle name="SAPBEXaggData 2 3 4 3" xfId="23933"/>
    <cellStyle name="SAPBEXaggData 2 3 5" xfId="23934"/>
    <cellStyle name="SAPBEXaggData 2 3 5 2" xfId="23935"/>
    <cellStyle name="SAPBEXaggData 2 3 5 2 2" xfId="23936"/>
    <cellStyle name="SAPBEXaggData 2 3 5 3" xfId="23937"/>
    <cellStyle name="SAPBEXaggData 2 3 6" xfId="23938"/>
    <cellStyle name="SAPBEXaggData 2 3 6 2" xfId="23939"/>
    <cellStyle name="SAPBEXaggData 2 3 7" xfId="23940"/>
    <cellStyle name="SAPBEXaggData 2 4" xfId="23941"/>
    <cellStyle name="SAPBEXaggData 2 4 2" xfId="23942"/>
    <cellStyle name="SAPBEXaggData 2 4 2 2" xfId="23943"/>
    <cellStyle name="SAPBEXaggData 2 4 2 2 2" xfId="23944"/>
    <cellStyle name="SAPBEXaggData 2 4 2 3" xfId="23945"/>
    <cellStyle name="SAPBEXaggData 2 4 2 4" xfId="23946"/>
    <cellStyle name="SAPBEXaggData 2 4 2 5" xfId="23947"/>
    <cellStyle name="SAPBEXaggData 2 4 2 6" xfId="23948"/>
    <cellStyle name="SAPBEXaggData 2 4 2 7" xfId="23949"/>
    <cellStyle name="SAPBEXaggData 2 4 3" xfId="23950"/>
    <cellStyle name="SAPBEXaggData 2 4 3 2" xfId="23951"/>
    <cellStyle name="SAPBEXaggData 2 4 3 2 2" xfId="23952"/>
    <cellStyle name="SAPBEXaggData 2 4 3 3" xfId="23953"/>
    <cellStyle name="SAPBEXaggData 2 4 3 4" xfId="23954"/>
    <cellStyle name="SAPBEXaggData 2 4 3 5" xfId="23955"/>
    <cellStyle name="SAPBEXaggData 2 4 4" xfId="23956"/>
    <cellStyle name="SAPBEXaggData 2 4 4 2" xfId="23957"/>
    <cellStyle name="SAPBEXaggData 2 4 4 2 2" xfId="23958"/>
    <cellStyle name="SAPBEXaggData 2 4 4 3" xfId="23959"/>
    <cellStyle name="SAPBEXaggData 2 4 5" xfId="23960"/>
    <cellStyle name="SAPBEXaggData 2 4 5 2" xfId="23961"/>
    <cellStyle name="SAPBEXaggData 2 4 5 2 2" xfId="23962"/>
    <cellStyle name="SAPBEXaggData 2 4 5 3" xfId="23963"/>
    <cellStyle name="SAPBEXaggData 2 4 6" xfId="23964"/>
    <cellStyle name="SAPBEXaggData 2 4 6 2" xfId="23965"/>
    <cellStyle name="SAPBEXaggData 2 4 7" xfId="23966"/>
    <cellStyle name="SAPBEXaggData 2 4 8" xfId="23967"/>
    <cellStyle name="SAPBEXaggData 2 5" xfId="23968"/>
    <cellStyle name="SAPBEXaggData 2 5 2" xfId="23969"/>
    <cellStyle name="SAPBEXaggData 2 5 2 2" xfId="23970"/>
    <cellStyle name="SAPBEXaggData 2 5 2 2 2" xfId="23971"/>
    <cellStyle name="SAPBEXaggData 2 5 2 3" xfId="23972"/>
    <cellStyle name="SAPBEXaggData 2 5 2 4" xfId="23973"/>
    <cellStyle name="SAPBEXaggData 2 5 2 5" xfId="23974"/>
    <cellStyle name="SAPBEXaggData 2 5 3" xfId="23975"/>
    <cellStyle name="SAPBEXaggData 2 5 3 2" xfId="23976"/>
    <cellStyle name="SAPBEXaggData 2 5 3 2 2" xfId="23977"/>
    <cellStyle name="SAPBEXaggData 2 5 3 3" xfId="23978"/>
    <cellStyle name="SAPBEXaggData 2 5 4" xfId="23979"/>
    <cellStyle name="SAPBEXaggData 2 5 4 2" xfId="23980"/>
    <cellStyle name="SAPBEXaggData 2 5 4 2 2" xfId="23981"/>
    <cellStyle name="SAPBEXaggData 2 5 4 3" xfId="23982"/>
    <cellStyle name="SAPBEXaggData 2 5 5" xfId="23983"/>
    <cellStyle name="SAPBEXaggData 2 5 5 2" xfId="23984"/>
    <cellStyle name="SAPBEXaggData 2 5 5 2 2" xfId="23985"/>
    <cellStyle name="SAPBEXaggData 2 5 5 3" xfId="23986"/>
    <cellStyle name="SAPBEXaggData 2 5 6" xfId="23987"/>
    <cellStyle name="SAPBEXaggData 2 5 6 2" xfId="23988"/>
    <cellStyle name="SAPBEXaggData 2 5 7" xfId="23989"/>
    <cellStyle name="SAPBEXaggData 2 6" xfId="23990"/>
    <cellStyle name="SAPBEXaggData 2 6 2" xfId="23991"/>
    <cellStyle name="SAPBEXaggData 2 6 2 2" xfId="23992"/>
    <cellStyle name="SAPBEXaggData 2 6 2 2 2" xfId="23993"/>
    <cellStyle name="SAPBEXaggData 2 6 2 3" xfId="23994"/>
    <cellStyle name="SAPBEXaggData 2 6 3" xfId="23995"/>
    <cellStyle name="SAPBEXaggData 2 6 3 2" xfId="23996"/>
    <cellStyle name="SAPBEXaggData 2 6 3 2 2" xfId="23997"/>
    <cellStyle name="SAPBEXaggData 2 6 3 3" xfId="23998"/>
    <cellStyle name="SAPBEXaggData 2 6 4" xfId="23999"/>
    <cellStyle name="SAPBEXaggData 2 6 4 2" xfId="24000"/>
    <cellStyle name="SAPBEXaggData 2 6 4 2 2" xfId="24001"/>
    <cellStyle name="SAPBEXaggData 2 6 4 3" xfId="24002"/>
    <cellStyle name="SAPBEXaggData 2 6 5" xfId="24003"/>
    <cellStyle name="SAPBEXaggData 2 6 5 2" xfId="24004"/>
    <cellStyle name="SAPBEXaggData 2 6 5 2 2" xfId="24005"/>
    <cellStyle name="SAPBEXaggData 2 6 5 3" xfId="24006"/>
    <cellStyle name="SAPBEXaggData 2 6 6" xfId="24007"/>
    <cellStyle name="SAPBEXaggData 2 6 6 2" xfId="24008"/>
    <cellStyle name="SAPBEXaggData 2 6 7" xfId="24009"/>
    <cellStyle name="SAPBEXaggData 2 7" xfId="24010"/>
    <cellStyle name="SAPBEXaggData 2 7 2" xfId="24011"/>
    <cellStyle name="SAPBEXaggData 2 7 2 2" xfId="24012"/>
    <cellStyle name="SAPBEXaggData 2 7 2 2 2" xfId="24013"/>
    <cellStyle name="SAPBEXaggData 2 7 2 3" xfId="24014"/>
    <cellStyle name="SAPBEXaggData 2 7 3" xfId="24015"/>
    <cellStyle name="SAPBEXaggData 2 7 3 2" xfId="24016"/>
    <cellStyle name="SAPBEXaggData 2 7 3 2 2" xfId="24017"/>
    <cellStyle name="SAPBEXaggData 2 7 3 3" xfId="24018"/>
    <cellStyle name="SAPBEXaggData 2 7 4" xfId="24019"/>
    <cellStyle name="SAPBEXaggData 2 7 4 2" xfId="24020"/>
    <cellStyle name="SAPBEXaggData 2 7 4 2 2" xfId="24021"/>
    <cellStyle name="SAPBEXaggData 2 7 4 3" xfId="24022"/>
    <cellStyle name="SAPBEXaggData 2 7 5" xfId="24023"/>
    <cellStyle name="SAPBEXaggData 2 7 5 2" xfId="24024"/>
    <cellStyle name="SAPBEXaggData 2 7 5 2 2" xfId="24025"/>
    <cellStyle name="SAPBEXaggData 2 7 5 3" xfId="24026"/>
    <cellStyle name="SAPBEXaggData 2 7 6" xfId="24027"/>
    <cellStyle name="SAPBEXaggData 2 7 6 2" xfId="24028"/>
    <cellStyle name="SAPBEXaggData 2 7 6 2 2" xfId="24029"/>
    <cellStyle name="SAPBEXaggData 2 7 6 3" xfId="24030"/>
    <cellStyle name="SAPBEXaggData 2 7 7" xfId="24031"/>
    <cellStyle name="SAPBEXaggData 2 7 7 2" xfId="24032"/>
    <cellStyle name="SAPBEXaggData 2 7 8" xfId="24033"/>
    <cellStyle name="SAPBEXaggData 2 8" xfId="24034"/>
    <cellStyle name="SAPBEXaggData 2 8 2" xfId="24035"/>
    <cellStyle name="SAPBEXaggData 2 8 2 2" xfId="24036"/>
    <cellStyle name="SAPBEXaggData 2 8 2 2 2" xfId="24037"/>
    <cellStyle name="SAPBEXaggData 2 8 2 3" xfId="24038"/>
    <cellStyle name="SAPBEXaggData 2 8 3" xfId="24039"/>
    <cellStyle name="SAPBEXaggData 2 8 3 2" xfId="24040"/>
    <cellStyle name="SAPBEXaggData 2 8 3 2 2" xfId="24041"/>
    <cellStyle name="SAPBEXaggData 2 8 3 3" xfId="24042"/>
    <cellStyle name="SAPBEXaggData 2 8 4" xfId="24043"/>
    <cellStyle name="SAPBEXaggData 2 8 4 2" xfId="24044"/>
    <cellStyle name="SAPBEXaggData 2 8 4 2 2" xfId="24045"/>
    <cellStyle name="SAPBEXaggData 2 8 4 3" xfId="24046"/>
    <cellStyle name="SAPBEXaggData 2 8 5" xfId="24047"/>
    <cellStyle name="SAPBEXaggData 2 8 5 2" xfId="24048"/>
    <cellStyle name="SAPBEXaggData 2 8 5 2 2" xfId="24049"/>
    <cellStyle name="SAPBEXaggData 2 8 5 3" xfId="24050"/>
    <cellStyle name="SAPBEXaggData 2 8 6" xfId="24051"/>
    <cellStyle name="SAPBEXaggData 2 8 6 2" xfId="24052"/>
    <cellStyle name="SAPBEXaggData 2 8 6 2 2" xfId="24053"/>
    <cellStyle name="SAPBEXaggData 2 8 6 3" xfId="24054"/>
    <cellStyle name="SAPBEXaggData 2 8 7" xfId="24055"/>
    <cellStyle name="SAPBEXaggData 2 8 7 2" xfId="24056"/>
    <cellStyle name="SAPBEXaggData 2 8 8" xfId="24057"/>
    <cellStyle name="SAPBEXaggData 2 9" xfId="24058"/>
    <cellStyle name="SAPBEXaggData 2_БДР формат СД (2)" xfId="24059"/>
    <cellStyle name="SAPBEXaggData 3" xfId="24060"/>
    <cellStyle name="SAPBEXaggData 3 2" xfId="24061"/>
    <cellStyle name="SAPBEXaggData 3 2 2" xfId="24062"/>
    <cellStyle name="SAPBEXaggData 3 2 2 2" xfId="24063"/>
    <cellStyle name="SAPBEXaggData 3 2 3" xfId="24064"/>
    <cellStyle name="SAPBEXaggData 3 2 4" xfId="24065"/>
    <cellStyle name="SAPBEXaggData 3 2 5" xfId="24066"/>
    <cellStyle name="SAPBEXaggData 3 2 6" xfId="24067"/>
    <cellStyle name="SAPBEXaggData 3 2 7" xfId="24068"/>
    <cellStyle name="SAPBEXaggData 3 3" xfId="24069"/>
    <cellStyle name="SAPBEXaggData 3 3 2" xfId="24070"/>
    <cellStyle name="SAPBEXaggData 3 3 2 2" xfId="24071"/>
    <cellStyle name="SAPBEXaggData 3 3 3" xfId="24072"/>
    <cellStyle name="SAPBEXaggData 3 3 4" xfId="24073"/>
    <cellStyle name="SAPBEXaggData 3 3 5" xfId="24074"/>
    <cellStyle name="SAPBEXaggData 3 4" xfId="24075"/>
    <cellStyle name="SAPBEXaggData 3 4 2" xfId="24076"/>
    <cellStyle name="SAPBEXaggData 3 4 2 2" xfId="24077"/>
    <cellStyle name="SAPBEXaggData 3 4 3" xfId="24078"/>
    <cellStyle name="SAPBEXaggData 3 5" xfId="24079"/>
    <cellStyle name="SAPBEXaggData 3 5 2" xfId="24080"/>
    <cellStyle name="SAPBEXaggData 3 5 2 2" xfId="24081"/>
    <cellStyle name="SAPBEXaggData 3 5 3" xfId="24082"/>
    <cellStyle name="SAPBEXaggData 3 6" xfId="24083"/>
    <cellStyle name="SAPBEXaggData 3 6 2" xfId="24084"/>
    <cellStyle name="SAPBEXaggData 3 7" xfId="24085"/>
    <cellStyle name="SAPBEXaggData 3 8" xfId="24086"/>
    <cellStyle name="SAPBEXaggData 4" xfId="24087"/>
    <cellStyle name="SAPBEXaggData 4 2" xfId="24088"/>
    <cellStyle name="SAPBEXaggData 4 2 2" xfId="24089"/>
    <cellStyle name="SAPBEXaggData 4 2 2 2" xfId="24090"/>
    <cellStyle name="SAPBEXaggData 4 2 3" xfId="24091"/>
    <cellStyle name="SAPBEXaggData 4 2 4" xfId="24092"/>
    <cellStyle name="SAPBEXaggData 4 2 5" xfId="24093"/>
    <cellStyle name="SAPBEXaggData 4 2 6" xfId="24094"/>
    <cellStyle name="SAPBEXaggData 4 2 7" xfId="24095"/>
    <cellStyle name="SAPBEXaggData 4 3" xfId="24096"/>
    <cellStyle name="SAPBEXaggData 4 3 2" xfId="24097"/>
    <cellStyle name="SAPBEXaggData 4 3 2 2" xfId="24098"/>
    <cellStyle name="SAPBEXaggData 4 3 3" xfId="24099"/>
    <cellStyle name="SAPBEXaggData 4 3 4" xfId="24100"/>
    <cellStyle name="SAPBEXaggData 4 3 5" xfId="24101"/>
    <cellStyle name="SAPBEXaggData 4 4" xfId="24102"/>
    <cellStyle name="SAPBEXaggData 4 4 2" xfId="24103"/>
    <cellStyle name="SAPBEXaggData 4 4 2 2" xfId="24104"/>
    <cellStyle name="SAPBEXaggData 4 4 3" xfId="24105"/>
    <cellStyle name="SAPBEXaggData 4 5" xfId="24106"/>
    <cellStyle name="SAPBEXaggData 4 5 2" xfId="24107"/>
    <cellStyle name="SAPBEXaggData 4 5 2 2" xfId="24108"/>
    <cellStyle name="SAPBEXaggData 4 5 3" xfId="24109"/>
    <cellStyle name="SAPBEXaggData 4 6" xfId="24110"/>
    <cellStyle name="SAPBEXaggData 4 6 2" xfId="24111"/>
    <cellStyle name="SAPBEXaggData 4 7" xfId="24112"/>
    <cellStyle name="SAPBEXaggData 4 8" xfId="24113"/>
    <cellStyle name="SAPBEXaggData 5" xfId="24114"/>
    <cellStyle name="SAPBEXaggData 5 2" xfId="24115"/>
    <cellStyle name="SAPBEXaggData 5 2 2" xfId="24116"/>
    <cellStyle name="SAPBEXaggData 5 2 2 2" xfId="24117"/>
    <cellStyle name="SAPBEXaggData 5 2 3" xfId="24118"/>
    <cellStyle name="SAPBEXaggData 5 2 4" xfId="24119"/>
    <cellStyle name="SAPBEXaggData 5 2 5" xfId="24120"/>
    <cellStyle name="SAPBEXaggData 5 2 6" xfId="24121"/>
    <cellStyle name="SAPBEXaggData 5 2 7" xfId="24122"/>
    <cellStyle name="SAPBEXaggData 5 3" xfId="24123"/>
    <cellStyle name="SAPBEXaggData 5 3 2" xfId="24124"/>
    <cellStyle name="SAPBEXaggData 5 3 2 2" xfId="24125"/>
    <cellStyle name="SAPBEXaggData 5 3 3" xfId="24126"/>
    <cellStyle name="SAPBEXaggData 5 3 4" xfId="24127"/>
    <cellStyle name="SAPBEXaggData 5 3 5" xfId="24128"/>
    <cellStyle name="SAPBEXaggData 5 4" xfId="24129"/>
    <cellStyle name="SAPBEXaggData 5 4 2" xfId="24130"/>
    <cellStyle name="SAPBEXaggData 5 4 2 2" xfId="24131"/>
    <cellStyle name="SAPBEXaggData 5 4 3" xfId="24132"/>
    <cellStyle name="SAPBEXaggData 5 5" xfId="24133"/>
    <cellStyle name="SAPBEXaggData 5 5 2" xfId="24134"/>
    <cellStyle name="SAPBEXaggData 5 5 2 2" xfId="24135"/>
    <cellStyle name="SAPBEXaggData 5 5 3" xfId="24136"/>
    <cellStyle name="SAPBEXaggData 5 6" xfId="24137"/>
    <cellStyle name="SAPBEXaggData 5 6 2" xfId="24138"/>
    <cellStyle name="SAPBEXaggData 5 7" xfId="24139"/>
    <cellStyle name="SAPBEXaggData 5 8" xfId="24140"/>
    <cellStyle name="SAPBEXaggData 6" xfId="24141"/>
    <cellStyle name="SAPBEXaggData 6 2" xfId="24142"/>
    <cellStyle name="SAPBEXaggData 6 2 2" xfId="24143"/>
    <cellStyle name="SAPBEXaggData 6 2 2 2" xfId="24144"/>
    <cellStyle name="SAPBEXaggData 6 2 3" xfId="24145"/>
    <cellStyle name="SAPBEXaggData 6 2 4" xfId="24146"/>
    <cellStyle name="SAPBEXaggData 6 2 5" xfId="24147"/>
    <cellStyle name="SAPBEXaggData 6 2 6" xfId="24148"/>
    <cellStyle name="SAPBEXaggData 6 2 7" xfId="24149"/>
    <cellStyle name="SAPBEXaggData 6 3" xfId="24150"/>
    <cellStyle name="SAPBEXaggData 6 3 2" xfId="24151"/>
    <cellStyle name="SAPBEXaggData 6 3 2 2" xfId="24152"/>
    <cellStyle name="SAPBEXaggData 6 3 3" xfId="24153"/>
    <cellStyle name="SAPBEXaggData 6 4" xfId="24154"/>
    <cellStyle name="SAPBEXaggData 6 4 2" xfId="24155"/>
    <cellStyle name="SAPBEXaggData 6 4 2 2" xfId="24156"/>
    <cellStyle name="SAPBEXaggData 6 4 3" xfId="24157"/>
    <cellStyle name="SAPBEXaggData 6 5" xfId="24158"/>
    <cellStyle name="SAPBEXaggData 6 5 2" xfId="24159"/>
    <cellStyle name="SAPBEXaggData 6 5 2 2" xfId="24160"/>
    <cellStyle name="SAPBEXaggData 6 5 3" xfId="24161"/>
    <cellStyle name="SAPBEXaggData 6 6" xfId="24162"/>
    <cellStyle name="SAPBEXaggData 6 6 2" xfId="24163"/>
    <cellStyle name="SAPBEXaggData 6 7" xfId="24164"/>
    <cellStyle name="SAPBEXaggData 6 8" xfId="24165"/>
    <cellStyle name="SAPBEXaggData 7" xfId="24166"/>
    <cellStyle name="SAPBEXaggData 7 2" xfId="24167"/>
    <cellStyle name="SAPBEXaggData 7 2 2" xfId="24168"/>
    <cellStyle name="SAPBEXaggData 7 2 2 2" xfId="24169"/>
    <cellStyle name="SAPBEXaggData 7 2 3" xfId="24170"/>
    <cellStyle name="SAPBEXaggData 7 2 4" xfId="24171"/>
    <cellStyle name="SAPBEXaggData 7 2 5" xfId="24172"/>
    <cellStyle name="SAPBEXaggData 7 2 6" xfId="24173"/>
    <cellStyle name="SAPBEXaggData 7 2 7" xfId="24174"/>
    <cellStyle name="SAPBEXaggData 7 3" xfId="24175"/>
    <cellStyle name="SAPBEXaggData 7 3 2" xfId="24176"/>
    <cellStyle name="SAPBEXaggData 7 3 2 2" xfId="24177"/>
    <cellStyle name="SAPBEXaggData 7 3 3" xfId="24178"/>
    <cellStyle name="SAPBEXaggData 7 4" xfId="24179"/>
    <cellStyle name="SAPBEXaggData 7 4 2" xfId="24180"/>
    <cellStyle name="SAPBEXaggData 7 4 2 2" xfId="24181"/>
    <cellStyle name="SAPBEXaggData 7 4 3" xfId="24182"/>
    <cellStyle name="SAPBEXaggData 7 5" xfId="24183"/>
    <cellStyle name="SAPBEXaggData 7 5 2" xfId="24184"/>
    <cellStyle name="SAPBEXaggData 7 5 2 2" xfId="24185"/>
    <cellStyle name="SAPBEXaggData 7 5 3" xfId="24186"/>
    <cellStyle name="SAPBEXaggData 7 6" xfId="24187"/>
    <cellStyle name="SAPBEXaggData 7 6 2" xfId="24188"/>
    <cellStyle name="SAPBEXaggData 7 7" xfId="24189"/>
    <cellStyle name="SAPBEXaggData 7 8" xfId="24190"/>
    <cellStyle name="SAPBEXaggData 8" xfId="24191"/>
    <cellStyle name="SAPBEXaggData 8 2" xfId="24192"/>
    <cellStyle name="SAPBEXaggData 8 2 2" xfId="24193"/>
    <cellStyle name="SAPBEXaggData 8 2 2 2" xfId="24194"/>
    <cellStyle name="SAPBEXaggData 8 2 3" xfId="24195"/>
    <cellStyle name="SAPBEXaggData 8 2 4" xfId="24196"/>
    <cellStyle name="SAPBEXaggData 8 2 5" xfId="24197"/>
    <cellStyle name="SAPBEXaggData 8 2 6" xfId="24198"/>
    <cellStyle name="SAPBEXaggData 8 2 7" xfId="24199"/>
    <cellStyle name="SAPBEXaggData 8 3" xfId="24200"/>
    <cellStyle name="SAPBEXaggData 8 3 2" xfId="24201"/>
    <cellStyle name="SAPBEXaggData 8 3 2 2" xfId="24202"/>
    <cellStyle name="SAPBEXaggData 8 3 3" xfId="24203"/>
    <cellStyle name="SAPBEXaggData 8 4" xfId="24204"/>
    <cellStyle name="SAPBEXaggData 8 4 2" xfId="24205"/>
    <cellStyle name="SAPBEXaggData 8 4 2 2" xfId="24206"/>
    <cellStyle name="SAPBEXaggData 8 4 3" xfId="24207"/>
    <cellStyle name="SAPBEXaggData 8 5" xfId="24208"/>
    <cellStyle name="SAPBEXaggData 8 5 2" xfId="24209"/>
    <cellStyle name="SAPBEXaggData 8 5 2 2" xfId="24210"/>
    <cellStyle name="SAPBEXaggData 8 5 3" xfId="24211"/>
    <cellStyle name="SAPBEXaggData 8 6" xfId="24212"/>
    <cellStyle name="SAPBEXaggData 8 6 2" xfId="24213"/>
    <cellStyle name="SAPBEXaggData 8 6 2 2" xfId="24214"/>
    <cellStyle name="SAPBEXaggData 8 6 3" xfId="24215"/>
    <cellStyle name="SAPBEXaggData 8 7" xfId="24216"/>
    <cellStyle name="SAPBEXaggData 8 7 2" xfId="24217"/>
    <cellStyle name="SAPBEXaggData 8 8" xfId="24218"/>
    <cellStyle name="SAPBEXaggData 9" xfId="24219"/>
    <cellStyle name="SAPBEXaggData 9 2" xfId="24220"/>
    <cellStyle name="SAPBEXaggData 9 2 2" xfId="24221"/>
    <cellStyle name="SAPBEXaggData 9 2 2 2" xfId="24222"/>
    <cellStyle name="SAPBEXaggData 9 2 3" xfId="24223"/>
    <cellStyle name="SAPBEXaggData 9 2 4" xfId="24224"/>
    <cellStyle name="SAPBEXaggData 9 2 5" xfId="24225"/>
    <cellStyle name="SAPBEXaggData 9 2 6" xfId="24226"/>
    <cellStyle name="SAPBEXaggData 9 2 7" xfId="24227"/>
    <cellStyle name="SAPBEXaggData 9 3" xfId="24228"/>
    <cellStyle name="SAPBEXaggData 9 3 2" xfId="24229"/>
    <cellStyle name="SAPBEXaggData 9 3 2 2" xfId="24230"/>
    <cellStyle name="SAPBEXaggData 9 3 3" xfId="24231"/>
    <cellStyle name="SAPBEXaggData 9 4" xfId="24232"/>
    <cellStyle name="SAPBEXaggData 9 4 2" xfId="24233"/>
    <cellStyle name="SAPBEXaggData 9 4 2 2" xfId="24234"/>
    <cellStyle name="SAPBEXaggData 9 4 3" xfId="24235"/>
    <cellStyle name="SAPBEXaggData 9 5" xfId="24236"/>
    <cellStyle name="SAPBEXaggData 9 5 2" xfId="24237"/>
    <cellStyle name="SAPBEXaggData 9 5 2 2" xfId="24238"/>
    <cellStyle name="SAPBEXaggData 9 5 3" xfId="24239"/>
    <cellStyle name="SAPBEXaggData 9 6" xfId="24240"/>
    <cellStyle name="SAPBEXaggData 9 6 2" xfId="24241"/>
    <cellStyle name="SAPBEXaggData 9 6 2 2" xfId="24242"/>
    <cellStyle name="SAPBEXaggData 9 6 3" xfId="24243"/>
    <cellStyle name="SAPBEXaggData 9 7" xfId="24244"/>
    <cellStyle name="SAPBEXaggData 9 7 2" xfId="24245"/>
    <cellStyle name="SAPBEXaggData 9 8" xfId="24246"/>
    <cellStyle name="SAPBEXaggData_xSAPtemp1650" xfId="24247"/>
    <cellStyle name="SAPBEXaggDataEmph" xfId="24248"/>
    <cellStyle name="SAPBEXaggDataEmph 10" xfId="24249"/>
    <cellStyle name="SAPBEXaggDataEmph 10 2" xfId="24250"/>
    <cellStyle name="SAPBEXaggDataEmph 10 2 2" xfId="24251"/>
    <cellStyle name="SAPBEXaggDataEmph 10 2 3" xfId="24252"/>
    <cellStyle name="SAPBEXaggDataEmph 10 2 4" xfId="24253"/>
    <cellStyle name="SAPBEXaggDataEmph 10 2 5" xfId="24254"/>
    <cellStyle name="SAPBEXaggDataEmph 10 2 6" xfId="24255"/>
    <cellStyle name="SAPBEXaggDataEmph 10 2 7" xfId="24256"/>
    <cellStyle name="SAPBEXaggDataEmph 10 3" xfId="24257"/>
    <cellStyle name="SAPBEXaggDataEmph 10 4" xfId="24258"/>
    <cellStyle name="SAPBEXaggDataEmph 10 5" xfId="24259"/>
    <cellStyle name="SAPBEXaggDataEmph 10 6" xfId="24260"/>
    <cellStyle name="SAPBEXaggDataEmph 10 7" xfId="24261"/>
    <cellStyle name="SAPBEXaggDataEmph 10 8" xfId="24262"/>
    <cellStyle name="SAPBEXaggDataEmph 11" xfId="24263"/>
    <cellStyle name="SAPBEXaggDataEmph 11 2" xfId="24264"/>
    <cellStyle name="SAPBEXaggDataEmph 11 2 2" xfId="24265"/>
    <cellStyle name="SAPBEXaggDataEmph 11 2 3" xfId="24266"/>
    <cellStyle name="SAPBEXaggDataEmph 11 2 4" xfId="24267"/>
    <cellStyle name="SAPBEXaggDataEmph 11 2 5" xfId="24268"/>
    <cellStyle name="SAPBEXaggDataEmph 11 2 6" xfId="24269"/>
    <cellStyle name="SAPBEXaggDataEmph 11 2 7" xfId="24270"/>
    <cellStyle name="SAPBEXaggDataEmph 11 3" xfId="24271"/>
    <cellStyle name="SAPBEXaggDataEmph 11 4" xfId="24272"/>
    <cellStyle name="SAPBEXaggDataEmph 11 5" xfId="24273"/>
    <cellStyle name="SAPBEXaggDataEmph 11 6" xfId="24274"/>
    <cellStyle name="SAPBEXaggDataEmph 11 7" xfId="24275"/>
    <cellStyle name="SAPBEXaggDataEmph 11 8" xfId="24276"/>
    <cellStyle name="SAPBEXaggDataEmph 12" xfId="24277"/>
    <cellStyle name="SAPBEXaggDataEmph 12 2" xfId="24278"/>
    <cellStyle name="SAPBEXaggDataEmph 12 3" xfId="24279"/>
    <cellStyle name="SAPBEXaggDataEmph 12 4" xfId="24280"/>
    <cellStyle name="SAPBEXaggDataEmph 12 5" xfId="24281"/>
    <cellStyle name="SAPBEXaggDataEmph 12 6" xfId="24282"/>
    <cellStyle name="SAPBEXaggDataEmph 12 7" xfId="24283"/>
    <cellStyle name="SAPBEXaggDataEmph 13" xfId="24284"/>
    <cellStyle name="SAPBEXaggDataEmph 14" xfId="24285"/>
    <cellStyle name="SAPBEXaggDataEmph 15" xfId="24286"/>
    <cellStyle name="SAPBEXaggDataEmph 16" xfId="24287"/>
    <cellStyle name="SAPBEXaggDataEmph 17" xfId="24288"/>
    <cellStyle name="SAPBEXaggDataEmph 18" xfId="24289"/>
    <cellStyle name="SAPBEXaggDataEmph 2" xfId="24290"/>
    <cellStyle name="SAPBEXaggDataEmph 2 10" xfId="24291"/>
    <cellStyle name="SAPBEXaggDataEmph 2 11" xfId="24292"/>
    <cellStyle name="SAPBEXaggDataEmph 2 2" xfId="24293"/>
    <cellStyle name="SAPBEXaggDataEmph 2 2 2" xfId="24294"/>
    <cellStyle name="SAPBEXaggDataEmph 2 2 2 2" xfId="24295"/>
    <cellStyle name="SAPBEXaggDataEmph 2 2 3" xfId="24296"/>
    <cellStyle name="SAPBEXaggDataEmph 2 2 4" xfId="24297"/>
    <cellStyle name="SAPBEXaggDataEmph 2 2 5" xfId="24298"/>
    <cellStyle name="SAPBEXaggDataEmph 2 2 6" xfId="24299"/>
    <cellStyle name="SAPBEXaggDataEmph 2 2 7" xfId="24300"/>
    <cellStyle name="SAPBEXaggDataEmph 2 3" xfId="24301"/>
    <cellStyle name="SAPBEXaggDataEmph 2 3 2" xfId="24302"/>
    <cellStyle name="SAPBEXaggDataEmph 2 3 2 2" xfId="24303"/>
    <cellStyle name="SAPBEXaggDataEmph 2 3 3" xfId="24304"/>
    <cellStyle name="SAPBEXaggDataEmph 2 3 4" xfId="24305"/>
    <cellStyle name="SAPBEXaggDataEmph 2 3 5" xfId="24306"/>
    <cellStyle name="SAPBEXaggDataEmph 2 4" xfId="24307"/>
    <cellStyle name="SAPBEXaggDataEmph 2 4 2" xfId="24308"/>
    <cellStyle name="SAPBEXaggDataEmph 2 4 2 2" xfId="24309"/>
    <cellStyle name="SAPBEXaggDataEmph 2 4 2 3" xfId="24310"/>
    <cellStyle name="SAPBEXaggDataEmph 2 4 2 4" xfId="24311"/>
    <cellStyle name="SAPBEXaggDataEmph 2 4 2 5" xfId="24312"/>
    <cellStyle name="SAPBEXaggDataEmph 2 4 2 6" xfId="24313"/>
    <cellStyle name="SAPBEXaggDataEmph 2 4 2 7" xfId="24314"/>
    <cellStyle name="SAPBEXaggDataEmph 2 4 3" xfId="24315"/>
    <cellStyle name="SAPBEXaggDataEmph 2 4 4" xfId="24316"/>
    <cellStyle name="SAPBEXaggDataEmph 2 4 5" xfId="24317"/>
    <cellStyle name="SAPBEXaggDataEmph 2 4 6" xfId="24318"/>
    <cellStyle name="SAPBEXaggDataEmph 2 4 7" xfId="24319"/>
    <cellStyle name="SAPBEXaggDataEmph 2 4 8" xfId="24320"/>
    <cellStyle name="SAPBEXaggDataEmph 2 5" xfId="24321"/>
    <cellStyle name="SAPBEXaggDataEmph 2 5 2" xfId="24322"/>
    <cellStyle name="SAPBEXaggDataEmph 2 5 2 2" xfId="24323"/>
    <cellStyle name="SAPBEXaggDataEmph 2 5 3" xfId="24324"/>
    <cellStyle name="SAPBEXaggDataEmph 2 5 4" xfId="24325"/>
    <cellStyle name="SAPBEXaggDataEmph 2 5 5" xfId="24326"/>
    <cellStyle name="SAPBEXaggDataEmph 2 5 6" xfId="24327"/>
    <cellStyle name="SAPBEXaggDataEmph 2 5 7" xfId="24328"/>
    <cellStyle name="SAPBEXaggDataEmph 2 6" xfId="24329"/>
    <cellStyle name="SAPBEXaggDataEmph 2 6 2" xfId="24330"/>
    <cellStyle name="SAPBEXaggDataEmph 2 7" xfId="24331"/>
    <cellStyle name="SAPBEXaggDataEmph 2 8" xfId="24332"/>
    <cellStyle name="SAPBEXaggDataEmph 2 9" xfId="24333"/>
    <cellStyle name="SAPBEXaggDataEmph 2_БДР формат СД (2)" xfId="24334"/>
    <cellStyle name="SAPBEXaggDataEmph 3" xfId="24335"/>
    <cellStyle name="SAPBEXaggDataEmph 3 2" xfId="24336"/>
    <cellStyle name="SAPBEXaggDataEmph 3 2 2" xfId="24337"/>
    <cellStyle name="SAPBEXaggDataEmph 3 2 2 2" xfId="24338"/>
    <cellStyle name="SAPBEXaggDataEmph 3 2 3" xfId="24339"/>
    <cellStyle name="SAPBEXaggDataEmph 3 2 4" xfId="24340"/>
    <cellStyle name="SAPBEXaggDataEmph 3 2 5" xfId="24341"/>
    <cellStyle name="SAPBEXaggDataEmph 3 2 6" xfId="24342"/>
    <cellStyle name="SAPBEXaggDataEmph 3 2 7" xfId="24343"/>
    <cellStyle name="SAPBEXaggDataEmph 3 3" xfId="24344"/>
    <cellStyle name="SAPBEXaggDataEmph 3 3 2" xfId="24345"/>
    <cellStyle name="SAPBEXaggDataEmph 3 3 2 2" xfId="24346"/>
    <cellStyle name="SAPBEXaggDataEmph 3 3 3" xfId="24347"/>
    <cellStyle name="SAPBEXaggDataEmph 3 3 4" xfId="24348"/>
    <cellStyle name="SAPBEXaggDataEmph 3 3 5" xfId="24349"/>
    <cellStyle name="SAPBEXaggDataEmph 3 4" xfId="24350"/>
    <cellStyle name="SAPBEXaggDataEmph 3 4 2" xfId="24351"/>
    <cellStyle name="SAPBEXaggDataEmph 3 4 2 2" xfId="24352"/>
    <cellStyle name="SAPBEXaggDataEmph 3 4 3" xfId="24353"/>
    <cellStyle name="SAPBEXaggDataEmph 3 5" xfId="24354"/>
    <cellStyle name="SAPBEXaggDataEmph 3 5 2" xfId="24355"/>
    <cellStyle name="SAPBEXaggDataEmph 3 5 2 2" xfId="24356"/>
    <cellStyle name="SAPBEXaggDataEmph 3 5 3" xfId="24357"/>
    <cellStyle name="SAPBEXaggDataEmph 3 6" xfId="24358"/>
    <cellStyle name="SAPBEXaggDataEmph 3 6 2" xfId="24359"/>
    <cellStyle name="SAPBEXaggDataEmph 3 7" xfId="24360"/>
    <cellStyle name="SAPBEXaggDataEmph 3 8" xfId="24361"/>
    <cellStyle name="SAPBEXaggDataEmph 4" xfId="24362"/>
    <cellStyle name="SAPBEXaggDataEmph 4 2" xfId="24363"/>
    <cellStyle name="SAPBEXaggDataEmph 4 2 2" xfId="24364"/>
    <cellStyle name="SAPBEXaggDataEmph 4 2 2 2" xfId="24365"/>
    <cellStyle name="SAPBEXaggDataEmph 4 2 3" xfId="24366"/>
    <cellStyle name="SAPBEXaggDataEmph 4 2 4" xfId="24367"/>
    <cellStyle name="SAPBEXaggDataEmph 4 2 5" xfId="24368"/>
    <cellStyle name="SAPBEXaggDataEmph 4 2 6" xfId="24369"/>
    <cellStyle name="SAPBEXaggDataEmph 4 2 7" xfId="24370"/>
    <cellStyle name="SAPBEXaggDataEmph 4 3" xfId="24371"/>
    <cellStyle name="SAPBEXaggDataEmph 4 3 2" xfId="24372"/>
    <cellStyle name="SAPBEXaggDataEmph 4 3 2 2" xfId="24373"/>
    <cellStyle name="SAPBEXaggDataEmph 4 3 3" xfId="24374"/>
    <cellStyle name="SAPBEXaggDataEmph 4 3 4" xfId="24375"/>
    <cellStyle name="SAPBEXaggDataEmph 4 3 5" xfId="24376"/>
    <cellStyle name="SAPBEXaggDataEmph 4 4" xfId="24377"/>
    <cellStyle name="SAPBEXaggDataEmph 4 4 2" xfId="24378"/>
    <cellStyle name="SAPBEXaggDataEmph 4 4 2 2" xfId="24379"/>
    <cellStyle name="SAPBEXaggDataEmph 4 4 3" xfId="24380"/>
    <cellStyle name="SAPBEXaggDataEmph 4 5" xfId="24381"/>
    <cellStyle name="SAPBEXaggDataEmph 4 5 2" xfId="24382"/>
    <cellStyle name="SAPBEXaggDataEmph 4 5 2 2" xfId="24383"/>
    <cellStyle name="SAPBEXaggDataEmph 4 5 3" xfId="24384"/>
    <cellStyle name="SAPBEXaggDataEmph 4 6" xfId="24385"/>
    <cellStyle name="SAPBEXaggDataEmph 4 6 2" xfId="24386"/>
    <cellStyle name="SAPBEXaggDataEmph 4 7" xfId="24387"/>
    <cellStyle name="SAPBEXaggDataEmph 4 8" xfId="24388"/>
    <cellStyle name="SAPBEXaggDataEmph 5" xfId="24389"/>
    <cellStyle name="SAPBEXaggDataEmph 5 2" xfId="24390"/>
    <cellStyle name="SAPBEXaggDataEmph 5 2 2" xfId="24391"/>
    <cellStyle name="SAPBEXaggDataEmph 5 2 2 2" xfId="24392"/>
    <cellStyle name="SAPBEXaggDataEmph 5 2 3" xfId="24393"/>
    <cellStyle name="SAPBEXaggDataEmph 5 2 4" xfId="24394"/>
    <cellStyle name="SAPBEXaggDataEmph 5 2 5" xfId="24395"/>
    <cellStyle name="SAPBEXaggDataEmph 5 2 6" xfId="24396"/>
    <cellStyle name="SAPBEXaggDataEmph 5 2 7" xfId="24397"/>
    <cellStyle name="SAPBEXaggDataEmph 5 3" xfId="24398"/>
    <cellStyle name="SAPBEXaggDataEmph 5 3 2" xfId="24399"/>
    <cellStyle name="SAPBEXaggDataEmph 5 3 2 2" xfId="24400"/>
    <cellStyle name="SAPBEXaggDataEmph 5 3 3" xfId="24401"/>
    <cellStyle name="SAPBEXaggDataEmph 5 4" xfId="24402"/>
    <cellStyle name="SAPBEXaggDataEmph 5 4 2" xfId="24403"/>
    <cellStyle name="SAPBEXaggDataEmph 5 4 2 2" xfId="24404"/>
    <cellStyle name="SAPBEXaggDataEmph 5 4 3" xfId="24405"/>
    <cellStyle name="SAPBEXaggDataEmph 5 5" xfId="24406"/>
    <cellStyle name="SAPBEXaggDataEmph 5 5 2" xfId="24407"/>
    <cellStyle name="SAPBEXaggDataEmph 5 5 2 2" xfId="24408"/>
    <cellStyle name="SAPBEXaggDataEmph 5 5 3" xfId="24409"/>
    <cellStyle name="SAPBEXaggDataEmph 5 6" xfId="24410"/>
    <cellStyle name="SAPBEXaggDataEmph 5 6 2" xfId="24411"/>
    <cellStyle name="SAPBEXaggDataEmph 5 7" xfId="24412"/>
    <cellStyle name="SAPBEXaggDataEmph 5 8" xfId="24413"/>
    <cellStyle name="SAPBEXaggDataEmph 6" xfId="24414"/>
    <cellStyle name="SAPBEXaggDataEmph 6 2" xfId="24415"/>
    <cellStyle name="SAPBEXaggDataEmph 6 2 2" xfId="24416"/>
    <cellStyle name="SAPBEXaggDataEmph 6 2 2 2" xfId="24417"/>
    <cellStyle name="SAPBEXaggDataEmph 6 2 3" xfId="24418"/>
    <cellStyle name="SAPBEXaggDataEmph 6 2 4" xfId="24419"/>
    <cellStyle name="SAPBEXaggDataEmph 6 2 5" xfId="24420"/>
    <cellStyle name="SAPBEXaggDataEmph 6 2 6" xfId="24421"/>
    <cellStyle name="SAPBEXaggDataEmph 6 2 7" xfId="24422"/>
    <cellStyle name="SAPBEXaggDataEmph 6 3" xfId="24423"/>
    <cellStyle name="SAPBEXaggDataEmph 6 3 2" xfId="24424"/>
    <cellStyle name="SAPBEXaggDataEmph 6 3 2 2" xfId="24425"/>
    <cellStyle name="SAPBEXaggDataEmph 6 3 3" xfId="24426"/>
    <cellStyle name="SAPBEXaggDataEmph 6 4" xfId="24427"/>
    <cellStyle name="SAPBEXaggDataEmph 6 4 2" xfId="24428"/>
    <cellStyle name="SAPBEXaggDataEmph 6 4 2 2" xfId="24429"/>
    <cellStyle name="SAPBEXaggDataEmph 6 4 3" xfId="24430"/>
    <cellStyle name="SAPBEXaggDataEmph 6 5" xfId="24431"/>
    <cellStyle name="SAPBEXaggDataEmph 6 5 2" xfId="24432"/>
    <cellStyle name="SAPBEXaggDataEmph 6 5 2 2" xfId="24433"/>
    <cellStyle name="SAPBEXaggDataEmph 6 5 3" xfId="24434"/>
    <cellStyle name="SAPBEXaggDataEmph 6 6" xfId="24435"/>
    <cellStyle name="SAPBEXaggDataEmph 6 6 2" xfId="24436"/>
    <cellStyle name="SAPBEXaggDataEmph 6 7" xfId="24437"/>
    <cellStyle name="SAPBEXaggDataEmph 6 8" xfId="24438"/>
    <cellStyle name="SAPBEXaggDataEmph 7" xfId="24439"/>
    <cellStyle name="SAPBEXaggDataEmph 7 2" xfId="24440"/>
    <cellStyle name="SAPBEXaggDataEmph 7 2 2" xfId="24441"/>
    <cellStyle name="SAPBEXaggDataEmph 7 2 2 2" xfId="24442"/>
    <cellStyle name="SAPBEXaggDataEmph 7 2 3" xfId="24443"/>
    <cellStyle name="SAPBEXaggDataEmph 7 2 4" xfId="24444"/>
    <cellStyle name="SAPBEXaggDataEmph 7 2 5" xfId="24445"/>
    <cellStyle name="SAPBEXaggDataEmph 7 2 6" xfId="24446"/>
    <cellStyle name="SAPBEXaggDataEmph 7 2 7" xfId="24447"/>
    <cellStyle name="SAPBEXaggDataEmph 7 3" xfId="24448"/>
    <cellStyle name="SAPBEXaggDataEmph 7 3 2" xfId="24449"/>
    <cellStyle name="SAPBEXaggDataEmph 7 3 2 2" xfId="24450"/>
    <cellStyle name="SAPBEXaggDataEmph 7 3 3" xfId="24451"/>
    <cellStyle name="SAPBEXaggDataEmph 7 4" xfId="24452"/>
    <cellStyle name="SAPBEXaggDataEmph 7 4 2" xfId="24453"/>
    <cellStyle name="SAPBEXaggDataEmph 7 4 2 2" xfId="24454"/>
    <cellStyle name="SAPBEXaggDataEmph 7 4 3" xfId="24455"/>
    <cellStyle name="SAPBEXaggDataEmph 7 5" xfId="24456"/>
    <cellStyle name="SAPBEXaggDataEmph 7 5 2" xfId="24457"/>
    <cellStyle name="SAPBEXaggDataEmph 7 5 2 2" xfId="24458"/>
    <cellStyle name="SAPBEXaggDataEmph 7 5 3" xfId="24459"/>
    <cellStyle name="SAPBEXaggDataEmph 7 6" xfId="24460"/>
    <cellStyle name="SAPBEXaggDataEmph 7 6 2" xfId="24461"/>
    <cellStyle name="SAPBEXaggDataEmph 7 6 2 2" xfId="24462"/>
    <cellStyle name="SAPBEXaggDataEmph 7 6 3" xfId="24463"/>
    <cellStyle name="SAPBEXaggDataEmph 7 7" xfId="24464"/>
    <cellStyle name="SAPBEXaggDataEmph 7 7 2" xfId="24465"/>
    <cellStyle name="SAPBEXaggDataEmph 7 8" xfId="24466"/>
    <cellStyle name="SAPBEXaggDataEmph 8" xfId="24467"/>
    <cellStyle name="SAPBEXaggDataEmph 8 2" xfId="24468"/>
    <cellStyle name="SAPBEXaggDataEmph 8 2 2" xfId="24469"/>
    <cellStyle name="SAPBEXaggDataEmph 8 2 2 2" xfId="24470"/>
    <cellStyle name="SAPBEXaggDataEmph 8 2 3" xfId="24471"/>
    <cellStyle name="SAPBEXaggDataEmph 8 2 4" xfId="24472"/>
    <cellStyle name="SAPBEXaggDataEmph 8 2 5" xfId="24473"/>
    <cellStyle name="SAPBEXaggDataEmph 8 2 6" xfId="24474"/>
    <cellStyle name="SAPBEXaggDataEmph 8 2 7" xfId="24475"/>
    <cellStyle name="SAPBEXaggDataEmph 8 3" xfId="24476"/>
    <cellStyle name="SAPBEXaggDataEmph 8 3 2" xfId="24477"/>
    <cellStyle name="SAPBEXaggDataEmph 8 3 2 2" xfId="24478"/>
    <cellStyle name="SAPBEXaggDataEmph 8 3 3" xfId="24479"/>
    <cellStyle name="SAPBEXaggDataEmph 8 4" xfId="24480"/>
    <cellStyle name="SAPBEXaggDataEmph 8 4 2" xfId="24481"/>
    <cellStyle name="SAPBEXaggDataEmph 8 4 2 2" xfId="24482"/>
    <cellStyle name="SAPBEXaggDataEmph 8 4 3" xfId="24483"/>
    <cellStyle name="SAPBEXaggDataEmph 8 5" xfId="24484"/>
    <cellStyle name="SAPBEXaggDataEmph 8 5 2" xfId="24485"/>
    <cellStyle name="SAPBEXaggDataEmph 8 5 2 2" xfId="24486"/>
    <cellStyle name="SAPBEXaggDataEmph 8 5 3" xfId="24487"/>
    <cellStyle name="SAPBEXaggDataEmph 8 6" xfId="24488"/>
    <cellStyle name="SAPBEXaggDataEmph 8 6 2" xfId="24489"/>
    <cellStyle name="SAPBEXaggDataEmph 8 6 2 2" xfId="24490"/>
    <cellStyle name="SAPBEXaggDataEmph 8 6 3" xfId="24491"/>
    <cellStyle name="SAPBEXaggDataEmph 8 7" xfId="24492"/>
    <cellStyle name="SAPBEXaggDataEmph 8 7 2" xfId="24493"/>
    <cellStyle name="SAPBEXaggDataEmph 8 8" xfId="24494"/>
    <cellStyle name="SAPBEXaggDataEmph 9" xfId="24495"/>
    <cellStyle name="SAPBEXaggDataEmph 9 2" xfId="24496"/>
    <cellStyle name="SAPBEXaggDataEmph 9 2 2" xfId="24497"/>
    <cellStyle name="SAPBEXaggDataEmph 9 2 3" xfId="24498"/>
    <cellStyle name="SAPBEXaggDataEmph 9 2 4" xfId="24499"/>
    <cellStyle name="SAPBEXaggDataEmph 9 2 5" xfId="24500"/>
    <cellStyle name="SAPBEXaggDataEmph 9 2 6" xfId="24501"/>
    <cellStyle name="SAPBEXaggDataEmph 9 2 7" xfId="24502"/>
    <cellStyle name="SAPBEXaggDataEmph 9 3" xfId="24503"/>
    <cellStyle name="SAPBEXaggDataEmph 9 4" xfId="24504"/>
    <cellStyle name="SAPBEXaggDataEmph 9 5" xfId="24505"/>
    <cellStyle name="SAPBEXaggDataEmph 9 6" xfId="24506"/>
    <cellStyle name="SAPBEXaggDataEmph 9 7" xfId="24507"/>
    <cellStyle name="SAPBEXaggDataEmph 9 8" xfId="24508"/>
    <cellStyle name="SAPBEXaggDataEmph_xSAPtemp1650" xfId="24509"/>
    <cellStyle name="SAPBEXaggItem" xfId="24510"/>
    <cellStyle name="SAPBEXaggItem 10" xfId="24511"/>
    <cellStyle name="SAPBEXaggItem 10 2" xfId="24512"/>
    <cellStyle name="SAPBEXaggItem 10 2 2" xfId="24513"/>
    <cellStyle name="SAPBEXaggItem 10 2 3" xfId="24514"/>
    <cellStyle name="SAPBEXaggItem 10 2 4" xfId="24515"/>
    <cellStyle name="SAPBEXaggItem 10 2 5" xfId="24516"/>
    <cellStyle name="SAPBEXaggItem 10 2 6" xfId="24517"/>
    <cellStyle name="SAPBEXaggItem 10 2 7" xfId="24518"/>
    <cellStyle name="SAPBEXaggItem 10 3" xfId="24519"/>
    <cellStyle name="SAPBEXaggItem 10 4" xfId="24520"/>
    <cellStyle name="SAPBEXaggItem 10 5" xfId="24521"/>
    <cellStyle name="SAPBEXaggItem 10 6" xfId="24522"/>
    <cellStyle name="SAPBEXaggItem 10 7" xfId="24523"/>
    <cellStyle name="SAPBEXaggItem 10 8" xfId="24524"/>
    <cellStyle name="SAPBEXaggItem 11" xfId="24525"/>
    <cellStyle name="SAPBEXaggItem 11 2" xfId="24526"/>
    <cellStyle name="SAPBEXaggItem 11 2 2" xfId="24527"/>
    <cellStyle name="SAPBEXaggItem 11 2 3" xfId="24528"/>
    <cellStyle name="SAPBEXaggItem 11 2 4" xfId="24529"/>
    <cellStyle name="SAPBEXaggItem 11 2 5" xfId="24530"/>
    <cellStyle name="SAPBEXaggItem 11 2 6" xfId="24531"/>
    <cellStyle name="SAPBEXaggItem 11 2 7" xfId="24532"/>
    <cellStyle name="SAPBEXaggItem 11 3" xfId="24533"/>
    <cellStyle name="SAPBEXaggItem 11 4" xfId="24534"/>
    <cellStyle name="SAPBEXaggItem 11 5" xfId="24535"/>
    <cellStyle name="SAPBEXaggItem 11 6" xfId="24536"/>
    <cellStyle name="SAPBEXaggItem 11 7" xfId="24537"/>
    <cellStyle name="SAPBEXaggItem 11 8" xfId="24538"/>
    <cellStyle name="SAPBEXaggItem 12" xfId="24539"/>
    <cellStyle name="SAPBEXaggItem 12 2" xfId="24540"/>
    <cellStyle name="SAPBEXaggItem 12 3" xfId="24541"/>
    <cellStyle name="SAPBEXaggItem 12 4" xfId="24542"/>
    <cellStyle name="SAPBEXaggItem 12 5" xfId="24543"/>
    <cellStyle name="SAPBEXaggItem 12 6" xfId="24544"/>
    <cellStyle name="SAPBEXaggItem 12 7" xfId="24545"/>
    <cellStyle name="SAPBEXaggItem 13" xfId="24546"/>
    <cellStyle name="SAPBEXaggItem 14" xfId="24547"/>
    <cellStyle name="SAPBEXaggItem 15" xfId="24548"/>
    <cellStyle name="SAPBEXaggItem 16" xfId="24549"/>
    <cellStyle name="SAPBEXaggItem 17" xfId="24550"/>
    <cellStyle name="SAPBEXaggItem 18" xfId="24551"/>
    <cellStyle name="SAPBEXaggItem 2" xfId="24552"/>
    <cellStyle name="SAPBEXaggItem 2 10" xfId="24553"/>
    <cellStyle name="SAPBEXaggItem 2 11" xfId="24554"/>
    <cellStyle name="SAPBEXaggItem 2 2" xfId="24555"/>
    <cellStyle name="SAPBEXaggItem 2 2 2" xfId="24556"/>
    <cellStyle name="SAPBEXaggItem 2 2 2 2" xfId="24557"/>
    <cellStyle name="SAPBEXaggItem 2 2 3" xfId="24558"/>
    <cellStyle name="SAPBEXaggItem 2 2 4" xfId="24559"/>
    <cellStyle name="SAPBEXaggItem 2 2 5" xfId="24560"/>
    <cellStyle name="SAPBEXaggItem 2 2 6" xfId="24561"/>
    <cellStyle name="SAPBEXaggItem 2 2 7" xfId="24562"/>
    <cellStyle name="SAPBEXaggItem 2 3" xfId="24563"/>
    <cellStyle name="SAPBEXaggItem 2 3 2" xfId="24564"/>
    <cellStyle name="SAPBEXaggItem 2 3 2 2" xfId="24565"/>
    <cellStyle name="SAPBEXaggItem 2 3 3" xfId="24566"/>
    <cellStyle name="SAPBEXaggItem 2 3 4" xfId="24567"/>
    <cellStyle name="SAPBEXaggItem 2 3 5" xfId="24568"/>
    <cellStyle name="SAPBEXaggItem 2 4" xfId="24569"/>
    <cellStyle name="SAPBEXaggItem 2 4 2" xfId="24570"/>
    <cellStyle name="SAPBEXaggItem 2 4 2 2" xfId="24571"/>
    <cellStyle name="SAPBEXaggItem 2 4 2 3" xfId="24572"/>
    <cellStyle name="SAPBEXaggItem 2 4 2 4" xfId="24573"/>
    <cellStyle name="SAPBEXaggItem 2 4 2 5" xfId="24574"/>
    <cellStyle name="SAPBEXaggItem 2 4 2 6" xfId="24575"/>
    <cellStyle name="SAPBEXaggItem 2 4 2 7" xfId="24576"/>
    <cellStyle name="SAPBEXaggItem 2 4 3" xfId="24577"/>
    <cellStyle name="SAPBEXaggItem 2 4 4" xfId="24578"/>
    <cellStyle name="SAPBEXaggItem 2 4 5" xfId="24579"/>
    <cellStyle name="SAPBEXaggItem 2 4 6" xfId="24580"/>
    <cellStyle name="SAPBEXaggItem 2 4 7" xfId="24581"/>
    <cellStyle name="SAPBEXaggItem 2 4 8" xfId="24582"/>
    <cellStyle name="SAPBEXaggItem 2 5" xfId="24583"/>
    <cellStyle name="SAPBEXaggItem 2 5 2" xfId="24584"/>
    <cellStyle name="SAPBEXaggItem 2 5 2 2" xfId="24585"/>
    <cellStyle name="SAPBEXaggItem 2 5 3" xfId="24586"/>
    <cellStyle name="SAPBEXaggItem 2 5 4" xfId="24587"/>
    <cellStyle name="SAPBEXaggItem 2 5 5" xfId="24588"/>
    <cellStyle name="SAPBEXaggItem 2 5 6" xfId="24589"/>
    <cellStyle name="SAPBEXaggItem 2 5 7" xfId="24590"/>
    <cellStyle name="SAPBEXaggItem 2 6" xfId="24591"/>
    <cellStyle name="SAPBEXaggItem 2 6 2" xfId="24592"/>
    <cellStyle name="SAPBEXaggItem 2 7" xfId="24593"/>
    <cellStyle name="SAPBEXaggItem 2 8" xfId="24594"/>
    <cellStyle name="SAPBEXaggItem 2 9" xfId="24595"/>
    <cellStyle name="SAPBEXaggItem 2_БДР формат СД (2)" xfId="24596"/>
    <cellStyle name="SAPBEXaggItem 3" xfId="24597"/>
    <cellStyle name="SAPBEXaggItem 3 2" xfId="24598"/>
    <cellStyle name="SAPBEXaggItem 3 2 2" xfId="24599"/>
    <cellStyle name="SAPBEXaggItem 3 2 2 2" xfId="24600"/>
    <cellStyle name="SAPBEXaggItem 3 2 3" xfId="24601"/>
    <cellStyle name="SAPBEXaggItem 3 2 4" xfId="24602"/>
    <cellStyle name="SAPBEXaggItem 3 2 5" xfId="24603"/>
    <cellStyle name="SAPBEXaggItem 3 2 6" xfId="24604"/>
    <cellStyle name="SAPBEXaggItem 3 2 7" xfId="24605"/>
    <cellStyle name="SAPBEXaggItem 3 3" xfId="24606"/>
    <cellStyle name="SAPBEXaggItem 3 3 2" xfId="24607"/>
    <cellStyle name="SAPBEXaggItem 3 3 2 2" xfId="24608"/>
    <cellStyle name="SAPBEXaggItem 3 3 3" xfId="24609"/>
    <cellStyle name="SAPBEXaggItem 3 3 4" xfId="24610"/>
    <cellStyle name="SAPBEXaggItem 3 3 5" xfId="24611"/>
    <cellStyle name="SAPBEXaggItem 3 4" xfId="24612"/>
    <cellStyle name="SAPBEXaggItem 3 4 2" xfId="24613"/>
    <cellStyle name="SAPBEXaggItem 3 4 2 2" xfId="24614"/>
    <cellStyle name="SAPBEXaggItem 3 4 3" xfId="24615"/>
    <cellStyle name="SAPBEXaggItem 3 5" xfId="24616"/>
    <cellStyle name="SAPBEXaggItem 3 5 2" xfId="24617"/>
    <cellStyle name="SAPBEXaggItem 3 5 2 2" xfId="24618"/>
    <cellStyle name="SAPBEXaggItem 3 5 3" xfId="24619"/>
    <cellStyle name="SAPBEXaggItem 3 6" xfId="24620"/>
    <cellStyle name="SAPBEXaggItem 3 6 2" xfId="24621"/>
    <cellStyle name="SAPBEXaggItem 3 7" xfId="24622"/>
    <cellStyle name="SAPBEXaggItem 3 8" xfId="24623"/>
    <cellStyle name="SAPBEXaggItem 4" xfId="24624"/>
    <cellStyle name="SAPBEXaggItem 4 2" xfId="24625"/>
    <cellStyle name="SAPBEXaggItem 4 2 2" xfId="24626"/>
    <cellStyle name="SAPBEXaggItem 4 2 2 2" xfId="24627"/>
    <cellStyle name="SAPBEXaggItem 4 2 3" xfId="24628"/>
    <cellStyle name="SAPBEXaggItem 4 2 4" xfId="24629"/>
    <cellStyle name="SAPBEXaggItem 4 2 5" xfId="24630"/>
    <cellStyle name="SAPBEXaggItem 4 2 6" xfId="24631"/>
    <cellStyle name="SAPBEXaggItem 4 2 7" xfId="24632"/>
    <cellStyle name="SAPBEXaggItem 4 3" xfId="24633"/>
    <cellStyle name="SAPBEXaggItem 4 3 2" xfId="24634"/>
    <cellStyle name="SAPBEXaggItem 4 3 2 2" xfId="24635"/>
    <cellStyle name="SAPBEXaggItem 4 3 3" xfId="24636"/>
    <cellStyle name="SAPBEXaggItem 4 3 4" xfId="24637"/>
    <cellStyle name="SAPBEXaggItem 4 3 5" xfId="24638"/>
    <cellStyle name="SAPBEXaggItem 4 4" xfId="24639"/>
    <cellStyle name="SAPBEXaggItem 4 4 2" xfId="24640"/>
    <cellStyle name="SAPBEXaggItem 4 4 2 2" xfId="24641"/>
    <cellStyle name="SAPBEXaggItem 4 4 3" xfId="24642"/>
    <cellStyle name="SAPBEXaggItem 4 5" xfId="24643"/>
    <cellStyle name="SAPBEXaggItem 4 5 2" xfId="24644"/>
    <cellStyle name="SAPBEXaggItem 4 5 2 2" xfId="24645"/>
    <cellStyle name="SAPBEXaggItem 4 5 3" xfId="24646"/>
    <cellStyle name="SAPBEXaggItem 4 6" xfId="24647"/>
    <cellStyle name="SAPBEXaggItem 4 6 2" xfId="24648"/>
    <cellStyle name="SAPBEXaggItem 4 7" xfId="24649"/>
    <cellStyle name="SAPBEXaggItem 4 8" xfId="24650"/>
    <cellStyle name="SAPBEXaggItem 5" xfId="24651"/>
    <cellStyle name="SAPBEXaggItem 5 2" xfId="24652"/>
    <cellStyle name="SAPBEXaggItem 5 2 2" xfId="24653"/>
    <cellStyle name="SAPBEXaggItem 5 2 2 2" xfId="24654"/>
    <cellStyle name="SAPBEXaggItem 5 2 3" xfId="24655"/>
    <cellStyle name="SAPBEXaggItem 5 2 4" xfId="24656"/>
    <cellStyle name="SAPBEXaggItem 5 2 5" xfId="24657"/>
    <cellStyle name="SAPBEXaggItem 5 2 6" xfId="24658"/>
    <cellStyle name="SAPBEXaggItem 5 2 7" xfId="24659"/>
    <cellStyle name="SAPBEXaggItem 5 3" xfId="24660"/>
    <cellStyle name="SAPBEXaggItem 5 3 2" xfId="24661"/>
    <cellStyle name="SAPBEXaggItem 5 3 2 2" xfId="24662"/>
    <cellStyle name="SAPBEXaggItem 5 3 3" xfId="24663"/>
    <cellStyle name="SAPBEXaggItem 5 4" xfId="24664"/>
    <cellStyle name="SAPBEXaggItem 5 4 2" xfId="24665"/>
    <cellStyle name="SAPBEXaggItem 5 4 2 2" xfId="24666"/>
    <cellStyle name="SAPBEXaggItem 5 4 3" xfId="24667"/>
    <cellStyle name="SAPBEXaggItem 5 5" xfId="24668"/>
    <cellStyle name="SAPBEXaggItem 5 5 2" xfId="24669"/>
    <cellStyle name="SAPBEXaggItem 5 5 2 2" xfId="24670"/>
    <cellStyle name="SAPBEXaggItem 5 5 3" xfId="24671"/>
    <cellStyle name="SAPBEXaggItem 5 6" xfId="24672"/>
    <cellStyle name="SAPBEXaggItem 5 6 2" xfId="24673"/>
    <cellStyle name="SAPBEXaggItem 5 7" xfId="24674"/>
    <cellStyle name="SAPBEXaggItem 5 8" xfId="24675"/>
    <cellStyle name="SAPBEXaggItem 6" xfId="24676"/>
    <cellStyle name="SAPBEXaggItem 6 2" xfId="24677"/>
    <cellStyle name="SAPBEXaggItem 6 2 2" xfId="24678"/>
    <cellStyle name="SAPBEXaggItem 6 2 2 2" xfId="24679"/>
    <cellStyle name="SAPBEXaggItem 6 2 3" xfId="24680"/>
    <cellStyle name="SAPBEXaggItem 6 2 4" xfId="24681"/>
    <cellStyle name="SAPBEXaggItem 6 2 5" xfId="24682"/>
    <cellStyle name="SAPBEXaggItem 6 2 6" xfId="24683"/>
    <cellStyle name="SAPBEXaggItem 6 2 7" xfId="24684"/>
    <cellStyle name="SAPBEXaggItem 6 3" xfId="24685"/>
    <cellStyle name="SAPBEXaggItem 6 3 2" xfId="24686"/>
    <cellStyle name="SAPBEXaggItem 6 3 2 2" xfId="24687"/>
    <cellStyle name="SAPBEXaggItem 6 3 3" xfId="24688"/>
    <cellStyle name="SAPBEXaggItem 6 4" xfId="24689"/>
    <cellStyle name="SAPBEXaggItem 6 4 2" xfId="24690"/>
    <cellStyle name="SAPBEXaggItem 6 4 2 2" xfId="24691"/>
    <cellStyle name="SAPBEXaggItem 6 4 3" xfId="24692"/>
    <cellStyle name="SAPBEXaggItem 6 5" xfId="24693"/>
    <cellStyle name="SAPBEXaggItem 6 5 2" xfId="24694"/>
    <cellStyle name="SAPBEXaggItem 6 5 2 2" xfId="24695"/>
    <cellStyle name="SAPBEXaggItem 6 5 3" xfId="24696"/>
    <cellStyle name="SAPBEXaggItem 6 6" xfId="24697"/>
    <cellStyle name="SAPBEXaggItem 6 6 2" xfId="24698"/>
    <cellStyle name="SAPBEXaggItem 6 7" xfId="24699"/>
    <cellStyle name="SAPBEXaggItem 6 8" xfId="24700"/>
    <cellStyle name="SAPBEXaggItem 7" xfId="24701"/>
    <cellStyle name="SAPBEXaggItem 7 2" xfId="24702"/>
    <cellStyle name="SAPBEXaggItem 7 2 2" xfId="24703"/>
    <cellStyle name="SAPBEXaggItem 7 2 2 2" xfId="24704"/>
    <cellStyle name="SAPBEXaggItem 7 2 3" xfId="24705"/>
    <cellStyle name="SAPBEXaggItem 7 2 4" xfId="24706"/>
    <cellStyle name="SAPBEXaggItem 7 2 5" xfId="24707"/>
    <cellStyle name="SAPBEXaggItem 7 2 6" xfId="24708"/>
    <cellStyle name="SAPBEXaggItem 7 2 7" xfId="24709"/>
    <cellStyle name="SAPBEXaggItem 7 3" xfId="24710"/>
    <cellStyle name="SAPBEXaggItem 7 3 2" xfId="24711"/>
    <cellStyle name="SAPBEXaggItem 7 3 2 2" xfId="24712"/>
    <cellStyle name="SAPBEXaggItem 7 3 3" xfId="24713"/>
    <cellStyle name="SAPBEXaggItem 7 4" xfId="24714"/>
    <cellStyle name="SAPBEXaggItem 7 4 2" xfId="24715"/>
    <cellStyle name="SAPBEXaggItem 7 4 2 2" xfId="24716"/>
    <cellStyle name="SAPBEXaggItem 7 4 3" xfId="24717"/>
    <cellStyle name="SAPBEXaggItem 7 5" xfId="24718"/>
    <cellStyle name="SAPBEXaggItem 7 5 2" xfId="24719"/>
    <cellStyle name="SAPBEXaggItem 7 5 2 2" xfId="24720"/>
    <cellStyle name="SAPBEXaggItem 7 5 3" xfId="24721"/>
    <cellStyle name="SAPBEXaggItem 7 6" xfId="24722"/>
    <cellStyle name="SAPBEXaggItem 7 6 2" xfId="24723"/>
    <cellStyle name="SAPBEXaggItem 7 6 2 2" xfId="24724"/>
    <cellStyle name="SAPBEXaggItem 7 6 3" xfId="24725"/>
    <cellStyle name="SAPBEXaggItem 7 7" xfId="24726"/>
    <cellStyle name="SAPBEXaggItem 7 7 2" xfId="24727"/>
    <cellStyle name="SAPBEXaggItem 7 8" xfId="24728"/>
    <cellStyle name="SAPBEXaggItem 8" xfId="24729"/>
    <cellStyle name="SAPBEXaggItem 8 2" xfId="24730"/>
    <cellStyle name="SAPBEXaggItem 8 2 2" xfId="24731"/>
    <cellStyle name="SAPBEXaggItem 8 2 2 2" xfId="24732"/>
    <cellStyle name="SAPBEXaggItem 8 2 3" xfId="24733"/>
    <cellStyle name="SAPBEXaggItem 8 2 4" xfId="24734"/>
    <cellStyle name="SAPBEXaggItem 8 2 5" xfId="24735"/>
    <cellStyle name="SAPBEXaggItem 8 2 6" xfId="24736"/>
    <cellStyle name="SAPBEXaggItem 8 2 7" xfId="24737"/>
    <cellStyle name="SAPBEXaggItem 8 3" xfId="24738"/>
    <cellStyle name="SAPBEXaggItem 8 3 2" xfId="24739"/>
    <cellStyle name="SAPBEXaggItem 8 3 2 2" xfId="24740"/>
    <cellStyle name="SAPBEXaggItem 8 3 3" xfId="24741"/>
    <cellStyle name="SAPBEXaggItem 8 4" xfId="24742"/>
    <cellStyle name="SAPBEXaggItem 8 4 2" xfId="24743"/>
    <cellStyle name="SAPBEXaggItem 8 4 2 2" xfId="24744"/>
    <cellStyle name="SAPBEXaggItem 8 4 3" xfId="24745"/>
    <cellStyle name="SAPBEXaggItem 8 5" xfId="24746"/>
    <cellStyle name="SAPBEXaggItem 8 5 2" xfId="24747"/>
    <cellStyle name="SAPBEXaggItem 8 5 2 2" xfId="24748"/>
    <cellStyle name="SAPBEXaggItem 8 5 3" xfId="24749"/>
    <cellStyle name="SAPBEXaggItem 8 6" xfId="24750"/>
    <cellStyle name="SAPBEXaggItem 8 6 2" xfId="24751"/>
    <cellStyle name="SAPBEXaggItem 8 6 2 2" xfId="24752"/>
    <cellStyle name="SAPBEXaggItem 8 6 3" xfId="24753"/>
    <cellStyle name="SAPBEXaggItem 8 7" xfId="24754"/>
    <cellStyle name="SAPBEXaggItem 8 7 2" xfId="24755"/>
    <cellStyle name="SAPBEXaggItem 8 8" xfId="24756"/>
    <cellStyle name="SAPBEXaggItem 9" xfId="24757"/>
    <cellStyle name="SAPBEXaggItem 9 2" xfId="24758"/>
    <cellStyle name="SAPBEXaggItem 9 2 2" xfId="24759"/>
    <cellStyle name="SAPBEXaggItem 9 2 3" xfId="24760"/>
    <cellStyle name="SAPBEXaggItem 9 2 4" xfId="24761"/>
    <cellStyle name="SAPBEXaggItem 9 2 5" xfId="24762"/>
    <cellStyle name="SAPBEXaggItem 9 2 6" xfId="24763"/>
    <cellStyle name="SAPBEXaggItem 9 2 7" xfId="24764"/>
    <cellStyle name="SAPBEXaggItem 9 3" xfId="24765"/>
    <cellStyle name="SAPBEXaggItem 9 4" xfId="24766"/>
    <cellStyle name="SAPBEXaggItem 9 5" xfId="24767"/>
    <cellStyle name="SAPBEXaggItem 9 6" xfId="24768"/>
    <cellStyle name="SAPBEXaggItem 9 7" xfId="24769"/>
    <cellStyle name="SAPBEXaggItem 9 8" xfId="24770"/>
    <cellStyle name="SAPBEXaggItem_xSAPtemp1650" xfId="24771"/>
    <cellStyle name="SAPBEXaggItemX" xfId="24772"/>
    <cellStyle name="SAPBEXaggItemX 10" xfId="24773"/>
    <cellStyle name="SAPBEXaggItemX 10 2" xfId="24774"/>
    <cellStyle name="SAPBEXaggItemX 10 2 2" xfId="24775"/>
    <cellStyle name="SAPBEXaggItemX 10 2 3" xfId="24776"/>
    <cellStyle name="SAPBEXaggItemX 10 2 4" xfId="24777"/>
    <cellStyle name="SAPBEXaggItemX 10 2 5" xfId="24778"/>
    <cellStyle name="SAPBEXaggItemX 10 2 6" xfId="24779"/>
    <cellStyle name="SAPBEXaggItemX 10 2 7" xfId="24780"/>
    <cellStyle name="SAPBEXaggItemX 10 3" xfId="24781"/>
    <cellStyle name="SAPBEXaggItemX 10 4" xfId="24782"/>
    <cellStyle name="SAPBEXaggItemX 10 5" xfId="24783"/>
    <cellStyle name="SAPBEXaggItemX 10 6" xfId="24784"/>
    <cellStyle name="SAPBEXaggItemX 10 7" xfId="24785"/>
    <cellStyle name="SAPBEXaggItemX 10 8" xfId="24786"/>
    <cellStyle name="SAPBEXaggItemX 11" xfId="24787"/>
    <cellStyle name="SAPBEXaggItemX 11 2" xfId="24788"/>
    <cellStyle name="SAPBEXaggItemX 11 3" xfId="24789"/>
    <cellStyle name="SAPBEXaggItemX 11 4" xfId="24790"/>
    <cellStyle name="SAPBEXaggItemX 11 5" xfId="24791"/>
    <cellStyle name="SAPBEXaggItemX 11 6" xfId="24792"/>
    <cellStyle name="SAPBEXaggItemX 11 7" xfId="24793"/>
    <cellStyle name="SAPBEXaggItemX 12" xfId="24794"/>
    <cellStyle name="SAPBEXaggItemX 12 2" xfId="24795"/>
    <cellStyle name="SAPBEXaggItemX 12 3" xfId="24796"/>
    <cellStyle name="SAPBEXaggItemX 12 4" xfId="24797"/>
    <cellStyle name="SAPBEXaggItemX 12 5" xfId="24798"/>
    <cellStyle name="SAPBEXaggItemX 12 6" xfId="24799"/>
    <cellStyle name="SAPBEXaggItemX 12 7" xfId="24800"/>
    <cellStyle name="SAPBEXaggItemX 13" xfId="24801"/>
    <cellStyle name="SAPBEXaggItemX 14" xfId="24802"/>
    <cellStyle name="SAPBEXaggItemX 15" xfId="24803"/>
    <cellStyle name="SAPBEXaggItemX 16" xfId="24804"/>
    <cellStyle name="SAPBEXaggItemX 17" xfId="24805"/>
    <cellStyle name="SAPBEXaggItemX 18" xfId="24806"/>
    <cellStyle name="SAPBEXaggItemX 2" xfId="24807"/>
    <cellStyle name="SAPBEXaggItemX 2 10" xfId="24808"/>
    <cellStyle name="SAPBEXaggItemX 2 11" xfId="24809"/>
    <cellStyle name="SAPBEXaggItemX 2 12" xfId="24810"/>
    <cellStyle name="SAPBEXaggItemX 2 2" xfId="24811"/>
    <cellStyle name="SAPBEXaggItemX 2 2 2" xfId="24812"/>
    <cellStyle name="SAPBEXaggItemX 2 2 2 2" xfId="24813"/>
    <cellStyle name="SAPBEXaggItemX 2 2 3" xfId="24814"/>
    <cellStyle name="SAPBEXaggItemX 2 2 4" xfId="24815"/>
    <cellStyle name="SAPBEXaggItemX 2 2 5" xfId="24816"/>
    <cellStyle name="SAPBEXaggItemX 2 2 6" xfId="24817"/>
    <cellStyle name="SAPBEXaggItemX 2 2 7" xfId="24818"/>
    <cellStyle name="SAPBEXaggItemX 2 3" xfId="24819"/>
    <cellStyle name="SAPBEXaggItemX 2 3 2" xfId="24820"/>
    <cellStyle name="SAPBEXaggItemX 2 3 2 2" xfId="24821"/>
    <cellStyle name="SAPBEXaggItemX 2 3 3" xfId="24822"/>
    <cellStyle name="SAPBEXaggItemX 2 3 4" xfId="24823"/>
    <cellStyle name="SAPBEXaggItemX 2 3 5" xfId="24824"/>
    <cellStyle name="SAPBEXaggItemX 2 4" xfId="24825"/>
    <cellStyle name="SAPBEXaggItemX 2 4 2" xfId="24826"/>
    <cellStyle name="SAPBEXaggItemX 2 4 2 2" xfId="24827"/>
    <cellStyle name="SAPBEXaggItemX 2 4 2 3" xfId="24828"/>
    <cellStyle name="SAPBEXaggItemX 2 4 2 4" xfId="24829"/>
    <cellStyle name="SAPBEXaggItemX 2 4 2 5" xfId="24830"/>
    <cellStyle name="SAPBEXaggItemX 2 4 2 6" xfId="24831"/>
    <cellStyle name="SAPBEXaggItemX 2 4 2 7" xfId="24832"/>
    <cellStyle name="SAPBEXaggItemX 2 4 3" xfId="24833"/>
    <cellStyle name="SAPBEXaggItemX 2 4 4" xfId="24834"/>
    <cellStyle name="SAPBEXaggItemX 2 4 5" xfId="24835"/>
    <cellStyle name="SAPBEXaggItemX 2 4 6" xfId="24836"/>
    <cellStyle name="SAPBEXaggItemX 2 4 7" xfId="24837"/>
    <cellStyle name="SAPBEXaggItemX 2 4 8" xfId="24838"/>
    <cellStyle name="SAPBEXaggItemX 2 5" xfId="24839"/>
    <cellStyle name="SAPBEXaggItemX 2 5 2" xfId="24840"/>
    <cellStyle name="SAPBEXaggItemX 2 5 2 2" xfId="24841"/>
    <cellStyle name="SAPBEXaggItemX 2 5 3" xfId="24842"/>
    <cellStyle name="SAPBEXaggItemX 2 5 4" xfId="24843"/>
    <cellStyle name="SAPBEXaggItemX 2 5 5" xfId="24844"/>
    <cellStyle name="SAPBEXaggItemX 2 5 6" xfId="24845"/>
    <cellStyle name="SAPBEXaggItemX 2 5 7" xfId="24846"/>
    <cellStyle name="SAPBEXaggItemX 2 6" xfId="24847"/>
    <cellStyle name="SAPBEXaggItemX 2 6 2" xfId="24848"/>
    <cellStyle name="SAPBEXaggItemX 2 6 3" xfId="24849"/>
    <cellStyle name="SAPBEXaggItemX 2 6 4" xfId="24850"/>
    <cellStyle name="SAPBEXaggItemX 2 6 5" xfId="24851"/>
    <cellStyle name="SAPBEXaggItemX 2 6 6" xfId="24852"/>
    <cellStyle name="SAPBEXaggItemX 2 6 7" xfId="24853"/>
    <cellStyle name="SAPBEXaggItemX 2 7" xfId="24854"/>
    <cellStyle name="SAPBEXaggItemX 2 8" xfId="24855"/>
    <cellStyle name="SAPBEXaggItemX 2 9" xfId="24856"/>
    <cellStyle name="SAPBEXaggItemX 2_БДР формат СД (2)" xfId="24857"/>
    <cellStyle name="SAPBEXaggItemX 3" xfId="24858"/>
    <cellStyle name="SAPBEXaggItemX 3 2" xfId="24859"/>
    <cellStyle name="SAPBEXaggItemX 3 2 2" xfId="24860"/>
    <cellStyle name="SAPBEXaggItemX 3 2 2 2" xfId="24861"/>
    <cellStyle name="SAPBEXaggItemX 3 2 3" xfId="24862"/>
    <cellStyle name="SAPBEXaggItemX 3 2 4" xfId="24863"/>
    <cellStyle name="SAPBEXaggItemX 3 2 5" xfId="24864"/>
    <cellStyle name="SAPBEXaggItemX 3 2 6" xfId="24865"/>
    <cellStyle name="SAPBEXaggItemX 3 2 7" xfId="24866"/>
    <cellStyle name="SAPBEXaggItemX 3 3" xfId="24867"/>
    <cellStyle name="SAPBEXaggItemX 3 3 2" xfId="24868"/>
    <cellStyle name="SAPBEXaggItemX 3 3 2 2" xfId="24869"/>
    <cellStyle name="SAPBEXaggItemX 3 3 3" xfId="24870"/>
    <cellStyle name="SAPBEXaggItemX 3 3 4" xfId="24871"/>
    <cellStyle name="SAPBEXaggItemX 3 3 5" xfId="24872"/>
    <cellStyle name="SAPBEXaggItemX 3 4" xfId="24873"/>
    <cellStyle name="SAPBEXaggItemX 3 4 2" xfId="24874"/>
    <cellStyle name="SAPBEXaggItemX 3 4 2 2" xfId="24875"/>
    <cellStyle name="SAPBEXaggItemX 3 4 3" xfId="24876"/>
    <cellStyle name="SAPBEXaggItemX 3 5" xfId="24877"/>
    <cellStyle name="SAPBEXaggItemX 3 5 2" xfId="24878"/>
    <cellStyle name="SAPBEXaggItemX 3 5 2 2" xfId="24879"/>
    <cellStyle name="SAPBEXaggItemX 3 5 3" xfId="24880"/>
    <cellStyle name="SAPBEXaggItemX 3 6" xfId="24881"/>
    <cellStyle name="SAPBEXaggItemX 3 6 2" xfId="24882"/>
    <cellStyle name="SAPBEXaggItemX 3 7" xfId="24883"/>
    <cellStyle name="SAPBEXaggItemX 3 8" xfId="24884"/>
    <cellStyle name="SAPBEXaggItemX 4" xfId="24885"/>
    <cellStyle name="SAPBEXaggItemX 4 2" xfId="24886"/>
    <cellStyle name="SAPBEXaggItemX 4 2 2" xfId="24887"/>
    <cellStyle name="SAPBEXaggItemX 4 2 2 2" xfId="24888"/>
    <cellStyle name="SAPBEXaggItemX 4 2 3" xfId="24889"/>
    <cellStyle name="SAPBEXaggItemX 4 2 4" xfId="24890"/>
    <cellStyle name="SAPBEXaggItemX 4 2 5" xfId="24891"/>
    <cellStyle name="SAPBEXaggItemX 4 2 6" xfId="24892"/>
    <cellStyle name="SAPBEXaggItemX 4 2 7" xfId="24893"/>
    <cellStyle name="SAPBEXaggItemX 4 3" xfId="24894"/>
    <cellStyle name="SAPBEXaggItemX 4 3 2" xfId="24895"/>
    <cellStyle name="SAPBEXaggItemX 4 3 2 2" xfId="24896"/>
    <cellStyle name="SAPBEXaggItemX 4 3 3" xfId="24897"/>
    <cellStyle name="SAPBEXaggItemX 4 3 4" xfId="24898"/>
    <cellStyle name="SAPBEXaggItemX 4 3 5" xfId="24899"/>
    <cellStyle name="SAPBEXaggItemX 4 4" xfId="24900"/>
    <cellStyle name="SAPBEXaggItemX 4 4 2" xfId="24901"/>
    <cellStyle name="SAPBEXaggItemX 4 4 2 2" xfId="24902"/>
    <cellStyle name="SAPBEXaggItemX 4 4 3" xfId="24903"/>
    <cellStyle name="SAPBEXaggItemX 4 5" xfId="24904"/>
    <cellStyle name="SAPBEXaggItemX 4 5 2" xfId="24905"/>
    <cellStyle name="SAPBEXaggItemX 4 5 2 2" xfId="24906"/>
    <cellStyle name="SAPBEXaggItemX 4 5 3" xfId="24907"/>
    <cellStyle name="SAPBEXaggItemX 4 6" xfId="24908"/>
    <cellStyle name="SAPBEXaggItemX 4 6 2" xfId="24909"/>
    <cellStyle name="SAPBEXaggItemX 4 7" xfId="24910"/>
    <cellStyle name="SAPBEXaggItemX 4 8" xfId="24911"/>
    <cellStyle name="SAPBEXaggItemX 5" xfId="24912"/>
    <cellStyle name="SAPBEXaggItemX 5 2" xfId="24913"/>
    <cellStyle name="SAPBEXaggItemX 5 2 2" xfId="24914"/>
    <cellStyle name="SAPBEXaggItemX 5 2 2 2" xfId="24915"/>
    <cellStyle name="SAPBEXaggItemX 5 2 3" xfId="24916"/>
    <cellStyle name="SAPBEXaggItemX 5 2 4" xfId="24917"/>
    <cellStyle name="SAPBEXaggItemX 5 2 5" xfId="24918"/>
    <cellStyle name="SAPBEXaggItemX 5 2 6" xfId="24919"/>
    <cellStyle name="SAPBEXaggItemX 5 2 7" xfId="24920"/>
    <cellStyle name="SAPBEXaggItemX 5 3" xfId="24921"/>
    <cellStyle name="SAPBEXaggItemX 5 3 2" xfId="24922"/>
    <cellStyle name="SAPBEXaggItemX 5 3 2 2" xfId="24923"/>
    <cellStyle name="SAPBEXaggItemX 5 3 3" xfId="24924"/>
    <cellStyle name="SAPBEXaggItemX 5 4" xfId="24925"/>
    <cellStyle name="SAPBEXaggItemX 5 4 2" xfId="24926"/>
    <cellStyle name="SAPBEXaggItemX 5 4 2 2" xfId="24927"/>
    <cellStyle name="SAPBEXaggItemX 5 4 3" xfId="24928"/>
    <cellStyle name="SAPBEXaggItemX 5 5" xfId="24929"/>
    <cellStyle name="SAPBEXaggItemX 5 5 2" xfId="24930"/>
    <cellStyle name="SAPBEXaggItemX 5 5 2 2" xfId="24931"/>
    <cellStyle name="SAPBEXaggItemX 5 5 3" xfId="24932"/>
    <cellStyle name="SAPBEXaggItemX 5 6" xfId="24933"/>
    <cellStyle name="SAPBEXaggItemX 5 6 2" xfId="24934"/>
    <cellStyle name="SAPBEXaggItemX 5 7" xfId="24935"/>
    <cellStyle name="SAPBEXaggItemX 5 8" xfId="24936"/>
    <cellStyle name="SAPBEXaggItemX 6" xfId="24937"/>
    <cellStyle name="SAPBEXaggItemX 6 2" xfId="24938"/>
    <cellStyle name="SAPBEXaggItemX 6 2 2" xfId="24939"/>
    <cellStyle name="SAPBEXaggItemX 6 2 2 2" xfId="24940"/>
    <cellStyle name="SAPBEXaggItemX 6 2 3" xfId="24941"/>
    <cellStyle name="SAPBEXaggItemX 6 3" xfId="24942"/>
    <cellStyle name="SAPBEXaggItemX 6 3 2" xfId="24943"/>
    <cellStyle name="SAPBEXaggItemX 6 3 2 2" xfId="24944"/>
    <cellStyle name="SAPBEXaggItemX 6 3 3" xfId="24945"/>
    <cellStyle name="SAPBEXaggItemX 6 4" xfId="24946"/>
    <cellStyle name="SAPBEXaggItemX 6 4 2" xfId="24947"/>
    <cellStyle name="SAPBEXaggItemX 6 4 2 2" xfId="24948"/>
    <cellStyle name="SAPBEXaggItemX 6 4 3" xfId="24949"/>
    <cellStyle name="SAPBEXaggItemX 6 5" xfId="24950"/>
    <cellStyle name="SAPBEXaggItemX 6 5 2" xfId="24951"/>
    <cellStyle name="SAPBEXaggItemX 6 5 2 2" xfId="24952"/>
    <cellStyle name="SAPBEXaggItemX 6 5 3" xfId="24953"/>
    <cellStyle name="SAPBEXaggItemX 6 6" xfId="24954"/>
    <cellStyle name="SAPBEXaggItemX 6 6 2" xfId="24955"/>
    <cellStyle name="SAPBEXaggItemX 6 7" xfId="24956"/>
    <cellStyle name="SAPBEXaggItemX 7" xfId="24957"/>
    <cellStyle name="SAPBEXaggItemX 7 2" xfId="24958"/>
    <cellStyle name="SAPBEXaggItemX 7 2 2" xfId="24959"/>
    <cellStyle name="SAPBEXaggItemX 7 2 2 2" xfId="24960"/>
    <cellStyle name="SAPBEXaggItemX 7 2 3" xfId="24961"/>
    <cellStyle name="SAPBEXaggItemX 7 3" xfId="24962"/>
    <cellStyle name="SAPBEXaggItemX 7 3 2" xfId="24963"/>
    <cellStyle name="SAPBEXaggItemX 7 3 2 2" xfId="24964"/>
    <cellStyle name="SAPBEXaggItemX 7 3 3" xfId="24965"/>
    <cellStyle name="SAPBEXaggItemX 7 4" xfId="24966"/>
    <cellStyle name="SAPBEXaggItemX 7 4 2" xfId="24967"/>
    <cellStyle name="SAPBEXaggItemX 7 4 2 2" xfId="24968"/>
    <cellStyle name="SAPBEXaggItemX 7 4 3" xfId="24969"/>
    <cellStyle name="SAPBEXaggItemX 7 5" xfId="24970"/>
    <cellStyle name="SAPBEXaggItemX 7 5 2" xfId="24971"/>
    <cellStyle name="SAPBEXaggItemX 7 5 2 2" xfId="24972"/>
    <cellStyle name="SAPBEXaggItemX 7 5 3" xfId="24973"/>
    <cellStyle name="SAPBEXaggItemX 7 6" xfId="24974"/>
    <cellStyle name="SAPBEXaggItemX 7 6 2" xfId="24975"/>
    <cellStyle name="SAPBEXaggItemX 7 6 2 2" xfId="24976"/>
    <cellStyle name="SAPBEXaggItemX 7 6 3" xfId="24977"/>
    <cellStyle name="SAPBEXaggItemX 7 7" xfId="24978"/>
    <cellStyle name="SAPBEXaggItemX 7 7 2" xfId="24979"/>
    <cellStyle name="SAPBEXaggItemX 7 8" xfId="24980"/>
    <cellStyle name="SAPBEXaggItemX 8" xfId="24981"/>
    <cellStyle name="SAPBEXaggItemX 8 2" xfId="24982"/>
    <cellStyle name="SAPBEXaggItemX 8 2 2" xfId="24983"/>
    <cellStyle name="SAPBEXaggItemX 8 2 2 2" xfId="24984"/>
    <cellStyle name="SAPBEXaggItemX 8 2 3" xfId="24985"/>
    <cellStyle name="SAPBEXaggItemX 8 2 4" xfId="24986"/>
    <cellStyle name="SAPBEXaggItemX 8 2 5" xfId="24987"/>
    <cellStyle name="SAPBEXaggItemX 8 2 6" xfId="24988"/>
    <cellStyle name="SAPBEXaggItemX 8 2 7" xfId="24989"/>
    <cellStyle name="SAPBEXaggItemX 8 3" xfId="24990"/>
    <cellStyle name="SAPBEXaggItemX 8 3 2" xfId="24991"/>
    <cellStyle name="SAPBEXaggItemX 8 3 2 2" xfId="24992"/>
    <cellStyle name="SAPBEXaggItemX 8 3 3" xfId="24993"/>
    <cellStyle name="SAPBEXaggItemX 8 4" xfId="24994"/>
    <cellStyle name="SAPBEXaggItemX 8 4 2" xfId="24995"/>
    <cellStyle name="SAPBEXaggItemX 8 4 2 2" xfId="24996"/>
    <cellStyle name="SAPBEXaggItemX 8 4 3" xfId="24997"/>
    <cellStyle name="SAPBEXaggItemX 8 5" xfId="24998"/>
    <cellStyle name="SAPBEXaggItemX 8 5 2" xfId="24999"/>
    <cellStyle name="SAPBEXaggItemX 8 5 2 2" xfId="25000"/>
    <cellStyle name="SAPBEXaggItemX 8 5 3" xfId="25001"/>
    <cellStyle name="SAPBEXaggItemX 8 6" xfId="25002"/>
    <cellStyle name="SAPBEXaggItemX 8 6 2" xfId="25003"/>
    <cellStyle name="SAPBEXaggItemX 8 6 2 2" xfId="25004"/>
    <cellStyle name="SAPBEXaggItemX 8 6 3" xfId="25005"/>
    <cellStyle name="SAPBEXaggItemX 8 7" xfId="25006"/>
    <cellStyle name="SAPBEXaggItemX 8 7 2" xfId="25007"/>
    <cellStyle name="SAPBEXaggItemX 8 8" xfId="25008"/>
    <cellStyle name="SAPBEXaggItemX 9" xfId="25009"/>
    <cellStyle name="SAPBEXaggItemX 9 2" xfId="25010"/>
    <cellStyle name="SAPBEXaggItemX 9 2 2" xfId="25011"/>
    <cellStyle name="SAPBEXaggItemX 9 2 3" xfId="25012"/>
    <cellStyle name="SAPBEXaggItemX 9 2 4" xfId="25013"/>
    <cellStyle name="SAPBEXaggItemX 9 2 5" xfId="25014"/>
    <cellStyle name="SAPBEXaggItemX 9 2 6" xfId="25015"/>
    <cellStyle name="SAPBEXaggItemX 9 2 7" xfId="25016"/>
    <cellStyle name="SAPBEXaggItemX 9 3" xfId="25017"/>
    <cellStyle name="SAPBEXaggItemX 9 4" xfId="25018"/>
    <cellStyle name="SAPBEXaggItemX 9 5" xfId="25019"/>
    <cellStyle name="SAPBEXaggItemX 9 6" xfId="25020"/>
    <cellStyle name="SAPBEXaggItemX 9 7" xfId="25021"/>
    <cellStyle name="SAPBEXaggItemX 9 8" xfId="25022"/>
    <cellStyle name="SAPBEXaggItemX_xSAPtemp1650" xfId="25023"/>
    <cellStyle name="SAPBEXchaText" xfId="25024"/>
    <cellStyle name="SAPBEXchaText 10" xfId="25025"/>
    <cellStyle name="SAPBEXchaText 10 2" xfId="25026"/>
    <cellStyle name="SAPBEXchaText 10 2 2" xfId="25027"/>
    <cellStyle name="SAPBEXchaText 10 2 3" xfId="25028"/>
    <cellStyle name="SAPBEXchaText 10 2 4" xfId="25029"/>
    <cellStyle name="SAPBEXchaText 10 2 5" xfId="25030"/>
    <cellStyle name="SAPBEXchaText 10 2 6" xfId="25031"/>
    <cellStyle name="SAPBEXchaText 10 2 7" xfId="25032"/>
    <cellStyle name="SAPBEXchaText 10 3" xfId="25033"/>
    <cellStyle name="SAPBEXchaText 10 4" xfId="25034"/>
    <cellStyle name="SAPBEXchaText 10 5" xfId="25035"/>
    <cellStyle name="SAPBEXchaText 10 6" xfId="25036"/>
    <cellStyle name="SAPBEXchaText 10 7" xfId="25037"/>
    <cellStyle name="SAPBEXchaText 10 8" xfId="25038"/>
    <cellStyle name="SAPBEXchaText 11" xfId="25039"/>
    <cellStyle name="SAPBEXchaText 11 2" xfId="25040"/>
    <cellStyle name="SAPBEXchaText 11 2 2" xfId="25041"/>
    <cellStyle name="SAPBEXchaText 11 2 3" xfId="25042"/>
    <cellStyle name="SAPBEXchaText 11 2 4" xfId="25043"/>
    <cellStyle name="SAPBEXchaText 11 2 5" xfId="25044"/>
    <cellStyle name="SAPBEXchaText 11 2 6" xfId="25045"/>
    <cellStyle name="SAPBEXchaText 11 2 7" xfId="25046"/>
    <cellStyle name="SAPBEXchaText 11 3" xfId="25047"/>
    <cellStyle name="SAPBEXchaText 11 4" xfId="25048"/>
    <cellStyle name="SAPBEXchaText 11 5" xfId="25049"/>
    <cellStyle name="SAPBEXchaText 11 6" xfId="25050"/>
    <cellStyle name="SAPBEXchaText 11 7" xfId="25051"/>
    <cellStyle name="SAPBEXchaText 11 8" xfId="25052"/>
    <cellStyle name="SAPBEXchaText 12" xfId="25053"/>
    <cellStyle name="SAPBEXchaText 12 2" xfId="25054"/>
    <cellStyle name="SAPBEXchaText 12 3" xfId="25055"/>
    <cellStyle name="SAPBEXchaText 12 4" xfId="25056"/>
    <cellStyle name="SAPBEXchaText 12 5" xfId="25057"/>
    <cellStyle name="SAPBEXchaText 12 6" xfId="25058"/>
    <cellStyle name="SAPBEXchaText 12 7" xfId="25059"/>
    <cellStyle name="SAPBEXchaText 13" xfId="25060"/>
    <cellStyle name="SAPBEXchaText 14" xfId="25061"/>
    <cellStyle name="SAPBEXchaText 15" xfId="25062"/>
    <cellStyle name="SAPBEXchaText 16" xfId="25063"/>
    <cellStyle name="SAPBEXchaText 17" xfId="25064"/>
    <cellStyle name="SAPBEXchaText 18" xfId="25065"/>
    <cellStyle name="SAPBEXchaText 2" xfId="25066"/>
    <cellStyle name="SAPBEXchaText 2 10" xfId="25067"/>
    <cellStyle name="SAPBEXchaText 2 10 2" xfId="25068"/>
    <cellStyle name="SAPBEXchaText 2 10 3" xfId="25069"/>
    <cellStyle name="SAPBEXchaText 2 10 4" xfId="25070"/>
    <cellStyle name="SAPBEXchaText 2 10 5" xfId="25071"/>
    <cellStyle name="SAPBEXchaText 2 10 6" xfId="25072"/>
    <cellStyle name="SAPBEXchaText 2 10 7" xfId="25073"/>
    <cellStyle name="SAPBEXchaText 2 11" xfId="25074"/>
    <cellStyle name="SAPBEXchaText 2 12" xfId="25075"/>
    <cellStyle name="SAPBEXchaText 2 13" xfId="25076"/>
    <cellStyle name="SAPBEXchaText 2 14" xfId="25077"/>
    <cellStyle name="SAPBEXchaText 2 15" xfId="25078"/>
    <cellStyle name="SAPBEXchaText 2 16" xfId="25079"/>
    <cellStyle name="SAPBEXchaText 2 2" xfId="25080"/>
    <cellStyle name="SAPBEXchaText 2 2 10" xfId="25081"/>
    <cellStyle name="SAPBEXchaText 2 2 11" xfId="25082"/>
    <cellStyle name="SAPBEXchaText 2 2 12" xfId="25083"/>
    <cellStyle name="SAPBEXchaText 2 2 13" xfId="25084"/>
    <cellStyle name="SAPBEXchaText 2 2 2" xfId="25085"/>
    <cellStyle name="SAPBEXchaText 2 2 2 2" xfId="25086"/>
    <cellStyle name="SAPBEXchaText 2 2 2 2 2" xfId="25087"/>
    <cellStyle name="SAPBEXchaText 2 2 2 3" xfId="25088"/>
    <cellStyle name="SAPBEXchaText 2 2 2 3 2" xfId="25089"/>
    <cellStyle name="SAPBEXchaText 2 2 2 3 3" xfId="25090"/>
    <cellStyle name="SAPBEXchaText 2 2 2 3 4" xfId="25091"/>
    <cellStyle name="SAPBEXchaText 2 2 2 3 5" xfId="25092"/>
    <cellStyle name="SAPBEXchaText 2 2 2 3 6" xfId="25093"/>
    <cellStyle name="SAPBEXchaText 2 2 2 3 7" xfId="25094"/>
    <cellStyle name="SAPBEXchaText 2 2 2 4" xfId="25095"/>
    <cellStyle name="SAPBEXchaText 2 2 2 5" xfId="25096"/>
    <cellStyle name="SAPBEXchaText 2 2 2 6" xfId="25097"/>
    <cellStyle name="SAPBEXchaText 2 2 2 7" xfId="25098"/>
    <cellStyle name="SAPBEXchaText 2 2 2 8" xfId="25099"/>
    <cellStyle name="SAPBEXchaText 2 2 2 9" xfId="25100"/>
    <cellStyle name="SAPBEXchaText 2 2 2_БДР формат СД (2)" xfId="25101"/>
    <cellStyle name="SAPBEXchaText 2 2 3" xfId="25102"/>
    <cellStyle name="SAPBEXchaText 2 2 3 2" xfId="25103"/>
    <cellStyle name="SAPBEXchaText 2 2 3 2 2" xfId="25104"/>
    <cellStyle name="SAPBEXchaText 2 2 3 3" xfId="25105"/>
    <cellStyle name="SAPBEXchaText 2 2 3 4" xfId="25106"/>
    <cellStyle name="SAPBEXchaText 2 2 3 5" xfId="25107"/>
    <cellStyle name="SAPBEXchaText 2 2 4" xfId="25108"/>
    <cellStyle name="SAPBEXchaText 2 2 4 2" xfId="25109"/>
    <cellStyle name="SAPBEXchaText 2 2 4 2 2" xfId="25110"/>
    <cellStyle name="SAPBEXchaText 2 2 4 2 3" xfId="25111"/>
    <cellStyle name="SAPBEXchaText 2 2 4 2 4" xfId="25112"/>
    <cellStyle name="SAPBEXchaText 2 2 4 2 5" xfId="25113"/>
    <cellStyle name="SAPBEXchaText 2 2 4 2 6" xfId="25114"/>
    <cellStyle name="SAPBEXchaText 2 2 4 2 7" xfId="25115"/>
    <cellStyle name="SAPBEXchaText 2 2 4 3" xfId="25116"/>
    <cellStyle name="SAPBEXchaText 2 2 4 4" xfId="25117"/>
    <cellStyle name="SAPBEXchaText 2 2 4 5" xfId="25118"/>
    <cellStyle name="SAPBEXchaText 2 2 4 6" xfId="25119"/>
    <cellStyle name="SAPBEXchaText 2 2 4 7" xfId="25120"/>
    <cellStyle name="SAPBEXchaText 2 2 4 8" xfId="25121"/>
    <cellStyle name="SAPBEXchaText 2 2 5" xfId="25122"/>
    <cellStyle name="SAPBEXchaText 2 2 5 2" xfId="25123"/>
    <cellStyle name="SAPBEXchaText 2 2 5 2 2" xfId="25124"/>
    <cellStyle name="SAPBEXchaText 2 2 5 3" xfId="25125"/>
    <cellStyle name="SAPBEXchaText 2 2 5 4" xfId="25126"/>
    <cellStyle name="SAPBEXchaText 2 2 5 5" xfId="25127"/>
    <cellStyle name="SAPBEXchaText 2 2 5 6" xfId="25128"/>
    <cellStyle name="SAPBEXchaText 2 2 5 7" xfId="25129"/>
    <cellStyle name="SAPBEXchaText 2 2 6" xfId="25130"/>
    <cellStyle name="SAPBEXchaText 2 2 6 2" xfId="25131"/>
    <cellStyle name="SAPBEXchaText 2 2 7" xfId="25132"/>
    <cellStyle name="SAPBEXchaText 2 2 8" xfId="25133"/>
    <cellStyle name="SAPBEXchaText 2 2 9" xfId="25134"/>
    <cellStyle name="SAPBEXchaText 2 2_БДР формат СД (2)" xfId="25135"/>
    <cellStyle name="SAPBEXchaText 2 3" xfId="25136"/>
    <cellStyle name="SAPBEXchaText 2 3 2" xfId="25137"/>
    <cellStyle name="SAPBEXchaText 2 3 2 2" xfId="25138"/>
    <cellStyle name="SAPBEXchaText 2 3 2 2 2" xfId="25139"/>
    <cellStyle name="SAPBEXchaText 2 3 2 3" xfId="25140"/>
    <cellStyle name="SAPBEXchaText 2 3 2 4" xfId="25141"/>
    <cellStyle name="SAPBEXchaText 2 3 2 5" xfId="25142"/>
    <cellStyle name="SAPBEXchaText 2 3 3" xfId="25143"/>
    <cellStyle name="SAPBEXchaText 2 3 3 2" xfId="25144"/>
    <cellStyle name="SAPBEXchaText 2 3 3 2 2" xfId="25145"/>
    <cellStyle name="SAPBEXchaText 2 3 3 3" xfId="25146"/>
    <cellStyle name="SAPBEXchaText 2 3 3 4" xfId="25147"/>
    <cellStyle name="SAPBEXchaText 2 3 3 5" xfId="25148"/>
    <cellStyle name="SAPBEXchaText 2 3 3 6" xfId="25149"/>
    <cellStyle name="SAPBEXchaText 2 3 3 7" xfId="25150"/>
    <cellStyle name="SAPBEXchaText 2 3 4" xfId="25151"/>
    <cellStyle name="SAPBEXchaText 2 3 4 2" xfId="25152"/>
    <cellStyle name="SAPBEXchaText 2 3 4 2 2" xfId="25153"/>
    <cellStyle name="SAPBEXchaText 2 3 4 3" xfId="25154"/>
    <cellStyle name="SAPBEXchaText 2 3 5" xfId="25155"/>
    <cellStyle name="SAPBEXchaText 2 3 5 2" xfId="25156"/>
    <cellStyle name="SAPBEXchaText 2 3 5 2 2" xfId="25157"/>
    <cellStyle name="SAPBEXchaText 2 3 5 3" xfId="25158"/>
    <cellStyle name="SAPBEXchaText 2 3 6" xfId="25159"/>
    <cellStyle name="SAPBEXchaText 2 3 6 2" xfId="25160"/>
    <cellStyle name="SAPBEXchaText 2 3 7" xfId="25161"/>
    <cellStyle name="SAPBEXchaText 2 3 8" xfId="25162"/>
    <cellStyle name="SAPBEXchaText 2 3 9" xfId="25163"/>
    <cellStyle name="SAPBEXchaText 2 3_БДР формат СД (2)" xfId="25164"/>
    <cellStyle name="SAPBEXchaText 2 4" xfId="25165"/>
    <cellStyle name="SAPBEXchaText 2 4 2" xfId="25166"/>
    <cellStyle name="SAPBEXchaText 2 4 2 2" xfId="25167"/>
    <cellStyle name="SAPBEXchaText 2 4 2 2 2" xfId="25168"/>
    <cellStyle name="SAPBEXchaText 2 4 2 3" xfId="25169"/>
    <cellStyle name="SAPBEXchaText 2 4 2 3 2" xfId="25170"/>
    <cellStyle name="SAPBEXchaText 2 4 2 3 3" xfId="25171"/>
    <cellStyle name="SAPBEXchaText 2 4 2 3 4" xfId="25172"/>
    <cellStyle name="SAPBEXchaText 2 4 2 3 5" xfId="25173"/>
    <cellStyle name="SAPBEXchaText 2 4 2 3 6" xfId="25174"/>
    <cellStyle name="SAPBEXchaText 2 4 2 3 7" xfId="25175"/>
    <cellStyle name="SAPBEXchaText 2 4 2 4" xfId="25176"/>
    <cellStyle name="SAPBEXchaText 2 4 2 5" xfId="25177"/>
    <cellStyle name="SAPBEXchaText 2 4 2 6" xfId="25178"/>
    <cellStyle name="SAPBEXchaText 2 4 2 7" xfId="25179"/>
    <cellStyle name="SAPBEXchaText 2 4 2 8" xfId="25180"/>
    <cellStyle name="SAPBEXchaText 2 4 2 9" xfId="25181"/>
    <cellStyle name="SAPBEXchaText 2 4 2_БДР формат СД (2)" xfId="25182"/>
    <cellStyle name="SAPBEXchaText 2 4 3" xfId="25183"/>
    <cellStyle name="SAPBEXchaText 2 4 3 2" xfId="25184"/>
    <cellStyle name="SAPBEXchaText 2 4 3 2 2" xfId="25185"/>
    <cellStyle name="SAPBEXchaText 2 4 3 3" xfId="25186"/>
    <cellStyle name="SAPBEXchaText 2 4 3 4" xfId="25187"/>
    <cellStyle name="SAPBEXchaText 2 4 3 5" xfId="25188"/>
    <cellStyle name="SAPBEXchaText 2 4 3 6" xfId="25189"/>
    <cellStyle name="SAPBEXchaText 2 4 3 7" xfId="25190"/>
    <cellStyle name="SAPBEXchaText 2 4 4" xfId="25191"/>
    <cellStyle name="SAPBEXchaText 2 4 4 2" xfId="25192"/>
    <cellStyle name="SAPBEXchaText 2 4 4 2 2" xfId="25193"/>
    <cellStyle name="SAPBEXchaText 2 4 4 3" xfId="25194"/>
    <cellStyle name="SAPBEXchaText 2 4 5" xfId="25195"/>
    <cellStyle name="SAPBEXchaText 2 4 5 2" xfId="25196"/>
    <cellStyle name="SAPBEXchaText 2 4 5 2 2" xfId="25197"/>
    <cellStyle name="SAPBEXchaText 2 4 5 3" xfId="25198"/>
    <cellStyle name="SAPBEXchaText 2 4 6" xfId="25199"/>
    <cellStyle name="SAPBEXchaText 2 4 6 2" xfId="25200"/>
    <cellStyle name="SAPBEXchaText 2 4 7" xfId="25201"/>
    <cellStyle name="SAPBEXchaText 2 4 8" xfId="25202"/>
    <cellStyle name="SAPBEXchaText 2 4 9" xfId="25203"/>
    <cellStyle name="SAPBEXchaText 2 4_БДР формат СД (2)" xfId="25204"/>
    <cellStyle name="SAPBEXchaText 2 5" xfId="25205"/>
    <cellStyle name="SAPBEXchaText 2 5 2" xfId="25206"/>
    <cellStyle name="SAPBEXchaText 2 5 2 2" xfId="25207"/>
    <cellStyle name="SAPBEXchaText 2 5 2 2 2" xfId="25208"/>
    <cellStyle name="SAPBEXchaText 2 5 2 3" xfId="25209"/>
    <cellStyle name="SAPBEXchaText 2 5 2 4" xfId="25210"/>
    <cellStyle name="SAPBEXchaText 2 5 2 5" xfId="25211"/>
    <cellStyle name="SAPBEXchaText 2 5 2 6" xfId="25212"/>
    <cellStyle name="SAPBEXchaText 2 5 2 7" xfId="25213"/>
    <cellStyle name="SAPBEXchaText 2 5 3" xfId="25214"/>
    <cellStyle name="SAPBEXchaText 2 5 3 2" xfId="25215"/>
    <cellStyle name="SAPBEXchaText 2 5 3 2 2" xfId="25216"/>
    <cellStyle name="SAPBEXchaText 2 5 3 3" xfId="25217"/>
    <cellStyle name="SAPBEXchaText 2 5 4" xfId="25218"/>
    <cellStyle name="SAPBEXchaText 2 5 4 2" xfId="25219"/>
    <cellStyle name="SAPBEXchaText 2 5 4 2 2" xfId="25220"/>
    <cellStyle name="SAPBEXchaText 2 5 4 3" xfId="25221"/>
    <cellStyle name="SAPBEXchaText 2 5 5" xfId="25222"/>
    <cellStyle name="SAPBEXchaText 2 5 5 2" xfId="25223"/>
    <cellStyle name="SAPBEXchaText 2 5 5 2 2" xfId="25224"/>
    <cellStyle name="SAPBEXchaText 2 5 5 3" xfId="25225"/>
    <cellStyle name="SAPBEXchaText 2 5 6" xfId="25226"/>
    <cellStyle name="SAPBEXchaText 2 5 6 2" xfId="25227"/>
    <cellStyle name="SAPBEXchaText 2 5 7" xfId="25228"/>
    <cellStyle name="SAPBEXchaText 2 5 8" xfId="25229"/>
    <cellStyle name="SAPBEXchaText 2 6" xfId="25230"/>
    <cellStyle name="SAPBEXchaText 2 6 2" xfId="25231"/>
    <cellStyle name="SAPBEXchaText 2 6 2 2" xfId="25232"/>
    <cellStyle name="SAPBEXchaText 2 6 2 2 2" xfId="25233"/>
    <cellStyle name="SAPBEXchaText 2 6 2 3" xfId="25234"/>
    <cellStyle name="SAPBEXchaText 2 6 3" xfId="25235"/>
    <cellStyle name="SAPBEXchaText 2 6 3 2" xfId="25236"/>
    <cellStyle name="SAPBEXchaText 2 6 3 2 2" xfId="25237"/>
    <cellStyle name="SAPBEXchaText 2 6 3 3" xfId="25238"/>
    <cellStyle name="SAPBEXchaText 2 6 4" xfId="25239"/>
    <cellStyle name="SAPBEXchaText 2 6 4 2" xfId="25240"/>
    <cellStyle name="SAPBEXchaText 2 6 4 2 2" xfId="25241"/>
    <cellStyle name="SAPBEXchaText 2 6 4 3" xfId="25242"/>
    <cellStyle name="SAPBEXchaText 2 6 5" xfId="25243"/>
    <cellStyle name="SAPBEXchaText 2 6 5 2" xfId="25244"/>
    <cellStyle name="SAPBEXchaText 2 6 5 2 2" xfId="25245"/>
    <cellStyle name="SAPBEXchaText 2 6 5 3" xfId="25246"/>
    <cellStyle name="SAPBEXchaText 2 6 6" xfId="25247"/>
    <cellStyle name="SAPBEXchaText 2 6 6 2" xfId="25248"/>
    <cellStyle name="SAPBEXchaText 2 6 7" xfId="25249"/>
    <cellStyle name="SAPBEXchaText 2 7" xfId="25250"/>
    <cellStyle name="SAPBEXchaText 2 7 2" xfId="25251"/>
    <cellStyle name="SAPBEXchaText 2 7 2 2" xfId="25252"/>
    <cellStyle name="SAPBEXchaText 2 7 2 2 2" xfId="25253"/>
    <cellStyle name="SAPBEXchaText 2 7 2 3" xfId="25254"/>
    <cellStyle name="SAPBEXchaText 2 7 2 4" xfId="25255"/>
    <cellStyle name="SAPBEXchaText 2 7 2 5" xfId="25256"/>
    <cellStyle name="SAPBEXchaText 2 7 2 6" xfId="25257"/>
    <cellStyle name="SAPBEXchaText 2 7 2 7" xfId="25258"/>
    <cellStyle name="SAPBEXchaText 2 7 3" xfId="25259"/>
    <cellStyle name="SAPBEXchaText 2 7 3 2" xfId="25260"/>
    <cellStyle name="SAPBEXchaText 2 7 3 2 2" xfId="25261"/>
    <cellStyle name="SAPBEXchaText 2 7 3 3" xfId="25262"/>
    <cellStyle name="SAPBEXchaText 2 7 4" xfId="25263"/>
    <cellStyle name="SAPBEXchaText 2 7 4 2" xfId="25264"/>
    <cellStyle name="SAPBEXchaText 2 7 4 2 2" xfId="25265"/>
    <cellStyle name="SAPBEXchaText 2 7 4 3" xfId="25266"/>
    <cellStyle name="SAPBEXchaText 2 7 5" xfId="25267"/>
    <cellStyle name="SAPBEXchaText 2 7 5 2" xfId="25268"/>
    <cellStyle name="SAPBEXchaText 2 7 5 2 2" xfId="25269"/>
    <cellStyle name="SAPBEXchaText 2 7 5 3" xfId="25270"/>
    <cellStyle name="SAPBEXchaText 2 7 6" xfId="25271"/>
    <cellStyle name="SAPBEXchaText 2 7 6 2" xfId="25272"/>
    <cellStyle name="SAPBEXchaText 2 7 6 2 2" xfId="25273"/>
    <cellStyle name="SAPBEXchaText 2 7 6 3" xfId="25274"/>
    <cellStyle name="SAPBEXchaText 2 7 7" xfId="25275"/>
    <cellStyle name="SAPBEXchaText 2 7 7 2" xfId="25276"/>
    <cellStyle name="SAPBEXchaText 2 7 8" xfId="25277"/>
    <cellStyle name="SAPBEXchaText 2 8" xfId="25278"/>
    <cellStyle name="SAPBEXchaText 2 8 2" xfId="25279"/>
    <cellStyle name="SAPBEXchaText 2 8 2 2" xfId="25280"/>
    <cellStyle name="SAPBEXchaText 2 8 2 2 2" xfId="25281"/>
    <cellStyle name="SAPBEXchaText 2 8 2 3" xfId="25282"/>
    <cellStyle name="SAPBEXchaText 2 8 2 4" xfId="25283"/>
    <cellStyle name="SAPBEXchaText 2 8 2 5" xfId="25284"/>
    <cellStyle name="SAPBEXchaText 2 8 2 6" xfId="25285"/>
    <cellStyle name="SAPBEXchaText 2 8 2 7" xfId="25286"/>
    <cellStyle name="SAPBEXchaText 2 8 3" xfId="25287"/>
    <cellStyle name="SAPBEXchaText 2 8 3 2" xfId="25288"/>
    <cellStyle name="SAPBEXchaText 2 8 3 2 2" xfId="25289"/>
    <cellStyle name="SAPBEXchaText 2 8 3 3" xfId="25290"/>
    <cellStyle name="SAPBEXchaText 2 8 4" xfId="25291"/>
    <cellStyle name="SAPBEXchaText 2 8 4 2" xfId="25292"/>
    <cellStyle name="SAPBEXchaText 2 8 4 2 2" xfId="25293"/>
    <cellStyle name="SAPBEXchaText 2 8 4 3" xfId="25294"/>
    <cellStyle name="SAPBEXchaText 2 8 5" xfId="25295"/>
    <cellStyle name="SAPBEXchaText 2 8 5 2" xfId="25296"/>
    <cellStyle name="SAPBEXchaText 2 8 5 2 2" xfId="25297"/>
    <cellStyle name="SAPBEXchaText 2 8 5 3" xfId="25298"/>
    <cellStyle name="SAPBEXchaText 2 8 6" xfId="25299"/>
    <cellStyle name="SAPBEXchaText 2 8 6 2" xfId="25300"/>
    <cellStyle name="SAPBEXchaText 2 8 6 2 2" xfId="25301"/>
    <cellStyle name="SAPBEXchaText 2 8 6 3" xfId="25302"/>
    <cellStyle name="SAPBEXchaText 2 8 7" xfId="25303"/>
    <cellStyle name="SAPBEXchaText 2 8 7 2" xfId="25304"/>
    <cellStyle name="SAPBEXchaText 2 8 8" xfId="25305"/>
    <cellStyle name="SAPBEXchaText 2 9" xfId="25306"/>
    <cellStyle name="SAPBEXchaText 2 9 2" xfId="25307"/>
    <cellStyle name="SAPBEXchaText 2 9 2 2" xfId="25308"/>
    <cellStyle name="SAPBEXchaText 2 9 2 3" xfId="25309"/>
    <cellStyle name="SAPBEXchaText 2 9 2 4" xfId="25310"/>
    <cellStyle name="SAPBEXchaText 2 9 2 5" xfId="25311"/>
    <cellStyle name="SAPBEXchaText 2 9 2 6" xfId="25312"/>
    <cellStyle name="SAPBEXchaText 2 9 2 7" xfId="25313"/>
    <cellStyle name="SAPBEXchaText 2 9 3" xfId="25314"/>
    <cellStyle name="SAPBEXchaText 2 9 4" xfId="25315"/>
    <cellStyle name="SAPBEXchaText 2 9 5" xfId="25316"/>
    <cellStyle name="SAPBEXchaText 2 9 6" xfId="25317"/>
    <cellStyle name="SAPBEXchaText 2 9 7" xfId="25318"/>
    <cellStyle name="SAPBEXchaText 2 9 8" xfId="25319"/>
    <cellStyle name="SAPBEXchaText 2_БДР формат СД (2)" xfId="25320"/>
    <cellStyle name="SAPBEXchaText 3" xfId="25321"/>
    <cellStyle name="SAPBEXchaText 3 10" xfId="25322"/>
    <cellStyle name="SAPBEXchaText 3 11" xfId="25323"/>
    <cellStyle name="SAPBEXchaText 3 12" xfId="25324"/>
    <cellStyle name="SAPBEXchaText 3 13" xfId="25325"/>
    <cellStyle name="SAPBEXchaText 3 14" xfId="25326"/>
    <cellStyle name="SAPBEXchaText 3 2" xfId="25327"/>
    <cellStyle name="SAPBEXchaText 3 2 10" xfId="25328"/>
    <cellStyle name="SAPBEXchaText 3 2 11" xfId="25329"/>
    <cellStyle name="SAPBEXchaText 3 2 12" xfId="25330"/>
    <cellStyle name="SAPBEXchaText 3 2 13" xfId="25331"/>
    <cellStyle name="SAPBEXchaText 3 2 2" xfId="25332"/>
    <cellStyle name="SAPBEXchaText 3 2 2 2" xfId="25333"/>
    <cellStyle name="SAPBEXchaText 3 2 2 3" xfId="25334"/>
    <cellStyle name="SAPBEXchaText 3 2 2 3 2" xfId="25335"/>
    <cellStyle name="SAPBEXchaText 3 2 2 3 3" xfId="25336"/>
    <cellStyle name="SAPBEXchaText 3 2 2 3 4" xfId="25337"/>
    <cellStyle name="SAPBEXchaText 3 2 2 3 5" xfId="25338"/>
    <cellStyle name="SAPBEXchaText 3 2 2 3 6" xfId="25339"/>
    <cellStyle name="SAPBEXchaText 3 2 2 3 7" xfId="25340"/>
    <cellStyle name="SAPBEXchaText 3 2 2 4" xfId="25341"/>
    <cellStyle name="SAPBEXchaText 3 2 2 5" xfId="25342"/>
    <cellStyle name="SAPBEXchaText 3 2 2 6" xfId="25343"/>
    <cellStyle name="SAPBEXchaText 3 2 2 7" xfId="25344"/>
    <cellStyle name="SAPBEXchaText 3 2 2 8" xfId="25345"/>
    <cellStyle name="SAPBEXchaText 3 2 2 9" xfId="25346"/>
    <cellStyle name="SAPBEXchaText 3 2 2_БДР формат СД (2)" xfId="25347"/>
    <cellStyle name="SAPBEXchaText 3 2 3" xfId="25348"/>
    <cellStyle name="SAPBEXchaText 3 2 4" xfId="25349"/>
    <cellStyle name="SAPBEXchaText 3 2 4 2" xfId="25350"/>
    <cellStyle name="SAPBEXchaText 3 2 4 2 2" xfId="25351"/>
    <cellStyle name="SAPBEXchaText 3 2 4 2 3" xfId="25352"/>
    <cellStyle name="SAPBEXchaText 3 2 4 2 4" xfId="25353"/>
    <cellStyle name="SAPBEXchaText 3 2 4 2 5" xfId="25354"/>
    <cellStyle name="SAPBEXchaText 3 2 4 2 6" xfId="25355"/>
    <cellStyle name="SAPBEXchaText 3 2 4 2 7" xfId="25356"/>
    <cellStyle name="SAPBEXchaText 3 2 4 3" xfId="25357"/>
    <cellStyle name="SAPBEXchaText 3 2 4 4" xfId="25358"/>
    <cellStyle name="SAPBEXchaText 3 2 4 5" xfId="25359"/>
    <cellStyle name="SAPBEXchaText 3 2 4 6" xfId="25360"/>
    <cellStyle name="SAPBEXchaText 3 2 4 7" xfId="25361"/>
    <cellStyle name="SAPBEXchaText 3 2 4 8" xfId="25362"/>
    <cellStyle name="SAPBEXchaText 3 2 5" xfId="25363"/>
    <cellStyle name="SAPBEXchaText 3 2 5 2" xfId="25364"/>
    <cellStyle name="SAPBEXchaText 3 2 5 3" xfId="25365"/>
    <cellStyle name="SAPBEXchaText 3 2 5 4" xfId="25366"/>
    <cellStyle name="SAPBEXchaText 3 2 5 5" xfId="25367"/>
    <cellStyle name="SAPBEXchaText 3 2 5 6" xfId="25368"/>
    <cellStyle name="SAPBEXchaText 3 2 5 7" xfId="25369"/>
    <cellStyle name="SAPBEXchaText 3 2 6" xfId="25370"/>
    <cellStyle name="SAPBEXchaText 3 2 7" xfId="25371"/>
    <cellStyle name="SAPBEXchaText 3 2 8" xfId="25372"/>
    <cellStyle name="SAPBEXchaText 3 2 9" xfId="25373"/>
    <cellStyle name="SAPBEXchaText 3 2_БДР формат СД (2)" xfId="25374"/>
    <cellStyle name="SAPBEXchaText 3 3" xfId="25375"/>
    <cellStyle name="SAPBEXchaText 3 3 2" xfId="25376"/>
    <cellStyle name="SAPBEXchaText 3 3 2 2" xfId="25377"/>
    <cellStyle name="SAPBEXchaText 3 3 3" xfId="25378"/>
    <cellStyle name="SAPBEXchaText 3 3 3 2" xfId="25379"/>
    <cellStyle name="SAPBEXchaText 3 3 3 3" xfId="25380"/>
    <cellStyle name="SAPBEXchaText 3 3 3 4" xfId="25381"/>
    <cellStyle name="SAPBEXchaText 3 3 3 5" xfId="25382"/>
    <cellStyle name="SAPBEXchaText 3 3 3 6" xfId="25383"/>
    <cellStyle name="SAPBEXchaText 3 3 3 7" xfId="25384"/>
    <cellStyle name="SAPBEXchaText 3 3 4" xfId="25385"/>
    <cellStyle name="SAPBEXchaText 3 3 5" xfId="25386"/>
    <cellStyle name="SAPBEXchaText 3 3 6" xfId="25387"/>
    <cellStyle name="SAPBEXchaText 3 3 7" xfId="25388"/>
    <cellStyle name="SAPBEXchaText 3 3 8" xfId="25389"/>
    <cellStyle name="SAPBEXchaText 3 3 9" xfId="25390"/>
    <cellStyle name="SAPBEXchaText 3 3_БДР формат СД (2)" xfId="25391"/>
    <cellStyle name="SAPBEXchaText 3 4" xfId="25392"/>
    <cellStyle name="SAPBEXchaText 3 4 2" xfId="25393"/>
    <cellStyle name="SAPBEXchaText 3 4 2 2" xfId="25394"/>
    <cellStyle name="SAPBEXchaText 3 4 3" xfId="25395"/>
    <cellStyle name="SAPBEXchaText 3 5" xfId="25396"/>
    <cellStyle name="SAPBEXchaText 3 5 2" xfId="25397"/>
    <cellStyle name="SAPBEXchaText 3 5 2 2" xfId="25398"/>
    <cellStyle name="SAPBEXchaText 3 5 3" xfId="25399"/>
    <cellStyle name="SAPBEXchaText 3 6" xfId="25400"/>
    <cellStyle name="SAPBEXchaText 3 6 2" xfId="25401"/>
    <cellStyle name="SAPBEXchaText 3 6 2 2" xfId="25402"/>
    <cellStyle name="SAPBEXchaText 3 6 2 3" xfId="25403"/>
    <cellStyle name="SAPBEXchaText 3 6 2 4" xfId="25404"/>
    <cellStyle name="SAPBEXchaText 3 6 2 5" xfId="25405"/>
    <cellStyle name="SAPBEXchaText 3 6 2 6" xfId="25406"/>
    <cellStyle name="SAPBEXchaText 3 6 2 7" xfId="25407"/>
    <cellStyle name="SAPBEXchaText 3 6 3" xfId="25408"/>
    <cellStyle name="SAPBEXchaText 3 6 4" xfId="25409"/>
    <cellStyle name="SAPBEXchaText 3 6 5" xfId="25410"/>
    <cellStyle name="SAPBEXchaText 3 6 6" xfId="25411"/>
    <cellStyle name="SAPBEXchaText 3 6 7" xfId="25412"/>
    <cellStyle name="SAPBEXchaText 3 6 8" xfId="25413"/>
    <cellStyle name="SAPBEXchaText 3 7" xfId="25414"/>
    <cellStyle name="SAPBEXchaText 3 7 2" xfId="25415"/>
    <cellStyle name="SAPBEXchaText 3 7 3" xfId="25416"/>
    <cellStyle name="SAPBEXchaText 3 7 4" xfId="25417"/>
    <cellStyle name="SAPBEXchaText 3 7 5" xfId="25418"/>
    <cellStyle name="SAPBEXchaText 3 7 6" xfId="25419"/>
    <cellStyle name="SAPBEXchaText 3 7 7" xfId="25420"/>
    <cellStyle name="SAPBEXchaText 3 8" xfId="25421"/>
    <cellStyle name="SAPBEXchaText 3 9" xfId="25422"/>
    <cellStyle name="SAPBEXchaText 3_БДР формат СД (2)" xfId="25423"/>
    <cellStyle name="SAPBEXchaText 4" xfId="25424"/>
    <cellStyle name="SAPBEXchaText 4 10" xfId="25425"/>
    <cellStyle name="SAPBEXchaText 4 2" xfId="25426"/>
    <cellStyle name="SAPBEXchaText 4 2 2" xfId="25427"/>
    <cellStyle name="SAPBEXchaText 4 2 2 2" xfId="25428"/>
    <cellStyle name="SAPBEXchaText 4 2 3" xfId="25429"/>
    <cellStyle name="SAPBEXchaText 4 2 4" xfId="25430"/>
    <cellStyle name="SAPBEXchaText 4 2 5" xfId="25431"/>
    <cellStyle name="SAPBEXchaText 4 3" xfId="25432"/>
    <cellStyle name="SAPBEXchaText 4 3 2" xfId="25433"/>
    <cellStyle name="SAPBEXchaText 4 3 2 2" xfId="25434"/>
    <cellStyle name="SAPBEXchaText 4 3 2 3" xfId="25435"/>
    <cellStyle name="SAPBEXchaText 4 3 2 4" xfId="25436"/>
    <cellStyle name="SAPBEXchaText 4 3 2 5" xfId="25437"/>
    <cellStyle name="SAPBEXchaText 4 3 2 6" xfId="25438"/>
    <cellStyle name="SAPBEXchaText 4 3 2 7" xfId="25439"/>
    <cellStyle name="SAPBEXchaText 4 3 3" xfId="25440"/>
    <cellStyle name="SAPBEXchaText 4 3 4" xfId="25441"/>
    <cellStyle name="SAPBEXchaText 4 3 5" xfId="25442"/>
    <cellStyle name="SAPBEXchaText 4 3 6" xfId="25443"/>
    <cellStyle name="SAPBEXchaText 4 3 7" xfId="25444"/>
    <cellStyle name="SAPBEXchaText 4 3 8" xfId="25445"/>
    <cellStyle name="SAPBEXchaText 4 4" xfId="25446"/>
    <cellStyle name="SAPBEXchaText 4 4 2" xfId="25447"/>
    <cellStyle name="SAPBEXchaText 4 4 2 2" xfId="25448"/>
    <cellStyle name="SAPBEXchaText 4 4 3" xfId="25449"/>
    <cellStyle name="SAPBEXchaText 4 4 4" xfId="25450"/>
    <cellStyle name="SAPBEXchaText 4 4 5" xfId="25451"/>
    <cellStyle name="SAPBEXchaText 4 4 6" xfId="25452"/>
    <cellStyle name="SAPBEXchaText 4 4 7" xfId="25453"/>
    <cellStyle name="SAPBEXchaText 4 5" xfId="25454"/>
    <cellStyle name="SAPBEXchaText 4 5 2" xfId="25455"/>
    <cellStyle name="SAPBEXchaText 4 5 2 2" xfId="25456"/>
    <cellStyle name="SAPBEXchaText 4 5 3" xfId="25457"/>
    <cellStyle name="SAPBEXchaText 4 6" xfId="25458"/>
    <cellStyle name="SAPBEXchaText 4 6 2" xfId="25459"/>
    <cellStyle name="SAPBEXchaText 4 7" xfId="25460"/>
    <cellStyle name="SAPBEXchaText 4 8" xfId="25461"/>
    <cellStyle name="SAPBEXchaText 4 9" xfId="25462"/>
    <cellStyle name="SAPBEXchaText 4_БДР формат СД (2)" xfId="25463"/>
    <cellStyle name="SAPBEXchaText 5" xfId="25464"/>
    <cellStyle name="SAPBEXchaText 5 2" xfId="25465"/>
    <cellStyle name="SAPBEXchaText 5 2 2" xfId="25466"/>
    <cellStyle name="SAPBEXchaText 5 2 2 2" xfId="25467"/>
    <cellStyle name="SAPBEXchaText 5 2 3" xfId="25468"/>
    <cellStyle name="SAPBEXchaText 5 2 4" xfId="25469"/>
    <cellStyle name="SAPBEXchaText 5 2 5" xfId="25470"/>
    <cellStyle name="SAPBEXchaText 5 2 6" xfId="25471"/>
    <cellStyle name="SAPBEXchaText 5 2 7" xfId="25472"/>
    <cellStyle name="SAPBEXchaText 5 3" xfId="25473"/>
    <cellStyle name="SAPBEXchaText 5 3 2" xfId="25474"/>
    <cellStyle name="SAPBEXchaText 5 3 2 2" xfId="25475"/>
    <cellStyle name="SAPBEXchaText 5 3 3" xfId="25476"/>
    <cellStyle name="SAPBEXchaText 5 3 4" xfId="25477"/>
    <cellStyle name="SAPBEXchaText 5 3 5" xfId="25478"/>
    <cellStyle name="SAPBEXchaText 5 4" xfId="25479"/>
    <cellStyle name="SAPBEXchaText 5 4 2" xfId="25480"/>
    <cellStyle name="SAPBEXchaText 5 4 2 2" xfId="25481"/>
    <cellStyle name="SAPBEXchaText 5 4 3" xfId="25482"/>
    <cellStyle name="SAPBEXchaText 5 5" xfId="25483"/>
    <cellStyle name="SAPBEXchaText 5 5 2" xfId="25484"/>
    <cellStyle name="SAPBEXchaText 5 5 2 2" xfId="25485"/>
    <cellStyle name="SAPBEXchaText 5 5 3" xfId="25486"/>
    <cellStyle name="SAPBEXchaText 5 6" xfId="25487"/>
    <cellStyle name="SAPBEXchaText 5 6 2" xfId="25488"/>
    <cellStyle name="SAPBEXchaText 5 7" xfId="25489"/>
    <cellStyle name="SAPBEXchaText 5 8" xfId="25490"/>
    <cellStyle name="SAPBEXchaText 6" xfId="25491"/>
    <cellStyle name="SAPBEXchaText 6 2" xfId="25492"/>
    <cellStyle name="SAPBEXchaText 6 2 2" xfId="25493"/>
    <cellStyle name="SAPBEXchaText 6 2 2 2" xfId="25494"/>
    <cellStyle name="SAPBEXchaText 6 2 3" xfId="25495"/>
    <cellStyle name="SAPBEXchaText 6 2 4" xfId="25496"/>
    <cellStyle name="SAPBEXchaText 6 2 5" xfId="25497"/>
    <cellStyle name="SAPBEXchaText 6 2 6" xfId="25498"/>
    <cellStyle name="SAPBEXchaText 6 2 7" xfId="25499"/>
    <cellStyle name="SAPBEXchaText 6 3" xfId="25500"/>
    <cellStyle name="SAPBEXchaText 6 3 2" xfId="25501"/>
    <cellStyle name="SAPBEXchaText 6 3 2 2" xfId="25502"/>
    <cellStyle name="SAPBEXchaText 6 3 3" xfId="25503"/>
    <cellStyle name="SAPBEXchaText 6 4" xfId="25504"/>
    <cellStyle name="SAPBEXchaText 6 4 2" xfId="25505"/>
    <cellStyle name="SAPBEXchaText 6 4 2 2" xfId="25506"/>
    <cellStyle name="SAPBEXchaText 6 4 3" xfId="25507"/>
    <cellStyle name="SAPBEXchaText 6 5" xfId="25508"/>
    <cellStyle name="SAPBEXchaText 6 5 2" xfId="25509"/>
    <cellStyle name="SAPBEXchaText 6 5 2 2" xfId="25510"/>
    <cellStyle name="SAPBEXchaText 6 5 3" xfId="25511"/>
    <cellStyle name="SAPBEXchaText 6 6" xfId="25512"/>
    <cellStyle name="SAPBEXchaText 6 6 2" xfId="25513"/>
    <cellStyle name="SAPBEXchaText 6 7" xfId="25514"/>
    <cellStyle name="SAPBEXchaText 6 8" xfId="25515"/>
    <cellStyle name="SAPBEXchaText 7" xfId="25516"/>
    <cellStyle name="SAPBEXchaText 7 2" xfId="25517"/>
    <cellStyle name="SAPBEXchaText 7 2 2" xfId="25518"/>
    <cellStyle name="SAPBEXchaText 7 2 2 2" xfId="25519"/>
    <cellStyle name="SAPBEXchaText 7 2 3" xfId="25520"/>
    <cellStyle name="SAPBEXchaText 7 2 4" xfId="25521"/>
    <cellStyle name="SAPBEXchaText 7 2 5" xfId="25522"/>
    <cellStyle name="SAPBEXchaText 7 2 6" xfId="25523"/>
    <cellStyle name="SAPBEXchaText 7 2 7" xfId="25524"/>
    <cellStyle name="SAPBEXchaText 7 3" xfId="25525"/>
    <cellStyle name="SAPBEXchaText 7 3 2" xfId="25526"/>
    <cellStyle name="SAPBEXchaText 7 3 2 2" xfId="25527"/>
    <cellStyle name="SAPBEXchaText 7 3 3" xfId="25528"/>
    <cellStyle name="SAPBEXchaText 7 4" xfId="25529"/>
    <cellStyle name="SAPBEXchaText 7 4 2" xfId="25530"/>
    <cellStyle name="SAPBEXchaText 7 4 2 2" xfId="25531"/>
    <cellStyle name="SAPBEXchaText 7 4 3" xfId="25532"/>
    <cellStyle name="SAPBEXchaText 7 5" xfId="25533"/>
    <cellStyle name="SAPBEXchaText 7 5 2" xfId="25534"/>
    <cellStyle name="SAPBEXchaText 7 5 2 2" xfId="25535"/>
    <cellStyle name="SAPBEXchaText 7 5 3" xfId="25536"/>
    <cellStyle name="SAPBEXchaText 7 6" xfId="25537"/>
    <cellStyle name="SAPBEXchaText 7 6 2" xfId="25538"/>
    <cellStyle name="SAPBEXchaText 7 7" xfId="25539"/>
    <cellStyle name="SAPBEXchaText 7 8" xfId="25540"/>
    <cellStyle name="SAPBEXchaText 8" xfId="25541"/>
    <cellStyle name="SAPBEXchaText 8 2" xfId="25542"/>
    <cellStyle name="SAPBEXchaText 8 2 2" xfId="25543"/>
    <cellStyle name="SAPBEXchaText 8 2 2 2" xfId="25544"/>
    <cellStyle name="SAPBEXchaText 8 2 3" xfId="25545"/>
    <cellStyle name="SAPBEXchaText 8 2 4" xfId="25546"/>
    <cellStyle name="SAPBEXchaText 8 2 5" xfId="25547"/>
    <cellStyle name="SAPBEXchaText 8 2 6" xfId="25548"/>
    <cellStyle name="SAPBEXchaText 8 2 7" xfId="25549"/>
    <cellStyle name="SAPBEXchaText 8 3" xfId="25550"/>
    <cellStyle name="SAPBEXchaText 8 3 2" xfId="25551"/>
    <cellStyle name="SAPBEXchaText 8 3 2 2" xfId="25552"/>
    <cellStyle name="SAPBEXchaText 8 3 3" xfId="25553"/>
    <cellStyle name="SAPBEXchaText 8 4" xfId="25554"/>
    <cellStyle name="SAPBEXchaText 8 4 2" xfId="25555"/>
    <cellStyle name="SAPBEXchaText 8 4 2 2" xfId="25556"/>
    <cellStyle name="SAPBEXchaText 8 4 3" xfId="25557"/>
    <cellStyle name="SAPBEXchaText 8 5" xfId="25558"/>
    <cellStyle name="SAPBEXchaText 8 5 2" xfId="25559"/>
    <cellStyle name="SAPBEXchaText 8 5 2 2" xfId="25560"/>
    <cellStyle name="SAPBEXchaText 8 5 3" xfId="25561"/>
    <cellStyle name="SAPBEXchaText 8 6" xfId="25562"/>
    <cellStyle name="SAPBEXchaText 8 6 2" xfId="25563"/>
    <cellStyle name="SAPBEXchaText 8 6 2 2" xfId="25564"/>
    <cellStyle name="SAPBEXchaText 8 6 3" xfId="25565"/>
    <cellStyle name="SAPBEXchaText 8 7" xfId="25566"/>
    <cellStyle name="SAPBEXchaText 8 7 2" xfId="25567"/>
    <cellStyle name="SAPBEXchaText 8 8" xfId="25568"/>
    <cellStyle name="SAPBEXchaText 9" xfId="25569"/>
    <cellStyle name="SAPBEXchaText 9 2" xfId="25570"/>
    <cellStyle name="SAPBEXchaText 9 2 2" xfId="25571"/>
    <cellStyle name="SAPBEXchaText 9 2 2 2" xfId="25572"/>
    <cellStyle name="SAPBEXchaText 9 2 3" xfId="25573"/>
    <cellStyle name="SAPBEXchaText 9 2 4" xfId="25574"/>
    <cellStyle name="SAPBEXchaText 9 2 5" xfId="25575"/>
    <cellStyle name="SAPBEXchaText 9 2 6" xfId="25576"/>
    <cellStyle name="SAPBEXchaText 9 2 7" xfId="25577"/>
    <cellStyle name="SAPBEXchaText 9 3" xfId="25578"/>
    <cellStyle name="SAPBEXchaText 9 3 2" xfId="25579"/>
    <cellStyle name="SAPBEXchaText 9 3 2 2" xfId="25580"/>
    <cellStyle name="SAPBEXchaText 9 3 3" xfId="25581"/>
    <cellStyle name="SAPBEXchaText 9 4" xfId="25582"/>
    <cellStyle name="SAPBEXchaText 9 4 2" xfId="25583"/>
    <cellStyle name="SAPBEXchaText 9 4 2 2" xfId="25584"/>
    <cellStyle name="SAPBEXchaText 9 4 3" xfId="25585"/>
    <cellStyle name="SAPBEXchaText 9 5" xfId="25586"/>
    <cellStyle name="SAPBEXchaText 9 5 2" xfId="25587"/>
    <cellStyle name="SAPBEXchaText 9 5 2 2" xfId="25588"/>
    <cellStyle name="SAPBEXchaText 9 5 3" xfId="25589"/>
    <cellStyle name="SAPBEXchaText 9 6" xfId="25590"/>
    <cellStyle name="SAPBEXchaText 9 6 2" xfId="25591"/>
    <cellStyle name="SAPBEXchaText 9 6 2 2" xfId="25592"/>
    <cellStyle name="SAPBEXchaText 9 6 3" xfId="25593"/>
    <cellStyle name="SAPBEXchaText 9 7" xfId="25594"/>
    <cellStyle name="SAPBEXchaText 9 7 2" xfId="25595"/>
    <cellStyle name="SAPBEXchaText 9 8" xfId="25596"/>
    <cellStyle name="SAPBEXchaText_xSAPtemp1650" xfId="25597"/>
    <cellStyle name="SAPBEXexcBad7" xfId="25598"/>
    <cellStyle name="SAPBEXexcBad7 10" xfId="25599"/>
    <cellStyle name="SAPBEXexcBad7 10 2" xfId="25600"/>
    <cellStyle name="SAPBEXexcBad7 10 2 2" xfId="25601"/>
    <cellStyle name="SAPBEXexcBad7 10 2 3" xfId="25602"/>
    <cellStyle name="SAPBEXexcBad7 10 2 4" xfId="25603"/>
    <cellStyle name="SAPBEXexcBad7 10 2 5" xfId="25604"/>
    <cellStyle name="SAPBEXexcBad7 10 2 6" xfId="25605"/>
    <cellStyle name="SAPBEXexcBad7 10 2 7" xfId="25606"/>
    <cellStyle name="SAPBEXexcBad7 10 3" xfId="25607"/>
    <cellStyle name="SAPBEXexcBad7 10 4" xfId="25608"/>
    <cellStyle name="SAPBEXexcBad7 10 5" xfId="25609"/>
    <cellStyle name="SAPBEXexcBad7 10 6" xfId="25610"/>
    <cellStyle name="SAPBEXexcBad7 10 7" xfId="25611"/>
    <cellStyle name="SAPBEXexcBad7 10 8" xfId="25612"/>
    <cellStyle name="SAPBEXexcBad7 11" xfId="25613"/>
    <cellStyle name="SAPBEXexcBad7 11 2" xfId="25614"/>
    <cellStyle name="SAPBEXexcBad7 11 2 2" xfId="25615"/>
    <cellStyle name="SAPBEXexcBad7 11 2 3" xfId="25616"/>
    <cellStyle name="SAPBEXexcBad7 11 2 4" xfId="25617"/>
    <cellStyle name="SAPBEXexcBad7 11 2 5" xfId="25618"/>
    <cellStyle name="SAPBEXexcBad7 11 2 6" xfId="25619"/>
    <cellStyle name="SAPBEXexcBad7 11 2 7" xfId="25620"/>
    <cellStyle name="SAPBEXexcBad7 11 3" xfId="25621"/>
    <cellStyle name="SAPBEXexcBad7 11 4" xfId="25622"/>
    <cellStyle name="SAPBEXexcBad7 11 5" xfId="25623"/>
    <cellStyle name="SAPBEXexcBad7 11 6" xfId="25624"/>
    <cellStyle name="SAPBEXexcBad7 11 7" xfId="25625"/>
    <cellStyle name="SAPBEXexcBad7 11 8" xfId="25626"/>
    <cellStyle name="SAPBEXexcBad7 12" xfId="25627"/>
    <cellStyle name="SAPBEXexcBad7 12 2" xfId="25628"/>
    <cellStyle name="SAPBEXexcBad7 12 3" xfId="25629"/>
    <cellStyle name="SAPBEXexcBad7 12 4" xfId="25630"/>
    <cellStyle name="SAPBEXexcBad7 12 5" xfId="25631"/>
    <cellStyle name="SAPBEXexcBad7 12 6" xfId="25632"/>
    <cellStyle name="SAPBEXexcBad7 12 7" xfId="25633"/>
    <cellStyle name="SAPBEXexcBad7 13" xfId="25634"/>
    <cellStyle name="SAPBEXexcBad7 14" xfId="25635"/>
    <cellStyle name="SAPBEXexcBad7 15" xfId="25636"/>
    <cellStyle name="SAPBEXexcBad7 16" xfId="25637"/>
    <cellStyle name="SAPBEXexcBad7 17" xfId="25638"/>
    <cellStyle name="SAPBEXexcBad7 18" xfId="25639"/>
    <cellStyle name="SAPBEXexcBad7 2" xfId="25640"/>
    <cellStyle name="SAPBEXexcBad7 2 10" xfId="25641"/>
    <cellStyle name="SAPBEXexcBad7 2 11" xfId="25642"/>
    <cellStyle name="SAPBEXexcBad7 2 2" xfId="25643"/>
    <cellStyle name="SAPBEXexcBad7 2 2 2" xfId="25644"/>
    <cellStyle name="SAPBEXexcBad7 2 2 2 2" xfId="25645"/>
    <cellStyle name="SAPBEXexcBad7 2 2 3" xfId="25646"/>
    <cellStyle name="SAPBEXexcBad7 2 2 4" xfId="25647"/>
    <cellStyle name="SAPBEXexcBad7 2 2 5" xfId="25648"/>
    <cellStyle name="SAPBEXexcBad7 2 2 6" xfId="25649"/>
    <cellStyle name="SAPBEXexcBad7 2 2 7" xfId="25650"/>
    <cellStyle name="SAPBEXexcBad7 2 3" xfId="25651"/>
    <cellStyle name="SAPBEXexcBad7 2 3 2" xfId="25652"/>
    <cellStyle name="SAPBEXexcBad7 2 3 2 2" xfId="25653"/>
    <cellStyle name="SAPBEXexcBad7 2 3 3" xfId="25654"/>
    <cellStyle name="SAPBEXexcBad7 2 3 4" xfId="25655"/>
    <cellStyle name="SAPBEXexcBad7 2 3 5" xfId="25656"/>
    <cellStyle name="SAPBEXexcBad7 2 4" xfId="25657"/>
    <cellStyle name="SAPBEXexcBad7 2 4 2" xfId="25658"/>
    <cellStyle name="SAPBEXexcBad7 2 4 2 2" xfId="25659"/>
    <cellStyle name="SAPBEXexcBad7 2 4 2 3" xfId="25660"/>
    <cellStyle name="SAPBEXexcBad7 2 4 2 4" xfId="25661"/>
    <cellStyle name="SAPBEXexcBad7 2 4 2 5" xfId="25662"/>
    <cellStyle name="SAPBEXexcBad7 2 4 2 6" xfId="25663"/>
    <cellStyle name="SAPBEXexcBad7 2 4 2 7" xfId="25664"/>
    <cellStyle name="SAPBEXexcBad7 2 4 3" xfId="25665"/>
    <cellStyle name="SAPBEXexcBad7 2 4 4" xfId="25666"/>
    <cellStyle name="SAPBEXexcBad7 2 4 5" xfId="25667"/>
    <cellStyle name="SAPBEXexcBad7 2 4 6" xfId="25668"/>
    <cellStyle name="SAPBEXexcBad7 2 4 7" xfId="25669"/>
    <cellStyle name="SAPBEXexcBad7 2 4 8" xfId="25670"/>
    <cellStyle name="SAPBEXexcBad7 2 5" xfId="25671"/>
    <cellStyle name="SAPBEXexcBad7 2 5 2" xfId="25672"/>
    <cellStyle name="SAPBEXexcBad7 2 5 2 2" xfId="25673"/>
    <cellStyle name="SAPBEXexcBad7 2 5 3" xfId="25674"/>
    <cellStyle name="SAPBEXexcBad7 2 5 4" xfId="25675"/>
    <cellStyle name="SAPBEXexcBad7 2 5 5" xfId="25676"/>
    <cellStyle name="SAPBEXexcBad7 2 5 6" xfId="25677"/>
    <cellStyle name="SAPBEXexcBad7 2 5 7" xfId="25678"/>
    <cellStyle name="SAPBEXexcBad7 2 6" xfId="25679"/>
    <cellStyle name="SAPBEXexcBad7 2 6 2" xfId="25680"/>
    <cellStyle name="SAPBEXexcBad7 2 7" xfId="25681"/>
    <cellStyle name="SAPBEXexcBad7 2 8" xfId="25682"/>
    <cellStyle name="SAPBEXexcBad7 2 9" xfId="25683"/>
    <cellStyle name="SAPBEXexcBad7 2_БДР формат СД (2)" xfId="25684"/>
    <cellStyle name="SAPBEXexcBad7 3" xfId="25685"/>
    <cellStyle name="SAPBEXexcBad7 3 2" xfId="25686"/>
    <cellStyle name="SAPBEXexcBad7 3 2 2" xfId="25687"/>
    <cellStyle name="SAPBEXexcBad7 3 2 2 2" xfId="25688"/>
    <cellStyle name="SAPBEXexcBad7 3 2 3" xfId="25689"/>
    <cellStyle name="SAPBEXexcBad7 3 2 4" xfId="25690"/>
    <cellStyle name="SAPBEXexcBad7 3 2 5" xfId="25691"/>
    <cellStyle name="SAPBEXexcBad7 3 2 6" xfId="25692"/>
    <cellStyle name="SAPBEXexcBad7 3 2 7" xfId="25693"/>
    <cellStyle name="SAPBEXexcBad7 3 3" xfId="25694"/>
    <cellStyle name="SAPBEXexcBad7 3 3 2" xfId="25695"/>
    <cellStyle name="SAPBEXexcBad7 3 3 2 2" xfId="25696"/>
    <cellStyle name="SAPBEXexcBad7 3 3 3" xfId="25697"/>
    <cellStyle name="SAPBEXexcBad7 3 3 4" xfId="25698"/>
    <cellStyle name="SAPBEXexcBad7 3 3 5" xfId="25699"/>
    <cellStyle name="SAPBEXexcBad7 3 4" xfId="25700"/>
    <cellStyle name="SAPBEXexcBad7 3 4 2" xfId="25701"/>
    <cellStyle name="SAPBEXexcBad7 3 4 2 2" xfId="25702"/>
    <cellStyle name="SAPBEXexcBad7 3 4 3" xfId="25703"/>
    <cellStyle name="SAPBEXexcBad7 3 5" xfId="25704"/>
    <cellStyle name="SAPBEXexcBad7 3 5 2" xfId="25705"/>
    <cellStyle name="SAPBEXexcBad7 3 5 2 2" xfId="25706"/>
    <cellStyle name="SAPBEXexcBad7 3 5 3" xfId="25707"/>
    <cellStyle name="SAPBEXexcBad7 3 6" xfId="25708"/>
    <cellStyle name="SAPBEXexcBad7 3 6 2" xfId="25709"/>
    <cellStyle name="SAPBEXexcBad7 3 7" xfId="25710"/>
    <cellStyle name="SAPBEXexcBad7 3 8" xfId="25711"/>
    <cellStyle name="SAPBEXexcBad7 4" xfId="25712"/>
    <cellStyle name="SAPBEXexcBad7 4 2" xfId="25713"/>
    <cellStyle name="SAPBEXexcBad7 4 2 2" xfId="25714"/>
    <cellStyle name="SAPBEXexcBad7 4 2 2 2" xfId="25715"/>
    <cellStyle name="SAPBEXexcBad7 4 2 3" xfId="25716"/>
    <cellStyle name="SAPBEXexcBad7 4 2 4" xfId="25717"/>
    <cellStyle name="SAPBEXexcBad7 4 2 5" xfId="25718"/>
    <cellStyle name="SAPBEXexcBad7 4 2 6" xfId="25719"/>
    <cellStyle name="SAPBEXexcBad7 4 2 7" xfId="25720"/>
    <cellStyle name="SAPBEXexcBad7 4 3" xfId="25721"/>
    <cellStyle name="SAPBEXexcBad7 4 3 2" xfId="25722"/>
    <cellStyle name="SAPBEXexcBad7 4 3 2 2" xfId="25723"/>
    <cellStyle name="SAPBEXexcBad7 4 3 3" xfId="25724"/>
    <cellStyle name="SAPBEXexcBad7 4 3 4" xfId="25725"/>
    <cellStyle name="SAPBEXexcBad7 4 3 5" xfId="25726"/>
    <cellStyle name="SAPBEXexcBad7 4 4" xfId="25727"/>
    <cellStyle name="SAPBEXexcBad7 4 4 2" xfId="25728"/>
    <cellStyle name="SAPBEXexcBad7 4 4 2 2" xfId="25729"/>
    <cellStyle name="SAPBEXexcBad7 4 4 3" xfId="25730"/>
    <cellStyle name="SAPBEXexcBad7 4 5" xfId="25731"/>
    <cellStyle name="SAPBEXexcBad7 4 5 2" xfId="25732"/>
    <cellStyle name="SAPBEXexcBad7 4 5 2 2" xfId="25733"/>
    <cellStyle name="SAPBEXexcBad7 4 5 3" xfId="25734"/>
    <cellStyle name="SAPBEXexcBad7 4 6" xfId="25735"/>
    <cellStyle name="SAPBEXexcBad7 4 6 2" xfId="25736"/>
    <cellStyle name="SAPBEXexcBad7 4 7" xfId="25737"/>
    <cellStyle name="SAPBEXexcBad7 4 8" xfId="25738"/>
    <cellStyle name="SAPBEXexcBad7 5" xfId="25739"/>
    <cellStyle name="SAPBEXexcBad7 5 2" xfId="25740"/>
    <cellStyle name="SAPBEXexcBad7 5 2 2" xfId="25741"/>
    <cellStyle name="SAPBEXexcBad7 5 2 2 2" xfId="25742"/>
    <cellStyle name="SAPBEXexcBad7 5 2 3" xfId="25743"/>
    <cellStyle name="SAPBEXexcBad7 5 2 4" xfId="25744"/>
    <cellStyle name="SAPBEXexcBad7 5 2 5" xfId="25745"/>
    <cellStyle name="SAPBEXexcBad7 5 2 6" xfId="25746"/>
    <cellStyle name="SAPBEXexcBad7 5 2 7" xfId="25747"/>
    <cellStyle name="SAPBEXexcBad7 5 3" xfId="25748"/>
    <cellStyle name="SAPBEXexcBad7 5 3 2" xfId="25749"/>
    <cellStyle name="SAPBEXexcBad7 5 3 2 2" xfId="25750"/>
    <cellStyle name="SAPBEXexcBad7 5 3 3" xfId="25751"/>
    <cellStyle name="SAPBEXexcBad7 5 4" xfId="25752"/>
    <cellStyle name="SAPBEXexcBad7 5 4 2" xfId="25753"/>
    <cellStyle name="SAPBEXexcBad7 5 4 2 2" xfId="25754"/>
    <cellStyle name="SAPBEXexcBad7 5 4 3" xfId="25755"/>
    <cellStyle name="SAPBEXexcBad7 5 5" xfId="25756"/>
    <cellStyle name="SAPBEXexcBad7 5 5 2" xfId="25757"/>
    <cellStyle name="SAPBEXexcBad7 5 5 2 2" xfId="25758"/>
    <cellStyle name="SAPBEXexcBad7 5 5 3" xfId="25759"/>
    <cellStyle name="SAPBEXexcBad7 5 6" xfId="25760"/>
    <cellStyle name="SAPBEXexcBad7 5 6 2" xfId="25761"/>
    <cellStyle name="SAPBEXexcBad7 5 7" xfId="25762"/>
    <cellStyle name="SAPBEXexcBad7 5 8" xfId="25763"/>
    <cellStyle name="SAPBEXexcBad7 6" xfId="25764"/>
    <cellStyle name="SAPBEXexcBad7 6 2" xfId="25765"/>
    <cellStyle name="SAPBEXexcBad7 6 2 2" xfId="25766"/>
    <cellStyle name="SAPBEXexcBad7 6 2 2 2" xfId="25767"/>
    <cellStyle name="SAPBEXexcBad7 6 2 3" xfId="25768"/>
    <cellStyle name="SAPBEXexcBad7 6 2 4" xfId="25769"/>
    <cellStyle name="SAPBEXexcBad7 6 2 5" xfId="25770"/>
    <cellStyle name="SAPBEXexcBad7 6 2 6" xfId="25771"/>
    <cellStyle name="SAPBEXexcBad7 6 2 7" xfId="25772"/>
    <cellStyle name="SAPBEXexcBad7 6 3" xfId="25773"/>
    <cellStyle name="SAPBEXexcBad7 6 3 2" xfId="25774"/>
    <cellStyle name="SAPBEXexcBad7 6 3 2 2" xfId="25775"/>
    <cellStyle name="SAPBEXexcBad7 6 3 3" xfId="25776"/>
    <cellStyle name="SAPBEXexcBad7 6 4" xfId="25777"/>
    <cellStyle name="SAPBEXexcBad7 6 4 2" xfId="25778"/>
    <cellStyle name="SAPBEXexcBad7 6 4 2 2" xfId="25779"/>
    <cellStyle name="SAPBEXexcBad7 6 4 3" xfId="25780"/>
    <cellStyle name="SAPBEXexcBad7 6 5" xfId="25781"/>
    <cellStyle name="SAPBEXexcBad7 6 5 2" xfId="25782"/>
    <cellStyle name="SAPBEXexcBad7 6 5 2 2" xfId="25783"/>
    <cellStyle name="SAPBEXexcBad7 6 5 3" xfId="25784"/>
    <cellStyle name="SAPBEXexcBad7 6 6" xfId="25785"/>
    <cellStyle name="SAPBEXexcBad7 6 6 2" xfId="25786"/>
    <cellStyle name="SAPBEXexcBad7 6 7" xfId="25787"/>
    <cellStyle name="SAPBEXexcBad7 6 8" xfId="25788"/>
    <cellStyle name="SAPBEXexcBad7 7" xfId="25789"/>
    <cellStyle name="SAPBEXexcBad7 7 2" xfId="25790"/>
    <cellStyle name="SAPBEXexcBad7 7 2 2" xfId="25791"/>
    <cellStyle name="SAPBEXexcBad7 7 2 2 2" xfId="25792"/>
    <cellStyle name="SAPBEXexcBad7 7 2 3" xfId="25793"/>
    <cellStyle name="SAPBEXexcBad7 7 2 4" xfId="25794"/>
    <cellStyle name="SAPBEXexcBad7 7 2 5" xfId="25795"/>
    <cellStyle name="SAPBEXexcBad7 7 2 6" xfId="25796"/>
    <cellStyle name="SAPBEXexcBad7 7 2 7" xfId="25797"/>
    <cellStyle name="SAPBEXexcBad7 7 3" xfId="25798"/>
    <cellStyle name="SAPBEXexcBad7 7 3 2" xfId="25799"/>
    <cellStyle name="SAPBEXexcBad7 7 3 2 2" xfId="25800"/>
    <cellStyle name="SAPBEXexcBad7 7 3 3" xfId="25801"/>
    <cellStyle name="SAPBEXexcBad7 7 4" xfId="25802"/>
    <cellStyle name="SAPBEXexcBad7 7 4 2" xfId="25803"/>
    <cellStyle name="SAPBEXexcBad7 7 4 2 2" xfId="25804"/>
    <cellStyle name="SAPBEXexcBad7 7 4 3" xfId="25805"/>
    <cellStyle name="SAPBEXexcBad7 7 5" xfId="25806"/>
    <cellStyle name="SAPBEXexcBad7 7 5 2" xfId="25807"/>
    <cellStyle name="SAPBEXexcBad7 7 5 2 2" xfId="25808"/>
    <cellStyle name="SAPBEXexcBad7 7 5 3" xfId="25809"/>
    <cellStyle name="SAPBEXexcBad7 7 6" xfId="25810"/>
    <cellStyle name="SAPBEXexcBad7 7 6 2" xfId="25811"/>
    <cellStyle name="SAPBEXexcBad7 7 6 2 2" xfId="25812"/>
    <cellStyle name="SAPBEXexcBad7 7 6 3" xfId="25813"/>
    <cellStyle name="SAPBEXexcBad7 7 7" xfId="25814"/>
    <cellStyle name="SAPBEXexcBad7 7 7 2" xfId="25815"/>
    <cellStyle name="SAPBEXexcBad7 7 8" xfId="25816"/>
    <cellStyle name="SAPBEXexcBad7 8" xfId="25817"/>
    <cellStyle name="SAPBEXexcBad7 8 2" xfId="25818"/>
    <cellStyle name="SAPBEXexcBad7 8 2 2" xfId="25819"/>
    <cellStyle name="SAPBEXexcBad7 8 2 2 2" xfId="25820"/>
    <cellStyle name="SAPBEXexcBad7 8 2 3" xfId="25821"/>
    <cellStyle name="SAPBEXexcBad7 8 2 4" xfId="25822"/>
    <cellStyle name="SAPBEXexcBad7 8 2 5" xfId="25823"/>
    <cellStyle name="SAPBEXexcBad7 8 2 6" xfId="25824"/>
    <cellStyle name="SAPBEXexcBad7 8 2 7" xfId="25825"/>
    <cellStyle name="SAPBEXexcBad7 8 3" xfId="25826"/>
    <cellStyle name="SAPBEXexcBad7 8 3 2" xfId="25827"/>
    <cellStyle name="SAPBEXexcBad7 8 3 2 2" xfId="25828"/>
    <cellStyle name="SAPBEXexcBad7 8 3 3" xfId="25829"/>
    <cellStyle name="SAPBEXexcBad7 8 4" xfId="25830"/>
    <cellStyle name="SAPBEXexcBad7 8 4 2" xfId="25831"/>
    <cellStyle name="SAPBEXexcBad7 8 4 2 2" xfId="25832"/>
    <cellStyle name="SAPBEXexcBad7 8 4 3" xfId="25833"/>
    <cellStyle name="SAPBEXexcBad7 8 5" xfId="25834"/>
    <cellStyle name="SAPBEXexcBad7 8 5 2" xfId="25835"/>
    <cellStyle name="SAPBEXexcBad7 8 5 2 2" xfId="25836"/>
    <cellStyle name="SAPBEXexcBad7 8 5 3" xfId="25837"/>
    <cellStyle name="SAPBEXexcBad7 8 6" xfId="25838"/>
    <cellStyle name="SAPBEXexcBad7 8 6 2" xfId="25839"/>
    <cellStyle name="SAPBEXexcBad7 8 6 2 2" xfId="25840"/>
    <cellStyle name="SAPBEXexcBad7 8 6 3" xfId="25841"/>
    <cellStyle name="SAPBEXexcBad7 8 7" xfId="25842"/>
    <cellStyle name="SAPBEXexcBad7 8 7 2" xfId="25843"/>
    <cellStyle name="SAPBEXexcBad7 8 8" xfId="25844"/>
    <cellStyle name="SAPBEXexcBad7 9" xfId="25845"/>
    <cellStyle name="SAPBEXexcBad7 9 2" xfId="25846"/>
    <cellStyle name="SAPBEXexcBad7 9 2 2" xfId="25847"/>
    <cellStyle name="SAPBEXexcBad7 9 2 3" xfId="25848"/>
    <cellStyle name="SAPBEXexcBad7 9 2 4" xfId="25849"/>
    <cellStyle name="SAPBEXexcBad7 9 2 5" xfId="25850"/>
    <cellStyle name="SAPBEXexcBad7 9 2 6" xfId="25851"/>
    <cellStyle name="SAPBEXexcBad7 9 2 7" xfId="25852"/>
    <cellStyle name="SAPBEXexcBad7 9 3" xfId="25853"/>
    <cellStyle name="SAPBEXexcBad7 9 4" xfId="25854"/>
    <cellStyle name="SAPBEXexcBad7 9 5" xfId="25855"/>
    <cellStyle name="SAPBEXexcBad7 9 6" xfId="25856"/>
    <cellStyle name="SAPBEXexcBad7 9 7" xfId="25857"/>
    <cellStyle name="SAPBEXexcBad7 9 8" xfId="25858"/>
    <cellStyle name="SAPBEXexcBad7_xSAPtemp1650" xfId="25859"/>
    <cellStyle name="SAPBEXexcBad8" xfId="25860"/>
    <cellStyle name="SAPBEXexcBad8 10" xfId="25861"/>
    <cellStyle name="SAPBEXexcBad8 10 2" xfId="25862"/>
    <cellStyle name="SAPBEXexcBad8 10 2 2" xfId="25863"/>
    <cellStyle name="SAPBEXexcBad8 10 2 3" xfId="25864"/>
    <cellStyle name="SAPBEXexcBad8 10 2 4" xfId="25865"/>
    <cellStyle name="SAPBEXexcBad8 10 2 5" xfId="25866"/>
    <cellStyle name="SAPBEXexcBad8 10 2 6" xfId="25867"/>
    <cellStyle name="SAPBEXexcBad8 10 2 7" xfId="25868"/>
    <cellStyle name="SAPBEXexcBad8 10 3" xfId="25869"/>
    <cellStyle name="SAPBEXexcBad8 10 4" xfId="25870"/>
    <cellStyle name="SAPBEXexcBad8 10 5" xfId="25871"/>
    <cellStyle name="SAPBEXexcBad8 10 6" xfId="25872"/>
    <cellStyle name="SAPBEXexcBad8 10 7" xfId="25873"/>
    <cellStyle name="SAPBEXexcBad8 10 8" xfId="25874"/>
    <cellStyle name="SAPBEXexcBad8 11" xfId="25875"/>
    <cellStyle name="SAPBEXexcBad8 11 2" xfId="25876"/>
    <cellStyle name="SAPBEXexcBad8 11 2 2" xfId="25877"/>
    <cellStyle name="SAPBEXexcBad8 11 2 3" xfId="25878"/>
    <cellStyle name="SAPBEXexcBad8 11 2 4" xfId="25879"/>
    <cellStyle name="SAPBEXexcBad8 11 2 5" xfId="25880"/>
    <cellStyle name="SAPBEXexcBad8 11 2 6" xfId="25881"/>
    <cellStyle name="SAPBEXexcBad8 11 2 7" xfId="25882"/>
    <cellStyle name="SAPBEXexcBad8 11 3" xfId="25883"/>
    <cellStyle name="SAPBEXexcBad8 11 4" xfId="25884"/>
    <cellStyle name="SAPBEXexcBad8 11 5" xfId="25885"/>
    <cellStyle name="SAPBEXexcBad8 11 6" xfId="25886"/>
    <cellStyle name="SAPBEXexcBad8 11 7" xfId="25887"/>
    <cellStyle name="SAPBEXexcBad8 11 8" xfId="25888"/>
    <cellStyle name="SAPBEXexcBad8 12" xfId="25889"/>
    <cellStyle name="SAPBEXexcBad8 12 2" xfId="25890"/>
    <cellStyle name="SAPBEXexcBad8 12 3" xfId="25891"/>
    <cellStyle name="SAPBEXexcBad8 12 4" xfId="25892"/>
    <cellStyle name="SAPBEXexcBad8 12 5" xfId="25893"/>
    <cellStyle name="SAPBEXexcBad8 12 6" xfId="25894"/>
    <cellStyle name="SAPBEXexcBad8 12 7" xfId="25895"/>
    <cellStyle name="SAPBEXexcBad8 13" xfId="25896"/>
    <cellStyle name="SAPBEXexcBad8 14" xfId="25897"/>
    <cellStyle name="SAPBEXexcBad8 15" xfId="25898"/>
    <cellStyle name="SAPBEXexcBad8 16" xfId="25899"/>
    <cellStyle name="SAPBEXexcBad8 17" xfId="25900"/>
    <cellStyle name="SAPBEXexcBad8 18" xfId="25901"/>
    <cellStyle name="SAPBEXexcBad8 2" xfId="25902"/>
    <cellStyle name="SAPBEXexcBad8 2 10" xfId="25903"/>
    <cellStyle name="SAPBEXexcBad8 2 11" xfId="25904"/>
    <cellStyle name="SAPBEXexcBad8 2 2" xfId="25905"/>
    <cellStyle name="SAPBEXexcBad8 2 2 2" xfId="25906"/>
    <cellStyle name="SAPBEXexcBad8 2 2 2 2" xfId="25907"/>
    <cellStyle name="SAPBEXexcBad8 2 2 3" xfId="25908"/>
    <cellStyle name="SAPBEXexcBad8 2 2 4" xfId="25909"/>
    <cellStyle name="SAPBEXexcBad8 2 2 5" xfId="25910"/>
    <cellStyle name="SAPBEXexcBad8 2 2 6" xfId="25911"/>
    <cellStyle name="SAPBEXexcBad8 2 2 7" xfId="25912"/>
    <cellStyle name="SAPBEXexcBad8 2 3" xfId="25913"/>
    <cellStyle name="SAPBEXexcBad8 2 3 2" xfId="25914"/>
    <cellStyle name="SAPBEXexcBad8 2 3 2 2" xfId="25915"/>
    <cellStyle name="SAPBEXexcBad8 2 3 3" xfId="25916"/>
    <cellStyle name="SAPBEXexcBad8 2 3 4" xfId="25917"/>
    <cellStyle name="SAPBEXexcBad8 2 3 5" xfId="25918"/>
    <cellStyle name="SAPBEXexcBad8 2 4" xfId="25919"/>
    <cellStyle name="SAPBEXexcBad8 2 4 2" xfId="25920"/>
    <cellStyle name="SAPBEXexcBad8 2 4 2 2" xfId="25921"/>
    <cellStyle name="SAPBEXexcBad8 2 4 2 3" xfId="25922"/>
    <cellStyle name="SAPBEXexcBad8 2 4 2 4" xfId="25923"/>
    <cellStyle name="SAPBEXexcBad8 2 4 2 5" xfId="25924"/>
    <cellStyle name="SAPBEXexcBad8 2 4 2 6" xfId="25925"/>
    <cellStyle name="SAPBEXexcBad8 2 4 2 7" xfId="25926"/>
    <cellStyle name="SAPBEXexcBad8 2 4 3" xfId="25927"/>
    <cellStyle name="SAPBEXexcBad8 2 4 4" xfId="25928"/>
    <cellStyle name="SAPBEXexcBad8 2 4 5" xfId="25929"/>
    <cellStyle name="SAPBEXexcBad8 2 4 6" xfId="25930"/>
    <cellStyle name="SAPBEXexcBad8 2 4 7" xfId="25931"/>
    <cellStyle name="SAPBEXexcBad8 2 4 8" xfId="25932"/>
    <cellStyle name="SAPBEXexcBad8 2 5" xfId="25933"/>
    <cellStyle name="SAPBEXexcBad8 2 5 2" xfId="25934"/>
    <cellStyle name="SAPBEXexcBad8 2 5 2 2" xfId="25935"/>
    <cellStyle name="SAPBEXexcBad8 2 5 3" xfId="25936"/>
    <cellStyle name="SAPBEXexcBad8 2 5 4" xfId="25937"/>
    <cellStyle name="SAPBEXexcBad8 2 5 5" xfId="25938"/>
    <cellStyle name="SAPBEXexcBad8 2 5 6" xfId="25939"/>
    <cellStyle name="SAPBEXexcBad8 2 5 7" xfId="25940"/>
    <cellStyle name="SAPBEXexcBad8 2 6" xfId="25941"/>
    <cellStyle name="SAPBEXexcBad8 2 6 2" xfId="25942"/>
    <cellStyle name="SAPBEXexcBad8 2 7" xfId="25943"/>
    <cellStyle name="SAPBEXexcBad8 2 8" xfId="25944"/>
    <cellStyle name="SAPBEXexcBad8 2 9" xfId="25945"/>
    <cellStyle name="SAPBEXexcBad8 2_БДР формат СД (2)" xfId="25946"/>
    <cellStyle name="SAPBEXexcBad8 3" xfId="25947"/>
    <cellStyle name="SAPBEXexcBad8 3 2" xfId="25948"/>
    <cellStyle name="SAPBEXexcBad8 3 2 2" xfId="25949"/>
    <cellStyle name="SAPBEXexcBad8 3 2 2 2" xfId="25950"/>
    <cellStyle name="SAPBEXexcBad8 3 2 3" xfId="25951"/>
    <cellStyle name="SAPBEXexcBad8 3 2 4" xfId="25952"/>
    <cellStyle name="SAPBEXexcBad8 3 2 5" xfId="25953"/>
    <cellStyle name="SAPBEXexcBad8 3 2 6" xfId="25954"/>
    <cellStyle name="SAPBEXexcBad8 3 2 7" xfId="25955"/>
    <cellStyle name="SAPBEXexcBad8 3 3" xfId="25956"/>
    <cellStyle name="SAPBEXexcBad8 3 3 2" xfId="25957"/>
    <cellStyle name="SAPBEXexcBad8 3 3 2 2" xfId="25958"/>
    <cellStyle name="SAPBEXexcBad8 3 3 3" xfId="25959"/>
    <cellStyle name="SAPBEXexcBad8 3 3 4" xfId="25960"/>
    <cellStyle name="SAPBEXexcBad8 3 3 5" xfId="25961"/>
    <cellStyle name="SAPBEXexcBad8 3 4" xfId="25962"/>
    <cellStyle name="SAPBEXexcBad8 3 4 2" xfId="25963"/>
    <cellStyle name="SAPBEXexcBad8 3 4 2 2" xfId="25964"/>
    <cellStyle name="SAPBEXexcBad8 3 4 3" xfId="25965"/>
    <cellStyle name="SAPBEXexcBad8 3 5" xfId="25966"/>
    <cellStyle name="SAPBEXexcBad8 3 5 2" xfId="25967"/>
    <cellStyle name="SAPBEXexcBad8 3 5 2 2" xfId="25968"/>
    <cellStyle name="SAPBEXexcBad8 3 5 3" xfId="25969"/>
    <cellStyle name="SAPBEXexcBad8 3 6" xfId="25970"/>
    <cellStyle name="SAPBEXexcBad8 3 6 2" xfId="25971"/>
    <cellStyle name="SAPBEXexcBad8 3 7" xfId="25972"/>
    <cellStyle name="SAPBEXexcBad8 3 8" xfId="25973"/>
    <cellStyle name="SAPBEXexcBad8 4" xfId="25974"/>
    <cellStyle name="SAPBEXexcBad8 4 2" xfId="25975"/>
    <cellStyle name="SAPBEXexcBad8 4 2 2" xfId="25976"/>
    <cellStyle name="SAPBEXexcBad8 4 2 2 2" xfId="25977"/>
    <cellStyle name="SAPBEXexcBad8 4 2 3" xfId="25978"/>
    <cellStyle name="SAPBEXexcBad8 4 2 4" xfId="25979"/>
    <cellStyle name="SAPBEXexcBad8 4 2 5" xfId="25980"/>
    <cellStyle name="SAPBEXexcBad8 4 2 6" xfId="25981"/>
    <cellStyle name="SAPBEXexcBad8 4 2 7" xfId="25982"/>
    <cellStyle name="SAPBEXexcBad8 4 3" xfId="25983"/>
    <cellStyle name="SAPBEXexcBad8 4 3 2" xfId="25984"/>
    <cellStyle name="SAPBEXexcBad8 4 3 2 2" xfId="25985"/>
    <cellStyle name="SAPBEXexcBad8 4 3 3" xfId="25986"/>
    <cellStyle name="SAPBEXexcBad8 4 3 4" xfId="25987"/>
    <cellStyle name="SAPBEXexcBad8 4 3 5" xfId="25988"/>
    <cellStyle name="SAPBEXexcBad8 4 4" xfId="25989"/>
    <cellStyle name="SAPBEXexcBad8 4 4 2" xfId="25990"/>
    <cellStyle name="SAPBEXexcBad8 4 4 2 2" xfId="25991"/>
    <cellStyle name="SAPBEXexcBad8 4 4 3" xfId="25992"/>
    <cellStyle name="SAPBEXexcBad8 4 5" xfId="25993"/>
    <cellStyle name="SAPBEXexcBad8 4 5 2" xfId="25994"/>
    <cellStyle name="SAPBEXexcBad8 4 5 2 2" xfId="25995"/>
    <cellStyle name="SAPBEXexcBad8 4 5 3" xfId="25996"/>
    <cellStyle name="SAPBEXexcBad8 4 6" xfId="25997"/>
    <cellStyle name="SAPBEXexcBad8 4 6 2" xfId="25998"/>
    <cellStyle name="SAPBEXexcBad8 4 7" xfId="25999"/>
    <cellStyle name="SAPBEXexcBad8 4 8" xfId="26000"/>
    <cellStyle name="SAPBEXexcBad8 5" xfId="26001"/>
    <cellStyle name="SAPBEXexcBad8 5 2" xfId="26002"/>
    <cellStyle name="SAPBEXexcBad8 5 2 2" xfId="26003"/>
    <cellStyle name="SAPBEXexcBad8 5 2 2 2" xfId="26004"/>
    <cellStyle name="SAPBEXexcBad8 5 2 3" xfId="26005"/>
    <cellStyle name="SAPBEXexcBad8 5 2 4" xfId="26006"/>
    <cellStyle name="SAPBEXexcBad8 5 2 5" xfId="26007"/>
    <cellStyle name="SAPBEXexcBad8 5 2 6" xfId="26008"/>
    <cellStyle name="SAPBEXexcBad8 5 2 7" xfId="26009"/>
    <cellStyle name="SAPBEXexcBad8 5 3" xfId="26010"/>
    <cellStyle name="SAPBEXexcBad8 5 3 2" xfId="26011"/>
    <cellStyle name="SAPBEXexcBad8 5 3 2 2" xfId="26012"/>
    <cellStyle name="SAPBEXexcBad8 5 3 3" xfId="26013"/>
    <cellStyle name="SAPBEXexcBad8 5 4" xfId="26014"/>
    <cellStyle name="SAPBEXexcBad8 5 4 2" xfId="26015"/>
    <cellStyle name="SAPBEXexcBad8 5 4 2 2" xfId="26016"/>
    <cellStyle name="SAPBEXexcBad8 5 4 3" xfId="26017"/>
    <cellStyle name="SAPBEXexcBad8 5 5" xfId="26018"/>
    <cellStyle name="SAPBEXexcBad8 5 5 2" xfId="26019"/>
    <cellStyle name="SAPBEXexcBad8 5 5 2 2" xfId="26020"/>
    <cellStyle name="SAPBEXexcBad8 5 5 3" xfId="26021"/>
    <cellStyle name="SAPBEXexcBad8 5 6" xfId="26022"/>
    <cellStyle name="SAPBEXexcBad8 5 6 2" xfId="26023"/>
    <cellStyle name="SAPBEXexcBad8 5 7" xfId="26024"/>
    <cellStyle name="SAPBEXexcBad8 5 8" xfId="26025"/>
    <cellStyle name="SAPBEXexcBad8 6" xfId="26026"/>
    <cellStyle name="SAPBEXexcBad8 6 2" xfId="26027"/>
    <cellStyle name="SAPBEXexcBad8 6 2 2" xfId="26028"/>
    <cellStyle name="SAPBEXexcBad8 6 2 2 2" xfId="26029"/>
    <cellStyle name="SAPBEXexcBad8 6 2 3" xfId="26030"/>
    <cellStyle name="SAPBEXexcBad8 6 2 4" xfId="26031"/>
    <cellStyle name="SAPBEXexcBad8 6 2 5" xfId="26032"/>
    <cellStyle name="SAPBEXexcBad8 6 2 6" xfId="26033"/>
    <cellStyle name="SAPBEXexcBad8 6 2 7" xfId="26034"/>
    <cellStyle name="SAPBEXexcBad8 6 3" xfId="26035"/>
    <cellStyle name="SAPBEXexcBad8 6 3 2" xfId="26036"/>
    <cellStyle name="SAPBEXexcBad8 6 3 2 2" xfId="26037"/>
    <cellStyle name="SAPBEXexcBad8 6 3 3" xfId="26038"/>
    <cellStyle name="SAPBEXexcBad8 6 4" xfId="26039"/>
    <cellStyle name="SAPBEXexcBad8 6 4 2" xfId="26040"/>
    <cellStyle name="SAPBEXexcBad8 6 4 2 2" xfId="26041"/>
    <cellStyle name="SAPBEXexcBad8 6 4 3" xfId="26042"/>
    <cellStyle name="SAPBEXexcBad8 6 5" xfId="26043"/>
    <cellStyle name="SAPBEXexcBad8 6 5 2" xfId="26044"/>
    <cellStyle name="SAPBEXexcBad8 6 5 2 2" xfId="26045"/>
    <cellStyle name="SAPBEXexcBad8 6 5 3" xfId="26046"/>
    <cellStyle name="SAPBEXexcBad8 6 6" xfId="26047"/>
    <cellStyle name="SAPBEXexcBad8 6 6 2" xfId="26048"/>
    <cellStyle name="SAPBEXexcBad8 6 7" xfId="26049"/>
    <cellStyle name="SAPBEXexcBad8 6 8" xfId="26050"/>
    <cellStyle name="SAPBEXexcBad8 7" xfId="26051"/>
    <cellStyle name="SAPBEXexcBad8 7 2" xfId="26052"/>
    <cellStyle name="SAPBEXexcBad8 7 2 2" xfId="26053"/>
    <cellStyle name="SAPBEXexcBad8 7 2 2 2" xfId="26054"/>
    <cellStyle name="SAPBEXexcBad8 7 2 3" xfId="26055"/>
    <cellStyle name="SAPBEXexcBad8 7 2 4" xfId="26056"/>
    <cellStyle name="SAPBEXexcBad8 7 2 5" xfId="26057"/>
    <cellStyle name="SAPBEXexcBad8 7 2 6" xfId="26058"/>
    <cellStyle name="SAPBEXexcBad8 7 2 7" xfId="26059"/>
    <cellStyle name="SAPBEXexcBad8 7 3" xfId="26060"/>
    <cellStyle name="SAPBEXexcBad8 7 3 2" xfId="26061"/>
    <cellStyle name="SAPBEXexcBad8 7 3 2 2" xfId="26062"/>
    <cellStyle name="SAPBEXexcBad8 7 3 3" xfId="26063"/>
    <cellStyle name="SAPBEXexcBad8 7 4" xfId="26064"/>
    <cellStyle name="SAPBEXexcBad8 7 4 2" xfId="26065"/>
    <cellStyle name="SAPBEXexcBad8 7 4 2 2" xfId="26066"/>
    <cellStyle name="SAPBEXexcBad8 7 4 3" xfId="26067"/>
    <cellStyle name="SAPBEXexcBad8 7 5" xfId="26068"/>
    <cellStyle name="SAPBEXexcBad8 7 5 2" xfId="26069"/>
    <cellStyle name="SAPBEXexcBad8 7 5 2 2" xfId="26070"/>
    <cellStyle name="SAPBEXexcBad8 7 5 3" xfId="26071"/>
    <cellStyle name="SAPBEXexcBad8 7 6" xfId="26072"/>
    <cellStyle name="SAPBEXexcBad8 7 6 2" xfId="26073"/>
    <cellStyle name="SAPBEXexcBad8 7 6 2 2" xfId="26074"/>
    <cellStyle name="SAPBEXexcBad8 7 6 3" xfId="26075"/>
    <cellStyle name="SAPBEXexcBad8 7 7" xfId="26076"/>
    <cellStyle name="SAPBEXexcBad8 7 7 2" xfId="26077"/>
    <cellStyle name="SAPBEXexcBad8 7 8" xfId="26078"/>
    <cellStyle name="SAPBEXexcBad8 8" xfId="26079"/>
    <cellStyle name="SAPBEXexcBad8 8 2" xfId="26080"/>
    <cellStyle name="SAPBEXexcBad8 8 2 2" xfId="26081"/>
    <cellStyle name="SAPBEXexcBad8 8 2 2 2" xfId="26082"/>
    <cellStyle name="SAPBEXexcBad8 8 2 3" xfId="26083"/>
    <cellStyle name="SAPBEXexcBad8 8 2 4" xfId="26084"/>
    <cellStyle name="SAPBEXexcBad8 8 2 5" xfId="26085"/>
    <cellStyle name="SAPBEXexcBad8 8 2 6" xfId="26086"/>
    <cellStyle name="SAPBEXexcBad8 8 2 7" xfId="26087"/>
    <cellStyle name="SAPBEXexcBad8 8 3" xfId="26088"/>
    <cellStyle name="SAPBEXexcBad8 8 3 2" xfId="26089"/>
    <cellStyle name="SAPBEXexcBad8 8 3 2 2" xfId="26090"/>
    <cellStyle name="SAPBEXexcBad8 8 3 3" xfId="26091"/>
    <cellStyle name="SAPBEXexcBad8 8 4" xfId="26092"/>
    <cellStyle name="SAPBEXexcBad8 8 4 2" xfId="26093"/>
    <cellStyle name="SAPBEXexcBad8 8 4 2 2" xfId="26094"/>
    <cellStyle name="SAPBEXexcBad8 8 4 3" xfId="26095"/>
    <cellStyle name="SAPBEXexcBad8 8 5" xfId="26096"/>
    <cellStyle name="SAPBEXexcBad8 8 5 2" xfId="26097"/>
    <cellStyle name="SAPBEXexcBad8 8 5 2 2" xfId="26098"/>
    <cellStyle name="SAPBEXexcBad8 8 5 3" xfId="26099"/>
    <cellStyle name="SAPBEXexcBad8 8 6" xfId="26100"/>
    <cellStyle name="SAPBEXexcBad8 8 6 2" xfId="26101"/>
    <cellStyle name="SAPBEXexcBad8 8 6 2 2" xfId="26102"/>
    <cellStyle name="SAPBEXexcBad8 8 6 3" xfId="26103"/>
    <cellStyle name="SAPBEXexcBad8 8 7" xfId="26104"/>
    <cellStyle name="SAPBEXexcBad8 8 7 2" xfId="26105"/>
    <cellStyle name="SAPBEXexcBad8 8 8" xfId="26106"/>
    <cellStyle name="SAPBEXexcBad8 9" xfId="26107"/>
    <cellStyle name="SAPBEXexcBad8 9 2" xfId="26108"/>
    <cellStyle name="SAPBEXexcBad8 9 2 2" xfId="26109"/>
    <cellStyle name="SAPBEXexcBad8 9 2 3" xfId="26110"/>
    <cellStyle name="SAPBEXexcBad8 9 2 4" xfId="26111"/>
    <cellStyle name="SAPBEXexcBad8 9 2 5" xfId="26112"/>
    <cellStyle name="SAPBEXexcBad8 9 2 6" xfId="26113"/>
    <cellStyle name="SAPBEXexcBad8 9 2 7" xfId="26114"/>
    <cellStyle name="SAPBEXexcBad8 9 3" xfId="26115"/>
    <cellStyle name="SAPBEXexcBad8 9 4" xfId="26116"/>
    <cellStyle name="SAPBEXexcBad8 9 5" xfId="26117"/>
    <cellStyle name="SAPBEXexcBad8 9 6" xfId="26118"/>
    <cellStyle name="SAPBEXexcBad8 9 7" xfId="26119"/>
    <cellStyle name="SAPBEXexcBad8 9 8" xfId="26120"/>
    <cellStyle name="SAPBEXexcBad8_xSAPtemp1650" xfId="26121"/>
    <cellStyle name="SAPBEXexcBad9" xfId="26122"/>
    <cellStyle name="SAPBEXexcBad9 10" xfId="26123"/>
    <cellStyle name="SAPBEXexcBad9 10 2" xfId="26124"/>
    <cellStyle name="SAPBEXexcBad9 10 2 2" xfId="26125"/>
    <cellStyle name="SAPBEXexcBad9 10 2 3" xfId="26126"/>
    <cellStyle name="SAPBEXexcBad9 10 2 4" xfId="26127"/>
    <cellStyle name="SAPBEXexcBad9 10 2 5" xfId="26128"/>
    <cellStyle name="SAPBEXexcBad9 10 2 6" xfId="26129"/>
    <cellStyle name="SAPBEXexcBad9 10 2 7" xfId="26130"/>
    <cellStyle name="SAPBEXexcBad9 10 3" xfId="26131"/>
    <cellStyle name="SAPBEXexcBad9 10 4" xfId="26132"/>
    <cellStyle name="SAPBEXexcBad9 10 5" xfId="26133"/>
    <cellStyle name="SAPBEXexcBad9 10 6" xfId="26134"/>
    <cellStyle name="SAPBEXexcBad9 10 7" xfId="26135"/>
    <cellStyle name="SAPBEXexcBad9 10 8" xfId="26136"/>
    <cellStyle name="SAPBEXexcBad9 11" xfId="26137"/>
    <cellStyle name="SAPBEXexcBad9 11 2" xfId="26138"/>
    <cellStyle name="SAPBEXexcBad9 11 2 2" xfId="26139"/>
    <cellStyle name="SAPBEXexcBad9 11 2 3" xfId="26140"/>
    <cellStyle name="SAPBEXexcBad9 11 2 4" xfId="26141"/>
    <cellStyle name="SAPBEXexcBad9 11 2 5" xfId="26142"/>
    <cellStyle name="SAPBEXexcBad9 11 2 6" xfId="26143"/>
    <cellStyle name="SAPBEXexcBad9 11 2 7" xfId="26144"/>
    <cellStyle name="SAPBEXexcBad9 11 3" xfId="26145"/>
    <cellStyle name="SAPBEXexcBad9 11 4" xfId="26146"/>
    <cellStyle name="SAPBEXexcBad9 11 5" xfId="26147"/>
    <cellStyle name="SAPBEXexcBad9 11 6" xfId="26148"/>
    <cellStyle name="SAPBEXexcBad9 11 7" xfId="26149"/>
    <cellStyle name="SAPBEXexcBad9 11 8" xfId="26150"/>
    <cellStyle name="SAPBEXexcBad9 12" xfId="26151"/>
    <cellStyle name="SAPBEXexcBad9 12 2" xfId="26152"/>
    <cellStyle name="SAPBEXexcBad9 12 3" xfId="26153"/>
    <cellStyle name="SAPBEXexcBad9 12 4" xfId="26154"/>
    <cellStyle name="SAPBEXexcBad9 12 5" xfId="26155"/>
    <cellStyle name="SAPBEXexcBad9 12 6" xfId="26156"/>
    <cellStyle name="SAPBEXexcBad9 12 7" xfId="26157"/>
    <cellStyle name="SAPBEXexcBad9 13" xfId="26158"/>
    <cellStyle name="SAPBEXexcBad9 14" xfId="26159"/>
    <cellStyle name="SAPBEXexcBad9 15" xfId="26160"/>
    <cellStyle name="SAPBEXexcBad9 16" xfId="26161"/>
    <cellStyle name="SAPBEXexcBad9 17" xfId="26162"/>
    <cellStyle name="SAPBEXexcBad9 18" xfId="26163"/>
    <cellStyle name="SAPBEXexcBad9 2" xfId="26164"/>
    <cellStyle name="SAPBEXexcBad9 2 10" xfId="26165"/>
    <cellStyle name="SAPBEXexcBad9 2 11" xfId="26166"/>
    <cellStyle name="SAPBEXexcBad9 2 2" xfId="26167"/>
    <cellStyle name="SAPBEXexcBad9 2 2 2" xfId="26168"/>
    <cellStyle name="SAPBEXexcBad9 2 2 2 2" xfId="26169"/>
    <cellStyle name="SAPBEXexcBad9 2 2 3" xfId="26170"/>
    <cellStyle name="SAPBEXexcBad9 2 2 4" xfId="26171"/>
    <cellStyle name="SAPBEXexcBad9 2 2 5" xfId="26172"/>
    <cellStyle name="SAPBEXexcBad9 2 2 6" xfId="26173"/>
    <cellStyle name="SAPBEXexcBad9 2 2 7" xfId="26174"/>
    <cellStyle name="SAPBEXexcBad9 2 3" xfId="26175"/>
    <cellStyle name="SAPBEXexcBad9 2 3 2" xfId="26176"/>
    <cellStyle name="SAPBEXexcBad9 2 3 2 2" xfId="26177"/>
    <cellStyle name="SAPBEXexcBad9 2 3 3" xfId="26178"/>
    <cellStyle name="SAPBEXexcBad9 2 3 4" xfId="26179"/>
    <cellStyle name="SAPBEXexcBad9 2 3 5" xfId="26180"/>
    <cellStyle name="SAPBEXexcBad9 2 4" xfId="26181"/>
    <cellStyle name="SAPBEXexcBad9 2 4 2" xfId="26182"/>
    <cellStyle name="SAPBEXexcBad9 2 4 2 2" xfId="26183"/>
    <cellStyle name="SAPBEXexcBad9 2 4 2 3" xfId="26184"/>
    <cellStyle name="SAPBEXexcBad9 2 4 2 4" xfId="26185"/>
    <cellStyle name="SAPBEXexcBad9 2 4 2 5" xfId="26186"/>
    <cellStyle name="SAPBEXexcBad9 2 4 2 6" xfId="26187"/>
    <cellStyle name="SAPBEXexcBad9 2 4 2 7" xfId="26188"/>
    <cellStyle name="SAPBEXexcBad9 2 4 3" xfId="26189"/>
    <cellStyle name="SAPBEXexcBad9 2 4 4" xfId="26190"/>
    <cellStyle name="SAPBEXexcBad9 2 4 5" xfId="26191"/>
    <cellStyle name="SAPBEXexcBad9 2 4 6" xfId="26192"/>
    <cellStyle name="SAPBEXexcBad9 2 4 7" xfId="26193"/>
    <cellStyle name="SAPBEXexcBad9 2 4 8" xfId="26194"/>
    <cellStyle name="SAPBEXexcBad9 2 5" xfId="26195"/>
    <cellStyle name="SAPBEXexcBad9 2 5 2" xfId="26196"/>
    <cellStyle name="SAPBEXexcBad9 2 5 2 2" xfId="26197"/>
    <cellStyle name="SAPBEXexcBad9 2 5 3" xfId="26198"/>
    <cellStyle name="SAPBEXexcBad9 2 5 4" xfId="26199"/>
    <cellStyle name="SAPBEXexcBad9 2 5 5" xfId="26200"/>
    <cellStyle name="SAPBEXexcBad9 2 5 6" xfId="26201"/>
    <cellStyle name="SAPBEXexcBad9 2 5 7" xfId="26202"/>
    <cellStyle name="SAPBEXexcBad9 2 6" xfId="26203"/>
    <cellStyle name="SAPBEXexcBad9 2 6 2" xfId="26204"/>
    <cellStyle name="SAPBEXexcBad9 2 7" xfId="26205"/>
    <cellStyle name="SAPBEXexcBad9 2 8" xfId="26206"/>
    <cellStyle name="SAPBEXexcBad9 2 9" xfId="26207"/>
    <cellStyle name="SAPBEXexcBad9 2_БДР формат СД (2)" xfId="26208"/>
    <cellStyle name="SAPBEXexcBad9 3" xfId="26209"/>
    <cellStyle name="SAPBEXexcBad9 3 2" xfId="26210"/>
    <cellStyle name="SAPBEXexcBad9 3 2 2" xfId="26211"/>
    <cellStyle name="SAPBEXexcBad9 3 2 2 2" xfId="26212"/>
    <cellStyle name="SAPBEXexcBad9 3 2 3" xfId="26213"/>
    <cellStyle name="SAPBEXexcBad9 3 2 4" xfId="26214"/>
    <cellStyle name="SAPBEXexcBad9 3 2 5" xfId="26215"/>
    <cellStyle name="SAPBEXexcBad9 3 2 6" xfId="26216"/>
    <cellStyle name="SAPBEXexcBad9 3 2 7" xfId="26217"/>
    <cellStyle name="SAPBEXexcBad9 3 3" xfId="26218"/>
    <cellStyle name="SAPBEXexcBad9 3 3 2" xfId="26219"/>
    <cellStyle name="SAPBEXexcBad9 3 3 2 2" xfId="26220"/>
    <cellStyle name="SAPBEXexcBad9 3 3 3" xfId="26221"/>
    <cellStyle name="SAPBEXexcBad9 3 3 4" xfId="26222"/>
    <cellStyle name="SAPBEXexcBad9 3 3 5" xfId="26223"/>
    <cellStyle name="SAPBEXexcBad9 3 4" xfId="26224"/>
    <cellStyle name="SAPBEXexcBad9 3 4 2" xfId="26225"/>
    <cellStyle name="SAPBEXexcBad9 3 4 2 2" xfId="26226"/>
    <cellStyle name="SAPBEXexcBad9 3 4 3" xfId="26227"/>
    <cellStyle name="SAPBEXexcBad9 3 5" xfId="26228"/>
    <cellStyle name="SAPBEXexcBad9 3 5 2" xfId="26229"/>
    <cellStyle name="SAPBEXexcBad9 3 5 2 2" xfId="26230"/>
    <cellStyle name="SAPBEXexcBad9 3 5 3" xfId="26231"/>
    <cellStyle name="SAPBEXexcBad9 3 6" xfId="26232"/>
    <cellStyle name="SAPBEXexcBad9 3 6 2" xfId="26233"/>
    <cellStyle name="SAPBEXexcBad9 3 7" xfId="26234"/>
    <cellStyle name="SAPBEXexcBad9 3 8" xfId="26235"/>
    <cellStyle name="SAPBEXexcBad9 4" xfId="26236"/>
    <cellStyle name="SAPBEXexcBad9 4 2" xfId="26237"/>
    <cellStyle name="SAPBEXexcBad9 4 2 2" xfId="26238"/>
    <cellStyle name="SAPBEXexcBad9 4 2 2 2" xfId="26239"/>
    <cellStyle name="SAPBEXexcBad9 4 2 3" xfId="26240"/>
    <cellStyle name="SAPBEXexcBad9 4 2 4" xfId="26241"/>
    <cellStyle name="SAPBEXexcBad9 4 2 5" xfId="26242"/>
    <cellStyle name="SAPBEXexcBad9 4 2 6" xfId="26243"/>
    <cellStyle name="SAPBEXexcBad9 4 2 7" xfId="26244"/>
    <cellStyle name="SAPBEXexcBad9 4 3" xfId="26245"/>
    <cellStyle name="SAPBEXexcBad9 4 3 2" xfId="26246"/>
    <cellStyle name="SAPBEXexcBad9 4 3 2 2" xfId="26247"/>
    <cellStyle name="SAPBEXexcBad9 4 3 3" xfId="26248"/>
    <cellStyle name="SAPBEXexcBad9 4 3 4" xfId="26249"/>
    <cellStyle name="SAPBEXexcBad9 4 3 5" xfId="26250"/>
    <cellStyle name="SAPBEXexcBad9 4 4" xfId="26251"/>
    <cellStyle name="SAPBEXexcBad9 4 4 2" xfId="26252"/>
    <cellStyle name="SAPBEXexcBad9 4 4 2 2" xfId="26253"/>
    <cellStyle name="SAPBEXexcBad9 4 4 3" xfId="26254"/>
    <cellStyle name="SAPBEXexcBad9 4 5" xfId="26255"/>
    <cellStyle name="SAPBEXexcBad9 4 5 2" xfId="26256"/>
    <cellStyle name="SAPBEXexcBad9 4 5 2 2" xfId="26257"/>
    <cellStyle name="SAPBEXexcBad9 4 5 3" xfId="26258"/>
    <cellStyle name="SAPBEXexcBad9 4 6" xfId="26259"/>
    <cellStyle name="SAPBEXexcBad9 4 6 2" xfId="26260"/>
    <cellStyle name="SAPBEXexcBad9 4 7" xfId="26261"/>
    <cellStyle name="SAPBEXexcBad9 4 8" xfId="26262"/>
    <cellStyle name="SAPBEXexcBad9 5" xfId="26263"/>
    <cellStyle name="SAPBEXexcBad9 5 2" xfId="26264"/>
    <cellStyle name="SAPBEXexcBad9 5 2 2" xfId="26265"/>
    <cellStyle name="SAPBEXexcBad9 5 2 2 2" xfId="26266"/>
    <cellStyle name="SAPBEXexcBad9 5 2 3" xfId="26267"/>
    <cellStyle name="SAPBEXexcBad9 5 2 4" xfId="26268"/>
    <cellStyle name="SAPBEXexcBad9 5 2 5" xfId="26269"/>
    <cellStyle name="SAPBEXexcBad9 5 2 6" xfId="26270"/>
    <cellStyle name="SAPBEXexcBad9 5 2 7" xfId="26271"/>
    <cellStyle name="SAPBEXexcBad9 5 3" xfId="26272"/>
    <cellStyle name="SAPBEXexcBad9 5 3 2" xfId="26273"/>
    <cellStyle name="SAPBEXexcBad9 5 3 2 2" xfId="26274"/>
    <cellStyle name="SAPBEXexcBad9 5 3 3" xfId="26275"/>
    <cellStyle name="SAPBEXexcBad9 5 4" xfId="26276"/>
    <cellStyle name="SAPBEXexcBad9 5 4 2" xfId="26277"/>
    <cellStyle name="SAPBEXexcBad9 5 4 2 2" xfId="26278"/>
    <cellStyle name="SAPBEXexcBad9 5 4 3" xfId="26279"/>
    <cellStyle name="SAPBEXexcBad9 5 5" xfId="26280"/>
    <cellStyle name="SAPBEXexcBad9 5 5 2" xfId="26281"/>
    <cellStyle name="SAPBEXexcBad9 5 5 2 2" xfId="26282"/>
    <cellStyle name="SAPBEXexcBad9 5 5 3" xfId="26283"/>
    <cellStyle name="SAPBEXexcBad9 5 6" xfId="26284"/>
    <cellStyle name="SAPBEXexcBad9 5 6 2" xfId="26285"/>
    <cellStyle name="SAPBEXexcBad9 5 7" xfId="26286"/>
    <cellStyle name="SAPBEXexcBad9 5 8" xfId="26287"/>
    <cellStyle name="SAPBEXexcBad9 6" xfId="26288"/>
    <cellStyle name="SAPBEXexcBad9 6 2" xfId="26289"/>
    <cellStyle name="SAPBEXexcBad9 6 2 2" xfId="26290"/>
    <cellStyle name="SAPBEXexcBad9 6 2 2 2" xfId="26291"/>
    <cellStyle name="SAPBEXexcBad9 6 2 3" xfId="26292"/>
    <cellStyle name="SAPBEXexcBad9 6 2 4" xfId="26293"/>
    <cellStyle name="SAPBEXexcBad9 6 2 5" xfId="26294"/>
    <cellStyle name="SAPBEXexcBad9 6 2 6" xfId="26295"/>
    <cellStyle name="SAPBEXexcBad9 6 2 7" xfId="26296"/>
    <cellStyle name="SAPBEXexcBad9 6 3" xfId="26297"/>
    <cellStyle name="SAPBEXexcBad9 6 3 2" xfId="26298"/>
    <cellStyle name="SAPBEXexcBad9 6 3 2 2" xfId="26299"/>
    <cellStyle name="SAPBEXexcBad9 6 3 3" xfId="26300"/>
    <cellStyle name="SAPBEXexcBad9 6 4" xfId="26301"/>
    <cellStyle name="SAPBEXexcBad9 6 4 2" xfId="26302"/>
    <cellStyle name="SAPBEXexcBad9 6 4 2 2" xfId="26303"/>
    <cellStyle name="SAPBEXexcBad9 6 4 3" xfId="26304"/>
    <cellStyle name="SAPBEXexcBad9 6 5" xfId="26305"/>
    <cellStyle name="SAPBEXexcBad9 6 5 2" xfId="26306"/>
    <cellStyle name="SAPBEXexcBad9 6 5 2 2" xfId="26307"/>
    <cellStyle name="SAPBEXexcBad9 6 5 3" xfId="26308"/>
    <cellStyle name="SAPBEXexcBad9 6 6" xfId="26309"/>
    <cellStyle name="SAPBEXexcBad9 6 6 2" xfId="26310"/>
    <cellStyle name="SAPBEXexcBad9 6 7" xfId="26311"/>
    <cellStyle name="SAPBEXexcBad9 6 8" xfId="26312"/>
    <cellStyle name="SAPBEXexcBad9 7" xfId="26313"/>
    <cellStyle name="SAPBEXexcBad9 7 2" xfId="26314"/>
    <cellStyle name="SAPBEXexcBad9 7 2 2" xfId="26315"/>
    <cellStyle name="SAPBEXexcBad9 7 2 2 2" xfId="26316"/>
    <cellStyle name="SAPBEXexcBad9 7 2 3" xfId="26317"/>
    <cellStyle name="SAPBEXexcBad9 7 2 4" xfId="26318"/>
    <cellStyle name="SAPBEXexcBad9 7 2 5" xfId="26319"/>
    <cellStyle name="SAPBEXexcBad9 7 2 6" xfId="26320"/>
    <cellStyle name="SAPBEXexcBad9 7 2 7" xfId="26321"/>
    <cellStyle name="SAPBEXexcBad9 7 3" xfId="26322"/>
    <cellStyle name="SAPBEXexcBad9 7 3 2" xfId="26323"/>
    <cellStyle name="SAPBEXexcBad9 7 3 2 2" xfId="26324"/>
    <cellStyle name="SAPBEXexcBad9 7 3 3" xfId="26325"/>
    <cellStyle name="SAPBEXexcBad9 7 4" xfId="26326"/>
    <cellStyle name="SAPBEXexcBad9 7 4 2" xfId="26327"/>
    <cellStyle name="SAPBEXexcBad9 7 4 2 2" xfId="26328"/>
    <cellStyle name="SAPBEXexcBad9 7 4 3" xfId="26329"/>
    <cellStyle name="SAPBEXexcBad9 7 5" xfId="26330"/>
    <cellStyle name="SAPBEXexcBad9 7 5 2" xfId="26331"/>
    <cellStyle name="SAPBEXexcBad9 7 5 2 2" xfId="26332"/>
    <cellStyle name="SAPBEXexcBad9 7 5 3" xfId="26333"/>
    <cellStyle name="SAPBEXexcBad9 7 6" xfId="26334"/>
    <cellStyle name="SAPBEXexcBad9 7 6 2" xfId="26335"/>
    <cellStyle name="SAPBEXexcBad9 7 6 2 2" xfId="26336"/>
    <cellStyle name="SAPBEXexcBad9 7 6 3" xfId="26337"/>
    <cellStyle name="SAPBEXexcBad9 7 7" xfId="26338"/>
    <cellStyle name="SAPBEXexcBad9 7 7 2" xfId="26339"/>
    <cellStyle name="SAPBEXexcBad9 7 8" xfId="26340"/>
    <cellStyle name="SAPBEXexcBad9 8" xfId="26341"/>
    <cellStyle name="SAPBEXexcBad9 8 2" xfId="26342"/>
    <cellStyle name="SAPBEXexcBad9 8 2 2" xfId="26343"/>
    <cellStyle name="SAPBEXexcBad9 8 2 2 2" xfId="26344"/>
    <cellStyle name="SAPBEXexcBad9 8 2 3" xfId="26345"/>
    <cellStyle name="SAPBEXexcBad9 8 2 4" xfId="26346"/>
    <cellStyle name="SAPBEXexcBad9 8 2 5" xfId="26347"/>
    <cellStyle name="SAPBEXexcBad9 8 2 6" xfId="26348"/>
    <cellStyle name="SAPBEXexcBad9 8 2 7" xfId="26349"/>
    <cellStyle name="SAPBEXexcBad9 8 3" xfId="26350"/>
    <cellStyle name="SAPBEXexcBad9 8 3 2" xfId="26351"/>
    <cellStyle name="SAPBEXexcBad9 8 3 2 2" xfId="26352"/>
    <cellStyle name="SAPBEXexcBad9 8 3 3" xfId="26353"/>
    <cellStyle name="SAPBEXexcBad9 8 4" xfId="26354"/>
    <cellStyle name="SAPBEXexcBad9 8 4 2" xfId="26355"/>
    <cellStyle name="SAPBEXexcBad9 8 4 2 2" xfId="26356"/>
    <cellStyle name="SAPBEXexcBad9 8 4 3" xfId="26357"/>
    <cellStyle name="SAPBEXexcBad9 8 5" xfId="26358"/>
    <cellStyle name="SAPBEXexcBad9 8 5 2" xfId="26359"/>
    <cellStyle name="SAPBEXexcBad9 8 5 2 2" xfId="26360"/>
    <cellStyle name="SAPBEXexcBad9 8 5 3" xfId="26361"/>
    <cellStyle name="SAPBEXexcBad9 8 6" xfId="26362"/>
    <cellStyle name="SAPBEXexcBad9 8 6 2" xfId="26363"/>
    <cellStyle name="SAPBEXexcBad9 8 6 2 2" xfId="26364"/>
    <cellStyle name="SAPBEXexcBad9 8 6 3" xfId="26365"/>
    <cellStyle name="SAPBEXexcBad9 8 7" xfId="26366"/>
    <cellStyle name="SAPBEXexcBad9 8 7 2" xfId="26367"/>
    <cellStyle name="SAPBEXexcBad9 8 8" xfId="26368"/>
    <cellStyle name="SAPBEXexcBad9 9" xfId="26369"/>
    <cellStyle name="SAPBEXexcBad9 9 2" xfId="26370"/>
    <cellStyle name="SAPBEXexcBad9 9 2 2" xfId="26371"/>
    <cellStyle name="SAPBEXexcBad9 9 2 3" xfId="26372"/>
    <cellStyle name="SAPBEXexcBad9 9 2 4" xfId="26373"/>
    <cellStyle name="SAPBEXexcBad9 9 2 5" xfId="26374"/>
    <cellStyle name="SAPBEXexcBad9 9 2 6" xfId="26375"/>
    <cellStyle name="SAPBEXexcBad9 9 2 7" xfId="26376"/>
    <cellStyle name="SAPBEXexcBad9 9 3" xfId="26377"/>
    <cellStyle name="SAPBEXexcBad9 9 4" xfId="26378"/>
    <cellStyle name="SAPBEXexcBad9 9 5" xfId="26379"/>
    <cellStyle name="SAPBEXexcBad9 9 6" xfId="26380"/>
    <cellStyle name="SAPBEXexcBad9 9 7" xfId="26381"/>
    <cellStyle name="SAPBEXexcBad9 9 8" xfId="26382"/>
    <cellStyle name="SAPBEXexcBad9_xSAPtemp1650" xfId="26383"/>
    <cellStyle name="SAPBEXexcCritical4" xfId="26384"/>
    <cellStyle name="SAPBEXexcCritical4 10" xfId="26385"/>
    <cellStyle name="SAPBEXexcCritical4 10 2" xfId="26386"/>
    <cellStyle name="SAPBEXexcCritical4 10 2 2" xfId="26387"/>
    <cellStyle name="SAPBEXexcCritical4 10 2 3" xfId="26388"/>
    <cellStyle name="SAPBEXexcCritical4 10 2 4" xfId="26389"/>
    <cellStyle name="SAPBEXexcCritical4 10 2 5" xfId="26390"/>
    <cellStyle name="SAPBEXexcCritical4 10 2 6" xfId="26391"/>
    <cellStyle name="SAPBEXexcCritical4 10 2 7" xfId="26392"/>
    <cellStyle name="SAPBEXexcCritical4 10 3" xfId="26393"/>
    <cellStyle name="SAPBEXexcCritical4 10 4" xfId="26394"/>
    <cellStyle name="SAPBEXexcCritical4 10 5" xfId="26395"/>
    <cellStyle name="SAPBEXexcCritical4 10 6" xfId="26396"/>
    <cellStyle name="SAPBEXexcCritical4 10 7" xfId="26397"/>
    <cellStyle name="SAPBEXexcCritical4 10 8" xfId="26398"/>
    <cellStyle name="SAPBEXexcCritical4 11" xfId="26399"/>
    <cellStyle name="SAPBEXexcCritical4 11 2" xfId="26400"/>
    <cellStyle name="SAPBEXexcCritical4 11 2 2" xfId="26401"/>
    <cellStyle name="SAPBEXexcCritical4 11 2 3" xfId="26402"/>
    <cellStyle name="SAPBEXexcCritical4 11 2 4" xfId="26403"/>
    <cellStyle name="SAPBEXexcCritical4 11 2 5" xfId="26404"/>
    <cellStyle name="SAPBEXexcCritical4 11 2 6" xfId="26405"/>
    <cellStyle name="SAPBEXexcCritical4 11 2 7" xfId="26406"/>
    <cellStyle name="SAPBEXexcCritical4 11 3" xfId="26407"/>
    <cellStyle name="SAPBEXexcCritical4 11 4" xfId="26408"/>
    <cellStyle name="SAPBEXexcCritical4 11 5" xfId="26409"/>
    <cellStyle name="SAPBEXexcCritical4 11 6" xfId="26410"/>
    <cellStyle name="SAPBEXexcCritical4 11 7" xfId="26411"/>
    <cellStyle name="SAPBEXexcCritical4 11 8" xfId="26412"/>
    <cellStyle name="SAPBEXexcCritical4 12" xfId="26413"/>
    <cellStyle name="SAPBEXexcCritical4 12 2" xfId="26414"/>
    <cellStyle name="SAPBEXexcCritical4 12 3" xfId="26415"/>
    <cellStyle name="SAPBEXexcCritical4 12 4" xfId="26416"/>
    <cellStyle name="SAPBEXexcCritical4 12 5" xfId="26417"/>
    <cellStyle name="SAPBEXexcCritical4 12 6" xfId="26418"/>
    <cellStyle name="SAPBEXexcCritical4 12 7" xfId="26419"/>
    <cellStyle name="SAPBEXexcCritical4 13" xfId="26420"/>
    <cellStyle name="SAPBEXexcCritical4 14" xfId="26421"/>
    <cellStyle name="SAPBEXexcCritical4 15" xfId="26422"/>
    <cellStyle name="SAPBEXexcCritical4 16" xfId="26423"/>
    <cellStyle name="SAPBEXexcCritical4 17" xfId="26424"/>
    <cellStyle name="SAPBEXexcCritical4 18" xfId="26425"/>
    <cellStyle name="SAPBEXexcCritical4 2" xfId="26426"/>
    <cellStyle name="SAPBEXexcCritical4 2 10" xfId="26427"/>
    <cellStyle name="SAPBEXexcCritical4 2 11" xfId="26428"/>
    <cellStyle name="SAPBEXexcCritical4 2 2" xfId="26429"/>
    <cellStyle name="SAPBEXexcCritical4 2 2 2" xfId="26430"/>
    <cellStyle name="SAPBEXexcCritical4 2 2 2 2" xfId="26431"/>
    <cellStyle name="SAPBEXexcCritical4 2 2 3" xfId="26432"/>
    <cellStyle name="SAPBEXexcCritical4 2 2 4" xfId="26433"/>
    <cellStyle name="SAPBEXexcCritical4 2 2 5" xfId="26434"/>
    <cellStyle name="SAPBEXexcCritical4 2 2 6" xfId="26435"/>
    <cellStyle name="SAPBEXexcCritical4 2 2 7" xfId="26436"/>
    <cellStyle name="SAPBEXexcCritical4 2 3" xfId="26437"/>
    <cellStyle name="SAPBEXexcCritical4 2 3 2" xfId="26438"/>
    <cellStyle name="SAPBEXexcCritical4 2 3 2 2" xfId="26439"/>
    <cellStyle name="SAPBEXexcCritical4 2 3 3" xfId="26440"/>
    <cellStyle name="SAPBEXexcCritical4 2 3 4" xfId="26441"/>
    <cellStyle name="SAPBEXexcCritical4 2 3 5" xfId="26442"/>
    <cellStyle name="SAPBEXexcCritical4 2 4" xfId="26443"/>
    <cellStyle name="SAPBEXexcCritical4 2 4 2" xfId="26444"/>
    <cellStyle name="SAPBEXexcCritical4 2 4 2 2" xfId="26445"/>
    <cellStyle name="SAPBEXexcCritical4 2 4 2 3" xfId="26446"/>
    <cellStyle name="SAPBEXexcCritical4 2 4 2 4" xfId="26447"/>
    <cellStyle name="SAPBEXexcCritical4 2 4 2 5" xfId="26448"/>
    <cellStyle name="SAPBEXexcCritical4 2 4 2 6" xfId="26449"/>
    <cellStyle name="SAPBEXexcCritical4 2 4 2 7" xfId="26450"/>
    <cellStyle name="SAPBEXexcCritical4 2 4 3" xfId="26451"/>
    <cellStyle name="SAPBEXexcCritical4 2 4 4" xfId="26452"/>
    <cellStyle name="SAPBEXexcCritical4 2 4 5" xfId="26453"/>
    <cellStyle name="SAPBEXexcCritical4 2 4 6" xfId="26454"/>
    <cellStyle name="SAPBEXexcCritical4 2 4 7" xfId="26455"/>
    <cellStyle name="SAPBEXexcCritical4 2 4 8" xfId="26456"/>
    <cellStyle name="SAPBEXexcCritical4 2 5" xfId="26457"/>
    <cellStyle name="SAPBEXexcCritical4 2 5 2" xfId="26458"/>
    <cellStyle name="SAPBEXexcCritical4 2 5 2 2" xfId="26459"/>
    <cellStyle name="SAPBEXexcCritical4 2 5 3" xfId="26460"/>
    <cellStyle name="SAPBEXexcCritical4 2 5 4" xfId="26461"/>
    <cellStyle name="SAPBEXexcCritical4 2 5 5" xfId="26462"/>
    <cellStyle name="SAPBEXexcCritical4 2 5 6" xfId="26463"/>
    <cellStyle name="SAPBEXexcCritical4 2 5 7" xfId="26464"/>
    <cellStyle name="SAPBEXexcCritical4 2 6" xfId="26465"/>
    <cellStyle name="SAPBEXexcCritical4 2 6 2" xfId="26466"/>
    <cellStyle name="SAPBEXexcCritical4 2 7" xfId="26467"/>
    <cellStyle name="SAPBEXexcCritical4 2 8" xfId="26468"/>
    <cellStyle name="SAPBEXexcCritical4 2 9" xfId="26469"/>
    <cellStyle name="SAPBEXexcCritical4 2_БДР формат СД (2)" xfId="26470"/>
    <cellStyle name="SAPBEXexcCritical4 3" xfId="26471"/>
    <cellStyle name="SAPBEXexcCritical4 3 2" xfId="26472"/>
    <cellStyle name="SAPBEXexcCritical4 3 2 2" xfId="26473"/>
    <cellStyle name="SAPBEXexcCritical4 3 2 2 2" xfId="26474"/>
    <cellStyle name="SAPBEXexcCritical4 3 2 3" xfId="26475"/>
    <cellStyle name="SAPBEXexcCritical4 3 2 4" xfId="26476"/>
    <cellStyle name="SAPBEXexcCritical4 3 2 5" xfId="26477"/>
    <cellStyle name="SAPBEXexcCritical4 3 2 6" xfId="26478"/>
    <cellStyle name="SAPBEXexcCritical4 3 2 7" xfId="26479"/>
    <cellStyle name="SAPBEXexcCritical4 3 3" xfId="26480"/>
    <cellStyle name="SAPBEXexcCritical4 3 3 2" xfId="26481"/>
    <cellStyle name="SAPBEXexcCritical4 3 3 2 2" xfId="26482"/>
    <cellStyle name="SAPBEXexcCritical4 3 3 3" xfId="26483"/>
    <cellStyle name="SAPBEXexcCritical4 3 3 4" xfId="26484"/>
    <cellStyle name="SAPBEXexcCritical4 3 3 5" xfId="26485"/>
    <cellStyle name="SAPBEXexcCritical4 3 4" xfId="26486"/>
    <cellStyle name="SAPBEXexcCritical4 3 4 2" xfId="26487"/>
    <cellStyle name="SAPBEXexcCritical4 3 4 2 2" xfId="26488"/>
    <cellStyle name="SAPBEXexcCritical4 3 4 3" xfId="26489"/>
    <cellStyle name="SAPBEXexcCritical4 3 5" xfId="26490"/>
    <cellStyle name="SAPBEXexcCritical4 3 5 2" xfId="26491"/>
    <cellStyle name="SAPBEXexcCritical4 3 5 2 2" xfId="26492"/>
    <cellStyle name="SAPBEXexcCritical4 3 5 3" xfId="26493"/>
    <cellStyle name="SAPBEXexcCritical4 3 6" xfId="26494"/>
    <cellStyle name="SAPBEXexcCritical4 3 6 2" xfId="26495"/>
    <cellStyle name="SAPBEXexcCritical4 3 7" xfId="26496"/>
    <cellStyle name="SAPBEXexcCritical4 3 8" xfId="26497"/>
    <cellStyle name="SAPBEXexcCritical4 4" xfId="26498"/>
    <cellStyle name="SAPBEXexcCritical4 4 2" xfId="26499"/>
    <cellStyle name="SAPBEXexcCritical4 4 2 2" xfId="26500"/>
    <cellStyle name="SAPBEXexcCritical4 4 2 2 2" xfId="26501"/>
    <cellStyle name="SAPBEXexcCritical4 4 2 3" xfId="26502"/>
    <cellStyle name="SAPBEXexcCritical4 4 2 4" xfId="26503"/>
    <cellStyle name="SAPBEXexcCritical4 4 2 5" xfId="26504"/>
    <cellStyle name="SAPBEXexcCritical4 4 2 6" xfId="26505"/>
    <cellStyle name="SAPBEXexcCritical4 4 2 7" xfId="26506"/>
    <cellStyle name="SAPBEXexcCritical4 4 3" xfId="26507"/>
    <cellStyle name="SAPBEXexcCritical4 4 3 2" xfId="26508"/>
    <cellStyle name="SAPBEXexcCritical4 4 3 2 2" xfId="26509"/>
    <cellStyle name="SAPBEXexcCritical4 4 3 3" xfId="26510"/>
    <cellStyle name="SAPBEXexcCritical4 4 3 4" xfId="26511"/>
    <cellStyle name="SAPBEXexcCritical4 4 3 5" xfId="26512"/>
    <cellStyle name="SAPBEXexcCritical4 4 4" xfId="26513"/>
    <cellStyle name="SAPBEXexcCritical4 4 4 2" xfId="26514"/>
    <cellStyle name="SAPBEXexcCritical4 4 4 2 2" xfId="26515"/>
    <cellStyle name="SAPBEXexcCritical4 4 4 3" xfId="26516"/>
    <cellStyle name="SAPBEXexcCritical4 4 5" xfId="26517"/>
    <cellStyle name="SAPBEXexcCritical4 4 5 2" xfId="26518"/>
    <cellStyle name="SAPBEXexcCritical4 4 5 2 2" xfId="26519"/>
    <cellStyle name="SAPBEXexcCritical4 4 5 3" xfId="26520"/>
    <cellStyle name="SAPBEXexcCritical4 4 6" xfId="26521"/>
    <cellStyle name="SAPBEXexcCritical4 4 6 2" xfId="26522"/>
    <cellStyle name="SAPBEXexcCritical4 4 7" xfId="26523"/>
    <cellStyle name="SAPBEXexcCritical4 4 8" xfId="26524"/>
    <cellStyle name="SAPBEXexcCritical4 5" xfId="26525"/>
    <cellStyle name="SAPBEXexcCritical4 5 2" xfId="26526"/>
    <cellStyle name="SAPBEXexcCritical4 5 2 2" xfId="26527"/>
    <cellStyle name="SAPBEXexcCritical4 5 2 2 2" xfId="26528"/>
    <cellStyle name="SAPBEXexcCritical4 5 2 3" xfId="26529"/>
    <cellStyle name="SAPBEXexcCritical4 5 2 4" xfId="26530"/>
    <cellStyle name="SAPBEXexcCritical4 5 2 5" xfId="26531"/>
    <cellStyle name="SAPBEXexcCritical4 5 2 6" xfId="26532"/>
    <cellStyle name="SAPBEXexcCritical4 5 2 7" xfId="26533"/>
    <cellStyle name="SAPBEXexcCritical4 5 3" xfId="26534"/>
    <cellStyle name="SAPBEXexcCritical4 5 3 2" xfId="26535"/>
    <cellStyle name="SAPBEXexcCritical4 5 3 2 2" xfId="26536"/>
    <cellStyle name="SAPBEXexcCritical4 5 3 3" xfId="26537"/>
    <cellStyle name="SAPBEXexcCritical4 5 4" xfId="26538"/>
    <cellStyle name="SAPBEXexcCritical4 5 4 2" xfId="26539"/>
    <cellStyle name="SAPBEXexcCritical4 5 4 2 2" xfId="26540"/>
    <cellStyle name="SAPBEXexcCritical4 5 4 3" xfId="26541"/>
    <cellStyle name="SAPBEXexcCritical4 5 5" xfId="26542"/>
    <cellStyle name="SAPBEXexcCritical4 5 5 2" xfId="26543"/>
    <cellStyle name="SAPBEXexcCritical4 5 5 2 2" xfId="26544"/>
    <cellStyle name="SAPBEXexcCritical4 5 5 3" xfId="26545"/>
    <cellStyle name="SAPBEXexcCritical4 5 6" xfId="26546"/>
    <cellStyle name="SAPBEXexcCritical4 5 6 2" xfId="26547"/>
    <cellStyle name="SAPBEXexcCritical4 5 7" xfId="26548"/>
    <cellStyle name="SAPBEXexcCritical4 5 8" xfId="26549"/>
    <cellStyle name="SAPBEXexcCritical4 6" xfId="26550"/>
    <cellStyle name="SAPBEXexcCritical4 6 2" xfId="26551"/>
    <cellStyle name="SAPBEXexcCritical4 6 2 2" xfId="26552"/>
    <cellStyle name="SAPBEXexcCritical4 6 2 2 2" xfId="26553"/>
    <cellStyle name="SAPBEXexcCritical4 6 2 3" xfId="26554"/>
    <cellStyle name="SAPBEXexcCritical4 6 2 4" xfId="26555"/>
    <cellStyle name="SAPBEXexcCritical4 6 2 5" xfId="26556"/>
    <cellStyle name="SAPBEXexcCritical4 6 2 6" xfId="26557"/>
    <cellStyle name="SAPBEXexcCritical4 6 2 7" xfId="26558"/>
    <cellStyle name="SAPBEXexcCritical4 6 3" xfId="26559"/>
    <cellStyle name="SAPBEXexcCritical4 6 3 2" xfId="26560"/>
    <cellStyle name="SAPBEXexcCritical4 6 3 2 2" xfId="26561"/>
    <cellStyle name="SAPBEXexcCritical4 6 3 3" xfId="26562"/>
    <cellStyle name="SAPBEXexcCritical4 6 4" xfId="26563"/>
    <cellStyle name="SAPBEXexcCritical4 6 4 2" xfId="26564"/>
    <cellStyle name="SAPBEXexcCritical4 6 4 2 2" xfId="26565"/>
    <cellStyle name="SAPBEXexcCritical4 6 4 3" xfId="26566"/>
    <cellStyle name="SAPBEXexcCritical4 6 5" xfId="26567"/>
    <cellStyle name="SAPBEXexcCritical4 6 5 2" xfId="26568"/>
    <cellStyle name="SAPBEXexcCritical4 6 5 2 2" xfId="26569"/>
    <cellStyle name="SAPBEXexcCritical4 6 5 3" xfId="26570"/>
    <cellStyle name="SAPBEXexcCritical4 6 6" xfId="26571"/>
    <cellStyle name="SAPBEXexcCritical4 6 6 2" xfId="26572"/>
    <cellStyle name="SAPBEXexcCritical4 6 7" xfId="26573"/>
    <cellStyle name="SAPBEXexcCritical4 6 8" xfId="26574"/>
    <cellStyle name="SAPBEXexcCritical4 7" xfId="26575"/>
    <cellStyle name="SAPBEXexcCritical4 7 2" xfId="26576"/>
    <cellStyle name="SAPBEXexcCritical4 7 2 2" xfId="26577"/>
    <cellStyle name="SAPBEXexcCritical4 7 2 2 2" xfId="26578"/>
    <cellStyle name="SAPBEXexcCritical4 7 2 3" xfId="26579"/>
    <cellStyle name="SAPBEXexcCritical4 7 2 4" xfId="26580"/>
    <cellStyle name="SAPBEXexcCritical4 7 2 5" xfId="26581"/>
    <cellStyle name="SAPBEXexcCritical4 7 2 6" xfId="26582"/>
    <cellStyle name="SAPBEXexcCritical4 7 2 7" xfId="26583"/>
    <cellStyle name="SAPBEXexcCritical4 7 3" xfId="26584"/>
    <cellStyle name="SAPBEXexcCritical4 7 3 2" xfId="26585"/>
    <cellStyle name="SAPBEXexcCritical4 7 3 2 2" xfId="26586"/>
    <cellStyle name="SAPBEXexcCritical4 7 3 3" xfId="26587"/>
    <cellStyle name="SAPBEXexcCritical4 7 4" xfId="26588"/>
    <cellStyle name="SAPBEXexcCritical4 7 4 2" xfId="26589"/>
    <cellStyle name="SAPBEXexcCritical4 7 4 2 2" xfId="26590"/>
    <cellStyle name="SAPBEXexcCritical4 7 4 3" xfId="26591"/>
    <cellStyle name="SAPBEXexcCritical4 7 5" xfId="26592"/>
    <cellStyle name="SAPBEXexcCritical4 7 5 2" xfId="26593"/>
    <cellStyle name="SAPBEXexcCritical4 7 5 2 2" xfId="26594"/>
    <cellStyle name="SAPBEXexcCritical4 7 5 3" xfId="26595"/>
    <cellStyle name="SAPBEXexcCritical4 7 6" xfId="26596"/>
    <cellStyle name="SAPBEXexcCritical4 7 6 2" xfId="26597"/>
    <cellStyle name="SAPBEXexcCritical4 7 6 2 2" xfId="26598"/>
    <cellStyle name="SAPBEXexcCritical4 7 6 3" xfId="26599"/>
    <cellStyle name="SAPBEXexcCritical4 7 7" xfId="26600"/>
    <cellStyle name="SAPBEXexcCritical4 7 7 2" xfId="26601"/>
    <cellStyle name="SAPBEXexcCritical4 7 8" xfId="26602"/>
    <cellStyle name="SAPBEXexcCritical4 8" xfId="26603"/>
    <cellStyle name="SAPBEXexcCritical4 8 2" xfId="26604"/>
    <cellStyle name="SAPBEXexcCritical4 8 2 2" xfId="26605"/>
    <cellStyle name="SAPBEXexcCritical4 8 2 2 2" xfId="26606"/>
    <cellStyle name="SAPBEXexcCritical4 8 2 3" xfId="26607"/>
    <cellStyle name="SAPBEXexcCritical4 8 2 4" xfId="26608"/>
    <cellStyle name="SAPBEXexcCritical4 8 2 5" xfId="26609"/>
    <cellStyle name="SAPBEXexcCritical4 8 2 6" xfId="26610"/>
    <cellStyle name="SAPBEXexcCritical4 8 2 7" xfId="26611"/>
    <cellStyle name="SAPBEXexcCritical4 8 3" xfId="26612"/>
    <cellStyle name="SAPBEXexcCritical4 8 3 2" xfId="26613"/>
    <cellStyle name="SAPBEXexcCritical4 8 3 2 2" xfId="26614"/>
    <cellStyle name="SAPBEXexcCritical4 8 3 3" xfId="26615"/>
    <cellStyle name="SAPBEXexcCritical4 8 4" xfId="26616"/>
    <cellStyle name="SAPBEXexcCritical4 8 4 2" xfId="26617"/>
    <cellStyle name="SAPBEXexcCritical4 8 4 2 2" xfId="26618"/>
    <cellStyle name="SAPBEXexcCritical4 8 4 3" xfId="26619"/>
    <cellStyle name="SAPBEXexcCritical4 8 5" xfId="26620"/>
    <cellStyle name="SAPBEXexcCritical4 8 5 2" xfId="26621"/>
    <cellStyle name="SAPBEXexcCritical4 8 5 2 2" xfId="26622"/>
    <cellStyle name="SAPBEXexcCritical4 8 5 3" xfId="26623"/>
    <cellStyle name="SAPBEXexcCritical4 8 6" xfId="26624"/>
    <cellStyle name="SAPBEXexcCritical4 8 6 2" xfId="26625"/>
    <cellStyle name="SAPBEXexcCritical4 8 6 2 2" xfId="26626"/>
    <cellStyle name="SAPBEXexcCritical4 8 6 3" xfId="26627"/>
    <cellStyle name="SAPBEXexcCritical4 8 7" xfId="26628"/>
    <cellStyle name="SAPBEXexcCritical4 8 7 2" xfId="26629"/>
    <cellStyle name="SAPBEXexcCritical4 8 8" xfId="26630"/>
    <cellStyle name="SAPBEXexcCritical4 9" xfId="26631"/>
    <cellStyle name="SAPBEXexcCritical4 9 2" xfId="26632"/>
    <cellStyle name="SAPBEXexcCritical4 9 2 2" xfId="26633"/>
    <cellStyle name="SAPBEXexcCritical4 9 2 3" xfId="26634"/>
    <cellStyle name="SAPBEXexcCritical4 9 2 4" xfId="26635"/>
    <cellStyle name="SAPBEXexcCritical4 9 2 5" xfId="26636"/>
    <cellStyle name="SAPBEXexcCritical4 9 2 6" xfId="26637"/>
    <cellStyle name="SAPBEXexcCritical4 9 2 7" xfId="26638"/>
    <cellStyle name="SAPBEXexcCritical4 9 3" xfId="26639"/>
    <cellStyle name="SAPBEXexcCritical4 9 4" xfId="26640"/>
    <cellStyle name="SAPBEXexcCritical4 9 5" xfId="26641"/>
    <cellStyle name="SAPBEXexcCritical4 9 6" xfId="26642"/>
    <cellStyle name="SAPBEXexcCritical4 9 7" xfId="26643"/>
    <cellStyle name="SAPBEXexcCritical4 9 8" xfId="26644"/>
    <cellStyle name="SAPBEXexcCritical4_xSAPtemp1650" xfId="26645"/>
    <cellStyle name="SAPBEXexcCritical5" xfId="26646"/>
    <cellStyle name="SAPBEXexcCritical5 10" xfId="26647"/>
    <cellStyle name="SAPBEXexcCritical5 10 2" xfId="26648"/>
    <cellStyle name="SAPBEXexcCritical5 10 2 2" xfId="26649"/>
    <cellStyle name="SAPBEXexcCritical5 10 2 3" xfId="26650"/>
    <cellStyle name="SAPBEXexcCritical5 10 2 4" xfId="26651"/>
    <cellStyle name="SAPBEXexcCritical5 10 2 5" xfId="26652"/>
    <cellStyle name="SAPBEXexcCritical5 10 2 6" xfId="26653"/>
    <cellStyle name="SAPBEXexcCritical5 10 2 7" xfId="26654"/>
    <cellStyle name="SAPBEXexcCritical5 10 3" xfId="26655"/>
    <cellStyle name="SAPBEXexcCritical5 10 4" xfId="26656"/>
    <cellStyle name="SAPBEXexcCritical5 10 5" xfId="26657"/>
    <cellStyle name="SAPBEXexcCritical5 10 6" xfId="26658"/>
    <cellStyle name="SAPBEXexcCritical5 10 7" xfId="26659"/>
    <cellStyle name="SAPBEXexcCritical5 10 8" xfId="26660"/>
    <cellStyle name="SAPBEXexcCritical5 11" xfId="26661"/>
    <cellStyle name="SAPBEXexcCritical5 11 2" xfId="26662"/>
    <cellStyle name="SAPBEXexcCritical5 11 2 2" xfId="26663"/>
    <cellStyle name="SAPBEXexcCritical5 11 2 3" xfId="26664"/>
    <cellStyle name="SAPBEXexcCritical5 11 2 4" xfId="26665"/>
    <cellStyle name="SAPBEXexcCritical5 11 2 5" xfId="26666"/>
    <cellStyle name="SAPBEXexcCritical5 11 2 6" xfId="26667"/>
    <cellStyle name="SAPBEXexcCritical5 11 2 7" xfId="26668"/>
    <cellStyle name="SAPBEXexcCritical5 11 3" xfId="26669"/>
    <cellStyle name="SAPBEXexcCritical5 11 4" xfId="26670"/>
    <cellStyle name="SAPBEXexcCritical5 11 5" xfId="26671"/>
    <cellStyle name="SAPBEXexcCritical5 11 6" xfId="26672"/>
    <cellStyle name="SAPBEXexcCritical5 11 7" xfId="26673"/>
    <cellStyle name="SAPBEXexcCritical5 11 8" xfId="26674"/>
    <cellStyle name="SAPBEXexcCritical5 12" xfId="26675"/>
    <cellStyle name="SAPBEXexcCritical5 12 2" xfId="26676"/>
    <cellStyle name="SAPBEXexcCritical5 12 3" xfId="26677"/>
    <cellStyle name="SAPBEXexcCritical5 12 4" xfId="26678"/>
    <cellStyle name="SAPBEXexcCritical5 12 5" xfId="26679"/>
    <cellStyle name="SAPBEXexcCritical5 12 6" xfId="26680"/>
    <cellStyle name="SAPBEXexcCritical5 12 7" xfId="26681"/>
    <cellStyle name="SAPBEXexcCritical5 13" xfId="26682"/>
    <cellStyle name="SAPBEXexcCritical5 14" xfId="26683"/>
    <cellStyle name="SAPBEXexcCritical5 15" xfId="26684"/>
    <cellStyle name="SAPBEXexcCritical5 16" xfId="26685"/>
    <cellStyle name="SAPBEXexcCritical5 17" xfId="26686"/>
    <cellStyle name="SAPBEXexcCritical5 18" xfId="26687"/>
    <cellStyle name="SAPBEXexcCritical5 2" xfId="26688"/>
    <cellStyle name="SAPBEXexcCritical5 2 10" xfId="26689"/>
    <cellStyle name="SAPBEXexcCritical5 2 11" xfId="26690"/>
    <cellStyle name="SAPBEXexcCritical5 2 2" xfId="26691"/>
    <cellStyle name="SAPBEXexcCritical5 2 2 2" xfId="26692"/>
    <cellStyle name="SAPBEXexcCritical5 2 2 2 2" xfId="26693"/>
    <cellStyle name="SAPBEXexcCritical5 2 2 3" xfId="26694"/>
    <cellStyle name="SAPBEXexcCritical5 2 2 4" xfId="26695"/>
    <cellStyle name="SAPBEXexcCritical5 2 2 5" xfId="26696"/>
    <cellStyle name="SAPBEXexcCritical5 2 2 6" xfId="26697"/>
    <cellStyle name="SAPBEXexcCritical5 2 2 7" xfId="26698"/>
    <cellStyle name="SAPBEXexcCritical5 2 3" xfId="26699"/>
    <cellStyle name="SAPBEXexcCritical5 2 3 2" xfId="26700"/>
    <cellStyle name="SAPBEXexcCritical5 2 3 2 2" xfId="26701"/>
    <cellStyle name="SAPBEXexcCritical5 2 3 3" xfId="26702"/>
    <cellStyle name="SAPBEXexcCritical5 2 3 4" xfId="26703"/>
    <cellStyle name="SAPBEXexcCritical5 2 3 5" xfId="26704"/>
    <cellStyle name="SAPBEXexcCritical5 2 4" xfId="26705"/>
    <cellStyle name="SAPBEXexcCritical5 2 4 2" xfId="26706"/>
    <cellStyle name="SAPBEXexcCritical5 2 4 2 2" xfId="26707"/>
    <cellStyle name="SAPBEXexcCritical5 2 4 2 3" xfId="26708"/>
    <cellStyle name="SAPBEXexcCritical5 2 4 2 4" xfId="26709"/>
    <cellStyle name="SAPBEXexcCritical5 2 4 2 5" xfId="26710"/>
    <cellStyle name="SAPBEXexcCritical5 2 4 2 6" xfId="26711"/>
    <cellStyle name="SAPBEXexcCritical5 2 4 2 7" xfId="26712"/>
    <cellStyle name="SAPBEXexcCritical5 2 4 3" xfId="26713"/>
    <cellStyle name="SAPBEXexcCritical5 2 4 4" xfId="26714"/>
    <cellStyle name="SAPBEXexcCritical5 2 4 5" xfId="26715"/>
    <cellStyle name="SAPBEXexcCritical5 2 4 6" xfId="26716"/>
    <cellStyle name="SAPBEXexcCritical5 2 4 7" xfId="26717"/>
    <cellStyle name="SAPBEXexcCritical5 2 4 8" xfId="26718"/>
    <cellStyle name="SAPBEXexcCritical5 2 5" xfId="26719"/>
    <cellStyle name="SAPBEXexcCritical5 2 5 2" xfId="26720"/>
    <cellStyle name="SAPBEXexcCritical5 2 5 2 2" xfId="26721"/>
    <cellStyle name="SAPBEXexcCritical5 2 5 3" xfId="26722"/>
    <cellStyle name="SAPBEXexcCritical5 2 5 4" xfId="26723"/>
    <cellStyle name="SAPBEXexcCritical5 2 5 5" xfId="26724"/>
    <cellStyle name="SAPBEXexcCritical5 2 5 6" xfId="26725"/>
    <cellStyle name="SAPBEXexcCritical5 2 5 7" xfId="26726"/>
    <cellStyle name="SAPBEXexcCritical5 2 6" xfId="26727"/>
    <cellStyle name="SAPBEXexcCritical5 2 6 2" xfId="26728"/>
    <cellStyle name="SAPBEXexcCritical5 2 7" xfId="26729"/>
    <cellStyle name="SAPBEXexcCritical5 2 8" xfId="26730"/>
    <cellStyle name="SAPBEXexcCritical5 2 9" xfId="26731"/>
    <cellStyle name="SAPBEXexcCritical5 2_БДР формат СД (2)" xfId="26732"/>
    <cellStyle name="SAPBEXexcCritical5 3" xfId="26733"/>
    <cellStyle name="SAPBEXexcCritical5 3 2" xfId="26734"/>
    <cellStyle name="SAPBEXexcCritical5 3 2 2" xfId="26735"/>
    <cellStyle name="SAPBEXexcCritical5 3 2 2 2" xfId="26736"/>
    <cellStyle name="SAPBEXexcCritical5 3 2 3" xfId="26737"/>
    <cellStyle name="SAPBEXexcCritical5 3 2 4" xfId="26738"/>
    <cellStyle name="SAPBEXexcCritical5 3 2 5" xfId="26739"/>
    <cellStyle name="SAPBEXexcCritical5 3 2 6" xfId="26740"/>
    <cellStyle name="SAPBEXexcCritical5 3 2 7" xfId="26741"/>
    <cellStyle name="SAPBEXexcCritical5 3 3" xfId="26742"/>
    <cellStyle name="SAPBEXexcCritical5 3 3 2" xfId="26743"/>
    <cellStyle name="SAPBEXexcCritical5 3 3 2 2" xfId="26744"/>
    <cellStyle name="SAPBEXexcCritical5 3 3 3" xfId="26745"/>
    <cellStyle name="SAPBEXexcCritical5 3 3 4" xfId="26746"/>
    <cellStyle name="SAPBEXexcCritical5 3 3 5" xfId="26747"/>
    <cellStyle name="SAPBEXexcCritical5 3 4" xfId="26748"/>
    <cellStyle name="SAPBEXexcCritical5 3 4 2" xfId="26749"/>
    <cellStyle name="SAPBEXexcCritical5 3 4 2 2" xfId="26750"/>
    <cellStyle name="SAPBEXexcCritical5 3 4 3" xfId="26751"/>
    <cellStyle name="SAPBEXexcCritical5 3 5" xfId="26752"/>
    <cellStyle name="SAPBEXexcCritical5 3 5 2" xfId="26753"/>
    <cellStyle name="SAPBEXexcCritical5 3 5 2 2" xfId="26754"/>
    <cellStyle name="SAPBEXexcCritical5 3 5 3" xfId="26755"/>
    <cellStyle name="SAPBEXexcCritical5 3 6" xfId="26756"/>
    <cellStyle name="SAPBEXexcCritical5 3 6 2" xfId="26757"/>
    <cellStyle name="SAPBEXexcCritical5 3 7" xfId="26758"/>
    <cellStyle name="SAPBEXexcCritical5 3 8" xfId="26759"/>
    <cellStyle name="SAPBEXexcCritical5 4" xfId="26760"/>
    <cellStyle name="SAPBEXexcCritical5 4 2" xfId="26761"/>
    <cellStyle name="SAPBEXexcCritical5 4 2 2" xfId="26762"/>
    <cellStyle name="SAPBEXexcCritical5 4 2 2 2" xfId="26763"/>
    <cellStyle name="SAPBEXexcCritical5 4 2 3" xfId="26764"/>
    <cellStyle name="SAPBEXexcCritical5 4 2 4" xfId="26765"/>
    <cellStyle name="SAPBEXexcCritical5 4 2 5" xfId="26766"/>
    <cellStyle name="SAPBEXexcCritical5 4 2 6" xfId="26767"/>
    <cellStyle name="SAPBEXexcCritical5 4 2 7" xfId="26768"/>
    <cellStyle name="SAPBEXexcCritical5 4 3" xfId="26769"/>
    <cellStyle name="SAPBEXexcCritical5 4 3 2" xfId="26770"/>
    <cellStyle name="SAPBEXexcCritical5 4 3 2 2" xfId="26771"/>
    <cellStyle name="SAPBEXexcCritical5 4 3 3" xfId="26772"/>
    <cellStyle name="SAPBEXexcCritical5 4 3 4" xfId="26773"/>
    <cellStyle name="SAPBEXexcCritical5 4 3 5" xfId="26774"/>
    <cellStyle name="SAPBEXexcCritical5 4 4" xfId="26775"/>
    <cellStyle name="SAPBEXexcCritical5 4 4 2" xfId="26776"/>
    <cellStyle name="SAPBEXexcCritical5 4 4 2 2" xfId="26777"/>
    <cellStyle name="SAPBEXexcCritical5 4 4 3" xfId="26778"/>
    <cellStyle name="SAPBEXexcCritical5 4 5" xfId="26779"/>
    <cellStyle name="SAPBEXexcCritical5 4 5 2" xfId="26780"/>
    <cellStyle name="SAPBEXexcCritical5 4 5 2 2" xfId="26781"/>
    <cellStyle name="SAPBEXexcCritical5 4 5 3" xfId="26782"/>
    <cellStyle name="SAPBEXexcCritical5 4 6" xfId="26783"/>
    <cellStyle name="SAPBEXexcCritical5 4 6 2" xfId="26784"/>
    <cellStyle name="SAPBEXexcCritical5 4 7" xfId="26785"/>
    <cellStyle name="SAPBEXexcCritical5 4 8" xfId="26786"/>
    <cellStyle name="SAPBEXexcCritical5 5" xfId="26787"/>
    <cellStyle name="SAPBEXexcCritical5 5 2" xfId="26788"/>
    <cellStyle name="SAPBEXexcCritical5 5 2 2" xfId="26789"/>
    <cellStyle name="SAPBEXexcCritical5 5 2 2 2" xfId="26790"/>
    <cellStyle name="SAPBEXexcCritical5 5 2 3" xfId="26791"/>
    <cellStyle name="SAPBEXexcCritical5 5 2 4" xfId="26792"/>
    <cellStyle name="SAPBEXexcCritical5 5 2 5" xfId="26793"/>
    <cellStyle name="SAPBEXexcCritical5 5 2 6" xfId="26794"/>
    <cellStyle name="SAPBEXexcCritical5 5 2 7" xfId="26795"/>
    <cellStyle name="SAPBEXexcCritical5 5 3" xfId="26796"/>
    <cellStyle name="SAPBEXexcCritical5 5 3 2" xfId="26797"/>
    <cellStyle name="SAPBEXexcCritical5 5 3 2 2" xfId="26798"/>
    <cellStyle name="SAPBEXexcCritical5 5 3 3" xfId="26799"/>
    <cellStyle name="SAPBEXexcCritical5 5 4" xfId="26800"/>
    <cellStyle name="SAPBEXexcCritical5 5 4 2" xfId="26801"/>
    <cellStyle name="SAPBEXexcCritical5 5 4 2 2" xfId="26802"/>
    <cellStyle name="SAPBEXexcCritical5 5 4 3" xfId="26803"/>
    <cellStyle name="SAPBEXexcCritical5 5 5" xfId="26804"/>
    <cellStyle name="SAPBEXexcCritical5 5 5 2" xfId="26805"/>
    <cellStyle name="SAPBEXexcCritical5 5 5 2 2" xfId="26806"/>
    <cellStyle name="SAPBEXexcCritical5 5 5 3" xfId="26807"/>
    <cellStyle name="SAPBEXexcCritical5 5 6" xfId="26808"/>
    <cellStyle name="SAPBEXexcCritical5 5 6 2" xfId="26809"/>
    <cellStyle name="SAPBEXexcCritical5 5 7" xfId="26810"/>
    <cellStyle name="SAPBEXexcCritical5 5 8" xfId="26811"/>
    <cellStyle name="SAPBEXexcCritical5 6" xfId="26812"/>
    <cellStyle name="SAPBEXexcCritical5 6 2" xfId="26813"/>
    <cellStyle name="SAPBEXexcCritical5 6 2 2" xfId="26814"/>
    <cellStyle name="SAPBEXexcCritical5 6 2 2 2" xfId="26815"/>
    <cellStyle name="SAPBEXexcCritical5 6 2 3" xfId="26816"/>
    <cellStyle name="SAPBEXexcCritical5 6 2 4" xfId="26817"/>
    <cellStyle name="SAPBEXexcCritical5 6 2 5" xfId="26818"/>
    <cellStyle name="SAPBEXexcCritical5 6 2 6" xfId="26819"/>
    <cellStyle name="SAPBEXexcCritical5 6 2 7" xfId="26820"/>
    <cellStyle name="SAPBEXexcCritical5 6 3" xfId="26821"/>
    <cellStyle name="SAPBEXexcCritical5 6 3 2" xfId="26822"/>
    <cellStyle name="SAPBEXexcCritical5 6 3 2 2" xfId="26823"/>
    <cellStyle name="SAPBEXexcCritical5 6 3 3" xfId="26824"/>
    <cellStyle name="SAPBEXexcCritical5 6 4" xfId="26825"/>
    <cellStyle name="SAPBEXexcCritical5 6 4 2" xfId="26826"/>
    <cellStyle name="SAPBEXexcCritical5 6 4 2 2" xfId="26827"/>
    <cellStyle name="SAPBEXexcCritical5 6 4 3" xfId="26828"/>
    <cellStyle name="SAPBEXexcCritical5 6 5" xfId="26829"/>
    <cellStyle name="SAPBEXexcCritical5 6 5 2" xfId="26830"/>
    <cellStyle name="SAPBEXexcCritical5 6 5 2 2" xfId="26831"/>
    <cellStyle name="SAPBEXexcCritical5 6 5 3" xfId="26832"/>
    <cellStyle name="SAPBEXexcCritical5 6 6" xfId="26833"/>
    <cellStyle name="SAPBEXexcCritical5 6 6 2" xfId="26834"/>
    <cellStyle name="SAPBEXexcCritical5 6 7" xfId="26835"/>
    <cellStyle name="SAPBEXexcCritical5 6 8" xfId="26836"/>
    <cellStyle name="SAPBEXexcCritical5 7" xfId="26837"/>
    <cellStyle name="SAPBEXexcCritical5 7 2" xfId="26838"/>
    <cellStyle name="SAPBEXexcCritical5 7 2 2" xfId="26839"/>
    <cellStyle name="SAPBEXexcCritical5 7 2 2 2" xfId="26840"/>
    <cellStyle name="SAPBEXexcCritical5 7 2 3" xfId="26841"/>
    <cellStyle name="SAPBEXexcCritical5 7 2 4" xfId="26842"/>
    <cellStyle name="SAPBEXexcCritical5 7 2 5" xfId="26843"/>
    <cellStyle name="SAPBEXexcCritical5 7 2 6" xfId="26844"/>
    <cellStyle name="SAPBEXexcCritical5 7 2 7" xfId="26845"/>
    <cellStyle name="SAPBEXexcCritical5 7 3" xfId="26846"/>
    <cellStyle name="SAPBEXexcCritical5 7 3 2" xfId="26847"/>
    <cellStyle name="SAPBEXexcCritical5 7 3 2 2" xfId="26848"/>
    <cellStyle name="SAPBEXexcCritical5 7 3 3" xfId="26849"/>
    <cellStyle name="SAPBEXexcCritical5 7 4" xfId="26850"/>
    <cellStyle name="SAPBEXexcCritical5 7 4 2" xfId="26851"/>
    <cellStyle name="SAPBEXexcCritical5 7 4 2 2" xfId="26852"/>
    <cellStyle name="SAPBEXexcCritical5 7 4 3" xfId="26853"/>
    <cellStyle name="SAPBEXexcCritical5 7 5" xfId="26854"/>
    <cellStyle name="SAPBEXexcCritical5 7 5 2" xfId="26855"/>
    <cellStyle name="SAPBEXexcCritical5 7 5 2 2" xfId="26856"/>
    <cellStyle name="SAPBEXexcCritical5 7 5 3" xfId="26857"/>
    <cellStyle name="SAPBEXexcCritical5 7 6" xfId="26858"/>
    <cellStyle name="SAPBEXexcCritical5 7 6 2" xfId="26859"/>
    <cellStyle name="SAPBEXexcCritical5 7 6 2 2" xfId="26860"/>
    <cellStyle name="SAPBEXexcCritical5 7 6 3" xfId="26861"/>
    <cellStyle name="SAPBEXexcCritical5 7 7" xfId="26862"/>
    <cellStyle name="SAPBEXexcCritical5 7 7 2" xfId="26863"/>
    <cellStyle name="SAPBEXexcCritical5 7 8" xfId="26864"/>
    <cellStyle name="SAPBEXexcCritical5 8" xfId="26865"/>
    <cellStyle name="SAPBEXexcCritical5 8 2" xfId="26866"/>
    <cellStyle name="SAPBEXexcCritical5 8 2 2" xfId="26867"/>
    <cellStyle name="SAPBEXexcCritical5 8 2 2 2" xfId="26868"/>
    <cellStyle name="SAPBEXexcCritical5 8 2 3" xfId="26869"/>
    <cellStyle name="SAPBEXexcCritical5 8 2 4" xfId="26870"/>
    <cellStyle name="SAPBEXexcCritical5 8 2 5" xfId="26871"/>
    <cellStyle name="SAPBEXexcCritical5 8 2 6" xfId="26872"/>
    <cellStyle name="SAPBEXexcCritical5 8 2 7" xfId="26873"/>
    <cellStyle name="SAPBEXexcCritical5 8 3" xfId="26874"/>
    <cellStyle name="SAPBEXexcCritical5 8 3 2" xfId="26875"/>
    <cellStyle name="SAPBEXexcCritical5 8 3 2 2" xfId="26876"/>
    <cellStyle name="SAPBEXexcCritical5 8 3 3" xfId="26877"/>
    <cellStyle name="SAPBEXexcCritical5 8 4" xfId="26878"/>
    <cellStyle name="SAPBEXexcCritical5 8 4 2" xfId="26879"/>
    <cellStyle name="SAPBEXexcCritical5 8 4 2 2" xfId="26880"/>
    <cellStyle name="SAPBEXexcCritical5 8 4 3" xfId="26881"/>
    <cellStyle name="SAPBEXexcCritical5 8 5" xfId="26882"/>
    <cellStyle name="SAPBEXexcCritical5 8 5 2" xfId="26883"/>
    <cellStyle name="SAPBEXexcCritical5 8 5 2 2" xfId="26884"/>
    <cellStyle name="SAPBEXexcCritical5 8 5 3" xfId="26885"/>
    <cellStyle name="SAPBEXexcCritical5 8 6" xfId="26886"/>
    <cellStyle name="SAPBEXexcCritical5 8 6 2" xfId="26887"/>
    <cellStyle name="SAPBEXexcCritical5 8 6 2 2" xfId="26888"/>
    <cellStyle name="SAPBEXexcCritical5 8 6 3" xfId="26889"/>
    <cellStyle name="SAPBEXexcCritical5 8 7" xfId="26890"/>
    <cellStyle name="SAPBEXexcCritical5 8 7 2" xfId="26891"/>
    <cellStyle name="SAPBEXexcCritical5 8 8" xfId="26892"/>
    <cellStyle name="SAPBEXexcCritical5 9" xfId="26893"/>
    <cellStyle name="SAPBEXexcCritical5 9 2" xfId="26894"/>
    <cellStyle name="SAPBEXexcCritical5 9 2 2" xfId="26895"/>
    <cellStyle name="SAPBEXexcCritical5 9 2 3" xfId="26896"/>
    <cellStyle name="SAPBEXexcCritical5 9 2 4" xfId="26897"/>
    <cellStyle name="SAPBEXexcCritical5 9 2 5" xfId="26898"/>
    <cellStyle name="SAPBEXexcCritical5 9 2 6" xfId="26899"/>
    <cellStyle name="SAPBEXexcCritical5 9 2 7" xfId="26900"/>
    <cellStyle name="SAPBEXexcCritical5 9 3" xfId="26901"/>
    <cellStyle name="SAPBEXexcCritical5 9 4" xfId="26902"/>
    <cellStyle name="SAPBEXexcCritical5 9 5" xfId="26903"/>
    <cellStyle name="SAPBEXexcCritical5 9 6" xfId="26904"/>
    <cellStyle name="SAPBEXexcCritical5 9 7" xfId="26905"/>
    <cellStyle name="SAPBEXexcCritical5 9 8" xfId="26906"/>
    <cellStyle name="SAPBEXexcCritical5_xSAPtemp1650" xfId="26907"/>
    <cellStyle name="SAPBEXexcCritical6" xfId="26908"/>
    <cellStyle name="SAPBEXexcCritical6 10" xfId="26909"/>
    <cellStyle name="SAPBEXexcCritical6 10 2" xfId="26910"/>
    <cellStyle name="SAPBEXexcCritical6 10 2 2" xfId="26911"/>
    <cellStyle name="SAPBEXexcCritical6 10 2 3" xfId="26912"/>
    <cellStyle name="SAPBEXexcCritical6 10 2 4" xfId="26913"/>
    <cellStyle name="SAPBEXexcCritical6 10 2 5" xfId="26914"/>
    <cellStyle name="SAPBEXexcCritical6 10 2 6" xfId="26915"/>
    <cellStyle name="SAPBEXexcCritical6 10 2 7" xfId="26916"/>
    <cellStyle name="SAPBEXexcCritical6 10 3" xfId="26917"/>
    <cellStyle name="SAPBEXexcCritical6 10 4" xfId="26918"/>
    <cellStyle name="SAPBEXexcCritical6 10 5" xfId="26919"/>
    <cellStyle name="SAPBEXexcCritical6 10 6" xfId="26920"/>
    <cellStyle name="SAPBEXexcCritical6 10 7" xfId="26921"/>
    <cellStyle name="SAPBEXexcCritical6 10 8" xfId="26922"/>
    <cellStyle name="SAPBEXexcCritical6 11" xfId="26923"/>
    <cellStyle name="SAPBEXexcCritical6 11 2" xfId="26924"/>
    <cellStyle name="SAPBEXexcCritical6 11 2 2" xfId="26925"/>
    <cellStyle name="SAPBEXexcCritical6 11 2 3" xfId="26926"/>
    <cellStyle name="SAPBEXexcCritical6 11 2 4" xfId="26927"/>
    <cellStyle name="SAPBEXexcCritical6 11 2 5" xfId="26928"/>
    <cellStyle name="SAPBEXexcCritical6 11 2 6" xfId="26929"/>
    <cellStyle name="SAPBEXexcCritical6 11 2 7" xfId="26930"/>
    <cellStyle name="SAPBEXexcCritical6 11 3" xfId="26931"/>
    <cellStyle name="SAPBEXexcCritical6 11 4" xfId="26932"/>
    <cellStyle name="SAPBEXexcCritical6 11 5" xfId="26933"/>
    <cellStyle name="SAPBEXexcCritical6 11 6" xfId="26934"/>
    <cellStyle name="SAPBEXexcCritical6 11 7" xfId="26935"/>
    <cellStyle name="SAPBEXexcCritical6 11 8" xfId="26936"/>
    <cellStyle name="SAPBEXexcCritical6 12" xfId="26937"/>
    <cellStyle name="SAPBEXexcCritical6 12 2" xfId="26938"/>
    <cellStyle name="SAPBEXexcCritical6 12 3" xfId="26939"/>
    <cellStyle name="SAPBEXexcCritical6 12 4" xfId="26940"/>
    <cellStyle name="SAPBEXexcCritical6 12 5" xfId="26941"/>
    <cellStyle name="SAPBEXexcCritical6 12 6" xfId="26942"/>
    <cellStyle name="SAPBEXexcCritical6 12 7" xfId="26943"/>
    <cellStyle name="SAPBEXexcCritical6 13" xfId="26944"/>
    <cellStyle name="SAPBEXexcCritical6 14" xfId="26945"/>
    <cellStyle name="SAPBEXexcCritical6 15" xfId="26946"/>
    <cellStyle name="SAPBEXexcCritical6 16" xfId="26947"/>
    <cellStyle name="SAPBEXexcCritical6 17" xfId="26948"/>
    <cellStyle name="SAPBEXexcCritical6 18" xfId="26949"/>
    <cellStyle name="SAPBEXexcCritical6 2" xfId="26950"/>
    <cellStyle name="SAPBEXexcCritical6 2 10" xfId="26951"/>
    <cellStyle name="SAPBEXexcCritical6 2 11" xfId="26952"/>
    <cellStyle name="SAPBEXexcCritical6 2 2" xfId="26953"/>
    <cellStyle name="SAPBEXexcCritical6 2 2 2" xfId="26954"/>
    <cellStyle name="SAPBEXexcCritical6 2 2 2 2" xfId="26955"/>
    <cellStyle name="SAPBEXexcCritical6 2 2 3" xfId="26956"/>
    <cellStyle name="SAPBEXexcCritical6 2 2 4" xfId="26957"/>
    <cellStyle name="SAPBEXexcCritical6 2 2 5" xfId="26958"/>
    <cellStyle name="SAPBEXexcCritical6 2 2 6" xfId="26959"/>
    <cellStyle name="SAPBEXexcCritical6 2 2 7" xfId="26960"/>
    <cellStyle name="SAPBEXexcCritical6 2 3" xfId="26961"/>
    <cellStyle name="SAPBEXexcCritical6 2 3 2" xfId="26962"/>
    <cellStyle name="SAPBEXexcCritical6 2 3 2 2" xfId="26963"/>
    <cellStyle name="SAPBEXexcCritical6 2 3 3" xfId="26964"/>
    <cellStyle name="SAPBEXexcCritical6 2 3 4" xfId="26965"/>
    <cellStyle name="SAPBEXexcCritical6 2 3 5" xfId="26966"/>
    <cellStyle name="SAPBEXexcCritical6 2 4" xfId="26967"/>
    <cellStyle name="SAPBEXexcCritical6 2 4 2" xfId="26968"/>
    <cellStyle name="SAPBEXexcCritical6 2 4 2 2" xfId="26969"/>
    <cellStyle name="SAPBEXexcCritical6 2 4 2 3" xfId="26970"/>
    <cellStyle name="SAPBEXexcCritical6 2 4 2 4" xfId="26971"/>
    <cellStyle name="SAPBEXexcCritical6 2 4 2 5" xfId="26972"/>
    <cellStyle name="SAPBEXexcCritical6 2 4 2 6" xfId="26973"/>
    <cellStyle name="SAPBEXexcCritical6 2 4 2 7" xfId="26974"/>
    <cellStyle name="SAPBEXexcCritical6 2 4 3" xfId="26975"/>
    <cellStyle name="SAPBEXexcCritical6 2 4 4" xfId="26976"/>
    <cellStyle name="SAPBEXexcCritical6 2 4 5" xfId="26977"/>
    <cellStyle name="SAPBEXexcCritical6 2 4 6" xfId="26978"/>
    <cellStyle name="SAPBEXexcCritical6 2 4 7" xfId="26979"/>
    <cellStyle name="SAPBEXexcCritical6 2 4 8" xfId="26980"/>
    <cellStyle name="SAPBEXexcCritical6 2 5" xfId="26981"/>
    <cellStyle name="SAPBEXexcCritical6 2 5 2" xfId="26982"/>
    <cellStyle name="SAPBEXexcCritical6 2 5 2 2" xfId="26983"/>
    <cellStyle name="SAPBEXexcCritical6 2 5 3" xfId="26984"/>
    <cellStyle name="SAPBEXexcCritical6 2 5 4" xfId="26985"/>
    <cellStyle name="SAPBEXexcCritical6 2 5 5" xfId="26986"/>
    <cellStyle name="SAPBEXexcCritical6 2 5 6" xfId="26987"/>
    <cellStyle name="SAPBEXexcCritical6 2 5 7" xfId="26988"/>
    <cellStyle name="SAPBEXexcCritical6 2 6" xfId="26989"/>
    <cellStyle name="SAPBEXexcCritical6 2 6 2" xfId="26990"/>
    <cellStyle name="SAPBEXexcCritical6 2 7" xfId="26991"/>
    <cellStyle name="SAPBEXexcCritical6 2 8" xfId="26992"/>
    <cellStyle name="SAPBEXexcCritical6 2 9" xfId="26993"/>
    <cellStyle name="SAPBEXexcCritical6 2_БДР формат СД (2)" xfId="26994"/>
    <cellStyle name="SAPBEXexcCritical6 3" xfId="26995"/>
    <cellStyle name="SAPBEXexcCritical6 3 2" xfId="26996"/>
    <cellStyle name="SAPBEXexcCritical6 3 2 2" xfId="26997"/>
    <cellStyle name="SAPBEXexcCritical6 3 2 2 2" xfId="26998"/>
    <cellStyle name="SAPBEXexcCritical6 3 2 3" xfId="26999"/>
    <cellStyle name="SAPBEXexcCritical6 3 2 4" xfId="27000"/>
    <cellStyle name="SAPBEXexcCritical6 3 2 5" xfId="27001"/>
    <cellStyle name="SAPBEXexcCritical6 3 2 6" xfId="27002"/>
    <cellStyle name="SAPBEXexcCritical6 3 2 7" xfId="27003"/>
    <cellStyle name="SAPBEXexcCritical6 3 3" xfId="27004"/>
    <cellStyle name="SAPBEXexcCritical6 3 3 2" xfId="27005"/>
    <cellStyle name="SAPBEXexcCritical6 3 3 2 2" xfId="27006"/>
    <cellStyle name="SAPBEXexcCritical6 3 3 3" xfId="27007"/>
    <cellStyle name="SAPBEXexcCritical6 3 3 4" xfId="27008"/>
    <cellStyle name="SAPBEXexcCritical6 3 3 5" xfId="27009"/>
    <cellStyle name="SAPBEXexcCritical6 3 4" xfId="27010"/>
    <cellStyle name="SAPBEXexcCritical6 3 4 2" xfId="27011"/>
    <cellStyle name="SAPBEXexcCritical6 3 4 2 2" xfId="27012"/>
    <cellStyle name="SAPBEXexcCritical6 3 4 3" xfId="27013"/>
    <cellStyle name="SAPBEXexcCritical6 3 5" xfId="27014"/>
    <cellStyle name="SAPBEXexcCritical6 3 5 2" xfId="27015"/>
    <cellStyle name="SAPBEXexcCritical6 3 5 2 2" xfId="27016"/>
    <cellStyle name="SAPBEXexcCritical6 3 5 3" xfId="27017"/>
    <cellStyle name="SAPBEXexcCritical6 3 6" xfId="27018"/>
    <cellStyle name="SAPBEXexcCritical6 3 6 2" xfId="27019"/>
    <cellStyle name="SAPBEXexcCritical6 3 7" xfId="27020"/>
    <cellStyle name="SAPBEXexcCritical6 3 8" xfId="27021"/>
    <cellStyle name="SAPBEXexcCritical6 4" xfId="27022"/>
    <cellStyle name="SAPBEXexcCritical6 4 2" xfId="27023"/>
    <cellStyle name="SAPBEXexcCritical6 4 2 2" xfId="27024"/>
    <cellStyle name="SAPBEXexcCritical6 4 2 2 2" xfId="27025"/>
    <cellStyle name="SAPBEXexcCritical6 4 2 3" xfId="27026"/>
    <cellStyle name="SAPBEXexcCritical6 4 2 4" xfId="27027"/>
    <cellStyle name="SAPBEXexcCritical6 4 2 5" xfId="27028"/>
    <cellStyle name="SAPBEXexcCritical6 4 2 6" xfId="27029"/>
    <cellStyle name="SAPBEXexcCritical6 4 2 7" xfId="27030"/>
    <cellStyle name="SAPBEXexcCritical6 4 3" xfId="27031"/>
    <cellStyle name="SAPBEXexcCritical6 4 3 2" xfId="27032"/>
    <cellStyle name="SAPBEXexcCritical6 4 3 2 2" xfId="27033"/>
    <cellStyle name="SAPBEXexcCritical6 4 3 3" xfId="27034"/>
    <cellStyle name="SAPBEXexcCritical6 4 3 4" xfId="27035"/>
    <cellStyle name="SAPBEXexcCritical6 4 3 5" xfId="27036"/>
    <cellStyle name="SAPBEXexcCritical6 4 4" xfId="27037"/>
    <cellStyle name="SAPBEXexcCritical6 4 4 2" xfId="27038"/>
    <cellStyle name="SAPBEXexcCritical6 4 4 2 2" xfId="27039"/>
    <cellStyle name="SAPBEXexcCritical6 4 4 3" xfId="27040"/>
    <cellStyle name="SAPBEXexcCritical6 4 5" xfId="27041"/>
    <cellStyle name="SAPBEXexcCritical6 4 5 2" xfId="27042"/>
    <cellStyle name="SAPBEXexcCritical6 4 5 2 2" xfId="27043"/>
    <cellStyle name="SAPBEXexcCritical6 4 5 3" xfId="27044"/>
    <cellStyle name="SAPBEXexcCritical6 4 6" xfId="27045"/>
    <cellStyle name="SAPBEXexcCritical6 4 6 2" xfId="27046"/>
    <cellStyle name="SAPBEXexcCritical6 4 7" xfId="27047"/>
    <cellStyle name="SAPBEXexcCritical6 4 8" xfId="27048"/>
    <cellStyle name="SAPBEXexcCritical6 5" xfId="27049"/>
    <cellStyle name="SAPBEXexcCritical6 5 2" xfId="27050"/>
    <cellStyle name="SAPBEXexcCritical6 5 2 2" xfId="27051"/>
    <cellStyle name="SAPBEXexcCritical6 5 2 2 2" xfId="27052"/>
    <cellStyle name="SAPBEXexcCritical6 5 2 3" xfId="27053"/>
    <cellStyle name="SAPBEXexcCritical6 5 2 4" xfId="27054"/>
    <cellStyle name="SAPBEXexcCritical6 5 2 5" xfId="27055"/>
    <cellStyle name="SAPBEXexcCritical6 5 2 6" xfId="27056"/>
    <cellStyle name="SAPBEXexcCritical6 5 2 7" xfId="27057"/>
    <cellStyle name="SAPBEXexcCritical6 5 3" xfId="27058"/>
    <cellStyle name="SAPBEXexcCritical6 5 3 2" xfId="27059"/>
    <cellStyle name="SAPBEXexcCritical6 5 3 2 2" xfId="27060"/>
    <cellStyle name="SAPBEXexcCritical6 5 3 3" xfId="27061"/>
    <cellStyle name="SAPBEXexcCritical6 5 4" xfId="27062"/>
    <cellStyle name="SAPBEXexcCritical6 5 4 2" xfId="27063"/>
    <cellStyle name="SAPBEXexcCritical6 5 4 2 2" xfId="27064"/>
    <cellStyle name="SAPBEXexcCritical6 5 4 3" xfId="27065"/>
    <cellStyle name="SAPBEXexcCritical6 5 5" xfId="27066"/>
    <cellStyle name="SAPBEXexcCritical6 5 5 2" xfId="27067"/>
    <cellStyle name="SAPBEXexcCritical6 5 5 2 2" xfId="27068"/>
    <cellStyle name="SAPBEXexcCritical6 5 5 3" xfId="27069"/>
    <cellStyle name="SAPBEXexcCritical6 5 6" xfId="27070"/>
    <cellStyle name="SAPBEXexcCritical6 5 6 2" xfId="27071"/>
    <cellStyle name="SAPBEXexcCritical6 5 7" xfId="27072"/>
    <cellStyle name="SAPBEXexcCritical6 5 8" xfId="27073"/>
    <cellStyle name="SAPBEXexcCritical6 6" xfId="27074"/>
    <cellStyle name="SAPBEXexcCritical6 6 2" xfId="27075"/>
    <cellStyle name="SAPBEXexcCritical6 6 2 2" xfId="27076"/>
    <cellStyle name="SAPBEXexcCritical6 6 2 2 2" xfId="27077"/>
    <cellStyle name="SAPBEXexcCritical6 6 2 3" xfId="27078"/>
    <cellStyle name="SAPBEXexcCritical6 6 2 4" xfId="27079"/>
    <cellStyle name="SAPBEXexcCritical6 6 2 5" xfId="27080"/>
    <cellStyle name="SAPBEXexcCritical6 6 2 6" xfId="27081"/>
    <cellStyle name="SAPBEXexcCritical6 6 2 7" xfId="27082"/>
    <cellStyle name="SAPBEXexcCritical6 6 3" xfId="27083"/>
    <cellStyle name="SAPBEXexcCritical6 6 3 2" xfId="27084"/>
    <cellStyle name="SAPBEXexcCritical6 6 3 2 2" xfId="27085"/>
    <cellStyle name="SAPBEXexcCritical6 6 3 3" xfId="27086"/>
    <cellStyle name="SAPBEXexcCritical6 6 4" xfId="27087"/>
    <cellStyle name="SAPBEXexcCritical6 6 4 2" xfId="27088"/>
    <cellStyle name="SAPBEXexcCritical6 6 4 2 2" xfId="27089"/>
    <cellStyle name="SAPBEXexcCritical6 6 4 3" xfId="27090"/>
    <cellStyle name="SAPBEXexcCritical6 6 5" xfId="27091"/>
    <cellStyle name="SAPBEXexcCritical6 6 5 2" xfId="27092"/>
    <cellStyle name="SAPBEXexcCritical6 6 5 2 2" xfId="27093"/>
    <cellStyle name="SAPBEXexcCritical6 6 5 3" xfId="27094"/>
    <cellStyle name="SAPBEXexcCritical6 6 6" xfId="27095"/>
    <cellStyle name="SAPBEXexcCritical6 6 6 2" xfId="27096"/>
    <cellStyle name="SAPBEXexcCritical6 6 7" xfId="27097"/>
    <cellStyle name="SAPBEXexcCritical6 6 8" xfId="27098"/>
    <cellStyle name="SAPBEXexcCritical6 7" xfId="27099"/>
    <cellStyle name="SAPBEXexcCritical6 7 2" xfId="27100"/>
    <cellStyle name="SAPBEXexcCritical6 7 2 2" xfId="27101"/>
    <cellStyle name="SAPBEXexcCritical6 7 2 2 2" xfId="27102"/>
    <cellStyle name="SAPBEXexcCritical6 7 2 3" xfId="27103"/>
    <cellStyle name="SAPBEXexcCritical6 7 2 4" xfId="27104"/>
    <cellStyle name="SAPBEXexcCritical6 7 2 5" xfId="27105"/>
    <cellStyle name="SAPBEXexcCritical6 7 2 6" xfId="27106"/>
    <cellStyle name="SAPBEXexcCritical6 7 2 7" xfId="27107"/>
    <cellStyle name="SAPBEXexcCritical6 7 3" xfId="27108"/>
    <cellStyle name="SAPBEXexcCritical6 7 3 2" xfId="27109"/>
    <cellStyle name="SAPBEXexcCritical6 7 3 2 2" xfId="27110"/>
    <cellStyle name="SAPBEXexcCritical6 7 3 3" xfId="27111"/>
    <cellStyle name="SAPBEXexcCritical6 7 4" xfId="27112"/>
    <cellStyle name="SAPBEXexcCritical6 7 4 2" xfId="27113"/>
    <cellStyle name="SAPBEXexcCritical6 7 4 2 2" xfId="27114"/>
    <cellStyle name="SAPBEXexcCritical6 7 4 3" xfId="27115"/>
    <cellStyle name="SAPBEXexcCritical6 7 5" xfId="27116"/>
    <cellStyle name="SAPBEXexcCritical6 7 5 2" xfId="27117"/>
    <cellStyle name="SAPBEXexcCritical6 7 5 2 2" xfId="27118"/>
    <cellStyle name="SAPBEXexcCritical6 7 5 3" xfId="27119"/>
    <cellStyle name="SAPBEXexcCritical6 7 6" xfId="27120"/>
    <cellStyle name="SAPBEXexcCritical6 7 6 2" xfId="27121"/>
    <cellStyle name="SAPBEXexcCritical6 7 6 2 2" xfId="27122"/>
    <cellStyle name="SAPBEXexcCritical6 7 6 3" xfId="27123"/>
    <cellStyle name="SAPBEXexcCritical6 7 7" xfId="27124"/>
    <cellStyle name="SAPBEXexcCritical6 7 7 2" xfId="27125"/>
    <cellStyle name="SAPBEXexcCritical6 7 8" xfId="27126"/>
    <cellStyle name="SAPBEXexcCritical6 8" xfId="27127"/>
    <cellStyle name="SAPBEXexcCritical6 8 2" xfId="27128"/>
    <cellStyle name="SAPBEXexcCritical6 8 2 2" xfId="27129"/>
    <cellStyle name="SAPBEXexcCritical6 8 2 2 2" xfId="27130"/>
    <cellStyle name="SAPBEXexcCritical6 8 2 3" xfId="27131"/>
    <cellStyle name="SAPBEXexcCritical6 8 2 4" xfId="27132"/>
    <cellStyle name="SAPBEXexcCritical6 8 2 5" xfId="27133"/>
    <cellStyle name="SAPBEXexcCritical6 8 2 6" xfId="27134"/>
    <cellStyle name="SAPBEXexcCritical6 8 2 7" xfId="27135"/>
    <cellStyle name="SAPBEXexcCritical6 8 3" xfId="27136"/>
    <cellStyle name="SAPBEXexcCritical6 8 3 2" xfId="27137"/>
    <cellStyle name="SAPBEXexcCritical6 8 3 2 2" xfId="27138"/>
    <cellStyle name="SAPBEXexcCritical6 8 3 3" xfId="27139"/>
    <cellStyle name="SAPBEXexcCritical6 8 4" xfId="27140"/>
    <cellStyle name="SAPBEXexcCritical6 8 4 2" xfId="27141"/>
    <cellStyle name="SAPBEXexcCritical6 8 4 2 2" xfId="27142"/>
    <cellStyle name="SAPBEXexcCritical6 8 4 3" xfId="27143"/>
    <cellStyle name="SAPBEXexcCritical6 8 5" xfId="27144"/>
    <cellStyle name="SAPBEXexcCritical6 8 5 2" xfId="27145"/>
    <cellStyle name="SAPBEXexcCritical6 8 5 2 2" xfId="27146"/>
    <cellStyle name="SAPBEXexcCritical6 8 5 3" xfId="27147"/>
    <cellStyle name="SAPBEXexcCritical6 8 6" xfId="27148"/>
    <cellStyle name="SAPBEXexcCritical6 8 6 2" xfId="27149"/>
    <cellStyle name="SAPBEXexcCritical6 8 6 2 2" xfId="27150"/>
    <cellStyle name="SAPBEXexcCritical6 8 6 3" xfId="27151"/>
    <cellStyle name="SAPBEXexcCritical6 8 7" xfId="27152"/>
    <cellStyle name="SAPBEXexcCritical6 8 7 2" xfId="27153"/>
    <cellStyle name="SAPBEXexcCritical6 8 8" xfId="27154"/>
    <cellStyle name="SAPBEXexcCritical6 9" xfId="27155"/>
    <cellStyle name="SAPBEXexcCritical6 9 2" xfId="27156"/>
    <cellStyle name="SAPBEXexcCritical6 9 2 2" xfId="27157"/>
    <cellStyle name="SAPBEXexcCritical6 9 2 3" xfId="27158"/>
    <cellStyle name="SAPBEXexcCritical6 9 2 4" xfId="27159"/>
    <cellStyle name="SAPBEXexcCritical6 9 2 5" xfId="27160"/>
    <cellStyle name="SAPBEXexcCritical6 9 2 6" xfId="27161"/>
    <cellStyle name="SAPBEXexcCritical6 9 2 7" xfId="27162"/>
    <cellStyle name="SAPBEXexcCritical6 9 3" xfId="27163"/>
    <cellStyle name="SAPBEXexcCritical6 9 4" xfId="27164"/>
    <cellStyle name="SAPBEXexcCritical6 9 5" xfId="27165"/>
    <cellStyle name="SAPBEXexcCritical6 9 6" xfId="27166"/>
    <cellStyle name="SAPBEXexcCritical6 9 7" xfId="27167"/>
    <cellStyle name="SAPBEXexcCritical6 9 8" xfId="27168"/>
    <cellStyle name="SAPBEXexcCritical6_xSAPtemp1650" xfId="27169"/>
    <cellStyle name="SAPBEXexcGood1" xfId="27170"/>
    <cellStyle name="SAPBEXexcGood1 10" xfId="27171"/>
    <cellStyle name="SAPBEXexcGood1 10 2" xfId="27172"/>
    <cellStyle name="SAPBEXexcGood1 10 2 2" xfId="27173"/>
    <cellStyle name="SAPBEXexcGood1 10 2 3" xfId="27174"/>
    <cellStyle name="SAPBEXexcGood1 10 2 4" xfId="27175"/>
    <cellStyle name="SAPBEXexcGood1 10 2 5" xfId="27176"/>
    <cellStyle name="SAPBEXexcGood1 10 2 6" xfId="27177"/>
    <cellStyle name="SAPBEXexcGood1 10 2 7" xfId="27178"/>
    <cellStyle name="SAPBEXexcGood1 10 3" xfId="27179"/>
    <cellStyle name="SAPBEXexcGood1 10 4" xfId="27180"/>
    <cellStyle name="SAPBEXexcGood1 10 5" xfId="27181"/>
    <cellStyle name="SAPBEXexcGood1 10 6" xfId="27182"/>
    <cellStyle name="SAPBEXexcGood1 10 7" xfId="27183"/>
    <cellStyle name="SAPBEXexcGood1 10 8" xfId="27184"/>
    <cellStyle name="SAPBEXexcGood1 11" xfId="27185"/>
    <cellStyle name="SAPBEXexcGood1 11 2" xfId="27186"/>
    <cellStyle name="SAPBEXexcGood1 11 2 2" xfId="27187"/>
    <cellStyle name="SAPBEXexcGood1 11 2 3" xfId="27188"/>
    <cellStyle name="SAPBEXexcGood1 11 2 4" xfId="27189"/>
    <cellStyle name="SAPBEXexcGood1 11 2 5" xfId="27190"/>
    <cellStyle name="SAPBEXexcGood1 11 2 6" xfId="27191"/>
    <cellStyle name="SAPBEXexcGood1 11 2 7" xfId="27192"/>
    <cellStyle name="SAPBEXexcGood1 11 3" xfId="27193"/>
    <cellStyle name="SAPBEXexcGood1 11 4" xfId="27194"/>
    <cellStyle name="SAPBEXexcGood1 11 5" xfId="27195"/>
    <cellStyle name="SAPBEXexcGood1 11 6" xfId="27196"/>
    <cellStyle name="SAPBEXexcGood1 11 7" xfId="27197"/>
    <cellStyle name="SAPBEXexcGood1 11 8" xfId="27198"/>
    <cellStyle name="SAPBEXexcGood1 12" xfId="27199"/>
    <cellStyle name="SAPBEXexcGood1 12 2" xfId="27200"/>
    <cellStyle name="SAPBEXexcGood1 12 3" xfId="27201"/>
    <cellStyle name="SAPBEXexcGood1 12 4" xfId="27202"/>
    <cellStyle name="SAPBEXexcGood1 12 5" xfId="27203"/>
    <cellStyle name="SAPBEXexcGood1 12 6" xfId="27204"/>
    <cellStyle name="SAPBEXexcGood1 12 7" xfId="27205"/>
    <cellStyle name="SAPBEXexcGood1 13" xfId="27206"/>
    <cellStyle name="SAPBEXexcGood1 14" xfId="27207"/>
    <cellStyle name="SAPBEXexcGood1 15" xfId="27208"/>
    <cellStyle name="SAPBEXexcGood1 16" xfId="27209"/>
    <cellStyle name="SAPBEXexcGood1 17" xfId="27210"/>
    <cellStyle name="SAPBEXexcGood1 18" xfId="27211"/>
    <cellStyle name="SAPBEXexcGood1 2" xfId="27212"/>
    <cellStyle name="SAPBEXexcGood1 2 10" xfId="27213"/>
    <cellStyle name="SAPBEXexcGood1 2 11" xfId="27214"/>
    <cellStyle name="SAPBEXexcGood1 2 2" xfId="27215"/>
    <cellStyle name="SAPBEXexcGood1 2 2 2" xfId="27216"/>
    <cellStyle name="SAPBEXexcGood1 2 2 2 2" xfId="27217"/>
    <cellStyle name="SAPBEXexcGood1 2 2 3" xfId="27218"/>
    <cellStyle name="SAPBEXexcGood1 2 2 4" xfId="27219"/>
    <cellStyle name="SAPBEXexcGood1 2 2 5" xfId="27220"/>
    <cellStyle name="SAPBEXexcGood1 2 2 6" xfId="27221"/>
    <cellStyle name="SAPBEXexcGood1 2 2 7" xfId="27222"/>
    <cellStyle name="SAPBEXexcGood1 2 3" xfId="27223"/>
    <cellStyle name="SAPBEXexcGood1 2 3 2" xfId="27224"/>
    <cellStyle name="SAPBEXexcGood1 2 3 2 2" xfId="27225"/>
    <cellStyle name="SAPBEXexcGood1 2 3 3" xfId="27226"/>
    <cellStyle name="SAPBEXexcGood1 2 3 4" xfId="27227"/>
    <cellStyle name="SAPBEXexcGood1 2 3 5" xfId="27228"/>
    <cellStyle name="SAPBEXexcGood1 2 4" xfId="27229"/>
    <cellStyle name="SAPBEXexcGood1 2 4 2" xfId="27230"/>
    <cellStyle name="SAPBEXexcGood1 2 4 2 2" xfId="27231"/>
    <cellStyle name="SAPBEXexcGood1 2 4 2 3" xfId="27232"/>
    <cellStyle name="SAPBEXexcGood1 2 4 2 4" xfId="27233"/>
    <cellStyle name="SAPBEXexcGood1 2 4 2 5" xfId="27234"/>
    <cellStyle name="SAPBEXexcGood1 2 4 2 6" xfId="27235"/>
    <cellStyle name="SAPBEXexcGood1 2 4 2 7" xfId="27236"/>
    <cellStyle name="SAPBEXexcGood1 2 4 3" xfId="27237"/>
    <cellStyle name="SAPBEXexcGood1 2 4 4" xfId="27238"/>
    <cellStyle name="SAPBEXexcGood1 2 4 5" xfId="27239"/>
    <cellStyle name="SAPBEXexcGood1 2 4 6" xfId="27240"/>
    <cellStyle name="SAPBEXexcGood1 2 4 7" xfId="27241"/>
    <cellStyle name="SAPBEXexcGood1 2 4 8" xfId="27242"/>
    <cellStyle name="SAPBEXexcGood1 2 5" xfId="27243"/>
    <cellStyle name="SAPBEXexcGood1 2 5 2" xfId="27244"/>
    <cellStyle name="SAPBEXexcGood1 2 5 2 2" xfId="27245"/>
    <cellStyle name="SAPBEXexcGood1 2 5 3" xfId="27246"/>
    <cellStyle name="SAPBEXexcGood1 2 5 4" xfId="27247"/>
    <cellStyle name="SAPBEXexcGood1 2 5 5" xfId="27248"/>
    <cellStyle name="SAPBEXexcGood1 2 5 6" xfId="27249"/>
    <cellStyle name="SAPBEXexcGood1 2 5 7" xfId="27250"/>
    <cellStyle name="SAPBEXexcGood1 2 6" xfId="27251"/>
    <cellStyle name="SAPBEXexcGood1 2 6 2" xfId="27252"/>
    <cellStyle name="SAPBEXexcGood1 2 7" xfId="27253"/>
    <cellStyle name="SAPBEXexcGood1 2 8" xfId="27254"/>
    <cellStyle name="SAPBEXexcGood1 2 9" xfId="27255"/>
    <cellStyle name="SAPBEXexcGood1 2_БДР формат СД (2)" xfId="27256"/>
    <cellStyle name="SAPBEXexcGood1 3" xfId="27257"/>
    <cellStyle name="SAPBEXexcGood1 3 2" xfId="27258"/>
    <cellStyle name="SAPBEXexcGood1 3 2 2" xfId="27259"/>
    <cellStyle name="SAPBEXexcGood1 3 2 2 2" xfId="27260"/>
    <cellStyle name="SAPBEXexcGood1 3 2 3" xfId="27261"/>
    <cellStyle name="SAPBEXexcGood1 3 2 4" xfId="27262"/>
    <cellStyle name="SAPBEXexcGood1 3 2 5" xfId="27263"/>
    <cellStyle name="SAPBEXexcGood1 3 2 6" xfId="27264"/>
    <cellStyle name="SAPBEXexcGood1 3 2 7" xfId="27265"/>
    <cellStyle name="SAPBEXexcGood1 3 3" xfId="27266"/>
    <cellStyle name="SAPBEXexcGood1 3 3 2" xfId="27267"/>
    <cellStyle name="SAPBEXexcGood1 3 3 2 2" xfId="27268"/>
    <cellStyle name="SAPBEXexcGood1 3 3 3" xfId="27269"/>
    <cellStyle name="SAPBEXexcGood1 3 3 4" xfId="27270"/>
    <cellStyle name="SAPBEXexcGood1 3 3 5" xfId="27271"/>
    <cellStyle name="SAPBEXexcGood1 3 4" xfId="27272"/>
    <cellStyle name="SAPBEXexcGood1 3 4 2" xfId="27273"/>
    <cellStyle name="SAPBEXexcGood1 3 4 2 2" xfId="27274"/>
    <cellStyle name="SAPBEXexcGood1 3 4 3" xfId="27275"/>
    <cellStyle name="SAPBEXexcGood1 3 5" xfId="27276"/>
    <cellStyle name="SAPBEXexcGood1 3 5 2" xfId="27277"/>
    <cellStyle name="SAPBEXexcGood1 3 5 2 2" xfId="27278"/>
    <cellStyle name="SAPBEXexcGood1 3 5 3" xfId="27279"/>
    <cellStyle name="SAPBEXexcGood1 3 6" xfId="27280"/>
    <cellStyle name="SAPBEXexcGood1 3 6 2" xfId="27281"/>
    <cellStyle name="SAPBEXexcGood1 3 7" xfId="27282"/>
    <cellStyle name="SAPBEXexcGood1 3 8" xfId="27283"/>
    <cellStyle name="SAPBEXexcGood1 4" xfId="27284"/>
    <cellStyle name="SAPBEXexcGood1 4 2" xfId="27285"/>
    <cellStyle name="SAPBEXexcGood1 4 2 2" xfId="27286"/>
    <cellStyle name="SAPBEXexcGood1 4 2 2 2" xfId="27287"/>
    <cellStyle name="SAPBEXexcGood1 4 2 3" xfId="27288"/>
    <cellStyle name="SAPBEXexcGood1 4 2 4" xfId="27289"/>
    <cellStyle name="SAPBEXexcGood1 4 2 5" xfId="27290"/>
    <cellStyle name="SAPBEXexcGood1 4 2 6" xfId="27291"/>
    <cellStyle name="SAPBEXexcGood1 4 2 7" xfId="27292"/>
    <cellStyle name="SAPBEXexcGood1 4 3" xfId="27293"/>
    <cellStyle name="SAPBEXexcGood1 4 3 2" xfId="27294"/>
    <cellStyle name="SAPBEXexcGood1 4 3 2 2" xfId="27295"/>
    <cellStyle name="SAPBEXexcGood1 4 3 3" xfId="27296"/>
    <cellStyle name="SAPBEXexcGood1 4 3 4" xfId="27297"/>
    <cellStyle name="SAPBEXexcGood1 4 3 5" xfId="27298"/>
    <cellStyle name="SAPBEXexcGood1 4 4" xfId="27299"/>
    <cellStyle name="SAPBEXexcGood1 4 4 2" xfId="27300"/>
    <cellStyle name="SAPBEXexcGood1 4 4 2 2" xfId="27301"/>
    <cellStyle name="SAPBEXexcGood1 4 4 3" xfId="27302"/>
    <cellStyle name="SAPBEXexcGood1 4 5" xfId="27303"/>
    <cellStyle name="SAPBEXexcGood1 4 5 2" xfId="27304"/>
    <cellStyle name="SAPBEXexcGood1 4 5 2 2" xfId="27305"/>
    <cellStyle name="SAPBEXexcGood1 4 5 3" xfId="27306"/>
    <cellStyle name="SAPBEXexcGood1 4 6" xfId="27307"/>
    <cellStyle name="SAPBEXexcGood1 4 6 2" xfId="27308"/>
    <cellStyle name="SAPBEXexcGood1 4 7" xfId="27309"/>
    <cellStyle name="SAPBEXexcGood1 4 8" xfId="27310"/>
    <cellStyle name="SAPBEXexcGood1 5" xfId="27311"/>
    <cellStyle name="SAPBEXexcGood1 5 2" xfId="27312"/>
    <cellStyle name="SAPBEXexcGood1 5 2 2" xfId="27313"/>
    <cellStyle name="SAPBEXexcGood1 5 2 2 2" xfId="27314"/>
    <cellStyle name="SAPBEXexcGood1 5 2 3" xfId="27315"/>
    <cellStyle name="SAPBEXexcGood1 5 2 4" xfId="27316"/>
    <cellStyle name="SAPBEXexcGood1 5 2 5" xfId="27317"/>
    <cellStyle name="SAPBEXexcGood1 5 2 6" xfId="27318"/>
    <cellStyle name="SAPBEXexcGood1 5 2 7" xfId="27319"/>
    <cellStyle name="SAPBEXexcGood1 5 3" xfId="27320"/>
    <cellStyle name="SAPBEXexcGood1 5 3 2" xfId="27321"/>
    <cellStyle name="SAPBEXexcGood1 5 3 2 2" xfId="27322"/>
    <cellStyle name="SAPBEXexcGood1 5 3 3" xfId="27323"/>
    <cellStyle name="SAPBEXexcGood1 5 4" xfId="27324"/>
    <cellStyle name="SAPBEXexcGood1 5 4 2" xfId="27325"/>
    <cellStyle name="SAPBEXexcGood1 5 4 2 2" xfId="27326"/>
    <cellStyle name="SAPBEXexcGood1 5 4 3" xfId="27327"/>
    <cellStyle name="SAPBEXexcGood1 5 5" xfId="27328"/>
    <cellStyle name="SAPBEXexcGood1 5 5 2" xfId="27329"/>
    <cellStyle name="SAPBEXexcGood1 5 5 2 2" xfId="27330"/>
    <cellStyle name="SAPBEXexcGood1 5 5 3" xfId="27331"/>
    <cellStyle name="SAPBEXexcGood1 5 6" xfId="27332"/>
    <cellStyle name="SAPBEXexcGood1 5 6 2" xfId="27333"/>
    <cellStyle name="SAPBEXexcGood1 5 7" xfId="27334"/>
    <cellStyle name="SAPBEXexcGood1 5 8" xfId="27335"/>
    <cellStyle name="SAPBEXexcGood1 6" xfId="27336"/>
    <cellStyle name="SAPBEXexcGood1 6 2" xfId="27337"/>
    <cellStyle name="SAPBEXexcGood1 6 2 2" xfId="27338"/>
    <cellStyle name="SAPBEXexcGood1 6 2 2 2" xfId="27339"/>
    <cellStyle name="SAPBEXexcGood1 6 2 3" xfId="27340"/>
    <cellStyle name="SAPBEXexcGood1 6 2 4" xfId="27341"/>
    <cellStyle name="SAPBEXexcGood1 6 2 5" xfId="27342"/>
    <cellStyle name="SAPBEXexcGood1 6 2 6" xfId="27343"/>
    <cellStyle name="SAPBEXexcGood1 6 2 7" xfId="27344"/>
    <cellStyle name="SAPBEXexcGood1 6 3" xfId="27345"/>
    <cellStyle name="SAPBEXexcGood1 6 3 2" xfId="27346"/>
    <cellStyle name="SAPBEXexcGood1 6 3 2 2" xfId="27347"/>
    <cellStyle name="SAPBEXexcGood1 6 3 3" xfId="27348"/>
    <cellStyle name="SAPBEXexcGood1 6 4" xfId="27349"/>
    <cellStyle name="SAPBEXexcGood1 6 4 2" xfId="27350"/>
    <cellStyle name="SAPBEXexcGood1 6 4 2 2" xfId="27351"/>
    <cellStyle name="SAPBEXexcGood1 6 4 3" xfId="27352"/>
    <cellStyle name="SAPBEXexcGood1 6 5" xfId="27353"/>
    <cellStyle name="SAPBEXexcGood1 6 5 2" xfId="27354"/>
    <cellStyle name="SAPBEXexcGood1 6 5 2 2" xfId="27355"/>
    <cellStyle name="SAPBEXexcGood1 6 5 3" xfId="27356"/>
    <cellStyle name="SAPBEXexcGood1 6 6" xfId="27357"/>
    <cellStyle name="SAPBEXexcGood1 6 6 2" xfId="27358"/>
    <cellStyle name="SAPBEXexcGood1 6 7" xfId="27359"/>
    <cellStyle name="SAPBEXexcGood1 6 8" xfId="27360"/>
    <cellStyle name="SAPBEXexcGood1 7" xfId="27361"/>
    <cellStyle name="SAPBEXexcGood1 7 2" xfId="27362"/>
    <cellStyle name="SAPBEXexcGood1 7 2 2" xfId="27363"/>
    <cellStyle name="SAPBEXexcGood1 7 2 2 2" xfId="27364"/>
    <cellStyle name="SAPBEXexcGood1 7 2 3" xfId="27365"/>
    <cellStyle name="SAPBEXexcGood1 7 2 4" xfId="27366"/>
    <cellStyle name="SAPBEXexcGood1 7 2 5" xfId="27367"/>
    <cellStyle name="SAPBEXexcGood1 7 2 6" xfId="27368"/>
    <cellStyle name="SAPBEXexcGood1 7 2 7" xfId="27369"/>
    <cellStyle name="SAPBEXexcGood1 7 3" xfId="27370"/>
    <cellStyle name="SAPBEXexcGood1 7 3 2" xfId="27371"/>
    <cellStyle name="SAPBEXexcGood1 7 3 2 2" xfId="27372"/>
    <cellStyle name="SAPBEXexcGood1 7 3 3" xfId="27373"/>
    <cellStyle name="SAPBEXexcGood1 7 4" xfId="27374"/>
    <cellStyle name="SAPBEXexcGood1 7 4 2" xfId="27375"/>
    <cellStyle name="SAPBEXexcGood1 7 4 2 2" xfId="27376"/>
    <cellStyle name="SAPBEXexcGood1 7 4 3" xfId="27377"/>
    <cellStyle name="SAPBEXexcGood1 7 5" xfId="27378"/>
    <cellStyle name="SAPBEXexcGood1 7 5 2" xfId="27379"/>
    <cellStyle name="SAPBEXexcGood1 7 5 2 2" xfId="27380"/>
    <cellStyle name="SAPBEXexcGood1 7 5 3" xfId="27381"/>
    <cellStyle name="SAPBEXexcGood1 7 6" xfId="27382"/>
    <cellStyle name="SAPBEXexcGood1 7 6 2" xfId="27383"/>
    <cellStyle name="SAPBEXexcGood1 7 6 2 2" xfId="27384"/>
    <cellStyle name="SAPBEXexcGood1 7 6 3" xfId="27385"/>
    <cellStyle name="SAPBEXexcGood1 7 7" xfId="27386"/>
    <cellStyle name="SAPBEXexcGood1 7 7 2" xfId="27387"/>
    <cellStyle name="SAPBEXexcGood1 7 8" xfId="27388"/>
    <cellStyle name="SAPBEXexcGood1 8" xfId="27389"/>
    <cellStyle name="SAPBEXexcGood1 8 2" xfId="27390"/>
    <cellStyle name="SAPBEXexcGood1 8 2 2" xfId="27391"/>
    <cellStyle name="SAPBEXexcGood1 8 2 2 2" xfId="27392"/>
    <cellStyle name="SAPBEXexcGood1 8 2 3" xfId="27393"/>
    <cellStyle name="SAPBEXexcGood1 8 2 4" xfId="27394"/>
    <cellStyle name="SAPBEXexcGood1 8 2 5" xfId="27395"/>
    <cellStyle name="SAPBEXexcGood1 8 2 6" xfId="27396"/>
    <cellStyle name="SAPBEXexcGood1 8 2 7" xfId="27397"/>
    <cellStyle name="SAPBEXexcGood1 8 3" xfId="27398"/>
    <cellStyle name="SAPBEXexcGood1 8 3 2" xfId="27399"/>
    <cellStyle name="SAPBEXexcGood1 8 3 2 2" xfId="27400"/>
    <cellStyle name="SAPBEXexcGood1 8 3 3" xfId="27401"/>
    <cellStyle name="SAPBEXexcGood1 8 4" xfId="27402"/>
    <cellStyle name="SAPBEXexcGood1 8 4 2" xfId="27403"/>
    <cellStyle name="SAPBEXexcGood1 8 4 2 2" xfId="27404"/>
    <cellStyle name="SAPBEXexcGood1 8 4 3" xfId="27405"/>
    <cellStyle name="SAPBEXexcGood1 8 5" xfId="27406"/>
    <cellStyle name="SAPBEXexcGood1 8 5 2" xfId="27407"/>
    <cellStyle name="SAPBEXexcGood1 8 5 2 2" xfId="27408"/>
    <cellStyle name="SAPBEXexcGood1 8 5 3" xfId="27409"/>
    <cellStyle name="SAPBEXexcGood1 8 6" xfId="27410"/>
    <cellStyle name="SAPBEXexcGood1 8 6 2" xfId="27411"/>
    <cellStyle name="SAPBEXexcGood1 8 6 2 2" xfId="27412"/>
    <cellStyle name="SAPBEXexcGood1 8 6 3" xfId="27413"/>
    <cellStyle name="SAPBEXexcGood1 8 7" xfId="27414"/>
    <cellStyle name="SAPBEXexcGood1 8 7 2" xfId="27415"/>
    <cellStyle name="SAPBEXexcGood1 8 8" xfId="27416"/>
    <cellStyle name="SAPBEXexcGood1 9" xfId="27417"/>
    <cellStyle name="SAPBEXexcGood1 9 2" xfId="27418"/>
    <cellStyle name="SAPBEXexcGood1 9 2 2" xfId="27419"/>
    <cellStyle name="SAPBEXexcGood1 9 2 3" xfId="27420"/>
    <cellStyle name="SAPBEXexcGood1 9 2 4" xfId="27421"/>
    <cellStyle name="SAPBEXexcGood1 9 2 5" xfId="27422"/>
    <cellStyle name="SAPBEXexcGood1 9 2 6" xfId="27423"/>
    <cellStyle name="SAPBEXexcGood1 9 2 7" xfId="27424"/>
    <cellStyle name="SAPBEXexcGood1 9 3" xfId="27425"/>
    <cellStyle name="SAPBEXexcGood1 9 4" xfId="27426"/>
    <cellStyle name="SAPBEXexcGood1 9 5" xfId="27427"/>
    <cellStyle name="SAPBEXexcGood1 9 6" xfId="27428"/>
    <cellStyle name="SAPBEXexcGood1 9 7" xfId="27429"/>
    <cellStyle name="SAPBEXexcGood1 9 8" xfId="27430"/>
    <cellStyle name="SAPBEXexcGood1_xSAPtemp1650" xfId="27431"/>
    <cellStyle name="SAPBEXexcGood2" xfId="27432"/>
    <cellStyle name="SAPBEXexcGood2 10" xfId="27433"/>
    <cellStyle name="SAPBEXexcGood2 10 2" xfId="27434"/>
    <cellStyle name="SAPBEXexcGood2 10 2 2" xfId="27435"/>
    <cellStyle name="SAPBEXexcGood2 10 2 3" xfId="27436"/>
    <cellStyle name="SAPBEXexcGood2 10 2 4" xfId="27437"/>
    <cellStyle name="SAPBEXexcGood2 10 2 5" xfId="27438"/>
    <cellStyle name="SAPBEXexcGood2 10 2 6" xfId="27439"/>
    <cellStyle name="SAPBEXexcGood2 10 2 7" xfId="27440"/>
    <cellStyle name="SAPBEXexcGood2 10 3" xfId="27441"/>
    <cellStyle name="SAPBEXexcGood2 10 4" xfId="27442"/>
    <cellStyle name="SAPBEXexcGood2 10 5" xfId="27443"/>
    <cellStyle name="SAPBEXexcGood2 10 6" xfId="27444"/>
    <cellStyle name="SAPBEXexcGood2 10 7" xfId="27445"/>
    <cellStyle name="SAPBEXexcGood2 10 8" xfId="27446"/>
    <cellStyle name="SAPBEXexcGood2 11" xfId="27447"/>
    <cellStyle name="SAPBEXexcGood2 11 2" xfId="27448"/>
    <cellStyle name="SAPBEXexcGood2 11 2 2" xfId="27449"/>
    <cellStyle name="SAPBEXexcGood2 11 2 3" xfId="27450"/>
    <cellStyle name="SAPBEXexcGood2 11 2 4" xfId="27451"/>
    <cellStyle name="SAPBEXexcGood2 11 2 5" xfId="27452"/>
    <cellStyle name="SAPBEXexcGood2 11 2 6" xfId="27453"/>
    <cellStyle name="SAPBEXexcGood2 11 2 7" xfId="27454"/>
    <cellStyle name="SAPBEXexcGood2 11 3" xfId="27455"/>
    <cellStyle name="SAPBEXexcGood2 11 4" xfId="27456"/>
    <cellStyle name="SAPBEXexcGood2 11 5" xfId="27457"/>
    <cellStyle name="SAPBEXexcGood2 11 6" xfId="27458"/>
    <cellStyle name="SAPBEXexcGood2 11 7" xfId="27459"/>
    <cellStyle name="SAPBEXexcGood2 11 8" xfId="27460"/>
    <cellStyle name="SAPBEXexcGood2 12" xfId="27461"/>
    <cellStyle name="SAPBEXexcGood2 12 2" xfId="27462"/>
    <cellStyle name="SAPBEXexcGood2 12 3" xfId="27463"/>
    <cellStyle name="SAPBEXexcGood2 12 4" xfId="27464"/>
    <cellStyle name="SAPBEXexcGood2 12 5" xfId="27465"/>
    <cellStyle name="SAPBEXexcGood2 12 6" xfId="27466"/>
    <cellStyle name="SAPBEXexcGood2 12 7" xfId="27467"/>
    <cellStyle name="SAPBEXexcGood2 13" xfId="27468"/>
    <cellStyle name="SAPBEXexcGood2 14" xfId="27469"/>
    <cellStyle name="SAPBEXexcGood2 15" xfId="27470"/>
    <cellStyle name="SAPBEXexcGood2 16" xfId="27471"/>
    <cellStyle name="SAPBEXexcGood2 17" xfId="27472"/>
    <cellStyle name="SAPBEXexcGood2 18" xfId="27473"/>
    <cellStyle name="SAPBEXexcGood2 2" xfId="27474"/>
    <cellStyle name="SAPBEXexcGood2 2 10" xfId="27475"/>
    <cellStyle name="SAPBEXexcGood2 2 11" xfId="27476"/>
    <cellStyle name="SAPBEXexcGood2 2 2" xfId="27477"/>
    <cellStyle name="SAPBEXexcGood2 2 2 2" xfId="27478"/>
    <cellStyle name="SAPBEXexcGood2 2 2 2 2" xfId="27479"/>
    <cellStyle name="SAPBEXexcGood2 2 2 3" xfId="27480"/>
    <cellStyle name="SAPBEXexcGood2 2 2 4" xfId="27481"/>
    <cellStyle name="SAPBEXexcGood2 2 2 5" xfId="27482"/>
    <cellStyle name="SAPBEXexcGood2 2 2 6" xfId="27483"/>
    <cellStyle name="SAPBEXexcGood2 2 2 7" xfId="27484"/>
    <cellStyle name="SAPBEXexcGood2 2 3" xfId="27485"/>
    <cellStyle name="SAPBEXexcGood2 2 3 2" xfId="27486"/>
    <cellStyle name="SAPBEXexcGood2 2 3 2 2" xfId="27487"/>
    <cellStyle name="SAPBEXexcGood2 2 3 3" xfId="27488"/>
    <cellStyle name="SAPBEXexcGood2 2 3 4" xfId="27489"/>
    <cellStyle name="SAPBEXexcGood2 2 3 5" xfId="27490"/>
    <cellStyle name="SAPBEXexcGood2 2 4" xfId="27491"/>
    <cellStyle name="SAPBEXexcGood2 2 4 2" xfId="27492"/>
    <cellStyle name="SAPBEXexcGood2 2 4 2 2" xfId="27493"/>
    <cellStyle name="SAPBEXexcGood2 2 4 2 3" xfId="27494"/>
    <cellStyle name="SAPBEXexcGood2 2 4 2 4" xfId="27495"/>
    <cellStyle name="SAPBEXexcGood2 2 4 2 5" xfId="27496"/>
    <cellStyle name="SAPBEXexcGood2 2 4 2 6" xfId="27497"/>
    <cellStyle name="SAPBEXexcGood2 2 4 2 7" xfId="27498"/>
    <cellStyle name="SAPBEXexcGood2 2 4 3" xfId="27499"/>
    <cellStyle name="SAPBEXexcGood2 2 4 4" xfId="27500"/>
    <cellStyle name="SAPBEXexcGood2 2 4 5" xfId="27501"/>
    <cellStyle name="SAPBEXexcGood2 2 4 6" xfId="27502"/>
    <cellStyle name="SAPBEXexcGood2 2 4 7" xfId="27503"/>
    <cellStyle name="SAPBEXexcGood2 2 4 8" xfId="27504"/>
    <cellStyle name="SAPBEXexcGood2 2 5" xfId="27505"/>
    <cellStyle name="SAPBEXexcGood2 2 5 2" xfId="27506"/>
    <cellStyle name="SAPBEXexcGood2 2 5 2 2" xfId="27507"/>
    <cellStyle name="SAPBEXexcGood2 2 5 3" xfId="27508"/>
    <cellStyle name="SAPBEXexcGood2 2 5 4" xfId="27509"/>
    <cellStyle name="SAPBEXexcGood2 2 5 5" xfId="27510"/>
    <cellStyle name="SAPBEXexcGood2 2 5 6" xfId="27511"/>
    <cellStyle name="SAPBEXexcGood2 2 5 7" xfId="27512"/>
    <cellStyle name="SAPBEXexcGood2 2 6" xfId="27513"/>
    <cellStyle name="SAPBEXexcGood2 2 6 2" xfId="27514"/>
    <cellStyle name="SAPBEXexcGood2 2 7" xfId="27515"/>
    <cellStyle name="SAPBEXexcGood2 2 8" xfId="27516"/>
    <cellStyle name="SAPBEXexcGood2 2 9" xfId="27517"/>
    <cellStyle name="SAPBEXexcGood2 2_БДР формат СД (2)" xfId="27518"/>
    <cellStyle name="SAPBEXexcGood2 3" xfId="27519"/>
    <cellStyle name="SAPBEXexcGood2 3 2" xfId="27520"/>
    <cellStyle name="SAPBEXexcGood2 3 2 2" xfId="27521"/>
    <cellStyle name="SAPBEXexcGood2 3 2 2 2" xfId="27522"/>
    <cellStyle name="SAPBEXexcGood2 3 2 3" xfId="27523"/>
    <cellStyle name="SAPBEXexcGood2 3 2 4" xfId="27524"/>
    <cellStyle name="SAPBEXexcGood2 3 2 5" xfId="27525"/>
    <cellStyle name="SAPBEXexcGood2 3 2 6" xfId="27526"/>
    <cellStyle name="SAPBEXexcGood2 3 2 7" xfId="27527"/>
    <cellStyle name="SAPBEXexcGood2 3 3" xfId="27528"/>
    <cellStyle name="SAPBEXexcGood2 3 3 2" xfId="27529"/>
    <cellStyle name="SAPBEXexcGood2 3 3 2 2" xfId="27530"/>
    <cellStyle name="SAPBEXexcGood2 3 3 3" xfId="27531"/>
    <cellStyle name="SAPBEXexcGood2 3 3 4" xfId="27532"/>
    <cellStyle name="SAPBEXexcGood2 3 3 5" xfId="27533"/>
    <cellStyle name="SAPBEXexcGood2 3 4" xfId="27534"/>
    <cellStyle name="SAPBEXexcGood2 3 4 2" xfId="27535"/>
    <cellStyle name="SAPBEXexcGood2 3 4 2 2" xfId="27536"/>
    <cellStyle name="SAPBEXexcGood2 3 4 3" xfId="27537"/>
    <cellStyle name="SAPBEXexcGood2 3 5" xfId="27538"/>
    <cellStyle name="SAPBEXexcGood2 3 5 2" xfId="27539"/>
    <cellStyle name="SAPBEXexcGood2 3 5 2 2" xfId="27540"/>
    <cellStyle name="SAPBEXexcGood2 3 5 3" xfId="27541"/>
    <cellStyle name="SAPBEXexcGood2 3 6" xfId="27542"/>
    <cellStyle name="SAPBEXexcGood2 3 6 2" xfId="27543"/>
    <cellStyle name="SAPBEXexcGood2 3 7" xfId="27544"/>
    <cellStyle name="SAPBEXexcGood2 3 8" xfId="27545"/>
    <cellStyle name="SAPBEXexcGood2 4" xfId="27546"/>
    <cellStyle name="SAPBEXexcGood2 4 2" xfId="27547"/>
    <cellStyle name="SAPBEXexcGood2 4 2 2" xfId="27548"/>
    <cellStyle name="SAPBEXexcGood2 4 2 2 2" xfId="27549"/>
    <cellStyle name="SAPBEXexcGood2 4 2 3" xfId="27550"/>
    <cellStyle name="SAPBEXexcGood2 4 2 4" xfId="27551"/>
    <cellStyle name="SAPBEXexcGood2 4 2 5" xfId="27552"/>
    <cellStyle name="SAPBEXexcGood2 4 2 6" xfId="27553"/>
    <cellStyle name="SAPBEXexcGood2 4 2 7" xfId="27554"/>
    <cellStyle name="SAPBEXexcGood2 4 3" xfId="27555"/>
    <cellStyle name="SAPBEXexcGood2 4 3 2" xfId="27556"/>
    <cellStyle name="SAPBEXexcGood2 4 3 2 2" xfId="27557"/>
    <cellStyle name="SAPBEXexcGood2 4 3 3" xfId="27558"/>
    <cellStyle name="SAPBEXexcGood2 4 3 4" xfId="27559"/>
    <cellStyle name="SAPBEXexcGood2 4 3 5" xfId="27560"/>
    <cellStyle name="SAPBEXexcGood2 4 4" xfId="27561"/>
    <cellStyle name="SAPBEXexcGood2 4 4 2" xfId="27562"/>
    <cellStyle name="SAPBEXexcGood2 4 4 2 2" xfId="27563"/>
    <cellStyle name="SAPBEXexcGood2 4 4 3" xfId="27564"/>
    <cellStyle name="SAPBEXexcGood2 4 5" xfId="27565"/>
    <cellStyle name="SAPBEXexcGood2 4 5 2" xfId="27566"/>
    <cellStyle name="SAPBEXexcGood2 4 5 2 2" xfId="27567"/>
    <cellStyle name="SAPBEXexcGood2 4 5 3" xfId="27568"/>
    <cellStyle name="SAPBEXexcGood2 4 6" xfId="27569"/>
    <cellStyle name="SAPBEXexcGood2 4 6 2" xfId="27570"/>
    <cellStyle name="SAPBEXexcGood2 4 7" xfId="27571"/>
    <cellStyle name="SAPBEXexcGood2 4 8" xfId="27572"/>
    <cellStyle name="SAPBEXexcGood2 5" xfId="27573"/>
    <cellStyle name="SAPBEXexcGood2 5 2" xfId="27574"/>
    <cellStyle name="SAPBEXexcGood2 5 2 2" xfId="27575"/>
    <cellStyle name="SAPBEXexcGood2 5 2 2 2" xfId="27576"/>
    <cellStyle name="SAPBEXexcGood2 5 2 3" xfId="27577"/>
    <cellStyle name="SAPBEXexcGood2 5 2 4" xfId="27578"/>
    <cellStyle name="SAPBEXexcGood2 5 2 5" xfId="27579"/>
    <cellStyle name="SAPBEXexcGood2 5 2 6" xfId="27580"/>
    <cellStyle name="SAPBEXexcGood2 5 2 7" xfId="27581"/>
    <cellStyle name="SAPBEXexcGood2 5 3" xfId="27582"/>
    <cellStyle name="SAPBEXexcGood2 5 3 2" xfId="27583"/>
    <cellStyle name="SAPBEXexcGood2 5 3 2 2" xfId="27584"/>
    <cellStyle name="SAPBEXexcGood2 5 3 3" xfId="27585"/>
    <cellStyle name="SAPBEXexcGood2 5 4" xfId="27586"/>
    <cellStyle name="SAPBEXexcGood2 5 4 2" xfId="27587"/>
    <cellStyle name="SAPBEXexcGood2 5 4 2 2" xfId="27588"/>
    <cellStyle name="SAPBEXexcGood2 5 4 3" xfId="27589"/>
    <cellStyle name="SAPBEXexcGood2 5 5" xfId="27590"/>
    <cellStyle name="SAPBEXexcGood2 5 5 2" xfId="27591"/>
    <cellStyle name="SAPBEXexcGood2 5 5 2 2" xfId="27592"/>
    <cellStyle name="SAPBEXexcGood2 5 5 3" xfId="27593"/>
    <cellStyle name="SAPBEXexcGood2 5 6" xfId="27594"/>
    <cellStyle name="SAPBEXexcGood2 5 6 2" xfId="27595"/>
    <cellStyle name="SAPBEXexcGood2 5 7" xfId="27596"/>
    <cellStyle name="SAPBEXexcGood2 5 8" xfId="27597"/>
    <cellStyle name="SAPBEXexcGood2 6" xfId="27598"/>
    <cellStyle name="SAPBEXexcGood2 6 2" xfId="27599"/>
    <cellStyle name="SAPBEXexcGood2 6 2 2" xfId="27600"/>
    <cellStyle name="SAPBEXexcGood2 6 2 2 2" xfId="27601"/>
    <cellStyle name="SAPBEXexcGood2 6 2 3" xfId="27602"/>
    <cellStyle name="SAPBEXexcGood2 6 2 4" xfId="27603"/>
    <cellStyle name="SAPBEXexcGood2 6 2 5" xfId="27604"/>
    <cellStyle name="SAPBEXexcGood2 6 2 6" xfId="27605"/>
    <cellStyle name="SAPBEXexcGood2 6 2 7" xfId="27606"/>
    <cellStyle name="SAPBEXexcGood2 6 3" xfId="27607"/>
    <cellStyle name="SAPBEXexcGood2 6 3 2" xfId="27608"/>
    <cellStyle name="SAPBEXexcGood2 6 3 2 2" xfId="27609"/>
    <cellStyle name="SAPBEXexcGood2 6 3 3" xfId="27610"/>
    <cellStyle name="SAPBEXexcGood2 6 4" xfId="27611"/>
    <cellStyle name="SAPBEXexcGood2 6 4 2" xfId="27612"/>
    <cellStyle name="SAPBEXexcGood2 6 4 2 2" xfId="27613"/>
    <cellStyle name="SAPBEXexcGood2 6 4 3" xfId="27614"/>
    <cellStyle name="SAPBEXexcGood2 6 5" xfId="27615"/>
    <cellStyle name="SAPBEXexcGood2 6 5 2" xfId="27616"/>
    <cellStyle name="SAPBEXexcGood2 6 5 2 2" xfId="27617"/>
    <cellStyle name="SAPBEXexcGood2 6 5 3" xfId="27618"/>
    <cellStyle name="SAPBEXexcGood2 6 6" xfId="27619"/>
    <cellStyle name="SAPBEXexcGood2 6 6 2" xfId="27620"/>
    <cellStyle name="SAPBEXexcGood2 6 7" xfId="27621"/>
    <cellStyle name="SAPBEXexcGood2 6 8" xfId="27622"/>
    <cellStyle name="SAPBEXexcGood2 7" xfId="27623"/>
    <cellStyle name="SAPBEXexcGood2 7 2" xfId="27624"/>
    <cellStyle name="SAPBEXexcGood2 7 2 2" xfId="27625"/>
    <cellStyle name="SAPBEXexcGood2 7 2 2 2" xfId="27626"/>
    <cellStyle name="SAPBEXexcGood2 7 2 3" xfId="27627"/>
    <cellStyle name="SAPBEXexcGood2 7 2 4" xfId="27628"/>
    <cellStyle name="SAPBEXexcGood2 7 2 5" xfId="27629"/>
    <cellStyle name="SAPBEXexcGood2 7 2 6" xfId="27630"/>
    <cellStyle name="SAPBEXexcGood2 7 2 7" xfId="27631"/>
    <cellStyle name="SAPBEXexcGood2 7 3" xfId="27632"/>
    <cellStyle name="SAPBEXexcGood2 7 3 2" xfId="27633"/>
    <cellStyle name="SAPBEXexcGood2 7 3 2 2" xfId="27634"/>
    <cellStyle name="SAPBEXexcGood2 7 3 3" xfId="27635"/>
    <cellStyle name="SAPBEXexcGood2 7 4" xfId="27636"/>
    <cellStyle name="SAPBEXexcGood2 7 4 2" xfId="27637"/>
    <cellStyle name="SAPBEXexcGood2 7 4 2 2" xfId="27638"/>
    <cellStyle name="SAPBEXexcGood2 7 4 3" xfId="27639"/>
    <cellStyle name="SAPBEXexcGood2 7 5" xfId="27640"/>
    <cellStyle name="SAPBEXexcGood2 7 5 2" xfId="27641"/>
    <cellStyle name="SAPBEXexcGood2 7 5 2 2" xfId="27642"/>
    <cellStyle name="SAPBEXexcGood2 7 5 3" xfId="27643"/>
    <cellStyle name="SAPBEXexcGood2 7 6" xfId="27644"/>
    <cellStyle name="SAPBEXexcGood2 7 6 2" xfId="27645"/>
    <cellStyle name="SAPBEXexcGood2 7 6 2 2" xfId="27646"/>
    <cellStyle name="SAPBEXexcGood2 7 6 3" xfId="27647"/>
    <cellStyle name="SAPBEXexcGood2 7 7" xfId="27648"/>
    <cellStyle name="SAPBEXexcGood2 7 7 2" xfId="27649"/>
    <cellStyle name="SAPBEXexcGood2 7 8" xfId="27650"/>
    <cellStyle name="SAPBEXexcGood2 8" xfId="27651"/>
    <cellStyle name="SAPBEXexcGood2 8 2" xfId="27652"/>
    <cellStyle name="SAPBEXexcGood2 8 2 2" xfId="27653"/>
    <cellStyle name="SAPBEXexcGood2 8 2 2 2" xfId="27654"/>
    <cellStyle name="SAPBEXexcGood2 8 2 3" xfId="27655"/>
    <cellStyle name="SAPBEXexcGood2 8 2 4" xfId="27656"/>
    <cellStyle name="SAPBEXexcGood2 8 2 5" xfId="27657"/>
    <cellStyle name="SAPBEXexcGood2 8 2 6" xfId="27658"/>
    <cellStyle name="SAPBEXexcGood2 8 2 7" xfId="27659"/>
    <cellStyle name="SAPBEXexcGood2 8 3" xfId="27660"/>
    <cellStyle name="SAPBEXexcGood2 8 3 2" xfId="27661"/>
    <cellStyle name="SAPBEXexcGood2 8 3 2 2" xfId="27662"/>
    <cellStyle name="SAPBEXexcGood2 8 3 3" xfId="27663"/>
    <cellStyle name="SAPBEXexcGood2 8 4" xfId="27664"/>
    <cellStyle name="SAPBEXexcGood2 8 4 2" xfId="27665"/>
    <cellStyle name="SAPBEXexcGood2 8 4 2 2" xfId="27666"/>
    <cellStyle name="SAPBEXexcGood2 8 4 3" xfId="27667"/>
    <cellStyle name="SAPBEXexcGood2 8 5" xfId="27668"/>
    <cellStyle name="SAPBEXexcGood2 8 5 2" xfId="27669"/>
    <cellStyle name="SAPBEXexcGood2 8 5 2 2" xfId="27670"/>
    <cellStyle name="SAPBEXexcGood2 8 5 3" xfId="27671"/>
    <cellStyle name="SAPBEXexcGood2 8 6" xfId="27672"/>
    <cellStyle name="SAPBEXexcGood2 8 6 2" xfId="27673"/>
    <cellStyle name="SAPBEXexcGood2 8 6 2 2" xfId="27674"/>
    <cellStyle name="SAPBEXexcGood2 8 6 3" xfId="27675"/>
    <cellStyle name="SAPBEXexcGood2 8 7" xfId="27676"/>
    <cellStyle name="SAPBEXexcGood2 8 7 2" xfId="27677"/>
    <cellStyle name="SAPBEXexcGood2 8 8" xfId="27678"/>
    <cellStyle name="SAPBEXexcGood2 9" xfId="27679"/>
    <cellStyle name="SAPBEXexcGood2 9 2" xfId="27680"/>
    <cellStyle name="SAPBEXexcGood2 9 2 2" xfId="27681"/>
    <cellStyle name="SAPBEXexcGood2 9 2 3" xfId="27682"/>
    <cellStyle name="SAPBEXexcGood2 9 2 4" xfId="27683"/>
    <cellStyle name="SAPBEXexcGood2 9 2 5" xfId="27684"/>
    <cellStyle name="SAPBEXexcGood2 9 2 6" xfId="27685"/>
    <cellStyle name="SAPBEXexcGood2 9 2 7" xfId="27686"/>
    <cellStyle name="SAPBEXexcGood2 9 3" xfId="27687"/>
    <cellStyle name="SAPBEXexcGood2 9 4" xfId="27688"/>
    <cellStyle name="SAPBEXexcGood2 9 5" xfId="27689"/>
    <cellStyle name="SAPBEXexcGood2 9 6" xfId="27690"/>
    <cellStyle name="SAPBEXexcGood2 9 7" xfId="27691"/>
    <cellStyle name="SAPBEXexcGood2 9 8" xfId="27692"/>
    <cellStyle name="SAPBEXexcGood2_xSAPtemp1650" xfId="27693"/>
    <cellStyle name="SAPBEXexcGood3" xfId="27694"/>
    <cellStyle name="SAPBEXexcGood3 10" xfId="27695"/>
    <cellStyle name="SAPBEXexcGood3 10 2" xfId="27696"/>
    <cellStyle name="SAPBEXexcGood3 10 2 2" xfId="27697"/>
    <cellStyle name="SAPBEXexcGood3 10 2 3" xfId="27698"/>
    <cellStyle name="SAPBEXexcGood3 10 2 4" xfId="27699"/>
    <cellStyle name="SAPBEXexcGood3 10 2 5" xfId="27700"/>
    <cellStyle name="SAPBEXexcGood3 10 2 6" xfId="27701"/>
    <cellStyle name="SAPBEXexcGood3 10 2 7" xfId="27702"/>
    <cellStyle name="SAPBEXexcGood3 10 3" xfId="27703"/>
    <cellStyle name="SAPBEXexcGood3 10 4" xfId="27704"/>
    <cellStyle name="SAPBEXexcGood3 10 5" xfId="27705"/>
    <cellStyle name="SAPBEXexcGood3 10 6" xfId="27706"/>
    <cellStyle name="SAPBEXexcGood3 10 7" xfId="27707"/>
    <cellStyle name="SAPBEXexcGood3 10 8" xfId="27708"/>
    <cellStyle name="SAPBEXexcGood3 11" xfId="27709"/>
    <cellStyle name="SAPBEXexcGood3 11 2" xfId="27710"/>
    <cellStyle name="SAPBEXexcGood3 11 2 2" xfId="27711"/>
    <cellStyle name="SAPBEXexcGood3 11 2 3" xfId="27712"/>
    <cellStyle name="SAPBEXexcGood3 11 2 4" xfId="27713"/>
    <cellStyle name="SAPBEXexcGood3 11 2 5" xfId="27714"/>
    <cellStyle name="SAPBEXexcGood3 11 2 6" xfId="27715"/>
    <cellStyle name="SAPBEXexcGood3 11 2 7" xfId="27716"/>
    <cellStyle name="SAPBEXexcGood3 11 3" xfId="27717"/>
    <cellStyle name="SAPBEXexcGood3 11 4" xfId="27718"/>
    <cellStyle name="SAPBEXexcGood3 11 5" xfId="27719"/>
    <cellStyle name="SAPBEXexcGood3 11 6" xfId="27720"/>
    <cellStyle name="SAPBEXexcGood3 11 7" xfId="27721"/>
    <cellStyle name="SAPBEXexcGood3 11 8" xfId="27722"/>
    <cellStyle name="SAPBEXexcGood3 12" xfId="27723"/>
    <cellStyle name="SAPBEXexcGood3 12 2" xfId="27724"/>
    <cellStyle name="SAPBEXexcGood3 12 3" xfId="27725"/>
    <cellStyle name="SAPBEXexcGood3 12 4" xfId="27726"/>
    <cellStyle name="SAPBEXexcGood3 12 5" xfId="27727"/>
    <cellStyle name="SAPBEXexcGood3 12 6" xfId="27728"/>
    <cellStyle name="SAPBEXexcGood3 12 7" xfId="27729"/>
    <cellStyle name="SAPBEXexcGood3 13" xfId="27730"/>
    <cellStyle name="SAPBEXexcGood3 14" xfId="27731"/>
    <cellStyle name="SAPBEXexcGood3 15" xfId="27732"/>
    <cellStyle name="SAPBEXexcGood3 16" xfId="27733"/>
    <cellStyle name="SAPBEXexcGood3 17" xfId="27734"/>
    <cellStyle name="SAPBEXexcGood3 18" xfId="27735"/>
    <cellStyle name="SAPBEXexcGood3 2" xfId="27736"/>
    <cellStyle name="SAPBEXexcGood3 2 10" xfId="27737"/>
    <cellStyle name="SAPBEXexcGood3 2 11" xfId="27738"/>
    <cellStyle name="SAPBEXexcGood3 2 2" xfId="27739"/>
    <cellStyle name="SAPBEXexcGood3 2 2 2" xfId="27740"/>
    <cellStyle name="SAPBEXexcGood3 2 2 2 2" xfId="27741"/>
    <cellStyle name="SAPBEXexcGood3 2 2 3" xfId="27742"/>
    <cellStyle name="SAPBEXexcGood3 2 2 4" xfId="27743"/>
    <cellStyle name="SAPBEXexcGood3 2 2 5" xfId="27744"/>
    <cellStyle name="SAPBEXexcGood3 2 2 6" xfId="27745"/>
    <cellStyle name="SAPBEXexcGood3 2 2 7" xfId="27746"/>
    <cellStyle name="SAPBEXexcGood3 2 3" xfId="27747"/>
    <cellStyle name="SAPBEXexcGood3 2 3 2" xfId="27748"/>
    <cellStyle name="SAPBEXexcGood3 2 3 2 2" xfId="27749"/>
    <cellStyle name="SAPBEXexcGood3 2 3 3" xfId="27750"/>
    <cellStyle name="SAPBEXexcGood3 2 3 4" xfId="27751"/>
    <cellStyle name="SAPBEXexcGood3 2 3 5" xfId="27752"/>
    <cellStyle name="SAPBEXexcGood3 2 4" xfId="27753"/>
    <cellStyle name="SAPBEXexcGood3 2 4 2" xfId="27754"/>
    <cellStyle name="SAPBEXexcGood3 2 4 2 2" xfId="27755"/>
    <cellStyle name="SAPBEXexcGood3 2 4 2 3" xfId="27756"/>
    <cellStyle name="SAPBEXexcGood3 2 4 2 4" xfId="27757"/>
    <cellStyle name="SAPBEXexcGood3 2 4 2 5" xfId="27758"/>
    <cellStyle name="SAPBEXexcGood3 2 4 2 6" xfId="27759"/>
    <cellStyle name="SAPBEXexcGood3 2 4 2 7" xfId="27760"/>
    <cellStyle name="SAPBEXexcGood3 2 4 3" xfId="27761"/>
    <cellStyle name="SAPBEXexcGood3 2 4 4" xfId="27762"/>
    <cellStyle name="SAPBEXexcGood3 2 4 5" xfId="27763"/>
    <cellStyle name="SAPBEXexcGood3 2 4 6" xfId="27764"/>
    <cellStyle name="SAPBEXexcGood3 2 4 7" xfId="27765"/>
    <cellStyle name="SAPBEXexcGood3 2 4 8" xfId="27766"/>
    <cellStyle name="SAPBEXexcGood3 2 5" xfId="27767"/>
    <cellStyle name="SAPBEXexcGood3 2 5 2" xfId="27768"/>
    <cellStyle name="SAPBEXexcGood3 2 5 2 2" xfId="27769"/>
    <cellStyle name="SAPBEXexcGood3 2 5 3" xfId="27770"/>
    <cellStyle name="SAPBEXexcGood3 2 5 4" xfId="27771"/>
    <cellStyle name="SAPBEXexcGood3 2 5 5" xfId="27772"/>
    <cellStyle name="SAPBEXexcGood3 2 5 6" xfId="27773"/>
    <cellStyle name="SAPBEXexcGood3 2 5 7" xfId="27774"/>
    <cellStyle name="SAPBEXexcGood3 2 6" xfId="27775"/>
    <cellStyle name="SAPBEXexcGood3 2 6 2" xfId="27776"/>
    <cellStyle name="SAPBEXexcGood3 2 7" xfId="27777"/>
    <cellStyle name="SAPBEXexcGood3 2 8" xfId="27778"/>
    <cellStyle name="SAPBEXexcGood3 2 9" xfId="27779"/>
    <cellStyle name="SAPBEXexcGood3 2_БДР формат СД (2)" xfId="27780"/>
    <cellStyle name="SAPBEXexcGood3 3" xfId="27781"/>
    <cellStyle name="SAPBEXexcGood3 3 2" xfId="27782"/>
    <cellStyle name="SAPBEXexcGood3 3 2 2" xfId="27783"/>
    <cellStyle name="SAPBEXexcGood3 3 2 2 2" xfId="27784"/>
    <cellStyle name="SAPBEXexcGood3 3 2 3" xfId="27785"/>
    <cellStyle name="SAPBEXexcGood3 3 2 4" xfId="27786"/>
    <cellStyle name="SAPBEXexcGood3 3 2 5" xfId="27787"/>
    <cellStyle name="SAPBEXexcGood3 3 2 6" xfId="27788"/>
    <cellStyle name="SAPBEXexcGood3 3 2 7" xfId="27789"/>
    <cellStyle name="SAPBEXexcGood3 3 3" xfId="27790"/>
    <cellStyle name="SAPBEXexcGood3 3 3 2" xfId="27791"/>
    <cellStyle name="SAPBEXexcGood3 3 3 2 2" xfId="27792"/>
    <cellStyle name="SAPBEXexcGood3 3 3 3" xfId="27793"/>
    <cellStyle name="SAPBEXexcGood3 3 3 4" xfId="27794"/>
    <cellStyle name="SAPBEXexcGood3 3 3 5" xfId="27795"/>
    <cellStyle name="SAPBEXexcGood3 3 4" xfId="27796"/>
    <cellStyle name="SAPBEXexcGood3 3 4 2" xfId="27797"/>
    <cellStyle name="SAPBEXexcGood3 3 4 2 2" xfId="27798"/>
    <cellStyle name="SAPBEXexcGood3 3 4 3" xfId="27799"/>
    <cellStyle name="SAPBEXexcGood3 3 5" xfId="27800"/>
    <cellStyle name="SAPBEXexcGood3 3 5 2" xfId="27801"/>
    <cellStyle name="SAPBEXexcGood3 3 5 2 2" xfId="27802"/>
    <cellStyle name="SAPBEXexcGood3 3 5 3" xfId="27803"/>
    <cellStyle name="SAPBEXexcGood3 3 6" xfId="27804"/>
    <cellStyle name="SAPBEXexcGood3 3 6 2" xfId="27805"/>
    <cellStyle name="SAPBEXexcGood3 3 7" xfId="27806"/>
    <cellStyle name="SAPBEXexcGood3 3 8" xfId="27807"/>
    <cellStyle name="SAPBEXexcGood3 4" xfId="27808"/>
    <cellStyle name="SAPBEXexcGood3 4 2" xfId="27809"/>
    <cellStyle name="SAPBEXexcGood3 4 2 2" xfId="27810"/>
    <cellStyle name="SAPBEXexcGood3 4 2 2 2" xfId="27811"/>
    <cellStyle name="SAPBEXexcGood3 4 2 3" xfId="27812"/>
    <cellStyle name="SAPBEXexcGood3 4 2 4" xfId="27813"/>
    <cellStyle name="SAPBEXexcGood3 4 2 5" xfId="27814"/>
    <cellStyle name="SAPBEXexcGood3 4 2 6" xfId="27815"/>
    <cellStyle name="SAPBEXexcGood3 4 2 7" xfId="27816"/>
    <cellStyle name="SAPBEXexcGood3 4 3" xfId="27817"/>
    <cellStyle name="SAPBEXexcGood3 4 3 2" xfId="27818"/>
    <cellStyle name="SAPBEXexcGood3 4 3 2 2" xfId="27819"/>
    <cellStyle name="SAPBEXexcGood3 4 3 3" xfId="27820"/>
    <cellStyle name="SAPBEXexcGood3 4 3 4" xfId="27821"/>
    <cellStyle name="SAPBEXexcGood3 4 3 5" xfId="27822"/>
    <cellStyle name="SAPBEXexcGood3 4 4" xfId="27823"/>
    <cellStyle name="SAPBEXexcGood3 4 4 2" xfId="27824"/>
    <cellStyle name="SAPBEXexcGood3 4 4 2 2" xfId="27825"/>
    <cellStyle name="SAPBEXexcGood3 4 4 3" xfId="27826"/>
    <cellStyle name="SAPBEXexcGood3 4 5" xfId="27827"/>
    <cellStyle name="SAPBEXexcGood3 4 5 2" xfId="27828"/>
    <cellStyle name="SAPBEXexcGood3 4 5 2 2" xfId="27829"/>
    <cellStyle name="SAPBEXexcGood3 4 5 3" xfId="27830"/>
    <cellStyle name="SAPBEXexcGood3 4 6" xfId="27831"/>
    <cellStyle name="SAPBEXexcGood3 4 6 2" xfId="27832"/>
    <cellStyle name="SAPBEXexcGood3 4 7" xfId="27833"/>
    <cellStyle name="SAPBEXexcGood3 4 8" xfId="27834"/>
    <cellStyle name="SAPBEXexcGood3 5" xfId="27835"/>
    <cellStyle name="SAPBEXexcGood3 5 2" xfId="27836"/>
    <cellStyle name="SAPBEXexcGood3 5 2 2" xfId="27837"/>
    <cellStyle name="SAPBEXexcGood3 5 2 2 2" xfId="27838"/>
    <cellStyle name="SAPBEXexcGood3 5 2 3" xfId="27839"/>
    <cellStyle name="SAPBEXexcGood3 5 2 4" xfId="27840"/>
    <cellStyle name="SAPBEXexcGood3 5 2 5" xfId="27841"/>
    <cellStyle name="SAPBEXexcGood3 5 2 6" xfId="27842"/>
    <cellStyle name="SAPBEXexcGood3 5 2 7" xfId="27843"/>
    <cellStyle name="SAPBEXexcGood3 5 3" xfId="27844"/>
    <cellStyle name="SAPBEXexcGood3 5 3 2" xfId="27845"/>
    <cellStyle name="SAPBEXexcGood3 5 3 2 2" xfId="27846"/>
    <cellStyle name="SAPBEXexcGood3 5 3 3" xfId="27847"/>
    <cellStyle name="SAPBEXexcGood3 5 4" xfId="27848"/>
    <cellStyle name="SAPBEXexcGood3 5 4 2" xfId="27849"/>
    <cellStyle name="SAPBEXexcGood3 5 4 2 2" xfId="27850"/>
    <cellStyle name="SAPBEXexcGood3 5 4 3" xfId="27851"/>
    <cellStyle name="SAPBEXexcGood3 5 5" xfId="27852"/>
    <cellStyle name="SAPBEXexcGood3 5 5 2" xfId="27853"/>
    <cellStyle name="SAPBEXexcGood3 5 5 2 2" xfId="27854"/>
    <cellStyle name="SAPBEXexcGood3 5 5 3" xfId="27855"/>
    <cellStyle name="SAPBEXexcGood3 5 6" xfId="27856"/>
    <cellStyle name="SAPBEXexcGood3 5 6 2" xfId="27857"/>
    <cellStyle name="SAPBEXexcGood3 5 7" xfId="27858"/>
    <cellStyle name="SAPBEXexcGood3 5 8" xfId="27859"/>
    <cellStyle name="SAPBEXexcGood3 6" xfId="27860"/>
    <cellStyle name="SAPBEXexcGood3 6 2" xfId="27861"/>
    <cellStyle name="SAPBEXexcGood3 6 2 2" xfId="27862"/>
    <cellStyle name="SAPBEXexcGood3 6 2 2 2" xfId="27863"/>
    <cellStyle name="SAPBEXexcGood3 6 2 3" xfId="27864"/>
    <cellStyle name="SAPBEXexcGood3 6 2 4" xfId="27865"/>
    <cellStyle name="SAPBEXexcGood3 6 2 5" xfId="27866"/>
    <cellStyle name="SAPBEXexcGood3 6 2 6" xfId="27867"/>
    <cellStyle name="SAPBEXexcGood3 6 2 7" xfId="27868"/>
    <cellStyle name="SAPBEXexcGood3 6 3" xfId="27869"/>
    <cellStyle name="SAPBEXexcGood3 6 3 2" xfId="27870"/>
    <cellStyle name="SAPBEXexcGood3 6 3 2 2" xfId="27871"/>
    <cellStyle name="SAPBEXexcGood3 6 3 3" xfId="27872"/>
    <cellStyle name="SAPBEXexcGood3 6 4" xfId="27873"/>
    <cellStyle name="SAPBEXexcGood3 6 4 2" xfId="27874"/>
    <cellStyle name="SAPBEXexcGood3 6 4 2 2" xfId="27875"/>
    <cellStyle name="SAPBEXexcGood3 6 4 3" xfId="27876"/>
    <cellStyle name="SAPBEXexcGood3 6 5" xfId="27877"/>
    <cellStyle name="SAPBEXexcGood3 6 5 2" xfId="27878"/>
    <cellStyle name="SAPBEXexcGood3 6 5 2 2" xfId="27879"/>
    <cellStyle name="SAPBEXexcGood3 6 5 3" xfId="27880"/>
    <cellStyle name="SAPBEXexcGood3 6 6" xfId="27881"/>
    <cellStyle name="SAPBEXexcGood3 6 6 2" xfId="27882"/>
    <cellStyle name="SAPBEXexcGood3 6 7" xfId="27883"/>
    <cellStyle name="SAPBEXexcGood3 6 8" xfId="27884"/>
    <cellStyle name="SAPBEXexcGood3 7" xfId="27885"/>
    <cellStyle name="SAPBEXexcGood3 7 2" xfId="27886"/>
    <cellStyle name="SAPBEXexcGood3 7 2 2" xfId="27887"/>
    <cellStyle name="SAPBEXexcGood3 7 2 2 2" xfId="27888"/>
    <cellStyle name="SAPBEXexcGood3 7 2 3" xfId="27889"/>
    <cellStyle name="SAPBEXexcGood3 7 2 4" xfId="27890"/>
    <cellStyle name="SAPBEXexcGood3 7 2 5" xfId="27891"/>
    <cellStyle name="SAPBEXexcGood3 7 2 6" xfId="27892"/>
    <cellStyle name="SAPBEXexcGood3 7 2 7" xfId="27893"/>
    <cellStyle name="SAPBEXexcGood3 7 3" xfId="27894"/>
    <cellStyle name="SAPBEXexcGood3 7 3 2" xfId="27895"/>
    <cellStyle name="SAPBEXexcGood3 7 3 2 2" xfId="27896"/>
    <cellStyle name="SAPBEXexcGood3 7 3 3" xfId="27897"/>
    <cellStyle name="SAPBEXexcGood3 7 4" xfId="27898"/>
    <cellStyle name="SAPBEXexcGood3 7 4 2" xfId="27899"/>
    <cellStyle name="SAPBEXexcGood3 7 4 2 2" xfId="27900"/>
    <cellStyle name="SAPBEXexcGood3 7 4 3" xfId="27901"/>
    <cellStyle name="SAPBEXexcGood3 7 5" xfId="27902"/>
    <cellStyle name="SAPBEXexcGood3 7 5 2" xfId="27903"/>
    <cellStyle name="SAPBEXexcGood3 7 5 2 2" xfId="27904"/>
    <cellStyle name="SAPBEXexcGood3 7 5 3" xfId="27905"/>
    <cellStyle name="SAPBEXexcGood3 7 6" xfId="27906"/>
    <cellStyle name="SAPBEXexcGood3 7 6 2" xfId="27907"/>
    <cellStyle name="SAPBEXexcGood3 7 6 2 2" xfId="27908"/>
    <cellStyle name="SAPBEXexcGood3 7 6 3" xfId="27909"/>
    <cellStyle name="SAPBEXexcGood3 7 7" xfId="27910"/>
    <cellStyle name="SAPBEXexcGood3 7 7 2" xfId="27911"/>
    <cellStyle name="SAPBEXexcGood3 7 8" xfId="27912"/>
    <cellStyle name="SAPBEXexcGood3 8" xfId="27913"/>
    <cellStyle name="SAPBEXexcGood3 8 2" xfId="27914"/>
    <cellStyle name="SAPBEXexcGood3 8 2 2" xfId="27915"/>
    <cellStyle name="SAPBEXexcGood3 8 2 2 2" xfId="27916"/>
    <cellStyle name="SAPBEXexcGood3 8 2 3" xfId="27917"/>
    <cellStyle name="SAPBEXexcGood3 8 2 4" xfId="27918"/>
    <cellStyle name="SAPBEXexcGood3 8 2 5" xfId="27919"/>
    <cellStyle name="SAPBEXexcGood3 8 2 6" xfId="27920"/>
    <cellStyle name="SAPBEXexcGood3 8 2 7" xfId="27921"/>
    <cellStyle name="SAPBEXexcGood3 8 3" xfId="27922"/>
    <cellStyle name="SAPBEXexcGood3 8 3 2" xfId="27923"/>
    <cellStyle name="SAPBEXexcGood3 8 3 2 2" xfId="27924"/>
    <cellStyle name="SAPBEXexcGood3 8 3 3" xfId="27925"/>
    <cellStyle name="SAPBEXexcGood3 8 4" xfId="27926"/>
    <cellStyle name="SAPBEXexcGood3 8 4 2" xfId="27927"/>
    <cellStyle name="SAPBEXexcGood3 8 4 2 2" xfId="27928"/>
    <cellStyle name="SAPBEXexcGood3 8 4 3" xfId="27929"/>
    <cellStyle name="SAPBEXexcGood3 8 5" xfId="27930"/>
    <cellStyle name="SAPBEXexcGood3 8 5 2" xfId="27931"/>
    <cellStyle name="SAPBEXexcGood3 8 5 2 2" xfId="27932"/>
    <cellStyle name="SAPBEXexcGood3 8 5 3" xfId="27933"/>
    <cellStyle name="SAPBEXexcGood3 8 6" xfId="27934"/>
    <cellStyle name="SAPBEXexcGood3 8 6 2" xfId="27935"/>
    <cellStyle name="SAPBEXexcGood3 8 6 2 2" xfId="27936"/>
    <cellStyle name="SAPBEXexcGood3 8 6 3" xfId="27937"/>
    <cellStyle name="SAPBEXexcGood3 8 7" xfId="27938"/>
    <cellStyle name="SAPBEXexcGood3 8 7 2" xfId="27939"/>
    <cellStyle name="SAPBEXexcGood3 8 8" xfId="27940"/>
    <cellStyle name="SAPBEXexcGood3 9" xfId="27941"/>
    <cellStyle name="SAPBEXexcGood3 9 2" xfId="27942"/>
    <cellStyle name="SAPBEXexcGood3 9 2 2" xfId="27943"/>
    <cellStyle name="SAPBEXexcGood3 9 2 3" xfId="27944"/>
    <cellStyle name="SAPBEXexcGood3 9 2 4" xfId="27945"/>
    <cellStyle name="SAPBEXexcGood3 9 2 5" xfId="27946"/>
    <cellStyle name="SAPBEXexcGood3 9 2 6" xfId="27947"/>
    <cellStyle name="SAPBEXexcGood3 9 2 7" xfId="27948"/>
    <cellStyle name="SAPBEXexcGood3 9 3" xfId="27949"/>
    <cellStyle name="SAPBEXexcGood3 9 4" xfId="27950"/>
    <cellStyle name="SAPBEXexcGood3 9 5" xfId="27951"/>
    <cellStyle name="SAPBEXexcGood3 9 6" xfId="27952"/>
    <cellStyle name="SAPBEXexcGood3 9 7" xfId="27953"/>
    <cellStyle name="SAPBEXexcGood3 9 8" xfId="27954"/>
    <cellStyle name="SAPBEXexcGood3_xSAPtemp1650" xfId="27955"/>
    <cellStyle name="SAPBEXfilterDrill" xfId="27956"/>
    <cellStyle name="SAPBEXfilterDrill 10" xfId="27957"/>
    <cellStyle name="SAPBEXfilterDrill 10 2" xfId="27958"/>
    <cellStyle name="SAPBEXfilterDrill 10 2 2" xfId="27959"/>
    <cellStyle name="SAPBEXfilterDrill 10 2 3" xfId="27960"/>
    <cellStyle name="SAPBEXfilterDrill 10 2 4" xfId="27961"/>
    <cellStyle name="SAPBEXfilterDrill 10 2 5" xfId="27962"/>
    <cellStyle name="SAPBEXfilterDrill 10 2 6" xfId="27963"/>
    <cellStyle name="SAPBEXfilterDrill 10 2 7" xfId="27964"/>
    <cellStyle name="SAPBEXfilterDrill 10 3" xfId="27965"/>
    <cellStyle name="SAPBEXfilterDrill 10 4" xfId="27966"/>
    <cellStyle name="SAPBEXfilterDrill 10 5" xfId="27967"/>
    <cellStyle name="SAPBEXfilterDrill 10 6" xfId="27968"/>
    <cellStyle name="SAPBEXfilterDrill 10 7" xfId="27969"/>
    <cellStyle name="SAPBEXfilterDrill 10 8" xfId="27970"/>
    <cellStyle name="SAPBEXfilterDrill 11" xfId="27971"/>
    <cellStyle name="SAPBEXfilterDrill 11 2" xfId="27972"/>
    <cellStyle name="SAPBEXfilterDrill 11 2 2" xfId="27973"/>
    <cellStyle name="SAPBEXfilterDrill 11 2 3" xfId="27974"/>
    <cellStyle name="SAPBEXfilterDrill 11 2 4" xfId="27975"/>
    <cellStyle name="SAPBEXfilterDrill 11 2 5" xfId="27976"/>
    <cellStyle name="SAPBEXfilterDrill 11 2 6" xfId="27977"/>
    <cellStyle name="SAPBEXfilterDrill 11 2 7" xfId="27978"/>
    <cellStyle name="SAPBEXfilterDrill 11 3" xfId="27979"/>
    <cellStyle name="SAPBEXfilterDrill 11 4" xfId="27980"/>
    <cellStyle name="SAPBEXfilterDrill 11 5" xfId="27981"/>
    <cellStyle name="SAPBEXfilterDrill 11 6" xfId="27982"/>
    <cellStyle name="SAPBEXfilterDrill 11 7" xfId="27983"/>
    <cellStyle name="SAPBEXfilterDrill 11 8" xfId="27984"/>
    <cellStyle name="SAPBEXfilterDrill 12" xfId="27985"/>
    <cellStyle name="SAPBEXfilterDrill 12 2" xfId="27986"/>
    <cellStyle name="SAPBEXfilterDrill 12 3" xfId="27987"/>
    <cellStyle name="SAPBEXfilterDrill 12 4" xfId="27988"/>
    <cellStyle name="SAPBEXfilterDrill 12 5" xfId="27989"/>
    <cellStyle name="SAPBEXfilterDrill 12 6" xfId="27990"/>
    <cellStyle name="SAPBEXfilterDrill 12 7" xfId="27991"/>
    <cellStyle name="SAPBEXfilterDrill 13" xfId="27992"/>
    <cellStyle name="SAPBEXfilterDrill 14" xfId="27993"/>
    <cellStyle name="SAPBEXfilterDrill 15" xfId="27994"/>
    <cellStyle name="SAPBEXfilterDrill 16" xfId="27995"/>
    <cellStyle name="SAPBEXfilterDrill 17" xfId="27996"/>
    <cellStyle name="SAPBEXfilterDrill 18" xfId="27997"/>
    <cellStyle name="SAPBEXfilterDrill 2" xfId="27998"/>
    <cellStyle name="SAPBEXfilterDrill 2 10" xfId="27999"/>
    <cellStyle name="SAPBEXfilterDrill 2 11" xfId="28000"/>
    <cellStyle name="SAPBEXfilterDrill 2 2" xfId="28001"/>
    <cellStyle name="SAPBEXfilterDrill 2 2 2" xfId="28002"/>
    <cellStyle name="SAPBEXfilterDrill 2 2 2 2" xfId="28003"/>
    <cellStyle name="SAPBEXfilterDrill 2 2 3" xfId="28004"/>
    <cellStyle name="SAPBEXfilterDrill 2 2 4" xfId="28005"/>
    <cellStyle name="SAPBEXfilterDrill 2 2 5" xfId="28006"/>
    <cellStyle name="SAPBEXfilterDrill 2 2 6" xfId="28007"/>
    <cellStyle name="SAPBEXfilterDrill 2 2 7" xfId="28008"/>
    <cellStyle name="SAPBEXfilterDrill 2 3" xfId="28009"/>
    <cellStyle name="SAPBEXfilterDrill 2 3 2" xfId="28010"/>
    <cellStyle name="SAPBEXfilterDrill 2 3 2 2" xfId="28011"/>
    <cellStyle name="SAPBEXfilterDrill 2 3 3" xfId="28012"/>
    <cellStyle name="SAPBEXfilterDrill 2 3 4" xfId="28013"/>
    <cellStyle name="SAPBEXfilterDrill 2 3 5" xfId="28014"/>
    <cellStyle name="SAPBEXfilterDrill 2 4" xfId="28015"/>
    <cellStyle name="SAPBEXfilterDrill 2 4 2" xfId="28016"/>
    <cellStyle name="SAPBEXfilterDrill 2 4 2 2" xfId="28017"/>
    <cellStyle name="SAPBEXfilterDrill 2 4 2 3" xfId="28018"/>
    <cellStyle name="SAPBEXfilterDrill 2 4 2 4" xfId="28019"/>
    <cellStyle name="SAPBEXfilterDrill 2 4 2 5" xfId="28020"/>
    <cellStyle name="SAPBEXfilterDrill 2 4 2 6" xfId="28021"/>
    <cellStyle name="SAPBEXfilterDrill 2 4 2 7" xfId="28022"/>
    <cellStyle name="SAPBEXfilterDrill 2 4 3" xfId="28023"/>
    <cellStyle name="SAPBEXfilterDrill 2 4 4" xfId="28024"/>
    <cellStyle name="SAPBEXfilterDrill 2 4 5" xfId="28025"/>
    <cellStyle name="SAPBEXfilterDrill 2 4 6" xfId="28026"/>
    <cellStyle name="SAPBEXfilterDrill 2 4 7" xfId="28027"/>
    <cellStyle name="SAPBEXfilterDrill 2 4 8" xfId="28028"/>
    <cellStyle name="SAPBEXfilterDrill 2 5" xfId="28029"/>
    <cellStyle name="SAPBEXfilterDrill 2 5 2" xfId="28030"/>
    <cellStyle name="SAPBEXfilterDrill 2 5 2 2" xfId="28031"/>
    <cellStyle name="SAPBEXfilterDrill 2 5 3" xfId="28032"/>
    <cellStyle name="SAPBEXfilterDrill 2 5 4" xfId="28033"/>
    <cellStyle name="SAPBEXfilterDrill 2 5 5" xfId="28034"/>
    <cellStyle name="SAPBEXfilterDrill 2 5 6" xfId="28035"/>
    <cellStyle name="SAPBEXfilterDrill 2 5 7" xfId="28036"/>
    <cellStyle name="SAPBEXfilterDrill 2 6" xfId="28037"/>
    <cellStyle name="SAPBEXfilterDrill 2 6 2" xfId="28038"/>
    <cellStyle name="SAPBEXfilterDrill 2 7" xfId="28039"/>
    <cellStyle name="SAPBEXfilterDrill 2 8" xfId="28040"/>
    <cellStyle name="SAPBEXfilterDrill 2 9" xfId="28041"/>
    <cellStyle name="SAPBEXfilterDrill 2_БДР формат СД (2)" xfId="28042"/>
    <cellStyle name="SAPBEXfilterDrill 3" xfId="28043"/>
    <cellStyle name="SAPBEXfilterDrill 3 2" xfId="28044"/>
    <cellStyle name="SAPBEXfilterDrill 3 2 2" xfId="28045"/>
    <cellStyle name="SAPBEXfilterDrill 3 2 2 2" xfId="28046"/>
    <cellStyle name="SAPBEXfilterDrill 3 2 3" xfId="28047"/>
    <cellStyle name="SAPBEXfilterDrill 3 2 4" xfId="28048"/>
    <cellStyle name="SAPBEXfilterDrill 3 2 5" xfId="28049"/>
    <cellStyle name="SAPBEXfilterDrill 3 2 6" xfId="28050"/>
    <cellStyle name="SAPBEXfilterDrill 3 2 7" xfId="28051"/>
    <cellStyle name="SAPBEXfilterDrill 3 3" xfId="28052"/>
    <cellStyle name="SAPBEXfilterDrill 3 3 2" xfId="28053"/>
    <cellStyle name="SAPBEXfilterDrill 3 3 2 2" xfId="28054"/>
    <cellStyle name="SAPBEXfilterDrill 3 3 3" xfId="28055"/>
    <cellStyle name="SAPBEXfilterDrill 3 3 4" xfId="28056"/>
    <cellStyle name="SAPBEXfilterDrill 3 3 5" xfId="28057"/>
    <cellStyle name="SAPBEXfilterDrill 3 4" xfId="28058"/>
    <cellStyle name="SAPBEXfilterDrill 3 4 2" xfId="28059"/>
    <cellStyle name="SAPBEXfilterDrill 3 4 2 2" xfId="28060"/>
    <cellStyle name="SAPBEXfilterDrill 3 4 3" xfId="28061"/>
    <cellStyle name="SAPBEXfilterDrill 3 5" xfId="28062"/>
    <cellStyle name="SAPBEXfilterDrill 3 5 2" xfId="28063"/>
    <cellStyle name="SAPBEXfilterDrill 3 5 2 2" xfId="28064"/>
    <cellStyle name="SAPBEXfilterDrill 3 5 3" xfId="28065"/>
    <cellStyle name="SAPBEXfilterDrill 3 6" xfId="28066"/>
    <cellStyle name="SAPBEXfilterDrill 3 6 2" xfId="28067"/>
    <cellStyle name="SAPBEXfilterDrill 3 7" xfId="28068"/>
    <cellStyle name="SAPBEXfilterDrill 3 8" xfId="28069"/>
    <cellStyle name="SAPBEXfilterDrill 4" xfId="28070"/>
    <cellStyle name="SAPBEXfilterDrill 4 2" xfId="28071"/>
    <cellStyle name="SAPBEXfilterDrill 4 2 2" xfId="28072"/>
    <cellStyle name="SAPBEXfilterDrill 4 2 2 2" xfId="28073"/>
    <cellStyle name="SAPBEXfilterDrill 4 2 3" xfId="28074"/>
    <cellStyle name="SAPBEXfilterDrill 4 2 4" xfId="28075"/>
    <cellStyle name="SAPBEXfilterDrill 4 2 5" xfId="28076"/>
    <cellStyle name="SAPBEXfilterDrill 4 2 6" xfId="28077"/>
    <cellStyle name="SAPBEXfilterDrill 4 2 7" xfId="28078"/>
    <cellStyle name="SAPBEXfilterDrill 4 3" xfId="28079"/>
    <cellStyle name="SAPBEXfilterDrill 4 3 2" xfId="28080"/>
    <cellStyle name="SAPBEXfilterDrill 4 3 2 2" xfId="28081"/>
    <cellStyle name="SAPBEXfilterDrill 4 3 3" xfId="28082"/>
    <cellStyle name="SAPBEXfilterDrill 4 3 4" xfId="28083"/>
    <cellStyle name="SAPBEXfilterDrill 4 3 5" xfId="28084"/>
    <cellStyle name="SAPBEXfilterDrill 4 4" xfId="28085"/>
    <cellStyle name="SAPBEXfilterDrill 4 4 2" xfId="28086"/>
    <cellStyle name="SAPBEXfilterDrill 4 4 2 2" xfId="28087"/>
    <cellStyle name="SAPBEXfilterDrill 4 4 3" xfId="28088"/>
    <cellStyle name="SAPBEXfilterDrill 4 5" xfId="28089"/>
    <cellStyle name="SAPBEXfilterDrill 4 5 2" xfId="28090"/>
    <cellStyle name="SAPBEXfilterDrill 4 5 2 2" xfId="28091"/>
    <cellStyle name="SAPBEXfilterDrill 4 5 3" xfId="28092"/>
    <cellStyle name="SAPBEXfilterDrill 4 6" xfId="28093"/>
    <cellStyle name="SAPBEXfilterDrill 4 6 2" xfId="28094"/>
    <cellStyle name="SAPBEXfilterDrill 4 7" xfId="28095"/>
    <cellStyle name="SAPBEXfilterDrill 4 8" xfId="28096"/>
    <cellStyle name="SAPBEXfilterDrill 5" xfId="28097"/>
    <cellStyle name="SAPBEXfilterDrill 5 2" xfId="28098"/>
    <cellStyle name="SAPBEXfilterDrill 5 2 2" xfId="28099"/>
    <cellStyle name="SAPBEXfilterDrill 5 2 2 2" xfId="28100"/>
    <cellStyle name="SAPBEXfilterDrill 5 2 3" xfId="28101"/>
    <cellStyle name="SAPBEXfilterDrill 5 2 4" xfId="28102"/>
    <cellStyle name="SAPBEXfilterDrill 5 2 5" xfId="28103"/>
    <cellStyle name="SAPBEXfilterDrill 5 2 6" xfId="28104"/>
    <cellStyle name="SAPBEXfilterDrill 5 2 7" xfId="28105"/>
    <cellStyle name="SAPBEXfilterDrill 5 3" xfId="28106"/>
    <cellStyle name="SAPBEXfilterDrill 5 3 2" xfId="28107"/>
    <cellStyle name="SAPBEXfilterDrill 5 3 2 2" xfId="28108"/>
    <cellStyle name="SAPBEXfilterDrill 5 3 3" xfId="28109"/>
    <cellStyle name="SAPBEXfilterDrill 5 4" xfId="28110"/>
    <cellStyle name="SAPBEXfilterDrill 5 4 2" xfId="28111"/>
    <cellStyle name="SAPBEXfilterDrill 5 4 2 2" xfId="28112"/>
    <cellStyle name="SAPBEXfilterDrill 5 4 3" xfId="28113"/>
    <cellStyle name="SAPBEXfilterDrill 5 5" xfId="28114"/>
    <cellStyle name="SAPBEXfilterDrill 5 5 2" xfId="28115"/>
    <cellStyle name="SAPBEXfilterDrill 5 5 2 2" xfId="28116"/>
    <cellStyle name="SAPBEXfilterDrill 5 5 3" xfId="28117"/>
    <cellStyle name="SAPBEXfilterDrill 5 6" xfId="28118"/>
    <cellStyle name="SAPBEXfilterDrill 5 6 2" xfId="28119"/>
    <cellStyle name="SAPBEXfilterDrill 5 7" xfId="28120"/>
    <cellStyle name="SAPBEXfilterDrill 5 8" xfId="28121"/>
    <cellStyle name="SAPBEXfilterDrill 6" xfId="28122"/>
    <cellStyle name="SAPBEXfilterDrill 6 2" xfId="28123"/>
    <cellStyle name="SAPBEXfilterDrill 6 2 2" xfId="28124"/>
    <cellStyle name="SAPBEXfilterDrill 6 2 2 2" xfId="28125"/>
    <cellStyle name="SAPBEXfilterDrill 6 2 3" xfId="28126"/>
    <cellStyle name="SAPBEXfilterDrill 6 2 4" xfId="28127"/>
    <cellStyle name="SAPBEXfilterDrill 6 2 5" xfId="28128"/>
    <cellStyle name="SAPBEXfilterDrill 6 2 6" xfId="28129"/>
    <cellStyle name="SAPBEXfilterDrill 6 2 7" xfId="28130"/>
    <cellStyle name="SAPBEXfilterDrill 6 3" xfId="28131"/>
    <cellStyle name="SAPBEXfilterDrill 6 3 2" xfId="28132"/>
    <cellStyle name="SAPBEXfilterDrill 6 3 2 2" xfId="28133"/>
    <cellStyle name="SAPBEXfilterDrill 6 3 3" xfId="28134"/>
    <cellStyle name="SAPBEXfilterDrill 6 4" xfId="28135"/>
    <cellStyle name="SAPBEXfilterDrill 6 4 2" xfId="28136"/>
    <cellStyle name="SAPBEXfilterDrill 6 4 2 2" xfId="28137"/>
    <cellStyle name="SAPBEXfilterDrill 6 4 3" xfId="28138"/>
    <cellStyle name="SAPBEXfilterDrill 6 5" xfId="28139"/>
    <cellStyle name="SAPBEXfilterDrill 6 5 2" xfId="28140"/>
    <cellStyle name="SAPBEXfilterDrill 6 5 2 2" xfId="28141"/>
    <cellStyle name="SAPBEXfilterDrill 6 5 3" xfId="28142"/>
    <cellStyle name="SAPBEXfilterDrill 6 6" xfId="28143"/>
    <cellStyle name="SAPBEXfilterDrill 6 6 2" xfId="28144"/>
    <cellStyle name="SAPBEXfilterDrill 6 7" xfId="28145"/>
    <cellStyle name="SAPBEXfilterDrill 6 8" xfId="28146"/>
    <cellStyle name="SAPBEXfilterDrill 7" xfId="28147"/>
    <cellStyle name="SAPBEXfilterDrill 7 2" xfId="28148"/>
    <cellStyle name="SAPBEXfilterDrill 7 2 2" xfId="28149"/>
    <cellStyle name="SAPBEXfilterDrill 7 2 2 2" xfId="28150"/>
    <cellStyle name="SAPBEXfilterDrill 7 2 3" xfId="28151"/>
    <cellStyle name="SAPBEXfilterDrill 7 2 4" xfId="28152"/>
    <cellStyle name="SAPBEXfilterDrill 7 2 5" xfId="28153"/>
    <cellStyle name="SAPBEXfilterDrill 7 2 6" xfId="28154"/>
    <cellStyle name="SAPBEXfilterDrill 7 2 7" xfId="28155"/>
    <cellStyle name="SAPBEXfilterDrill 7 3" xfId="28156"/>
    <cellStyle name="SAPBEXfilterDrill 7 3 2" xfId="28157"/>
    <cellStyle name="SAPBEXfilterDrill 7 3 2 2" xfId="28158"/>
    <cellStyle name="SAPBEXfilterDrill 7 3 3" xfId="28159"/>
    <cellStyle name="SAPBEXfilterDrill 7 4" xfId="28160"/>
    <cellStyle name="SAPBEXfilterDrill 7 4 2" xfId="28161"/>
    <cellStyle name="SAPBEXfilterDrill 7 4 2 2" xfId="28162"/>
    <cellStyle name="SAPBEXfilterDrill 7 4 3" xfId="28163"/>
    <cellStyle name="SAPBEXfilterDrill 7 5" xfId="28164"/>
    <cellStyle name="SAPBEXfilterDrill 7 5 2" xfId="28165"/>
    <cellStyle name="SAPBEXfilterDrill 7 5 2 2" xfId="28166"/>
    <cellStyle name="SAPBEXfilterDrill 7 5 3" xfId="28167"/>
    <cellStyle name="SAPBEXfilterDrill 7 6" xfId="28168"/>
    <cellStyle name="SAPBEXfilterDrill 7 6 2" xfId="28169"/>
    <cellStyle name="SAPBEXfilterDrill 7 6 2 2" xfId="28170"/>
    <cellStyle name="SAPBEXfilterDrill 7 6 3" xfId="28171"/>
    <cellStyle name="SAPBEXfilterDrill 7 7" xfId="28172"/>
    <cellStyle name="SAPBEXfilterDrill 7 7 2" xfId="28173"/>
    <cellStyle name="SAPBEXfilterDrill 7 8" xfId="28174"/>
    <cellStyle name="SAPBEXfilterDrill 8" xfId="28175"/>
    <cellStyle name="SAPBEXfilterDrill 8 2" xfId="28176"/>
    <cellStyle name="SAPBEXfilterDrill 8 2 2" xfId="28177"/>
    <cellStyle name="SAPBEXfilterDrill 8 2 2 2" xfId="28178"/>
    <cellStyle name="SAPBEXfilterDrill 8 2 3" xfId="28179"/>
    <cellStyle name="SAPBEXfilterDrill 8 2 4" xfId="28180"/>
    <cellStyle name="SAPBEXfilterDrill 8 2 5" xfId="28181"/>
    <cellStyle name="SAPBEXfilterDrill 8 2 6" xfId="28182"/>
    <cellStyle name="SAPBEXfilterDrill 8 2 7" xfId="28183"/>
    <cellStyle name="SAPBEXfilterDrill 8 3" xfId="28184"/>
    <cellStyle name="SAPBEXfilterDrill 8 3 2" xfId="28185"/>
    <cellStyle name="SAPBEXfilterDrill 8 3 2 2" xfId="28186"/>
    <cellStyle name="SAPBEXfilterDrill 8 3 3" xfId="28187"/>
    <cellStyle name="SAPBEXfilterDrill 8 4" xfId="28188"/>
    <cellStyle name="SAPBEXfilterDrill 8 4 2" xfId="28189"/>
    <cellStyle name="SAPBEXfilterDrill 8 4 2 2" xfId="28190"/>
    <cellStyle name="SAPBEXfilterDrill 8 4 3" xfId="28191"/>
    <cellStyle name="SAPBEXfilterDrill 8 5" xfId="28192"/>
    <cellStyle name="SAPBEXfilterDrill 8 5 2" xfId="28193"/>
    <cellStyle name="SAPBEXfilterDrill 8 5 2 2" xfId="28194"/>
    <cellStyle name="SAPBEXfilterDrill 8 5 3" xfId="28195"/>
    <cellStyle name="SAPBEXfilterDrill 8 6" xfId="28196"/>
    <cellStyle name="SAPBEXfilterDrill 8 6 2" xfId="28197"/>
    <cellStyle name="SAPBEXfilterDrill 8 6 2 2" xfId="28198"/>
    <cellStyle name="SAPBEXfilterDrill 8 6 3" xfId="28199"/>
    <cellStyle name="SAPBEXfilterDrill 8 7" xfId="28200"/>
    <cellStyle name="SAPBEXfilterDrill 8 7 2" xfId="28201"/>
    <cellStyle name="SAPBEXfilterDrill 8 8" xfId="28202"/>
    <cellStyle name="SAPBEXfilterDrill 9" xfId="28203"/>
    <cellStyle name="SAPBEXfilterDrill 9 2" xfId="28204"/>
    <cellStyle name="SAPBEXfilterDrill 9 2 2" xfId="28205"/>
    <cellStyle name="SAPBEXfilterDrill 9 2 3" xfId="28206"/>
    <cellStyle name="SAPBEXfilterDrill 9 2 4" xfId="28207"/>
    <cellStyle name="SAPBEXfilterDrill 9 2 5" xfId="28208"/>
    <cellStyle name="SAPBEXfilterDrill 9 2 6" xfId="28209"/>
    <cellStyle name="SAPBEXfilterDrill 9 2 7" xfId="28210"/>
    <cellStyle name="SAPBEXfilterDrill 9 3" xfId="28211"/>
    <cellStyle name="SAPBEXfilterDrill 9 4" xfId="28212"/>
    <cellStyle name="SAPBEXfilterDrill 9 5" xfId="28213"/>
    <cellStyle name="SAPBEXfilterDrill 9 6" xfId="28214"/>
    <cellStyle name="SAPBEXfilterDrill 9 7" xfId="28215"/>
    <cellStyle name="SAPBEXfilterDrill 9 8" xfId="28216"/>
    <cellStyle name="SAPBEXfilterDrill_xSAPtemp1650" xfId="28217"/>
    <cellStyle name="SAPBEXfilterItem" xfId="28218"/>
    <cellStyle name="SAPBEXfilterItem 10" xfId="28219"/>
    <cellStyle name="SAPBEXfilterItem 10 2" xfId="28220"/>
    <cellStyle name="SAPBEXfilterItem 10 2 2" xfId="28221"/>
    <cellStyle name="SAPBEXfilterItem 10 2 3" xfId="28222"/>
    <cellStyle name="SAPBEXfilterItem 10 2 4" xfId="28223"/>
    <cellStyle name="SAPBEXfilterItem 10 2 5" xfId="28224"/>
    <cellStyle name="SAPBEXfilterItem 10 2 6" xfId="28225"/>
    <cellStyle name="SAPBEXfilterItem 10 2 7" xfId="28226"/>
    <cellStyle name="SAPBEXfilterItem 10 3" xfId="28227"/>
    <cellStyle name="SAPBEXfilterItem 10 4" xfId="28228"/>
    <cellStyle name="SAPBEXfilterItem 10 5" xfId="28229"/>
    <cellStyle name="SAPBEXfilterItem 10 6" xfId="28230"/>
    <cellStyle name="SAPBEXfilterItem 10 7" xfId="28231"/>
    <cellStyle name="SAPBEXfilterItem 10 8" xfId="28232"/>
    <cellStyle name="SAPBEXfilterItem 10_БДР формат СД (2)" xfId="28233"/>
    <cellStyle name="SAPBEXfilterItem 11" xfId="28234"/>
    <cellStyle name="SAPBEXfilterItem 11 2" xfId="28235"/>
    <cellStyle name="SAPBEXfilterItem 11 3" xfId="28236"/>
    <cellStyle name="SAPBEXfilterItem 11 4" xfId="28237"/>
    <cellStyle name="SAPBEXfilterItem 11 5" xfId="28238"/>
    <cellStyle name="SAPBEXfilterItem 11 6" xfId="28239"/>
    <cellStyle name="SAPBEXfilterItem 11 7" xfId="28240"/>
    <cellStyle name="SAPBEXfilterItem 12" xfId="28241"/>
    <cellStyle name="SAPBEXfilterItem 12 2" xfId="28242"/>
    <cellStyle name="SAPBEXfilterItem 12 2 2" xfId="28243"/>
    <cellStyle name="SAPBEXfilterItem 12 2 3" xfId="28244"/>
    <cellStyle name="SAPBEXfilterItem 12 2 4" xfId="28245"/>
    <cellStyle name="SAPBEXfilterItem 12 2 5" xfId="28246"/>
    <cellStyle name="SAPBEXfilterItem 12 2 6" xfId="28247"/>
    <cellStyle name="SAPBEXfilterItem 12 2 7" xfId="28248"/>
    <cellStyle name="SAPBEXfilterItem 12 3" xfId="28249"/>
    <cellStyle name="SAPBEXfilterItem 12 4" xfId="28250"/>
    <cellStyle name="SAPBEXfilterItem 12 5" xfId="28251"/>
    <cellStyle name="SAPBEXfilterItem 12 6" xfId="28252"/>
    <cellStyle name="SAPBEXfilterItem 12 7" xfId="28253"/>
    <cellStyle name="SAPBEXfilterItem 12 8" xfId="28254"/>
    <cellStyle name="SAPBEXfilterItem 13" xfId="28255"/>
    <cellStyle name="SAPBEXfilterItem 14" xfId="28256"/>
    <cellStyle name="SAPBEXfilterItem 15" xfId="28257"/>
    <cellStyle name="SAPBEXfilterItem 16" xfId="28258"/>
    <cellStyle name="SAPBEXfilterItem 17" xfId="28259"/>
    <cellStyle name="SAPBEXfilterItem 18" xfId="28260"/>
    <cellStyle name="SAPBEXfilterItem 19" xfId="28261"/>
    <cellStyle name="SAPBEXfilterItem 2" xfId="28262"/>
    <cellStyle name="SAPBEXfilterItem 2 10" xfId="28263"/>
    <cellStyle name="SAPBEXfilterItem 2 11" xfId="28264"/>
    <cellStyle name="SAPBEXfilterItem 2 2" xfId="28265"/>
    <cellStyle name="SAPBEXfilterItem 2 2 2" xfId="28266"/>
    <cellStyle name="SAPBEXfilterItem 2 2 2 2" xfId="28267"/>
    <cellStyle name="SAPBEXfilterItem 2 2 3" xfId="28268"/>
    <cellStyle name="SAPBEXfilterItem 2 2 4" xfId="28269"/>
    <cellStyle name="SAPBEXfilterItem 2 2 5" xfId="28270"/>
    <cellStyle name="SAPBEXfilterItem 2 3" xfId="28271"/>
    <cellStyle name="SAPBEXfilterItem 2 3 2" xfId="28272"/>
    <cellStyle name="SAPBEXfilterItem 2 3 2 2" xfId="28273"/>
    <cellStyle name="SAPBEXfilterItem 2 3 3" xfId="28274"/>
    <cellStyle name="SAPBEXfilterItem 2 3 4" xfId="28275"/>
    <cellStyle name="SAPBEXfilterItem 2 3 5" xfId="28276"/>
    <cellStyle name="SAPBEXfilterItem 2 4" xfId="28277"/>
    <cellStyle name="SAPBEXfilterItem 2 4 2" xfId="28278"/>
    <cellStyle name="SAPBEXfilterItem 2 4 2 2" xfId="28279"/>
    <cellStyle name="SAPBEXfilterItem 2 4 3" xfId="28280"/>
    <cellStyle name="SAPBEXfilterItem 2 4 4" xfId="28281"/>
    <cellStyle name="SAPBEXfilterItem 2 4 5" xfId="28282"/>
    <cellStyle name="SAPBEXfilterItem 2 4 6" xfId="28283"/>
    <cellStyle name="SAPBEXfilterItem 2 4 7" xfId="28284"/>
    <cellStyle name="SAPBEXfilterItem 2 5" xfId="28285"/>
    <cellStyle name="SAPBEXfilterItem 2 5 2" xfId="28286"/>
    <cellStyle name="SAPBEXfilterItem 2 5 2 2" xfId="28287"/>
    <cellStyle name="SAPBEXfilterItem 2 5 3" xfId="28288"/>
    <cellStyle name="SAPBEXfilterItem 2 5 4" xfId="28289"/>
    <cellStyle name="SAPBEXfilterItem 2 5 5" xfId="28290"/>
    <cellStyle name="SAPBEXfilterItem 2 5 6" xfId="28291"/>
    <cellStyle name="SAPBEXfilterItem 2 5 7" xfId="28292"/>
    <cellStyle name="SAPBEXfilterItem 2 6" xfId="28293"/>
    <cellStyle name="SAPBEXfilterItem 2 6 2" xfId="28294"/>
    <cellStyle name="SAPBEXfilterItem 2 7" xfId="28295"/>
    <cellStyle name="SAPBEXfilterItem 2 8" xfId="28296"/>
    <cellStyle name="SAPBEXfilterItem 2 9" xfId="28297"/>
    <cellStyle name="SAPBEXfilterItem 2_БДР формат СД (2)" xfId="28298"/>
    <cellStyle name="SAPBEXfilterItem 20" xfId="28299"/>
    <cellStyle name="SAPBEXfilterItem 21" xfId="28300"/>
    <cellStyle name="SAPBEXfilterItem 22" xfId="28301"/>
    <cellStyle name="SAPBEXfilterItem 23" xfId="28302"/>
    <cellStyle name="SAPBEXfilterItem 24" xfId="28303"/>
    <cellStyle name="SAPBEXfilterItem 3" xfId="28304"/>
    <cellStyle name="SAPBEXfilterItem 3 2" xfId="28305"/>
    <cellStyle name="SAPBEXfilterItem 3 2 2" xfId="28306"/>
    <cellStyle name="SAPBEXfilterItem 3 2 2 2" xfId="28307"/>
    <cellStyle name="SAPBEXfilterItem 3 2 3" xfId="28308"/>
    <cellStyle name="SAPBEXfilterItem 3 2 4" xfId="28309"/>
    <cellStyle name="SAPBEXfilterItem 3 2 5" xfId="28310"/>
    <cellStyle name="SAPBEXfilterItem 3 2 6" xfId="28311"/>
    <cellStyle name="SAPBEXfilterItem 3 2 7" xfId="28312"/>
    <cellStyle name="SAPBEXfilterItem 3 3" xfId="28313"/>
    <cellStyle name="SAPBEXfilterItem 3 3 2" xfId="28314"/>
    <cellStyle name="SAPBEXfilterItem 3 3 2 2" xfId="28315"/>
    <cellStyle name="SAPBEXfilterItem 3 3 3" xfId="28316"/>
    <cellStyle name="SAPBEXfilterItem 3 3 4" xfId="28317"/>
    <cellStyle name="SAPBEXfilterItem 3 3 5" xfId="28318"/>
    <cellStyle name="SAPBEXfilterItem 3 4" xfId="28319"/>
    <cellStyle name="SAPBEXfilterItem 3 4 2" xfId="28320"/>
    <cellStyle name="SAPBEXfilterItem 3 4 2 2" xfId="28321"/>
    <cellStyle name="SAPBEXfilterItem 3 4 3" xfId="28322"/>
    <cellStyle name="SAPBEXfilterItem 3 5" xfId="28323"/>
    <cellStyle name="SAPBEXfilterItem 3 5 2" xfId="28324"/>
    <cellStyle name="SAPBEXfilterItem 3 5 2 2" xfId="28325"/>
    <cellStyle name="SAPBEXfilterItem 3 5 3" xfId="28326"/>
    <cellStyle name="SAPBEXfilterItem 3 6" xfId="28327"/>
    <cellStyle name="SAPBEXfilterItem 3 6 2" xfId="28328"/>
    <cellStyle name="SAPBEXfilterItem 3 7" xfId="28329"/>
    <cellStyle name="SAPBEXfilterItem 3 8" xfId="28330"/>
    <cellStyle name="SAPBEXfilterItem 3_БДР формат СД (2)" xfId="28331"/>
    <cellStyle name="SAPBEXfilterItem 4" xfId="28332"/>
    <cellStyle name="SAPBEXfilterItem 4 2" xfId="28333"/>
    <cellStyle name="SAPBEXfilterItem 4 2 2" xfId="28334"/>
    <cellStyle name="SAPBEXfilterItem 4 2 2 2" xfId="28335"/>
    <cellStyle name="SAPBEXfilterItem 4 2 3" xfId="28336"/>
    <cellStyle name="SAPBEXfilterItem 4 2 4" xfId="28337"/>
    <cellStyle name="SAPBEXfilterItem 4 2 5" xfId="28338"/>
    <cellStyle name="SAPBEXfilterItem 4 2 6" xfId="28339"/>
    <cellStyle name="SAPBEXfilterItem 4 2 7" xfId="28340"/>
    <cellStyle name="SAPBEXfilterItem 4 3" xfId="28341"/>
    <cellStyle name="SAPBEXfilterItem 4 3 2" xfId="28342"/>
    <cellStyle name="SAPBEXfilterItem 4 3 2 2" xfId="28343"/>
    <cellStyle name="SAPBEXfilterItem 4 3 3" xfId="28344"/>
    <cellStyle name="SAPBEXfilterItem 4 3 4" xfId="28345"/>
    <cellStyle name="SAPBEXfilterItem 4 3 5" xfId="28346"/>
    <cellStyle name="SAPBEXfilterItem 4 4" xfId="28347"/>
    <cellStyle name="SAPBEXfilterItem 4 4 2" xfId="28348"/>
    <cellStyle name="SAPBEXfilterItem 4 4 2 2" xfId="28349"/>
    <cellStyle name="SAPBEXfilterItem 4 4 3" xfId="28350"/>
    <cellStyle name="SAPBEXfilterItem 4 5" xfId="28351"/>
    <cellStyle name="SAPBEXfilterItem 4 5 2" xfId="28352"/>
    <cellStyle name="SAPBEXfilterItem 4 5 2 2" xfId="28353"/>
    <cellStyle name="SAPBEXfilterItem 4 5 3" xfId="28354"/>
    <cellStyle name="SAPBEXfilterItem 4 6" xfId="28355"/>
    <cellStyle name="SAPBEXfilterItem 4 6 2" xfId="28356"/>
    <cellStyle name="SAPBEXfilterItem 4 7" xfId="28357"/>
    <cellStyle name="SAPBEXfilterItem 4 8" xfId="28358"/>
    <cellStyle name="SAPBEXfilterItem 4_БДР формат СД (2)" xfId="28359"/>
    <cellStyle name="SAPBEXfilterItem 5" xfId="28360"/>
    <cellStyle name="SAPBEXfilterItem 5 2" xfId="28361"/>
    <cellStyle name="SAPBEXfilterItem 5 2 2" xfId="28362"/>
    <cellStyle name="SAPBEXfilterItem 5 2 2 2" xfId="28363"/>
    <cellStyle name="SAPBEXfilterItem 5 2 3" xfId="28364"/>
    <cellStyle name="SAPBEXfilterItem 5 2 4" xfId="28365"/>
    <cellStyle name="SAPBEXfilterItem 5 2 5" xfId="28366"/>
    <cellStyle name="SAPBEXfilterItem 5 2 6" xfId="28367"/>
    <cellStyle name="SAPBEXfilterItem 5 2 7" xfId="28368"/>
    <cellStyle name="SAPBEXfilterItem 5 3" xfId="28369"/>
    <cellStyle name="SAPBEXfilterItem 5 3 2" xfId="28370"/>
    <cellStyle name="SAPBEXfilterItem 5 3 2 2" xfId="28371"/>
    <cellStyle name="SAPBEXfilterItem 5 3 3" xfId="28372"/>
    <cellStyle name="SAPBEXfilterItem 5 4" xfId="28373"/>
    <cellStyle name="SAPBEXfilterItem 5 4 2" xfId="28374"/>
    <cellStyle name="SAPBEXfilterItem 5 4 2 2" xfId="28375"/>
    <cellStyle name="SAPBEXfilterItem 5 4 3" xfId="28376"/>
    <cellStyle name="SAPBEXfilterItem 5 5" xfId="28377"/>
    <cellStyle name="SAPBEXfilterItem 5 5 2" xfId="28378"/>
    <cellStyle name="SAPBEXfilterItem 5 5 2 2" xfId="28379"/>
    <cellStyle name="SAPBEXfilterItem 5 5 3" xfId="28380"/>
    <cellStyle name="SAPBEXfilterItem 5 6" xfId="28381"/>
    <cellStyle name="SAPBEXfilterItem 5 6 2" xfId="28382"/>
    <cellStyle name="SAPBEXfilterItem 5 7" xfId="28383"/>
    <cellStyle name="SAPBEXfilterItem 5 8" xfId="28384"/>
    <cellStyle name="SAPBEXfilterItem 5_БДР формат СД (2)" xfId="28385"/>
    <cellStyle name="SAPBEXfilterItem 6" xfId="28386"/>
    <cellStyle name="SAPBEXfilterItem 6 2" xfId="28387"/>
    <cellStyle name="SAPBEXfilterItem 6 2 2" xfId="28388"/>
    <cellStyle name="SAPBEXfilterItem 6 2 2 2" xfId="28389"/>
    <cellStyle name="SAPBEXfilterItem 6 2 3" xfId="28390"/>
    <cellStyle name="SAPBEXfilterItem 6 2 4" xfId="28391"/>
    <cellStyle name="SAPBEXfilterItem 6 2 5" xfId="28392"/>
    <cellStyle name="SAPBEXfilterItem 6 2 6" xfId="28393"/>
    <cellStyle name="SAPBEXfilterItem 6 2 7" xfId="28394"/>
    <cellStyle name="SAPBEXfilterItem 6 3" xfId="28395"/>
    <cellStyle name="SAPBEXfilterItem 6 3 2" xfId="28396"/>
    <cellStyle name="SAPBEXfilterItem 6 3 2 2" xfId="28397"/>
    <cellStyle name="SAPBEXfilterItem 6 3 3" xfId="28398"/>
    <cellStyle name="SAPBEXfilterItem 6 4" xfId="28399"/>
    <cellStyle name="SAPBEXfilterItem 6 4 2" xfId="28400"/>
    <cellStyle name="SAPBEXfilterItem 6 4 2 2" xfId="28401"/>
    <cellStyle name="SAPBEXfilterItem 6 4 3" xfId="28402"/>
    <cellStyle name="SAPBEXfilterItem 6 5" xfId="28403"/>
    <cellStyle name="SAPBEXfilterItem 6 5 2" xfId="28404"/>
    <cellStyle name="SAPBEXfilterItem 6 5 2 2" xfId="28405"/>
    <cellStyle name="SAPBEXfilterItem 6 5 3" xfId="28406"/>
    <cellStyle name="SAPBEXfilterItem 6 6" xfId="28407"/>
    <cellStyle name="SAPBEXfilterItem 6 6 2" xfId="28408"/>
    <cellStyle name="SAPBEXfilterItem 6 6 2 2" xfId="28409"/>
    <cellStyle name="SAPBEXfilterItem 6 6 3" xfId="28410"/>
    <cellStyle name="SAPBEXfilterItem 6 7" xfId="28411"/>
    <cellStyle name="SAPBEXfilterItem 6 7 2" xfId="28412"/>
    <cellStyle name="SAPBEXfilterItem 6 8" xfId="28413"/>
    <cellStyle name="SAPBEXfilterItem 7" xfId="28414"/>
    <cellStyle name="SAPBEXfilterItem 7 2" xfId="28415"/>
    <cellStyle name="SAPBEXfilterItem 7 2 2" xfId="28416"/>
    <cellStyle name="SAPBEXfilterItem 7 2 2 2" xfId="28417"/>
    <cellStyle name="SAPBEXfilterItem 7 2 3" xfId="28418"/>
    <cellStyle name="SAPBEXfilterItem 7 2 4" xfId="28419"/>
    <cellStyle name="SAPBEXfilterItem 7 2 5" xfId="28420"/>
    <cellStyle name="SAPBEXfilterItem 7 2 6" xfId="28421"/>
    <cellStyle name="SAPBEXfilterItem 7 2 7" xfId="28422"/>
    <cellStyle name="SAPBEXfilterItem 7 3" xfId="28423"/>
    <cellStyle name="SAPBEXfilterItem 7 3 2" xfId="28424"/>
    <cellStyle name="SAPBEXfilterItem 7 3 2 2" xfId="28425"/>
    <cellStyle name="SAPBEXfilterItem 7 3 3" xfId="28426"/>
    <cellStyle name="SAPBEXfilterItem 7 4" xfId="28427"/>
    <cellStyle name="SAPBEXfilterItem 7 4 2" xfId="28428"/>
    <cellStyle name="SAPBEXfilterItem 7 4 2 2" xfId="28429"/>
    <cellStyle name="SAPBEXfilterItem 7 4 3" xfId="28430"/>
    <cellStyle name="SAPBEXfilterItem 7 5" xfId="28431"/>
    <cellStyle name="SAPBEXfilterItem 7 5 2" xfId="28432"/>
    <cellStyle name="SAPBEXfilterItem 7 5 2 2" xfId="28433"/>
    <cellStyle name="SAPBEXfilterItem 7 5 3" xfId="28434"/>
    <cellStyle name="SAPBEXfilterItem 7 6" xfId="28435"/>
    <cellStyle name="SAPBEXfilterItem 7 6 2" xfId="28436"/>
    <cellStyle name="SAPBEXfilterItem 7 6 2 2" xfId="28437"/>
    <cellStyle name="SAPBEXfilterItem 7 6 3" xfId="28438"/>
    <cellStyle name="SAPBEXfilterItem 7 7" xfId="28439"/>
    <cellStyle name="SAPBEXfilterItem 7 7 2" xfId="28440"/>
    <cellStyle name="SAPBEXfilterItem 7 8" xfId="28441"/>
    <cellStyle name="SAPBEXfilterItem 8" xfId="28442"/>
    <cellStyle name="SAPBEXfilterItem 8 2" xfId="28443"/>
    <cellStyle name="SAPBEXfilterItem 8 2 2" xfId="28444"/>
    <cellStyle name="SAPBEXfilterItem 8 2 3" xfId="28445"/>
    <cellStyle name="SAPBEXfilterItem 8 2 4" xfId="28446"/>
    <cellStyle name="SAPBEXfilterItem 8 2 5" xfId="28447"/>
    <cellStyle name="SAPBEXfilterItem 8 2 6" xfId="28448"/>
    <cellStyle name="SAPBEXfilterItem 8 2 7" xfId="28449"/>
    <cellStyle name="SAPBEXfilterItem 8 3" xfId="28450"/>
    <cellStyle name="SAPBEXfilterItem 8 4" xfId="28451"/>
    <cellStyle name="SAPBEXfilterItem 8 5" xfId="28452"/>
    <cellStyle name="SAPBEXfilterItem 8 6" xfId="28453"/>
    <cellStyle name="SAPBEXfilterItem 8 7" xfId="28454"/>
    <cellStyle name="SAPBEXfilterItem 8 8" xfId="28455"/>
    <cellStyle name="SAPBEXfilterItem 9" xfId="28456"/>
    <cellStyle name="SAPBEXfilterItem 9 2" xfId="28457"/>
    <cellStyle name="SAPBEXfilterItem 9 2 2" xfId="28458"/>
    <cellStyle name="SAPBEXfilterItem 9 2 3" xfId="28459"/>
    <cellStyle name="SAPBEXfilterItem 9 2 4" xfId="28460"/>
    <cellStyle name="SAPBEXfilterItem 9 2 5" xfId="28461"/>
    <cellStyle name="SAPBEXfilterItem 9 2 6" xfId="28462"/>
    <cellStyle name="SAPBEXfilterItem 9 2 7" xfId="28463"/>
    <cellStyle name="SAPBEXfilterItem 9 3" xfId="28464"/>
    <cellStyle name="SAPBEXfilterItem 9 4" xfId="28465"/>
    <cellStyle name="SAPBEXfilterItem 9 5" xfId="28466"/>
    <cellStyle name="SAPBEXfilterItem 9 6" xfId="28467"/>
    <cellStyle name="SAPBEXfilterItem 9 7" xfId="28468"/>
    <cellStyle name="SAPBEXfilterItem 9 8" xfId="28469"/>
    <cellStyle name="SAPBEXfilterItem 9_БДР формат СД (2)" xfId="28470"/>
    <cellStyle name="SAPBEXfilterItem_xSAPtemp1650" xfId="28471"/>
    <cellStyle name="SAPBEXfilterText" xfId="28472"/>
    <cellStyle name="SAPBEXfilterText 10" xfId="28473"/>
    <cellStyle name="SAPBEXfilterText 11" xfId="28474"/>
    <cellStyle name="SAPBEXfilterText 11 2" xfId="28475"/>
    <cellStyle name="SAPBEXfilterText 11 2 2" xfId="28476"/>
    <cellStyle name="SAPBEXfilterText 11 2 3" xfId="28477"/>
    <cellStyle name="SAPBEXfilterText 11 2 4" xfId="28478"/>
    <cellStyle name="SAPBEXfilterText 11 2 5" xfId="28479"/>
    <cellStyle name="SAPBEXfilterText 11 2 6" xfId="28480"/>
    <cellStyle name="SAPBEXfilterText 11 2 7" xfId="28481"/>
    <cellStyle name="SAPBEXfilterText 11 3" xfId="28482"/>
    <cellStyle name="SAPBEXfilterText 11 4" xfId="28483"/>
    <cellStyle name="SAPBEXfilterText 11 5" xfId="28484"/>
    <cellStyle name="SAPBEXfilterText 11 6" xfId="28485"/>
    <cellStyle name="SAPBEXfilterText 11 7" xfId="28486"/>
    <cellStyle name="SAPBEXfilterText 11 8" xfId="28487"/>
    <cellStyle name="SAPBEXfilterText 12" xfId="28488"/>
    <cellStyle name="SAPBEXfilterText 12 2" xfId="28489"/>
    <cellStyle name="SAPBEXfilterText 12 2 2" xfId="28490"/>
    <cellStyle name="SAPBEXfilterText 12 2 3" xfId="28491"/>
    <cellStyle name="SAPBEXfilterText 12 2 4" xfId="28492"/>
    <cellStyle name="SAPBEXfilterText 12 2 5" xfId="28493"/>
    <cellStyle name="SAPBEXfilterText 12 2 6" xfId="28494"/>
    <cellStyle name="SAPBEXfilterText 12 2 7" xfId="28495"/>
    <cellStyle name="SAPBEXfilterText 12 3" xfId="28496"/>
    <cellStyle name="SAPBEXfilterText 12 4" xfId="28497"/>
    <cellStyle name="SAPBEXfilterText 12 5" xfId="28498"/>
    <cellStyle name="SAPBEXfilterText 12 6" xfId="28499"/>
    <cellStyle name="SAPBEXfilterText 12 7" xfId="28500"/>
    <cellStyle name="SAPBEXfilterText 12 8" xfId="28501"/>
    <cellStyle name="SAPBEXfilterText 13" xfId="28502"/>
    <cellStyle name="SAPBEXfilterText 13 2" xfId="28503"/>
    <cellStyle name="SAPBEXfilterText 13 2 2" xfId="28504"/>
    <cellStyle name="SAPBEXfilterText 13 2 3" xfId="28505"/>
    <cellStyle name="SAPBEXfilterText 13 2 4" xfId="28506"/>
    <cellStyle name="SAPBEXfilterText 13 2 5" xfId="28507"/>
    <cellStyle name="SAPBEXfilterText 13 2 6" xfId="28508"/>
    <cellStyle name="SAPBEXfilterText 13 2 7" xfId="28509"/>
    <cellStyle name="SAPBEXfilterText 13 3" xfId="28510"/>
    <cellStyle name="SAPBEXfilterText 13 4" xfId="28511"/>
    <cellStyle name="SAPBEXfilterText 13 5" xfId="28512"/>
    <cellStyle name="SAPBEXfilterText 13 6" xfId="28513"/>
    <cellStyle name="SAPBEXfilterText 13 7" xfId="28514"/>
    <cellStyle name="SAPBEXfilterText 13 8" xfId="28515"/>
    <cellStyle name="SAPBEXfilterText 2" xfId="28516"/>
    <cellStyle name="SAPBEXfilterText 2 2" xfId="28517"/>
    <cellStyle name="SAPBEXfilterText 2 3" xfId="28518"/>
    <cellStyle name="SAPBEXfilterText 2 4" xfId="28519"/>
    <cellStyle name="SAPBEXfilterText 2 5" xfId="28520"/>
    <cellStyle name="SAPBEXfilterText 2 6" xfId="28521"/>
    <cellStyle name="SAPBEXfilterText 2 6 2" xfId="28522"/>
    <cellStyle name="SAPBEXfilterText 2 6 3" xfId="28523"/>
    <cellStyle name="SAPBEXfilterText 2 6 4" xfId="28524"/>
    <cellStyle name="SAPBEXfilterText 2 6 5" xfId="28525"/>
    <cellStyle name="SAPBEXfilterText 2 6 6" xfId="28526"/>
    <cellStyle name="SAPBEXfilterText 2 6 7" xfId="28527"/>
    <cellStyle name="SAPBEXfilterText 2_БДР формат СД (2)" xfId="28528"/>
    <cellStyle name="SAPBEXfilterText 3" xfId="28529"/>
    <cellStyle name="SAPBEXfilterText 3 10" xfId="28530"/>
    <cellStyle name="SAPBEXfilterText 3 11" xfId="28531"/>
    <cellStyle name="SAPBEXfilterText 3 12" xfId="28532"/>
    <cellStyle name="SAPBEXfilterText 3 13" xfId="28533"/>
    <cellStyle name="SAPBEXfilterText 3 2" xfId="28534"/>
    <cellStyle name="SAPBEXfilterText 3 2 2" xfId="28535"/>
    <cellStyle name="SAPBEXfilterText 3 2_БДР формат СД (2)" xfId="28536"/>
    <cellStyle name="SAPBEXfilterText 3 3" xfId="28537"/>
    <cellStyle name="SAPBEXfilterText 3 4" xfId="28538"/>
    <cellStyle name="SAPBEXfilterText 3 4 2" xfId="28539"/>
    <cellStyle name="SAPBEXfilterText 3 4 3" xfId="28540"/>
    <cellStyle name="SAPBEXfilterText 3 4 4" xfId="28541"/>
    <cellStyle name="SAPBEXfilterText 3 4 5" xfId="28542"/>
    <cellStyle name="SAPBEXfilterText 3 4 6" xfId="28543"/>
    <cellStyle name="SAPBEXfilterText 3 4 7" xfId="28544"/>
    <cellStyle name="SAPBEXfilterText 3 5" xfId="28545"/>
    <cellStyle name="SAPBEXfilterText 3 6" xfId="28546"/>
    <cellStyle name="SAPBEXfilterText 3 7" xfId="28547"/>
    <cellStyle name="SAPBEXfilterText 3 8" xfId="28548"/>
    <cellStyle name="SAPBEXfilterText 3 9" xfId="28549"/>
    <cellStyle name="SAPBEXfilterText 3_БДР формат СД (2)" xfId="28550"/>
    <cellStyle name="SAPBEXfilterText 4" xfId="28551"/>
    <cellStyle name="SAPBEXfilterText 5" xfId="28552"/>
    <cellStyle name="SAPBEXfilterText 6" xfId="28553"/>
    <cellStyle name="SAPBEXfilterText 6 2" xfId="28554"/>
    <cellStyle name="SAPBEXfilterText 6 2 2" xfId="28555"/>
    <cellStyle name="SAPBEXfilterText 6 2 3" xfId="28556"/>
    <cellStyle name="SAPBEXfilterText 6 2 4" xfId="28557"/>
    <cellStyle name="SAPBEXfilterText 6 2 5" xfId="28558"/>
    <cellStyle name="SAPBEXfilterText 6 2 6" xfId="28559"/>
    <cellStyle name="SAPBEXfilterText 6 2 7" xfId="28560"/>
    <cellStyle name="SAPBEXfilterText 6 3" xfId="28561"/>
    <cellStyle name="SAPBEXfilterText 6 4" xfId="28562"/>
    <cellStyle name="SAPBEXfilterText 6 5" xfId="28563"/>
    <cellStyle name="SAPBEXfilterText 6 6" xfId="28564"/>
    <cellStyle name="SAPBEXfilterText 6 7" xfId="28565"/>
    <cellStyle name="SAPBEXfilterText 6 8" xfId="28566"/>
    <cellStyle name="SAPBEXfilterText 7" xfId="28567"/>
    <cellStyle name="SAPBEXfilterText 7 2" xfId="28568"/>
    <cellStyle name="SAPBEXfilterText 7 2 2" xfId="28569"/>
    <cellStyle name="SAPBEXfilterText 7 2 3" xfId="28570"/>
    <cellStyle name="SAPBEXfilterText 7 2 4" xfId="28571"/>
    <cellStyle name="SAPBEXfilterText 7 2 5" xfId="28572"/>
    <cellStyle name="SAPBEXfilterText 7 2 6" xfId="28573"/>
    <cellStyle name="SAPBEXfilterText 7 2 7" xfId="28574"/>
    <cellStyle name="SAPBEXfilterText 7 3" xfId="28575"/>
    <cellStyle name="SAPBEXfilterText 7 4" xfId="28576"/>
    <cellStyle name="SAPBEXfilterText 7 5" xfId="28577"/>
    <cellStyle name="SAPBEXfilterText 7 6" xfId="28578"/>
    <cellStyle name="SAPBEXfilterText 7 7" xfId="28579"/>
    <cellStyle name="SAPBEXfilterText 7 8" xfId="28580"/>
    <cellStyle name="SAPBEXfilterText 8" xfId="28581"/>
    <cellStyle name="SAPBEXfilterText 9" xfId="28582"/>
    <cellStyle name="SAPBEXfilterText_xSAPtemp1650" xfId="28583"/>
    <cellStyle name="SAPBEXformats" xfId="28584"/>
    <cellStyle name="SAPBEXformats 10" xfId="28585"/>
    <cellStyle name="SAPBEXformats 10 2" xfId="28586"/>
    <cellStyle name="SAPBEXformats 10 2 2" xfId="28587"/>
    <cellStyle name="SAPBEXformats 10 2 3" xfId="28588"/>
    <cellStyle name="SAPBEXformats 10 2 4" xfId="28589"/>
    <cellStyle name="SAPBEXformats 10 2 5" xfId="28590"/>
    <cellStyle name="SAPBEXformats 10 2 6" xfId="28591"/>
    <cellStyle name="SAPBEXformats 10 2 7" xfId="28592"/>
    <cellStyle name="SAPBEXformats 10 3" xfId="28593"/>
    <cellStyle name="SAPBEXformats 10 4" xfId="28594"/>
    <cellStyle name="SAPBEXformats 10 5" xfId="28595"/>
    <cellStyle name="SAPBEXformats 10 6" xfId="28596"/>
    <cellStyle name="SAPBEXformats 10 7" xfId="28597"/>
    <cellStyle name="SAPBEXformats 10 8" xfId="28598"/>
    <cellStyle name="SAPBEXformats 11" xfId="28599"/>
    <cellStyle name="SAPBEXformats 11 2" xfId="28600"/>
    <cellStyle name="SAPBEXformats 11 2 2" xfId="28601"/>
    <cellStyle name="SAPBEXformats 11 2 3" xfId="28602"/>
    <cellStyle name="SAPBEXformats 11 2 4" xfId="28603"/>
    <cellStyle name="SAPBEXformats 11 2 5" xfId="28604"/>
    <cellStyle name="SAPBEXformats 11 2 6" xfId="28605"/>
    <cellStyle name="SAPBEXformats 11 2 7" xfId="28606"/>
    <cellStyle name="SAPBEXformats 11 3" xfId="28607"/>
    <cellStyle name="SAPBEXformats 11 4" xfId="28608"/>
    <cellStyle name="SAPBEXformats 11 5" xfId="28609"/>
    <cellStyle name="SAPBEXformats 11 6" xfId="28610"/>
    <cellStyle name="SAPBEXformats 11 7" xfId="28611"/>
    <cellStyle name="SAPBEXformats 11 8" xfId="28612"/>
    <cellStyle name="SAPBEXformats 12" xfId="28613"/>
    <cellStyle name="SAPBEXformats 12 2" xfId="28614"/>
    <cellStyle name="SAPBEXformats 12 3" xfId="28615"/>
    <cellStyle name="SAPBEXformats 12 4" xfId="28616"/>
    <cellStyle name="SAPBEXformats 12 5" xfId="28617"/>
    <cellStyle name="SAPBEXformats 12 6" xfId="28618"/>
    <cellStyle name="SAPBEXformats 12 7" xfId="28619"/>
    <cellStyle name="SAPBEXformats 13" xfId="28620"/>
    <cellStyle name="SAPBEXformats 14" xfId="28621"/>
    <cellStyle name="SAPBEXformats 15" xfId="28622"/>
    <cellStyle name="SAPBEXformats 16" xfId="28623"/>
    <cellStyle name="SAPBEXformats 17" xfId="28624"/>
    <cellStyle name="SAPBEXformats 18" xfId="28625"/>
    <cellStyle name="SAPBEXformats 2" xfId="28626"/>
    <cellStyle name="SAPBEXformats 2 10" xfId="28627"/>
    <cellStyle name="SAPBEXformats 2 11" xfId="28628"/>
    <cellStyle name="SAPBEXformats 2 12" xfId="28629"/>
    <cellStyle name="SAPBEXformats 2 13" xfId="28630"/>
    <cellStyle name="SAPBEXformats 2 2" xfId="28631"/>
    <cellStyle name="SAPBEXformats 2 2 10" xfId="28632"/>
    <cellStyle name="SAPBEXformats 2 2 2" xfId="28633"/>
    <cellStyle name="SAPBEXformats 2 2 2 2" xfId="28634"/>
    <cellStyle name="SAPBEXformats 2 2 2 2 2" xfId="28635"/>
    <cellStyle name="SAPBEXformats 2 2 2 3" xfId="28636"/>
    <cellStyle name="SAPBEXformats 2 2 2 4" xfId="28637"/>
    <cellStyle name="SAPBEXformats 2 2 2 5" xfId="28638"/>
    <cellStyle name="SAPBEXformats 2 2 3" xfId="28639"/>
    <cellStyle name="SAPBEXformats 2 2 3 2" xfId="28640"/>
    <cellStyle name="SAPBEXformats 2 2 3 2 2" xfId="28641"/>
    <cellStyle name="SAPBEXformats 2 2 3 2 3" xfId="28642"/>
    <cellStyle name="SAPBEXformats 2 2 3 2 4" xfId="28643"/>
    <cellStyle name="SAPBEXformats 2 2 3 2 5" xfId="28644"/>
    <cellStyle name="SAPBEXformats 2 2 3 2 6" xfId="28645"/>
    <cellStyle name="SAPBEXformats 2 2 3 2 7" xfId="28646"/>
    <cellStyle name="SAPBEXformats 2 2 3 3" xfId="28647"/>
    <cellStyle name="SAPBEXformats 2 2 3 4" xfId="28648"/>
    <cellStyle name="SAPBEXformats 2 2 3 5" xfId="28649"/>
    <cellStyle name="SAPBEXformats 2 2 3 6" xfId="28650"/>
    <cellStyle name="SAPBEXformats 2 2 3 7" xfId="28651"/>
    <cellStyle name="SAPBEXformats 2 2 3 8" xfId="28652"/>
    <cellStyle name="SAPBEXformats 2 2 4" xfId="28653"/>
    <cellStyle name="SAPBEXformats 2 2 4 2" xfId="28654"/>
    <cellStyle name="SAPBEXformats 2 2 4 2 2" xfId="28655"/>
    <cellStyle name="SAPBEXformats 2 2 4 3" xfId="28656"/>
    <cellStyle name="SAPBEXformats 2 2 4 4" xfId="28657"/>
    <cellStyle name="SAPBEXformats 2 2 4 5" xfId="28658"/>
    <cellStyle name="SAPBEXformats 2 2 4 6" xfId="28659"/>
    <cellStyle name="SAPBEXformats 2 2 4 7" xfId="28660"/>
    <cellStyle name="SAPBEXformats 2 2 5" xfId="28661"/>
    <cellStyle name="SAPBEXformats 2 2 5 2" xfId="28662"/>
    <cellStyle name="SAPBEXformats 2 2 5 2 2" xfId="28663"/>
    <cellStyle name="SAPBEXformats 2 2 5 3" xfId="28664"/>
    <cellStyle name="SAPBEXformats 2 2 6" xfId="28665"/>
    <cellStyle name="SAPBEXformats 2 2 6 2" xfId="28666"/>
    <cellStyle name="SAPBEXformats 2 2 7" xfId="28667"/>
    <cellStyle name="SAPBEXformats 2 2 8" xfId="28668"/>
    <cellStyle name="SAPBEXformats 2 2 9" xfId="28669"/>
    <cellStyle name="SAPBEXformats 2 2_БДР формат СД (2)" xfId="28670"/>
    <cellStyle name="SAPBEXformats 2 3" xfId="28671"/>
    <cellStyle name="SAPBEXformats 2 3 2" xfId="28672"/>
    <cellStyle name="SAPBEXformats 2 3 2 2" xfId="28673"/>
    <cellStyle name="SAPBEXformats 2 3 2 2 2" xfId="28674"/>
    <cellStyle name="SAPBEXformats 2 3 2 3" xfId="28675"/>
    <cellStyle name="SAPBEXformats 2 3 2 4" xfId="28676"/>
    <cellStyle name="SAPBEXformats 2 3 2 5" xfId="28677"/>
    <cellStyle name="SAPBEXformats 2 3 2 6" xfId="28678"/>
    <cellStyle name="SAPBEXformats 2 3 2 7" xfId="28679"/>
    <cellStyle name="SAPBEXformats 2 3 3" xfId="28680"/>
    <cellStyle name="SAPBEXformats 2 3 3 2" xfId="28681"/>
    <cellStyle name="SAPBEXformats 2 3 3 2 2" xfId="28682"/>
    <cellStyle name="SAPBEXformats 2 3 3 3" xfId="28683"/>
    <cellStyle name="SAPBEXformats 2 3 3 4" xfId="28684"/>
    <cellStyle name="SAPBEXformats 2 3 3 5" xfId="28685"/>
    <cellStyle name="SAPBEXformats 2 3 4" xfId="28686"/>
    <cellStyle name="SAPBEXformats 2 3 4 2" xfId="28687"/>
    <cellStyle name="SAPBEXformats 2 3 4 2 2" xfId="28688"/>
    <cellStyle name="SAPBEXformats 2 3 4 3" xfId="28689"/>
    <cellStyle name="SAPBEXformats 2 3 5" xfId="28690"/>
    <cellStyle name="SAPBEXformats 2 3 5 2" xfId="28691"/>
    <cellStyle name="SAPBEXformats 2 3 5 2 2" xfId="28692"/>
    <cellStyle name="SAPBEXformats 2 3 5 3" xfId="28693"/>
    <cellStyle name="SAPBEXformats 2 3 6" xfId="28694"/>
    <cellStyle name="SAPBEXformats 2 3 6 2" xfId="28695"/>
    <cellStyle name="SAPBEXformats 2 3 7" xfId="28696"/>
    <cellStyle name="SAPBEXformats 2 3 8" xfId="28697"/>
    <cellStyle name="SAPBEXformats 2 4" xfId="28698"/>
    <cellStyle name="SAPBEXformats 2 4 2" xfId="28699"/>
    <cellStyle name="SAPBEXformats 2 4 2 2" xfId="28700"/>
    <cellStyle name="SAPBEXformats 2 4 2 2 2" xfId="28701"/>
    <cellStyle name="SAPBEXformats 2 4 2 3" xfId="28702"/>
    <cellStyle name="SAPBEXformats 2 4 2 4" xfId="28703"/>
    <cellStyle name="SAPBEXformats 2 4 2 5" xfId="28704"/>
    <cellStyle name="SAPBEXformats 2 4 3" xfId="28705"/>
    <cellStyle name="SAPBEXformats 2 4 3 2" xfId="28706"/>
    <cellStyle name="SAPBEXformats 2 4 3 2 2" xfId="28707"/>
    <cellStyle name="SAPBEXformats 2 4 3 3" xfId="28708"/>
    <cellStyle name="SAPBEXformats 2 4 3 4" xfId="28709"/>
    <cellStyle name="SAPBEXformats 2 4 3 5" xfId="28710"/>
    <cellStyle name="SAPBEXformats 2 4 4" xfId="28711"/>
    <cellStyle name="SAPBEXformats 2 4 4 2" xfId="28712"/>
    <cellStyle name="SAPBEXformats 2 4 4 2 2" xfId="28713"/>
    <cellStyle name="SAPBEXformats 2 4 4 3" xfId="28714"/>
    <cellStyle name="SAPBEXformats 2 4 5" xfId="28715"/>
    <cellStyle name="SAPBEXformats 2 4 5 2" xfId="28716"/>
    <cellStyle name="SAPBEXformats 2 4 5 2 2" xfId="28717"/>
    <cellStyle name="SAPBEXformats 2 4 5 3" xfId="28718"/>
    <cellStyle name="SAPBEXformats 2 4 6" xfId="28719"/>
    <cellStyle name="SAPBEXformats 2 4 6 2" xfId="28720"/>
    <cellStyle name="SAPBEXformats 2 4 7" xfId="28721"/>
    <cellStyle name="SAPBEXformats 2 5" xfId="28722"/>
    <cellStyle name="SAPBEXformats 2 5 2" xfId="28723"/>
    <cellStyle name="SAPBEXformats 2 5 2 2" xfId="28724"/>
    <cellStyle name="SAPBEXformats 2 5 2 2 2" xfId="28725"/>
    <cellStyle name="SAPBEXformats 2 5 2 3" xfId="28726"/>
    <cellStyle name="SAPBEXformats 2 5 2 4" xfId="28727"/>
    <cellStyle name="SAPBEXformats 2 5 2 5" xfId="28728"/>
    <cellStyle name="SAPBEXformats 2 5 2 6" xfId="28729"/>
    <cellStyle name="SAPBEXformats 2 5 2 7" xfId="28730"/>
    <cellStyle name="SAPBEXformats 2 5 3" xfId="28731"/>
    <cellStyle name="SAPBEXformats 2 5 3 2" xfId="28732"/>
    <cellStyle name="SAPBEXformats 2 5 3 2 2" xfId="28733"/>
    <cellStyle name="SAPBEXformats 2 5 3 3" xfId="28734"/>
    <cellStyle name="SAPBEXformats 2 5 4" xfId="28735"/>
    <cellStyle name="SAPBEXformats 2 5 4 2" xfId="28736"/>
    <cellStyle name="SAPBEXformats 2 5 4 2 2" xfId="28737"/>
    <cellStyle name="SAPBEXformats 2 5 4 3" xfId="28738"/>
    <cellStyle name="SAPBEXformats 2 5 5" xfId="28739"/>
    <cellStyle name="SAPBEXformats 2 5 5 2" xfId="28740"/>
    <cellStyle name="SAPBEXformats 2 5 5 2 2" xfId="28741"/>
    <cellStyle name="SAPBEXformats 2 5 5 3" xfId="28742"/>
    <cellStyle name="SAPBEXformats 2 5 6" xfId="28743"/>
    <cellStyle name="SAPBEXformats 2 5 6 2" xfId="28744"/>
    <cellStyle name="SAPBEXformats 2 5 7" xfId="28745"/>
    <cellStyle name="SAPBEXformats 2 5 8" xfId="28746"/>
    <cellStyle name="SAPBEXformats 2 6" xfId="28747"/>
    <cellStyle name="SAPBEXformats 2 6 2" xfId="28748"/>
    <cellStyle name="SAPBEXformats 2 6 2 2" xfId="28749"/>
    <cellStyle name="SAPBEXformats 2 6 2 2 2" xfId="28750"/>
    <cellStyle name="SAPBEXformats 2 6 2 3" xfId="28751"/>
    <cellStyle name="SAPBEXformats 2 6 2 4" xfId="28752"/>
    <cellStyle name="SAPBEXformats 2 6 2 5" xfId="28753"/>
    <cellStyle name="SAPBEXformats 2 6 2 6" xfId="28754"/>
    <cellStyle name="SAPBEXformats 2 6 2 7" xfId="28755"/>
    <cellStyle name="SAPBEXformats 2 6 3" xfId="28756"/>
    <cellStyle name="SAPBEXformats 2 6 3 2" xfId="28757"/>
    <cellStyle name="SAPBEXformats 2 6 3 2 2" xfId="28758"/>
    <cellStyle name="SAPBEXformats 2 6 3 3" xfId="28759"/>
    <cellStyle name="SAPBEXformats 2 6 4" xfId="28760"/>
    <cellStyle name="SAPBEXformats 2 6 4 2" xfId="28761"/>
    <cellStyle name="SAPBEXformats 2 6 4 2 2" xfId="28762"/>
    <cellStyle name="SAPBEXformats 2 6 4 3" xfId="28763"/>
    <cellStyle name="SAPBEXformats 2 6 5" xfId="28764"/>
    <cellStyle name="SAPBEXformats 2 6 5 2" xfId="28765"/>
    <cellStyle name="SAPBEXformats 2 6 5 2 2" xfId="28766"/>
    <cellStyle name="SAPBEXformats 2 6 5 3" xfId="28767"/>
    <cellStyle name="SAPBEXformats 2 6 6" xfId="28768"/>
    <cellStyle name="SAPBEXformats 2 6 6 2" xfId="28769"/>
    <cellStyle name="SAPBEXformats 2 6 7" xfId="28770"/>
    <cellStyle name="SAPBEXformats 2 6 8" xfId="28771"/>
    <cellStyle name="SAPBEXformats 2 7" xfId="28772"/>
    <cellStyle name="SAPBEXformats 2 7 2" xfId="28773"/>
    <cellStyle name="SAPBEXformats 2 7 2 2" xfId="28774"/>
    <cellStyle name="SAPBEXformats 2 7 2 2 2" xfId="28775"/>
    <cellStyle name="SAPBEXformats 2 7 2 3" xfId="28776"/>
    <cellStyle name="SAPBEXformats 2 7 3" xfId="28777"/>
    <cellStyle name="SAPBEXformats 2 7 3 2" xfId="28778"/>
    <cellStyle name="SAPBEXformats 2 7 3 2 2" xfId="28779"/>
    <cellStyle name="SAPBEXformats 2 7 3 3" xfId="28780"/>
    <cellStyle name="SAPBEXformats 2 7 4" xfId="28781"/>
    <cellStyle name="SAPBEXformats 2 7 4 2" xfId="28782"/>
    <cellStyle name="SAPBEXformats 2 7 4 2 2" xfId="28783"/>
    <cellStyle name="SAPBEXformats 2 7 4 3" xfId="28784"/>
    <cellStyle name="SAPBEXformats 2 7 5" xfId="28785"/>
    <cellStyle name="SAPBEXformats 2 7 5 2" xfId="28786"/>
    <cellStyle name="SAPBEXformats 2 7 5 2 2" xfId="28787"/>
    <cellStyle name="SAPBEXformats 2 7 5 3" xfId="28788"/>
    <cellStyle name="SAPBEXformats 2 7 6" xfId="28789"/>
    <cellStyle name="SAPBEXformats 2 7 6 2" xfId="28790"/>
    <cellStyle name="SAPBEXformats 2 7 6 2 2" xfId="28791"/>
    <cellStyle name="SAPBEXformats 2 7 6 3" xfId="28792"/>
    <cellStyle name="SAPBEXformats 2 7 7" xfId="28793"/>
    <cellStyle name="SAPBEXformats 2 7 7 2" xfId="28794"/>
    <cellStyle name="SAPBEXformats 2 7 8" xfId="28795"/>
    <cellStyle name="SAPBEXformats 2 8" xfId="28796"/>
    <cellStyle name="SAPBEXformats 2 8 2" xfId="28797"/>
    <cellStyle name="SAPBEXformats 2 8 2 2" xfId="28798"/>
    <cellStyle name="SAPBEXformats 2 8 2 2 2" xfId="28799"/>
    <cellStyle name="SAPBEXformats 2 8 2 3" xfId="28800"/>
    <cellStyle name="SAPBEXformats 2 8 3" xfId="28801"/>
    <cellStyle name="SAPBEXformats 2 8 3 2" xfId="28802"/>
    <cellStyle name="SAPBEXformats 2 8 3 2 2" xfId="28803"/>
    <cellStyle name="SAPBEXformats 2 8 3 3" xfId="28804"/>
    <cellStyle name="SAPBEXformats 2 8 4" xfId="28805"/>
    <cellStyle name="SAPBEXformats 2 8 4 2" xfId="28806"/>
    <cellStyle name="SAPBEXformats 2 8 4 2 2" xfId="28807"/>
    <cellStyle name="SAPBEXformats 2 8 4 3" xfId="28808"/>
    <cellStyle name="SAPBEXformats 2 8 5" xfId="28809"/>
    <cellStyle name="SAPBEXformats 2 8 5 2" xfId="28810"/>
    <cellStyle name="SAPBEXformats 2 8 5 2 2" xfId="28811"/>
    <cellStyle name="SAPBEXformats 2 8 5 3" xfId="28812"/>
    <cellStyle name="SAPBEXformats 2 8 6" xfId="28813"/>
    <cellStyle name="SAPBEXformats 2 8 6 2" xfId="28814"/>
    <cellStyle name="SAPBEXformats 2 8 6 2 2" xfId="28815"/>
    <cellStyle name="SAPBEXformats 2 8 6 3" xfId="28816"/>
    <cellStyle name="SAPBEXformats 2 8 7" xfId="28817"/>
    <cellStyle name="SAPBEXformats 2 8 7 2" xfId="28818"/>
    <cellStyle name="SAPBEXformats 2 8 8" xfId="28819"/>
    <cellStyle name="SAPBEXformats 2 9" xfId="28820"/>
    <cellStyle name="SAPBEXformats 2_БДР формат СД (2)" xfId="28821"/>
    <cellStyle name="SAPBEXformats 3" xfId="28822"/>
    <cellStyle name="SAPBEXformats 3 10" xfId="28823"/>
    <cellStyle name="SAPBEXformats 3 11" xfId="28824"/>
    <cellStyle name="SAPBEXformats 3 2" xfId="28825"/>
    <cellStyle name="SAPBEXformats 3 2 2" xfId="28826"/>
    <cellStyle name="SAPBEXformats 3 2 2 2" xfId="28827"/>
    <cellStyle name="SAPBEXformats 3 2 2 3" xfId="28828"/>
    <cellStyle name="SAPBEXformats 3 2 2 4" xfId="28829"/>
    <cellStyle name="SAPBEXformats 3 2 2 5" xfId="28830"/>
    <cellStyle name="SAPBEXformats 3 2 2 6" xfId="28831"/>
    <cellStyle name="SAPBEXformats 3 2 2 7" xfId="28832"/>
    <cellStyle name="SAPBEXformats 3 2 3" xfId="28833"/>
    <cellStyle name="SAPBEXformats 3 2 3 2" xfId="28834"/>
    <cellStyle name="SAPBEXformats 3 2 3 3" xfId="28835"/>
    <cellStyle name="SAPBEXformats 3 2 3 4" xfId="28836"/>
    <cellStyle name="SAPBEXformats 3 2 3 5" xfId="28837"/>
    <cellStyle name="SAPBEXformats 3 2 3 6" xfId="28838"/>
    <cellStyle name="SAPBEXformats 3 2 3 7" xfId="28839"/>
    <cellStyle name="SAPBEXformats 3 2 4" xfId="28840"/>
    <cellStyle name="SAPBEXformats 3 2 5" xfId="28841"/>
    <cellStyle name="SAPBEXformats 3 2 6" xfId="28842"/>
    <cellStyle name="SAPBEXformats 3 2 7" xfId="28843"/>
    <cellStyle name="SAPBEXformats 3 2 8" xfId="28844"/>
    <cellStyle name="SAPBEXformats 3 2 9" xfId="28845"/>
    <cellStyle name="SAPBEXformats 3 2_БДР формат СД (2)" xfId="28846"/>
    <cellStyle name="SAPBEXformats 3 3" xfId="28847"/>
    <cellStyle name="SAPBEXformats 3 3 2" xfId="28848"/>
    <cellStyle name="SAPBEXformats 3 3 2 2" xfId="28849"/>
    <cellStyle name="SAPBEXformats 3 3 3" xfId="28850"/>
    <cellStyle name="SAPBEXformats 3 3 4" xfId="28851"/>
    <cellStyle name="SAPBEXformats 3 3 5" xfId="28852"/>
    <cellStyle name="SAPBEXformats 3 3 6" xfId="28853"/>
    <cellStyle name="SAPBEXformats 3 3 7" xfId="28854"/>
    <cellStyle name="SAPBEXformats 3 4" xfId="28855"/>
    <cellStyle name="SAPBEXformats 3 4 2" xfId="28856"/>
    <cellStyle name="SAPBEXformats 3 4 2 2" xfId="28857"/>
    <cellStyle name="SAPBEXformats 3 4 2 3" xfId="28858"/>
    <cellStyle name="SAPBEXformats 3 4 2 4" xfId="28859"/>
    <cellStyle name="SAPBEXformats 3 4 2 5" xfId="28860"/>
    <cellStyle name="SAPBEXformats 3 4 2 6" xfId="28861"/>
    <cellStyle name="SAPBEXformats 3 4 2 7" xfId="28862"/>
    <cellStyle name="SAPBEXformats 3 4 3" xfId="28863"/>
    <cellStyle name="SAPBEXformats 3 4 4" xfId="28864"/>
    <cellStyle name="SAPBEXformats 3 4 5" xfId="28865"/>
    <cellStyle name="SAPBEXformats 3 4 6" xfId="28866"/>
    <cellStyle name="SAPBEXformats 3 4 7" xfId="28867"/>
    <cellStyle name="SAPBEXformats 3 4 8" xfId="28868"/>
    <cellStyle name="SAPBEXformats 3 5" xfId="28869"/>
    <cellStyle name="SAPBEXformats 3 5 2" xfId="28870"/>
    <cellStyle name="SAPBEXformats 3 5 2 2" xfId="28871"/>
    <cellStyle name="SAPBEXformats 3 5 3" xfId="28872"/>
    <cellStyle name="SAPBEXformats 3 5 4" xfId="28873"/>
    <cellStyle name="SAPBEXformats 3 5 5" xfId="28874"/>
    <cellStyle name="SAPBEXformats 3 5 6" xfId="28875"/>
    <cellStyle name="SAPBEXformats 3 5 7" xfId="28876"/>
    <cellStyle name="SAPBEXformats 3 6" xfId="28877"/>
    <cellStyle name="SAPBEXformats 3 6 2" xfId="28878"/>
    <cellStyle name="SAPBEXformats 3 7" xfId="28879"/>
    <cellStyle name="SAPBEXformats 3 8" xfId="28880"/>
    <cellStyle name="SAPBEXformats 3 9" xfId="28881"/>
    <cellStyle name="SAPBEXformats 3_БДР формат СД (2)" xfId="28882"/>
    <cellStyle name="SAPBEXformats 4" xfId="28883"/>
    <cellStyle name="SAPBEXformats 4 10" xfId="28884"/>
    <cellStyle name="SAPBEXformats 4 11" xfId="28885"/>
    <cellStyle name="SAPBEXformats 4 12" xfId="28886"/>
    <cellStyle name="SAPBEXformats 4 13" xfId="28887"/>
    <cellStyle name="SAPBEXformats 4 2" xfId="28888"/>
    <cellStyle name="SAPBEXformats 4 2 2" xfId="28889"/>
    <cellStyle name="SAPBEXformats 4 2 2 2" xfId="28890"/>
    <cellStyle name="SAPBEXformats 4 2 3" xfId="28891"/>
    <cellStyle name="SAPBEXformats 4 2 3 2" xfId="28892"/>
    <cellStyle name="SAPBEXformats 4 2 3 3" xfId="28893"/>
    <cellStyle name="SAPBEXformats 4 2 3 4" xfId="28894"/>
    <cellStyle name="SAPBEXformats 4 2 3 5" xfId="28895"/>
    <cellStyle name="SAPBEXformats 4 2 3 6" xfId="28896"/>
    <cellStyle name="SAPBEXformats 4 2 3 7" xfId="28897"/>
    <cellStyle name="SAPBEXformats 4 2 4" xfId="28898"/>
    <cellStyle name="SAPBEXformats 4 2 5" xfId="28899"/>
    <cellStyle name="SAPBEXformats 4 2 6" xfId="28900"/>
    <cellStyle name="SAPBEXformats 4 2 7" xfId="28901"/>
    <cellStyle name="SAPBEXformats 4 2 8" xfId="28902"/>
    <cellStyle name="SAPBEXformats 4 2 9" xfId="28903"/>
    <cellStyle name="SAPBEXformats 4 2_БДР формат СД (2)" xfId="28904"/>
    <cellStyle name="SAPBEXformats 4 3" xfId="28905"/>
    <cellStyle name="SAPBEXformats 4 3 2" xfId="28906"/>
    <cellStyle name="SAPBEXformats 4 3 2 2" xfId="28907"/>
    <cellStyle name="SAPBEXformats 4 3 2 3" xfId="28908"/>
    <cellStyle name="SAPBEXformats 4 3 2 4" xfId="28909"/>
    <cellStyle name="SAPBEXformats 4 3 2 5" xfId="28910"/>
    <cellStyle name="SAPBEXformats 4 3 2 6" xfId="28911"/>
    <cellStyle name="SAPBEXformats 4 3 2 7" xfId="28912"/>
    <cellStyle name="SAPBEXformats 4 3 3" xfId="28913"/>
    <cellStyle name="SAPBEXformats 4 3 4" xfId="28914"/>
    <cellStyle name="SAPBEXformats 4 3 5" xfId="28915"/>
    <cellStyle name="SAPBEXformats 4 3 6" xfId="28916"/>
    <cellStyle name="SAPBEXformats 4 3 7" xfId="28917"/>
    <cellStyle name="SAPBEXformats 4 3 8" xfId="28918"/>
    <cellStyle name="SAPBEXformats 4 4" xfId="28919"/>
    <cellStyle name="SAPBEXformats 4 4 2" xfId="28920"/>
    <cellStyle name="SAPBEXformats 4 4 2 2" xfId="28921"/>
    <cellStyle name="SAPBEXformats 4 4 3" xfId="28922"/>
    <cellStyle name="SAPBEXformats 4 4 4" xfId="28923"/>
    <cellStyle name="SAPBEXformats 4 4 5" xfId="28924"/>
    <cellStyle name="SAPBEXformats 4 4 6" xfId="28925"/>
    <cellStyle name="SAPBEXformats 4 4 7" xfId="28926"/>
    <cellStyle name="SAPBEXformats 4 5" xfId="28927"/>
    <cellStyle name="SAPBEXformats 4 5 2" xfId="28928"/>
    <cellStyle name="SAPBEXformats 4 5 2 2" xfId="28929"/>
    <cellStyle name="SAPBEXformats 4 5 3" xfId="28930"/>
    <cellStyle name="SAPBEXformats 4 6" xfId="28931"/>
    <cellStyle name="SAPBEXformats 4 6 2" xfId="28932"/>
    <cellStyle name="SAPBEXformats 4 7" xfId="28933"/>
    <cellStyle name="SAPBEXformats 4 8" xfId="28934"/>
    <cellStyle name="SAPBEXformats 4 9" xfId="28935"/>
    <cellStyle name="SAPBEXformats 4_БДР формат СД (2)" xfId="28936"/>
    <cellStyle name="SAPBEXformats 5" xfId="28937"/>
    <cellStyle name="SAPBEXformats 5 2" xfId="28938"/>
    <cellStyle name="SAPBEXformats 5 2 2" xfId="28939"/>
    <cellStyle name="SAPBEXformats 5 2 2 2" xfId="28940"/>
    <cellStyle name="SAPBEXformats 5 2 3" xfId="28941"/>
    <cellStyle name="SAPBEXformats 5 2 4" xfId="28942"/>
    <cellStyle name="SAPBEXformats 5 2 5" xfId="28943"/>
    <cellStyle name="SAPBEXformats 5 2 6" xfId="28944"/>
    <cellStyle name="SAPBEXformats 5 2 7" xfId="28945"/>
    <cellStyle name="SAPBEXformats 5 3" xfId="28946"/>
    <cellStyle name="SAPBEXformats 5 3 2" xfId="28947"/>
    <cellStyle name="SAPBEXformats 5 3 2 2" xfId="28948"/>
    <cellStyle name="SAPBEXformats 5 3 3" xfId="28949"/>
    <cellStyle name="SAPBEXformats 5 3 4" xfId="28950"/>
    <cellStyle name="SAPBEXformats 5 3 5" xfId="28951"/>
    <cellStyle name="SAPBEXformats 5 4" xfId="28952"/>
    <cellStyle name="SAPBEXformats 5 4 2" xfId="28953"/>
    <cellStyle name="SAPBEXformats 5 4 2 2" xfId="28954"/>
    <cellStyle name="SAPBEXformats 5 4 3" xfId="28955"/>
    <cellStyle name="SAPBEXformats 5 5" xfId="28956"/>
    <cellStyle name="SAPBEXformats 5 5 2" xfId="28957"/>
    <cellStyle name="SAPBEXformats 5 5 2 2" xfId="28958"/>
    <cellStyle name="SAPBEXformats 5 5 3" xfId="28959"/>
    <cellStyle name="SAPBEXformats 5 6" xfId="28960"/>
    <cellStyle name="SAPBEXformats 5 6 2" xfId="28961"/>
    <cellStyle name="SAPBEXformats 5 7" xfId="28962"/>
    <cellStyle name="SAPBEXformats 5 8" xfId="28963"/>
    <cellStyle name="SAPBEXformats 6" xfId="28964"/>
    <cellStyle name="SAPBEXformats 6 2" xfId="28965"/>
    <cellStyle name="SAPBEXformats 6 2 2" xfId="28966"/>
    <cellStyle name="SAPBEXformats 6 2 2 2" xfId="28967"/>
    <cellStyle name="SAPBEXformats 6 2 3" xfId="28968"/>
    <cellStyle name="SAPBEXformats 6 2 4" xfId="28969"/>
    <cellStyle name="SAPBEXformats 6 2 5" xfId="28970"/>
    <cellStyle name="SAPBEXformats 6 2 6" xfId="28971"/>
    <cellStyle name="SAPBEXformats 6 2 7" xfId="28972"/>
    <cellStyle name="SAPBEXformats 6 3" xfId="28973"/>
    <cellStyle name="SAPBEXformats 6 3 2" xfId="28974"/>
    <cellStyle name="SAPBEXformats 6 3 2 2" xfId="28975"/>
    <cellStyle name="SAPBEXformats 6 3 3" xfId="28976"/>
    <cellStyle name="SAPBEXformats 6 4" xfId="28977"/>
    <cellStyle name="SAPBEXformats 6 4 2" xfId="28978"/>
    <cellStyle name="SAPBEXformats 6 4 2 2" xfId="28979"/>
    <cellStyle name="SAPBEXformats 6 4 3" xfId="28980"/>
    <cellStyle name="SAPBEXformats 6 5" xfId="28981"/>
    <cellStyle name="SAPBEXformats 6 5 2" xfId="28982"/>
    <cellStyle name="SAPBEXformats 6 5 2 2" xfId="28983"/>
    <cellStyle name="SAPBEXformats 6 5 3" xfId="28984"/>
    <cellStyle name="SAPBEXformats 6 6" xfId="28985"/>
    <cellStyle name="SAPBEXformats 6 6 2" xfId="28986"/>
    <cellStyle name="SAPBEXformats 6 7" xfId="28987"/>
    <cellStyle name="SAPBEXformats 6 8" xfId="28988"/>
    <cellStyle name="SAPBEXformats 7" xfId="28989"/>
    <cellStyle name="SAPBEXformats 7 2" xfId="28990"/>
    <cellStyle name="SAPBEXformats 7 2 2" xfId="28991"/>
    <cellStyle name="SAPBEXformats 7 2 2 2" xfId="28992"/>
    <cellStyle name="SAPBEXformats 7 2 3" xfId="28993"/>
    <cellStyle name="SAPBEXformats 7 2 4" xfId="28994"/>
    <cellStyle name="SAPBEXformats 7 2 5" xfId="28995"/>
    <cellStyle name="SAPBEXformats 7 2 6" xfId="28996"/>
    <cellStyle name="SAPBEXformats 7 2 7" xfId="28997"/>
    <cellStyle name="SAPBEXformats 7 3" xfId="28998"/>
    <cellStyle name="SAPBEXformats 7 3 2" xfId="28999"/>
    <cellStyle name="SAPBEXformats 7 3 2 2" xfId="29000"/>
    <cellStyle name="SAPBEXformats 7 3 3" xfId="29001"/>
    <cellStyle name="SAPBEXformats 7 4" xfId="29002"/>
    <cellStyle name="SAPBEXformats 7 4 2" xfId="29003"/>
    <cellStyle name="SAPBEXformats 7 4 2 2" xfId="29004"/>
    <cellStyle name="SAPBEXformats 7 4 3" xfId="29005"/>
    <cellStyle name="SAPBEXformats 7 5" xfId="29006"/>
    <cellStyle name="SAPBEXformats 7 5 2" xfId="29007"/>
    <cellStyle name="SAPBEXformats 7 5 2 2" xfId="29008"/>
    <cellStyle name="SAPBEXformats 7 5 3" xfId="29009"/>
    <cellStyle name="SAPBEXformats 7 6" xfId="29010"/>
    <cellStyle name="SAPBEXformats 7 6 2" xfId="29011"/>
    <cellStyle name="SAPBEXformats 7 7" xfId="29012"/>
    <cellStyle name="SAPBEXformats 7 8" xfId="29013"/>
    <cellStyle name="SAPBEXformats 8" xfId="29014"/>
    <cellStyle name="SAPBEXformats 8 2" xfId="29015"/>
    <cellStyle name="SAPBEXformats 8 2 2" xfId="29016"/>
    <cellStyle name="SAPBEXformats 8 2 2 2" xfId="29017"/>
    <cellStyle name="SAPBEXformats 8 2 3" xfId="29018"/>
    <cellStyle name="SAPBEXformats 8 2 4" xfId="29019"/>
    <cellStyle name="SAPBEXformats 8 2 5" xfId="29020"/>
    <cellStyle name="SAPBEXformats 8 2 6" xfId="29021"/>
    <cellStyle name="SAPBEXformats 8 2 7" xfId="29022"/>
    <cellStyle name="SAPBEXformats 8 3" xfId="29023"/>
    <cellStyle name="SAPBEXformats 8 3 2" xfId="29024"/>
    <cellStyle name="SAPBEXformats 8 3 2 2" xfId="29025"/>
    <cellStyle name="SAPBEXformats 8 3 3" xfId="29026"/>
    <cellStyle name="SAPBEXformats 8 4" xfId="29027"/>
    <cellStyle name="SAPBEXformats 8 4 2" xfId="29028"/>
    <cellStyle name="SAPBEXformats 8 4 2 2" xfId="29029"/>
    <cellStyle name="SAPBEXformats 8 4 3" xfId="29030"/>
    <cellStyle name="SAPBEXformats 8 5" xfId="29031"/>
    <cellStyle name="SAPBEXformats 8 5 2" xfId="29032"/>
    <cellStyle name="SAPBEXformats 8 5 2 2" xfId="29033"/>
    <cellStyle name="SAPBEXformats 8 5 3" xfId="29034"/>
    <cellStyle name="SAPBEXformats 8 6" xfId="29035"/>
    <cellStyle name="SAPBEXformats 8 6 2" xfId="29036"/>
    <cellStyle name="SAPBEXformats 8 6 2 2" xfId="29037"/>
    <cellStyle name="SAPBEXformats 8 6 3" xfId="29038"/>
    <cellStyle name="SAPBEXformats 8 7" xfId="29039"/>
    <cellStyle name="SAPBEXformats 8 7 2" xfId="29040"/>
    <cellStyle name="SAPBEXformats 8 8" xfId="29041"/>
    <cellStyle name="SAPBEXformats 9" xfId="29042"/>
    <cellStyle name="SAPBEXformats 9 2" xfId="29043"/>
    <cellStyle name="SAPBEXformats 9 2 2" xfId="29044"/>
    <cellStyle name="SAPBEXformats 9 2 2 2" xfId="29045"/>
    <cellStyle name="SAPBEXformats 9 2 3" xfId="29046"/>
    <cellStyle name="SAPBEXformats 9 2 4" xfId="29047"/>
    <cellStyle name="SAPBEXformats 9 2 5" xfId="29048"/>
    <cellStyle name="SAPBEXformats 9 2 6" xfId="29049"/>
    <cellStyle name="SAPBEXformats 9 2 7" xfId="29050"/>
    <cellStyle name="SAPBEXformats 9 3" xfId="29051"/>
    <cellStyle name="SAPBEXformats 9 3 2" xfId="29052"/>
    <cellStyle name="SAPBEXformats 9 3 2 2" xfId="29053"/>
    <cellStyle name="SAPBEXformats 9 3 3" xfId="29054"/>
    <cellStyle name="SAPBEXformats 9 4" xfId="29055"/>
    <cellStyle name="SAPBEXformats 9 4 2" xfId="29056"/>
    <cellStyle name="SAPBEXformats 9 4 2 2" xfId="29057"/>
    <cellStyle name="SAPBEXformats 9 4 3" xfId="29058"/>
    <cellStyle name="SAPBEXformats 9 5" xfId="29059"/>
    <cellStyle name="SAPBEXformats 9 5 2" xfId="29060"/>
    <cellStyle name="SAPBEXformats 9 5 2 2" xfId="29061"/>
    <cellStyle name="SAPBEXformats 9 5 3" xfId="29062"/>
    <cellStyle name="SAPBEXformats 9 6" xfId="29063"/>
    <cellStyle name="SAPBEXformats 9 6 2" xfId="29064"/>
    <cellStyle name="SAPBEXformats 9 6 2 2" xfId="29065"/>
    <cellStyle name="SAPBEXformats 9 6 3" xfId="29066"/>
    <cellStyle name="SAPBEXformats 9 7" xfId="29067"/>
    <cellStyle name="SAPBEXformats 9 7 2" xfId="29068"/>
    <cellStyle name="SAPBEXformats 9 8" xfId="29069"/>
    <cellStyle name="SAPBEXformats_xSAPtemp1650" xfId="29070"/>
    <cellStyle name="SAPBEXheaderItem" xfId="29071"/>
    <cellStyle name="SAPBEXheaderItem 10" xfId="29072"/>
    <cellStyle name="SAPBEXheaderItem 10 2" xfId="29073"/>
    <cellStyle name="SAPBEXheaderItem 10 2 2" xfId="29074"/>
    <cellStyle name="SAPBEXheaderItem 10 2 3" xfId="29075"/>
    <cellStyle name="SAPBEXheaderItem 10 2 4" xfId="29076"/>
    <cellStyle name="SAPBEXheaderItem 10 2 5" xfId="29077"/>
    <cellStyle name="SAPBEXheaderItem 10 2 6" xfId="29078"/>
    <cellStyle name="SAPBEXheaderItem 10 2 7" xfId="29079"/>
    <cellStyle name="SAPBEXheaderItem 10 3" xfId="29080"/>
    <cellStyle name="SAPBEXheaderItem 10 4" xfId="29081"/>
    <cellStyle name="SAPBEXheaderItem 10 5" xfId="29082"/>
    <cellStyle name="SAPBEXheaderItem 10 6" xfId="29083"/>
    <cellStyle name="SAPBEXheaderItem 10 7" xfId="29084"/>
    <cellStyle name="SAPBEXheaderItem 10 8" xfId="29085"/>
    <cellStyle name="SAPBEXheaderItem 11" xfId="29086"/>
    <cellStyle name="SAPBEXheaderItem 11 2" xfId="29087"/>
    <cellStyle name="SAPBEXheaderItem 11 2 2" xfId="29088"/>
    <cellStyle name="SAPBEXheaderItem 11 2 3" xfId="29089"/>
    <cellStyle name="SAPBEXheaderItem 11 2 4" xfId="29090"/>
    <cellStyle name="SAPBEXheaderItem 11 2 5" xfId="29091"/>
    <cellStyle name="SAPBEXheaderItem 11 2 6" xfId="29092"/>
    <cellStyle name="SAPBEXheaderItem 11 2 7" xfId="29093"/>
    <cellStyle name="SAPBEXheaderItem 11 3" xfId="29094"/>
    <cellStyle name="SAPBEXheaderItem 11 4" xfId="29095"/>
    <cellStyle name="SAPBEXheaderItem 11 5" xfId="29096"/>
    <cellStyle name="SAPBEXheaderItem 11 6" xfId="29097"/>
    <cellStyle name="SAPBEXheaderItem 11 7" xfId="29098"/>
    <cellStyle name="SAPBEXheaderItem 11 8" xfId="29099"/>
    <cellStyle name="SAPBEXheaderItem 12" xfId="29100"/>
    <cellStyle name="SAPBEXheaderItem 12 2" xfId="29101"/>
    <cellStyle name="SAPBEXheaderItem 12 2 2" xfId="29102"/>
    <cellStyle name="SAPBEXheaderItem 12 2 3" xfId="29103"/>
    <cellStyle name="SAPBEXheaderItem 12 2 4" xfId="29104"/>
    <cellStyle name="SAPBEXheaderItem 12 2 5" xfId="29105"/>
    <cellStyle name="SAPBEXheaderItem 12 2 6" xfId="29106"/>
    <cellStyle name="SAPBEXheaderItem 12 2 7" xfId="29107"/>
    <cellStyle name="SAPBEXheaderItem 12 3" xfId="29108"/>
    <cellStyle name="SAPBEXheaderItem 12 4" xfId="29109"/>
    <cellStyle name="SAPBEXheaderItem 12 5" xfId="29110"/>
    <cellStyle name="SAPBEXheaderItem 12 6" xfId="29111"/>
    <cellStyle name="SAPBEXheaderItem 12 7" xfId="29112"/>
    <cellStyle name="SAPBEXheaderItem 12 8" xfId="29113"/>
    <cellStyle name="SAPBEXheaderItem 13" xfId="29114"/>
    <cellStyle name="SAPBEXheaderItem 13 2" xfId="29115"/>
    <cellStyle name="SAPBEXheaderItem 13 2 2" xfId="29116"/>
    <cellStyle name="SAPBEXheaderItem 13 2 3" xfId="29117"/>
    <cellStyle name="SAPBEXheaderItem 13 2 4" xfId="29118"/>
    <cellStyle name="SAPBEXheaderItem 13 2 5" xfId="29119"/>
    <cellStyle name="SAPBEXheaderItem 13 2 6" xfId="29120"/>
    <cellStyle name="SAPBEXheaderItem 13 2 7" xfId="29121"/>
    <cellStyle name="SAPBEXheaderItem 13 3" xfId="29122"/>
    <cellStyle name="SAPBEXheaderItem 13 4" xfId="29123"/>
    <cellStyle name="SAPBEXheaderItem 13 5" xfId="29124"/>
    <cellStyle name="SAPBEXheaderItem 13 6" xfId="29125"/>
    <cellStyle name="SAPBEXheaderItem 13 7" xfId="29126"/>
    <cellStyle name="SAPBEXheaderItem 13 8" xfId="29127"/>
    <cellStyle name="SAPBEXheaderItem 14" xfId="29128"/>
    <cellStyle name="SAPBEXheaderItem 14 2" xfId="29129"/>
    <cellStyle name="SAPBEXheaderItem 14 3" xfId="29130"/>
    <cellStyle name="SAPBEXheaderItem 14 4" xfId="29131"/>
    <cellStyle name="SAPBEXheaderItem 14 5" xfId="29132"/>
    <cellStyle name="SAPBEXheaderItem 14 6" xfId="29133"/>
    <cellStyle name="SAPBEXheaderItem 14 7" xfId="29134"/>
    <cellStyle name="SAPBEXheaderItem 15" xfId="29135"/>
    <cellStyle name="SAPBEXheaderItem 16" xfId="29136"/>
    <cellStyle name="SAPBEXheaderItem 17" xfId="29137"/>
    <cellStyle name="SAPBEXheaderItem 18" xfId="29138"/>
    <cellStyle name="SAPBEXheaderItem 19" xfId="29139"/>
    <cellStyle name="SAPBEXheaderItem 2" xfId="29140"/>
    <cellStyle name="SAPBEXheaderItem 2 10" xfId="29141"/>
    <cellStyle name="SAPBEXheaderItem 2 11" xfId="29142"/>
    <cellStyle name="SAPBEXheaderItem 2 12" xfId="29143"/>
    <cellStyle name="SAPBEXheaderItem 2 13" xfId="29144"/>
    <cellStyle name="SAPBEXheaderItem 2 14" xfId="29145"/>
    <cellStyle name="SAPBEXheaderItem 2 15" xfId="29146"/>
    <cellStyle name="SAPBEXheaderItem 2 2" xfId="29147"/>
    <cellStyle name="SAPBEXheaderItem 2 2 2" xfId="29148"/>
    <cellStyle name="SAPBEXheaderItem 2 2 2 2" xfId="29149"/>
    <cellStyle name="SAPBEXheaderItem 2 2 2 2 2" xfId="29150"/>
    <cellStyle name="SAPBEXheaderItem 2 2 2 3" xfId="29151"/>
    <cellStyle name="SAPBEXheaderItem 2 2 2 4" xfId="29152"/>
    <cellStyle name="SAPBEXheaderItem 2 2 2 5" xfId="29153"/>
    <cellStyle name="SAPBEXheaderItem 2 2 3" xfId="29154"/>
    <cellStyle name="SAPBEXheaderItem 2 2 3 2" xfId="29155"/>
    <cellStyle name="SAPBEXheaderItem 2 2 3 2 2" xfId="29156"/>
    <cellStyle name="SAPBEXheaderItem 2 2 3 3" xfId="29157"/>
    <cellStyle name="SAPBEXheaderItem 2 2 3 4" xfId="29158"/>
    <cellStyle name="SAPBEXheaderItem 2 2 3 5" xfId="29159"/>
    <cellStyle name="SAPBEXheaderItem 2 2 3 6" xfId="29160"/>
    <cellStyle name="SAPBEXheaderItem 2 2 3 7" xfId="29161"/>
    <cellStyle name="SAPBEXheaderItem 2 2 4" xfId="29162"/>
    <cellStyle name="SAPBEXheaderItem 2 2 4 2" xfId="29163"/>
    <cellStyle name="SAPBEXheaderItem 2 2 4 2 2" xfId="29164"/>
    <cellStyle name="SAPBEXheaderItem 2 2 4 3" xfId="29165"/>
    <cellStyle name="SAPBEXheaderItem 2 2 5" xfId="29166"/>
    <cellStyle name="SAPBEXheaderItem 2 2 5 2" xfId="29167"/>
    <cellStyle name="SAPBEXheaderItem 2 2 5 2 2" xfId="29168"/>
    <cellStyle name="SAPBEXheaderItem 2 2 5 3" xfId="29169"/>
    <cellStyle name="SAPBEXheaderItem 2 2 6" xfId="29170"/>
    <cellStyle name="SAPBEXheaderItem 2 2 6 2" xfId="29171"/>
    <cellStyle name="SAPBEXheaderItem 2 2 7" xfId="29172"/>
    <cellStyle name="SAPBEXheaderItem 2 2 8" xfId="29173"/>
    <cellStyle name="SAPBEXheaderItem 2 2 9" xfId="29174"/>
    <cellStyle name="SAPBEXheaderItem 2 2_БДР формат СД (2)" xfId="29175"/>
    <cellStyle name="SAPBEXheaderItem 2 3" xfId="29176"/>
    <cellStyle name="SAPBEXheaderItem 2 3 2" xfId="29177"/>
    <cellStyle name="SAPBEXheaderItem 2 3 2 2" xfId="29178"/>
    <cellStyle name="SAPBEXheaderItem 2 3 2 2 2" xfId="29179"/>
    <cellStyle name="SAPBEXheaderItem 2 3 2 3" xfId="29180"/>
    <cellStyle name="SAPBEXheaderItem 2 3 2 3 2" xfId="29181"/>
    <cellStyle name="SAPBEXheaderItem 2 3 2 3 3" xfId="29182"/>
    <cellStyle name="SAPBEXheaderItem 2 3 2 3 4" xfId="29183"/>
    <cellStyle name="SAPBEXheaderItem 2 3 2 3 5" xfId="29184"/>
    <cellStyle name="SAPBEXheaderItem 2 3 2 3 6" xfId="29185"/>
    <cellStyle name="SAPBEXheaderItem 2 3 2 3 7" xfId="29186"/>
    <cellStyle name="SAPBEXheaderItem 2 3 2 4" xfId="29187"/>
    <cellStyle name="SAPBEXheaderItem 2 3 2 5" xfId="29188"/>
    <cellStyle name="SAPBEXheaderItem 2 3 2 6" xfId="29189"/>
    <cellStyle name="SAPBEXheaderItem 2 3 2 7" xfId="29190"/>
    <cellStyle name="SAPBEXheaderItem 2 3 2 8" xfId="29191"/>
    <cellStyle name="SAPBEXheaderItem 2 3 2 9" xfId="29192"/>
    <cellStyle name="SAPBEXheaderItem 2 3 2_БДР формат СД (2)" xfId="29193"/>
    <cellStyle name="SAPBEXheaderItem 2 3 3" xfId="29194"/>
    <cellStyle name="SAPBEXheaderItem 2 3 3 2" xfId="29195"/>
    <cellStyle name="SAPBEXheaderItem 2 3 3 2 2" xfId="29196"/>
    <cellStyle name="SAPBEXheaderItem 2 3 3 3" xfId="29197"/>
    <cellStyle name="SAPBEXheaderItem 2 3 3 4" xfId="29198"/>
    <cellStyle name="SAPBEXheaderItem 2 3 3 5" xfId="29199"/>
    <cellStyle name="SAPBEXheaderItem 2 3 3 6" xfId="29200"/>
    <cellStyle name="SAPBEXheaderItem 2 3 3 7" xfId="29201"/>
    <cellStyle name="SAPBEXheaderItem 2 3 4" xfId="29202"/>
    <cellStyle name="SAPBEXheaderItem 2 3 4 2" xfId="29203"/>
    <cellStyle name="SAPBEXheaderItem 2 3 4 2 2" xfId="29204"/>
    <cellStyle name="SAPBEXheaderItem 2 3 4 3" xfId="29205"/>
    <cellStyle name="SAPBEXheaderItem 2 3 5" xfId="29206"/>
    <cellStyle name="SAPBEXheaderItem 2 3 5 2" xfId="29207"/>
    <cellStyle name="SAPBEXheaderItem 2 3 5 2 2" xfId="29208"/>
    <cellStyle name="SAPBEXheaderItem 2 3 5 3" xfId="29209"/>
    <cellStyle name="SAPBEXheaderItem 2 3 6" xfId="29210"/>
    <cellStyle name="SAPBEXheaderItem 2 3 6 2" xfId="29211"/>
    <cellStyle name="SAPBEXheaderItem 2 3 7" xfId="29212"/>
    <cellStyle name="SAPBEXheaderItem 2 3 8" xfId="29213"/>
    <cellStyle name="SAPBEXheaderItem 2 3 9" xfId="29214"/>
    <cellStyle name="SAPBEXheaderItem 2 3_БДР формат СД (2)" xfId="29215"/>
    <cellStyle name="SAPBEXheaderItem 2 4" xfId="29216"/>
    <cellStyle name="SAPBEXheaderItem 2 4 2" xfId="29217"/>
    <cellStyle name="SAPBEXheaderItem 2 4 2 2" xfId="29218"/>
    <cellStyle name="SAPBEXheaderItem 2 4 2 2 2" xfId="29219"/>
    <cellStyle name="SAPBEXheaderItem 2 4 2 3" xfId="29220"/>
    <cellStyle name="SAPBEXheaderItem 2 4 2 4" xfId="29221"/>
    <cellStyle name="SAPBEXheaderItem 2 4 2 5" xfId="29222"/>
    <cellStyle name="SAPBEXheaderItem 2 4 2 6" xfId="29223"/>
    <cellStyle name="SAPBEXheaderItem 2 4 2 7" xfId="29224"/>
    <cellStyle name="SAPBEXheaderItem 2 4 3" xfId="29225"/>
    <cellStyle name="SAPBEXheaderItem 2 4 3 2" xfId="29226"/>
    <cellStyle name="SAPBEXheaderItem 2 4 3 2 2" xfId="29227"/>
    <cellStyle name="SAPBEXheaderItem 2 4 3 3" xfId="29228"/>
    <cellStyle name="SAPBEXheaderItem 2 4 3 4" xfId="29229"/>
    <cellStyle name="SAPBEXheaderItem 2 4 3 5" xfId="29230"/>
    <cellStyle name="SAPBEXheaderItem 2 4 4" xfId="29231"/>
    <cellStyle name="SAPBEXheaderItem 2 4 4 2" xfId="29232"/>
    <cellStyle name="SAPBEXheaderItem 2 4 4 2 2" xfId="29233"/>
    <cellStyle name="SAPBEXheaderItem 2 4 4 3" xfId="29234"/>
    <cellStyle name="SAPBEXheaderItem 2 4 5" xfId="29235"/>
    <cellStyle name="SAPBEXheaderItem 2 4 5 2" xfId="29236"/>
    <cellStyle name="SAPBEXheaderItem 2 4 5 2 2" xfId="29237"/>
    <cellStyle name="SAPBEXheaderItem 2 4 5 3" xfId="29238"/>
    <cellStyle name="SAPBEXheaderItem 2 4 6" xfId="29239"/>
    <cellStyle name="SAPBEXheaderItem 2 4 6 2" xfId="29240"/>
    <cellStyle name="SAPBEXheaderItem 2 4 7" xfId="29241"/>
    <cellStyle name="SAPBEXheaderItem 2 4 8" xfId="29242"/>
    <cellStyle name="SAPBEXheaderItem 2 5" xfId="29243"/>
    <cellStyle name="SAPBEXheaderItem 2 5 2" xfId="29244"/>
    <cellStyle name="SAPBEXheaderItem 2 5 2 2" xfId="29245"/>
    <cellStyle name="SAPBEXheaderItem 2 5 2 2 2" xfId="29246"/>
    <cellStyle name="SAPBEXheaderItem 2 5 2 3" xfId="29247"/>
    <cellStyle name="SAPBEXheaderItem 2 5 2 4" xfId="29248"/>
    <cellStyle name="SAPBEXheaderItem 2 5 2 5" xfId="29249"/>
    <cellStyle name="SAPBEXheaderItem 2 5 3" xfId="29250"/>
    <cellStyle name="SAPBEXheaderItem 2 5 3 2" xfId="29251"/>
    <cellStyle name="SAPBEXheaderItem 2 5 3 2 2" xfId="29252"/>
    <cellStyle name="SAPBEXheaderItem 2 5 3 3" xfId="29253"/>
    <cellStyle name="SAPBEXheaderItem 2 5 4" xfId="29254"/>
    <cellStyle name="SAPBEXheaderItem 2 5 4 2" xfId="29255"/>
    <cellStyle name="SAPBEXheaderItem 2 5 4 2 2" xfId="29256"/>
    <cellStyle name="SAPBEXheaderItem 2 5 4 3" xfId="29257"/>
    <cellStyle name="SAPBEXheaderItem 2 5 5" xfId="29258"/>
    <cellStyle name="SAPBEXheaderItem 2 5 5 2" xfId="29259"/>
    <cellStyle name="SAPBEXheaderItem 2 5 5 2 2" xfId="29260"/>
    <cellStyle name="SAPBEXheaderItem 2 5 5 3" xfId="29261"/>
    <cellStyle name="SAPBEXheaderItem 2 5 6" xfId="29262"/>
    <cellStyle name="SAPBEXheaderItem 2 5 6 2" xfId="29263"/>
    <cellStyle name="SAPBEXheaderItem 2 5 7" xfId="29264"/>
    <cellStyle name="SAPBEXheaderItem 2 6" xfId="29265"/>
    <cellStyle name="SAPBEXheaderItem 2 6 2" xfId="29266"/>
    <cellStyle name="SAPBEXheaderItem 2 6 2 2" xfId="29267"/>
    <cellStyle name="SAPBEXheaderItem 2 6 2 2 2" xfId="29268"/>
    <cellStyle name="SAPBEXheaderItem 2 6 2 3" xfId="29269"/>
    <cellStyle name="SAPBEXheaderItem 2 6 2 4" xfId="29270"/>
    <cellStyle name="SAPBEXheaderItem 2 6 2 5" xfId="29271"/>
    <cellStyle name="SAPBEXheaderItem 2 6 2 6" xfId="29272"/>
    <cellStyle name="SAPBEXheaderItem 2 6 2 7" xfId="29273"/>
    <cellStyle name="SAPBEXheaderItem 2 6 3" xfId="29274"/>
    <cellStyle name="SAPBEXheaderItem 2 6 3 2" xfId="29275"/>
    <cellStyle name="SAPBEXheaderItem 2 6 3 2 2" xfId="29276"/>
    <cellStyle name="SAPBEXheaderItem 2 6 3 3" xfId="29277"/>
    <cellStyle name="SAPBEXheaderItem 2 6 4" xfId="29278"/>
    <cellStyle name="SAPBEXheaderItem 2 6 4 2" xfId="29279"/>
    <cellStyle name="SAPBEXheaderItem 2 6 4 2 2" xfId="29280"/>
    <cellStyle name="SAPBEXheaderItem 2 6 4 3" xfId="29281"/>
    <cellStyle name="SAPBEXheaderItem 2 6 5" xfId="29282"/>
    <cellStyle name="SAPBEXheaderItem 2 6 5 2" xfId="29283"/>
    <cellStyle name="SAPBEXheaderItem 2 6 5 2 2" xfId="29284"/>
    <cellStyle name="SAPBEXheaderItem 2 6 5 3" xfId="29285"/>
    <cellStyle name="SAPBEXheaderItem 2 6 6" xfId="29286"/>
    <cellStyle name="SAPBEXheaderItem 2 6 6 2" xfId="29287"/>
    <cellStyle name="SAPBEXheaderItem 2 6 7" xfId="29288"/>
    <cellStyle name="SAPBEXheaderItem 2 6 8" xfId="29289"/>
    <cellStyle name="SAPBEXheaderItem 2 7" xfId="29290"/>
    <cellStyle name="SAPBEXheaderItem 2 7 2" xfId="29291"/>
    <cellStyle name="SAPBEXheaderItem 2 7 2 2" xfId="29292"/>
    <cellStyle name="SAPBEXheaderItem 2 7 2 2 2" xfId="29293"/>
    <cellStyle name="SAPBEXheaderItem 2 7 2 3" xfId="29294"/>
    <cellStyle name="SAPBEXheaderItem 2 7 2 4" xfId="29295"/>
    <cellStyle name="SAPBEXheaderItem 2 7 2 5" xfId="29296"/>
    <cellStyle name="SAPBEXheaderItem 2 7 2 6" xfId="29297"/>
    <cellStyle name="SAPBEXheaderItem 2 7 2 7" xfId="29298"/>
    <cellStyle name="SAPBEXheaderItem 2 7 3" xfId="29299"/>
    <cellStyle name="SAPBEXheaderItem 2 7 3 2" xfId="29300"/>
    <cellStyle name="SAPBEXheaderItem 2 7 3 2 2" xfId="29301"/>
    <cellStyle name="SAPBEXheaderItem 2 7 3 3" xfId="29302"/>
    <cellStyle name="SAPBEXheaderItem 2 7 4" xfId="29303"/>
    <cellStyle name="SAPBEXheaderItem 2 7 4 2" xfId="29304"/>
    <cellStyle name="SAPBEXheaderItem 2 7 4 2 2" xfId="29305"/>
    <cellStyle name="SAPBEXheaderItem 2 7 4 3" xfId="29306"/>
    <cellStyle name="SAPBEXheaderItem 2 7 5" xfId="29307"/>
    <cellStyle name="SAPBEXheaderItem 2 7 5 2" xfId="29308"/>
    <cellStyle name="SAPBEXheaderItem 2 7 5 2 2" xfId="29309"/>
    <cellStyle name="SAPBEXheaderItem 2 7 5 3" xfId="29310"/>
    <cellStyle name="SAPBEXheaderItem 2 7 6" xfId="29311"/>
    <cellStyle name="SAPBEXheaderItem 2 7 6 2" xfId="29312"/>
    <cellStyle name="SAPBEXheaderItem 2 7 6 2 2" xfId="29313"/>
    <cellStyle name="SAPBEXheaderItem 2 7 6 3" xfId="29314"/>
    <cellStyle name="SAPBEXheaderItem 2 7 7" xfId="29315"/>
    <cellStyle name="SAPBEXheaderItem 2 7 7 2" xfId="29316"/>
    <cellStyle name="SAPBEXheaderItem 2 7 8" xfId="29317"/>
    <cellStyle name="SAPBEXheaderItem 2 8" xfId="29318"/>
    <cellStyle name="SAPBEXheaderItem 2 8 2" xfId="29319"/>
    <cellStyle name="SAPBEXheaderItem 2 8 2 2" xfId="29320"/>
    <cellStyle name="SAPBEXheaderItem 2 8 2 2 2" xfId="29321"/>
    <cellStyle name="SAPBEXheaderItem 2 8 2 3" xfId="29322"/>
    <cellStyle name="SAPBEXheaderItem 2 8 2 4" xfId="29323"/>
    <cellStyle name="SAPBEXheaderItem 2 8 2 5" xfId="29324"/>
    <cellStyle name="SAPBEXheaderItem 2 8 2 6" xfId="29325"/>
    <cellStyle name="SAPBEXheaderItem 2 8 2 7" xfId="29326"/>
    <cellStyle name="SAPBEXheaderItem 2 8 3" xfId="29327"/>
    <cellStyle name="SAPBEXheaderItem 2 8 3 2" xfId="29328"/>
    <cellStyle name="SAPBEXheaderItem 2 8 3 2 2" xfId="29329"/>
    <cellStyle name="SAPBEXheaderItem 2 8 3 3" xfId="29330"/>
    <cellStyle name="SAPBEXheaderItem 2 8 4" xfId="29331"/>
    <cellStyle name="SAPBEXheaderItem 2 8 4 2" xfId="29332"/>
    <cellStyle name="SAPBEXheaderItem 2 8 4 2 2" xfId="29333"/>
    <cellStyle name="SAPBEXheaderItem 2 8 4 3" xfId="29334"/>
    <cellStyle name="SAPBEXheaderItem 2 8 5" xfId="29335"/>
    <cellStyle name="SAPBEXheaderItem 2 8 5 2" xfId="29336"/>
    <cellStyle name="SAPBEXheaderItem 2 8 5 2 2" xfId="29337"/>
    <cellStyle name="SAPBEXheaderItem 2 8 5 3" xfId="29338"/>
    <cellStyle name="SAPBEXheaderItem 2 8 6" xfId="29339"/>
    <cellStyle name="SAPBEXheaderItem 2 8 6 2" xfId="29340"/>
    <cellStyle name="SAPBEXheaderItem 2 8 6 2 2" xfId="29341"/>
    <cellStyle name="SAPBEXheaderItem 2 8 6 3" xfId="29342"/>
    <cellStyle name="SAPBEXheaderItem 2 8 7" xfId="29343"/>
    <cellStyle name="SAPBEXheaderItem 2 8 7 2" xfId="29344"/>
    <cellStyle name="SAPBEXheaderItem 2 8 8" xfId="29345"/>
    <cellStyle name="SAPBEXheaderItem 2 9" xfId="29346"/>
    <cellStyle name="SAPBEXheaderItem 2 9 2" xfId="29347"/>
    <cellStyle name="SAPBEXheaderItem 2 9 3" xfId="29348"/>
    <cellStyle name="SAPBEXheaderItem 2 9 4" xfId="29349"/>
    <cellStyle name="SAPBEXheaderItem 2 9 5" xfId="29350"/>
    <cellStyle name="SAPBEXheaderItem 2 9 6" xfId="29351"/>
    <cellStyle name="SAPBEXheaderItem 2 9 7" xfId="29352"/>
    <cellStyle name="SAPBEXheaderItem 2_БДР формат СД (2)" xfId="29353"/>
    <cellStyle name="SAPBEXheaderItem 20" xfId="29354"/>
    <cellStyle name="SAPBEXheaderItem 3" xfId="29355"/>
    <cellStyle name="SAPBEXheaderItem 3 2" xfId="29356"/>
    <cellStyle name="SAPBEXheaderItem 3 2 2" xfId="29357"/>
    <cellStyle name="SAPBEXheaderItem 3 2 2 2" xfId="29358"/>
    <cellStyle name="SAPBEXheaderItem 3 2 2 3" xfId="29359"/>
    <cellStyle name="SAPBEXheaderItem 3 2 2 4" xfId="29360"/>
    <cellStyle name="SAPBEXheaderItem 3 2 2 5" xfId="29361"/>
    <cellStyle name="SAPBEXheaderItem 3 2 2 6" xfId="29362"/>
    <cellStyle name="SAPBEXheaderItem 3 2 2 7" xfId="29363"/>
    <cellStyle name="SAPBEXheaderItem 3 2 3" xfId="29364"/>
    <cellStyle name="SAPBEXheaderItem 3 2 4" xfId="29365"/>
    <cellStyle name="SAPBEXheaderItem 3 2 5" xfId="29366"/>
    <cellStyle name="SAPBEXheaderItem 3 2 6" xfId="29367"/>
    <cellStyle name="SAPBEXheaderItem 3 2 7" xfId="29368"/>
    <cellStyle name="SAPBEXheaderItem 3 2 8" xfId="29369"/>
    <cellStyle name="SAPBEXheaderItem 3 3" xfId="29370"/>
    <cellStyle name="SAPBEXheaderItem 3 3 2" xfId="29371"/>
    <cellStyle name="SAPBEXheaderItem 3 3 2 2" xfId="29372"/>
    <cellStyle name="SAPBEXheaderItem 3 3 3" xfId="29373"/>
    <cellStyle name="SAPBEXheaderItem 3 3 4" xfId="29374"/>
    <cellStyle name="SAPBEXheaderItem 3 3 5" xfId="29375"/>
    <cellStyle name="SAPBEXheaderItem 3 3 6" xfId="29376"/>
    <cellStyle name="SAPBEXheaderItem 3 3 7" xfId="29377"/>
    <cellStyle name="SAPBEXheaderItem 3 4" xfId="29378"/>
    <cellStyle name="SAPBEXheaderItem 3 4 2" xfId="29379"/>
    <cellStyle name="SAPBEXheaderItem 3 4 2 2" xfId="29380"/>
    <cellStyle name="SAPBEXheaderItem 3 4 3" xfId="29381"/>
    <cellStyle name="SAPBEXheaderItem 3 5" xfId="29382"/>
    <cellStyle name="SAPBEXheaderItem 3 5 2" xfId="29383"/>
    <cellStyle name="SAPBEXheaderItem 3 5 2 2" xfId="29384"/>
    <cellStyle name="SAPBEXheaderItem 3 5 3" xfId="29385"/>
    <cellStyle name="SAPBEXheaderItem 3 6" xfId="29386"/>
    <cellStyle name="SAPBEXheaderItem 3 6 2" xfId="29387"/>
    <cellStyle name="SAPBEXheaderItem 3 7" xfId="29388"/>
    <cellStyle name="SAPBEXheaderItem 3 8" xfId="29389"/>
    <cellStyle name="SAPBEXheaderItem 3 9" xfId="29390"/>
    <cellStyle name="SAPBEXheaderItem 3_БДР формат СД (2)" xfId="29391"/>
    <cellStyle name="SAPBEXheaderItem 4" xfId="29392"/>
    <cellStyle name="SAPBEXheaderItem 4 2" xfId="29393"/>
    <cellStyle name="SAPBEXheaderItem 4 2 2" xfId="29394"/>
    <cellStyle name="SAPBEXheaderItem 4 2 2 2" xfId="29395"/>
    <cellStyle name="SAPBEXheaderItem 4 2 3" xfId="29396"/>
    <cellStyle name="SAPBEXheaderItem 4 2 4" xfId="29397"/>
    <cellStyle name="SAPBEXheaderItem 4 2 5" xfId="29398"/>
    <cellStyle name="SAPBEXheaderItem 4 2 6" xfId="29399"/>
    <cellStyle name="SAPBEXheaderItem 4 2 7" xfId="29400"/>
    <cellStyle name="SAPBEXheaderItem 4 3" xfId="29401"/>
    <cellStyle name="SAPBEXheaderItem 4 3 2" xfId="29402"/>
    <cellStyle name="SAPBEXheaderItem 4 3 2 2" xfId="29403"/>
    <cellStyle name="SAPBEXheaderItem 4 3 3" xfId="29404"/>
    <cellStyle name="SAPBEXheaderItem 4 3 4" xfId="29405"/>
    <cellStyle name="SAPBEXheaderItem 4 3 5" xfId="29406"/>
    <cellStyle name="SAPBEXheaderItem 4 4" xfId="29407"/>
    <cellStyle name="SAPBEXheaderItem 4 4 2" xfId="29408"/>
    <cellStyle name="SAPBEXheaderItem 4 4 2 2" xfId="29409"/>
    <cellStyle name="SAPBEXheaderItem 4 4 3" xfId="29410"/>
    <cellStyle name="SAPBEXheaderItem 4 5" xfId="29411"/>
    <cellStyle name="SAPBEXheaderItem 4 5 2" xfId="29412"/>
    <cellStyle name="SAPBEXheaderItem 4 5 2 2" xfId="29413"/>
    <cellStyle name="SAPBEXheaderItem 4 5 3" xfId="29414"/>
    <cellStyle name="SAPBEXheaderItem 4 6" xfId="29415"/>
    <cellStyle name="SAPBEXheaderItem 4 6 2" xfId="29416"/>
    <cellStyle name="SAPBEXheaderItem 4 7" xfId="29417"/>
    <cellStyle name="SAPBEXheaderItem 4 8" xfId="29418"/>
    <cellStyle name="SAPBEXheaderItem 5" xfId="29419"/>
    <cellStyle name="SAPBEXheaderItem 5 2" xfId="29420"/>
    <cellStyle name="SAPBEXheaderItem 5 2 2" xfId="29421"/>
    <cellStyle name="SAPBEXheaderItem 5 2 2 2" xfId="29422"/>
    <cellStyle name="SAPBEXheaderItem 5 2 3" xfId="29423"/>
    <cellStyle name="SAPBEXheaderItem 5 2 4" xfId="29424"/>
    <cellStyle name="SAPBEXheaderItem 5 2 5" xfId="29425"/>
    <cellStyle name="SAPBEXheaderItem 5 2 6" xfId="29426"/>
    <cellStyle name="SAPBEXheaderItem 5 2 7" xfId="29427"/>
    <cellStyle name="SAPBEXheaderItem 5 3" xfId="29428"/>
    <cellStyle name="SAPBEXheaderItem 5 3 2" xfId="29429"/>
    <cellStyle name="SAPBEXheaderItem 5 3 2 2" xfId="29430"/>
    <cellStyle name="SAPBEXheaderItem 5 3 3" xfId="29431"/>
    <cellStyle name="SAPBEXheaderItem 5 3 4" xfId="29432"/>
    <cellStyle name="SAPBEXheaderItem 5 3 5" xfId="29433"/>
    <cellStyle name="SAPBEXheaderItem 5 4" xfId="29434"/>
    <cellStyle name="SAPBEXheaderItem 5 4 2" xfId="29435"/>
    <cellStyle name="SAPBEXheaderItem 5 4 2 2" xfId="29436"/>
    <cellStyle name="SAPBEXheaderItem 5 4 3" xfId="29437"/>
    <cellStyle name="SAPBEXheaderItem 5 5" xfId="29438"/>
    <cellStyle name="SAPBEXheaderItem 5 5 2" xfId="29439"/>
    <cellStyle name="SAPBEXheaderItem 5 5 2 2" xfId="29440"/>
    <cellStyle name="SAPBEXheaderItem 5 5 3" xfId="29441"/>
    <cellStyle name="SAPBEXheaderItem 5 6" xfId="29442"/>
    <cellStyle name="SAPBEXheaderItem 5 6 2" xfId="29443"/>
    <cellStyle name="SAPBEXheaderItem 5 7" xfId="29444"/>
    <cellStyle name="SAPBEXheaderItem 5 8" xfId="29445"/>
    <cellStyle name="SAPBEXheaderItem 6" xfId="29446"/>
    <cellStyle name="SAPBEXheaderItem 6 2" xfId="29447"/>
    <cellStyle name="SAPBEXheaderItem 6 2 2" xfId="29448"/>
    <cellStyle name="SAPBEXheaderItem 6 2 2 2" xfId="29449"/>
    <cellStyle name="SAPBEXheaderItem 6 2 3" xfId="29450"/>
    <cellStyle name="SAPBEXheaderItem 6 2 4" xfId="29451"/>
    <cellStyle name="SAPBEXheaderItem 6 2 5" xfId="29452"/>
    <cellStyle name="SAPBEXheaderItem 6 2 6" xfId="29453"/>
    <cellStyle name="SAPBEXheaderItem 6 2 7" xfId="29454"/>
    <cellStyle name="SAPBEXheaderItem 6 3" xfId="29455"/>
    <cellStyle name="SAPBEXheaderItem 6 3 2" xfId="29456"/>
    <cellStyle name="SAPBEXheaderItem 6 3 2 2" xfId="29457"/>
    <cellStyle name="SAPBEXheaderItem 6 3 3" xfId="29458"/>
    <cellStyle name="SAPBEXheaderItem 6 4" xfId="29459"/>
    <cellStyle name="SAPBEXheaderItem 6 4 2" xfId="29460"/>
    <cellStyle name="SAPBEXheaderItem 6 4 2 2" xfId="29461"/>
    <cellStyle name="SAPBEXheaderItem 6 4 3" xfId="29462"/>
    <cellStyle name="SAPBEXheaderItem 6 5" xfId="29463"/>
    <cellStyle name="SAPBEXheaderItem 6 5 2" xfId="29464"/>
    <cellStyle name="SAPBEXheaderItem 6 5 2 2" xfId="29465"/>
    <cellStyle name="SAPBEXheaderItem 6 5 3" xfId="29466"/>
    <cellStyle name="SAPBEXheaderItem 6 6" xfId="29467"/>
    <cellStyle name="SAPBEXheaderItem 6 6 2" xfId="29468"/>
    <cellStyle name="SAPBEXheaderItem 6 7" xfId="29469"/>
    <cellStyle name="SAPBEXheaderItem 6 8" xfId="29470"/>
    <cellStyle name="SAPBEXheaderItem 7" xfId="29471"/>
    <cellStyle name="SAPBEXheaderItem 7 2" xfId="29472"/>
    <cellStyle name="SAPBEXheaderItem 7 2 2" xfId="29473"/>
    <cellStyle name="SAPBEXheaderItem 7 2 2 2" xfId="29474"/>
    <cellStyle name="SAPBEXheaderItem 7 2 3" xfId="29475"/>
    <cellStyle name="SAPBEXheaderItem 7 2 4" xfId="29476"/>
    <cellStyle name="SAPBEXheaderItem 7 2 5" xfId="29477"/>
    <cellStyle name="SAPBEXheaderItem 7 2 6" xfId="29478"/>
    <cellStyle name="SAPBEXheaderItem 7 2 7" xfId="29479"/>
    <cellStyle name="SAPBEXheaderItem 7 3" xfId="29480"/>
    <cellStyle name="SAPBEXheaderItem 7 3 2" xfId="29481"/>
    <cellStyle name="SAPBEXheaderItem 7 3 2 2" xfId="29482"/>
    <cellStyle name="SAPBEXheaderItem 7 3 3" xfId="29483"/>
    <cellStyle name="SAPBEXheaderItem 7 4" xfId="29484"/>
    <cellStyle name="SAPBEXheaderItem 7 4 2" xfId="29485"/>
    <cellStyle name="SAPBEXheaderItem 7 4 2 2" xfId="29486"/>
    <cellStyle name="SAPBEXheaderItem 7 4 3" xfId="29487"/>
    <cellStyle name="SAPBEXheaderItem 7 5" xfId="29488"/>
    <cellStyle name="SAPBEXheaderItem 7 5 2" xfId="29489"/>
    <cellStyle name="SAPBEXheaderItem 7 5 2 2" xfId="29490"/>
    <cellStyle name="SAPBEXheaderItem 7 5 3" xfId="29491"/>
    <cellStyle name="SAPBEXheaderItem 7 6" xfId="29492"/>
    <cellStyle name="SAPBEXheaderItem 7 6 2" xfId="29493"/>
    <cellStyle name="SAPBEXheaderItem 7 7" xfId="29494"/>
    <cellStyle name="SAPBEXheaderItem 7 8" xfId="29495"/>
    <cellStyle name="SAPBEXheaderItem 8" xfId="29496"/>
    <cellStyle name="SAPBEXheaderItem 8 2" xfId="29497"/>
    <cellStyle name="SAPBEXheaderItem 8 2 2" xfId="29498"/>
    <cellStyle name="SAPBEXheaderItem 8 2 2 2" xfId="29499"/>
    <cellStyle name="SAPBEXheaderItem 8 2 3" xfId="29500"/>
    <cellStyle name="SAPBEXheaderItem 8 2 4" xfId="29501"/>
    <cellStyle name="SAPBEXheaderItem 8 2 5" xfId="29502"/>
    <cellStyle name="SAPBEXheaderItem 8 2 6" xfId="29503"/>
    <cellStyle name="SAPBEXheaderItem 8 2 7" xfId="29504"/>
    <cellStyle name="SAPBEXheaderItem 8 3" xfId="29505"/>
    <cellStyle name="SAPBEXheaderItem 8 3 2" xfId="29506"/>
    <cellStyle name="SAPBEXheaderItem 8 3 2 2" xfId="29507"/>
    <cellStyle name="SAPBEXheaderItem 8 3 3" xfId="29508"/>
    <cellStyle name="SAPBEXheaderItem 8 4" xfId="29509"/>
    <cellStyle name="SAPBEXheaderItem 8 4 2" xfId="29510"/>
    <cellStyle name="SAPBEXheaderItem 8 4 2 2" xfId="29511"/>
    <cellStyle name="SAPBEXheaderItem 8 4 3" xfId="29512"/>
    <cellStyle name="SAPBEXheaderItem 8 5" xfId="29513"/>
    <cellStyle name="SAPBEXheaderItem 8 5 2" xfId="29514"/>
    <cellStyle name="SAPBEXheaderItem 8 5 2 2" xfId="29515"/>
    <cellStyle name="SAPBEXheaderItem 8 5 3" xfId="29516"/>
    <cellStyle name="SAPBEXheaderItem 8 6" xfId="29517"/>
    <cellStyle name="SAPBEXheaderItem 8 6 2" xfId="29518"/>
    <cellStyle name="SAPBEXheaderItem 8 6 2 2" xfId="29519"/>
    <cellStyle name="SAPBEXheaderItem 8 6 3" xfId="29520"/>
    <cellStyle name="SAPBEXheaderItem 8 7" xfId="29521"/>
    <cellStyle name="SAPBEXheaderItem 8 7 2" xfId="29522"/>
    <cellStyle name="SAPBEXheaderItem 8 8" xfId="29523"/>
    <cellStyle name="SAPBEXheaderItem 9" xfId="29524"/>
    <cellStyle name="SAPBEXheaderItem 9 2" xfId="29525"/>
    <cellStyle name="SAPBEXheaderItem 9 2 2" xfId="29526"/>
    <cellStyle name="SAPBEXheaderItem 9 2 2 2" xfId="29527"/>
    <cellStyle name="SAPBEXheaderItem 9 2 3" xfId="29528"/>
    <cellStyle name="SAPBEXheaderItem 9 2 4" xfId="29529"/>
    <cellStyle name="SAPBEXheaderItem 9 2 5" xfId="29530"/>
    <cellStyle name="SAPBEXheaderItem 9 2 6" xfId="29531"/>
    <cellStyle name="SAPBEXheaderItem 9 2 7" xfId="29532"/>
    <cellStyle name="SAPBEXheaderItem 9 3" xfId="29533"/>
    <cellStyle name="SAPBEXheaderItem 9 3 2" xfId="29534"/>
    <cellStyle name="SAPBEXheaderItem 9 3 2 2" xfId="29535"/>
    <cellStyle name="SAPBEXheaderItem 9 3 3" xfId="29536"/>
    <cellStyle name="SAPBEXheaderItem 9 4" xfId="29537"/>
    <cellStyle name="SAPBEXheaderItem 9 4 2" xfId="29538"/>
    <cellStyle name="SAPBEXheaderItem 9 4 2 2" xfId="29539"/>
    <cellStyle name="SAPBEXheaderItem 9 4 3" xfId="29540"/>
    <cellStyle name="SAPBEXheaderItem 9 5" xfId="29541"/>
    <cellStyle name="SAPBEXheaderItem 9 5 2" xfId="29542"/>
    <cellStyle name="SAPBEXheaderItem 9 5 2 2" xfId="29543"/>
    <cellStyle name="SAPBEXheaderItem 9 5 3" xfId="29544"/>
    <cellStyle name="SAPBEXheaderItem 9 6" xfId="29545"/>
    <cellStyle name="SAPBEXheaderItem 9 6 2" xfId="29546"/>
    <cellStyle name="SAPBEXheaderItem 9 6 2 2" xfId="29547"/>
    <cellStyle name="SAPBEXheaderItem 9 6 3" xfId="29548"/>
    <cellStyle name="SAPBEXheaderItem 9 7" xfId="29549"/>
    <cellStyle name="SAPBEXheaderItem 9 7 2" xfId="29550"/>
    <cellStyle name="SAPBEXheaderItem 9 8" xfId="29551"/>
    <cellStyle name="SAPBEXheaderItem_xSAPtemp1650" xfId="29552"/>
    <cellStyle name="SAPBEXheaderText" xfId="29553"/>
    <cellStyle name="SAPBEXheaderText 10" xfId="29554"/>
    <cellStyle name="SAPBEXheaderText 10 2" xfId="29555"/>
    <cellStyle name="SAPBEXheaderText 10 2 2" xfId="29556"/>
    <cellStyle name="SAPBEXheaderText 10 2 3" xfId="29557"/>
    <cellStyle name="SAPBEXheaderText 10 2 4" xfId="29558"/>
    <cellStyle name="SAPBEXheaderText 10 2 5" xfId="29559"/>
    <cellStyle name="SAPBEXheaderText 10 2 6" xfId="29560"/>
    <cellStyle name="SAPBEXheaderText 10 2 7" xfId="29561"/>
    <cellStyle name="SAPBEXheaderText 10 3" xfId="29562"/>
    <cellStyle name="SAPBEXheaderText 10 4" xfId="29563"/>
    <cellStyle name="SAPBEXheaderText 10 5" xfId="29564"/>
    <cellStyle name="SAPBEXheaderText 10 6" xfId="29565"/>
    <cellStyle name="SAPBEXheaderText 10 7" xfId="29566"/>
    <cellStyle name="SAPBEXheaderText 10 8" xfId="29567"/>
    <cellStyle name="SAPBEXheaderText 11" xfId="29568"/>
    <cellStyle name="SAPBEXheaderText 11 2" xfId="29569"/>
    <cellStyle name="SAPBEXheaderText 11 2 2" xfId="29570"/>
    <cellStyle name="SAPBEXheaderText 11 2 3" xfId="29571"/>
    <cellStyle name="SAPBEXheaderText 11 2 4" xfId="29572"/>
    <cellStyle name="SAPBEXheaderText 11 2 5" xfId="29573"/>
    <cellStyle name="SAPBEXheaderText 11 2 6" xfId="29574"/>
    <cellStyle name="SAPBEXheaderText 11 2 7" xfId="29575"/>
    <cellStyle name="SAPBEXheaderText 11 3" xfId="29576"/>
    <cellStyle name="SAPBEXheaderText 11 4" xfId="29577"/>
    <cellStyle name="SAPBEXheaderText 11 5" xfId="29578"/>
    <cellStyle name="SAPBEXheaderText 11 6" xfId="29579"/>
    <cellStyle name="SAPBEXheaderText 11 7" xfId="29580"/>
    <cellStyle name="SAPBEXheaderText 11 8" xfId="29581"/>
    <cellStyle name="SAPBEXheaderText 12" xfId="29582"/>
    <cellStyle name="SAPBEXheaderText 12 2" xfId="29583"/>
    <cellStyle name="SAPBEXheaderText 12 2 2" xfId="29584"/>
    <cellStyle name="SAPBEXheaderText 12 2 3" xfId="29585"/>
    <cellStyle name="SAPBEXheaderText 12 2 4" xfId="29586"/>
    <cellStyle name="SAPBEXheaderText 12 2 5" xfId="29587"/>
    <cellStyle name="SAPBEXheaderText 12 2 6" xfId="29588"/>
    <cellStyle name="SAPBEXheaderText 12 2 7" xfId="29589"/>
    <cellStyle name="SAPBEXheaderText 12 3" xfId="29590"/>
    <cellStyle name="SAPBEXheaderText 12 4" xfId="29591"/>
    <cellStyle name="SAPBEXheaderText 12 5" xfId="29592"/>
    <cellStyle name="SAPBEXheaderText 12 6" xfId="29593"/>
    <cellStyle name="SAPBEXheaderText 12 7" xfId="29594"/>
    <cellStyle name="SAPBEXheaderText 12 8" xfId="29595"/>
    <cellStyle name="SAPBEXheaderText 13" xfId="29596"/>
    <cellStyle name="SAPBEXheaderText 13 2" xfId="29597"/>
    <cellStyle name="SAPBEXheaderText 13 2 2" xfId="29598"/>
    <cellStyle name="SAPBEXheaderText 13 2 3" xfId="29599"/>
    <cellStyle name="SAPBEXheaderText 13 2 4" xfId="29600"/>
    <cellStyle name="SAPBEXheaderText 13 2 5" xfId="29601"/>
    <cellStyle name="SAPBEXheaderText 13 2 6" xfId="29602"/>
    <cellStyle name="SAPBEXheaderText 13 2 7" xfId="29603"/>
    <cellStyle name="SAPBEXheaderText 13 3" xfId="29604"/>
    <cellStyle name="SAPBEXheaderText 13 4" xfId="29605"/>
    <cellStyle name="SAPBEXheaderText 13 5" xfId="29606"/>
    <cellStyle name="SAPBEXheaderText 13 6" xfId="29607"/>
    <cellStyle name="SAPBEXheaderText 13 7" xfId="29608"/>
    <cellStyle name="SAPBEXheaderText 13 8" xfId="29609"/>
    <cellStyle name="SAPBEXheaderText 14" xfId="29610"/>
    <cellStyle name="SAPBEXheaderText 14 2" xfId="29611"/>
    <cellStyle name="SAPBEXheaderText 14 3" xfId="29612"/>
    <cellStyle name="SAPBEXheaderText 14 4" xfId="29613"/>
    <cellStyle name="SAPBEXheaderText 14 5" xfId="29614"/>
    <cellStyle name="SAPBEXheaderText 14 6" xfId="29615"/>
    <cellStyle name="SAPBEXheaderText 14 7" xfId="29616"/>
    <cellStyle name="SAPBEXheaderText 15" xfId="29617"/>
    <cellStyle name="SAPBEXheaderText 16" xfId="29618"/>
    <cellStyle name="SAPBEXheaderText 17" xfId="29619"/>
    <cellStyle name="SAPBEXheaderText 18" xfId="29620"/>
    <cellStyle name="SAPBEXheaderText 19" xfId="29621"/>
    <cellStyle name="SAPBEXheaderText 2" xfId="29622"/>
    <cellStyle name="SAPBEXheaderText 2 10" xfId="29623"/>
    <cellStyle name="SAPBEXheaderText 2 11" xfId="29624"/>
    <cellStyle name="SAPBEXheaderText 2 12" xfId="29625"/>
    <cellStyle name="SAPBEXheaderText 2 13" xfId="29626"/>
    <cellStyle name="SAPBEXheaderText 2 14" xfId="29627"/>
    <cellStyle name="SAPBEXheaderText 2 15" xfId="29628"/>
    <cellStyle name="SAPBEXheaderText 2 2" xfId="29629"/>
    <cellStyle name="SAPBEXheaderText 2 2 2" xfId="29630"/>
    <cellStyle name="SAPBEXheaderText 2 2 2 2" xfId="29631"/>
    <cellStyle name="SAPBEXheaderText 2 2 2 2 2" xfId="29632"/>
    <cellStyle name="SAPBEXheaderText 2 2 2 3" xfId="29633"/>
    <cellStyle name="SAPBEXheaderText 2 2 2 4" xfId="29634"/>
    <cellStyle name="SAPBEXheaderText 2 2 2 5" xfId="29635"/>
    <cellStyle name="SAPBEXheaderText 2 2 3" xfId="29636"/>
    <cellStyle name="SAPBEXheaderText 2 2 3 2" xfId="29637"/>
    <cellStyle name="SAPBEXheaderText 2 2 3 2 2" xfId="29638"/>
    <cellStyle name="SAPBEXheaderText 2 2 3 3" xfId="29639"/>
    <cellStyle name="SAPBEXheaderText 2 2 3 4" xfId="29640"/>
    <cellStyle name="SAPBEXheaderText 2 2 3 5" xfId="29641"/>
    <cellStyle name="SAPBEXheaderText 2 2 3 6" xfId="29642"/>
    <cellStyle name="SAPBEXheaderText 2 2 3 7" xfId="29643"/>
    <cellStyle name="SAPBEXheaderText 2 2 4" xfId="29644"/>
    <cellStyle name="SAPBEXheaderText 2 2 4 2" xfId="29645"/>
    <cellStyle name="SAPBEXheaderText 2 2 4 2 2" xfId="29646"/>
    <cellStyle name="SAPBEXheaderText 2 2 4 3" xfId="29647"/>
    <cellStyle name="SAPBEXheaderText 2 2 5" xfId="29648"/>
    <cellStyle name="SAPBEXheaderText 2 2 5 2" xfId="29649"/>
    <cellStyle name="SAPBEXheaderText 2 2 5 2 2" xfId="29650"/>
    <cellStyle name="SAPBEXheaderText 2 2 5 3" xfId="29651"/>
    <cellStyle name="SAPBEXheaderText 2 2 6" xfId="29652"/>
    <cellStyle name="SAPBEXheaderText 2 2 6 2" xfId="29653"/>
    <cellStyle name="SAPBEXheaderText 2 2 7" xfId="29654"/>
    <cellStyle name="SAPBEXheaderText 2 2 8" xfId="29655"/>
    <cellStyle name="SAPBEXheaderText 2 2 9" xfId="29656"/>
    <cellStyle name="SAPBEXheaderText 2 2_БДР формат СД (2)" xfId="29657"/>
    <cellStyle name="SAPBEXheaderText 2 3" xfId="29658"/>
    <cellStyle name="SAPBEXheaderText 2 3 2" xfId="29659"/>
    <cellStyle name="SAPBEXheaderText 2 3 2 2" xfId="29660"/>
    <cellStyle name="SAPBEXheaderText 2 3 2 2 2" xfId="29661"/>
    <cellStyle name="SAPBEXheaderText 2 3 2 3" xfId="29662"/>
    <cellStyle name="SAPBEXheaderText 2 3 2 3 2" xfId="29663"/>
    <cellStyle name="SAPBEXheaderText 2 3 2 3 3" xfId="29664"/>
    <cellStyle name="SAPBEXheaderText 2 3 2 3 4" xfId="29665"/>
    <cellStyle name="SAPBEXheaderText 2 3 2 3 5" xfId="29666"/>
    <cellStyle name="SAPBEXheaderText 2 3 2 3 6" xfId="29667"/>
    <cellStyle name="SAPBEXheaderText 2 3 2 3 7" xfId="29668"/>
    <cellStyle name="SAPBEXheaderText 2 3 2 4" xfId="29669"/>
    <cellStyle name="SAPBEXheaderText 2 3 2 5" xfId="29670"/>
    <cellStyle name="SAPBEXheaderText 2 3 2 6" xfId="29671"/>
    <cellStyle name="SAPBEXheaderText 2 3 2 7" xfId="29672"/>
    <cellStyle name="SAPBEXheaderText 2 3 2 8" xfId="29673"/>
    <cellStyle name="SAPBEXheaderText 2 3 2 9" xfId="29674"/>
    <cellStyle name="SAPBEXheaderText 2 3 2_БДР формат СД (2)" xfId="29675"/>
    <cellStyle name="SAPBEXheaderText 2 3 3" xfId="29676"/>
    <cellStyle name="SAPBEXheaderText 2 3 3 2" xfId="29677"/>
    <cellStyle name="SAPBEXheaderText 2 3 3 2 2" xfId="29678"/>
    <cellStyle name="SAPBEXheaderText 2 3 3 3" xfId="29679"/>
    <cellStyle name="SAPBEXheaderText 2 3 3 4" xfId="29680"/>
    <cellStyle name="SAPBEXheaderText 2 3 3 5" xfId="29681"/>
    <cellStyle name="SAPBEXheaderText 2 3 3 6" xfId="29682"/>
    <cellStyle name="SAPBEXheaderText 2 3 3 7" xfId="29683"/>
    <cellStyle name="SAPBEXheaderText 2 3 4" xfId="29684"/>
    <cellStyle name="SAPBEXheaderText 2 3 4 2" xfId="29685"/>
    <cellStyle name="SAPBEXheaderText 2 3 4 2 2" xfId="29686"/>
    <cellStyle name="SAPBEXheaderText 2 3 4 3" xfId="29687"/>
    <cellStyle name="SAPBEXheaderText 2 3 5" xfId="29688"/>
    <cellStyle name="SAPBEXheaderText 2 3 5 2" xfId="29689"/>
    <cellStyle name="SAPBEXheaderText 2 3 5 2 2" xfId="29690"/>
    <cellStyle name="SAPBEXheaderText 2 3 5 3" xfId="29691"/>
    <cellStyle name="SAPBEXheaderText 2 3 6" xfId="29692"/>
    <cellStyle name="SAPBEXheaderText 2 3 6 2" xfId="29693"/>
    <cellStyle name="SAPBEXheaderText 2 3 7" xfId="29694"/>
    <cellStyle name="SAPBEXheaderText 2 3 8" xfId="29695"/>
    <cellStyle name="SAPBEXheaderText 2 3 9" xfId="29696"/>
    <cellStyle name="SAPBEXheaderText 2 3_БДР формат СД (2)" xfId="29697"/>
    <cellStyle name="SAPBEXheaderText 2 4" xfId="29698"/>
    <cellStyle name="SAPBEXheaderText 2 4 2" xfId="29699"/>
    <cellStyle name="SAPBEXheaderText 2 4 2 2" xfId="29700"/>
    <cellStyle name="SAPBEXheaderText 2 4 2 2 2" xfId="29701"/>
    <cellStyle name="SAPBEXheaderText 2 4 2 3" xfId="29702"/>
    <cellStyle name="SAPBEXheaderText 2 4 2 4" xfId="29703"/>
    <cellStyle name="SAPBEXheaderText 2 4 2 5" xfId="29704"/>
    <cellStyle name="SAPBEXheaderText 2 4 2 6" xfId="29705"/>
    <cellStyle name="SAPBEXheaderText 2 4 2 7" xfId="29706"/>
    <cellStyle name="SAPBEXheaderText 2 4 3" xfId="29707"/>
    <cellStyle name="SAPBEXheaderText 2 4 3 2" xfId="29708"/>
    <cellStyle name="SAPBEXheaderText 2 4 3 2 2" xfId="29709"/>
    <cellStyle name="SAPBEXheaderText 2 4 3 3" xfId="29710"/>
    <cellStyle name="SAPBEXheaderText 2 4 3 4" xfId="29711"/>
    <cellStyle name="SAPBEXheaderText 2 4 3 5" xfId="29712"/>
    <cellStyle name="SAPBEXheaderText 2 4 4" xfId="29713"/>
    <cellStyle name="SAPBEXheaderText 2 4 4 2" xfId="29714"/>
    <cellStyle name="SAPBEXheaderText 2 4 4 2 2" xfId="29715"/>
    <cellStyle name="SAPBEXheaderText 2 4 4 3" xfId="29716"/>
    <cellStyle name="SAPBEXheaderText 2 4 5" xfId="29717"/>
    <cellStyle name="SAPBEXheaderText 2 4 5 2" xfId="29718"/>
    <cellStyle name="SAPBEXheaderText 2 4 5 2 2" xfId="29719"/>
    <cellStyle name="SAPBEXheaderText 2 4 5 3" xfId="29720"/>
    <cellStyle name="SAPBEXheaderText 2 4 6" xfId="29721"/>
    <cellStyle name="SAPBEXheaderText 2 4 6 2" xfId="29722"/>
    <cellStyle name="SAPBEXheaderText 2 4 7" xfId="29723"/>
    <cellStyle name="SAPBEXheaderText 2 4 8" xfId="29724"/>
    <cellStyle name="SAPBEXheaderText 2 5" xfId="29725"/>
    <cellStyle name="SAPBEXheaderText 2 5 2" xfId="29726"/>
    <cellStyle name="SAPBEXheaderText 2 5 2 2" xfId="29727"/>
    <cellStyle name="SAPBEXheaderText 2 5 2 2 2" xfId="29728"/>
    <cellStyle name="SAPBEXheaderText 2 5 2 3" xfId="29729"/>
    <cellStyle name="SAPBEXheaderText 2 5 2 4" xfId="29730"/>
    <cellStyle name="SAPBEXheaderText 2 5 2 5" xfId="29731"/>
    <cellStyle name="SAPBEXheaderText 2 5 3" xfId="29732"/>
    <cellStyle name="SAPBEXheaderText 2 5 3 2" xfId="29733"/>
    <cellStyle name="SAPBEXheaderText 2 5 3 2 2" xfId="29734"/>
    <cellStyle name="SAPBEXheaderText 2 5 3 3" xfId="29735"/>
    <cellStyle name="SAPBEXheaderText 2 5 4" xfId="29736"/>
    <cellStyle name="SAPBEXheaderText 2 5 4 2" xfId="29737"/>
    <cellStyle name="SAPBEXheaderText 2 5 4 2 2" xfId="29738"/>
    <cellStyle name="SAPBEXheaderText 2 5 4 3" xfId="29739"/>
    <cellStyle name="SAPBEXheaderText 2 5 5" xfId="29740"/>
    <cellStyle name="SAPBEXheaderText 2 5 5 2" xfId="29741"/>
    <cellStyle name="SAPBEXheaderText 2 5 5 2 2" xfId="29742"/>
    <cellStyle name="SAPBEXheaderText 2 5 5 3" xfId="29743"/>
    <cellStyle name="SAPBEXheaderText 2 5 6" xfId="29744"/>
    <cellStyle name="SAPBEXheaderText 2 5 6 2" xfId="29745"/>
    <cellStyle name="SAPBEXheaderText 2 5 7" xfId="29746"/>
    <cellStyle name="SAPBEXheaderText 2 6" xfId="29747"/>
    <cellStyle name="SAPBEXheaderText 2 6 2" xfId="29748"/>
    <cellStyle name="SAPBEXheaderText 2 6 2 2" xfId="29749"/>
    <cellStyle name="SAPBEXheaderText 2 6 2 2 2" xfId="29750"/>
    <cellStyle name="SAPBEXheaderText 2 6 2 3" xfId="29751"/>
    <cellStyle name="SAPBEXheaderText 2 6 2 4" xfId="29752"/>
    <cellStyle name="SAPBEXheaderText 2 6 2 5" xfId="29753"/>
    <cellStyle name="SAPBEXheaderText 2 6 2 6" xfId="29754"/>
    <cellStyle name="SAPBEXheaderText 2 6 2 7" xfId="29755"/>
    <cellStyle name="SAPBEXheaderText 2 6 3" xfId="29756"/>
    <cellStyle name="SAPBEXheaderText 2 6 3 2" xfId="29757"/>
    <cellStyle name="SAPBEXheaderText 2 6 3 2 2" xfId="29758"/>
    <cellStyle name="SAPBEXheaderText 2 6 3 3" xfId="29759"/>
    <cellStyle name="SAPBEXheaderText 2 6 4" xfId="29760"/>
    <cellStyle name="SAPBEXheaderText 2 6 4 2" xfId="29761"/>
    <cellStyle name="SAPBEXheaderText 2 6 4 2 2" xfId="29762"/>
    <cellStyle name="SAPBEXheaderText 2 6 4 3" xfId="29763"/>
    <cellStyle name="SAPBEXheaderText 2 6 5" xfId="29764"/>
    <cellStyle name="SAPBEXheaderText 2 6 5 2" xfId="29765"/>
    <cellStyle name="SAPBEXheaderText 2 6 5 2 2" xfId="29766"/>
    <cellStyle name="SAPBEXheaderText 2 6 5 3" xfId="29767"/>
    <cellStyle name="SAPBEXheaderText 2 6 6" xfId="29768"/>
    <cellStyle name="SAPBEXheaderText 2 6 6 2" xfId="29769"/>
    <cellStyle name="SAPBEXheaderText 2 6 7" xfId="29770"/>
    <cellStyle name="SAPBEXheaderText 2 6 8" xfId="29771"/>
    <cellStyle name="SAPBEXheaderText 2 7" xfId="29772"/>
    <cellStyle name="SAPBEXheaderText 2 7 2" xfId="29773"/>
    <cellStyle name="SAPBEXheaderText 2 7 2 2" xfId="29774"/>
    <cellStyle name="SAPBEXheaderText 2 7 2 2 2" xfId="29775"/>
    <cellStyle name="SAPBEXheaderText 2 7 2 3" xfId="29776"/>
    <cellStyle name="SAPBEXheaderText 2 7 2 4" xfId="29777"/>
    <cellStyle name="SAPBEXheaderText 2 7 2 5" xfId="29778"/>
    <cellStyle name="SAPBEXheaderText 2 7 2 6" xfId="29779"/>
    <cellStyle name="SAPBEXheaderText 2 7 2 7" xfId="29780"/>
    <cellStyle name="SAPBEXheaderText 2 7 3" xfId="29781"/>
    <cellStyle name="SAPBEXheaderText 2 7 3 2" xfId="29782"/>
    <cellStyle name="SAPBEXheaderText 2 7 3 2 2" xfId="29783"/>
    <cellStyle name="SAPBEXheaderText 2 7 3 3" xfId="29784"/>
    <cellStyle name="SAPBEXheaderText 2 7 4" xfId="29785"/>
    <cellStyle name="SAPBEXheaderText 2 7 4 2" xfId="29786"/>
    <cellStyle name="SAPBEXheaderText 2 7 4 2 2" xfId="29787"/>
    <cellStyle name="SAPBEXheaderText 2 7 4 3" xfId="29788"/>
    <cellStyle name="SAPBEXheaderText 2 7 5" xfId="29789"/>
    <cellStyle name="SAPBEXheaderText 2 7 5 2" xfId="29790"/>
    <cellStyle name="SAPBEXheaderText 2 7 5 2 2" xfId="29791"/>
    <cellStyle name="SAPBEXheaderText 2 7 5 3" xfId="29792"/>
    <cellStyle name="SAPBEXheaderText 2 7 6" xfId="29793"/>
    <cellStyle name="SAPBEXheaderText 2 7 6 2" xfId="29794"/>
    <cellStyle name="SAPBEXheaderText 2 7 6 2 2" xfId="29795"/>
    <cellStyle name="SAPBEXheaderText 2 7 6 3" xfId="29796"/>
    <cellStyle name="SAPBEXheaderText 2 7 7" xfId="29797"/>
    <cellStyle name="SAPBEXheaderText 2 7 7 2" xfId="29798"/>
    <cellStyle name="SAPBEXheaderText 2 7 8" xfId="29799"/>
    <cellStyle name="SAPBEXheaderText 2 8" xfId="29800"/>
    <cellStyle name="SAPBEXheaderText 2 8 2" xfId="29801"/>
    <cellStyle name="SAPBEXheaderText 2 8 2 2" xfId="29802"/>
    <cellStyle name="SAPBEXheaderText 2 8 2 2 2" xfId="29803"/>
    <cellStyle name="SAPBEXheaderText 2 8 2 3" xfId="29804"/>
    <cellStyle name="SAPBEXheaderText 2 8 2 4" xfId="29805"/>
    <cellStyle name="SAPBEXheaderText 2 8 2 5" xfId="29806"/>
    <cellStyle name="SAPBEXheaderText 2 8 2 6" xfId="29807"/>
    <cellStyle name="SAPBEXheaderText 2 8 2 7" xfId="29808"/>
    <cellStyle name="SAPBEXheaderText 2 8 3" xfId="29809"/>
    <cellStyle name="SAPBEXheaderText 2 8 3 2" xfId="29810"/>
    <cellStyle name="SAPBEXheaderText 2 8 3 2 2" xfId="29811"/>
    <cellStyle name="SAPBEXheaderText 2 8 3 3" xfId="29812"/>
    <cellStyle name="SAPBEXheaderText 2 8 4" xfId="29813"/>
    <cellStyle name="SAPBEXheaderText 2 8 4 2" xfId="29814"/>
    <cellStyle name="SAPBEXheaderText 2 8 4 2 2" xfId="29815"/>
    <cellStyle name="SAPBEXheaderText 2 8 4 3" xfId="29816"/>
    <cellStyle name="SAPBEXheaderText 2 8 5" xfId="29817"/>
    <cellStyle name="SAPBEXheaderText 2 8 5 2" xfId="29818"/>
    <cellStyle name="SAPBEXheaderText 2 8 5 2 2" xfId="29819"/>
    <cellStyle name="SAPBEXheaderText 2 8 5 3" xfId="29820"/>
    <cellStyle name="SAPBEXheaderText 2 8 6" xfId="29821"/>
    <cellStyle name="SAPBEXheaderText 2 8 6 2" xfId="29822"/>
    <cellStyle name="SAPBEXheaderText 2 8 6 2 2" xfId="29823"/>
    <cellStyle name="SAPBEXheaderText 2 8 6 3" xfId="29824"/>
    <cellStyle name="SAPBEXheaderText 2 8 7" xfId="29825"/>
    <cellStyle name="SAPBEXheaderText 2 8 7 2" xfId="29826"/>
    <cellStyle name="SAPBEXheaderText 2 8 8" xfId="29827"/>
    <cellStyle name="SAPBEXheaderText 2 9" xfId="29828"/>
    <cellStyle name="SAPBEXheaderText 2 9 2" xfId="29829"/>
    <cellStyle name="SAPBEXheaderText 2 9 3" xfId="29830"/>
    <cellStyle name="SAPBEXheaderText 2 9 4" xfId="29831"/>
    <cellStyle name="SAPBEXheaderText 2 9 5" xfId="29832"/>
    <cellStyle name="SAPBEXheaderText 2 9 6" xfId="29833"/>
    <cellStyle name="SAPBEXheaderText 2 9 7" xfId="29834"/>
    <cellStyle name="SAPBEXheaderText 2_БДР формат СД (2)" xfId="29835"/>
    <cellStyle name="SAPBEXheaderText 20" xfId="29836"/>
    <cellStyle name="SAPBEXheaderText 3" xfId="29837"/>
    <cellStyle name="SAPBEXheaderText 3 2" xfId="29838"/>
    <cellStyle name="SAPBEXheaderText 3 2 2" xfId="29839"/>
    <cellStyle name="SAPBEXheaderText 3 2 2 2" xfId="29840"/>
    <cellStyle name="SAPBEXheaderText 3 2 2 3" xfId="29841"/>
    <cellStyle name="SAPBEXheaderText 3 2 2 4" xfId="29842"/>
    <cellStyle name="SAPBEXheaderText 3 2 2 5" xfId="29843"/>
    <cellStyle name="SAPBEXheaderText 3 2 2 6" xfId="29844"/>
    <cellStyle name="SAPBEXheaderText 3 2 2 7" xfId="29845"/>
    <cellStyle name="SAPBEXheaderText 3 2 3" xfId="29846"/>
    <cellStyle name="SAPBEXheaderText 3 2 4" xfId="29847"/>
    <cellStyle name="SAPBEXheaderText 3 2 5" xfId="29848"/>
    <cellStyle name="SAPBEXheaderText 3 2 6" xfId="29849"/>
    <cellStyle name="SAPBEXheaderText 3 2 7" xfId="29850"/>
    <cellStyle name="SAPBEXheaderText 3 2 8" xfId="29851"/>
    <cellStyle name="SAPBEXheaderText 3 3" xfId="29852"/>
    <cellStyle name="SAPBEXheaderText 3 3 2" xfId="29853"/>
    <cellStyle name="SAPBEXheaderText 3 3 2 2" xfId="29854"/>
    <cellStyle name="SAPBEXheaderText 3 3 3" xfId="29855"/>
    <cellStyle name="SAPBEXheaderText 3 3 4" xfId="29856"/>
    <cellStyle name="SAPBEXheaderText 3 3 5" xfId="29857"/>
    <cellStyle name="SAPBEXheaderText 3 3 6" xfId="29858"/>
    <cellStyle name="SAPBEXheaderText 3 3 7" xfId="29859"/>
    <cellStyle name="SAPBEXheaderText 3 4" xfId="29860"/>
    <cellStyle name="SAPBEXheaderText 3 4 2" xfId="29861"/>
    <cellStyle name="SAPBEXheaderText 3 4 2 2" xfId="29862"/>
    <cellStyle name="SAPBEXheaderText 3 4 3" xfId="29863"/>
    <cellStyle name="SAPBEXheaderText 3 5" xfId="29864"/>
    <cellStyle name="SAPBEXheaderText 3 5 2" xfId="29865"/>
    <cellStyle name="SAPBEXheaderText 3 5 2 2" xfId="29866"/>
    <cellStyle name="SAPBEXheaderText 3 5 3" xfId="29867"/>
    <cellStyle name="SAPBEXheaderText 3 6" xfId="29868"/>
    <cellStyle name="SAPBEXheaderText 3 6 2" xfId="29869"/>
    <cellStyle name="SAPBEXheaderText 3 7" xfId="29870"/>
    <cellStyle name="SAPBEXheaderText 3 8" xfId="29871"/>
    <cellStyle name="SAPBEXheaderText 3 9" xfId="29872"/>
    <cellStyle name="SAPBEXheaderText 3_БДР формат СД (2)" xfId="29873"/>
    <cellStyle name="SAPBEXheaderText 4" xfId="29874"/>
    <cellStyle name="SAPBEXheaderText 4 2" xfId="29875"/>
    <cellStyle name="SAPBEXheaderText 4 2 2" xfId="29876"/>
    <cellStyle name="SAPBEXheaderText 4 2 2 2" xfId="29877"/>
    <cellStyle name="SAPBEXheaderText 4 2 3" xfId="29878"/>
    <cellStyle name="SAPBEXheaderText 4 2 4" xfId="29879"/>
    <cellStyle name="SAPBEXheaderText 4 2 5" xfId="29880"/>
    <cellStyle name="SAPBEXheaderText 4 2 6" xfId="29881"/>
    <cellStyle name="SAPBEXheaderText 4 2 7" xfId="29882"/>
    <cellStyle name="SAPBEXheaderText 4 3" xfId="29883"/>
    <cellStyle name="SAPBEXheaderText 4 3 2" xfId="29884"/>
    <cellStyle name="SAPBEXheaderText 4 3 2 2" xfId="29885"/>
    <cellStyle name="SAPBEXheaderText 4 3 3" xfId="29886"/>
    <cellStyle name="SAPBEXheaderText 4 3 4" xfId="29887"/>
    <cellStyle name="SAPBEXheaderText 4 3 5" xfId="29888"/>
    <cellStyle name="SAPBEXheaderText 4 4" xfId="29889"/>
    <cellStyle name="SAPBEXheaderText 4 4 2" xfId="29890"/>
    <cellStyle name="SAPBEXheaderText 4 4 2 2" xfId="29891"/>
    <cellStyle name="SAPBEXheaderText 4 4 3" xfId="29892"/>
    <cellStyle name="SAPBEXheaderText 4 5" xfId="29893"/>
    <cellStyle name="SAPBEXheaderText 4 5 2" xfId="29894"/>
    <cellStyle name="SAPBEXheaderText 4 5 2 2" xfId="29895"/>
    <cellStyle name="SAPBEXheaderText 4 5 3" xfId="29896"/>
    <cellStyle name="SAPBEXheaderText 4 6" xfId="29897"/>
    <cellStyle name="SAPBEXheaderText 4 6 2" xfId="29898"/>
    <cellStyle name="SAPBEXheaderText 4 7" xfId="29899"/>
    <cellStyle name="SAPBEXheaderText 4 8" xfId="29900"/>
    <cellStyle name="SAPBEXheaderText 5" xfId="29901"/>
    <cellStyle name="SAPBEXheaderText 5 2" xfId="29902"/>
    <cellStyle name="SAPBEXheaderText 5 2 2" xfId="29903"/>
    <cellStyle name="SAPBEXheaderText 5 2 2 2" xfId="29904"/>
    <cellStyle name="SAPBEXheaderText 5 2 3" xfId="29905"/>
    <cellStyle name="SAPBEXheaderText 5 2 4" xfId="29906"/>
    <cellStyle name="SAPBEXheaderText 5 2 5" xfId="29907"/>
    <cellStyle name="SAPBEXheaderText 5 2 6" xfId="29908"/>
    <cellStyle name="SAPBEXheaderText 5 2 7" xfId="29909"/>
    <cellStyle name="SAPBEXheaderText 5 3" xfId="29910"/>
    <cellStyle name="SAPBEXheaderText 5 3 2" xfId="29911"/>
    <cellStyle name="SAPBEXheaderText 5 3 2 2" xfId="29912"/>
    <cellStyle name="SAPBEXheaderText 5 3 3" xfId="29913"/>
    <cellStyle name="SAPBEXheaderText 5 3 4" xfId="29914"/>
    <cellStyle name="SAPBEXheaderText 5 3 5" xfId="29915"/>
    <cellStyle name="SAPBEXheaderText 5 4" xfId="29916"/>
    <cellStyle name="SAPBEXheaderText 5 4 2" xfId="29917"/>
    <cellStyle name="SAPBEXheaderText 5 4 2 2" xfId="29918"/>
    <cellStyle name="SAPBEXheaderText 5 4 3" xfId="29919"/>
    <cellStyle name="SAPBEXheaderText 5 5" xfId="29920"/>
    <cellStyle name="SAPBEXheaderText 5 5 2" xfId="29921"/>
    <cellStyle name="SAPBEXheaderText 5 5 2 2" xfId="29922"/>
    <cellStyle name="SAPBEXheaderText 5 5 3" xfId="29923"/>
    <cellStyle name="SAPBEXheaderText 5 6" xfId="29924"/>
    <cellStyle name="SAPBEXheaderText 5 6 2" xfId="29925"/>
    <cellStyle name="SAPBEXheaderText 5 7" xfId="29926"/>
    <cellStyle name="SAPBEXheaderText 5 8" xfId="29927"/>
    <cellStyle name="SAPBEXheaderText 6" xfId="29928"/>
    <cellStyle name="SAPBEXheaderText 6 2" xfId="29929"/>
    <cellStyle name="SAPBEXheaderText 6 2 2" xfId="29930"/>
    <cellStyle name="SAPBEXheaderText 6 2 2 2" xfId="29931"/>
    <cellStyle name="SAPBEXheaderText 6 2 3" xfId="29932"/>
    <cellStyle name="SAPBEXheaderText 6 2 4" xfId="29933"/>
    <cellStyle name="SAPBEXheaderText 6 2 5" xfId="29934"/>
    <cellStyle name="SAPBEXheaderText 6 2 6" xfId="29935"/>
    <cellStyle name="SAPBEXheaderText 6 2 7" xfId="29936"/>
    <cellStyle name="SAPBEXheaderText 6 3" xfId="29937"/>
    <cellStyle name="SAPBEXheaderText 6 3 2" xfId="29938"/>
    <cellStyle name="SAPBEXheaderText 6 3 2 2" xfId="29939"/>
    <cellStyle name="SAPBEXheaderText 6 3 3" xfId="29940"/>
    <cellStyle name="SAPBEXheaderText 6 4" xfId="29941"/>
    <cellStyle name="SAPBEXheaderText 6 4 2" xfId="29942"/>
    <cellStyle name="SAPBEXheaderText 6 4 2 2" xfId="29943"/>
    <cellStyle name="SAPBEXheaderText 6 4 3" xfId="29944"/>
    <cellStyle name="SAPBEXheaderText 6 5" xfId="29945"/>
    <cellStyle name="SAPBEXheaderText 6 5 2" xfId="29946"/>
    <cellStyle name="SAPBEXheaderText 6 5 2 2" xfId="29947"/>
    <cellStyle name="SAPBEXheaderText 6 5 3" xfId="29948"/>
    <cellStyle name="SAPBEXheaderText 6 6" xfId="29949"/>
    <cellStyle name="SAPBEXheaderText 6 6 2" xfId="29950"/>
    <cellStyle name="SAPBEXheaderText 6 7" xfId="29951"/>
    <cellStyle name="SAPBEXheaderText 6 8" xfId="29952"/>
    <cellStyle name="SAPBEXheaderText 7" xfId="29953"/>
    <cellStyle name="SAPBEXheaderText 7 2" xfId="29954"/>
    <cellStyle name="SAPBEXheaderText 7 2 2" xfId="29955"/>
    <cellStyle name="SAPBEXheaderText 7 2 2 2" xfId="29956"/>
    <cellStyle name="SAPBEXheaderText 7 2 3" xfId="29957"/>
    <cellStyle name="SAPBEXheaderText 7 2 4" xfId="29958"/>
    <cellStyle name="SAPBEXheaderText 7 2 5" xfId="29959"/>
    <cellStyle name="SAPBEXheaderText 7 2 6" xfId="29960"/>
    <cellStyle name="SAPBEXheaderText 7 2 7" xfId="29961"/>
    <cellStyle name="SAPBEXheaderText 7 3" xfId="29962"/>
    <cellStyle name="SAPBEXheaderText 7 3 2" xfId="29963"/>
    <cellStyle name="SAPBEXheaderText 7 3 2 2" xfId="29964"/>
    <cellStyle name="SAPBEXheaderText 7 3 3" xfId="29965"/>
    <cellStyle name="SAPBEXheaderText 7 4" xfId="29966"/>
    <cellStyle name="SAPBEXheaderText 7 4 2" xfId="29967"/>
    <cellStyle name="SAPBEXheaderText 7 4 2 2" xfId="29968"/>
    <cellStyle name="SAPBEXheaderText 7 4 3" xfId="29969"/>
    <cellStyle name="SAPBEXheaderText 7 5" xfId="29970"/>
    <cellStyle name="SAPBEXheaderText 7 5 2" xfId="29971"/>
    <cellStyle name="SAPBEXheaderText 7 5 2 2" xfId="29972"/>
    <cellStyle name="SAPBEXheaderText 7 5 3" xfId="29973"/>
    <cellStyle name="SAPBEXheaderText 7 6" xfId="29974"/>
    <cellStyle name="SAPBEXheaderText 7 6 2" xfId="29975"/>
    <cellStyle name="SAPBEXheaderText 7 7" xfId="29976"/>
    <cellStyle name="SAPBEXheaderText 7 8" xfId="29977"/>
    <cellStyle name="SAPBEXheaderText 8" xfId="29978"/>
    <cellStyle name="SAPBEXheaderText 8 2" xfId="29979"/>
    <cellStyle name="SAPBEXheaderText 8 2 2" xfId="29980"/>
    <cellStyle name="SAPBEXheaderText 8 2 2 2" xfId="29981"/>
    <cellStyle name="SAPBEXheaderText 8 2 3" xfId="29982"/>
    <cellStyle name="SAPBEXheaderText 8 2 4" xfId="29983"/>
    <cellStyle name="SAPBEXheaderText 8 2 5" xfId="29984"/>
    <cellStyle name="SAPBEXheaderText 8 2 6" xfId="29985"/>
    <cellStyle name="SAPBEXheaderText 8 2 7" xfId="29986"/>
    <cellStyle name="SAPBEXheaderText 8 3" xfId="29987"/>
    <cellStyle name="SAPBEXheaderText 8 3 2" xfId="29988"/>
    <cellStyle name="SAPBEXheaderText 8 3 2 2" xfId="29989"/>
    <cellStyle name="SAPBEXheaderText 8 3 3" xfId="29990"/>
    <cellStyle name="SAPBEXheaderText 8 4" xfId="29991"/>
    <cellStyle name="SAPBEXheaderText 8 4 2" xfId="29992"/>
    <cellStyle name="SAPBEXheaderText 8 4 2 2" xfId="29993"/>
    <cellStyle name="SAPBEXheaderText 8 4 3" xfId="29994"/>
    <cellStyle name="SAPBEXheaderText 8 5" xfId="29995"/>
    <cellStyle name="SAPBEXheaderText 8 5 2" xfId="29996"/>
    <cellStyle name="SAPBEXheaderText 8 5 2 2" xfId="29997"/>
    <cellStyle name="SAPBEXheaderText 8 5 3" xfId="29998"/>
    <cellStyle name="SAPBEXheaderText 8 6" xfId="29999"/>
    <cellStyle name="SAPBEXheaderText 8 6 2" xfId="30000"/>
    <cellStyle name="SAPBEXheaderText 8 6 2 2" xfId="30001"/>
    <cellStyle name="SAPBEXheaderText 8 6 3" xfId="30002"/>
    <cellStyle name="SAPBEXheaderText 8 7" xfId="30003"/>
    <cellStyle name="SAPBEXheaderText 8 7 2" xfId="30004"/>
    <cellStyle name="SAPBEXheaderText 8 8" xfId="30005"/>
    <cellStyle name="SAPBEXheaderText 9" xfId="30006"/>
    <cellStyle name="SAPBEXheaderText 9 2" xfId="30007"/>
    <cellStyle name="SAPBEXheaderText 9 2 2" xfId="30008"/>
    <cellStyle name="SAPBEXheaderText 9 2 2 2" xfId="30009"/>
    <cellStyle name="SAPBEXheaderText 9 2 3" xfId="30010"/>
    <cellStyle name="SAPBEXheaderText 9 2 4" xfId="30011"/>
    <cellStyle name="SAPBEXheaderText 9 2 5" xfId="30012"/>
    <cellStyle name="SAPBEXheaderText 9 2 6" xfId="30013"/>
    <cellStyle name="SAPBEXheaderText 9 2 7" xfId="30014"/>
    <cellStyle name="SAPBEXheaderText 9 3" xfId="30015"/>
    <cellStyle name="SAPBEXheaderText 9 3 2" xfId="30016"/>
    <cellStyle name="SAPBEXheaderText 9 3 2 2" xfId="30017"/>
    <cellStyle name="SAPBEXheaderText 9 3 3" xfId="30018"/>
    <cellStyle name="SAPBEXheaderText 9 4" xfId="30019"/>
    <cellStyle name="SAPBEXheaderText 9 4 2" xfId="30020"/>
    <cellStyle name="SAPBEXheaderText 9 4 2 2" xfId="30021"/>
    <cellStyle name="SAPBEXheaderText 9 4 3" xfId="30022"/>
    <cellStyle name="SAPBEXheaderText 9 5" xfId="30023"/>
    <cellStyle name="SAPBEXheaderText 9 5 2" xfId="30024"/>
    <cellStyle name="SAPBEXheaderText 9 5 2 2" xfId="30025"/>
    <cellStyle name="SAPBEXheaderText 9 5 3" xfId="30026"/>
    <cellStyle name="SAPBEXheaderText 9 6" xfId="30027"/>
    <cellStyle name="SAPBEXheaderText 9 6 2" xfId="30028"/>
    <cellStyle name="SAPBEXheaderText 9 6 2 2" xfId="30029"/>
    <cellStyle name="SAPBEXheaderText 9 6 3" xfId="30030"/>
    <cellStyle name="SAPBEXheaderText 9 7" xfId="30031"/>
    <cellStyle name="SAPBEXheaderText 9 7 2" xfId="30032"/>
    <cellStyle name="SAPBEXheaderText 9 8" xfId="30033"/>
    <cellStyle name="SAPBEXheaderText_xSAPtemp1650" xfId="30034"/>
    <cellStyle name="SAPBEXHLevel0" xfId="30035"/>
    <cellStyle name="SAPBEXHLevel0 10" xfId="30036"/>
    <cellStyle name="SAPBEXHLevel0 10 2" xfId="30037"/>
    <cellStyle name="SAPBEXHLevel0 10 2 2" xfId="30038"/>
    <cellStyle name="SAPBEXHLevel0 10 2 3" xfId="30039"/>
    <cellStyle name="SAPBEXHLevel0 10 2 4" xfId="30040"/>
    <cellStyle name="SAPBEXHLevel0 10 2 5" xfId="30041"/>
    <cellStyle name="SAPBEXHLevel0 10 2 6" xfId="30042"/>
    <cellStyle name="SAPBEXHLevel0 10 2 7" xfId="30043"/>
    <cellStyle name="SAPBEXHLevel0 10 3" xfId="30044"/>
    <cellStyle name="SAPBEXHLevel0 10 4" xfId="30045"/>
    <cellStyle name="SAPBEXHLevel0 10 5" xfId="30046"/>
    <cellStyle name="SAPBEXHLevel0 10 6" xfId="30047"/>
    <cellStyle name="SAPBEXHLevel0 10 7" xfId="30048"/>
    <cellStyle name="SAPBEXHLevel0 10 8" xfId="30049"/>
    <cellStyle name="SAPBEXHLevel0 11" xfId="30050"/>
    <cellStyle name="SAPBEXHLevel0 11 2" xfId="30051"/>
    <cellStyle name="SAPBEXHLevel0 11 2 2" xfId="30052"/>
    <cellStyle name="SAPBEXHLevel0 11 2 3" xfId="30053"/>
    <cellStyle name="SAPBEXHLevel0 11 2 4" xfId="30054"/>
    <cellStyle name="SAPBEXHLevel0 11 2 5" xfId="30055"/>
    <cellStyle name="SAPBEXHLevel0 11 2 6" xfId="30056"/>
    <cellStyle name="SAPBEXHLevel0 11 2 7" xfId="30057"/>
    <cellStyle name="SAPBEXHLevel0 11 3" xfId="30058"/>
    <cellStyle name="SAPBEXHLevel0 11 4" xfId="30059"/>
    <cellStyle name="SAPBEXHLevel0 11 5" xfId="30060"/>
    <cellStyle name="SAPBEXHLevel0 11 6" xfId="30061"/>
    <cellStyle name="SAPBEXHLevel0 11 7" xfId="30062"/>
    <cellStyle name="SAPBEXHLevel0 11 8" xfId="30063"/>
    <cellStyle name="SAPBEXHLevel0 12" xfId="30064"/>
    <cellStyle name="SAPBEXHLevel0 12 2" xfId="30065"/>
    <cellStyle name="SAPBEXHLevel0 12 2 2" xfId="30066"/>
    <cellStyle name="SAPBEXHLevel0 12 2 3" xfId="30067"/>
    <cellStyle name="SAPBEXHLevel0 12 2 4" xfId="30068"/>
    <cellStyle name="SAPBEXHLevel0 12 2 5" xfId="30069"/>
    <cellStyle name="SAPBEXHLevel0 12 2 6" xfId="30070"/>
    <cellStyle name="SAPBEXHLevel0 12 2 7" xfId="30071"/>
    <cellStyle name="SAPBEXHLevel0 12 3" xfId="30072"/>
    <cellStyle name="SAPBEXHLevel0 12 4" xfId="30073"/>
    <cellStyle name="SAPBEXHLevel0 12 5" xfId="30074"/>
    <cellStyle name="SAPBEXHLevel0 12 6" xfId="30075"/>
    <cellStyle name="SAPBEXHLevel0 12 7" xfId="30076"/>
    <cellStyle name="SAPBEXHLevel0 12 8" xfId="30077"/>
    <cellStyle name="SAPBEXHLevel0 13" xfId="30078"/>
    <cellStyle name="SAPBEXHLevel0 13 2" xfId="30079"/>
    <cellStyle name="SAPBEXHLevel0 13 3" xfId="30080"/>
    <cellStyle name="SAPBEXHLevel0 13 4" xfId="30081"/>
    <cellStyle name="SAPBEXHLevel0 13 5" xfId="30082"/>
    <cellStyle name="SAPBEXHLevel0 13 6" xfId="30083"/>
    <cellStyle name="SAPBEXHLevel0 13 7" xfId="30084"/>
    <cellStyle name="SAPBEXHLevel0 14" xfId="30085"/>
    <cellStyle name="SAPBEXHLevel0 15" xfId="30086"/>
    <cellStyle name="SAPBEXHLevel0 16" xfId="30087"/>
    <cellStyle name="SAPBEXHLevel0 17" xfId="30088"/>
    <cellStyle name="SAPBEXHLevel0 18" xfId="30089"/>
    <cellStyle name="SAPBEXHLevel0 19" xfId="30090"/>
    <cellStyle name="SAPBEXHLevel0 2" xfId="30091"/>
    <cellStyle name="SAPBEXHLevel0 2 10" xfId="30092"/>
    <cellStyle name="SAPBEXHLevel0 2 11" xfId="30093"/>
    <cellStyle name="SAPBEXHLevel0 2 12" xfId="30094"/>
    <cellStyle name="SAPBEXHLevel0 2 13" xfId="30095"/>
    <cellStyle name="SAPBEXHLevel0 2 14" xfId="30096"/>
    <cellStyle name="SAPBEXHLevel0 2 15" xfId="30097"/>
    <cellStyle name="SAPBEXHLevel0 2 2" xfId="30098"/>
    <cellStyle name="SAPBEXHLevel0 2 2 10" xfId="30099"/>
    <cellStyle name="SAPBEXHLevel0 2 2 2" xfId="30100"/>
    <cellStyle name="SAPBEXHLevel0 2 2 2 2" xfId="30101"/>
    <cellStyle name="SAPBEXHLevel0 2 2 2 2 2" xfId="30102"/>
    <cellStyle name="SAPBEXHLevel0 2 2 2 3" xfId="30103"/>
    <cellStyle name="SAPBEXHLevel0 2 2 2 4" xfId="30104"/>
    <cellStyle name="SAPBEXHLevel0 2 2 2 5" xfId="30105"/>
    <cellStyle name="SAPBEXHLevel0 2 2 3" xfId="30106"/>
    <cellStyle name="SAPBEXHLevel0 2 2 3 2" xfId="30107"/>
    <cellStyle name="SAPBEXHLevel0 2 2 3 2 2" xfId="30108"/>
    <cellStyle name="SAPBEXHLevel0 2 2 3 2 3" xfId="30109"/>
    <cellStyle name="SAPBEXHLevel0 2 2 3 2 4" xfId="30110"/>
    <cellStyle name="SAPBEXHLevel0 2 2 3 2 5" xfId="30111"/>
    <cellStyle name="SAPBEXHLevel0 2 2 3 2 6" xfId="30112"/>
    <cellStyle name="SAPBEXHLevel0 2 2 3 2 7" xfId="30113"/>
    <cellStyle name="SAPBEXHLevel0 2 2 3 3" xfId="30114"/>
    <cellStyle name="SAPBEXHLevel0 2 2 3 4" xfId="30115"/>
    <cellStyle name="SAPBEXHLevel0 2 2 3 5" xfId="30116"/>
    <cellStyle name="SAPBEXHLevel0 2 2 3 6" xfId="30117"/>
    <cellStyle name="SAPBEXHLevel0 2 2 3 7" xfId="30118"/>
    <cellStyle name="SAPBEXHLevel0 2 2 3 8" xfId="30119"/>
    <cellStyle name="SAPBEXHLevel0 2 2 4" xfId="30120"/>
    <cellStyle name="SAPBEXHLevel0 2 2 4 2" xfId="30121"/>
    <cellStyle name="SAPBEXHLevel0 2 2 4 2 2" xfId="30122"/>
    <cellStyle name="SAPBEXHLevel0 2 2 4 3" xfId="30123"/>
    <cellStyle name="SAPBEXHLevel0 2 2 4 4" xfId="30124"/>
    <cellStyle name="SAPBEXHLevel0 2 2 4 5" xfId="30125"/>
    <cellStyle name="SAPBEXHLevel0 2 2 4 6" xfId="30126"/>
    <cellStyle name="SAPBEXHLevel0 2 2 4 7" xfId="30127"/>
    <cellStyle name="SAPBEXHLevel0 2 2 5" xfId="30128"/>
    <cellStyle name="SAPBEXHLevel0 2 2 5 2" xfId="30129"/>
    <cellStyle name="SAPBEXHLevel0 2 2 5 2 2" xfId="30130"/>
    <cellStyle name="SAPBEXHLevel0 2 2 5 3" xfId="30131"/>
    <cellStyle name="SAPBEXHLevel0 2 2 6" xfId="30132"/>
    <cellStyle name="SAPBEXHLevel0 2 2 6 2" xfId="30133"/>
    <cellStyle name="SAPBEXHLevel0 2 2 7" xfId="30134"/>
    <cellStyle name="SAPBEXHLevel0 2 2 8" xfId="30135"/>
    <cellStyle name="SAPBEXHLevel0 2 2 9" xfId="30136"/>
    <cellStyle name="SAPBEXHLevel0 2 2_БДР формат СД (2)" xfId="30137"/>
    <cellStyle name="SAPBEXHLevel0 2 3" xfId="30138"/>
    <cellStyle name="SAPBEXHLevel0 2 3 10" xfId="30139"/>
    <cellStyle name="SAPBEXHLevel0 2 3 11" xfId="30140"/>
    <cellStyle name="SAPBEXHLevel0 2 3 12" xfId="30141"/>
    <cellStyle name="SAPBEXHLevel0 2 3 2" xfId="30142"/>
    <cellStyle name="SAPBEXHLevel0 2 3 2 2" xfId="30143"/>
    <cellStyle name="SAPBEXHLevel0 2 3 2 2 2" xfId="30144"/>
    <cellStyle name="SAPBEXHLevel0 2 3 2 3" xfId="30145"/>
    <cellStyle name="SAPBEXHLevel0 2 3 2 3 2" xfId="30146"/>
    <cellStyle name="SAPBEXHLevel0 2 3 2 3 3" xfId="30147"/>
    <cellStyle name="SAPBEXHLevel0 2 3 2 3 4" xfId="30148"/>
    <cellStyle name="SAPBEXHLevel0 2 3 2 3 5" xfId="30149"/>
    <cellStyle name="SAPBEXHLevel0 2 3 2 3 6" xfId="30150"/>
    <cellStyle name="SAPBEXHLevel0 2 3 2 3 7" xfId="30151"/>
    <cellStyle name="SAPBEXHLevel0 2 3 2 4" xfId="30152"/>
    <cellStyle name="SAPBEXHLevel0 2 3 2 5" xfId="30153"/>
    <cellStyle name="SAPBEXHLevel0 2 3 2 6" xfId="30154"/>
    <cellStyle name="SAPBEXHLevel0 2 3 2 7" xfId="30155"/>
    <cellStyle name="SAPBEXHLevel0 2 3 2 8" xfId="30156"/>
    <cellStyle name="SAPBEXHLevel0 2 3 2 9" xfId="30157"/>
    <cellStyle name="SAPBEXHLevel0 2 3 2_БДР формат СД (2)" xfId="30158"/>
    <cellStyle name="SAPBEXHLevel0 2 3 3" xfId="30159"/>
    <cellStyle name="SAPBEXHLevel0 2 3 3 2" xfId="30160"/>
    <cellStyle name="SAPBEXHLevel0 2 3 3 2 2" xfId="30161"/>
    <cellStyle name="SAPBEXHLevel0 2 3 3 3" xfId="30162"/>
    <cellStyle name="SAPBEXHLevel0 2 3 3 4" xfId="30163"/>
    <cellStyle name="SAPBEXHLevel0 2 3 3 5" xfId="30164"/>
    <cellStyle name="SAPBEXHLevel0 2 3 3 6" xfId="30165"/>
    <cellStyle name="SAPBEXHLevel0 2 3 3 7" xfId="30166"/>
    <cellStyle name="SAPBEXHLevel0 2 3 4" xfId="30167"/>
    <cellStyle name="SAPBEXHLevel0 2 3 4 2" xfId="30168"/>
    <cellStyle name="SAPBEXHLevel0 2 3 4 2 2" xfId="30169"/>
    <cellStyle name="SAPBEXHLevel0 2 3 4 3" xfId="30170"/>
    <cellStyle name="SAPBEXHLevel0 2 3 5" xfId="30171"/>
    <cellStyle name="SAPBEXHLevel0 2 3 5 2" xfId="30172"/>
    <cellStyle name="SAPBEXHLevel0 2 3 5 2 2" xfId="30173"/>
    <cellStyle name="SAPBEXHLevel0 2 3 5 3" xfId="30174"/>
    <cellStyle name="SAPBEXHLevel0 2 3 6" xfId="30175"/>
    <cellStyle name="SAPBEXHLevel0 2 3 6 2" xfId="30176"/>
    <cellStyle name="SAPBEXHLevel0 2 3 7" xfId="30177"/>
    <cellStyle name="SAPBEXHLevel0 2 3 8" xfId="30178"/>
    <cellStyle name="SAPBEXHLevel0 2 3 9" xfId="30179"/>
    <cellStyle name="SAPBEXHLevel0 2 3_БДР формат СД (2)" xfId="30180"/>
    <cellStyle name="SAPBEXHLevel0 2 4" xfId="30181"/>
    <cellStyle name="SAPBEXHLevel0 2 4 2" xfId="30182"/>
    <cellStyle name="SAPBEXHLevel0 2 4 2 2" xfId="30183"/>
    <cellStyle name="SAPBEXHLevel0 2 4 2 2 2" xfId="30184"/>
    <cellStyle name="SAPBEXHLevel0 2 4 2 3" xfId="30185"/>
    <cellStyle name="SAPBEXHLevel0 2 4 2 4" xfId="30186"/>
    <cellStyle name="SAPBEXHLevel0 2 4 2 5" xfId="30187"/>
    <cellStyle name="SAPBEXHLevel0 2 4 2 6" xfId="30188"/>
    <cellStyle name="SAPBEXHLevel0 2 4 2 7" xfId="30189"/>
    <cellStyle name="SAPBEXHLevel0 2 4 3" xfId="30190"/>
    <cellStyle name="SAPBEXHLevel0 2 4 3 2" xfId="30191"/>
    <cellStyle name="SAPBEXHLevel0 2 4 3 2 2" xfId="30192"/>
    <cellStyle name="SAPBEXHLevel0 2 4 3 3" xfId="30193"/>
    <cellStyle name="SAPBEXHLevel0 2 4 3 4" xfId="30194"/>
    <cellStyle name="SAPBEXHLevel0 2 4 3 5" xfId="30195"/>
    <cellStyle name="SAPBEXHLevel0 2 4 4" xfId="30196"/>
    <cellStyle name="SAPBEXHLevel0 2 4 4 2" xfId="30197"/>
    <cellStyle name="SAPBEXHLevel0 2 4 4 2 2" xfId="30198"/>
    <cellStyle name="SAPBEXHLevel0 2 4 4 3" xfId="30199"/>
    <cellStyle name="SAPBEXHLevel0 2 4 5" xfId="30200"/>
    <cellStyle name="SAPBEXHLevel0 2 4 5 2" xfId="30201"/>
    <cellStyle name="SAPBEXHLevel0 2 4 5 2 2" xfId="30202"/>
    <cellStyle name="SAPBEXHLevel0 2 4 5 3" xfId="30203"/>
    <cellStyle name="SAPBEXHLevel0 2 4 6" xfId="30204"/>
    <cellStyle name="SAPBEXHLevel0 2 4 6 2" xfId="30205"/>
    <cellStyle name="SAPBEXHLevel0 2 4 7" xfId="30206"/>
    <cellStyle name="SAPBEXHLevel0 2 4 8" xfId="30207"/>
    <cellStyle name="SAPBEXHLevel0 2 5" xfId="30208"/>
    <cellStyle name="SAPBEXHLevel0 2 5 2" xfId="30209"/>
    <cellStyle name="SAPBEXHLevel0 2 5 2 2" xfId="30210"/>
    <cellStyle name="SAPBEXHLevel0 2 5 2 2 2" xfId="30211"/>
    <cellStyle name="SAPBEXHLevel0 2 5 2 3" xfId="30212"/>
    <cellStyle name="SAPBEXHLevel0 2 5 2 4" xfId="30213"/>
    <cellStyle name="SAPBEXHLevel0 2 5 2 5" xfId="30214"/>
    <cellStyle name="SAPBEXHLevel0 2 5 3" xfId="30215"/>
    <cellStyle name="SAPBEXHLevel0 2 5 3 2" xfId="30216"/>
    <cellStyle name="SAPBEXHLevel0 2 5 3 2 2" xfId="30217"/>
    <cellStyle name="SAPBEXHLevel0 2 5 3 3" xfId="30218"/>
    <cellStyle name="SAPBEXHLevel0 2 5 4" xfId="30219"/>
    <cellStyle name="SAPBEXHLevel0 2 5 4 2" xfId="30220"/>
    <cellStyle name="SAPBEXHLevel0 2 5 4 2 2" xfId="30221"/>
    <cellStyle name="SAPBEXHLevel0 2 5 4 3" xfId="30222"/>
    <cellStyle name="SAPBEXHLevel0 2 5 5" xfId="30223"/>
    <cellStyle name="SAPBEXHLevel0 2 5 5 2" xfId="30224"/>
    <cellStyle name="SAPBEXHLevel0 2 5 5 2 2" xfId="30225"/>
    <cellStyle name="SAPBEXHLevel0 2 5 5 3" xfId="30226"/>
    <cellStyle name="SAPBEXHLevel0 2 5 6" xfId="30227"/>
    <cellStyle name="SAPBEXHLevel0 2 5 6 2" xfId="30228"/>
    <cellStyle name="SAPBEXHLevel0 2 5 7" xfId="30229"/>
    <cellStyle name="SAPBEXHLevel0 2 6" xfId="30230"/>
    <cellStyle name="SAPBEXHLevel0 2 6 2" xfId="30231"/>
    <cellStyle name="SAPBEXHLevel0 2 6 2 2" xfId="30232"/>
    <cellStyle name="SAPBEXHLevel0 2 6 2 2 2" xfId="30233"/>
    <cellStyle name="SAPBEXHLevel0 2 6 2 3" xfId="30234"/>
    <cellStyle name="SAPBEXHLevel0 2 6 2 4" xfId="30235"/>
    <cellStyle name="SAPBEXHLevel0 2 6 2 5" xfId="30236"/>
    <cellStyle name="SAPBEXHLevel0 2 6 2 6" xfId="30237"/>
    <cellStyle name="SAPBEXHLevel0 2 6 2 7" xfId="30238"/>
    <cellStyle name="SAPBEXHLevel0 2 6 3" xfId="30239"/>
    <cellStyle name="SAPBEXHLevel0 2 6 3 2" xfId="30240"/>
    <cellStyle name="SAPBEXHLevel0 2 6 3 2 2" xfId="30241"/>
    <cellStyle name="SAPBEXHLevel0 2 6 3 3" xfId="30242"/>
    <cellStyle name="SAPBEXHLevel0 2 6 4" xfId="30243"/>
    <cellStyle name="SAPBEXHLevel0 2 6 4 2" xfId="30244"/>
    <cellStyle name="SAPBEXHLevel0 2 6 4 2 2" xfId="30245"/>
    <cellStyle name="SAPBEXHLevel0 2 6 4 3" xfId="30246"/>
    <cellStyle name="SAPBEXHLevel0 2 6 5" xfId="30247"/>
    <cellStyle name="SAPBEXHLevel0 2 6 5 2" xfId="30248"/>
    <cellStyle name="SAPBEXHLevel0 2 6 5 2 2" xfId="30249"/>
    <cellStyle name="SAPBEXHLevel0 2 6 5 3" xfId="30250"/>
    <cellStyle name="SAPBEXHLevel0 2 6 6" xfId="30251"/>
    <cellStyle name="SAPBEXHLevel0 2 6 6 2" xfId="30252"/>
    <cellStyle name="SAPBEXHLevel0 2 6 7" xfId="30253"/>
    <cellStyle name="SAPBEXHLevel0 2 6 8" xfId="30254"/>
    <cellStyle name="SAPBEXHLevel0 2 7" xfId="30255"/>
    <cellStyle name="SAPBEXHLevel0 2 7 2" xfId="30256"/>
    <cellStyle name="SAPBEXHLevel0 2 7 2 2" xfId="30257"/>
    <cellStyle name="SAPBEXHLevel0 2 7 2 2 2" xfId="30258"/>
    <cellStyle name="SAPBEXHLevel0 2 7 2 3" xfId="30259"/>
    <cellStyle name="SAPBEXHLevel0 2 7 2 4" xfId="30260"/>
    <cellStyle name="SAPBEXHLevel0 2 7 2 5" xfId="30261"/>
    <cellStyle name="SAPBEXHLevel0 2 7 2 6" xfId="30262"/>
    <cellStyle name="SAPBEXHLevel0 2 7 2 7" xfId="30263"/>
    <cellStyle name="SAPBEXHLevel0 2 7 3" xfId="30264"/>
    <cellStyle name="SAPBEXHLevel0 2 7 3 2" xfId="30265"/>
    <cellStyle name="SAPBEXHLevel0 2 7 3 2 2" xfId="30266"/>
    <cellStyle name="SAPBEXHLevel0 2 7 3 3" xfId="30267"/>
    <cellStyle name="SAPBEXHLevel0 2 7 4" xfId="30268"/>
    <cellStyle name="SAPBEXHLevel0 2 7 4 2" xfId="30269"/>
    <cellStyle name="SAPBEXHLevel0 2 7 4 2 2" xfId="30270"/>
    <cellStyle name="SAPBEXHLevel0 2 7 4 3" xfId="30271"/>
    <cellStyle name="SAPBEXHLevel0 2 7 5" xfId="30272"/>
    <cellStyle name="SAPBEXHLevel0 2 7 5 2" xfId="30273"/>
    <cellStyle name="SAPBEXHLevel0 2 7 5 2 2" xfId="30274"/>
    <cellStyle name="SAPBEXHLevel0 2 7 5 3" xfId="30275"/>
    <cellStyle name="SAPBEXHLevel0 2 7 6" xfId="30276"/>
    <cellStyle name="SAPBEXHLevel0 2 7 6 2" xfId="30277"/>
    <cellStyle name="SAPBEXHLevel0 2 7 6 2 2" xfId="30278"/>
    <cellStyle name="SAPBEXHLevel0 2 7 6 3" xfId="30279"/>
    <cellStyle name="SAPBEXHLevel0 2 7 7" xfId="30280"/>
    <cellStyle name="SAPBEXHLevel0 2 7 7 2" xfId="30281"/>
    <cellStyle name="SAPBEXHLevel0 2 7 8" xfId="30282"/>
    <cellStyle name="SAPBEXHLevel0 2 8" xfId="30283"/>
    <cellStyle name="SAPBEXHLevel0 2 8 2" xfId="30284"/>
    <cellStyle name="SAPBEXHLevel0 2 8 2 2" xfId="30285"/>
    <cellStyle name="SAPBEXHLevel0 2 8 2 2 2" xfId="30286"/>
    <cellStyle name="SAPBEXHLevel0 2 8 2 3" xfId="30287"/>
    <cellStyle name="SAPBEXHLevel0 2 8 2 4" xfId="30288"/>
    <cellStyle name="SAPBEXHLevel0 2 8 2 5" xfId="30289"/>
    <cellStyle name="SAPBEXHLevel0 2 8 2 6" xfId="30290"/>
    <cellStyle name="SAPBEXHLevel0 2 8 2 7" xfId="30291"/>
    <cellStyle name="SAPBEXHLevel0 2 8 3" xfId="30292"/>
    <cellStyle name="SAPBEXHLevel0 2 8 3 2" xfId="30293"/>
    <cellStyle name="SAPBEXHLevel0 2 8 3 2 2" xfId="30294"/>
    <cellStyle name="SAPBEXHLevel0 2 8 3 3" xfId="30295"/>
    <cellStyle name="SAPBEXHLevel0 2 8 4" xfId="30296"/>
    <cellStyle name="SAPBEXHLevel0 2 8 4 2" xfId="30297"/>
    <cellStyle name="SAPBEXHLevel0 2 8 4 2 2" xfId="30298"/>
    <cellStyle name="SAPBEXHLevel0 2 8 4 3" xfId="30299"/>
    <cellStyle name="SAPBEXHLevel0 2 8 5" xfId="30300"/>
    <cellStyle name="SAPBEXHLevel0 2 8 5 2" xfId="30301"/>
    <cellStyle name="SAPBEXHLevel0 2 8 5 2 2" xfId="30302"/>
    <cellStyle name="SAPBEXHLevel0 2 8 5 3" xfId="30303"/>
    <cellStyle name="SAPBEXHLevel0 2 8 6" xfId="30304"/>
    <cellStyle name="SAPBEXHLevel0 2 8 6 2" xfId="30305"/>
    <cellStyle name="SAPBEXHLevel0 2 8 6 2 2" xfId="30306"/>
    <cellStyle name="SAPBEXHLevel0 2 8 6 3" xfId="30307"/>
    <cellStyle name="SAPBEXHLevel0 2 8 7" xfId="30308"/>
    <cellStyle name="SAPBEXHLevel0 2 8 7 2" xfId="30309"/>
    <cellStyle name="SAPBEXHLevel0 2 8 8" xfId="30310"/>
    <cellStyle name="SAPBEXHLevel0 2 9" xfId="30311"/>
    <cellStyle name="SAPBEXHLevel0 2 9 2" xfId="30312"/>
    <cellStyle name="SAPBEXHLevel0 2 9 3" xfId="30313"/>
    <cellStyle name="SAPBEXHLevel0 2 9 4" xfId="30314"/>
    <cellStyle name="SAPBEXHLevel0 2 9 5" xfId="30315"/>
    <cellStyle name="SAPBEXHLevel0 2 9 6" xfId="30316"/>
    <cellStyle name="SAPBEXHLevel0 2 9 7" xfId="30317"/>
    <cellStyle name="SAPBEXHLevel0 2_БДР формат СД (2)" xfId="30318"/>
    <cellStyle name="SAPBEXHLevel0 3" xfId="30319"/>
    <cellStyle name="SAPBEXHLevel0 3 10" xfId="30320"/>
    <cellStyle name="SAPBEXHLevel0 3 11" xfId="30321"/>
    <cellStyle name="SAPBEXHLevel0 3 12" xfId="30322"/>
    <cellStyle name="SAPBEXHLevel0 3 2" xfId="30323"/>
    <cellStyle name="SAPBEXHLevel0 3 2 2" xfId="30324"/>
    <cellStyle name="SAPBEXHLevel0 3 2 2 2" xfId="30325"/>
    <cellStyle name="SAPBEXHLevel0 3 2 2 3" xfId="30326"/>
    <cellStyle name="SAPBEXHLevel0 3 2 2 4" xfId="30327"/>
    <cellStyle name="SAPBEXHLevel0 3 2 2 5" xfId="30328"/>
    <cellStyle name="SAPBEXHLevel0 3 2 2 6" xfId="30329"/>
    <cellStyle name="SAPBEXHLevel0 3 2 2 7" xfId="30330"/>
    <cellStyle name="SAPBEXHLevel0 3 2 3" xfId="30331"/>
    <cellStyle name="SAPBEXHLevel0 3 2 3 2" xfId="30332"/>
    <cellStyle name="SAPBEXHLevel0 3 2 3 3" xfId="30333"/>
    <cellStyle name="SAPBEXHLevel0 3 2 3 4" xfId="30334"/>
    <cellStyle name="SAPBEXHLevel0 3 2 3 5" xfId="30335"/>
    <cellStyle name="SAPBEXHLevel0 3 2 3 6" xfId="30336"/>
    <cellStyle name="SAPBEXHLevel0 3 2 3 7" xfId="30337"/>
    <cellStyle name="SAPBEXHLevel0 3 2 4" xfId="30338"/>
    <cellStyle name="SAPBEXHLevel0 3 2 5" xfId="30339"/>
    <cellStyle name="SAPBEXHLevel0 3 2 6" xfId="30340"/>
    <cellStyle name="SAPBEXHLevel0 3 2 7" xfId="30341"/>
    <cellStyle name="SAPBEXHLevel0 3 2 8" xfId="30342"/>
    <cellStyle name="SAPBEXHLevel0 3 2 9" xfId="30343"/>
    <cellStyle name="SAPBEXHLevel0 3 2_БДР формат СД (2)" xfId="30344"/>
    <cellStyle name="SAPBEXHLevel0 3 3" xfId="30345"/>
    <cellStyle name="SAPBEXHLevel0 3 3 2" xfId="30346"/>
    <cellStyle name="SAPBEXHLevel0 3 3 2 2" xfId="30347"/>
    <cellStyle name="SAPBEXHLevel0 3 3 3" xfId="30348"/>
    <cellStyle name="SAPBEXHLevel0 3 3 4" xfId="30349"/>
    <cellStyle name="SAPBEXHLevel0 3 3 5" xfId="30350"/>
    <cellStyle name="SAPBEXHLevel0 3 3 6" xfId="30351"/>
    <cellStyle name="SAPBEXHLevel0 3 3 7" xfId="30352"/>
    <cellStyle name="SAPBEXHLevel0 3 4" xfId="30353"/>
    <cellStyle name="SAPBEXHLevel0 3 4 2" xfId="30354"/>
    <cellStyle name="SAPBEXHLevel0 3 4 2 2" xfId="30355"/>
    <cellStyle name="SAPBEXHLevel0 3 4 2 3" xfId="30356"/>
    <cellStyle name="SAPBEXHLevel0 3 4 2 4" xfId="30357"/>
    <cellStyle name="SAPBEXHLevel0 3 4 2 5" xfId="30358"/>
    <cellStyle name="SAPBEXHLevel0 3 4 2 6" xfId="30359"/>
    <cellStyle name="SAPBEXHLevel0 3 4 2 7" xfId="30360"/>
    <cellStyle name="SAPBEXHLevel0 3 4 3" xfId="30361"/>
    <cellStyle name="SAPBEXHLevel0 3 4 4" xfId="30362"/>
    <cellStyle name="SAPBEXHLevel0 3 4 5" xfId="30363"/>
    <cellStyle name="SAPBEXHLevel0 3 4 6" xfId="30364"/>
    <cellStyle name="SAPBEXHLevel0 3 4 7" xfId="30365"/>
    <cellStyle name="SAPBEXHLevel0 3 4 8" xfId="30366"/>
    <cellStyle name="SAPBEXHLevel0 3 5" xfId="30367"/>
    <cellStyle name="SAPBEXHLevel0 3 5 2" xfId="30368"/>
    <cellStyle name="SAPBEXHLevel0 3 5 2 2" xfId="30369"/>
    <cellStyle name="SAPBEXHLevel0 3 5 2 3" xfId="30370"/>
    <cellStyle name="SAPBEXHLevel0 3 5 2 4" xfId="30371"/>
    <cellStyle name="SAPBEXHLevel0 3 5 2 5" xfId="30372"/>
    <cellStyle name="SAPBEXHLevel0 3 5 2 6" xfId="30373"/>
    <cellStyle name="SAPBEXHLevel0 3 5 2 7" xfId="30374"/>
    <cellStyle name="SAPBEXHLevel0 3 5 3" xfId="30375"/>
    <cellStyle name="SAPBEXHLevel0 3 5 4" xfId="30376"/>
    <cellStyle name="SAPBEXHLevel0 3 5 5" xfId="30377"/>
    <cellStyle name="SAPBEXHLevel0 3 5 6" xfId="30378"/>
    <cellStyle name="SAPBEXHLevel0 3 5 7" xfId="30379"/>
    <cellStyle name="SAPBEXHLevel0 3 5 8" xfId="30380"/>
    <cellStyle name="SAPBEXHLevel0 3 6" xfId="30381"/>
    <cellStyle name="SAPBEXHLevel0 3 6 2" xfId="30382"/>
    <cellStyle name="SAPBEXHLevel0 3 6 3" xfId="30383"/>
    <cellStyle name="SAPBEXHLevel0 3 6 4" xfId="30384"/>
    <cellStyle name="SAPBEXHLevel0 3 6 5" xfId="30385"/>
    <cellStyle name="SAPBEXHLevel0 3 6 6" xfId="30386"/>
    <cellStyle name="SAPBEXHLevel0 3 6 7" xfId="30387"/>
    <cellStyle name="SAPBEXHLevel0 3 7" xfId="30388"/>
    <cellStyle name="SAPBEXHLevel0 3 8" xfId="30389"/>
    <cellStyle name="SAPBEXHLevel0 3 9" xfId="30390"/>
    <cellStyle name="SAPBEXHLevel0 3_БДР формат СД (2)" xfId="30391"/>
    <cellStyle name="SAPBEXHLevel0 4" xfId="30392"/>
    <cellStyle name="SAPBEXHLevel0 4 2" xfId="30393"/>
    <cellStyle name="SAPBEXHLevel0 4 2 2" xfId="30394"/>
    <cellStyle name="SAPBEXHLevel0 4 2 2 2" xfId="30395"/>
    <cellStyle name="SAPBEXHLevel0 4 2 2 3" xfId="30396"/>
    <cellStyle name="SAPBEXHLevel0 4 2 2 4" xfId="30397"/>
    <cellStyle name="SAPBEXHLevel0 4 2 2 5" xfId="30398"/>
    <cellStyle name="SAPBEXHLevel0 4 2 2 6" xfId="30399"/>
    <cellStyle name="SAPBEXHLevel0 4 2 2 7" xfId="30400"/>
    <cellStyle name="SAPBEXHLevel0 4 2 3" xfId="30401"/>
    <cellStyle name="SAPBEXHLevel0 4 2 4" xfId="30402"/>
    <cellStyle name="SAPBEXHLevel0 4 2 5" xfId="30403"/>
    <cellStyle name="SAPBEXHLevel0 4 2 6" xfId="30404"/>
    <cellStyle name="SAPBEXHLevel0 4 2 7" xfId="30405"/>
    <cellStyle name="SAPBEXHLevel0 4 2 8" xfId="30406"/>
    <cellStyle name="SAPBEXHLevel0 4 3" xfId="30407"/>
    <cellStyle name="SAPBEXHLevel0 4 3 2" xfId="30408"/>
    <cellStyle name="SAPBEXHLevel0 4 3 2 2" xfId="30409"/>
    <cellStyle name="SAPBEXHLevel0 4 3 3" xfId="30410"/>
    <cellStyle name="SAPBEXHLevel0 4 3 4" xfId="30411"/>
    <cellStyle name="SAPBEXHLevel0 4 3 5" xfId="30412"/>
    <cellStyle name="SAPBEXHLevel0 4 3 6" xfId="30413"/>
    <cellStyle name="SAPBEXHLevel0 4 3 7" xfId="30414"/>
    <cellStyle name="SAPBEXHLevel0 4 4" xfId="30415"/>
    <cellStyle name="SAPBEXHLevel0 4 4 2" xfId="30416"/>
    <cellStyle name="SAPBEXHLevel0 4 4 2 2" xfId="30417"/>
    <cellStyle name="SAPBEXHLevel0 4 4 3" xfId="30418"/>
    <cellStyle name="SAPBEXHLevel0 4 5" xfId="30419"/>
    <cellStyle name="SAPBEXHLevel0 4 5 2" xfId="30420"/>
    <cellStyle name="SAPBEXHLevel0 4 5 2 2" xfId="30421"/>
    <cellStyle name="SAPBEXHLevel0 4 5 3" xfId="30422"/>
    <cellStyle name="SAPBEXHLevel0 4 6" xfId="30423"/>
    <cellStyle name="SAPBEXHLevel0 4 6 2" xfId="30424"/>
    <cellStyle name="SAPBEXHLevel0 4 7" xfId="30425"/>
    <cellStyle name="SAPBEXHLevel0 4 8" xfId="30426"/>
    <cellStyle name="SAPBEXHLevel0 4 9" xfId="30427"/>
    <cellStyle name="SAPBEXHLevel0 4_БДР формат СД (2)" xfId="30428"/>
    <cellStyle name="SAPBEXHLevel0 5" xfId="30429"/>
    <cellStyle name="SAPBEXHLevel0 5 2" xfId="30430"/>
    <cellStyle name="SAPBEXHLevel0 5 2 2" xfId="30431"/>
    <cellStyle name="SAPBEXHLevel0 5 2 2 2" xfId="30432"/>
    <cellStyle name="SAPBEXHLevel0 5 2 3" xfId="30433"/>
    <cellStyle name="SAPBEXHLevel0 5 2 4" xfId="30434"/>
    <cellStyle name="SAPBEXHLevel0 5 2 5" xfId="30435"/>
    <cellStyle name="SAPBEXHLevel0 5 2 6" xfId="30436"/>
    <cellStyle name="SAPBEXHLevel0 5 2 7" xfId="30437"/>
    <cellStyle name="SAPBEXHLevel0 5 3" xfId="30438"/>
    <cellStyle name="SAPBEXHLevel0 5 3 2" xfId="30439"/>
    <cellStyle name="SAPBEXHLevel0 5 3 2 2" xfId="30440"/>
    <cellStyle name="SAPBEXHLevel0 5 3 3" xfId="30441"/>
    <cellStyle name="SAPBEXHLevel0 5 3 4" xfId="30442"/>
    <cellStyle name="SAPBEXHLevel0 5 3 5" xfId="30443"/>
    <cellStyle name="SAPBEXHLevel0 5 4" xfId="30444"/>
    <cellStyle name="SAPBEXHLevel0 5 4 2" xfId="30445"/>
    <cellStyle name="SAPBEXHLevel0 5 4 2 2" xfId="30446"/>
    <cellStyle name="SAPBEXHLevel0 5 4 3" xfId="30447"/>
    <cellStyle name="SAPBEXHLevel0 5 5" xfId="30448"/>
    <cellStyle name="SAPBEXHLevel0 5 5 2" xfId="30449"/>
    <cellStyle name="SAPBEXHLevel0 5 5 2 2" xfId="30450"/>
    <cellStyle name="SAPBEXHLevel0 5 5 3" xfId="30451"/>
    <cellStyle name="SAPBEXHLevel0 5 6" xfId="30452"/>
    <cellStyle name="SAPBEXHLevel0 5 6 2" xfId="30453"/>
    <cellStyle name="SAPBEXHLevel0 5 7" xfId="30454"/>
    <cellStyle name="SAPBEXHLevel0 5 8" xfId="30455"/>
    <cellStyle name="SAPBEXHLevel0 6" xfId="30456"/>
    <cellStyle name="SAPBEXHLevel0 6 2" xfId="30457"/>
    <cellStyle name="SAPBEXHLevel0 6 2 2" xfId="30458"/>
    <cellStyle name="SAPBEXHLevel0 6 2 2 2" xfId="30459"/>
    <cellStyle name="SAPBEXHLevel0 6 2 3" xfId="30460"/>
    <cellStyle name="SAPBEXHLevel0 6 2 4" xfId="30461"/>
    <cellStyle name="SAPBEXHLevel0 6 2 5" xfId="30462"/>
    <cellStyle name="SAPBEXHLevel0 6 2 6" xfId="30463"/>
    <cellStyle name="SAPBEXHLevel0 6 2 7" xfId="30464"/>
    <cellStyle name="SAPBEXHLevel0 6 3" xfId="30465"/>
    <cellStyle name="SAPBEXHLevel0 6 3 2" xfId="30466"/>
    <cellStyle name="SAPBEXHLevel0 6 3 2 2" xfId="30467"/>
    <cellStyle name="SAPBEXHLevel0 6 3 3" xfId="30468"/>
    <cellStyle name="SAPBEXHLevel0 6 4" xfId="30469"/>
    <cellStyle name="SAPBEXHLevel0 6 4 2" xfId="30470"/>
    <cellStyle name="SAPBEXHLevel0 6 4 2 2" xfId="30471"/>
    <cellStyle name="SAPBEXHLevel0 6 4 3" xfId="30472"/>
    <cellStyle name="SAPBEXHLevel0 6 5" xfId="30473"/>
    <cellStyle name="SAPBEXHLevel0 6 5 2" xfId="30474"/>
    <cellStyle name="SAPBEXHLevel0 6 5 2 2" xfId="30475"/>
    <cellStyle name="SAPBEXHLevel0 6 5 3" xfId="30476"/>
    <cellStyle name="SAPBEXHLevel0 6 6" xfId="30477"/>
    <cellStyle name="SAPBEXHLevel0 6 6 2" xfId="30478"/>
    <cellStyle name="SAPBEXHLevel0 6 7" xfId="30479"/>
    <cellStyle name="SAPBEXHLevel0 6 8" xfId="30480"/>
    <cellStyle name="SAPBEXHLevel0 7" xfId="30481"/>
    <cellStyle name="SAPBEXHLevel0 7 2" xfId="30482"/>
    <cellStyle name="SAPBEXHLevel0 7 2 2" xfId="30483"/>
    <cellStyle name="SAPBEXHLevel0 7 2 2 2" xfId="30484"/>
    <cellStyle name="SAPBEXHLevel0 7 2 3" xfId="30485"/>
    <cellStyle name="SAPBEXHLevel0 7 2 4" xfId="30486"/>
    <cellStyle name="SAPBEXHLevel0 7 2 5" xfId="30487"/>
    <cellStyle name="SAPBEXHLevel0 7 2 6" xfId="30488"/>
    <cellStyle name="SAPBEXHLevel0 7 2 7" xfId="30489"/>
    <cellStyle name="SAPBEXHLevel0 7 3" xfId="30490"/>
    <cellStyle name="SAPBEXHLevel0 7 3 2" xfId="30491"/>
    <cellStyle name="SAPBEXHLevel0 7 3 2 2" xfId="30492"/>
    <cellStyle name="SAPBEXHLevel0 7 3 3" xfId="30493"/>
    <cellStyle name="SAPBEXHLevel0 7 4" xfId="30494"/>
    <cellStyle name="SAPBEXHLevel0 7 4 2" xfId="30495"/>
    <cellStyle name="SAPBEXHLevel0 7 4 2 2" xfId="30496"/>
    <cellStyle name="SAPBEXHLevel0 7 4 3" xfId="30497"/>
    <cellStyle name="SAPBEXHLevel0 7 5" xfId="30498"/>
    <cellStyle name="SAPBEXHLevel0 7 5 2" xfId="30499"/>
    <cellStyle name="SAPBEXHLevel0 7 5 2 2" xfId="30500"/>
    <cellStyle name="SAPBEXHLevel0 7 5 3" xfId="30501"/>
    <cellStyle name="SAPBEXHLevel0 7 6" xfId="30502"/>
    <cellStyle name="SAPBEXHLevel0 7 6 2" xfId="30503"/>
    <cellStyle name="SAPBEXHLevel0 7 7" xfId="30504"/>
    <cellStyle name="SAPBEXHLevel0 7 8" xfId="30505"/>
    <cellStyle name="SAPBEXHLevel0 8" xfId="30506"/>
    <cellStyle name="SAPBEXHLevel0 8 2" xfId="30507"/>
    <cellStyle name="SAPBEXHLevel0 8 2 2" xfId="30508"/>
    <cellStyle name="SAPBEXHLevel0 8 2 2 2" xfId="30509"/>
    <cellStyle name="SAPBEXHLevel0 8 2 3" xfId="30510"/>
    <cellStyle name="SAPBEXHLevel0 8 2 4" xfId="30511"/>
    <cellStyle name="SAPBEXHLevel0 8 2 5" xfId="30512"/>
    <cellStyle name="SAPBEXHLevel0 8 2 6" xfId="30513"/>
    <cellStyle name="SAPBEXHLevel0 8 2 7" xfId="30514"/>
    <cellStyle name="SAPBEXHLevel0 8 3" xfId="30515"/>
    <cellStyle name="SAPBEXHLevel0 8 3 2" xfId="30516"/>
    <cellStyle name="SAPBEXHLevel0 8 3 2 2" xfId="30517"/>
    <cellStyle name="SAPBEXHLevel0 8 3 3" xfId="30518"/>
    <cellStyle name="SAPBEXHLevel0 8 4" xfId="30519"/>
    <cellStyle name="SAPBEXHLevel0 8 4 2" xfId="30520"/>
    <cellStyle name="SAPBEXHLevel0 8 4 2 2" xfId="30521"/>
    <cellStyle name="SAPBEXHLevel0 8 4 3" xfId="30522"/>
    <cellStyle name="SAPBEXHLevel0 8 5" xfId="30523"/>
    <cellStyle name="SAPBEXHLevel0 8 5 2" xfId="30524"/>
    <cellStyle name="SAPBEXHLevel0 8 5 2 2" xfId="30525"/>
    <cellStyle name="SAPBEXHLevel0 8 5 3" xfId="30526"/>
    <cellStyle name="SAPBEXHLevel0 8 6" xfId="30527"/>
    <cellStyle name="SAPBEXHLevel0 8 6 2" xfId="30528"/>
    <cellStyle name="SAPBEXHLevel0 8 6 2 2" xfId="30529"/>
    <cellStyle name="SAPBEXHLevel0 8 6 3" xfId="30530"/>
    <cellStyle name="SAPBEXHLevel0 8 7" xfId="30531"/>
    <cellStyle name="SAPBEXHLevel0 8 7 2" xfId="30532"/>
    <cellStyle name="SAPBEXHLevel0 8 8" xfId="30533"/>
    <cellStyle name="SAPBEXHLevel0 9" xfId="30534"/>
    <cellStyle name="SAPBEXHLevel0 9 2" xfId="30535"/>
    <cellStyle name="SAPBEXHLevel0 9 2 2" xfId="30536"/>
    <cellStyle name="SAPBEXHLevel0 9 2 2 2" xfId="30537"/>
    <cellStyle name="SAPBEXHLevel0 9 2 3" xfId="30538"/>
    <cellStyle name="SAPBEXHLevel0 9 2 4" xfId="30539"/>
    <cellStyle name="SAPBEXHLevel0 9 2 5" xfId="30540"/>
    <cellStyle name="SAPBEXHLevel0 9 2 6" xfId="30541"/>
    <cellStyle name="SAPBEXHLevel0 9 2 7" xfId="30542"/>
    <cellStyle name="SAPBEXHLevel0 9 3" xfId="30543"/>
    <cellStyle name="SAPBEXHLevel0 9 3 2" xfId="30544"/>
    <cellStyle name="SAPBEXHLevel0 9 3 2 2" xfId="30545"/>
    <cellStyle name="SAPBEXHLevel0 9 3 3" xfId="30546"/>
    <cellStyle name="SAPBEXHLevel0 9 4" xfId="30547"/>
    <cellStyle name="SAPBEXHLevel0 9 4 2" xfId="30548"/>
    <cellStyle name="SAPBEXHLevel0 9 4 2 2" xfId="30549"/>
    <cellStyle name="SAPBEXHLevel0 9 4 3" xfId="30550"/>
    <cellStyle name="SAPBEXHLevel0 9 5" xfId="30551"/>
    <cellStyle name="SAPBEXHLevel0 9 5 2" xfId="30552"/>
    <cellStyle name="SAPBEXHLevel0 9 5 2 2" xfId="30553"/>
    <cellStyle name="SAPBEXHLevel0 9 5 3" xfId="30554"/>
    <cellStyle name="SAPBEXHLevel0 9 6" xfId="30555"/>
    <cellStyle name="SAPBEXHLevel0 9 6 2" xfId="30556"/>
    <cellStyle name="SAPBEXHLevel0 9 6 2 2" xfId="30557"/>
    <cellStyle name="SAPBEXHLevel0 9 6 3" xfId="30558"/>
    <cellStyle name="SAPBEXHLevel0 9 7" xfId="30559"/>
    <cellStyle name="SAPBEXHLevel0 9 7 2" xfId="30560"/>
    <cellStyle name="SAPBEXHLevel0 9 8" xfId="30561"/>
    <cellStyle name="SAPBEXHLevel0_7 Расчёт тарифа 2011-2012 МЭС Востока" xfId="30562"/>
    <cellStyle name="SAPBEXHLevel0X" xfId="30563"/>
    <cellStyle name="SAPBEXHLevel0X 10" xfId="30564"/>
    <cellStyle name="SAPBEXHLevel0X 10 2" xfId="30565"/>
    <cellStyle name="SAPBEXHLevel0X 10 2 2" xfId="30566"/>
    <cellStyle name="SAPBEXHLevel0X 10 2 3" xfId="30567"/>
    <cellStyle name="SAPBEXHLevel0X 10 2 4" xfId="30568"/>
    <cellStyle name="SAPBEXHLevel0X 10 2 5" xfId="30569"/>
    <cellStyle name="SAPBEXHLevel0X 10 2 6" xfId="30570"/>
    <cellStyle name="SAPBEXHLevel0X 10 2 7" xfId="30571"/>
    <cellStyle name="SAPBEXHLevel0X 10 3" xfId="30572"/>
    <cellStyle name="SAPBEXHLevel0X 10 4" xfId="30573"/>
    <cellStyle name="SAPBEXHLevel0X 10 5" xfId="30574"/>
    <cellStyle name="SAPBEXHLevel0X 10 6" xfId="30575"/>
    <cellStyle name="SAPBEXHLevel0X 10 7" xfId="30576"/>
    <cellStyle name="SAPBEXHLevel0X 10 8" xfId="30577"/>
    <cellStyle name="SAPBEXHLevel0X 11" xfId="30578"/>
    <cellStyle name="SAPBEXHLevel0X 11 2" xfId="30579"/>
    <cellStyle name="SAPBEXHLevel0X 11 3" xfId="30580"/>
    <cellStyle name="SAPBEXHLevel0X 11 4" xfId="30581"/>
    <cellStyle name="SAPBEXHLevel0X 11 5" xfId="30582"/>
    <cellStyle name="SAPBEXHLevel0X 11 6" xfId="30583"/>
    <cellStyle name="SAPBEXHLevel0X 11 7" xfId="30584"/>
    <cellStyle name="SAPBEXHLevel0X 12" xfId="30585"/>
    <cellStyle name="SAPBEXHLevel0X 12 2" xfId="30586"/>
    <cellStyle name="SAPBEXHLevel0X 12 3" xfId="30587"/>
    <cellStyle name="SAPBEXHLevel0X 12 4" xfId="30588"/>
    <cellStyle name="SAPBEXHLevel0X 12 5" xfId="30589"/>
    <cellStyle name="SAPBEXHLevel0X 12 6" xfId="30590"/>
    <cellStyle name="SAPBEXHLevel0X 12 7" xfId="30591"/>
    <cellStyle name="SAPBEXHLevel0X 13" xfId="30592"/>
    <cellStyle name="SAPBEXHLevel0X 13 2" xfId="30593"/>
    <cellStyle name="SAPBEXHLevel0X 13 3" xfId="30594"/>
    <cellStyle name="SAPBEXHLevel0X 13 4" xfId="30595"/>
    <cellStyle name="SAPBEXHLevel0X 13 5" xfId="30596"/>
    <cellStyle name="SAPBEXHLevel0X 13 6" xfId="30597"/>
    <cellStyle name="SAPBEXHLevel0X 13 7" xfId="30598"/>
    <cellStyle name="SAPBEXHLevel0X 14" xfId="30599"/>
    <cellStyle name="SAPBEXHLevel0X 14 2" xfId="30600"/>
    <cellStyle name="SAPBEXHLevel0X 14 3" xfId="30601"/>
    <cellStyle name="SAPBEXHLevel0X 14 4" xfId="30602"/>
    <cellStyle name="SAPBEXHLevel0X 14 5" xfId="30603"/>
    <cellStyle name="SAPBEXHLevel0X 14 6" xfId="30604"/>
    <cellStyle name="SAPBEXHLevel0X 14 7" xfId="30605"/>
    <cellStyle name="SAPBEXHLevel0X 15" xfId="30606"/>
    <cellStyle name="SAPBEXHLevel0X 16" xfId="30607"/>
    <cellStyle name="SAPBEXHLevel0X 17" xfId="30608"/>
    <cellStyle name="SAPBEXHLevel0X 18" xfId="30609"/>
    <cellStyle name="SAPBEXHLevel0X 19" xfId="30610"/>
    <cellStyle name="SAPBEXHLevel0X 2" xfId="30611"/>
    <cellStyle name="SAPBEXHLevel0X 2 10" xfId="30612"/>
    <cellStyle name="SAPBEXHLevel0X 2 11" xfId="30613"/>
    <cellStyle name="SAPBEXHLevel0X 2 12" xfId="30614"/>
    <cellStyle name="SAPBEXHLevel0X 2 13" xfId="30615"/>
    <cellStyle name="SAPBEXHLevel0X 2 14" xfId="30616"/>
    <cellStyle name="SAPBEXHLevel0X 2 2" xfId="30617"/>
    <cellStyle name="SAPBEXHLevel0X 2 2 10" xfId="30618"/>
    <cellStyle name="SAPBEXHLevel0X 2 2 2" xfId="30619"/>
    <cellStyle name="SAPBEXHLevel0X 2 2 2 2" xfId="30620"/>
    <cellStyle name="SAPBEXHLevel0X 2 2 2 2 2" xfId="30621"/>
    <cellStyle name="SAPBEXHLevel0X 2 2 2 3" xfId="30622"/>
    <cellStyle name="SAPBEXHLevel0X 2 2 2 4" xfId="30623"/>
    <cellStyle name="SAPBEXHLevel0X 2 2 2 5" xfId="30624"/>
    <cellStyle name="SAPBEXHLevel0X 2 2 3" xfId="30625"/>
    <cellStyle name="SAPBEXHLevel0X 2 2 3 2" xfId="30626"/>
    <cellStyle name="SAPBEXHLevel0X 2 2 3 2 2" xfId="30627"/>
    <cellStyle name="SAPBEXHLevel0X 2 2 3 2 3" xfId="30628"/>
    <cellStyle name="SAPBEXHLevel0X 2 2 3 2 4" xfId="30629"/>
    <cellStyle name="SAPBEXHLevel0X 2 2 3 2 5" xfId="30630"/>
    <cellStyle name="SAPBEXHLevel0X 2 2 3 2 6" xfId="30631"/>
    <cellStyle name="SAPBEXHLevel0X 2 2 3 2 7" xfId="30632"/>
    <cellStyle name="SAPBEXHLevel0X 2 2 3 3" xfId="30633"/>
    <cellStyle name="SAPBEXHLevel0X 2 2 3 4" xfId="30634"/>
    <cellStyle name="SAPBEXHLevel0X 2 2 3 5" xfId="30635"/>
    <cellStyle name="SAPBEXHLevel0X 2 2 3 6" xfId="30636"/>
    <cellStyle name="SAPBEXHLevel0X 2 2 3 7" xfId="30637"/>
    <cellStyle name="SAPBEXHLevel0X 2 2 3 8" xfId="30638"/>
    <cellStyle name="SAPBEXHLevel0X 2 2 4" xfId="30639"/>
    <cellStyle name="SAPBEXHLevel0X 2 2 4 2" xfId="30640"/>
    <cellStyle name="SAPBEXHLevel0X 2 2 4 2 2" xfId="30641"/>
    <cellStyle name="SAPBEXHLevel0X 2 2 4 3" xfId="30642"/>
    <cellStyle name="SAPBEXHLevel0X 2 2 4 4" xfId="30643"/>
    <cellStyle name="SAPBEXHLevel0X 2 2 4 5" xfId="30644"/>
    <cellStyle name="SAPBEXHLevel0X 2 2 4 6" xfId="30645"/>
    <cellStyle name="SAPBEXHLevel0X 2 2 4 7" xfId="30646"/>
    <cellStyle name="SAPBEXHLevel0X 2 2 5" xfId="30647"/>
    <cellStyle name="SAPBEXHLevel0X 2 2 5 2" xfId="30648"/>
    <cellStyle name="SAPBEXHLevel0X 2 2 5 2 2" xfId="30649"/>
    <cellStyle name="SAPBEXHLevel0X 2 2 5 3" xfId="30650"/>
    <cellStyle name="SAPBEXHLevel0X 2 2 6" xfId="30651"/>
    <cellStyle name="SAPBEXHLevel0X 2 2 6 2" xfId="30652"/>
    <cellStyle name="SAPBEXHLevel0X 2 2 7" xfId="30653"/>
    <cellStyle name="SAPBEXHLevel0X 2 2 8" xfId="30654"/>
    <cellStyle name="SAPBEXHLevel0X 2 2 9" xfId="30655"/>
    <cellStyle name="SAPBEXHLevel0X 2 2_БДР формат СД (2)" xfId="30656"/>
    <cellStyle name="SAPBEXHLevel0X 2 3" xfId="30657"/>
    <cellStyle name="SAPBEXHLevel0X 2 3 2" xfId="30658"/>
    <cellStyle name="SAPBEXHLevel0X 2 3 2 2" xfId="30659"/>
    <cellStyle name="SAPBEXHLevel0X 2 3 2 2 2" xfId="30660"/>
    <cellStyle name="SAPBEXHLevel0X 2 3 2 3" xfId="30661"/>
    <cellStyle name="SAPBEXHLevel0X 2 3 2 4" xfId="30662"/>
    <cellStyle name="SAPBEXHLevel0X 2 3 2 5" xfId="30663"/>
    <cellStyle name="SAPBEXHLevel0X 2 3 2 6" xfId="30664"/>
    <cellStyle name="SAPBEXHLevel0X 2 3 2 7" xfId="30665"/>
    <cellStyle name="SAPBEXHLevel0X 2 3 3" xfId="30666"/>
    <cellStyle name="SAPBEXHLevel0X 2 3 3 2" xfId="30667"/>
    <cellStyle name="SAPBEXHLevel0X 2 3 3 2 2" xfId="30668"/>
    <cellStyle name="SAPBEXHLevel0X 2 3 3 3" xfId="30669"/>
    <cellStyle name="SAPBEXHLevel0X 2 3 3 4" xfId="30670"/>
    <cellStyle name="SAPBEXHLevel0X 2 3 3 5" xfId="30671"/>
    <cellStyle name="SAPBEXHLevel0X 2 3 4" xfId="30672"/>
    <cellStyle name="SAPBEXHLevel0X 2 3 4 2" xfId="30673"/>
    <cellStyle name="SAPBEXHLevel0X 2 3 4 2 2" xfId="30674"/>
    <cellStyle name="SAPBEXHLevel0X 2 3 4 3" xfId="30675"/>
    <cellStyle name="SAPBEXHLevel0X 2 3 5" xfId="30676"/>
    <cellStyle name="SAPBEXHLevel0X 2 3 5 2" xfId="30677"/>
    <cellStyle name="SAPBEXHLevel0X 2 3 5 2 2" xfId="30678"/>
    <cellStyle name="SAPBEXHLevel0X 2 3 5 3" xfId="30679"/>
    <cellStyle name="SAPBEXHLevel0X 2 3 6" xfId="30680"/>
    <cellStyle name="SAPBEXHLevel0X 2 3 6 2" xfId="30681"/>
    <cellStyle name="SAPBEXHLevel0X 2 3 7" xfId="30682"/>
    <cellStyle name="SAPBEXHLevel0X 2 3 8" xfId="30683"/>
    <cellStyle name="SAPBEXHLevel0X 2 4" xfId="30684"/>
    <cellStyle name="SAPBEXHLevel0X 2 4 2" xfId="30685"/>
    <cellStyle name="SAPBEXHLevel0X 2 4 2 2" xfId="30686"/>
    <cellStyle name="SAPBEXHLevel0X 2 4 2 2 2" xfId="30687"/>
    <cellStyle name="SAPBEXHLevel0X 2 4 2 3" xfId="30688"/>
    <cellStyle name="SAPBEXHLevel0X 2 4 2 4" xfId="30689"/>
    <cellStyle name="SAPBEXHLevel0X 2 4 2 5" xfId="30690"/>
    <cellStyle name="SAPBEXHLevel0X 2 4 3" xfId="30691"/>
    <cellStyle name="SAPBEXHLevel0X 2 4 3 2" xfId="30692"/>
    <cellStyle name="SAPBEXHLevel0X 2 4 3 2 2" xfId="30693"/>
    <cellStyle name="SAPBEXHLevel0X 2 4 3 3" xfId="30694"/>
    <cellStyle name="SAPBEXHLevel0X 2 4 3 4" xfId="30695"/>
    <cellStyle name="SAPBEXHLevel0X 2 4 3 5" xfId="30696"/>
    <cellStyle name="SAPBEXHLevel0X 2 4 4" xfId="30697"/>
    <cellStyle name="SAPBEXHLevel0X 2 4 4 2" xfId="30698"/>
    <cellStyle name="SAPBEXHLevel0X 2 4 4 2 2" xfId="30699"/>
    <cellStyle name="SAPBEXHLevel0X 2 4 4 3" xfId="30700"/>
    <cellStyle name="SAPBEXHLevel0X 2 4 5" xfId="30701"/>
    <cellStyle name="SAPBEXHLevel0X 2 4 5 2" xfId="30702"/>
    <cellStyle name="SAPBEXHLevel0X 2 4 5 2 2" xfId="30703"/>
    <cellStyle name="SAPBEXHLevel0X 2 4 5 3" xfId="30704"/>
    <cellStyle name="SAPBEXHLevel0X 2 4 6" xfId="30705"/>
    <cellStyle name="SAPBEXHLevel0X 2 4 6 2" xfId="30706"/>
    <cellStyle name="SAPBEXHLevel0X 2 4 7" xfId="30707"/>
    <cellStyle name="SAPBEXHLevel0X 2 5" xfId="30708"/>
    <cellStyle name="SAPBEXHLevel0X 2 5 2" xfId="30709"/>
    <cellStyle name="SAPBEXHLevel0X 2 5 2 2" xfId="30710"/>
    <cellStyle name="SAPBEXHLevel0X 2 5 2 2 2" xfId="30711"/>
    <cellStyle name="SAPBEXHLevel0X 2 5 2 3" xfId="30712"/>
    <cellStyle name="SAPBEXHLevel0X 2 5 2 4" xfId="30713"/>
    <cellStyle name="SAPBEXHLevel0X 2 5 2 5" xfId="30714"/>
    <cellStyle name="SAPBEXHLevel0X 2 5 2 6" xfId="30715"/>
    <cellStyle name="SAPBEXHLevel0X 2 5 2 7" xfId="30716"/>
    <cellStyle name="SAPBEXHLevel0X 2 5 3" xfId="30717"/>
    <cellStyle name="SAPBEXHLevel0X 2 5 3 2" xfId="30718"/>
    <cellStyle name="SAPBEXHLevel0X 2 5 3 2 2" xfId="30719"/>
    <cellStyle name="SAPBEXHLevel0X 2 5 3 3" xfId="30720"/>
    <cellStyle name="SAPBEXHLevel0X 2 5 4" xfId="30721"/>
    <cellStyle name="SAPBEXHLevel0X 2 5 4 2" xfId="30722"/>
    <cellStyle name="SAPBEXHLevel0X 2 5 4 2 2" xfId="30723"/>
    <cellStyle name="SAPBEXHLevel0X 2 5 4 3" xfId="30724"/>
    <cellStyle name="SAPBEXHLevel0X 2 5 5" xfId="30725"/>
    <cellStyle name="SAPBEXHLevel0X 2 5 5 2" xfId="30726"/>
    <cellStyle name="SAPBEXHLevel0X 2 5 5 2 2" xfId="30727"/>
    <cellStyle name="SAPBEXHLevel0X 2 5 5 3" xfId="30728"/>
    <cellStyle name="SAPBEXHLevel0X 2 5 6" xfId="30729"/>
    <cellStyle name="SAPBEXHLevel0X 2 5 6 2" xfId="30730"/>
    <cellStyle name="SAPBEXHLevel0X 2 5 7" xfId="30731"/>
    <cellStyle name="SAPBEXHLevel0X 2 5 8" xfId="30732"/>
    <cellStyle name="SAPBEXHLevel0X 2 6" xfId="30733"/>
    <cellStyle name="SAPBEXHLevel0X 2 6 2" xfId="30734"/>
    <cellStyle name="SAPBEXHLevel0X 2 6 2 2" xfId="30735"/>
    <cellStyle name="SAPBEXHLevel0X 2 6 2 2 2" xfId="30736"/>
    <cellStyle name="SAPBEXHLevel0X 2 6 2 3" xfId="30737"/>
    <cellStyle name="SAPBEXHLevel0X 2 6 2 4" xfId="30738"/>
    <cellStyle name="SAPBEXHLevel0X 2 6 2 5" xfId="30739"/>
    <cellStyle name="SAPBEXHLevel0X 2 6 2 6" xfId="30740"/>
    <cellStyle name="SAPBEXHLevel0X 2 6 2 7" xfId="30741"/>
    <cellStyle name="SAPBEXHLevel0X 2 6 3" xfId="30742"/>
    <cellStyle name="SAPBEXHLevel0X 2 6 3 2" xfId="30743"/>
    <cellStyle name="SAPBEXHLevel0X 2 6 3 2 2" xfId="30744"/>
    <cellStyle name="SAPBEXHLevel0X 2 6 3 3" xfId="30745"/>
    <cellStyle name="SAPBEXHLevel0X 2 6 4" xfId="30746"/>
    <cellStyle name="SAPBEXHLevel0X 2 6 4 2" xfId="30747"/>
    <cellStyle name="SAPBEXHLevel0X 2 6 4 2 2" xfId="30748"/>
    <cellStyle name="SAPBEXHLevel0X 2 6 4 3" xfId="30749"/>
    <cellStyle name="SAPBEXHLevel0X 2 6 5" xfId="30750"/>
    <cellStyle name="SAPBEXHLevel0X 2 6 5 2" xfId="30751"/>
    <cellStyle name="SAPBEXHLevel0X 2 6 5 2 2" xfId="30752"/>
    <cellStyle name="SAPBEXHLevel0X 2 6 5 3" xfId="30753"/>
    <cellStyle name="SAPBEXHLevel0X 2 6 6" xfId="30754"/>
    <cellStyle name="SAPBEXHLevel0X 2 6 6 2" xfId="30755"/>
    <cellStyle name="SAPBEXHLevel0X 2 6 7" xfId="30756"/>
    <cellStyle name="SAPBEXHLevel0X 2 6 8" xfId="30757"/>
    <cellStyle name="SAPBEXHLevel0X 2 7" xfId="30758"/>
    <cellStyle name="SAPBEXHLevel0X 2 7 2" xfId="30759"/>
    <cellStyle name="SAPBEXHLevel0X 2 7 2 2" xfId="30760"/>
    <cellStyle name="SAPBEXHLevel0X 2 7 2 2 2" xfId="30761"/>
    <cellStyle name="SAPBEXHLevel0X 2 7 2 3" xfId="30762"/>
    <cellStyle name="SAPBEXHLevel0X 2 7 3" xfId="30763"/>
    <cellStyle name="SAPBEXHLevel0X 2 7 3 2" xfId="30764"/>
    <cellStyle name="SAPBEXHLevel0X 2 7 3 2 2" xfId="30765"/>
    <cellStyle name="SAPBEXHLevel0X 2 7 3 3" xfId="30766"/>
    <cellStyle name="SAPBEXHLevel0X 2 7 4" xfId="30767"/>
    <cellStyle name="SAPBEXHLevel0X 2 7 4 2" xfId="30768"/>
    <cellStyle name="SAPBEXHLevel0X 2 7 4 2 2" xfId="30769"/>
    <cellStyle name="SAPBEXHLevel0X 2 7 4 3" xfId="30770"/>
    <cellStyle name="SAPBEXHLevel0X 2 7 5" xfId="30771"/>
    <cellStyle name="SAPBEXHLevel0X 2 7 5 2" xfId="30772"/>
    <cellStyle name="SAPBEXHLevel0X 2 7 5 2 2" xfId="30773"/>
    <cellStyle name="SAPBEXHLevel0X 2 7 5 3" xfId="30774"/>
    <cellStyle name="SAPBEXHLevel0X 2 7 6" xfId="30775"/>
    <cellStyle name="SAPBEXHLevel0X 2 7 6 2" xfId="30776"/>
    <cellStyle name="SAPBEXHLevel0X 2 7 6 2 2" xfId="30777"/>
    <cellStyle name="SAPBEXHLevel0X 2 7 6 3" xfId="30778"/>
    <cellStyle name="SAPBEXHLevel0X 2 7 7" xfId="30779"/>
    <cellStyle name="SAPBEXHLevel0X 2 7 7 2" xfId="30780"/>
    <cellStyle name="SAPBEXHLevel0X 2 7 8" xfId="30781"/>
    <cellStyle name="SAPBEXHLevel0X 2 8" xfId="30782"/>
    <cellStyle name="SAPBEXHLevel0X 2 8 2" xfId="30783"/>
    <cellStyle name="SAPBEXHLevel0X 2 8 2 2" xfId="30784"/>
    <cellStyle name="SAPBEXHLevel0X 2 8 2 2 2" xfId="30785"/>
    <cellStyle name="SAPBEXHLevel0X 2 8 2 3" xfId="30786"/>
    <cellStyle name="SAPBEXHLevel0X 2 8 3" xfId="30787"/>
    <cellStyle name="SAPBEXHLevel0X 2 8 3 2" xfId="30788"/>
    <cellStyle name="SAPBEXHLevel0X 2 8 3 2 2" xfId="30789"/>
    <cellStyle name="SAPBEXHLevel0X 2 8 3 3" xfId="30790"/>
    <cellStyle name="SAPBEXHLevel0X 2 8 4" xfId="30791"/>
    <cellStyle name="SAPBEXHLevel0X 2 8 4 2" xfId="30792"/>
    <cellStyle name="SAPBEXHLevel0X 2 8 4 2 2" xfId="30793"/>
    <cellStyle name="SAPBEXHLevel0X 2 8 4 3" xfId="30794"/>
    <cellStyle name="SAPBEXHLevel0X 2 8 5" xfId="30795"/>
    <cellStyle name="SAPBEXHLevel0X 2 8 5 2" xfId="30796"/>
    <cellStyle name="SAPBEXHLevel0X 2 8 5 2 2" xfId="30797"/>
    <cellStyle name="SAPBEXHLevel0X 2 8 5 3" xfId="30798"/>
    <cellStyle name="SAPBEXHLevel0X 2 8 6" xfId="30799"/>
    <cellStyle name="SAPBEXHLevel0X 2 8 6 2" xfId="30800"/>
    <cellStyle name="SAPBEXHLevel0X 2 8 6 2 2" xfId="30801"/>
    <cellStyle name="SAPBEXHLevel0X 2 8 6 3" xfId="30802"/>
    <cellStyle name="SAPBEXHLevel0X 2 8 7" xfId="30803"/>
    <cellStyle name="SAPBEXHLevel0X 2 8 7 2" xfId="30804"/>
    <cellStyle name="SAPBEXHLevel0X 2 8 8" xfId="30805"/>
    <cellStyle name="SAPBEXHLevel0X 2 9" xfId="30806"/>
    <cellStyle name="SAPBEXHLevel0X 2_БДР формат СД (2)" xfId="30807"/>
    <cellStyle name="SAPBEXHLevel0X 20" xfId="30808"/>
    <cellStyle name="SAPBEXHLevel0X 3" xfId="30809"/>
    <cellStyle name="SAPBEXHLevel0X 3 10" xfId="30810"/>
    <cellStyle name="SAPBEXHLevel0X 3 11" xfId="30811"/>
    <cellStyle name="SAPBEXHLevel0X 3 12" xfId="30812"/>
    <cellStyle name="SAPBEXHLevel0X 3 2" xfId="30813"/>
    <cellStyle name="SAPBEXHLevel0X 3 2 2" xfId="30814"/>
    <cellStyle name="SAPBEXHLevel0X 3 2 2 2" xfId="30815"/>
    <cellStyle name="SAPBEXHLevel0X 3 2 2 3" xfId="30816"/>
    <cellStyle name="SAPBEXHLevel0X 3 2 2 4" xfId="30817"/>
    <cellStyle name="SAPBEXHLevel0X 3 2 2 5" xfId="30818"/>
    <cellStyle name="SAPBEXHLevel0X 3 2 2 6" xfId="30819"/>
    <cellStyle name="SAPBEXHLevel0X 3 2 2 7" xfId="30820"/>
    <cellStyle name="SAPBEXHLevel0X 3 2 3" xfId="30821"/>
    <cellStyle name="SAPBEXHLevel0X 3 2 3 2" xfId="30822"/>
    <cellStyle name="SAPBEXHLevel0X 3 2 3 3" xfId="30823"/>
    <cellStyle name="SAPBEXHLevel0X 3 2 3 4" xfId="30824"/>
    <cellStyle name="SAPBEXHLevel0X 3 2 3 5" xfId="30825"/>
    <cellStyle name="SAPBEXHLevel0X 3 2 3 6" xfId="30826"/>
    <cellStyle name="SAPBEXHLevel0X 3 2 3 7" xfId="30827"/>
    <cellStyle name="SAPBEXHLevel0X 3 2 4" xfId="30828"/>
    <cellStyle name="SAPBEXHLevel0X 3 2 5" xfId="30829"/>
    <cellStyle name="SAPBEXHLevel0X 3 2 6" xfId="30830"/>
    <cellStyle name="SAPBEXHLevel0X 3 2 7" xfId="30831"/>
    <cellStyle name="SAPBEXHLevel0X 3 2 8" xfId="30832"/>
    <cellStyle name="SAPBEXHLevel0X 3 2 9" xfId="30833"/>
    <cellStyle name="SAPBEXHLevel0X 3 2_БДР формат СД (2)" xfId="30834"/>
    <cellStyle name="SAPBEXHLevel0X 3 3" xfId="30835"/>
    <cellStyle name="SAPBEXHLevel0X 3 3 2" xfId="30836"/>
    <cellStyle name="SAPBEXHLevel0X 3 3 2 2" xfId="30837"/>
    <cellStyle name="SAPBEXHLevel0X 3 3 3" xfId="30838"/>
    <cellStyle name="SAPBEXHLevel0X 3 3 4" xfId="30839"/>
    <cellStyle name="SAPBEXHLevel0X 3 3 5" xfId="30840"/>
    <cellStyle name="SAPBEXHLevel0X 3 3 6" xfId="30841"/>
    <cellStyle name="SAPBEXHLevel0X 3 3 7" xfId="30842"/>
    <cellStyle name="SAPBEXHLevel0X 3 4" xfId="30843"/>
    <cellStyle name="SAPBEXHLevel0X 3 4 2" xfId="30844"/>
    <cellStyle name="SAPBEXHLevel0X 3 4 2 2" xfId="30845"/>
    <cellStyle name="SAPBEXHLevel0X 3 4 2 3" xfId="30846"/>
    <cellStyle name="SAPBEXHLevel0X 3 4 2 4" xfId="30847"/>
    <cellStyle name="SAPBEXHLevel0X 3 4 2 5" xfId="30848"/>
    <cellStyle name="SAPBEXHLevel0X 3 4 2 6" xfId="30849"/>
    <cellStyle name="SAPBEXHLevel0X 3 4 2 7" xfId="30850"/>
    <cellStyle name="SAPBEXHLevel0X 3 4 3" xfId="30851"/>
    <cellStyle name="SAPBEXHLevel0X 3 4 4" xfId="30852"/>
    <cellStyle name="SAPBEXHLevel0X 3 4 5" xfId="30853"/>
    <cellStyle name="SAPBEXHLevel0X 3 4 6" xfId="30854"/>
    <cellStyle name="SAPBEXHLevel0X 3 4 7" xfId="30855"/>
    <cellStyle name="SAPBEXHLevel0X 3 4 8" xfId="30856"/>
    <cellStyle name="SAPBEXHLevel0X 3 5" xfId="30857"/>
    <cellStyle name="SAPBEXHLevel0X 3 5 2" xfId="30858"/>
    <cellStyle name="SAPBEXHLevel0X 3 5 2 2" xfId="30859"/>
    <cellStyle name="SAPBEXHLevel0X 3 5 3" xfId="30860"/>
    <cellStyle name="SAPBEXHLevel0X 3 5 4" xfId="30861"/>
    <cellStyle name="SAPBEXHLevel0X 3 5 5" xfId="30862"/>
    <cellStyle name="SAPBEXHLevel0X 3 5 6" xfId="30863"/>
    <cellStyle name="SAPBEXHLevel0X 3 5 7" xfId="30864"/>
    <cellStyle name="SAPBEXHLevel0X 3 6" xfId="30865"/>
    <cellStyle name="SAPBEXHLevel0X 3 6 2" xfId="30866"/>
    <cellStyle name="SAPBEXHLevel0X 3 6 3" xfId="30867"/>
    <cellStyle name="SAPBEXHLevel0X 3 6 4" xfId="30868"/>
    <cellStyle name="SAPBEXHLevel0X 3 6 5" xfId="30869"/>
    <cellStyle name="SAPBEXHLevel0X 3 6 6" xfId="30870"/>
    <cellStyle name="SAPBEXHLevel0X 3 6 7" xfId="30871"/>
    <cellStyle name="SAPBEXHLevel0X 3 7" xfId="30872"/>
    <cellStyle name="SAPBEXHLevel0X 3 8" xfId="30873"/>
    <cellStyle name="SAPBEXHLevel0X 3 9" xfId="30874"/>
    <cellStyle name="SAPBEXHLevel0X 3_БДР формат СД (2)" xfId="30875"/>
    <cellStyle name="SAPBEXHLevel0X 4" xfId="30876"/>
    <cellStyle name="SAPBEXHLevel0X 4 2" xfId="30877"/>
    <cellStyle name="SAPBEXHLevel0X 4 2 2" xfId="30878"/>
    <cellStyle name="SAPBEXHLevel0X 4 2 2 2" xfId="30879"/>
    <cellStyle name="SAPBEXHLevel0X 4 2 2 3" xfId="30880"/>
    <cellStyle name="SAPBEXHLevel0X 4 2 2 4" xfId="30881"/>
    <cellStyle name="SAPBEXHLevel0X 4 2 2 5" xfId="30882"/>
    <cellStyle name="SAPBEXHLevel0X 4 2 2 6" xfId="30883"/>
    <cellStyle name="SAPBEXHLevel0X 4 2 2 7" xfId="30884"/>
    <cellStyle name="SAPBEXHLevel0X 4 2 3" xfId="30885"/>
    <cellStyle name="SAPBEXHLevel0X 4 2 4" xfId="30886"/>
    <cellStyle name="SAPBEXHLevel0X 4 2 5" xfId="30887"/>
    <cellStyle name="SAPBEXHLevel0X 4 2 6" xfId="30888"/>
    <cellStyle name="SAPBEXHLevel0X 4 2 7" xfId="30889"/>
    <cellStyle name="SAPBEXHLevel0X 4 2 8" xfId="30890"/>
    <cellStyle name="SAPBEXHLevel0X 4 3" xfId="30891"/>
    <cellStyle name="SAPBEXHLevel0X 4 3 2" xfId="30892"/>
    <cellStyle name="SAPBEXHLevel0X 4 3 2 2" xfId="30893"/>
    <cellStyle name="SAPBEXHLevel0X 4 3 3" xfId="30894"/>
    <cellStyle name="SAPBEXHLevel0X 4 3 4" xfId="30895"/>
    <cellStyle name="SAPBEXHLevel0X 4 3 5" xfId="30896"/>
    <cellStyle name="SAPBEXHLevel0X 4 3 6" xfId="30897"/>
    <cellStyle name="SAPBEXHLevel0X 4 3 7" xfId="30898"/>
    <cellStyle name="SAPBEXHLevel0X 4 4" xfId="30899"/>
    <cellStyle name="SAPBEXHLevel0X 4 4 2" xfId="30900"/>
    <cellStyle name="SAPBEXHLevel0X 4 4 2 2" xfId="30901"/>
    <cellStyle name="SAPBEXHLevel0X 4 4 3" xfId="30902"/>
    <cellStyle name="SAPBEXHLevel0X 4 5" xfId="30903"/>
    <cellStyle name="SAPBEXHLevel0X 4 5 2" xfId="30904"/>
    <cellStyle name="SAPBEXHLevel0X 4 5 2 2" xfId="30905"/>
    <cellStyle name="SAPBEXHLevel0X 4 5 3" xfId="30906"/>
    <cellStyle name="SAPBEXHLevel0X 4 6" xfId="30907"/>
    <cellStyle name="SAPBEXHLevel0X 4 6 2" xfId="30908"/>
    <cellStyle name="SAPBEXHLevel0X 4 7" xfId="30909"/>
    <cellStyle name="SAPBEXHLevel0X 4 8" xfId="30910"/>
    <cellStyle name="SAPBEXHLevel0X 4 9" xfId="30911"/>
    <cellStyle name="SAPBEXHLevel0X 4_БДР формат СД (2)" xfId="30912"/>
    <cellStyle name="SAPBEXHLevel0X 5" xfId="30913"/>
    <cellStyle name="SAPBEXHLevel0X 5 2" xfId="30914"/>
    <cellStyle name="SAPBEXHLevel0X 5 2 2" xfId="30915"/>
    <cellStyle name="SAPBEXHLevel0X 5 2 2 2" xfId="30916"/>
    <cellStyle name="SAPBEXHLevel0X 5 2 3" xfId="30917"/>
    <cellStyle name="SAPBEXHLevel0X 5 2 4" xfId="30918"/>
    <cellStyle name="SAPBEXHLevel0X 5 2 5" xfId="30919"/>
    <cellStyle name="SAPBEXHLevel0X 5 2 6" xfId="30920"/>
    <cellStyle name="SAPBEXHLevel0X 5 2 7" xfId="30921"/>
    <cellStyle name="SAPBEXHLevel0X 5 3" xfId="30922"/>
    <cellStyle name="SAPBEXHLevel0X 5 3 2" xfId="30923"/>
    <cellStyle name="SAPBEXHLevel0X 5 3 2 2" xfId="30924"/>
    <cellStyle name="SAPBEXHLevel0X 5 3 3" xfId="30925"/>
    <cellStyle name="SAPBEXHLevel0X 5 3 4" xfId="30926"/>
    <cellStyle name="SAPBEXHLevel0X 5 3 5" xfId="30927"/>
    <cellStyle name="SAPBEXHLevel0X 5 4" xfId="30928"/>
    <cellStyle name="SAPBEXHLevel0X 5 4 2" xfId="30929"/>
    <cellStyle name="SAPBEXHLevel0X 5 4 2 2" xfId="30930"/>
    <cellStyle name="SAPBEXHLevel0X 5 4 3" xfId="30931"/>
    <cellStyle name="SAPBEXHLevel0X 5 5" xfId="30932"/>
    <cellStyle name="SAPBEXHLevel0X 5 5 2" xfId="30933"/>
    <cellStyle name="SAPBEXHLevel0X 5 5 2 2" xfId="30934"/>
    <cellStyle name="SAPBEXHLevel0X 5 5 3" xfId="30935"/>
    <cellStyle name="SAPBEXHLevel0X 5 6" xfId="30936"/>
    <cellStyle name="SAPBEXHLevel0X 5 6 2" xfId="30937"/>
    <cellStyle name="SAPBEXHLevel0X 5 7" xfId="30938"/>
    <cellStyle name="SAPBEXHLevel0X 5 8" xfId="30939"/>
    <cellStyle name="SAPBEXHLevel0X 6" xfId="30940"/>
    <cellStyle name="SAPBEXHLevel0X 6 2" xfId="30941"/>
    <cellStyle name="SAPBEXHLevel0X 6 2 2" xfId="30942"/>
    <cellStyle name="SAPBEXHLevel0X 6 2 2 2" xfId="30943"/>
    <cellStyle name="SAPBEXHLevel0X 6 2 3" xfId="30944"/>
    <cellStyle name="SAPBEXHLevel0X 6 2 4" xfId="30945"/>
    <cellStyle name="SAPBEXHLevel0X 6 2 5" xfId="30946"/>
    <cellStyle name="SAPBEXHLevel0X 6 3" xfId="30947"/>
    <cellStyle name="SAPBEXHLevel0X 6 3 2" xfId="30948"/>
    <cellStyle name="SAPBEXHLevel0X 6 3 2 2" xfId="30949"/>
    <cellStyle name="SAPBEXHLevel0X 6 3 3" xfId="30950"/>
    <cellStyle name="SAPBEXHLevel0X 6 4" xfId="30951"/>
    <cellStyle name="SAPBEXHLevel0X 6 4 2" xfId="30952"/>
    <cellStyle name="SAPBEXHLevel0X 6 4 2 2" xfId="30953"/>
    <cellStyle name="SAPBEXHLevel0X 6 4 3" xfId="30954"/>
    <cellStyle name="SAPBEXHLevel0X 6 5" xfId="30955"/>
    <cellStyle name="SAPBEXHLevel0X 6 5 2" xfId="30956"/>
    <cellStyle name="SAPBEXHLevel0X 6 5 2 2" xfId="30957"/>
    <cellStyle name="SAPBEXHLevel0X 6 5 3" xfId="30958"/>
    <cellStyle name="SAPBEXHLevel0X 6 6" xfId="30959"/>
    <cellStyle name="SAPBEXHLevel0X 6 6 2" xfId="30960"/>
    <cellStyle name="SAPBEXHLevel0X 6 7" xfId="30961"/>
    <cellStyle name="SAPBEXHLevel0X 7" xfId="30962"/>
    <cellStyle name="SAPBEXHLevel0X 7 2" xfId="30963"/>
    <cellStyle name="SAPBEXHLevel0X 7 2 2" xfId="30964"/>
    <cellStyle name="SAPBEXHLevel0X 7 2 2 2" xfId="30965"/>
    <cellStyle name="SAPBEXHLevel0X 7 2 3" xfId="30966"/>
    <cellStyle name="SAPBEXHLevel0X 7 3" xfId="30967"/>
    <cellStyle name="SAPBEXHLevel0X 7 3 2" xfId="30968"/>
    <cellStyle name="SAPBEXHLevel0X 7 3 2 2" xfId="30969"/>
    <cellStyle name="SAPBEXHLevel0X 7 3 3" xfId="30970"/>
    <cellStyle name="SAPBEXHLevel0X 7 4" xfId="30971"/>
    <cellStyle name="SAPBEXHLevel0X 7 4 2" xfId="30972"/>
    <cellStyle name="SAPBEXHLevel0X 7 4 2 2" xfId="30973"/>
    <cellStyle name="SAPBEXHLevel0X 7 4 3" xfId="30974"/>
    <cellStyle name="SAPBEXHLevel0X 7 5" xfId="30975"/>
    <cellStyle name="SAPBEXHLevel0X 7 5 2" xfId="30976"/>
    <cellStyle name="SAPBEXHLevel0X 7 5 2 2" xfId="30977"/>
    <cellStyle name="SAPBEXHLevel0X 7 5 3" xfId="30978"/>
    <cellStyle name="SAPBEXHLevel0X 7 6" xfId="30979"/>
    <cellStyle name="SAPBEXHLevel0X 7 6 2" xfId="30980"/>
    <cellStyle name="SAPBEXHLevel0X 7 7" xfId="30981"/>
    <cellStyle name="SAPBEXHLevel0X 8" xfId="30982"/>
    <cellStyle name="SAPBEXHLevel0X 8 2" xfId="30983"/>
    <cellStyle name="SAPBEXHLevel0X 8 2 2" xfId="30984"/>
    <cellStyle name="SAPBEXHLevel0X 8 2 2 2" xfId="30985"/>
    <cellStyle name="SAPBEXHLevel0X 8 2 3" xfId="30986"/>
    <cellStyle name="SAPBEXHLevel0X 8 3" xfId="30987"/>
    <cellStyle name="SAPBEXHLevel0X 8 3 2" xfId="30988"/>
    <cellStyle name="SAPBEXHLevel0X 8 3 2 2" xfId="30989"/>
    <cellStyle name="SAPBEXHLevel0X 8 3 3" xfId="30990"/>
    <cellStyle name="SAPBEXHLevel0X 8 4" xfId="30991"/>
    <cellStyle name="SAPBEXHLevel0X 8 4 2" xfId="30992"/>
    <cellStyle name="SAPBEXHLevel0X 8 4 2 2" xfId="30993"/>
    <cellStyle name="SAPBEXHLevel0X 8 4 3" xfId="30994"/>
    <cellStyle name="SAPBEXHLevel0X 8 5" xfId="30995"/>
    <cellStyle name="SAPBEXHLevel0X 8 5 2" xfId="30996"/>
    <cellStyle name="SAPBEXHLevel0X 8 5 2 2" xfId="30997"/>
    <cellStyle name="SAPBEXHLevel0X 8 5 3" xfId="30998"/>
    <cellStyle name="SAPBEXHLevel0X 8 6" xfId="30999"/>
    <cellStyle name="SAPBEXHLevel0X 8 6 2" xfId="31000"/>
    <cellStyle name="SAPBEXHLevel0X 8 6 2 2" xfId="31001"/>
    <cellStyle name="SAPBEXHLevel0X 8 6 3" xfId="31002"/>
    <cellStyle name="SAPBEXHLevel0X 8 7" xfId="31003"/>
    <cellStyle name="SAPBEXHLevel0X 8 7 2" xfId="31004"/>
    <cellStyle name="SAPBEXHLevel0X 8 8" xfId="31005"/>
    <cellStyle name="SAPBEXHLevel0X 9" xfId="31006"/>
    <cellStyle name="SAPBEXHLevel0X 9 2" xfId="31007"/>
    <cellStyle name="SAPBEXHLevel0X 9 2 2" xfId="31008"/>
    <cellStyle name="SAPBEXHLevel0X 9 2 2 2" xfId="31009"/>
    <cellStyle name="SAPBEXHLevel0X 9 2 3" xfId="31010"/>
    <cellStyle name="SAPBEXHLevel0X 9 2 4" xfId="31011"/>
    <cellStyle name="SAPBEXHLevel0X 9 2 5" xfId="31012"/>
    <cellStyle name="SAPBEXHLevel0X 9 2 6" xfId="31013"/>
    <cellStyle name="SAPBEXHLevel0X 9 2 7" xfId="31014"/>
    <cellStyle name="SAPBEXHLevel0X 9 3" xfId="31015"/>
    <cellStyle name="SAPBEXHLevel0X 9 3 2" xfId="31016"/>
    <cellStyle name="SAPBEXHLevel0X 9 3 2 2" xfId="31017"/>
    <cellStyle name="SAPBEXHLevel0X 9 3 3" xfId="31018"/>
    <cellStyle name="SAPBEXHLevel0X 9 4" xfId="31019"/>
    <cellStyle name="SAPBEXHLevel0X 9 4 2" xfId="31020"/>
    <cellStyle name="SAPBEXHLevel0X 9 4 2 2" xfId="31021"/>
    <cellStyle name="SAPBEXHLevel0X 9 4 3" xfId="31022"/>
    <cellStyle name="SAPBEXHLevel0X 9 5" xfId="31023"/>
    <cellStyle name="SAPBEXHLevel0X 9 5 2" xfId="31024"/>
    <cellStyle name="SAPBEXHLevel0X 9 5 2 2" xfId="31025"/>
    <cellStyle name="SAPBEXHLevel0X 9 5 3" xfId="31026"/>
    <cellStyle name="SAPBEXHLevel0X 9 6" xfId="31027"/>
    <cellStyle name="SAPBEXHLevel0X 9 6 2" xfId="31028"/>
    <cellStyle name="SAPBEXHLevel0X 9 6 2 2" xfId="31029"/>
    <cellStyle name="SAPBEXHLevel0X 9 6 3" xfId="31030"/>
    <cellStyle name="SAPBEXHLevel0X 9 7" xfId="31031"/>
    <cellStyle name="SAPBEXHLevel0X 9 7 2" xfId="31032"/>
    <cellStyle name="SAPBEXHLevel0X 9 8" xfId="31033"/>
    <cellStyle name="SAPBEXHLevel0X_7 Расчёт тарифа 2011-2012 МЭС Востока" xfId="31034"/>
    <cellStyle name="SAPBEXHLevel1" xfId="31035"/>
    <cellStyle name="SAPBEXHLevel1 10" xfId="31036"/>
    <cellStyle name="SAPBEXHLevel1 10 2" xfId="31037"/>
    <cellStyle name="SAPBEXHLevel1 10 2 2" xfId="31038"/>
    <cellStyle name="SAPBEXHLevel1 10 2 3" xfId="31039"/>
    <cellStyle name="SAPBEXHLevel1 10 2 4" xfId="31040"/>
    <cellStyle name="SAPBEXHLevel1 10 2 5" xfId="31041"/>
    <cellStyle name="SAPBEXHLevel1 10 2 6" xfId="31042"/>
    <cellStyle name="SAPBEXHLevel1 10 2 7" xfId="31043"/>
    <cellStyle name="SAPBEXHLevel1 10 3" xfId="31044"/>
    <cellStyle name="SAPBEXHLevel1 10 4" xfId="31045"/>
    <cellStyle name="SAPBEXHLevel1 10 5" xfId="31046"/>
    <cellStyle name="SAPBEXHLevel1 10 6" xfId="31047"/>
    <cellStyle name="SAPBEXHLevel1 10 7" xfId="31048"/>
    <cellStyle name="SAPBEXHLevel1 10 8" xfId="31049"/>
    <cellStyle name="SAPBEXHLevel1 11" xfId="31050"/>
    <cellStyle name="SAPBEXHLevel1 11 2" xfId="31051"/>
    <cellStyle name="SAPBEXHLevel1 11 2 2" xfId="31052"/>
    <cellStyle name="SAPBEXHLevel1 11 2 3" xfId="31053"/>
    <cellStyle name="SAPBEXHLevel1 11 2 4" xfId="31054"/>
    <cellStyle name="SAPBEXHLevel1 11 2 5" xfId="31055"/>
    <cellStyle name="SAPBEXHLevel1 11 2 6" xfId="31056"/>
    <cellStyle name="SAPBEXHLevel1 11 2 7" xfId="31057"/>
    <cellStyle name="SAPBEXHLevel1 11 3" xfId="31058"/>
    <cellStyle name="SAPBEXHLevel1 11 4" xfId="31059"/>
    <cellStyle name="SAPBEXHLevel1 11 5" xfId="31060"/>
    <cellStyle name="SAPBEXHLevel1 11 6" xfId="31061"/>
    <cellStyle name="SAPBEXHLevel1 11 7" xfId="31062"/>
    <cellStyle name="SAPBEXHLevel1 11 8" xfId="31063"/>
    <cellStyle name="SAPBEXHLevel1 12" xfId="31064"/>
    <cellStyle name="SAPBEXHLevel1 12 2" xfId="31065"/>
    <cellStyle name="SAPBEXHLevel1 12 2 2" xfId="31066"/>
    <cellStyle name="SAPBEXHLevel1 12 2 3" xfId="31067"/>
    <cellStyle name="SAPBEXHLevel1 12 2 4" xfId="31068"/>
    <cellStyle name="SAPBEXHLevel1 12 2 5" xfId="31069"/>
    <cellStyle name="SAPBEXHLevel1 12 2 6" xfId="31070"/>
    <cellStyle name="SAPBEXHLevel1 12 2 7" xfId="31071"/>
    <cellStyle name="SAPBEXHLevel1 12 3" xfId="31072"/>
    <cellStyle name="SAPBEXHLevel1 12 4" xfId="31073"/>
    <cellStyle name="SAPBEXHLevel1 12 5" xfId="31074"/>
    <cellStyle name="SAPBEXHLevel1 12 6" xfId="31075"/>
    <cellStyle name="SAPBEXHLevel1 12 7" xfId="31076"/>
    <cellStyle name="SAPBEXHLevel1 12 8" xfId="31077"/>
    <cellStyle name="SAPBEXHLevel1 13" xfId="31078"/>
    <cellStyle name="SAPBEXHLevel1 13 2" xfId="31079"/>
    <cellStyle name="SAPBEXHLevel1 13 3" xfId="31080"/>
    <cellStyle name="SAPBEXHLevel1 13 4" xfId="31081"/>
    <cellStyle name="SAPBEXHLevel1 13 5" xfId="31082"/>
    <cellStyle name="SAPBEXHLevel1 13 6" xfId="31083"/>
    <cellStyle name="SAPBEXHLevel1 13 7" xfId="31084"/>
    <cellStyle name="SAPBEXHLevel1 14" xfId="31085"/>
    <cellStyle name="SAPBEXHLevel1 15" xfId="31086"/>
    <cellStyle name="SAPBEXHLevel1 16" xfId="31087"/>
    <cellStyle name="SAPBEXHLevel1 17" xfId="31088"/>
    <cellStyle name="SAPBEXHLevel1 18" xfId="31089"/>
    <cellStyle name="SAPBEXHLevel1 19" xfId="31090"/>
    <cellStyle name="SAPBEXHLevel1 2" xfId="31091"/>
    <cellStyle name="SAPBEXHLevel1 2 10" xfId="31092"/>
    <cellStyle name="SAPBEXHLevel1 2 11" xfId="31093"/>
    <cellStyle name="SAPBEXHLevel1 2 12" xfId="31094"/>
    <cellStyle name="SAPBEXHLevel1 2 13" xfId="31095"/>
    <cellStyle name="SAPBEXHLevel1 2 14" xfId="31096"/>
    <cellStyle name="SAPBEXHLevel1 2 15" xfId="31097"/>
    <cellStyle name="SAPBEXHLevel1 2 2" xfId="31098"/>
    <cellStyle name="SAPBEXHLevel1 2 2 10" xfId="31099"/>
    <cellStyle name="SAPBEXHLevel1 2 2 2" xfId="31100"/>
    <cellStyle name="SAPBEXHLevel1 2 2 2 2" xfId="31101"/>
    <cellStyle name="SAPBEXHLevel1 2 2 2 2 2" xfId="31102"/>
    <cellStyle name="SAPBEXHLevel1 2 2 2 3" xfId="31103"/>
    <cellStyle name="SAPBEXHLevel1 2 2 2 4" xfId="31104"/>
    <cellStyle name="SAPBEXHLevel1 2 2 2 5" xfId="31105"/>
    <cellStyle name="SAPBEXHLevel1 2 2 3" xfId="31106"/>
    <cellStyle name="SAPBEXHLevel1 2 2 3 2" xfId="31107"/>
    <cellStyle name="SAPBEXHLevel1 2 2 3 2 2" xfId="31108"/>
    <cellStyle name="SAPBEXHLevel1 2 2 3 2 3" xfId="31109"/>
    <cellStyle name="SAPBEXHLevel1 2 2 3 2 4" xfId="31110"/>
    <cellStyle name="SAPBEXHLevel1 2 2 3 2 5" xfId="31111"/>
    <cellStyle name="SAPBEXHLevel1 2 2 3 2 6" xfId="31112"/>
    <cellStyle name="SAPBEXHLevel1 2 2 3 2 7" xfId="31113"/>
    <cellStyle name="SAPBEXHLevel1 2 2 3 3" xfId="31114"/>
    <cellStyle name="SAPBEXHLevel1 2 2 3 4" xfId="31115"/>
    <cellStyle name="SAPBEXHLevel1 2 2 3 5" xfId="31116"/>
    <cellStyle name="SAPBEXHLevel1 2 2 3 6" xfId="31117"/>
    <cellStyle name="SAPBEXHLevel1 2 2 3 7" xfId="31118"/>
    <cellStyle name="SAPBEXHLevel1 2 2 3 8" xfId="31119"/>
    <cellStyle name="SAPBEXHLevel1 2 2 4" xfId="31120"/>
    <cellStyle name="SAPBEXHLevel1 2 2 4 2" xfId="31121"/>
    <cellStyle name="SAPBEXHLevel1 2 2 4 2 2" xfId="31122"/>
    <cellStyle name="SAPBEXHLevel1 2 2 4 3" xfId="31123"/>
    <cellStyle name="SAPBEXHLevel1 2 2 4 4" xfId="31124"/>
    <cellStyle name="SAPBEXHLevel1 2 2 4 5" xfId="31125"/>
    <cellStyle name="SAPBEXHLevel1 2 2 4 6" xfId="31126"/>
    <cellStyle name="SAPBEXHLevel1 2 2 4 7" xfId="31127"/>
    <cellStyle name="SAPBEXHLevel1 2 2 5" xfId="31128"/>
    <cellStyle name="SAPBEXHLevel1 2 2 5 2" xfId="31129"/>
    <cellStyle name="SAPBEXHLevel1 2 2 5 2 2" xfId="31130"/>
    <cellStyle name="SAPBEXHLevel1 2 2 5 3" xfId="31131"/>
    <cellStyle name="SAPBEXHLevel1 2 2 6" xfId="31132"/>
    <cellStyle name="SAPBEXHLevel1 2 2 6 2" xfId="31133"/>
    <cellStyle name="SAPBEXHLevel1 2 2 7" xfId="31134"/>
    <cellStyle name="SAPBEXHLevel1 2 2 8" xfId="31135"/>
    <cellStyle name="SAPBEXHLevel1 2 2 9" xfId="31136"/>
    <cellStyle name="SAPBEXHLevel1 2 2_БДР формат СД (2)" xfId="31137"/>
    <cellStyle name="SAPBEXHLevel1 2 3" xfId="31138"/>
    <cellStyle name="SAPBEXHLevel1 2 3 10" xfId="31139"/>
    <cellStyle name="SAPBEXHLevel1 2 3 11" xfId="31140"/>
    <cellStyle name="SAPBEXHLevel1 2 3 12" xfId="31141"/>
    <cellStyle name="SAPBEXHLevel1 2 3 2" xfId="31142"/>
    <cellStyle name="SAPBEXHLevel1 2 3 2 2" xfId="31143"/>
    <cellStyle name="SAPBEXHLevel1 2 3 2 2 2" xfId="31144"/>
    <cellStyle name="SAPBEXHLevel1 2 3 2 3" xfId="31145"/>
    <cellStyle name="SAPBEXHLevel1 2 3 2 3 2" xfId="31146"/>
    <cellStyle name="SAPBEXHLevel1 2 3 2 3 3" xfId="31147"/>
    <cellStyle name="SAPBEXHLevel1 2 3 2 3 4" xfId="31148"/>
    <cellStyle name="SAPBEXHLevel1 2 3 2 3 5" xfId="31149"/>
    <cellStyle name="SAPBEXHLevel1 2 3 2 3 6" xfId="31150"/>
    <cellStyle name="SAPBEXHLevel1 2 3 2 3 7" xfId="31151"/>
    <cellStyle name="SAPBEXHLevel1 2 3 2 4" xfId="31152"/>
    <cellStyle name="SAPBEXHLevel1 2 3 2 5" xfId="31153"/>
    <cellStyle name="SAPBEXHLevel1 2 3 2 6" xfId="31154"/>
    <cellStyle name="SAPBEXHLevel1 2 3 2 7" xfId="31155"/>
    <cellStyle name="SAPBEXHLevel1 2 3 2 8" xfId="31156"/>
    <cellStyle name="SAPBEXHLevel1 2 3 2 9" xfId="31157"/>
    <cellStyle name="SAPBEXHLevel1 2 3 2_БДР формат СД (2)" xfId="31158"/>
    <cellStyle name="SAPBEXHLevel1 2 3 3" xfId="31159"/>
    <cellStyle name="SAPBEXHLevel1 2 3 3 2" xfId="31160"/>
    <cellStyle name="SAPBEXHLevel1 2 3 3 2 2" xfId="31161"/>
    <cellStyle name="SAPBEXHLevel1 2 3 3 3" xfId="31162"/>
    <cellStyle name="SAPBEXHLevel1 2 3 3 4" xfId="31163"/>
    <cellStyle name="SAPBEXHLevel1 2 3 3 5" xfId="31164"/>
    <cellStyle name="SAPBEXHLevel1 2 3 3 6" xfId="31165"/>
    <cellStyle name="SAPBEXHLevel1 2 3 3 7" xfId="31166"/>
    <cellStyle name="SAPBEXHLevel1 2 3 4" xfId="31167"/>
    <cellStyle name="SAPBEXHLevel1 2 3 4 2" xfId="31168"/>
    <cellStyle name="SAPBEXHLevel1 2 3 4 2 2" xfId="31169"/>
    <cellStyle name="SAPBEXHLevel1 2 3 4 3" xfId="31170"/>
    <cellStyle name="SAPBEXHLevel1 2 3 5" xfId="31171"/>
    <cellStyle name="SAPBEXHLevel1 2 3 5 2" xfId="31172"/>
    <cellStyle name="SAPBEXHLevel1 2 3 5 2 2" xfId="31173"/>
    <cellStyle name="SAPBEXHLevel1 2 3 5 3" xfId="31174"/>
    <cellStyle name="SAPBEXHLevel1 2 3 6" xfId="31175"/>
    <cellStyle name="SAPBEXHLevel1 2 3 6 2" xfId="31176"/>
    <cellStyle name="SAPBEXHLevel1 2 3 7" xfId="31177"/>
    <cellStyle name="SAPBEXHLevel1 2 3 8" xfId="31178"/>
    <cellStyle name="SAPBEXHLevel1 2 3 9" xfId="31179"/>
    <cellStyle name="SAPBEXHLevel1 2 3_БДР формат СД (2)" xfId="31180"/>
    <cellStyle name="SAPBEXHLevel1 2 4" xfId="31181"/>
    <cellStyle name="SAPBEXHLevel1 2 4 2" xfId="31182"/>
    <cellStyle name="SAPBEXHLevel1 2 4 2 2" xfId="31183"/>
    <cellStyle name="SAPBEXHLevel1 2 4 2 2 2" xfId="31184"/>
    <cellStyle name="SAPBEXHLevel1 2 4 2 3" xfId="31185"/>
    <cellStyle name="SAPBEXHLevel1 2 4 2 4" xfId="31186"/>
    <cellStyle name="SAPBEXHLevel1 2 4 2 5" xfId="31187"/>
    <cellStyle name="SAPBEXHLevel1 2 4 2 6" xfId="31188"/>
    <cellStyle name="SAPBEXHLevel1 2 4 2 7" xfId="31189"/>
    <cellStyle name="SAPBEXHLevel1 2 4 3" xfId="31190"/>
    <cellStyle name="SAPBEXHLevel1 2 4 3 2" xfId="31191"/>
    <cellStyle name="SAPBEXHLevel1 2 4 3 2 2" xfId="31192"/>
    <cellStyle name="SAPBEXHLevel1 2 4 3 3" xfId="31193"/>
    <cellStyle name="SAPBEXHLevel1 2 4 3 4" xfId="31194"/>
    <cellStyle name="SAPBEXHLevel1 2 4 3 5" xfId="31195"/>
    <cellStyle name="SAPBEXHLevel1 2 4 4" xfId="31196"/>
    <cellStyle name="SAPBEXHLevel1 2 4 4 2" xfId="31197"/>
    <cellStyle name="SAPBEXHLevel1 2 4 4 2 2" xfId="31198"/>
    <cellStyle name="SAPBEXHLevel1 2 4 4 3" xfId="31199"/>
    <cellStyle name="SAPBEXHLevel1 2 4 5" xfId="31200"/>
    <cellStyle name="SAPBEXHLevel1 2 4 5 2" xfId="31201"/>
    <cellStyle name="SAPBEXHLevel1 2 4 5 2 2" xfId="31202"/>
    <cellStyle name="SAPBEXHLevel1 2 4 5 3" xfId="31203"/>
    <cellStyle name="SAPBEXHLevel1 2 4 6" xfId="31204"/>
    <cellStyle name="SAPBEXHLevel1 2 4 6 2" xfId="31205"/>
    <cellStyle name="SAPBEXHLevel1 2 4 7" xfId="31206"/>
    <cellStyle name="SAPBEXHLevel1 2 4 8" xfId="31207"/>
    <cellStyle name="SAPBEXHLevel1 2 5" xfId="31208"/>
    <cellStyle name="SAPBEXHLevel1 2 5 2" xfId="31209"/>
    <cellStyle name="SAPBEXHLevel1 2 5 2 2" xfId="31210"/>
    <cellStyle name="SAPBEXHLevel1 2 5 2 2 2" xfId="31211"/>
    <cellStyle name="SAPBEXHLevel1 2 5 2 3" xfId="31212"/>
    <cellStyle name="SAPBEXHLevel1 2 5 2 4" xfId="31213"/>
    <cellStyle name="SAPBEXHLevel1 2 5 2 5" xfId="31214"/>
    <cellStyle name="SAPBEXHLevel1 2 5 3" xfId="31215"/>
    <cellStyle name="SAPBEXHLevel1 2 5 3 2" xfId="31216"/>
    <cellStyle name="SAPBEXHLevel1 2 5 3 2 2" xfId="31217"/>
    <cellStyle name="SAPBEXHLevel1 2 5 3 3" xfId="31218"/>
    <cellStyle name="SAPBEXHLevel1 2 5 4" xfId="31219"/>
    <cellStyle name="SAPBEXHLevel1 2 5 4 2" xfId="31220"/>
    <cellStyle name="SAPBEXHLevel1 2 5 4 2 2" xfId="31221"/>
    <cellStyle name="SAPBEXHLevel1 2 5 4 3" xfId="31222"/>
    <cellStyle name="SAPBEXHLevel1 2 5 5" xfId="31223"/>
    <cellStyle name="SAPBEXHLevel1 2 5 5 2" xfId="31224"/>
    <cellStyle name="SAPBEXHLevel1 2 5 5 2 2" xfId="31225"/>
    <cellStyle name="SAPBEXHLevel1 2 5 5 3" xfId="31226"/>
    <cellStyle name="SAPBEXHLevel1 2 5 6" xfId="31227"/>
    <cellStyle name="SAPBEXHLevel1 2 5 6 2" xfId="31228"/>
    <cellStyle name="SAPBEXHLevel1 2 5 7" xfId="31229"/>
    <cellStyle name="SAPBEXHLevel1 2 6" xfId="31230"/>
    <cellStyle name="SAPBEXHLevel1 2 6 2" xfId="31231"/>
    <cellStyle name="SAPBEXHLevel1 2 6 2 2" xfId="31232"/>
    <cellStyle name="SAPBEXHLevel1 2 6 2 2 2" xfId="31233"/>
    <cellStyle name="SAPBEXHLevel1 2 6 2 3" xfId="31234"/>
    <cellStyle name="SAPBEXHLevel1 2 6 2 4" xfId="31235"/>
    <cellStyle name="SAPBEXHLevel1 2 6 2 5" xfId="31236"/>
    <cellStyle name="SAPBEXHLevel1 2 6 2 6" xfId="31237"/>
    <cellStyle name="SAPBEXHLevel1 2 6 2 7" xfId="31238"/>
    <cellStyle name="SAPBEXHLevel1 2 6 3" xfId="31239"/>
    <cellStyle name="SAPBEXHLevel1 2 6 3 2" xfId="31240"/>
    <cellStyle name="SAPBEXHLevel1 2 6 3 2 2" xfId="31241"/>
    <cellStyle name="SAPBEXHLevel1 2 6 3 3" xfId="31242"/>
    <cellStyle name="SAPBEXHLevel1 2 6 4" xfId="31243"/>
    <cellStyle name="SAPBEXHLevel1 2 6 4 2" xfId="31244"/>
    <cellStyle name="SAPBEXHLevel1 2 6 4 2 2" xfId="31245"/>
    <cellStyle name="SAPBEXHLevel1 2 6 4 3" xfId="31246"/>
    <cellStyle name="SAPBEXHLevel1 2 6 5" xfId="31247"/>
    <cellStyle name="SAPBEXHLevel1 2 6 5 2" xfId="31248"/>
    <cellStyle name="SAPBEXHLevel1 2 6 5 2 2" xfId="31249"/>
    <cellStyle name="SAPBEXHLevel1 2 6 5 3" xfId="31250"/>
    <cellStyle name="SAPBEXHLevel1 2 6 6" xfId="31251"/>
    <cellStyle name="SAPBEXHLevel1 2 6 6 2" xfId="31252"/>
    <cellStyle name="SAPBEXHLevel1 2 6 7" xfId="31253"/>
    <cellStyle name="SAPBEXHLevel1 2 6 8" xfId="31254"/>
    <cellStyle name="SAPBEXHLevel1 2 7" xfId="31255"/>
    <cellStyle name="SAPBEXHLevel1 2 7 2" xfId="31256"/>
    <cellStyle name="SAPBEXHLevel1 2 7 2 2" xfId="31257"/>
    <cellStyle name="SAPBEXHLevel1 2 7 2 2 2" xfId="31258"/>
    <cellStyle name="SAPBEXHLevel1 2 7 2 3" xfId="31259"/>
    <cellStyle name="SAPBEXHLevel1 2 7 2 4" xfId="31260"/>
    <cellStyle name="SAPBEXHLevel1 2 7 2 5" xfId="31261"/>
    <cellStyle name="SAPBEXHLevel1 2 7 2 6" xfId="31262"/>
    <cellStyle name="SAPBEXHLevel1 2 7 2 7" xfId="31263"/>
    <cellStyle name="SAPBEXHLevel1 2 7 3" xfId="31264"/>
    <cellStyle name="SAPBEXHLevel1 2 7 3 2" xfId="31265"/>
    <cellStyle name="SAPBEXHLevel1 2 7 3 2 2" xfId="31266"/>
    <cellStyle name="SAPBEXHLevel1 2 7 3 3" xfId="31267"/>
    <cellStyle name="SAPBEXHLevel1 2 7 4" xfId="31268"/>
    <cellStyle name="SAPBEXHLevel1 2 7 4 2" xfId="31269"/>
    <cellStyle name="SAPBEXHLevel1 2 7 4 2 2" xfId="31270"/>
    <cellStyle name="SAPBEXHLevel1 2 7 4 3" xfId="31271"/>
    <cellStyle name="SAPBEXHLevel1 2 7 5" xfId="31272"/>
    <cellStyle name="SAPBEXHLevel1 2 7 5 2" xfId="31273"/>
    <cellStyle name="SAPBEXHLevel1 2 7 5 2 2" xfId="31274"/>
    <cellStyle name="SAPBEXHLevel1 2 7 5 3" xfId="31275"/>
    <cellStyle name="SAPBEXHLevel1 2 7 6" xfId="31276"/>
    <cellStyle name="SAPBEXHLevel1 2 7 6 2" xfId="31277"/>
    <cellStyle name="SAPBEXHLevel1 2 7 6 2 2" xfId="31278"/>
    <cellStyle name="SAPBEXHLevel1 2 7 6 3" xfId="31279"/>
    <cellStyle name="SAPBEXHLevel1 2 7 7" xfId="31280"/>
    <cellStyle name="SAPBEXHLevel1 2 7 7 2" xfId="31281"/>
    <cellStyle name="SAPBEXHLevel1 2 7 8" xfId="31282"/>
    <cellStyle name="SAPBEXHLevel1 2 8" xfId="31283"/>
    <cellStyle name="SAPBEXHLevel1 2 8 2" xfId="31284"/>
    <cellStyle name="SAPBEXHLevel1 2 8 2 2" xfId="31285"/>
    <cellStyle name="SAPBEXHLevel1 2 8 2 2 2" xfId="31286"/>
    <cellStyle name="SAPBEXHLevel1 2 8 2 3" xfId="31287"/>
    <cellStyle name="SAPBEXHLevel1 2 8 2 4" xfId="31288"/>
    <cellStyle name="SAPBEXHLevel1 2 8 2 5" xfId="31289"/>
    <cellStyle name="SAPBEXHLevel1 2 8 2 6" xfId="31290"/>
    <cellStyle name="SAPBEXHLevel1 2 8 2 7" xfId="31291"/>
    <cellStyle name="SAPBEXHLevel1 2 8 3" xfId="31292"/>
    <cellStyle name="SAPBEXHLevel1 2 8 3 2" xfId="31293"/>
    <cellStyle name="SAPBEXHLevel1 2 8 3 2 2" xfId="31294"/>
    <cellStyle name="SAPBEXHLevel1 2 8 3 3" xfId="31295"/>
    <cellStyle name="SAPBEXHLevel1 2 8 4" xfId="31296"/>
    <cellStyle name="SAPBEXHLevel1 2 8 4 2" xfId="31297"/>
    <cellStyle name="SAPBEXHLevel1 2 8 4 2 2" xfId="31298"/>
    <cellStyle name="SAPBEXHLevel1 2 8 4 3" xfId="31299"/>
    <cellStyle name="SAPBEXHLevel1 2 8 5" xfId="31300"/>
    <cellStyle name="SAPBEXHLevel1 2 8 5 2" xfId="31301"/>
    <cellStyle name="SAPBEXHLevel1 2 8 5 2 2" xfId="31302"/>
    <cellStyle name="SAPBEXHLevel1 2 8 5 3" xfId="31303"/>
    <cellStyle name="SAPBEXHLevel1 2 8 6" xfId="31304"/>
    <cellStyle name="SAPBEXHLevel1 2 8 6 2" xfId="31305"/>
    <cellStyle name="SAPBEXHLevel1 2 8 6 2 2" xfId="31306"/>
    <cellStyle name="SAPBEXHLevel1 2 8 6 3" xfId="31307"/>
    <cellStyle name="SAPBEXHLevel1 2 8 7" xfId="31308"/>
    <cellStyle name="SAPBEXHLevel1 2 8 7 2" xfId="31309"/>
    <cellStyle name="SAPBEXHLevel1 2 8 8" xfId="31310"/>
    <cellStyle name="SAPBEXHLevel1 2 9" xfId="31311"/>
    <cellStyle name="SAPBEXHLevel1 2 9 2" xfId="31312"/>
    <cellStyle name="SAPBEXHLevel1 2 9 3" xfId="31313"/>
    <cellStyle name="SAPBEXHLevel1 2 9 4" xfId="31314"/>
    <cellStyle name="SAPBEXHLevel1 2 9 5" xfId="31315"/>
    <cellStyle name="SAPBEXHLevel1 2 9 6" xfId="31316"/>
    <cellStyle name="SAPBEXHLevel1 2 9 7" xfId="31317"/>
    <cellStyle name="SAPBEXHLevel1 2_БДР формат СД (2)" xfId="31318"/>
    <cellStyle name="SAPBEXHLevel1 3" xfId="31319"/>
    <cellStyle name="SAPBEXHLevel1 3 10" xfId="31320"/>
    <cellStyle name="SAPBEXHLevel1 3 11" xfId="31321"/>
    <cellStyle name="SAPBEXHLevel1 3 12" xfId="31322"/>
    <cellStyle name="SAPBEXHLevel1 3 2" xfId="31323"/>
    <cellStyle name="SAPBEXHLevel1 3 2 2" xfId="31324"/>
    <cellStyle name="SAPBEXHLevel1 3 2 2 2" xfId="31325"/>
    <cellStyle name="SAPBEXHLevel1 3 2 2 3" xfId="31326"/>
    <cellStyle name="SAPBEXHLevel1 3 2 2 4" xfId="31327"/>
    <cellStyle name="SAPBEXHLevel1 3 2 2 5" xfId="31328"/>
    <cellStyle name="SAPBEXHLevel1 3 2 2 6" xfId="31329"/>
    <cellStyle name="SAPBEXHLevel1 3 2 2 7" xfId="31330"/>
    <cellStyle name="SAPBEXHLevel1 3 2 3" xfId="31331"/>
    <cellStyle name="SAPBEXHLevel1 3 2 3 2" xfId="31332"/>
    <cellStyle name="SAPBEXHLevel1 3 2 3 3" xfId="31333"/>
    <cellStyle name="SAPBEXHLevel1 3 2 3 4" xfId="31334"/>
    <cellStyle name="SAPBEXHLevel1 3 2 3 5" xfId="31335"/>
    <cellStyle name="SAPBEXHLevel1 3 2 3 6" xfId="31336"/>
    <cellStyle name="SAPBEXHLevel1 3 2 3 7" xfId="31337"/>
    <cellStyle name="SAPBEXHLevel1 3 2 4" xfId="31338"/>
    <cellStyle name="SAPBEXHLevel1 3 2 5" xfId="31339"/>
    <cellStyle name="SAPBEXHLevel1 3 2 6" xfId="31340"/>
    <cellStyle name="SAPBEXHLevel1 3 2 7" xfId="31341"/>
    <cellStyle name="SAPBEXHLevel1 3 2 8" xfId="31342"/>
    <cellStyle name="SAPBEXHLevel1 3 2 9" xfId="31343"/>
    <cellStyle name="SAPBEXHLevel1 3 2_БДР формат СД (2)" xfId="31344"/>
    <cellStyle name="SAPBEXHLevel1 3 3" xfId="31345"/>
    <cellStyle name="SAPBEXHLevel1 3 3 2" xfId="31346"/>
    <cellStyle name="SAPBEXHLevel1 3 3 2 2" xfId="31347"/>
    <cellStyle name="SAPBEXHLevel1 3 3 3" xfId="31348"/>
    <cellStyle name="SAPBEXHLevel1 3 3 4" xfId="31349"/>
    <cellStyle name="SAPBEXHLevel1 3 3 5" xfId="31350"/>
    <cellStyle name="SAPBEXHLevel1 3 3 6" xfId="31351"/>
    <cellStyle name="SAPBEXHLevel1 3 3 7" xfId="31352"/>
    <cellStyle name="SAPBEXHLevel1 3 4" xfId="31353"/>
    <cellStyle name="SAPBEXHLevel1 3 4 2" xfId="31354"/>
    <cellStyle name="SAPBEXHLevel1 3 4 2 2" xfId="31355"/>
    <cellStyle name="SAPBEXHLevel1 3 4 2 3" xfId="31356"/>
    <cellStyle name="SAPBEXHLevel1 3 4 2 4" xfId="31357"/>
    <cellStyle name="SAPBEXHLevel1 3 4 2 5" xfId="31358"/>
    <cellStyle name="SAPBEXHLevel1 3 4 2 6" xfId="31359"/>
    <cellStyle name="SAPBEXHLevel1 3 4 2 7" xfId="31360"/>
    <cellStyle name="SAPBEXHLevel1 3 4 3" xfId="31361"/>
    <cellStyle name="SAPBEXHLevel1 3 4 4" xfId="31362"/>
    <cellStyle name="SAPBEXHLevel1 3 4 5" xfId="31363"/>
    <cellStyle name="SAPBEXHLevel1 3 4 6" xfId="31364"/>
    <cellStyle name="SAPBEXHLevel1 3 4 7" xfId="31365"/>
    <cellStyle name="SAPBEXHLevel1 3 4 8" xfId="31366"/>
    <cellStyle name="SAPBEXHLevel1 3 5" xfId="31367"/>
    <cellStyle name="SAPBEXHLevel1 3 5 2" xfId="31368"/>
    <cellStyle name="SAPBEXHLevel1 3 5 2 2" xfId="31369"/>
    <cellStyle name="SAPBEXHLevel1 3 5 2 3" xfId="31370"/>
    <cellStyle name="SAPBEXHLevel1 3 5 2 4" xfId="31371"/>
    <cellStyle name="SAPBEXHLevel1 3 5 2 5" xfId="31372"/>
    <cellStyle name="SAPBEXHLevel1 3 5 2 6" xfId="31373"/>
    <cellStyle name="SAPBEXHLevel1 3 5 2 7" xfId="31374"/>
    <cellStyle name="SAPBEXHLevel1 3 5 3" xfId="31375"/>
    <cellStyle name="SAPBEXHLevel1 3 5 4" xfId="31376"/>
    <cellStyle name="SAPBEXHLevel1 3 5 5" xfId="31377"/>
    <cellStyle name="SAPBEXHLevel1 3 5 6" xfId="31378"/>
    <cellStyle name="SAPBEXHLevel1 3 5 7" xfId="31379"/>
    <cellStyle name="SAPBEXHLevel1 3 5 8" xfId="31380"/>
    <cellStyle name="SAPBEXHLevel1 3 6" xfId="31381"/>
    <cellStyle name="SAPBEXHLevel1 3 6 2" xfId="31382"/>
    <cellStyle name="SAPBEXHLevel1 3 6 3" xfId="31383"/>
    <cellStyle name="SAPBEXHLevel1 3 6 4" xfId="31384"/>
    <cellStyle name="SAPBEXHLevel1 3 6 5" xfId="31385"/>
    <cellStyle name="SAPBEXHLevel1 3 6 6" xfId="31386"/>
    <cellStyle name="SAPBEXHLevel1 3 6 7" xfId="31387"/>
    <cellStyle name="SAPBEXHLevel1 3 7" xfId="31388"/>
    <cellStyle name="SAPBEXHLevel1 3 8" xfId="31389"/>
    <cellStyle name="SAPBEXHLevel1 3 9" xfId="31390"/>
    <cellStyle name="SAPBEXHLevel1 3_БДР формат СД (2)" xfId="31391"/>
    <cellStyle name="SAPBEXHLevel1 4" xfId="31392"/>
    <cellStyle name="SAPBEXHLevel1 4 2" xfId="31393"/>
    <cellStyle name="SAPBEXHLevel1 4 2 2" xfId="31394"/>
    <cellStyle name="SAPBEXHLevel1 4 2 2 2" xfId="31395"/>
    <cellStyle name="SAPBEXHLevel1 4 2 2 3" xfId="31396"/>
    <cellStyle name="SAPBEXHLevel1 4 2 2 4" xfId="31397"/>
    <cellStyle name="SAPBEXHLevel1 4 2 2 5" xfId="31398"/>
    <cellStyle name="SAPBEXHLevel1 4 2 2 6" xfId="31399"/>
    <cellStyle name="SAPBEXHLevel1 4 2 2 7" xfId="31400"/>
    <cellStyle name="SAPBEXHLevel1 4 2 3" xfId="31401"/>
    <cellStyle name="SAPBEXHLevel1 4 2 4" xfId="31402"/>
    <cellStyle name="SAPBEXHLevel1 4 2 5" xfId="31403"/>
    <cellStyle name="SAPBEXHLevel1 4 2 6" xfId="31404"/>
    <cellStyle name="SAPBEXHLevel1 4 2 7" xfId="31405"/>
    <cellStyle name="SAPBEXHLevel1 4 2 8" xfId="31406"/>
    <cellStyle name="SAPBEXHLevel1 4 3" xfId="31407"/>
    <cellStyle name="SAPBEXHLevel1 4 3 2" xfId="31408"/>
    <cellStyle name="SAPBEXHLevel1 4 3 2 2" xfId="31409"/>
    <cellStyle name="SAPBEXHLevel1 4 3 3" xfId="31410"/>
    <cellStyle name="SAPBEXHLevel1 4 3 4" xfId="31411"/>
    <cellStyle name="SAPBEXHLevel1 4 3 5" xfId="31412"/>
    <cellStyle name="SAPBEXHLevel1 4 3 6" xfId="31413"/>
    <cellStyle name="SAPBEXHLevel1 4 3 7" xfId="31414"/>
    <cellStyle name="SAPBEXHLevel1 4 4" xfId="31415"/>
    <cellStyle name="SAPBEXHLevel1 4 4 2" xfId="31416"/>
    <cellStyle name="SAPBEXHLevel1 4 4 2 2" xfId="31417"/>
    <cellStyle name="SAPBEXHLevel1 4 4 3" xfId="31418"/>
    <cellStyle name="SAPBEXHLevel1 4 5" xfId="31419"/>
    <cellStyle name="SAPBEXHLevel1 4 5 2" xfId="31420"/>
    <cellStyle name="SAPBEXHLevel1 4 5 2 2" xfId="31421"/>
    <cellStyle name="SAPBEXHLevel1 4 5 3" xfId="31422"/>
    <cellStyle name="SAPBEXHLevel1 4 6" xfId="31423"/>
    <cellStyle name="SAPBEXHLevel1 4 6 2" xfId="31424"/>
    <cellStyle name="SAPBEXHLevel1 4 7" xfId="31425"/>
    <cellStyle name="SAPBEXHLevel1 4 8" xfId="31426"/>
    <cellStyle name="SAPBEXHLevel1 4 9" xfId="31427"/>
    <cellStyle name="SAPBEXHLevel1 4_БДР формат СД (2)" xfId="31428"/>
    <cellStyle name="SAPBEXHLevel1 5" xfId="31429"/>
    <cellStyle name="SAPBEXHLevel1 5 2" xfId="31430"/>
    <cellStyle name="SAPBEXHLevel1 5 2 2" xfId="31431"/>
    <cellStyle name="SAPBEXHLevel1 5 2 2 2" xfId="31432"/>
    <cellStyle name="SAPBEXHLevel1 5 2 3" xfId="31433"/>
    <cellStyle name="SAPBEXHLevel1 5 2 4" xfId="31434"/>
    <cellStyle name="SAPBEXHLevel1 5 2 5" xfId="31435"/>
    <cellStyle name="SAPBEXHLevel1 5 2 6" xfId="31436"/>
    <cellStyle name="SAPBEXHLevel1 5 2 7" xfId="31437"/>
    <cellStyle name="SAPBEXHLevel1 5 3" xfId="31438"/>
    <cellStyle name="SAPBEXHLevel1 5 3 2" xfId="31439"/>
    <cellStyle name="SAPBEXHLevel1 5 3 2 2" xfId="31440"/>
    <cellStyle name="SAPBEXHLevel1 5 3 3" xfId="31441"/>
    <cellStyle name="SAPBEXHLevel1 5 3 4" xfId="31442"/>
    <cellStyle name="SAPBEXHLevel1 5 3 5" xfId="31443"/>
    <cellStyle name="SAPBEXHLevel1 5 4" xfId="31444"/>
    <cellStyle name="SAPBEXHLevel1 5 4 2" xfId="31445"/>
    <cellStyle name="SAPBEXHLevel1 5 4 2 2" xfId="31446"/>
    <cellStyle name="SAPBEXHLevel1 5 4 3" xfId="31447"/>
    <cellStyle name="SAPBEXHLevel1 5 5" xfId="31448"/>
    <cellStyle name="SAPBEXHLevel1 5 5 2" xfId="31449"/>
    <cellStyle name="SAPBEXHLevel1 5 5 2 2" xfId="31450"/>
    <cellStyle name="SAPBEXHLevel1 5 5 3" xfId="31451"/>
    <cellStyle name="SAPBEXHLevel1 5 6" xfId="31452"/>
    <cellStyle name="SAPBEXHLevel1 5 6 2" xfId="31453"/>
    <cellStyle name="SAPBEXHLevel1 5 7" xfId="31454"/>
    <cellStyle name="SAPBEXHLevel1 5 8" xfId="31455"/>
    <cellStyle name="SAPBEXHLevel1 6" xfId="31456"/>
    <cellStyle name="SAPBEXHLevel1 6 2" xfId="31457"/>
    <cellStyle name="SAPBEXHLevel1 6 2 2" xfId="31458"/>
    <cellStyle name="SAPBEXHLevel1 6 2 2 2" xfId="31459"/>
    <cellStyle name="SAPBEXHLevel1 6 2 3" xfId="31460"/>
    <cellStyle name="SAPBEXHLevel1 6 2 4" xfId="31461"/>
    <cellStyle name="SAPBEXHLevel1 6 2 5" xfId="31462"/>
    <cellStyle name="SAPBEXHLevel1 6 2 6" xfId="31463"/>
    <cellStyle name="SAPBEXHLevel1 6 2 7" xfId="31464"/>
    <cellStyle name="SAPBEXHLevel1 6 3" xfId="31465"/>
    <cellStyle name="SAPBEXHLevel1 6 3 2" xfId="31466"/>
    <cellStyle name="SAPBEXHLevel1 6 3 2 2" xfId="31467"/>
    <cellStyle name="SAPBEXHLevel1 6 3 3" xfId="31468"/>
    <cellStyle name="SAPBEXHLevel1 6 4" xfId="31469"/>
    <cellStyle name="SAPBEXHLevel1 6 4 2" xfId="31470"/>
    <cellStyle name="SAPBEXHLevel1 6 4 2 2" xfId="31471"/>
    <cellStyle name="SAPBEXHLevel1 6 4 3" xfId="31472"/>
    <cellStyle name="SAPBEXHLevel1 6 5" xfId="31473"/>
    <cellStyle name="SAPBEXHLevel1 6 5 2" xfId="31474"/>
    <cellStyle name="SAPBEXHLevel1 6 5 2 2" xfId="31475"/>
    <cellStyle name="SAPBEXHLevel1 6 5 3" xfId="31476"/>
    <cellStyle name="SAPBEXHLevel1 6 6" xfId="31477"/>
    <cellStyle name="SAPBEXHLevel1 6 6 2" xfId="31478"/>
    <cellStyle name="SAPBEXHLevel1 6 7" xfId="31479"/>
    <cellStyle name="SAPBEXHLevel1 6 8" xfId="31480"/>
    <cellStyle name="SAPBEXHLevel1 7" xfId="31481"/>
    <cellStyle name="SAPBEXHLevel1 7 2" xfId="31482"/>
    <cellStyle name="SAPBEXHLevel1 7 2 2" xfId="31483"/>
    <cellStyle name="SAPBEXHLevel1 7 2 2 2" xfId="31484"/>
    <cellStyle name="SAPBEXHLevel1 7 2 3" xfId="31485"/>
    <cellStyle name="SAPBEXHLevel1 7 2 4" xfId="31486"/>
    <cellStyle name="SAPBEXHLevel1 7 2 5" xfId="31487"/>
    <cellStyle name="SAPBEXHLevel1 7 2 6" xfId="31488"/>
    <cellStyle name="SAPBEXHLevel1 7 2 7" xfId="31489"/>
    <cellStyle name="SAPBEXHLevel1 7 3" xfId="31490"/>
    <cellStyle name="SAPBEXHLevel1 7 3 2" xfId="31491"/>
    <cellStyle name="SAPBEXHLevel1 7 3 2 2" xfId="31492"/>
    <cellStyle name="SAPBEXHLevel1 7 3 3" xfId="31493"/>
    <cellStyle name="SAPBEXHLevel1 7 4" xfId="31494"/>
    <cellStyle name="SAPBEXHLevel1 7 4 2" xfId="31495"/>
    <cellStyle name="SAPBEXHLevel1 7 4 2 2" xfId="31496"/>
    <cellStyle name="SAPBEXHLevel1 7 4 3" xfId="31497"/>
    <cellStyle name="SAPBEXHLevel1 7 5" xfId="31498"/>
    <cellStyle name="SAPBEXHLevel1 7 5 2" xfId="31499"/>
    <cellStyle name="SAPBEXHLevel1 7 5 2 2" xfId="31500"/>
    <cellStyle name="SAPBEXHLevel1 7 5 3" xfId="31501"/>
    <cellStyle name="SAPBEXHLevel1 7 6" xfId="31502"/>
    <cellStyle name="SAPBEXHLevel1 7 6 2" xfId="31503"/>
    <cellStyle name="SAPBEXHLevel1 7 7" xfId="31504"/>
    <cellStyle name="SAPBEXHLevel1 7 8" xfId="31505"/>
    <cellStyle name="SAPBEXHLevel1 8" xfId="31506"/>
    <cellStyle name="SAPBEXHLevel1 8 2" xfId="31507"/>
    <cellStyle name="SAPBEXHLevel1 8 2 2" xfId="31508"/>
    <cellStyle name="SAPBEXHLevel1 8 2 2 2" xfId="31509"/>
    <cellStyle name="SAPBEXHLevel1 8 2 3" xfId="31510"/>
    <cellStyle name="SAPBEXHLevel1 8 2 4" xfId="31511"/>
    <cellStyle name="SAPBEXHLevel1 8 2 5" xfId="31512"/>
    <cellStyle name="SAPBEXHLevel1 8 2 6" xfId="31513"/>
    <cellStyle name="SAPBEXHLevel1 8 2 7" xfId="31514"/>
    <cellStyle name="SAPBEXHLevel1 8 3" xfId="31515"/>
    <cellStyle name="SAPBEXHLevel1 8 3 2" xfId="31516"/>
    <cellStyle name="SAPBEXHLevel1 8 3 2 2" xfId="31517"/>
    <cellStyle name="SAPBEXHLevel1 8 3 3" xfId="31518"/>
    <cellStyle name="SAPBEXHLevel1 8 4" xfId="31519"/>
    <cellStyle name="SAPBEXHLevel1 8 4 2" xfId="31520"/>
    <cellStyle name="SAPBEXHLevel1 8 4 2 2" xfId="31521"/>
    <cellStyle name="SAPBEXHLevel1 8 4 3" xfId="31522"/>
    <cellStyle name="SAPBEXHLevel1 8 5" xfId="31523"/>
    <cellStyle name="SAPBEXHLevel1 8 5 2" xfId="31524"/>
    <cellStyle name="SAPBEXHLevel1 8 5 2 2" xfId="31525"/>
    <cellStyle name="SAPBEXHLevel1 8 5 3" xfId="31526"/>
    <cellStyle name="SAPBEXHLevel1 8 6" xfId="31527"/>
    <cellStyle name="SAPBEXHLevel1 8 6 2" xfId="31528"/>
    <cellStyle name="SAPBEXHLevel1 8 6 2 2" xfId="31529"/>
    <cellStyle name="SAPBEXHLevel1 8 6 3" xfId="31530"/>
    <cellStyle name="SAPBEXHLevel1 8 7" xfId="31531"/>
    <cellStyle name="SAPBEXHLevel1 8 7 2" xfId="31532"/>
    <cellStyle name="SAPBEXHLevel1 8 8" xfId="31533"/>
    <cellStyle name="SAPBEXHLevel1 9" xfId="31534"/>
    <cellStyle name="SAPBEXHLevel1 9 2" xfId="31535"/>
    <cellStyle name="SAPBEXHLevel1 9 2 2" xfId="31536"/>
    <cellStyle name="SAPBEXHLevel1 9 2 2 2" xfId="31537"/>
    <cellStyle name="SAPBEXHLevel1 9 2 3" xfId="31538"/>
    <cellStyle name="SAPBEXHLevel1 9 2 4" xfId="31539"/>
    <cellStyle name="SAPBEXHLevel1 9 2 5" xfId="31540"/>
    <cellStyle name="SAPBEXHLevel1 9 2 6" xfId="31541"/>
    <cellStyle name="SAPBEXHLevel1 9 2 7" xfId="31542"/>
    <cellStyle name="SAPBEXHLevel1 9 3" xfId="31543"/>
    <cellStyle name="SAPBEXHLevel1 9 3 2" xfId="31544"/>
    <cellStyle name="SAPBEXHLevel1 9 3 2 2" xfId="31545"/>
    <cellStyle name="SAPBEXHLevel1 9 3 3" xfId="31546"/>
    <cellStyle name="SAPBEXHLevel1 9 4" xfId="31547"/>
    <cellStyle name="SAPBEXHLevel1 9 4 2" xfId="31548"/>
    <cellStyle name="SAPBEXHLevel1 9 4 2 2" xfId="31549"/>
    <cellStyle name="SAPBEXHLevel1 9 4 3" xfId="31550"/>
    <cellStyle name="SAPBEXHLevel1 9 5" xfId="31551"/>
    <cellStyle name="SAPBEXHLevel1 9 5 2" xfId="31552"/>
    <cellStyle name="SAPBEXHLevel1 9 5 2 2" xfId="31553"/>
    <cellStyle name="SAPBEXHLevel1 9 5 3" xfId="31554"/>
    <cellStyle name="SAPBEXHLevel1 9 6" xfId="31555"/>
    <cellStyle name="SAPBEXHLevel1 9 6 2" xfId="31556"/>
    <cellStyle name="SAPBEXHLevel1 9 6 2 2" xfId="31557"/>
    <cellStyle name="SAPBEXHLevel1 9 6 3" xfId="31558"/>
    <cellStyle name="SAPBEXHLevel1 9 7" xfId="31559"/>
    <cellStyle name="SAPBEXHLevel1 9 7 2" xfId="31560"/>
    <cellStyle name="SAPBEXHLevel1 9 8" xfId="31561"/>
    <cellStyle name="SAPBEXHLevel1_7 Расчёт тарифа 2011-2012 МЭС Востока" xfId="31562"/>
    <cellStyle name="SAPBEXHLevel1X" xfId="31563"/>
    <cellStyle name="SAPBEXHLevel1X 10" xfId="31564"/>
    <cellStyle name="SAPBEXHLevel1X 10 2" xfId="31565"/>
    <cellStyle name="SAPBEXHLevel1X 10 2 2" xfId="31566"/>
    <cellStyle name="SAPBEXHLevel1X 10 2 3" xfId="31567"/>
    <cellStyle name="SAPBEXHLevel1X 10 2 4" xfId="31568"/>
    <cellStyle name="SAPBEXHLevel1X 10 2 5" xfId="31569"/>
    <cellStyle name="SAPBEXHLevel1X 10 2 6" xfId="31570"/>
    <cellStyle name="SAPBEXHLevel1X 10 2 7" xfId="31571"/>
    <cellStyle name="SAPBEXHLevel1X 10 3" xfId="31572"/>
    <cellStyle name="SAPBEXHLevel1X 10 4" xfId="31573"/>
    <cellStyle name="SAPBEXHLevel1X 10 5" xfId="31574"/>
    <cellStyle name="SAPBEXHLevel1X 10 6" xfId="31575"/>
    <cellStyle name="SAPBEXHLevel1X 10 7" xfId="31576"/>
    <cellStyle name="SAPBEXHLevel1X 10 8" xfId="31577"/>
    <cellStyle name="SAPBEXHLevel1X 11" xfId="31578"/>
    <cellStyle name="SAPBEXHLevel1X 11 2" xfId="31579"/>
    <cellStyle name="SAPBEXHLevel1X 11 3" xfId="31580"/>
    <cellStyle name="SAPBEXHLevel1X 11 4" xfId="31581"/>
    <cellStyle name="SAPBEXHLevel1X 11 5" xfId="31582"/>
    <cellStyle name="SAPBEXHLevel1X 11 6" xfId="31583"/>
    <cellStyle name="SAPBEXHLevel1X 11 7" xfId="31584"/>
    <cellStyle name="SAPBEXHLevel1X 12" xfId="31585"/>
    <cellStyle name="SAPBEXHLevel1X 12 2" xfId="31586"/>
    <cellStyle name="SAPBEXHLevel1X 12 3" xfId="31587"/>
    <cellStyle name="SAPBEXHLevel1X 12 4" xfId="31588"/>
    <cellStyle name="SAPBEXHLevel1X 12 5" xfId="31589"/>
    <cellStyle name="SAPBEXHLevel1X 12 6" xfId="31590"/>
    <cellStyle name="SAPBEXHLevel1X 12 7" xfId="31591"/>
    <cellStyle name="SAPBEXHLevel1X 13" xfId="31592"/>
    <cellStyle name="SAPBEXHLevel1X 13 2" xfId="31593"/>
    <cellStyle name="SAPBEXHLevel1X 13 3" xfId="31594"/>
    <cellStyle name="SAPBEXHLevel1X 13 4" xfId="31595"/>
    <cellStyle name="SAPBEXHLevel1X 13 5" xfId="31596"/>
    <cellStyle name="SAPBEXHLevel1X 13 6" xfId="31597"/>
    <cellStyle name="SAPBEXHLevel1X 13 7" xfId="31598"/>
    <cellStyle name="SAPBEXHLevel1X 14" xfId="31599"/>
    <cellStyle name="SAPBEXHLevel1X 14 2" xfId="31600"/>
    <cellStyle name="SAPBEXHLevel1X 14 3" xfId="31601"/>
    <cellStyle name="SAPBEXHLevel1X 14 4" xfId="31602"/>
    <cellStyle name="SAPBEXHLevel1X 14 5" xfId="31603"/>
    <cellStyle name="SAPBEXHLevel1X 14 6" xfId="31604"/>
    <cellStyle name="SAPBEXHLevel1X 14 7" xfId="31605"/>
    <cellStyle name="SAPBEXHLevel1X 15" xfId="31606"/>
    <cellStyle name="SAPBEXHLevel1X 16" xfId="31607"/>
    <cellStyle name="SAPBEXHLevel1X 17" xfId="31608"/>
    <cellStyle name="SAPBEXHLevel1X 18" xfId="31609"/>
    <cellStyle name="SAPBEXHLevel1X 19" xfId="31610"/>
    <cellStyle name="SAPBEXHLevel1X 2" xfId="31611"/>
    <cellStyle name="SAPBEXHLevel1X 2 10" xfId="31612"/>
    <cellStyle name="SAPBEXHLevel1X 2 11" xfId="31613"/>
    <cellStyle name="SAPBEXHLevel1X 2 12" xfId="31614"/>
    <cellStyle name="SAPBEXHLevel1X 2 13" xfId="31615"/>
    <cellStyle name="SAPBEXHLevel1X 2 14" xfId="31616"/>
    <cellStyle name="SAPBEXHLevel1X 2 2" xfId="31617"/>
    <cellStyle name="SAPBEXHLevel1X 2 2 10" xfId="31618"/>
    <cellStyle name="SAPBEXHLevel1X 2 2 2" xfId="31619"/>
    <cellStyle name="SAPBEXHLevel1X 2 2 2 2" xfId="31620"/>
    <cellStyle name="SAPBEXHLevel1X 2 2 2 2 2" xfId="31621"/>
    <cellStyle name="SAPBEXHLevel1X 2 2 2 3" xfId="31622"/>
    <cellStyle name="SAPBEXHLevel1X 2 2 2 4" xfId="31623"/>
    <cellStyle name="SAPBEXHLevel1X 2 2 2 5" xfId="31624"/>
    <cellStyle name="SAPBEXHLevel1X 2 2 3" xfId="31625"/>
    <cellStyle name="SAPBEXHLevel1X 2 2 3 2" xfId="31626"/>
    <cellStyle name="SAPBEXHLevel1X 2 2 3 2 2" xfId="31627"/>
    <cellStyle name="SAPBEXHLevel1X 2 2 3 2 3" xfId="31628"/>
    <cellStyle name="SAPBEXHLevel1X 2 2 3 2 4" xfId="31629"/>
    <cellStyle name="SAPBEXHLevel1X 2 2 3 2 5" xfId="31630"/>
    <cellStyle name="SAPBEXHLevel1X 2 2 3 2 6" xfId="31631"/>
    <cellStyle name="SAPBEXHLevel1X 2 2 3 2 7" xfId="31632"/>
    <cellStyle name="SAPBEXHLevel1X 2 2 3 3" xfId="31633"/>
    <cellStyle name="SAPBEXHLevel1X 2 2 3 4" xfId="31634"/>
    <cellStyle name="SAPBEXHLevel1X 2 2 3 5" xfId="31635"/>
    <cellStyle name="SAPBEXHLevel1X 2 2 3 6" xfId="31636"/>
    <cellStyle name="SAPBEXHLevel1X 2 2 3 7" xfId="31637"/>
    <cellStyle name="SAPBEXHLevel1X 2 2 3 8" xfId="31638"/>
    <cellStyle name="SAPBEXHLevel1X 2 2 4" xfId="31639"/>
    <cellStyle name="SAPBEXHLevel1X 2 2 4 2" xfId="31640"/>
    <cellStyle name="SAPBEXHLevel1X 2 2 4 2 2" xfId="31641"/>
    <cellStyle name="SAPBEXHLevel1X 2 2 4 3" xfId="31642"/>
    <cellStyle name="SAPBEXHLevel1X 2 2 4 4" xfId="31643"/>
    <cellStyle name="SAPBEXHLevel1X 2 2 4 5" xfId="31644"/>
    <cellStyle name="SAPBEXHLevel1X 2 2 4 6" xfId="31645"/>
    <cellStyle name="SAPBEXHLevel1X 2 2 4 7" xfId="31646"/>
    <cellStyle name="SAPBEXHLevel1X 2 2 5" xfId="31647"/>
    <cellStyle name="SAPBEXHLevel1X 2 2 5 2" xfId="31648"/>
    <cellStyle name="SAPBEXHLevel1X 2 2 5 2 2" xfId="31649"/>
    <cellStyle name="SAPBEXHLevel1X 2 2 5 3" xfId="31650"/>
    <cellStyle name="SAPBEXHLevel1X 2 2 6" xfId="31651"/>
    <cellStyle name="SAPBEXHLevel1X 2 2 6 2" xfId="31652"/>
    <cellStyle name="SAPBEXHLevel1X 2 2 7" xfId="31653"/>
    <cellStyle name="SAPBEXHLevel1X 2 2 8" xfId="31654"/>
    <cellStyle name="SAPBEXHLevel1X 2 2 9" xfId="31655"/>
    <cellStyle name="SAPBEXHLevel1X 2 2_БДР формат СД (2)" xfId="31656"/>
    <cellStyle name="SAPBEXHLevel1X 2 3" xfId="31657"/>
    <cellStyle name="SAPBEXHLevel1X 2 3 2" xfId="31658"/>
    <cellStyle name="SAPBEXHLevel1X 2 3 2 2" xfId="31659"/>
    <cellStyle name="SAPBEXHLevel1X 2 3 2 2 2" xfId="31660"/>
    <cellStyle name="SAPBEXHLevel1X 2 3 2 3" xfId="31661"/>
    <cellStyle name="SAPBEXHLevel1X 2 3 2 4" xfId="31662"/>
    <cellStyle name="SAPBEXHLevel1X 2 3 2 5" xfId="31663"/>
    <cellStyle name="SAPBEXHLevel1X 2 3 2 6" xfId="31664"/>
    <cellStyle name="SAPBEXHLevel1X 2 3 2 7" xfId="31665"/>
    <cellStyle name="SAPBEXHLevel1X 2 3 3" xfId="31666"/>
    <cellStyle name="SAPBEXHLevel1X 2 3 3 2" xfId="31667"/>
    <cellStyle name="SAPBEXHLevel1X 2 3 3 2 2" xfId="31668"/>
    <cellStyle name="SAPBEXHLevel1X 2 3 3 3" xfId="31669"/>
    <cellStyle name="SAPBEXHLevel1X 2 3 3 4" xfId="31670"/>
    <cellStyle name="SAPBEXHLevel1X 2 3 3 5" xfId="31671"/>
    <cellStyle name="SAPBEXHLevel1X 2 3 4" xfId="31672"/>
    <cellStyle name="SAPBEXHLevel1X 2 3 4 2" xfId="31673"/>
    <cellStyle name="SAPBEXHLevel1X 2 3 4 2 2" xfId="31674"/>
    <cellStyle name="SAPBEXHLevel1X 2 3 4 3" xfId="31675"/>
    <cellStyle name="SAPBEXHLevel1X 2 3 5" xfId="31676"/>
    <cellStyle name="SAPBEXHLevel1X 2 3 5 2" xfId="31677"/>
    <cellStyle name="SAPBEXHLevel1X 2 3 5 2 2" xfId="31678"/>
    <cellStyle name="SAPBEXHLevel1X 2 3 5 3" xfId="31679"/>
    <cellStyle name="SAPBEXHLevel1X 2 3 6" xfId="31680"/>
    <cellStyle name="SAPBEXHLevel1X 2 3 6 2" xfId="31681"/>
    <cellStyle name="SAPBEXHLevel1X 2 3 7" xfId="31682"/>
    <cellStyle name="SAPBEXHLevel1X 2 3 8" xfId="31683"/>
    <cellStyle name="SAPBEXHLevel1X 2 4" xfId="31684"/>
    <cellStyle name="SAPBEXHLevel1X 2 4 2" xfId="31685"/>
    <cellStyle name="SAPBEXHLevel1X 2 4 2 2" xfId="31686"/>
    <cellStyle name="SAPBEXHLevel1X 2 4 2 2 2" xfId="31687"/>
    <cellStyle name="SAPBEXHLevel1X 2 4 2 3" xfId="31688"/>
    <cellStyle name="SAPBEXHLevel1X 2 4 2 4" xfId="31689"/>
    <cellStyle name="SAPBEXHLevel1X 2 4 2 5" xfId="31690"/>
    <cellStyle name="SAPBEXHLevel1X 2 4 3" xfId="31691"/>
    <cellStyle name="SAPBEXHLevel1X 2 4 3 2" xfId="31692"/>
    <cellStyle name="SAPBEXHLevel1X 2 4 3 2 2" xfId="31693"/>
    <cellStyle name="SAPBEXHLevel1X 2 4 3 3" xfId="31694"/>
    <cellStyle name="SAPBEXHLevel1X 2 4 3 4" xfId="31695"/>
    <cellStyle name="SAPBEXHLevel1X 2 4 3 5" xfId="31696"/>
    <cellStyle name="SAPBEXHLevel1X 2 4 4" xfId="31697"/>
    <cellStyle name="SAPBEXHLevel1X 2 4 4 2" xfId="31698"/>
    <cellStyle name="SAPBEXHLevel1X 2 4 4 2 2" xfId="31699"/>
    <cellStyle name="SAPBEXHLevel1X 2 4 4 3" xfId="31700"/>
    <cellStyle name="SAPBEXHLevel1X 2 4 5" xfId="31701"/>
    <cellStyle name="SAPBEXHLevel1X 2 4 5 2" xfId="31702"/>
    <cellStyle name="SAPBEXHLevel1X 2 4 5 2 2" xfId="31703"/>
    <cellStyle name="SAPBEXHLevel1X 2 4 5 3" xfId="31704"/>
    <cellStyle name="SAPBEXHLevel1X 2 4 6" xfId="31705"/>
    <cellStyle name="SAPBEXHLevel1X 2 4 6 2" xfId="31706"/>
    <cellStyle name="SAPBEXHLevel1X 2 4 7" xfId="31707"/>
    <cellStyle name="SAPBEXHLevel1X 2 5" xfId="31708"/>
    <cellStyle name="SAPBEXHLevel1X 2 5 2" xfId="31709"/>
    <cellStyle name="SAPBEXHLevel1X 2 5 2 2" xfId="31710"/>
    <cellStyle name="SAPBEXHLevel1X 2 5 2 2 2" xfId="31711"/>
    <cellStyle name="SAPBEXHLevel1X 2 5 2 3" xfId="31712"/>
    <cellStyle name="SAPBEXHLevel1X 2 5 2 4" xfId="31713"/>
    <cellStyle name="SAPBEXHLevel1X 2 5 2 5" xfId="31714"/>
    <cellStyle name="SAPBEXHLevel1X 2 5 2 6" xfId="31715"/>
    <cellStyle name="SAPBEXHLevel1X 2 5 2 7" xfId="31716"/>
    <cellStyle name="SAPBEXHLevel1X 2 5 3" xfId="31717"/>
    <cellStyle name="SAPBEXHLevel1X 2 5 3 2" xfId="31718"/>
    <cellStyle name="SAPBEXHLevel1X 2 5 3 2 2" xfId="31719"/>
    <cellStyle name="SAPBEXHLevel1X 2 5 3 3" xfId="31720"/>
    <cellStyle name="SAPBEXHLevel1X 2 5 4" xfId="31721"/>
    <cellStyle name="SAPBEXHLevel1X 2 5 4 2" xfId="31722"/>
    <cellStyle name="SAPBEXHLevel1X 2 5 4 2 2" xfId="31723"/>
    <cellStyle name="SAPBEXHLevel1X 2 5 4 3" xfId="31724"/>
    <cellStyle name="SAPBEXHLevel1X 2 5 5" xfId="31725"/>
    <cellStyle name="SAPBEXHLevel1X 2 5 5 2" xfId="31726"/>
    <cellStyle name="SAPBEXHLevel1X 2 5 5 2 2" xfId="31727"/>
    <cellStyle name="SAPBEXHLevel1X 2 5 5 3" xfId="31728"/>
    <cellStyle name="SAPBEXHLevel1X 2 5 6" xfId="31729"/>
    <cellStyle name="SAPBEXHLevel1X 2 5 6 2" xfId="31730"/>
    <cellStyle name="SAPBEXHLevel1X 2 5 7" xfId="31731"/>
    <cellStyle name="SAPBEXHLevel1X 2 5 8" xfId="31732"/>
    <cellStyle name="SAPBEXHLevel1X 2 6" xfId="31733"/>
    <cellStyle name="SAPBEXHLevel1X 2 6 2" xfId="31734"/>
    <cellStyle name="SAPBEXHLevel1X 2 6 2 2" xfId="31735"/>
    <cellStyle name="SAPBEXHLevel1X 2 6 2 2 2" xfId="31736"/>
    <cellStyle name="SAPBEXHLevel1X 2 6 2 3" xfId="31737"/>
    <cellStyle name="SAPBEXHLevel1X 2 6 2 4" xfId="31738"/>
    <cellStyle name="SAPBEXHLevel1X 2 6 2 5" xfId="31739"/>
    <cellStyle name="SAPBEXHLevel1X 2 6 2 6" xfId="31740"/>
    <cellStyle name="SAPBEXHLevel1X 2 6 2 7" xfId="31741"/>
    <cellStyle name="SAPBEXHLevel1X 2 6 3" xfId="31742"/>
    <cellStyle name="SAPBEXHLevel1X 2 6 3 2" xfId="31743"/>
    <cellStyle name="SAPBEXHLevel1X 2 6 3 2 2" xfId="31744"/>
    <cellStyle name="SAPBEXHLevel1X 2 6 3 3" xfId="31745"/>
    <cellStyle name="SAPBEXHLevel1X 2 6 4" xfId="31746"/>
    <cellStyle name="SAPBEXHLevel1X 2 6 4 2" xfId="31747"/>
    <cellStyle name="SAPBEXHLevel1X 2 6 4 2 2" xfId="31748"/>
    <cellStyle name="SAPBEXHLevel1X 2 6 4 3" xfId="31749"/>
    <cellStyle name="SAPBEXHLevel1X 2 6 5" xfId="31750"/>
    <cellStyle name="SAPBEXHLevel1X 2 6 5 2" xfId="31751"/>
    <cellStyle name="SAPBEXHLevel1X 2 6 5 2 2" xfId="31752"/>
    <cellStyle name="SAPBEXHLevel1X 2 6 5 3" xfId="31753"/>
    <cellStyle name="SAPBEXHLevel1X 2 6 6" xfId="31754"/>
    <cellStyle name="SAPBEXHLevel1X 2 6 6 2" xfId="31755"/>
    <cellStyle name="SAPBEXHLevel1X 2 6 7" xfId="31756"/>
    <cellStyle name="SAPBEXHLevel1X 2 6 8" xfId="31757"/>
    <cellStyle name="SAPBEXHLevel1X 2 7" xfId="31758"/>
    <cellStyle name="SAPBEXHLevel1X 2 7 2" xfId="31759"/>
    <cellStyle name="SAPBEXHLevel1X 2 7 2 2" xfId="31760"/>
    <cellStyle name="SAPBEXHLevel1X 2 7 2 2 2" xfId="31761"/>
    <cellStyle name="SAPBEXHLevel1X 2 7 2 3" xfId="31762"/>
    <cellStyle name="SAPBEXHLevel1X 2 7 3" xfId="31763"/>
    <cellStyle name="SAPBEXHLevel1X 2 7 3 2" xfId="31764"/>
    <cellStyle name="SAPBEXHLevel1X 2 7 3 2 2" xfId="31765"/>
    <cellStyle name="SAPBEXHLevel1X 2 7 3 3" xfId="31766"/>
    <cellStyle name="SAPBEXHLevel1X 2 7 4" xfId="31767"/>
    <cellStyle name="SAPBEXHLevel1X 2 7 4 2" xfId="31768"/>
    <cellStyle name="SAPBEXHLevel1X 2 7 4 2 2" xfId="31769"/>
    <cellStyle name="SAPBEXHLevel1X 2 7 4 3" xfId="31770"/>
    <cellStyle name="SAPBEXHLevel1X 2 7 5" xfId="31771"/>
    <cellStyle name="SAPBEXHLevel1X 2 7 5 2" xfId="31772"/>
    <cellStyle name="SAPBEXHLevel1X 2 7 5 2 2" xfId="31773"/>
    <cellStyle name="SAPBEXHLevel1X 2 7 5 3" xfId="31774"/>
    <cellStyle name="SAPBEXHLevel1X 2 7 6" xfId="31775"/>
    <cellStyle name="SAPBEXHLevel1X 2 7 6 2" xfId="31776"/>
    <cellStyle name="SAPBEXHLevel1X 2 7 6 2 2" xfId="31777"/>
    <cellStyle name="SAPBEXHLevel1X 2 7 6 3" xfId="31778"/>
    <cellStyle name="SAPBEXHLevel1X 2 7 7" xfId="31779"/>
    <cellStyle name="SAPBEXHLevel1X 2 7 7 2" xfId="31780"/>
    <cellStyle name="SAPBEXHLevel1X 2 7 8" xfId="31781"/>
    <cellStyle name="SAPBEXHLevel1X 2 8" xfId="31782"/>
    <cellStyle name="SAPBEXHLevel1X 2 8 2" xfId="31783"/>
    <cellStyle name="SAPBEXHLevel1X 2 8 2 2" xfId="31784"/>
    <cellStyle name="SAPBEXHLevel1X 2 8 2 2 2" xfId="31785"/>
    <cellStyle name="SAPBEXHLevel1X 2 8 2 3" xfId="31786"/>
    <cellStyle name="SAPBEXHLevel1X 2 8 3" xfId="31787"/>
    <cellStyle name="SAPBEXHLevel1X 2 8 3 2" xfId="31788"/>
    <cellStyle name="SAPBEXHLevel1X 2 8 3 2 2" xfId="31789"/>
    <cellStyle name="SAPBEXHLevel1X 2 8 3 3" xfId="31790"/>
    <cellStyle name="SAPBEXHLevel1X 2 8 4" xfId="31791"/>
    <cellStyle name="SAPBEXHLevel1X 2 8 4 2" xfId="31792"/>
    <cellStyle name="SAPBEXHLevel1X 2 8 4 2 2" xfId="31793"/>
    <cellStyle name="SAPBEXHLevel1X 2 8 4 3" xfId="31794"/>
    <cellStyle name="SAPBEXHLevel1X 2 8 5" xfId="31795"/>
    <cellStyle name="SAPBEXHLevel1X 2 8 5 2" xfId="31796"/>
    <cellStyle name="SAPBEXHLevel1X 2 8 5 2 2" xfId="31797"/>
    <cellStyle name="SAPBEXHLevel1X 2 8 5 3" xfId="31798"/>
    <cellStyle name="SAPBEXHLevel1X 2 8 6" xfId="31799"/>
    <cellStyle name="SAPBEXHLevel1X 2 8 6 2" xfId="31800"/>
    <cellStyle name="SAPBEXHLevel1X 2 8 6 2 2" xfId="31801"/>
    <cellStyle name="SAPBEXHLevel1X 2 8 6 3" xfId="31802"/>
    <cellStyle name="SAPBEXHLevel1X 2 8 7" xfId="31803"/>
    <cellStyle name="SAPBEXHLevel1X 2 8 7 2" xfId="31804"/>
    <cellStyle name="SAPBEXHLevel1X 2 8 8" xfId="31805"/>
    <cellStyle name="SAPBEXHLevel1X 2 9" xfId="31806"/>
    <cellStyle name="SAPBEXHLevel1X 2_БДР формат СД (2)" xfId="31807"/>
    <cellStyle name="SAPBEXHLevel1X 20" xfId="31808"/>
    <cellStyle name="SAPBEXHLevel1X 3" xfId="31809"/>
    <cellStyle name="SAPBEXHLevel1X 3 10" xfId="31810"/>
    <cellStyle name="SAPBEXHLevel1X 3 11" xfId="31811"/>
    <cellStyle name="SAPBEXHLevel1X 3 12" xfId="31812"/>
    <cellStyle name="SAPBEXHLevel1X 3 2" xfId="31813"/>
    <cellStyle name="SAPBEXHLevel1X 3 2 2" xfId="31814"/>
    <cellStyle name="SAPBEXHLevel1X 3 2 2 2" xfId="31815"/>
    <cellStyle name="SAPBEXHLevel1X 3 2 2 3" xfId="31816"/>
    <cellStyle name="SAPBEXHLevel1X 3 2 2 4" xfId="31817"/>
    <cellStyle name="SAPBEXHLevel1X 3 2 2 5" xfId="31818"/>
    <cellStyle name="SAPBEXHLevel1X 3 2 2 6" xfId="31819"/>
    <cellStyle name="SAPBEXHLevel1X 3 2 2 7" xfId="31820"/>
    <cellStyle name="SAPBEXHLevel1X 3 2 3" xfId="31821"/>
    <cellStyle name="SAPBEXHLevel1X 3 2 3 2" xfId="31822"/>
    <cellStyle name="SAPBEXHLevel1X 3 2 3 3" xfId="31823"/>
    <cellStyle name="SAPBEXHLevel1X 3 2 3 4" xfId="31824"/>
    <cellStyle name="SAPBEXHLevel1X 3 2 3 5" xfId="31825"/>
    <cellStyle name="SAPBEXHLevel1X 3 2 3 6" xfId="31826"/>
    <cellStyle name="SAPBEXHLevel1X 3 2 3 7" xfId="31827"/>
    <cellStyle name="SAPBEXHLevel1X 3 2 4" xfId="31828"/>
    <cellStyle name="SAPBEXHLevel1X 3 2 5" xfId="31829"/>
    <cellStyle name="SAPBEXHLevel1X 3 2 6" xfId="31830"/>
    <cellStyle name="SAPBEXHLevel1X 3 2 7" xfId="31831"/>
    <cellStyle name="SAPBEXHLevel1X 3 2 8" xfId="31832"/>
    <cellStyle name="SAPBEXHLevel1X 3 2 9" xfId="31833"/>
    <cellStyle name="SAPBEXHLevel1X 3 2_БДР формат СД (2)" xfId="31834"/>
    <cellStyle name="SAPBEXHLevel1X 3 3" xfId="31835"/>
    <cellStyle name="SAPBEXHLevel1X 3 3 2" xfId="31836"/>
    <cellStyle name="SAPBEXHLevel1X 3 3 2 2" xfId="31837"/>
    <cellStyle name="SAPBEXHLevel1X 3 3 3" xfId="31838"/>
    <cellStyle name="SAPBEXHLevel1X 3 3 4" xfId="31839"/>
    <cellStyle name="SAPBEXHLevel1X 3 3 5" xfId="31840"/>
    <cellStyle name="SAPBEXHLevel1X 3 3 6" xfId="31841"/>
    <cellStyle name="SAPBEXHLevel1X 3 3 7" xfId="31842"/>
    <cellStyle name="SAPBEXHLevel1X 3 4" xfId="31843"/>
    <cellStyle name="SAPBEXHLevel1X 3 4 2" xfId="31844"/>
    <cellStyle name="SAPBEXHLevel1X 3 4 2 2" xfId="31845"/>
    <cellStyle name="SAPBEXHLevel1X 3 4 2 3" xfId="31846"/>
    <cellStyle name="SAPBEXHLevel1X 3 4 2 4" xfId="31847"/>
    <cellStyle name="SAPBEXHLevel1X 3 4 2 5" xfId="31848"/>
    <cellStyle name="SAPBEXHLevel1X 3 4 2 6" xfId="31849"/>
    <cellStyle name="SAPBEXHLevel1X 3 4 2 7" xfId="31850"/>
    <cellStyle name="SAPBEXHLevel1X 3 4 3" xfId="31851"/>
    <cellStyle name="SAPBEXHLevel1X 3 4 4" xfId="31852"/>
    <cellStyle name="SAPBEXHLevel1X 3 4 5" xfId="31853"/>
    <cellStyle name="SAPBEXHLevel1X 3 4 6" xfId="31854"/>
    <cellStyle name="SAPBEXHLevel1X 3 4 7" xfId="31855"/>
    <cellStyle name="SAPBEXHLevel1X 3 4 8" xfId="31856"/>
    <cellStyle name="SAPBEXHLevel1X 3 5" xfId="31857"/>
    <cellStyle name="SAPBEXHLevel1X 3 5 2" xfId="31858"/>
    <cellStyle name="SAPBEXHLevel1X 3 5 2 2" xfId="31859"/>
    <cellStyle name="SAPBEXHLevel1X 3 5 3" xfId="31860"/>
    <cellStyle name="SAPBEXHLevel1X 3 5 4" xfId="31861"/>
    <cellStyle name="SAPBEXHLevel1X 3 5 5" xfId="31862"/>
    <cellStyle name="SAPBEXHLevel1X 3 5 6" xfId="31863"/>
    <cellStyle name="SAPBEXHLevel1X 3 5 7" xfId="31864"/>
    <cellStyle name="SAPBEXHLevel1X 3 6" xfId="31865"/>
    <cellStyle name="SAPBEXHLevel1X 3 6 2" xfId="31866"/>
    <cellStyle name="SAPBEXHLevel1X 3 6 3" xfId="31867"/>
    <cellStyle name="SAPBEXHLevel1X 3 6 4" xfId="31868"/>
    <cellStyle name="SAPBEXHLevel1X 3 6 5" xfId="31869"/>
    <cellStyle name="SAPBEXHLevel1X 3 6 6" xfId="31870"/>
    <cellStyle name="SAPBEXHLevel1X 3 6 7" xfId="31871"/>
    <cellStyle name="SAPBEXHLevel1X 3 7" xfId="31872"/>
    <cellStyle name="SAPBEXHLevel1X 3 8" xfId="31873"/>
    <cellStyle name="SAPBEXHLevel1X 3 9" xfId="31874"/>
    <cellStyle name="SAPBEXHLevel1X 3_БДР формат СД (2)" xfId="31875"/>
    <cellStyle name="SAPBEXHLevel1X 4" xfId="31876"/>
    <cellStyle name="SAPBEXHLevel1X 4 2" xfId="31877"/>
    <cellStyle name="SAPBEXHLevel1X 4 2 2" xfId="31878"/>
    <cellStyle name="SAPBEXHLevel1X 4 2 2 2" xfId="31879"/>
    <cellStyle name="SAPBEXHLevel1X 4 2 2 3" xfId="31880"/>
    <cellStyle name="SAPBEXHLevel1X 4 2 2 4" xfId="31881"/>
    <cellStyle name="SAPBEXHLevel1X 4 2 2 5" xfId="31882"/>
    <cellStyle name="SAPBEXHLevel1X 4 2 2 6" xfId="31883"/>
    <cellStyle name="SAPBEXHLevel1X 4 2 2 7" xfId="31884"/>
    <cellStyle name="SAPBEXHLevel1X 4 2 3" xfId="31885"/>
    <cellStyle name="SAPBEXHLevel1X 4 2 4" xfId="31886"/>
    <cellStyle name="SAPBEXHLevel1X 4 2 5" xfId="31887"/>
    <cellStyle name="SAPBEXHLevel1X 4 2 6" xfId="31888"/>
    <cellStyle name="SAPBEXHLevel1X 4 2 7" xfId="31889"/>
    <cellStyle name="SAPBEXHLevel1X 4 2 8" xfId="31890"/>
    <cellStyle name="SAPBEXHLevel1X 4 3" xfId="31891"/>
    <cellStyle name="SAPBEXHLevel1X 4 3 2" xfId="31892"/>
    <cellStyle name="SAPBEXHLevel1X 4 3 2 2" xfId="31893"/>
    <cellStyle name="SAPBEXHLevel1X 4 3 3" xfId="31894"/>
    <cellStyle name="SAPBEXHLevel1X 4 3 4" xfId="31895"/>
    <cellStyle name="SAPBEXHLevel1X 4 3 5" xfId="31896"/>
    <cellStyle name="SAPBEXHLevel1X 4 3 6" xfId="31897"/>
    <cellStyle name="SAPBEXHLevel1X 4 3 7" xfId="31898"/>
    <cellStyle name="SAPBEXHLevel1X 4 4" xfId="31899"/>
    <cellStyle name="SAPBEXHLevel1X 4 4 2" xfId="31900"/>
    <cellStyle name="SAPBEXHLevel1X 4 4 2 2" xfId="31901"/>
    <cellStyle name="SAPBEXHLevel1X 4 4 3" xfId="31902"/>
    <cellStyle name="SAPBEXHLevel1X 4 5" xfId="31903"/>
    <cellStyle name="SAPBEXHLevel1X 4 5 2" xfId="31904"/>
    <cellStyle name="SAPBEXHLevel1X 4 5 2 2" xfId="31905"/>
    <cellStyle name="SAPBEXHLevel1X 4 5 3" xfId="31906"/>
    <cellStyle name="SAPBEXHLevel1X 4 6" xfId="31907"/>
    <cellStyle name="SAPBEXHLevel1X 4 6 2" xfId="31908"/>
    <cellStyle name="SAPBEXHLevel1X 4 7" xfId="31909"/>
    <cellStyle name="SAPBEXHLevel1X 4 8" xfId="31910"/>
    <cellStyle name="SAPBEXHLevel1X 4 9" xfId="31911"/>
    <cellStyle name="SAPBEXHLevel1X 4_БДР формат СД (2)" xfId="31912"/>
    <cellStyle name="SAPBEXHLevel1X 5" xfId="31913"/>
    <cellStyle name="SAPBEXHLevel1X 5 2" xfId="31914"/>
    <cellStyle name="SAPBEXHLevel1X 5 2 2" xfId="31915"/>
    <cellStyle name="SAPBEXHLevel1X 5 2 2 2" xfId="31916"/>
    <cellStyle name="SAPBEXHLevel1X 5 2 3" xfId="31917"/>
    <cellStyle name="SAPBEXHLevel1X 5 2 4" xfId="31918"/>
    <cellStyle name="SAPBEXHLevel1X 5 2 5" xfId="31919"/>
    <cellStyle name="SAPBEXHLevel1X 5 2 6" xfId="31920"/>
    <cellStyle name="SAPBEXHLevel1X 5 2 7" xfId="31921"/>
    <cellStyle name="SAPBEXHLevel1X 5 3" xfId="31922"/>
    <cellStyle name="SAPBEXHLevel1X 5 3 2" xfId="31923"/>
    <cellStyle name="SAPBEXHLevel1X 5 3 2 2" xfId="31924"/>
    <cellStyle name="SAPBEXHLevel1X 5 3 3" xfId="31925"/>
    <cellStyle name="SAPBEXHLevel1X 5 3 4" xfId="31926"/>
    <cellStyle name="SAPBEXHLevel1X 5 3 5" xfId="31927"/>
    <cellStyle name="SAPBEXHLevel1X 5 4" xfId="31928"/>
    <cellStyle name="SAPBEXHLevel1X 5 4 2" xfId="31929"/>
    <cellStyle name="SAPBEXHLevel1X 5 4 2 2" xfId="31930"/>
    <cellStyle name="SAPBEXHLevel1X 5 4 3" xfId="31931"/>
    <cellStyle name="SAPBEXHLevel1X 5 5" xfId="31932"/>
    <cellStyle name="SAPBEXHLevel1X 5 5 2" xfId="31933"/>
    <cellStyle name="SAPBEXHLevel1X 5 5 2 2" xfId="31934"/>
    <cellStyle name="SAPBEXHLevel1X 5 5 3" xfId="31935"/>
    <cellStyle name="SAPBEXHLevel1X 5 6" xfId="31936"/>
    <cellStyle name="SAPBEXHLevel1X 5 6 2" xfId="31937"/>
    <cellStyle name="SAPBEXHLevel1X 5 7" xfId="31938"/>
    <cellStyle name="SAPBEXHLevel1X 5 8" xfId="31939"/>
    <cellStyle name="SAPBEXHLevel1X 6" xfId="31940"/>
    <cellStyle name="SAPBEXHLevel1X 6 2" xfId="31941"/>
    <cellStyle name="SAPBEXHLevel1X 6 2 2" xfId="31942"/>
    <cellStyle name="SAPBEXHLevel1X 6 2 2 2" xfId="31943"/>
    <cellStyle name="SAPBEXHLevel1X 6 2 3" xfId="31944"/>
    <cellStyle name="SAPBEXHLevel1X 6 2 4" xfId="31945"/>
    <cellStyle name="SAPBEXHLevel1X 6 2 5" xfId="31946"/>
    <cellStyle name="SAPBEXHLevel1X 6 3" xfId="31947"/>
    <cellStyle name="SAPBEXHLevel1X 6 3 2" xfId="31948"/>
    <cellStyle name="SAPBEXHLevel1X 6 3 2 2" xfId="31949"/>
    <cellStyle name="SAPBEXHLevel1X 6 3 3" xfId="31950"/>
    <cellStyle name="SAPBEXHLevel1X 6 4" xfId="31951"/>
    <cellStyle name="SAPBEXHLevel1X 6 4 2" xfId="31952"/>
    <cellStyle name="SAPBEXHLevel1X 6 4 2 2" xfId="31953"/>
    <cellStyle name="SAPBEXHLevel1X 6 4 3" xfId="31954"/>
    <cellStyle name="SAPBEXHLevel1X 6 5" xfId="31955"/>
    <cellStyle name="SAPBEXHLevel1X 6 5 2" xfId="31956"/>
    <cellStyle name="SAPBEXHLevel1X 6 5 2 2" xfId="31957"/>
    <cellStyle name="SAPBEXHLevel1X 6 5 3" xfId="31958"/>
    <cellStyle name="SAPBEXHLevel1X 6 6" xfId="31959"/>
    <cellStyle name="SAPBEXHLevel1X 6 6 2" xfId="31960"/>
    <cellStyle name="SAPBEXHLevel1X 6 7" xfId="31961"/>
    <cellStyle name="SAPBEXHLevel1X 7" xfId="31962"/>
    <cellStyle name="SAPBEXHLevel1X 7 2" xfId="31963"/>
    <cellStyle name="SAPBEXHLevel1X 7 2 2" xfId="31964"/>
    <cellStyle name="SAPBEXHLevel1X 7 2 2 2" xfId="31965"/>
    <cellStyle name="SAPBEXHLevel1X 7 2 3" xfId="31966"/>
    <cellStyle name="SAPBEXHLevel1X 7 3" xfId="31967"/>
    <cellStyle name="SAPBEXHLevel1X 7 3 2" xfId="31968"/>
    <cellStyle name="SAPBEXHLevel1X 7 3 2 2" xfId="31969"/>
    <cellStyle name="SAPBEXHLevel1X 7 3 3" xfId="31970"/>
    <cellStyle name="SAPBEXHLevel1X 7 4" xfId="31971"/>
    <cellStyle name="SAPBEXHLevel1X 7 4 2" xfId="31972"/>
    <cellStyle name="SAPBEXHLevel1X 7 4 2 2" xfId="31973"/>
    <cellStyle name="SAPBEXHLevel1X 7 4 3" xfId="31974"/>
    <cellStyle name="SAPBEXHLevel1X 7 5" xfId="31975"/>
    <cellStyle name="SAPBEXHLevel1X 7 5 2" xfId="31976"/>
    <cellStyle name="SAPBEXHLevel1X 7 5 2 2" xfId="31977"/>
    <cellStyle name="SAPBEXHLevel1X 7 5 3" xfId="31978"/>
    <cellStyle name="SAPBEXHLevel1X 7 6" xfId="31979"/>
    <cellStyle name="SAPBEXHLevel1X 7 6 2" xfId="31980"/>
    <cellStyle name="SAPBEXHLevel1X 7 7" xfId="31981"/>
    <cellStyle name="SAPBEXHLevel1X 8" xfId="31982"/>
    <cellStyle name="SAPBEXHLevel1X 8 2" xfId="31983"/>
    <cellStyle name="SAPBEXHLevel1X 8 2 2" xfId="31984"/>
    <cellStyle name="SAPBEXHLevel1X 8 2 2 2" xfId="31985"/>
    <cellStyle name="SAPBEXHLevel1X 8 2 3" xfId="31986"/>
    <cellStyle name="SAPBEXHLevel1X 8 2 4" xfId="31987"/>
    <cellStyle name="SAPBEXHLevel1X 8 2 5" xfId="31988"/>
    <cellStyle name="SAPBEXHLevel1X 8 2 6" xfId="31989"/>
    <cellStyle name="SAPBEXHLevel1X 8 2 7" xfId="31990"/>
    <cellStyle name="SAPBEXHLevel1X 8 3" xfId="31991"/>
    <cellStyle name="SAPBEXHLevel1X 8 3 2" xfId="31992"/>
    <cellStyle name="SAPBEXHLevel1X 8 3 2 2" xfId="31993"/>
    <cellStyle name="SAPBEXHLevel1X 8 3 3" xfId="31994"/>
    <cellStyle name="SAPBEXHLevel1X 8 4" xfId="31995"/>
    <cellStyle name="SAPBEXHLevel1X 8 4 2" xfId="31996"/>
    <cellStyle name="SAPBEXHLevel1X 8 4 2 2" xfId="31997"/>
    <cellStyle name="SAPBEXHLevel1X 8 4 3" xfId="31998"/>
    <cellStyle name="SAPBEXHLevel1X 8 5" xfId="31999"/>
    <cellStyle name="SAPBEXHLevel1X 8 5 2" xfId="32000"/>
    <cellStyle name="SAPBEXHLevel1X 8 5 2 2" xfId="32001"/>
    <cellStyle name="SAPBEXHLevel1X 8 5 3" xfId="32002"/>
    <cellStyle name="SAPBEXHLevel1X 8 6" xfId="32003"/>
    <cellStyle name="SAPBEXHLevel1X 8 6 2" xfId="32004"/>
    <cellStyle name="SAPBEXHLevel1X 8 6 2 2" xfId="32005"/>
    <cellStyle name="SAPBEXHLevel1X 8 6 3" xfId="32006"/>
    <cellStyle name="SAPBEXHLevel1X 8 7" xfId="32007"/>
    <cellStyle name="SAPBEXHLevel1X 8 7 2" xfId="32008"/>
    <cellStyle name="SAPBEXHLevel1X 8 8" xfId="32009"/>
    <cellStyle name="SAPBEXHLevel1X 9" xfId="32010"/>
    <cellStyle name="SAPBEXHLevel1X 9 2" xfId="32011"/>
    <cellStyle name="SAPBEXHLevel1X 9 2 2" xfId="32012"/>
    <cellStyle name="SAPBEXHLevel1X 9 2 2 2" xfId="32013"/>
    <cellStyle name="SAPBEXHLevel1X 9 2 3" xfId="32014"/>
    <cellStyle name="SAPBEXHLevel1X 9 2 4" xfId="32015"/>
    <cellStyle name="SAPBEXHLevel1X 9 2 5" xfId="32016"/>
    <cellStyle name="SAPBEXHLevel1X 9 2 6" xfId="32017"/>
    <cellStyle name="SAPBEXHLevel1X 9 2 7" xfId="32018"/>
    <cellStyle name="SAPBEXHLevel1X 9 3" xfId="32019"/>
    <cellStyle name="SAPBEXHLevel1X 9 3 2" xfId="32020"/>
    <cellStyle name="SAPBEXHLevel1X 9 3 2 2" xfId="32021"/>
    <cellStyle name="SAPBEXHLevel1X 9 3 3" xfId="32022"/>
    <cellStyle name="SAPBEXHLevel1X 9 4" xfId="32023"/>
    <cellStyle name="SAPBEXHLevel1X 9 4 2" xfId="32024"/>
    <cellStyle name="SAPBEXHLevel1X 9 4 2 2" xfId="32025"/>
    <cellStyle name="SAPBEXHLevel1X 9 4 3" xfId="32026"/>
    <cellStyle name="SAPBEXHLevel1X 9 5" xfId="32027"/>
    <cellStyle name="SAPBEXHLevel1X 9 5 2" xfId="32028"/>
    <cellStyle name="SAPBEXHLevel1X 9 5 2 2" xfId="32029"/>
    <cellStyle name="SAPBEXHLevel1X 9 5 3" xfId="32030"/>
    <cellStyle name="SAPBEXHLevel1X 9 6" xfId="32031"/>
    <cellStyle name="SAPBEXHLevel1X 9 6 2" xfId="32032"/>
    <cellStyle name="SAPBEXHLevel1X 9 6 2 2" xfId="32033"/>
    <cellStyle name="SAPBEXHLevel1X 9 6 3" xfId="32034"/>
    <cellStyle name="SAPBEXHLevel1X 9 7" xfId="32035"/>
    <cellStyle name="SAPBEXHLevel1X 9 7 2" xfId="32036"/>
    <cellStyle name="SAPBEXHLevel1X 9 8" xfId="32037"/>
    <cellStyle name="SAPBEXHLevel1X_7 Расчёт тарифа 2011-2012 МЭС Востока" xfId="32038"/>
    <cellStyle name="SAPBEXHLevel2" xfId="32039"/>
    <cellStyle name="SAPBEXHLevel2 10" xfId="32040"/>
    <cellStyle name="SAPBEXHLevel2 10 2" xfId="32041"/>
    <cellStyle name="SAPBEXHLevel2 10 2 2" xfId="32042"/>
    <cellStyle name="SAPBEXHLevel2 10 2 3" xfId="32043"/>
    <cellStyle name="SAPBEXHLevel2 10 2 4" xfId="32044"/>
    <cellStyle name="SAPBEXHLevel2 10 2 5" xfId="32045"/>
    <cellStyle name="SAPBEXHLevel2 10 2 6" xfId="32046"/>
    <cellStyle name="SAPBEXHLevel2 10 2 7" xfId="32047"/>
    <cellStyle name="SAPBEXHLevel2 10 3" xfId="32048"/>
    <cellStyle name="SAPBEXHLevel2 10 4" xfId="32049"/>
    <cellStyle name="SAPBEXHLevel2 10 5" xfId="32050"/>
    <cellStyle name="SAPBEXHLevel2 10 6" xfId="32051"/>
    <cellStyle name="SAPBEXHLevel2 10 7" xfId="32052"/>
    <cellStyle name="SAPBEXHLevel2 10 8" xfId="32053"/>
    <cellStyle name="SAPBEXHLevel2 11" xfId="32054"/>
    <cellStyle name="SAPBEXHLevel2 11 2" xfId="32055"/>
    <cellStyle name="SAPBEXHLevel2 11 2 2" xfId="32056"/>
    <cellStyle name="SAPBEXHLevel2 11 2 3" xfId="32057"/>
    <cellStyle name="SAPBEXHLevel2 11 2 4" xfId="32058"/>
    <cellStyle name="SAPBEXHLevel2 11 2 5" xfId="32059"/>
    <cellStyle name="SAPBEXHLevel2 11 2 6" xfId="32060"/>
    <cellStyle name="SAPBEXHLevel2 11 2 7" xfId="32061"/>
    <cellStyle name="SAPBEXHLevel2 11 3" xfId="32062"/>
    <cellStyle name="SAPBEXHLevel2 11 4" xfId="32063"/>
    <cellStyle name="SAPBEXHLevel2 11 5" xfId="32064"/>
    <cellStyle name="SAPBEXHLevel2 11 6" xfId="32065"/>
    <cellStyle name="SAPBEXHLevel2 11 7" xfId="32066"/>
    <cellStyle name="SAPBEXHLevel2 11 8" xfId="32067"/>
    <cellStyle name="SAPBEXHLevel2 12" xfId="32068"/>
    <cellStyle name="SAPBEXHLevel2 12 2" xfId="32069"/>
    <cellStyle name="SAPBEXHLevel2 12 2 2" xfId="32070"/>
    <cellStyle name="SAPBEXHLevel2 12 2 3" xfId="32071"/>
    <cellStyle name="SAPBEXHLevel2 12 2 4" xfId="32072"/>
    <cellStyle name="SAPBEXHLevel2 12 2 5" xfId="32073"/>
    <cellStyle name="SAPBEXHLevel2 12 2 6" xfId="32074"/>
    <cellStyle name="SAPBEXHLevel2 12 2 7" xfId="32075"/>
    <cellStyle name="SAPBEXHLevel2 12 3" xfId="32076"/>
    <cellStyle name="SAPBEXHLevel2 12 4" xfId="32077"/>
    <cellStyle name="SAPBEXHLevel2 12 5" xfId="32078"/>
    <cellStyle name="SAPBEXHLevel2 12 6" xfId="32079"/>
    <cellStyle name="SAPBEXHLevel2 12 7" xfId="32080"/>
    <cellStyle name="SAPBEXHLevel2 12 8" xfId="32081"/>
    <cellStyle name="SAPBEXHLevel2 13" xfId="32082"/>
    <cellStyle name="SAPBEXHLevel2 13 2" xfId="32083"/>
    <cellStyle name="SAPBEXHLevel2 13 3" xfId="32084"/>
    <cellStyle name="SAPBEXHLevel2 13 4" xfId="32085"/>
    <cellStyle name="SAPBEXHLevel2 13 5" xfId="32086"/>
    <cellStyle name="SAPBEXHLevel2 13 6" xfId="32087"/>
    <cellStyle name="SAPBEXHLevel2 13 7" xfId="32088"/>
    <cellStyle name="SAPBEXHLevel2 14" xfId="32089"/>
    <cellStyle name="SAPBEXHLevel2 15" xfId="32090"/>
    <cellStyle name="SAPBEXHLevel2 16" xfId="32091"/>
    <cellStyle name="SAPBEXHLevel2 17" xfId="32092"/>
    <cellStyle name="SAPBEXHLevel2 18" xfId="32093"/>
    <cellStyle name="SAPBEXHLevel2 19" xfId="32094"/>
    <cellStyle name="SAPBEXHLevel2 2" xfId="32095"/>
    <cellStyle name="SAPBEXHLevel2 2 10" xfId="32096"/>
    <cellStyle name="SAPBEXHLevel2 2 11" xfId="32097"/>
    <cellStyle name="SAPBEXHLevel2 2 12" xfId="32098"/>
    <cellStyle name="SAPBEXHLevel2 2 13" xfId="32099"/>
    <cellStyle name="SAPBEXHLevel2 2 14" xfId="32100"/>
    <cellStyle name="SAPBEXHLevel2 2 15" xfId="32101"/>
    <cellStyle name="SAPBEXHLevel2 2 2" xfId="32102"/>
    <cellStyle name="SAPBEXHLevel2 2 2 10" xfId="32103"/>
    <cellStyle name="SAPBEXHLevel2 2 2 2" xfId="32104"/>
    <cellStyle name="SAPBEXHLevel2 2 2 2 2" xfId="32105"/>
    <cellStyle name="SAPBEXHLevel2 2 2 2 2 2" xfId="32106"/>
    <cellStyle name="SAPBEXHLevel2 2 2 2 3" xfId="32107"/>
    <cellStyle name="SAPBEXHLevel2 2 2 2 4" xfId="32108"/>
    <cellStyle name="SAPBEXHLevel2 2 2 2 5" xfId="32109"/>
    <cellStyle name="SAPBEXHLevel2 2 2 3" xfId="32110"/>
    <cellStyle name="SAPBEXHLevel2 2 2 3 2" xfId="32111"/>
    <cellStyle name="SAPBEXHLevel2 2 2 3 2 2" xfId="32112"/>
    <cellStyle name="SAPBEXHLevel2 2 2 3 2 3" xfId="32113"/>
    <cellStyle name="SAPBEXHLevel2 2 2 3 2 4" xfId="32114"/>
    <cellStyle name="SAPBEXHLevel2 2 2 3 2 5" xfId="32115"/>
    <cellStyle name="SAPBEXHLevel2 2 2 3 2 6" xfId="32116"/>
    <cellStyle name="SAPBEXHLevel2 2 2 3 2 7" xfId="32117"/>
    <cellStyle name="SAPBEXHLevel2 2 2 3 3" xfId="32118"/>
    <cellStyle name="SAPBEXHLevel2 2 2 3 4" xfId="32119"/>
    <cellStyle name="SAPBEXHLevel2 2 2 3 5" xfId="32120"/>
    <cellStyle name="SAPBEXHLevel2 2 2 3 6" xfId="32121"/>
    <cellStyle name="SAPBEXHLevel2 2 2 3 7" xfId="32122"/>
    <cellStyle name="SAPBEXHLevel2 2 2 3 8" xfId="32123"/>
    <cellStyle name="SAPBEXHLevel2 2 2 4" xfId="32124"/>
    <cellStyle name="SAPBEXHLevel2 2 2 4 2" xfId="32125"/>
    <cellStyle name="SAPBEXHLevel2 2 2 4 2 2" xfId="32126"/>
    <cellStyle name="SAPBEXHLevel2 2 2 4 3" xfId="32127"/>
    <cellStyle name="SAPBEXHLevel2 2 2 4 4" xfId="32128"/>
    <cellStyle name="SAPBEXHLevel2 2 2 4 5" xfId="32129"/>
    <cellStyle name="SAPBEXHLevel2 2 2 4 6" xfId="32130"/>
    <cellStyle name="SAPBEXHLevel2 2 2 4 7" xfId="32131"/>
    <cellStyle name="SAPBEXHLevel2 2 2 5" xfId="32132"/>
    <cellStyle name="SAPBEXHLevel2 2 2 5 2" xfId="32133"/>
    <cellStyle name="SAPBEXHLevel2 2 2 5 2 2" xfId="32134"/>
    <cellStyle name="SAPBEXHLevel2 2 2 5 3" xfId="32135"/>
    <cellStyle name="SAPBEXHLevel2 2 2 6" xfId="32136"/>
    <cellStyle name="SAPBEXHLevel2 2 2 6 2" xfId="32137"/>
    <cellStyle name="SAPBEXHLevel2 2 2 7" xfId="32138"/>
    <cellStyle name="SAPBEXHLevel2 2 2 8" xfId="32139"/>
    <cellStyle name="SAPBEXHLevel2 2 2 9" xfId="32140"/>
    <cellStyle name="SAPBEXHLevel2 2 2_БДР формат СД (2)" xfId="32141"/>
    <cellStyle name="SAPBEXHLevel2 2 3" xfId="32142"/>
    <cellStyle name="SAPBEXHLevel2 2 3 10" xfId="32143"/>
    <cellStyle name="SAPBEXHLevel2 2 3 11" xfId="32144"/>
    <cellStyle name="SAPBEXHLevel2 2 3 12" xfId="32145"/>
    <cellStyle name="SAPBEXHLevel2 2 3 2" xfId="32146"/>
    <cellStyle name="SAPBEXHLevel2 2 3 2 2" xfId="32147"/>
    <cellStyle name="SAPBEXHLevel2 2 3 2 2 2" xfId="32148"/>
    <cellStyle name="SAPBEXHLevel2 2 3 2 3" xfId="32149"/>
    <cellStyle name="SAPBEXHLevel2 2 3 2 3 2" xfId="32150"/>
    <cellStyle name="SAPBEXHLevel2 2 3 2 3 3" xfId="32151"/>
    <cellStyle name="SAPBEXHLevel2 2 3 2 3 4" xfId="32152"/>
    <cellStyle name="SAPBEXHLevel2 2 3 2 3 5" xfId="32153"/>
    <cellStyle name="SAPBEXHLevel2 2 3 2 3 6" xfId="32154"/>
    <cellStyle name="SAPBEXHLevel2 2 3 2 3 7" xfId="32155"/>
    <cellStyle name="SAPBEXHLevel2 2 3 2 4" xfId="32156"/>
    <cellStyle name="SAPBEXHLevel2 2 3 2 5" xfId="32157"/>
    <cellStyle name="SAPBEXHLevel2 2 3 2 6" xfId="32158"/>
    <cellStyle name="SAPBEXHLevel2 2 3 2 7" xfId="32159"/>
    <cellStyle name="SAPBEXHLevel2 2 3 2 8" xfId="32160"/>
    <cellStyle name="SAPBEXHLevel2 2 3 2 9" xfId="32161"/>
    <cellStyle name="SAPBEXHLevel2 2 3 2_БДР формат СД (2)" xfId="32162"/>
    <cellStyle name="SAPBEXHLevel2 2 3 3" xfId="32163"/>
    <cellStyle name="SAPBEXHLevel2 2 3 3 2" xfId="32164"/>
    <cellStyle name="SAPBEXHLevel2 2 3 3 2 2" xfId="32165"/>
    <cellStyle name="SAPBEXHLevel2 2 3 3 3" xfId="32166"/>
    <cellStyle name="SAPBEXHLevel2 2 3 3 4" xfId="32167"/>
    <cellStyle name="SAPBEXHLevel2 2 3 3 5" xfId="32168"/>
    <cellStyle name="SAPBEXHLevel2 2 3 3 6" xfId="32169"/>
    <cellStyle name="SAPBEXHLevel2 2 3 3 7" xfId="32170"/>
    <cellStyle name="SAPBEXHLevel2 2 3 4" xfId="32171"/>
    <cellStyle name="SAPBEXHLevel2 2 3 4 2" xfId="32172"/>
    <cellStyle name="SAPBEXHLevel2 2 3 4 2 2" xfId="32173"/>
    <cellStyle name="SAPBEXHLevel2 2 3 4 3" xfId="32174"/>
    <cellStyle name="SAPBEXHLevel2 2 3 5" xfId="32175"/>
    <cellStyle name="SAPBEXHLevel2 2 3 5 2" xfId="32176"/>
    <cellStyle name="SAPBEXHLevel2 2 3 5 2 2" xfId="32177"/>
    <cellStyle name="SAPBEXHLevel2 2 3 5 3" xfId="32178"/>
    <cellStyle name="SAPBEXHLevel2 2 3 6" xfId="32179"/>
    <cellStyle name="SAPBEXHLevel2 2 3 6 2" xfId="32180"/>
    <cellStyle name="SAPBEXHLevel2 2 3 7" xfId="32181"/>
    <cellStyle name="SAPBEXHLevel2 2 3 8" xfId="32182"/>
    <cellStyle name="SAPBEXHLevel2 2 3 9" xfId="32183"/>
    <cellStyle name="SAPBEXHLevel2 2 3_БДР формат СД (2)" xfId="32184"/>
    <cellStyle name="SAPBEXHLevel2 2 4" xfId="32185"/>
    <cellStyle name="SAPBEXHLevel2 2 4 2" xfId="32186"/>
    <cellStyle name="SAPBEXHLevel2 2 4 2 2" xfId="32187"/>
    <cellStyle name="SAPBEXHLevel2 2 4 2 2 2" xfId="32188"/>
    <cellStyle name="SAPBEXHLevel2 2 4 2 3" xfId="32189"/>
    <cellStyle name="SAPBEXHLevel2 2 4 2 4" xfId="32190"/>
    <cellStyle name="SAPBEXHLevel2 2 4 2 5" xfId="32191"/>
    <cellStyle name="SAPBEXHLevel2 2 4 2 6" xfId="32192"/>
    <cellStyle name="SAPBEXHLevel2 2 4 2 7" xfId="32193"/>
    <cellStyle name="SAPBEXHLevel2 2 4 3" xfId="32194"/>
    <cellStyle name="SAPBEXHLevel2 2 4 3 2" xfId="32195"/>
    <cellStyle name="SAPBEXHLevel2 2 4 3 2 2" xfId="32196"/>
    <cellStyle name="SAPBEXHLevel2 2 4 3 3" xfId="32197"/>
    <cellStyle name="SAPBEXHLevel2 2 4 3 4" xfId="32198"/>
    <cellStyle name="SAPBEXHLevel2 2 4 3 5" xfId="32199"/>
    <cellStyle name="SAPBEXHLevel2 2 4 4" xfId="32200"/>
    <cellStyle name="SAPBEXHLevel2 2 4 4 2" xfId="32201"/>
    <cellStyle name="SAPBEXHLevel2 2 4 4 2 2" xfId="32202"/>
    <cellStyle name="SAPBEXHLevel2 2 4 4 3" xfId="32203"/>
    <cellStyle name="SAPBEXHLevel2 2 4 5" xfId="32204"/>
    <cellStyle name="SAPBEXHLevel2 2 4 5 2" xfId="32205"/>
    <cellStyle name="SAPBEXHLevel2 2 4 5 2 2" xfId="32206"/>
    <cellStyle name="SAPBEXHLevel2 2 4 5 3" xfId="32207"/>
    <cellStyle name="SAPBEXHLevel2 2 4 6" xfId="32208"/>
    <cellStyle name="SAPBEXHLevel2 2 4 6 2" xfId="32209"/>
    <cellStyle name="SAPBEXHLevel2 2 4 7" xfId="32210"/>
    <cellStyle name="SAPBEXHLevel2 2 4 8" xfId="32211"/>
    <cellStyle name="SAPBEXHLevel2 2 5" xfId="32212"/>
    <cellStyle name="SAPBEXHLevel2 2 5 2" xfId="32213"/>
    <cellStyle name="SAPBEXHLevel2 2 5 2 2" xfId="32214"/>
    <cellStyle name="SAPBEXHLevel2 2 5 2 2 2" xfId="32215"/>
    <cellStyle name="SAPBEXHLevel2 2 5 2 3" xfId="32216"/>
    <cellStyle name="SAPBEXHLevel2 2 5 2 4" xfId="32217"/>
    <cellStyle name="SAPBEXHLevel2 2 5 2 5" xfId="32218"/>
    <cellStyle name="SAPBEXHLevel2 2 5 3" xfId="32219"/>
    <cellStyle name="SAPBEXHLevel2 2 5 3 2" xfId="32220"/>
    <cellStyle name="SAPBEXHLevel2 2 5 3 2 2" xfId="32221"/>
    <cellStyle name="SAPBEXHLevel2 2 5 3 3" xfId="32222"/>
    <cellStyle name="SAPBEXHLevel2 2 5 4" xfId="32223"/>
    <cellStyle name="SAPBEXHLevel2 2 5 4 2" xfId="32224"/>
    <cellStyle name="SAPBEXHLevel2 2 5 4 2 2" xfId="32225"/>
    <cellStyle name="SAPBEXHLevel2 2 5 4 3" xfId="32226"/>
    <cellStyle name="SAPBEXHLevel2 2 5 5" xfId="32227"/>
    <cellStyle name="SAPBEXHLevel2 2 5 5 2" xfId="32228"/>
    <cellStyle name="SAPBEXHLevel2 2 5 5 2 2" xfId="32229"/>
    <cellStyle name="SAPBEXHLevel2 2 5 5 3" xfId="32230"/>
    <cellStyle name="SAPBEXHLevel2 2 5 6" xfId="32231"/>
    <cellStyle name="SAPBEXHLevel2 2 5 6 2" xfId="32232"/>
    <cellStyle name="SAPBEXHLevel2 2 5 7" xfId="32233"/>
    <cellStyle name="SAPBEXHLevel2 2 6" xfId="32234"/>
    <cellStyle name="SAPBEXHLevel2 2 6 2" xfId="32235"/>
    <cellStyle name="SAPBEXHLevel2 2 6 2 2" xfId="32236"/>
    <cellStyle name="SAPBEXHLevel2 2 6 2 2 2" xfId="32237"/>
    <cellStyle name="SAPBEXHLevel2 2 6 2 3" xfId="32238"/>
    <cellStyle name="SAPBEXHLevel2 2 6 2 4" xfId="32239"/>
    <cellStyle name="SAPBEXHLevel2 2 6 2 5" xfId="32240"/>
    <cellStyle name="SAPBEXHLevel2 2 6 2 6" xfId="32241"/>
    <cellStyle name="SAPBEXHLevel2 2 6 2 7" xfId="32242"/>
    <cellStyle name="SAPBEXHLevel2 2 6 3" xfId="32243"/>
    <cellStyle name="SAPBEXHLevel2 2 6 3 2" xfId="32244"/>
    <cellStyle name="SAPBEXHLevel2 2 6 3 2 2" xfId="32245"/>
    <cellStyle name="SAPBEXHLevel2 2 6 3 3" xfId="32246"/>
    <cellStyle name="SAPBEXHLevel2 2 6 4" xfId="32247"/>
    <cellStyle name="SAPBEXHLevel2 2 6 4 2" xfId="32248"/>
    <cellStyle name="SAPBEXHLevel2 2 6 4 2 2" xfId="32249"/>
    <cellStyle name="SAPBEXHLevel2 2 6 4 3" xfId="32250"/>
    <cellStyle name="SAPBEXHLevel2 2 6 5" xfId="32251"/>
    <cellStyle name="SAPBEXHLevel2 2 6 5 2" xfId="32252"/>
    <cellStyle name="SAPBEXHLevel2 2 6 5 2 2" xfId="32253"/>
    <cellStyle name="SAPBEXHLevel2 2 6 5 3" xfId="32254"/>
    <cellStyle name="SAPBEXHLevel2 2 6 6" xfId="32255"/>
    <cellStyle name="SAPBEXHLevel2 2 6 6 2" xfId="32256"/>
    <cellStyle name="SAPBEXHLevel2 2 6 7" xfId="32257"/>
    <cellStyle name="SAPBEXHLevel2 2 6 8" xfId="32258"/>
    <cellStyle name="SAPBEXHLevel2 2 7" xfId="32259"/>
    <cellStyle name="SAPBEXHLevel2 2 7 2" xfId="32260"/>
    <cellStyle name="SAPBEXHLevel2 2 7 2 2" xfId="32261"/>
    <cellStyle name="SAPBEXHLevel2 2 7 2 2 2" xfId="32262"/>
    <cellStyle name="SAPBEXHLevel2 2 7 2 3" xfId="32263"/>
    <cellStyle name="SAPBEXHLevel2 2 7 2 4" xfId="32264"/>
    <cellStyle name="SAPBEXHLevel2 2 7 2 5" xfId="32265"/>
    <cellStyle name="SAPBEXHLevel2 2 7 2 6" xfId="32266"/>
    <cellStyle name="SAPBEXHLevel2 2 7 2 7" xfId="32267"/>
    <cellStyle name="SAPBEXHLevel2 2 7 3" xfId="32268"/>
    <cellStyle name="SAPBEXHLevel2 2 7 3 2" xfId="32269"/>
    <cellStyle name="SAPBEXHLevel2 2 7 3 2 2" xfId="32270"/>
    <cellStyle name="SAPBEXHLevel2 2 7 3 3" xfId="32271"/>
    <cellStyle name="SAPBEXHLevel2 2 7 4" xfId="32272"/>
    <cellStyle name="SAPBEXHLevel2 2 7 4 2" xfId="32273"/>
    <cellStyle name="SAPBEXHLevel2 2 7 4 2 2" xfId="32274"/>
    <cellStyle name="SAPBEXHLevel2 2 7 4 3" xfId="32275"/>
    <cellStyle name="SAPBEXHLevel2 2 7 5" xfId="32276"/>
    <cellStyle name="SAPBEXHLevel2 2 7 5 2" xfId="32277"/>
    <cellStyle name="SAPBEXHLevel2 2 7 5 2 2" xfId="32278"/>
    <cellStyle name="SAPBEXHLevel2 2 7 5 3" xfId="32279"/>
    <cellStyle name="SAPBEXHLevel2 2 7 6" xfId="32280"/>
    <cellStyle name="SAPBEXHLevel2 2 7 6 2" xfId="32281"/>
    <cellStyle name="SAPBEXHLevel2 2 7 6 2 2" xfId="32282"/>
    <cellStyle name="SAPBEXHLevel2 2 7 6 3" xfId="32283"/>
    <cellStyle name="SAPBEXHLevel2 2 7 7" xfId="32284"/>
    <cellStyle name="SAPBEXHLevel2 2 7 7 2" xfId="32285"/>
    <cellStyle name="SAPBEXHLevel2 2 7 8" xfId="32286"/>
    <cellStyle name="SAPBEXHLevel2 2 8" xfId="32287"/>
    <cellStyle name="SAPBEXHLevel2 2 8 2" xfId="32288"/>
    <cellStyle name="SAPBEXHLevel2 2 8 2 2" xfId="32289"/>
    <cellStyle name="SAPBEXHLevel2 2 8 2 2 2" xfId="32290"/>
    <cellStyle name="SAPBEXHLevel2 2 8 2 3" xfId="32291"/>
    <cellStyle name="SAPBEXHLevel2 2 8 2 4" xfId="32292"/>
    <cellStyle name="SAPBEXHLevel2 2 8 2 5" xfId="32293"/>
    <cellStyle name="SAPBEXHLevel2 2 8 2 6" xfId="32294"/>
    <cellStyle name="SAPBEXHLevel2 2 8 2 7" xfId="32295"/>
    <cellStyle name="SAPBEXHLevel2 2 8 3" xfId="32296"/>
    <cellStyle name="SAPBEXHLevel2 2 8 3 2" xfId="32297"/>
    <cellStyle name="SAPBEXHLevel2 2 8 3 2 2" xfId="32298"/>
    <cellStyle name="SAPBEXHLevel2 2 8 3 3" xfId="32299"/>
    <cellStyle name="SAPBEXHLevel2 2 8 4" xfId="32300"/>
    <cellStyle name="SAPBEXHLevel2 2 8 4 2" xfId="32301"/>
    <cellStyle name="SAPBEXHLevel2 2 8 4 2 2" xfId="32302"/>
    <cellStyle name="SAPBEXHLevel2 2 8 4 3" xfId="32303"/>
    <cellStyle name="SAPBEXHLevel2 2 8 5" xfId="32304"/>
    <cellStyle name="SAPBEXHLevel2 2 8 5 2" xfId="32305"/>
    <cellStyle name="SAPBEXHLevel2 2 8 5 2 2" xfId="32306"/>
    <cellStyle name="SAPBEXHLevel2 2 8 5 3" xfId="32307"/>
    <cellStyle name="SAPBEXHLevel2 2 8 6" xfId="32308"/>
    <cellStyle name="SAPBEXHLevel2 2 8 6 2" xfId="32309"/>
    <cellStyle name="SAPBEXHLevel2 2 8 6 2 2" xfId="32310"/>
    <cellStyle name="SAPBEXHLevel2 2 8 6 3" xfId="32311"/>
    <cellStyle name="SAPBEXHLevel2 2 8 7" xfId="32312"/>
    <cellStyle name="SAPBEXHLevel2 2 8 7 2" xfId="32313"/>
    <cellStyle name="SAPBEXHLevel2 2 8 8" xfId="32314"/>
    <cellStyle name="SAPBEXHLevel2 2 9" xfId="32315"/>
    <cellStyle name="SAPBEXHLevel2 2 9 2" xfId="32316"/>
    <cellStyle name="SAPBEXHLevel2 2 9 3" xfId="32317"/>
    <cellStyle name="SAPBEXHLevel2 2 9 4" xfId="32318"/>
    <cellStyle name="SAPBEXHLevel2 2 9 5" xfId="32319"/>
    <cellStyle name="SAPBEXHLevel2 2 9 6" xfId="32320"/>
    <cellStyle name="SAPBEXHLevel2 2 9 7" xfId="32321"/>
    <cellStyle name="SAPBEXHLevel2 2_БДР формат СД (2)" xfId="32322"/>
    <cellStyle name="SAPBEXHLevel2 3" xfId="32323"/>
    <cellStyle name="SAPBEXHLevel2 3 10" xfId="32324"/>
    <cellStyle name="SAPBEXHLevel2 3 11" xfId="32325"/>
    <cellStyle name="SAPBEXHLevel2 3 12" xfId="32326"/>
    <cellStyle name="SAPBEXHLevel2 3 2" xfId="32327"/>
    <cellStyle name="SAPBEXHLevel2 3 2 2" xfId="32328"/>
    <cellStyle name="SAPBEXHLevel2 3 2 2 2" xfId="32329"/>
    <cellStyle name="SAPBEXHLevel2 3 2 2 3" xfId="32330"/>
    <cellStyle name="SAPBEXHLevel2 3 2 2 4" xfId="32331"/>
    <cellStyle name="SAPBEXHLevel2 3 2 2 5" xfId="32332"/>
    <cellStyle name="SAPBEXHLevel2 3 2 2 6" xfId="32333"/>
    <cellStyle name="SAPBEXHLevel2 3 2 2 7" xfId="32334"/>
    <cellStyle name="SAPBEXHLevel2 3 2 3" xfId="32335"/>
    <cellStyle name="SAPBEXHLevel2 3 2 3 2" xfId="32336"/>
    <cellStyle name="SAPBEXHLevel2 3 2 3 3" xfId="32337"/>
    <cellStyle name="SAPBEXHLevel2 3 2 3 4" xfId="32338"/>
    <cellStyle name="SAPBEXHLevel2 3 2 3 5" xfId="32339"/>
    <cellStyle name="SAPBEXHLevel2 3 2 3 6" xfId="32340"/>
    <cellStyle name="SAPBEXHLevel2 3 2 3 7" xfId="32341"/>
    <cellStyle name="SAPBEXHLevel2 3 2 4" xfId="32342"/>
    <cellStyle name="SAPBEXHLevel2 3 2 5" xfId="32343"/>
    <cellStyle name="SAPBEXHLevel2 3 2 6" xfId="32344"/>
    <cellStyle name="SAPBEXHLevel2 3 2 7" xfId="32345"/>
    <cellStyle name="SAPBEXHLevel2 3 2 8" xfId="32346"/>
    <cellStyle name="SAPBEXHLevel2 3 2 9" xfId="32347"/>
    <cellStyle name="SAPBEXHLevel2 3 2_БДР формат СД (2)" xfId="32348"/>
    <cellStyle name="SAPBEXHLevel2 3 3" xfId="32349"/>
    <cellStyle name="SAPBEXHLevel2 3 3 2" xfId="32350"/>
    <cellStyle name="SAPBEXHLevel2 3 3 2 2" xfId="32351"/>
    <cellStyle name="SAPBEXHLevel2 3 3 3" xfId="32352"/>
    <cellStyle name="SAPBEXHLevel2 3 3 4" xfId="32353"/>
    <cellStyle name="SAPBEXHLevel2 3 3 5" xfId="32354"/>
    <cellStyle name="SAPBEXHLevel2 3 3 6" xfId="32355"/>
    <cellStyle name="SAPBEXHLevel2 3 3 7" xfId="32356"/>
    <cellStyle name="SAPBEXHLevel2 3 4" xfId="32357"/>
    <cellStyle name="SAPBEXHLevel2 3 4 2" xfId="32358"/>
    <cellStyle name="SAPBEXHLevel2 3 4 2 2" xfId="32359"/>
    <cellStyle name="SAPBEXHLevel2 3 4 2 3" xfId="32360"/>
    <cellStyle name="SAPBEXHLevel2 3 4 2 4" xfId="32361"/>
    <cellStyle name="SAPBEXHLevel2 3 4 2 5" xfId="32362"/>
    <cellStyle name="SAPBEXHLevel2 3 4 2 6" xfId="32363"/>
    <cellStyle name="SAPBEXHLevel2 3 4 2 7" xfId="32364"/>
    <cellStyle name="SAPBEXHLevel2 3 4 3" xfId="32365"/>
    <cellStyle name="SAPBEXHLevel2 3 4 4" xfId="32366"/>
    <cellStyle name="SAPBEXHLevel2 3 4 5" xfId="32367"/>
    <cellStyle name="SAPBEXHLevel2 3 4 6" xfId="32368"/>
    <cellStyle name="SAPBEXHLevel2 3 4 7" xfId="32369"/>
    <cellStyle name="SAPBEXHLevel2 3 4 8" xfId="32370"/>
    <cellStyle name="SAPBEXHLevel2 3 5" xfId="32371"/>
    <cellStyle name="SAPBEXHLevel2 3 5 2" xfId="32372"/>
    <cellStyle name="SAPBEXHLevel2 3 5 2 2" xfId="32373"/>
    <cellStyle name="SAPBEXHLevel2 3 5 2 3" xfId="32374"/>
    <cellStyle name="SAPBEXHLevel2 3 5 2 4" xfId="32375"/>
    <cellStyle name="SAPBEXHLevel2 3 5 2 5" xfId="32376"/>
    <cellStyle name="SAPBEXHLevel2 3 5 2 6" xfId="32377"/>
    <cellStyle name="SAPBEXHLevel2 3 5 2 7" xfId="32378"/>
    <cellStyle name="SAPBEXHLevel2 3 5 3" xfId="32379"/>
    <cellStyle name="SAPBEXHLevel2 3 5 4" xfId="32380"/>
    <cellStyle name="SAPBEXHLevel2 3 5 5" xfId="32381"/>
    <cellStyle name="SAPBEXHLevel2 3 5 6" xfId="32382"/>
    <cellStyle name="SAPBEXHLevel2 3 5 7" xfId="32383"/>
    <cellStyle name="SAPBEXHLevel2 3 5 8" xfId="32384"/>
    <cellStyle name="SAPBEXHLevel2 3 6" xfId="32385"/>
    <cellStyle name="SAPBEXHLevel2 3 6 2" xfId="32386"/>
    <cellStyle name="SAPBEXHLevel2 3 6 3" xfId="32387"/>
    <cellStyle name="SAPBEXHLevel2 3 6 4" xfId="32388"/>
    <cellStyle name="SAPBEXHLevel2 3 6 5" xfId="32389"/>
    <cellStyle name="SAPBEXHLevel2 3 6 6" xfId="32390"/>
    <cellStyle name="SAPBEXHLevel2 3 6 7" xfId="32391"/>
    <cellStyle name="SAPBEXHLevel2 3 7" xfId="32392"/>
    <cellStyle name="SAPBEXHLevel2 3 8" xfId="32393"/>
    <cellStyle name="SAPBEXHLevel2 3 9" xfId="32394"/>
    <cellStyle name="SAPBEXHLevel2 3_БДР формат СД (2)" xfId="32395"/>
    <cellStyle name="SAPBEXHLevel2 4" xfId="32396"/>
    <cellStyle name="SAPBEXHLevel2 4 2" xfId="32397"/>
    <cellStyle name="SAPBEXHLevel2 4 2 2" xfId="32398"/>
    <cellStyle name="SAPBEXHLevel2 4 2 2 2" xfId="32399"/>
    <cellStyle name="SAPBEXHLevel2 4 2 2 3" xfId="32400"/>
    <cellStyle name="SAPBEXHLevel2 4 2 2 4" xfId="32401"/>
    <cellStyle name="SAPBEXHLevel2 4 2 2 5" xfId="32402"/>
    <cellStyle name="SAPBEXHLevel2 4 2 2 6" xfId="32403"/>
    <cellStyle name="SAPBEXHLevel2 4 2 2 7" xfId="32404"/>
    <cellStyle name="SAPBEXHLevel2 4 2 3" xfId="32405"/>
    <cellStyle name="SAPBEXHLevel2 4 2 4" xfId="32406"/>
    <cellStyle name="SAPBEXHLevel2 4 2 5" xfId="32407"/>
    <cellStyle name="SAPBEXHLevel2 4 2 6" xfId="32408"/>
    <cellStyle name="SAPBEXHLevel2 4 2 7" xfId="32409"/>
    <cellStyle name="SAPBEXHLevel2 4 2 8" xfId="32410"/>
    <cellStyle name="SAPBEXHLevel2 4 3" xfId="32411"/>
    <cellStyle name="SAPBEXHLevel2 4 3 2" xfId="32412"/>
    <cellStyle name="SAPBEXHLevel2 4 3 2 2" xfId="32413"/>
    <cellStyle name="SAPBEXHLevel2 4 3 3" xfId="32414"/>
    <cellStyle name="SAPBEXHLevel2 4 3 4" xfId="32415"/>
    <cellStyle name="SAPBEXHLevel2 4 3 5" xfId="32416"/>
    <cellStyle name="SAPBEXHLevel2 4 3 6" xfId="32417"/>
    <cellStyle name="SAPBEXHLevel2 4 3 7" xfId="32418"/>
    <cellStyle name="SAPBEXHLevel2 4 4" xfId="32419"/>
    <cellStyle name="SAPBEXHLevel2 4 4 2" xfId="32420"/>
    <cellStyle name="SAPBEXHLevel2 4 4 2 2" xfId="32421"/>
    <cellStyle name="SAPBEXHLevel2 4 4 3" xfId="32422"/>
    <cellStyle name="SAPBEXHLevel2 4 5" xfId="32423"/>
    <cellStyle name="SAPBEXHLevel2 4 5 2" xfId="32424"/>
    <cellStyle name="SAPBEXHLevel2 4 5 2 2" xfId="32425"/>
    <cellStyle name="SAPBEXHLevel2 4 5 3" xfId="32426"/>
    <cellStyle name="SAPBEXHLevel2 4 6" xfId="32427"/>
    <cellStyle name="SAPBEXHLevel2 4 6 2" xfId="32428"/>
    <cellStyle name="SAPBEXHLevel2 4 7" xfId="32429"/>
    <cellStyle name="SAPBEXHLevel2 4 8" xfId="32430"/>
    <cellStyle name="SAPBEXHLevel2 4 9" xfId="32431"/>
    <cellStyle name="SAPBEXHLevel2 4_БДР формат СД (2)" xfId="32432"/>
    <cellStyle name="SAPBEXHLevel2 5" xfId="32433"/>
    <cellStyle name="SAPBEXHLevel2 5 2" xfId="32434"/>
    <cellStyle name="SAPBEXHLevel2 5 2 2" xfId="32435"/>
    <cellStyle name="SAPBEXHLevel2 5 2 2 2" xfId="32436"/>
    <cellStyle name="SAPBEXHLevel2 5 2 3" xfId="32437"/>
    <cellStyle name="SAPBEXHLevel2 5 2 4" xfId="32438"/>
    <cellStyle name="SAPBEXHLevel2 5 2 5" xfId="32439"/>
    <cellStyle name="SAPBEXHLevel2 5 2 6" xfId="32440"/>
    <cellStyle name="SAPBEXHLevel2 5 2 7" xfId="32441"/>
    <cellStyle name="SAPBEXHLevel2 5 3" xfId="32442"/>
    <cellStyle name="SAPBEXHLevel2 5 3 2" xfId="32443"/>
    <cellStyle name="SAPBEXHLevel2 5 3 2 2" xfId="32444"/>
    <cellStyle name="SAPBEXHLevel2 5 3 3" xfId="32445"/>
    <cellStyle name="SAPBEXHLevel2 5 3 4" xfId="32446"/>
    <cellStyle name="SAPBEXHLevel2 5 3 5" xfId="32447"/>
    <cellStyle name="SAPBEXHLevel2 5 4" xfId="32448"/>
    <cellStyle name="SAPBEXHLevel2 5 4 2" xfId="32449"/>
    <cellStyle name="SAPBEXHLevel2 5 4 2 2" xfId="32450"/>
    <cellStyle name="SAPBEXHLevel2 5 4 3" xfId="32451"/>
    <cellStyle name="SAPBEXHLevel2 5 5" xfId="32452"/>
    <cellStyle name="SAPBEXHLevel2 5 5 2" xfId="32453"/>
    <cellStyle name="SAPBEXHLevel2 5 5 2 2" xfId="32454"/>
    <cellStyle name="SAPBEXHLevel2 5 5 3" xfId="32455"/>
    <cellStyle name="SAPBEXHLevel2 5 6" xfId="32456"/>
    <cellStyle name="SAPBEXHLevel2 5 6 2" xfId="32457"/>
    <cellStyle name="SAPBEXHLevel2 5 7" xfId="32458"/>
    <cellStyle name="SAPBEXHLevel2 5 8" xfId="32459"/>
    <cellStyle name="SAPBEXHLevel2 6" xfId="32460"/>
    <cellStyle name="SAPBEXHLevel2 6 2" xfId="32461"/>
    <cellStyle name="SAPBEXHLevel2 6 2 2" xfId="32462"/>
    <cellStyle name="SAPBEXHLevel2 6 2 2 2" xfId="32463"/>
    <cellStyle name="SAPBEXHLevel2 6 2 3" xfId="32464"/>
    <cellStyle name="SAPBEXHLevel2 6 2 4" xfId="32465"/>
    <cellStyle name="SAPBEXHLevel2 6 2 5" xfId="32466"/>
    <cellStyle name="SAPBEXHLevel2 6 2 6" xfId="32467"/>
    <cellStyle name="SAPBEXHLevel2 6 2 7" xfId="32468"/>
    <cellStyle name="SAPBEXHLevel2 6 3" xfId="32469"/>
    <cellStyle name="SAPBEXHLevel2 6 3 2" xfId="32470"/>
    <cellStyle name="SAPBEXHLevel2 6 3 2 2" xfId="32471"/>
    <cellStyle name="SAPBEXHLevel2 6 3 3" xfId="32472"/>
    <cellStyle name="SAPBEXHLevel2 6 4" xfId="32473"/>
    <cellStyle name="SAPBEXHLevel2 6 4 2" xfId="32474"/>
    <cellStyle name="SAPBEXHLevel2 6 4 2 2" xfId="32475"/>
    <cellStyle name="SAPBEXHLevel2 6 4 3" xfId="32476"/>
    <cellStyle name="SAPBEXHLevel2 6 5" xfId="32477"/>
    <cellStyle name="SAPBEXHLevel2 6 5 2" xfId="32478"/>
    <cellStyle name="SAPBEXHLevel2 6 5 2 2" xfId="32479"/>
    <cellStyle name="SAPBEXHLevel2 6 5 3" xfId="32480"/>
    <cellStyle name="SAPBEXHLevel2 6 6" xfId="32481"/>
    <cellStyle name="SAPBEXHLevel2 6 6 2" xfId="32482"/>
    <cellStyle name="SAPBEXHLevel2 6 7" xfId="32483"/>
    <cellStyle name="SAPBEXHLevel2 6 8" xfId="32484"/>
    <cellStyle name="SAPBEXHLevel2 7" xfId="32485"/>
    <cellStyle name="SAPBEXHLevel2 7 2" xfId="32486"/>
    <cellStyle name="SAPBEXHLevel2 7 2 2" xfId="32487"/>
    <cellStyle name="SAPBEXHLevel2 7 2 2 2" xfId="32488"/>
    <cellStyle name="SAPBEXHLevel2 7 2 3" xfId="32489"/>
    <cellStyle name="SAPBEXHLevel2 7 2 4" xfId="32490"/>
    <cellStyle name="SAPBEXHLevel2 7 2 5" xfId="32491"/>
    <cellStyle name="SAPBEXHLevel2 7 2 6" xfId="32492"/>
    <cellStyle name="SAPBEXHLevel2 7 2 7" xfId="32493"/>
    <cellStyle name="SAPBEXHLevel2 7 3" xfId="32494"/>
    <cellStyle name="SAPBEXHLevel2 7 3 2" xfId="32495"/>
    <cellStyle name="SAPBEXHLevel2 7 3 2 2" xfId="32496"/>
    <cellStyle name="SAPBEXHLevel2 7 3 3" xfId="32497"/>
    <cellStyle name="SAPBEXHLevel2 7 4" xfId="32498"/>
    <cellStyle name="SAPBEXHLevel2 7 4 2" xfId="32499"/>
    <cellStyle name="SAPBEXHLevel2 7 4 2 2" xfId="32500"/>
    <cellStyle name="SAPBEXHLevel2 7 4 3" xfId="32501"/>
    <cellStyle name="SAPBEXHLevel2 7 5" xfId="32502"/>
    <cellStyle name="SAPBEXHLevel2 7 5 2" xfId="32503"/>
    <cellStyle name="SAPBEXHLevel2 7 5 2 2" xfId="32504"/>
    <cellStyle name="SAPBEXHLevel2 7 5 3" xfId="32505"/>
    <cellStyle name="SAPBEXHLevel2 7 6" xfId="32506"/>
    <cellStyle name="SAPBEXHLevel2 7 6 2" xfId="32507"/>
    <cellStyle name="SAPBEXHLevel2 7 7" xfId="32508"/>
    <cellStyle name="SAPBEXHLevel2 7 8" xfId="32509"/>
    <cellStyle name="SAPBEXHLevel2 8" xfId="32510"/>
    <cellStyle name="SAPBEXHLevel2 8 2" xfId="32511"/>
    <cellStyle name="SAPBEXHLevel2 8 2 2" xfId="32512"/>
    <cellStyle name="SAPBEXHLevel2 8 2 2 2" xfId="32513"/>
    <cellStyle name="SAPBEXHLevel2 8 2 3" xfId="32514"/>
    <cellStyle name="SAPBEXHLevel2 8 2 4" xfId="32515"/>
    <cellStyle name="SAPBEXHLevel2 8 2 5" xfId="32516"/>
    <cellStyle name="SAPBEXHLevel2 8 2 6" xfId="32517"/>
    <cellStyle name="SAPBEXHLevel2 8 2 7" xfId="32518"/>
    <cellStyle name="SAPBEXHLevel2 8 3" xfId="32519"/>
    <cellStyle name="SAPBEXHLevel2 8 3 2" xfId="32520"/>
    <cellStyle name="SAPBEXHLevel2 8 3 2 2" xfId="32521"/>
    <cellStyle name="SAPBEXHLevel2 8 3 3" xfId="32522"/>
    <cellStyle name="SAPBEXHLevel2 8 4" xfId="32523"/>
    <cellStyle name="SAPBEXHLevel2 8 4 2" xfId="32524"/>
    <cellStyle name="SAPBEXHLevel2 8 4 2 2" xfId="32525"/>
    <cellStyle name="SAPBEXHLevel2 8 4 3" xfId="32526"/>
    <cellStyle name="SAPBEXHLevel2 8 5" xfId="32527"/>
    <cellStyle name="SAPBEXHLevel2 8 5 2" xfId="32528"/>
    <cellStyle name="SAPBEXHLevel2 8 5 2 2" xfId="32529"/>
    <cellStyle name="SAPBEXHLevel2 8 5 3" xfId="32530"/>
    <cellStyle name="SAPBEXHLevel2 8 6" xfId="32531"/>
    <cellStyle name="SAPBEXHLevel2 8 6 2" xfId="32532"/>
    <cellStyle name="SAPBEXHLevel2 8 6 2 2" xfId="32533"/>
    <cellStyle name="SAPBEXHLevel2 8 6 3" xfId="32534"/>
    <cellStyle name="SAPBEXHLevel2 8 7" xfId="32535"/>
    <cellStyle name="SAPBEXHLevel2 8 7 2" xfId="32536"/>
    <cellStyle name="SAPBEXHLevel2 8 8" xfId="32537"/>
    <cellStyle name="SAPBEXHLevel2 9" xfId="32538"/>
    <cellStyle name="SAPBEXHLevel2 9 2" xfId="32539"/>
    <cellStyle name="SAPBEXHLevel2 9 2 2" xfId="32540"/>
    <cellStyle name="SAPBEXHLevel2 9 2 2 2" xfId="32541"/>
    <cellStyle name="SAPBEXHLevel2 9 2 3" xfId="32542"/>
    <cellStyle name="SAPBEXHLevel2 9 2 4" xfId="32543"/>
    <cellStyle name="SAPBEXHLevel2 9 2 5" xfId="32544"/>
    <cellStyle name="SAPBEXHLevel2 9 2 6" xfId="32545"/>
    <cellStyle name="SAPBEXHLevel2 9 2 7" xfId="32546"/>
    <cellStyle name="SAPBEXHLevel2 9 3" xfId="32547"/>
    <cellStyle name="SAPBEXHLevel2 9 3 2" xfId="32548"/>
    <cellStyle name="SAPBEXHLevel2 9 3 2 2" xfId="32549"/>
    <cellStyle name="SAPBEXHLevel2 9 3 3" xfId="32550"/>
    <cellStyle name="SAPBEXHLevel2 9 4" xfId="32551"/>
    <cellStyle name="SAPBEXHLevel2 9 4 2" xfId="32552"/>
    <cellStyle name="SAPBEXHLevel2 9 4 2 2" xfId="32553"/>
    <cellStyle name="SAPBEXHLevel2 9 4 3" xfId="32554"/>
    <cellStyle name="SAPBEXHLevel2 9 5" xfId="32555"/>
    <cellStyle name="SAPBEXHLevel2 9 5 2" xfId="32556"/>
    <cellStyle name="SAPBEXHLevel2 9 5 2 2" xfId="32557"/>
    <cellStyle name="SAPBEXHLevel2 9 5 3" xfId="32558"/>
    <cellStyle name="SAPBEXHLevel2 9 6" xfId="32559"/>
    <cellStyle name="SAPBEXHLevel2 9 6 2" xfId="32560"/>
    <cellStyle name="SAPBEXHLevel2 9 6 2 2" xfId="32561"/>
    <cellStyle name="SAPBEXHLevel2 9 6 3" xfId="32562"/>
    <cellStyle name="SAPBEXHLevel2 9 7" xfId="32563"/>
    <cellStyle name="SAPBEXHLevel2 9 7 2" xfId="32564"/>
    <cellStyle name="SAPBEXHLevel2 9 8" xfId="32565"/>
    <cellStyle name="SAPBEXHLevel2_7 Расчёт тарифа 2011-2012 МЭС Востока" xfId="32566"/>
    <cellStyle name="SAPBEXHLevel2X" xfId="32567"/>
    <cellStyle name="SAPBEXHLevel2X 10" xfId="32568"/>
    <cellStyle name="SAPBEXHLevel2X 10 2" xfId="32569"/>
    <cellStyle name="SAPBEXHLevel2X 10 2 2" xfId="32570"/>
    <cellStyle name="SAPBEXHLevel2X 10 2 3" xfId="32571"/>
    <cellStyle name="SAPBEXHLevel2X 10 2 4" xfId="32572"/>
    <cellStyle name="SAPBEXHLevel2X 10 2 5" xfId="32573"/>
    <cellStyle name="SAPBEXHLevel2X 10 2 6" xfId="32574"/>
    <cellStyle name="SAPBEXHLevel2X 10 2 7" xfId="32575"/>
    <cellStyle name="SAPBEXHLevel2X 10 3" xfId="32576"/>
    <cellStyle name="SAPBEXHLevel2X 10 4" xfId="32577"/>
    <cellStyle name="SAPBEXHLevel2X 10 5" xfId="32578"/>
    <cellStyle name="SAPBEXHLevel2X 10 6" xfId="32579"/>
    <cellStyle name="SAPBEXHLevel2X 10 7" xfId="32580"/>
    <cellStyle name="SAPBEXHLevel2X 10 8" xfId="32581"/>
    <cellStyle name="SAPBEXHLevel2X 11" xfId="32582"/>
    <cellStyle name="SAPBEXHLevel2X 11 2" xfId="32583"/>
    <cellStyle name="SAPBEXHLevel2X 11 3" xfId="32584"/>
    <cellStyle name="SAPBEXHLevel2X 11 4" xfId="32585"/>
    <cellStyle name="SAPBEXHLevel2X 11 5" xfId="32586"/>
    <cellStyle name="SAPBEXHLevel2X 11 6" xfId="32587"/>
    <cellStyle name="SAPBEXHLevel2X 11 7" xfId="32588"/>
    <cellStyle name="SAPBEXHLevel2X 12" xfId="32589"/>
    <cellStyle name="SAPBEXHLevel2X 12 2" xfId="32590"/>
    <cellStyle name="SAPBEXHLevel2X 12 3" xfId="32591"/>
    <cellStyle name="SAPBEXHLevel2X 12 4" xfId="32592"/>
    <cellStyle name="SAPBEXHLevel2X 12 5" xfId="32593"/>
    <cellStyle name="SAPBEXHLevel2X 12 6" xfId="32594"/>
    <cellStyle name="SAPBEXHLevel2X 12 7" xfId="32595"/>
    <cellStyle name="SAPBEXHLevel2X 13" xfId="32596"/>
    <cellStyle name="SAPBEXHLevel2X 13 2" xfId="32597"/>
    <cellStyle name="SAPBEXHLevel2X 13 3" xfId="32598"/>
    <cellStyle name="SAPBEXHLevel2X 13 4" xfId="32599"/>
    <cellStyle name="SAPBEXHLevel2X 13 5" xfId="32600"/>
    <cellStyle name="SAPBEXHLevel2X 13 6" xfId="32601"/>
    <cellStyle name="SAPBEXHLevel2X 13 7" xfId="32602"/>
    <cellStyle name="SAPBEXHLevel2X 14" xfId="32603"/>
    <cellStyle name="SAPBEXHLevel2X 14 2" xfId="32604"/>
    <cellStyle name="SAPBEXHLevel2X 14 3" xfId="32605"/>
    <cellStyle name="SAPBEXHLevel2X 14 4" xfId="32606"/>
    <cellStyle name="SAPBEXHLevel2X 14 5" xfId="32607"/>
    <cellStyle name="SAPBEXHLevel2X 14 6" xfId="32608"/>
    <cellStyle name="SAPBEXHLevel2X 14 7" xfId="32609"/>
    <cellStyle name="SAPBEXHLevel2X 15" xfId="32610"/>
    <cellStyle name="SAPBEXHLevel2X 16" xfId="32611"/>
    <cellStyle name="SAPBEXHLevel2X 17" xfId="32612"/>
    <cellStyle name="SAPBEXHLevel2X 18" xfId="32613"/>
    <cellStyle name="SAPBEXHLevel2X 19" xfId="32614"/>
    <cellStyle name="SAPBEXHLevel2X 2" xfId="32615"/>
    <cellStyle name="SAPBEXHLevel2X 2 10" xfId="32616"/>
    <cellStyle name="SAPBEXHLevel2X 2 11" xfId="32617"/>
    <cellStyle name="SAPBEXHLevel2X 2 12" xfId="32618"/>
    <cellStyle name="SAPBEXHLevel2X 2 13" xfId="32619"/>
    <cellStyle name="SAPBEXHLevel2X 2 14" xfId="32620"/>
    <cellStyle name="SAPBEXHLevel2X 2 2" xfId="32621"/>
    <cellStyle name="SAPBEXHLevel2X 2 2 10" xfId="32622"/>
    <cellStyle name="SAPBEXHLevel2X 2 2 2" xfId="32623"/>
    <cellStyle name="SAPBEXHLevel2X 2 2 2 2" xfId="32624"/>
    <cellStyle name="SAPBEXHLevel2X 2 2 2 2 2" xfId="32625"/>
    <cellStyle name="SAPBEXHLevel2X 2 2 2 3" xfId="32626"/>
    <cellStyle name="SAPBEXHLevel2X 2 2 2 4" xfId="32627"/>
    <cellStyle name="SAPBEXHLevel2X 2 2 2 5" xfId="32628"/>
    <cellStyle name="SAPBEXHLevel2X 2 2 3" xfId="32629"/>
    <cellStyle name="SAPBEXHLevel2X 2 2 3 2" xfId="32630"/>
    <cellStyle name="SAPBEXHLevel2X 2 2 3 2 2" xfId="32631"/>
    <cellStyle name="SAPBEXHLevel2X 2 2 3 2 3" xfId="32632"/>
    <cellStyle name="SAPBEXHLevel2X 2 2 3 2 4" xfId="32633"/>
    <cellStyle name="SAPBEXHLevel2X 2 2 3 2 5" xfId="32634"/>
    <cellStyle name="SAPBEXHLevel2X 2 2 3 2 6" xfId="32635"/>
    <cellStyle name="SAPBEXHLevel2X 2 2 3 2 7" xfId="32636"/>
    <cellStyle name="SAPBEXHLevel2X 2 2 3 3" xfId="32637"/>
    <cellStyle name="SAPBEXHLevel2X 2 2 3 4" xfId="32638"/>
    <cellStyle name="SAPBEXHLevel2X 2 2 3 5" xfId="32639"/>
    <cellStyle name="SAPBEXHLevel2X 2 2 3 6" xfId="32640"/>
    <cellStyle name="SAPBEXHLevel2X 2 2 3 7" xfId="32641"/>
    <cellStyle name="SAPBEXHLevel2X 2 2 3 8" xfId="32642"/>
    <cellStyle name="SAPBEXHLevel2X 2 2 4" xfId="32643"/>
    <cellStyle name="SAPBEXHLevel2X 2 2 4 2" xfId="32644"/>
    <cellStyle name="SAPBEXHLevel2X 2 2 4 2 2" xfId="32645"/>
    <cellStyle name="SAPBEXHLevel2X 2 2 4 3" xfId="32646"/>
    <cellStyle name="SAPBEXHLevel2X 2 2 4 4" xfId="32647"/>
    <cellStyle name="SAPBEXHLevel2X 2 2 4 5" xfId="32648"/>
    <cellStyle name="SAPBEXHLevel2X 2 2 4 6" xfId="32649"/>
    <cellStyle name="SAPBEXHLevel2X 2 2 4 7" xfId="32650"/>
    <cellStyle name="SAPBEXHLevel2X 2 2 5" xfId="32651"/>
    <cellStyle name="SAPBEXHLevel2X 2 2 5 2" xfId="32652"/>
    <cellStyle name="SAPBEXHLevel2X 2 2 5 2 2" xfId="32653"/>
    <cellStyle name="SAPBEXHLevel2X 2 2 5 3" xfId="32654"/>
    <cellStyle name="SAPBEXHLevel2X 2 2 6" xfId="32655"/>
    <cellStyle name="SAPBEXHLevel2X 2 2 6 2" xfId="32656"/>
    <cellStyle name="SAPBEXHLevel2X 2 2 7" xfId="32657"/>
    <cellStyle name="SAPBEXHLevel2X 2 2 8" xfId="32658"/>
    <cellStyle name="SAPBEXHLevel2X 2 2 9" xfId="32659"/>
    <cellStyle name="SAPBEXHLevel2X 2 2_БДР формат СД (2)" xfId="32660"/>
    <cellStyle name="SAPBEXHLevel2X 2 3" xfId="32661"/>
    <cellStyle name="SAPBEXHLevel2X 2 3 2" xfId="32662"/>
    <cellStyle name="SAPBEXHLevel2X 2 3 2 2" xfId="32663"/>
    <cellStyle name="SAPBEXHLevel2X 2 3 2 2 2" xfId="32664"/>
    <cellStyle name="SAPBEXHLevel2X 2 3 2 3" xfId="32665"/>
    <cellStyle name="SAPBEXHLevel2X 2 3 2 4" xfId="32666"/>
    <cellStyle name="SAPBEXHLevel2X 2 3 2 5" xfId="32667"/>
    <cellStyle name="SAPBEXHLevel2X 2 3 2 6" xfId="32668"/>
    <cellStyle name="SAPBEXHLevel2X 2 3 2 7" xfId="32669"/>
    <cellStyle name="SAPBEXHLevel2X 2 3 3" xfId="32670"/>
    <cellStyle name="SAPBEXHLevel2X 2 3 3 2" xfId="32671"/>
    <cellStyle name="SAPBEXHLevel2X 2 3 3 2 2" xfId="32672"/>
    <cellStyle name="SAPBEXHLevel2X 2 3 3 3" xfId="32673"/>
    <cellStyle name="SAPBEXHLevel2X 2 3 3 4" xfId="32674"/>
    <cellStyle name="SAPBEXHLevel2X 2 3 3 5" xfId="32675"/>
    <cellStyle name="SAPBEXHLevel2X 2 3 4" xfId="32676"/>
    <cellStyle name="SAPBEXHLevel2X 2 3 4 2" xfId="32677"/>
    <cellStyle name="SAPBEXHLevel2X 2 3 4 2 2" xfId="32678"/>
    <cellStyle name="SAPBEXHLevel2X 2 3 4 3" xfId="32679"/>
    <cellStyle name="SAPBEXHLevel2X 2 3 5" xfId="32680"/>
    <cellStyle name="SAPBEXHLevel2X 2 3 5 2" xfId="32681"/>
    <cellStyle name="SAPBEXHLevel2X 2 3 5 2 2" xfId="32682"/>
    <cellStyle name="SAPBEXHLevel2X 2 3 5 3" xfId="32683"/>
    <cellStyle name="SAPBEXHLevel2X 2 3 6" xfId="32684"/>
    <cellStyle name="SAPBEXHLevel2X 2 3 6 2" xfId="32685"/>
    <cellStyle name="SAPBEXHLevel2X 2 3 7" xfId="32686"/>
    <cellStyle name="SAPBEXHLevel2X 2 3 8" xfId="32687"/>
    <cellStyle name="SAPBEXHLevel2X 2 4" xfId="32688"/>
    <cellStyle name="SAPBEXHLevel2X 2 4 2" xfId="32689"/>
    <cellStyle name="SAPBEXHLevel2X 2 4 2 2" xfId="32690"/>
    <cellStyle name="SAPBEXHLevel2X 2 4 2 2 2" xfId="32691"/>
    <cellStyle name="SAPBEXHLevel2X 2 4 2 3" xfId="32692"/>
    <cellStyle name="SAPBEXHLevel2X 2 4 2 4" xfId="32693"/>
    <cellStyle name="SAPBEXHLevel2X 2 4 2 5" xfId="32694"/>
    <cellStyle name="SAPBEXHLevel2X 2 4 3" xfId="32695"/>
    <cellStyle name="SAPBEXHLevel2X 2 4 3 2" xfId="32696"/>
    <cellStyle name="SAPBEXHLevel2X 2 4 3 2 2" xfId="32697"/>
    <cellStyle name="SAPBEXHLevel2X 2 4 3 3" xfId="32698"/>
    <cellStyle name="SAPBEXHLevel2X 2 4 3 4" xfId="32699"/>
    <cellStyle name="SAPBEXHLevel2X 2 4 3 5" xfId="32700"/>
    <cellStyle name="SAPBEXHLevel2X 2 4 4" xfId="32701"/>
    <cellStyle name="SAPBEXHLevel2X 2 4 4 2" xfId="32702"/>
    <cellStyle name="SAPBEXHLevel2X 2 4 4 2 2" xfId="32703"/>
    <cellStyle name="SAPBEXHLevel2X 2 4 4 3" xfId="32704"/>
    <cellStyle name="SAPBEXHLevel2X 2 4 5" xfId="32705"/>
    <cellStyle name="SAPBEXHLevel2X 2 4 5 2" xfId="32706"/>
    <cellStyle name="SAPBEXHLevel2X 2 4 5 2 2" xfId="32707"/>
    <cellStyle name="SAPBEXHLevel2X 2 4 5 3" xfId="32708"/>
    <cellStyle name="SAPBEXHLevel2X 2 4 6" xfId="32709"/>
    <cellStyle name="SAPBEXHLevel2X 2 4 6 2" xfId="32710"/>
    <cellStyle name="SAPBEXHLevel2X 2 4 7" xfId="32711"/>
    <cellStyle name="SAPBEXHLevel2X 2 5" xfId="32712"/>
    <cellStyle name="SAPBEXHLevel2X 2 5 2" xfId="32713"/>
    <cellStyle name="SAPBEXHLevel2X 2 5 2 2" xfId="32714"/>
    <cellStyle name="SAPBEXHLevel2X 2 5 2 2 2" xfId="32715"/>
    <cellStyle name="SAPBEXHLevel2X 2 5 2 3" xfId="32716"/>
    <cellStyle name="SAPBEXHLevel2X 2 5 2 4" xfId="32717"/>
    <cellStyle name="SAPBEXHLevel2X 2 5 2 5" xfId="32718"/>
    <cellStyle name="SAPBEXHLevel2X 2 5 2 6" xfId="32719"/>
    <cellStyle name="SAPBEXHLevel2X 2 5 2 7" xfId="32720"/>
    <cellStyle name="SAPBEXHLevel2X 2 5 3" xfId="32721"/>
    <cellStyle name="SAPBEXHLevel2X 2 5 3 2" xfId="32722"/>
    <cellStyle name="SAPBEXHLevel2X 2 5 3 2 2" xfId="32723"/>
    <cellStyle name="SAPBEXHLevel2X 2 5 3 3" xfId="32724"/>
    <cellStyle name="SAPBEXHLevel2X 2 5 4" xfId="32725"/>
    <cellStyle name="SAPBEXHLevel2X 2 5 4 2" xfId="32726"/>
    <cellStyle name="SAPBEXHLevel2X 2 5 4 2 2" xfId="32727"/>
    <cellStyle name="SAPBEXHLevel2X 2 5 4 3" xfId="32728"/>
    <cellStyle name="SAPBEXHLevel2X 2 5 5" xfId="32729"/>
    <cellStyle name="SAPBEXHLevel2X 2 5 5 2" xfId="32730"/>
    <cellStyle name="SAPBEXHLevel2X 2 5 5 2 2" xfId="32731"/>
    <cellStyle name="SAPBEXHLevel2X 2 5 5 3" xfId="32732"/>
    <cellStyle name="SAPBEXHLevel2X 2 5 6" xfId="32733"/>
    <cellStyle name="SAPBEXHLevel2X 2 5 6 2" xfId="32734"/>
    <cellStyle name="SAPBEXHLevel2X 2 5 7" xfId="32735"/>
    <cellStyle name="SAPBEXHLevel2X 2 5 8" xfId="32736"/>
    <cellStyle name="SAPBEXHLevel2X 2 6" xfId="32737"/>
    <cellStyle name="SAPBEXHLevel2X 2 6 2" xfId="32738"/>
    <cellStyle name="SAPBEXHLevel2X 2 6 2 2" xfId="32739"/>
    <cellStyle name="SAPBEXHLevel2X 2 6 2 2 2" xfId="32740"/>
    <cellStyle name="SAPBEXHLevel2X 2 6 2 3" xfId="32741"/>
    <cellStyle name="SAPBEXHLevel2X 2 6 2 4" xfId="32742"/>
    <cellStyle name="SAPBEXHLevel2X 2 6 2 5" xfId="32743"/>
    <cellStyle name="SAPBEXHLevel2X 2 6 2 6" xfId="32744"/>
    <cellStyle name="SAPBEXHLevel2X 2 6 2 7" xfId="32745"/>
    <cellStyle name="SAPBEXHLevel2X 2 6 3" xfId="32746"/>
    <cellStyle name="SAPBEXHLevel2X 2 6 3 2" xfId="32747"/>
    <cellStyle name="SAPBEXHLevel2X 2 6 3 2 2" xfId="32748"/>
    <cellStyle name="SAPBEXHLevel2X 2 6 3 3" xfId="32749"/>
    <cellStyle name="SAPBEXHLevel2X 2 6 4" xfId="32750"/>
    <cellStyle name="SAPBEXHLevel2X 2 6 4 2" xfId="32751"/>
    <cellStyle name="SAPBEXHLevel2X 2 6 4 2 2" xfId="32752"/>
    <cellStyle name="SAPBEXHLevel2X 2 6 4 3" xfId="32753"/>
    <cellStyle name="SAPBEXHLevel2X 2 6 5" xfId="32754"/>
    <cellStyle name="SAPBEXHLevel2X 2 6 5 2" xfId="32755"/>
    <cellStyle name="SAPBEXHLevel2X 2 6 5 2 2" xfId="32756"/>
    <cellStyle name="SAPBEXHLevel2X 2 6 5 3" xfId="32757"/>
    <cellStyle name="SAPBEXHLevel2X 2 6 6" xfId="32758"/>
    <cellStyle name="SAPBEXHLevel2X 2 6 6 2" xfId="32759"/>
    <cellStyle name="SAPBEXHLevel2X 2 6 7" xfId="32760"/>
    <cellStyle name="SAPBEXHLevel2X 2 6 8" xfId="32761"/>
    <cellStyle name="SAPBEXHLevel2X 2 7" xfId="32762"/>
    <cellStyle name="SAPBEXHLevel2X 2 7 2" xfId="32763"/>
    <cellStyle name="SAPBEXHLevel2X 2 7 2 2" xfId="32764"/>
    <cellStyle name="SAPBEXHLevel2X 2 7 2 2 2" xfId="32765"/>
    <cellStyle name="SAPBEXHLevel2X 2 7 2 3" xfId="32766"/>
    <cellStyle name="SAPBEXHLevel2X 2 7 3" xfId="32767"/>
    <cellStyle name="SAPBEXHLevel2X 2 7 3 2" xfId="32768"/>
    <cellStyle name="SAPBEXHLevel2X 2 7 3 2 2" xfId="32769"/>
    <cellStyle name="SAPBEXHLevel2X 2 7 3 3" xfId="32770"/>
    <cellStyle name="SAPBEXHLevel2X 2 7 4" xfId="32771"/>
    <cellStyle name="SAPBEXHLevel2X 2 7 4 2" xfId="32772"/>
    <cellStyle name="SAPBEXHLevel2X 2 7 4 2 2" xfId="32773"/>
    <cellStyle name="SAPBEXHLevel2X 2 7 4 3" xfId="32774"/>
    <cellStyle name="SAPBEXHLevel2X 2 7 5" xfId="32775"/>
    <cellStyle name="SAPBEXHLevel2X 2 7 5 2" xfId="32776"/>
    <cellStyle name="SAPBEXHLevel2X 2 7 5 2 2" xfId="32777"/>
    <cellStyle name="SAPBEXHLevel2X 2 7 5 3" xfId="32778"/>
    <cellStyle name="SAPBEXHLevel2X 2 7 6" xfId="32779"/>
    <cellStyle name="SAPBEXHLevel2X 2 7 6 2" xfId="32780"/>
    <cellStyle name="SAPBEXHLevel2X 2 7 6 2 2" xfId="32781"/>
    <cellStyle name="SAPBEXHLevel2X 2 7 6 3" xfId="32782"/>
    <cellStyle name="SAPBEXHLevel2X 2 7 7" xfId="32783"/>
    <cellStyle name="SAPBEXHLevel2X 2 7 7 2" xfId="32784"/>
    <cellStyle name="SAPBEXHLevel2X 2 7 8" xfId="32785"/>
    <cellStyle name="SAPBEXHLevel2X 2 8" xfId="32786"/>
    <cellStyle name="SAPBEXHLevel2X 2 8 2" xfId="32787"/>
    <cellStyle name="SAPBEXHLevel2X 2 8 2 2" xfId="32788"/>
    <cellStyle name="SAPBEXHLevel2X 2 8 2 2 2" xfId="32789"/>
    <cellStyle name="SAPBEXHLevel2X 2 8 2 3" xfId="32790"/>
    <cellStyle name="SAPBEXHLevel2X 2 8 3" xfId="32791"/>
    <cellStyle name="SAPBEXHLevel2X 2 8 3 2" xfId="32792"/>
    <cellStyle name="SAPBEXHLevel2X 2 8 3 2 2" xfId="32793"/>
    <cellStyle name="SAPBEXHLevel2X 2 8 3 3" xfId="32794"/>
    <cellStyle name="SAPBEXHLevel2X 2 8 4" xfId="32795"/>
    <cellStyle name="SAPBEXHLevel2X 2 8 4 2" xfId="32796"/>
    <cellStyle name="SAPBEXHLevel2X 2 8 4 2 2" xfId="32797"/>
    <cellStyle name="SAPBEXHLevel2X 2 8 4 3" xfId="32798"/>
    <cellStyle name="SAPBEXHLevel2X 2 8 5" xfId="32799"/>
    <cellStyle name="SAPBEXHLevel2X 2 8 5 2" xfId="32800"/>
    <cellStyle name="SAPBEXHLevel2X 2 8 5 2 2" xfId="32801"/>
    <cellStyle name="SAPBEXHLevel2X 2 8 5 3" xfId="32802"/>
    <cellStyle name="SAPBEXHLevel2X 2 8 6" xfId="32803"/>
    <cellStyle name="SAPBEXHLevel2X 2 8 6 2" xfId="32804"/>
    <cellStyle name="SAPBEXHLevel2X 2 8 6 2 2" xfId="32805"/>
    <cellStyle name="SAPBEXHLevel2X 2 8 6 3" xfId="32806"/>
    <cellStyle name="SAPBEXHLevel2X 2 8 7" xfId="32807"/>
    <cellStyle name="SAPBEXHLevel2X 2 8 7 2" xfId="32808"/>
    <cellStyle name="SAPBEXHLevel2X 2 8 8" xfId="32809"/>
    <cellStyle name="SAPBEXHLevel2X 2 9" xfId="32810"/>
    <cellStyle name="SAPBEXHLevel2X 2_БДР формат СД (2)" xfId="32811"/>
    <cellStyle name="SAPBEXHLevel2X 20" xfId="32812"/>
    <cellStyle name="SAPBEXHLevel2X 3" xfId="32813"/>
    <cellStyle name="SAPBEXHLevel2X 3 10" xfId="32814"/>
    <cellStyle name="SAPBEXHLevel2X 3 11" xfId="32815"/>
    <cellStyle name="SAPBEXHLevel2X 3 12" xfId="32816"/>
    <cellStyle name="SAPBEXHLevel2X 3 2" xfId="32817"/>
    <cellStyle name="SAPBEXHLevel2X 3 2 2" xfId="32818"/>
    <cellStyle name="SAPBEXHLevel2X 3 2 2 2" xfId="32819"/>
    <cellStyle name="SAPBEXHLevel2X 3 2 2 3" xfId="32820"/>
    <cellStyle name="SAPBEXHLevel2X 3 2 2 4" xfId="32821"/>
    <cellStyle name="SAPBEXHLevel2X 3 2 2 5" xfId="32822"/>
    <cellStyle name="SAPBEXHLevel2X 3 2 2 6" xfId="32823"/>
    <cellStyle name="SAPBEXHLevel2X 3 2 2 7" xfId="32824"/>
    <cellStyle name="SAPBEXHLevel2X 3 2 3" xfId="32825"/>
    <cellStyle name="SAPBEXHLevel2X 3 2 3 2" xfId="32826"/>
    <cellStyle name="SAPBEXHLevel2X 3 2 3 3" xfId="32827"/>
    <cellStyle name="SAPBEXHLevel2X 3 2 3 4" xfId="32828"/>
    <cellStyle name="SAPBEXHLevel2X 3 2 3 5" xfId="32829"/>
    <cellStyle name="SAPBEXHLevel2X 3 2 3 6" xfId="32830"/>
    <cellStyle name="SAPBEXHLevel2X 3 2 3 7" xfId="32831"/>
    <cellStyle name="SAPBEXHLevel2X 3 2 4" xfId="32832"/>
    <cellStyle name="SAPBEXHLevel2X 3 2 5" xfId="32833"/>
    <cellStyle name="SAPBEXHLevel2X 3 2 6" xfId="32834"/>
    <cellStyle name="SAPBEXHLevel2X 3 2 7" xfId="32835"/>
    <cellStyle name="SAPBEXHLevel2X 3 2 8" xfId="32836"/>
    <cellStyle name="SAPBEXHLevel2X 3 2 9" xfId="32837"/>
    <cellStyle name="SAPBEXHLevel2X 3 2_БДР формат СД (2)" xfId="32838"/>
    <cellStyle name="SAPBEXHLevel2X 3 3" xfId="32839"/>
    <cellStyle name="SAPBEXHLevel2X 3 3 2" xfId="32840"/>
    <cellStyle name="SAPBEXHLevel2X 3 3 2 2" xfId="32841"/>
    <cellStyle name="SAPBEXHLevel2X 3 3 3" xfId="32842"/>
    <cellStyle name="SAPBEXHLevel2X 3 3 4" xfId="32843"/>
    <cellStyle name="SAPBEXHLevel2X 3 3 5" xfId="32844"/>
    <cellStyle name="SAPBEXHLevel2X 3 3 6" xfId="32845"/>
    <cellStyle name="SAPBEXHLevel2X 3 3 7" xfId="32846"/>
    <cellStyle name="SAPBEXHLevel2X 3 4" xfId="32847"/>
    <cellStyle name="SAPBEXHLevel2X 3 4 2" xfId="32848"/>
    <cellStyle name="SAPBEXHLevel2X 3 4 2 2" xfId="32849"/>
    <cellStyle name="SAPBEXHLevel2X 3 4 2 3" xfId="32850"/>
    <cellStyle name="SAPBEXHLevel2X 3 4 2 4" xfId="32851"/>
    <cellStyle name="SAPBEXHLevel2X 3 4 2 5" xfId="32852"/>
    <cellStyle name="SAPBEXHLevel2X 3 4 2 6" xfId="32853"/>
    <cellStyle name="SAPBEXHLevel2X 3 4 2 7" xfId="32854"/>
    <cellStyle name="SAPBEXHLevel2X 3 4 3" xfId="32855"/>
    <cellStyle name="SAPBEXHLevel2X 3 4 4" xfId="32856"/>
    <cellStyle name="SAPBEXHLevel2X 3 4 5" xfId="32857"/>
    <cellStyle name="SAPBEXHLevel2X 3 4 6" xfId="32858"/>
    <cellStyle name="SAPBEXHLevel2X 3 4 7" xfId="32859"/>
    <cellStyle name="SAPBEXHLevel2X 3 4 8" xfId="32860"/>
    <cellStyle name="SAPBEXHLevel2X 3 5" xfId="32861"/>
    <cellStyle name="SAPBEXHLevel2X 3 5 2" xfId="32862"/>
    <cellStyle name="SAPBEXHLevel2X 3 5 2 2" xfId="32863"/>
    <cellStyle name="SAPBEXHLevel2X 3 5 3" xfId="32864"/>
    <cellStyle name="SAPBEXHLevel2X 3 5 4" xfId="32865"/>
    <cellStyle name="SAPBEXHLevel2X 3 5 5" xfId="32866"/>
    <cellStyle name="SAPBEXHLevel2X 3 5 6" xfId="32867"/>
    <cellStyle name="SAPBEXHLevel2X 3 5 7" xfId="32868"/>
    <cellStyle name="SAPBEXHLevel2X 3 6" xfId="32869"/>
    <cellStyle name="SAPBEXHLevel2X 3 6 2" xfId="32870"/>
    <cellStyle name="SAPBEXHLevel2X 3 6 3" xfId="32871"/>
    <cellStyle name="SAPBEXHLevel2X 3 6 4" xfId="32872"/>
    <cellStyle name="SAPBEXHLevel2X 3 6 5" xfId="32873"/>
    <cellStyle name="SAPBEXHLevel2X 3 6 6" xfId="32874"/>
    <cellStyle name="SAPBEXHLevel2X 3 6 7" xfId="32875"/>
    <cellStyle name="SAPBEXHLevel2X 3 7" xfId="32876"/>
    <cellStyle name="SAPBEXHLevel2X 3 8" xfId="32877"/>
    <cellStyle name="SAPBEXHLevel2X 3 9" xfId="32878"/>
    <cellStyle name="SAPBEXHLevel2X 3_БДР формат СД (2)" xfId="32879"/>
    <cellStyle name="SAPBEXHLevel2X 4" xfId="32880"/>
    <cellStyle name="SAPBEXHLevel2X 4 10" xfId="32881"/>
    <cellStyle name="SAPBEXHLevel2X 4 11" xfId="32882"/>
    <cellStyle name="SAPBEXHLevel2X 4 12" xfId="32883"/>
    <cellStyle name="SAPBEXHLevel2X 4 13" xfId="32884"/>
    <cellStyle name="SAPBEXHLevel2X 4 2" xfId="32885"/>
    <cellStyle name="SAPBEXHLevel2X 4 2 2" xfId="32886"/>
    <cellStyle name="SAPBEXHLevel2X 4 2 2 2" xfId="32887"/>
    <cellStyle name="SAPBEXHLevel2X 4 2 3" xfId="32888"/>
    <cellStyle name="SAPBEXHLevel2X 4 2 3 2" xfId="32889"/>
    <cellStyle name="SAPBEXHLevel2X 4 2 3 3" xfId="32890"/>
    <cellStyle name="SAPBEXHLevel2X 4 2 3 4" xfId="32891"/>
    <cellStyle name="SAPBEXHLevel2X 4 2 3 5" xfId="32892"/>
    <cellStyle name="SAPBEXHLevel2X 4 2 3 6" xfId="32893"/>
    <cellStyle name="SAPBEXHLevel2X 4 2 3 7" xfId="32894"/>
    <cellStyle name="SAPBEXHLevel2X 4 2 4" xfId="32895"/>
    <cellStyle name="SAPBEXHLevel2X 4 2 5" xfId="32896"/>
    <cellStyle name="SAPBEXHLevel2X 4 2 6" xfId="32897"/>
    <cellStyle name="SAPBEXHLevel2X 4 2 7" xfId="32898"/>
    <cellStyle name="SAPBEXHLevel2X 4 2 8" xfId="32899"/>
    <cellStyle name="SAPBEXHLevel2X 4 2 9" xfId="32900"/>
    <cellStyle name="SAPBEXHLevel2X 4 2_БДР формат СД (2)" xfId="32901"/>
    <cellStyle name="SAPBEXHLevel2X 4 3" xfId="32902"/>
    <cellStyle name="SAPBEXHLevel2X 4 3 2" xfId="32903"/>
    <cellStyle name="SAPBEXHLevel2X 4 3 2 2" xfId="32904"/>
    <cellStyle name="SAPBEXHLevel2X 4 3 2 3" xfId="32905"/>
    <cellStyle name="SAPBEXHLevel2X 4 3 2 4" xfId="32906"/>
    <cellStyle name="SAPBEXHLevel2X 4 3 2 5" xfId="32907"/>
    <cellStyle name="SAPBEXHLevel2X 4 3 2 6" xfId="32908"/>
    <cellStyle name="SAPBEXHLevel2X 4 3 2 7" xfId="32909"/>
    <cellStyle name="SAPBEXHLevel2X 4 3 3" xfId="32910"/>
    <cellStyle name="SAPBEXHLevel2X 4 3 4" xfId="32911"/>
    <cellStyle name="SAPBEXHLevel2X 4 3 5" xfId="32912"/>
    <cellStyle name="SAPBEXHLevel2X 4 3 6" xfId="32913"/>
    <cellStyle name="SAPBEXHLevel2X 4 3 7" xfId="32914"/>
    <cellStyle name="SAPBEXHLevel2X 4 3 8" xfId="32915"/>
    <cellStyle name="SAPBEXHLevel2X 4 4" xfId="32916"/>
    <cellStyle name="SAPBEXHLevel2X 4 4 2" xfId="32917"/>
    <cellStyle name="SAPBEXHLevel2X 4 4 2 2" xfId="32918"/>
    <cellStyle name="SAPBEXHLevel2X 4 4 3" xfId="32919"/>
    <cellStyle name="SAPBEXHLevel2X 4 4 4" xfId="32920"/>
    <cellStyle name="SAPBEXHLevel2X 4 4 5" xfId="32921"/>
    <cellStyle name="SAPBEXHLevel2X 4 4 6" xfId="32922"/>
    <cellStyle name="SAPBEXHLevel2X 4 4 7" xfId="32923"/>
    <cellStyle name="SAPBEXHLevel2X 4 5" xfId="32924"/>
    <cellStyle name="SAPBEXHLevel2X 4 5 2" xfId="32925"/>
    <cellStyle name="SAPBEXHLevel2X 4 5 2 2" xfId="32926"/>
    <cellStyle name="SAPBEXHLevel2X 4 5 3" xfId="32927"/>
    <cellStyle name="SAPBEXHLevel2X 4 6" xfId="32928"/>
    <cellStyle name="SAPBEXHLevel2X 4 6 2" xfId="32929"/>
    <cellStyle name="SAPBEXHLevel2X 4 7" xfId="32930"/>
    <cellStyle name="SAPBEXHLevel2X 4 8" xfId="32931"/>
    <cellStyle name="SAPBEXHLevel2X 4 9" xfId="32932"/>
    <cellStyle name="SAPBEXHLevel2X 4_БДР формат СД (2)" xfId="32933"/>
    <cellStyle name="SAPBEXHLevel2X 5" xfId="32934"/>
    <cellStyle name="SAPBEXHLevel2X 5 2" xfId="32935"/>
    <cellStyle name="SAPBEXHLevel2X 5 2 2" xfId="32936"/>
    <cellStyle name="SAPBEXHLevel2X 5 2 2 2" xfId="32937"/>
    <cellStyle name="SAPBEXHLevel2X 5 2 3" xfId="32938"/>
    <cellStyle name="SAPBEXHLevel2X 5 2 4" xfId="32939"/>
    <cellStyle name="SAPBEXHLevel2X 5 2 5" xfId="32940"/>
    <cellStyle name="SAPBEXHLevel2X 5 2 6" xfId="32941"/>
    <cellStyle name="SAPBEXHLevel2X 5 2 7" xfId="32942"/>
    <cellStyle name="SAPBEXHLevel2X 5 3" xfId="32943"/>
    <cellStyle name="SAPBEXHLevel2X 5 3 2" xfId="32944"/>
    <cellStyle name="SAPBEXHLevel2X 5 3 2 2" xfId="32945"/>
    <cellStyle name="SAPBEXHLevel2X 5 3 3" xfId="32946"/>
    <cellStyle name="SAPBEXHLevel2X 5 3 4" xfId="32947"/>
    <cellStyle name="SAPBEXHLevel2X 5 3 5" xfId="32948"/>
    <cellStyle name="SAPBEXHLevel2X 5 4" xfId="32949"/>
    <cellStyle name="SAPBEXHLevel2X 5 4 2" xfId="32950"/>
    <cellStyle name="SAPBEXHLevel2X 5 4 2 2" xfId="32951"/>
    <cellStyle name="SAPBEXHLevel2X 5 4 3" xfId="32952"/>
    <cellStyle name="SAPBEXHLevel2X 5 5" xfId="32953"/>
    <cellStyle name="SAPBEXHLevel2X 5 5 2" xfId="32954"/>
    <cellStyle name="SAPBEXHLevel2X 5 5 2 2" xfId="32955"/>
    <cellStyle name="SAPBEXHLevel2X 5 5 3" xfId="32956"/>
    <cellStyle name="SAPBEXHLevel2X 5 6" xfId="32957"/>
    <cellStyle name="SAPBEXHLevel2X 5 6 2" xfId="32958"/>
    <cellStyle name="SAPBEXHLevel2X 5 7" xfId="32959"/>
    <cellStyle name="SAPBEXHLevel2X 5 8" xfId="32960"/>
    <cellStyle name="SAPBEXHLevel2X 6" xfId="32961"/>
    <cellStyle name="SAPBEXHLevel2X 6 2" xfId="32962"/>
    <cellStyle name="SAPBEXHLevel2X 6 2 2" xfId="32963"/>
    <cellStyle name="SAPBEXHLevel2X 6 2 2 2" xfId="32964"/>
    <cellStyle name="SAPBEXHLevel2X 6 2 3" xfId="32965"/>
    <cellStyle name="SAPBEXHLevel2X 6 2 4" xfId="32966"/>
    <cellStyle name="SAPBEXHLevel2X 6 2 5" xfId="32967"/>
    <cellStyle name="SAPBEXHLevel2X 6 3" xfId="32968"/>
    <cellStyle name="SAPBEXHLevel2X 6 3 2" xfId="32969"/>
    <cellStyle name="SAPBEXHLevel2X 6 3 2 2" xfId="32970"/>
    <cellStyle name="SAPBEXHLevel2X 6 3 3" xfId="32971"/>
    <cellStyle name="SAPBEXHLevel2X 6 4" xfId="32972"/>
    <cellStyle name="SAPBEXHLevel2X 6 4 2" xfId="32973"/>
    <cellStyle name="SAPBEXHLevel2X 6 4 2 2" xfId="32974"/>
    <cellStyle name="SAPBEXHLevel2X 6 4 3" xfId="32975"/>
    <cellStyle name="SAPBEXHLevel2X 6 5" xfId="32976"/>
    <cellStyle name="SAPBEXHLevel2X 6 5 2" xfId="32977"/>
    <cellStyle name="SAPBEXHLevel2X 6 5 2 2" xfId="32978"/>
    <cellStyle name="SAPBEXHLevel2X 6 5 3" xfId="32979"/>
    <cellStyle name="SAPBEXHLevel2X 6 6" xfId="32980"/>
    <cellStyle name="SAPBEXHLevel2X 6 6 2" xfId="32981"/>
    <cellStyle name="SAPBEXHLevel2X 6 7" xfId="32982"/>
    <cellStyle name="SAPBEXHLevel2X 7" xfId="32983"/>
    <cellStyle name="SAPBEXHLevel2X 7 2" xfId="32984"/>
    <cellStyle name="SAPBEXHLevel2X 7 2 2" xfId="32985"/>
    <cellStyle name="SAPBEXHLevel2X 7 2 2 2" xfId="32986"/>
    <cellStyle name="SAPBEXHLevel2X 7 2 3" xfId="32987"/>
    <cellStyle name="SAPBEXHLevel2X 7 3" xfId="32988"/>
    <cellStyle name="SAPBEXHLevel2X 7 3 2" xfId="32989"/>
    <cellStyle name="SAPBEXHLevel2X 7 3 2 2" xfId="32990"/>
    <cellStyle name="SAPBEXHLevel2X 7 3 3" xfId="32991"/>
    <cellStyle name="SAPBEXHLevel2X 7 4" xfId="32992"/>
    <cellStyle name="SAPBEXHLevel2X 7 4 2" xfId="32993"/>
    <cellStyle name="SAPBEXHLevel2X 7 4 2 2" xfId="32994"/>
    <cellStyle name="SAPBEXHLevel2X 7 4 3" xfId="32995"/>
    <cellStyle name="SAPBEXHLevel2X 7 5" xfId="32996"/>
    <cellStyle name="SAPBEXHLevel2X 7 5 2" xfId="32997"/>
    <cellStyle name="SAPBEXHLevel2X 7 5 2 2" xfId="32998"/>
    <cellStyle name="SAPBEXHLevel2X 7 5 3" xfId="32999"/>
    <cellStyle name="SAPBEXHLevel2X 7 6" xfId="33000"/>
    <cellStyle name="SAPBEXHLevel2X 7 6 2" xfId="33001"/>
    <cellStyle name="SAPBEXHLevel2X 7 7" xfId="33002"/>
    <cellStyle name="SAPBEXHLevel2X 8" xfId="33003"/>
    <cellStyle name="SAPBEXHLevel2X 8 2" xfId="33004"/>
    <cellStyle name="SAPBEXHLevel2X 8 2 2" xfId="33005"/>
    <cellStyle name="SAPBEXHLevel2X 8 2 2 2" xfId="33006"/>
    <cellStyle name="SAPBEXHLevel2X 8 2 3" xfId="33007"/>
    <cellStyle name="SAPBEXHLevel2X 8 3" xfId="33008"/>
    <cellStyle name="SAPBEXHLevel2X 8 3 2" xfId="33009"/>
    <cellStyle name="SAPBEXHLevel2X 8 3 2 2" xfId="33010"/>
    <cellStyle name="SAPBEXHLevel2X 8 3 3" xfId="33011"/>
    <cellStyle name="SAPBEXHLevel2X 8 4" xfId="33012"/>
    <cellStyle name="SAPBEXHLevel2X 8 4 2" xfId="33013"/>
    <cellStyle name="SAPBEXHLevel2X 8 4 2 2" xfId="33014"/>
    <cellStyle name="SAPBEXHLevel2X 8 4 3" xfId="33015"/>
    <cellStyle name="SAPBEXHLevel2X 8 5" xfId="33016"/>
    <cellStyle name="SAPBEXHLevel2X 8 5 2" xfId="33017"/>
    <cellStyle name="SAPBEXHLevel2X 8 5 2 2" xfId="33018"/>
    <cellStyle name="SAPBEXHLevel2X 8 5 3" xfId="33019"/>
    <cellStyle name="SAPBEXHLevel2X 8 6" xfId="33020"/>
    <cellStyle name="SAPBEXHLevel2X 8 6 2" xfId="33021"/>
    <cellStyle name="SAPBEXHLevel2X 8 6 2 2" xfId="33022"/>
    <cellStyle name="SAPBEXHLevel2X 8 6 3" xfId="33023"/>
    <cellStyle name="SAPBEXHLevel2X 8 7" xfId="33024"/>
    <cellStyle name="SAPBEXHLevel2X 8 7 2" xfId="33025"/>
    <cellStyle name="SAPBEXHLevel2X 8 8" xfId="33026"/>
    <cellStyle name="SAPBEXHLevel2X 9" xfId="33027"/>
    <cellStyle name="SAPBEXHLevel2X 9 2" xfId="33028"/>
    <cellStyle name="SAPBEXHLevel2X 9 2 2" xfId="33029"/>
    <cellStyle name="SAPBEXHLevel2X 9 2 2 2" xfId="33030"/>
    <cellStyle name="SAPBEXHLevel2X 9 2 3" xfId="33031"/>
    <cellStyle name="SAPBEXHLevel2X 9 2 4" xfId="33032"/>
    <cellStyle name="SAPBEXHLevel2X 9 2 5" xfId="33033"/>
    <cellStyle name="SAPBEXHLevel2X 9 2 6" xfId="33034"/>
    <cellStyle name="SAPBEXHLevel2X 9 2 7" xfId="33035"/>
    <cellStyle name="SAPBEXHLevel2X 9 3" xfId="33036"/>
    <cellStyle name="SAPBEXHLevel2X 9 3 2" xfId="33037"/>
    <cellStyle name="SAPBEXHLevel2X 9 3 2 2" xfId="33038"/>
    <cellStyle name="SAPBEXHLevel2X 9 3 3" xfId="33039"/>
    <cellStyle name="SAPBEXHLevel2X 9 4" xfId="33040"/>
    <cellStyle name="SAPBEXHLevel2X 9 4 2" xfId="33041"/>
    <cellStyle name="SAPBEXHLevel2X 9 4 2 2" xfId="33042"/>
    <cellStyle name="SAPBEXHLevel2X 9 4 3" xfId="33043"/>
    <cellStyle name="SAPBEXHLevel2X 9 5" xfId="33044"/>
    <cellStyle name="SAPBEXHLevel2X 9 5 2" xfId="33045"/>
    <cellStyle name="SAPBEXHLevel2X 9 5 2 2" xfId="33046"/>
    <cellStyle name="SAPBEXHLevel2X 9 5 3" xfId="33047"/>
    <cellStyle name="SAPBEXHLevel2X 9 6" xfId="33048"/>
    <cellStyle name="SAPBEXHLevel2X 9 6 2" xfId="33049"/>
    <cellStyle name="SAPBEXHLevel2X 9 6 2 2" xfId="33050"/>
    <cellStyle name="SAPBEXHLevel2X 9 6 3" xfId="33051"/>
    <cellStyle name="SAPBEXHLevel2X 9 7" xfId="33052"/>
    <cellStyle name="SAPBEXHLevel2X 9 7 2" xfId="33053"/>
    <cellStyle name="SAPBEXHLevel2X 9 8" xfId="33054"/>
    <cellStyle name="SAPBEXHLevel2X_7 Расчёт тарифа 2011-2012 МЭС Востока" xfId="33055"/>
    <cellStyle name="SAPBEXHLevel3" xfId="33056"/>
    <cellStyle name="SAPBEXHLevel3 10" xfId="33057"/>
    <cellStyle name="SAPBEXHLevel3 10 2" xfId="33058"/>
    <cellStyle name="SAPBEXHLevel3 10 2 2" xfId="33059"/>
    <cellStyle name="SAPBEXHLevel3 10 2 3" xfId="33060"/>
    <cellStyle name="SAPBEXHLevel3 10 2 4" xfId="33061"/>
    <cellStyle name="SAPBEXHLevel3 10 2 5" xfId="33062"/>
    <cellStyle name="SAPBEXHLevel3 10 2 6" xfId="33063"/>
    <cellStyle name="SAPBEXHLevel3 10 2 7" xfId="33064"/>
    <cellStyle name="SAPBEXHLevel3 10 3" xfId="33065"/>
    <cellStyle name="SAPBEXHLevel3 10 4" xfId="33066"/>
    <cellStyle name="SAPBEXHLevel3 10 5" xfId="33067"/>
    <cellStyle name="SAPBEXHLevel3 10 6" xfId="33068"/>
    <cellStyle name="SAPBEXHLevel3 10 7" xfId="33069"/>
    <cellStyle name="SAPBEXHLevel3 10 8" xfId="33070"/>
    <cellStyle name="SAPBEXHLevel3 11" xfId="33071"/>
    <cellStyle name="SAPBEXHLevel3 11 2" xfId="33072"/>
    <cellStyle name="SAPBEXHLevel3 11 2 2" xfId="33073"/>
    <cellStyle name="SAPBEXHLevel3 11 2 3" xfId="33074"/>
    <cellStyle name="SAPBEXHLevel3 11 2 4" xfId="33075"/>
    <cellStyle name="SAPBEXHLevel3 11 2 5" xfId="33076"/>
    <cellStyle name="SAPBEXHLevel3 11 2 6" xfId="33077"/>
    <cellStyle name="SAPBEXHLevel3 11 2 7" xfId="33078"/>
    <cellStyle name="SAPBEXHLevel3 11 3" xfId="33079"/>
    <cellStyle name="SAPBEXHLevel3 11 4" xfId="33080"/>
    <cellStyle name="SAPBEXHLevel3 11 5" xfId="33081"/>
    <cellStyle name="SAPBEXHLevel3 11 6" xfId="33082"/>
    <cellStyle name="SAPBEXHLevel3 11 7" xfId="33083"/>
    <cellStyle name="SAPBEXHLevel3 11 8" xfId="33084"/>
    <cellStyle name="SAPBEXHLevel3 12" xfId="33085"/>
    <cellStyle name="SAPBEXHLevel3 12 2" xfId="33086"/>
    <cellStyle name="SAPBEXHLevel3 12 2 2" xfId="33087"/>
    <cellStyle name="SAPBEXHLevel3 12 2 3" xfId="33088"/>
    <cellStyle name="SAPBEXHLevel3 12 2 4" xfId="33089"/>
    <cellStyle name="SAPBEXHLevel3 12 2 5" xfId="33090"/>
    <cellStyle name="SAPBEXHLevel3 12 2 6" xfId="33091"/>
    <cellStyle name="SAPBEXHLevel3 12 2 7" xfId="33092"/>
    <cellStyle name="SAPBEXHLevel3 12 3" xfId="33093"/>
    <cellStyle name="SAPBEXHLevel3 12 4" xfId="33094"/>
    <cellStyle name="SAPBEXHLevel3 12 5" xfId="33095"/>
    <cellStyle name="SAPBEXHLevel3 12 6" xfId="33096"/>
    <cellStyle name="SAPBEXHLevel3 12 7" xfId="33097"/>
    <cellStyle name="SAPBEXHLevel3 12 8" xfId="33098"/>
    <cellStyle name="SAPBEXHLevel3 13" xfId="33099"/>
    <cellStyle name="SAPBEXHLevel3 13 2" xfId="33100"/>
    <cellStyle name="SAPBEXHLevel3 13 3" xfId="33101"/>
    <cellStyle name="SAPBEXHLevel3 13 4" xfId="33102"/>
    <cellStyle name="SAPBEXHLevel3 13 5" xfId="33103"/>
    <cellStyle name="SAPBEXHLevel3 13 6" xfId="33104"/>
    <cellStyle name="SAPBEXHLevel3 13 7" xfId="33105"/>
    <cellStyle name="SAPBEXHLevel3 14" xfId="33106"/>
    <cellStyle name="SAPBEXHLevel3 15" xfId="33107"/>
    <cellStyle name="SAPBEXHLevel3 16" xfId="33108"/>
    <cellStyle name="SAPBEXHLevel3 17" xfId="33109"/>
    <cellStyle name="SAPBEXHLevel3 18" xfId="33110"/>
    <cellStyle name="SAPBEXHLevel3 19" xfId="33111"/>
    <cellStyle name="SAPBEXHLevel3 2" xfId="33112"/>
    <cellStyle name="SAPBEXHLevel3 2 10" xfId="33113"/>
    <cellStyle name="SAPBEXHLevel3 2 11" xfId="33114"/>
    <cellStyle name="SAPBEXHLevel3 2 12" xfId="33115"/>
    <cellStyle name="SAPBEXHLevel3 2 13" xfId="33116"/>
    <cellStyle name="SAPBEXHLevel3 2 14" xfId="33117"/>
    <cellStyle name="SAPBEXHLevel3 2 15" xfId="33118"/>
    <cellStyle name="SAPBEXHLevel3 2 2" xfId="33119"/>
    <cellStyle name="SAPBEXHLevel3 2 2 10" xfId="33120"/>
    <cellStyle name="SAPBEXHLevel3 2 2 11" xfId="33121"/>
    <cellStyle name="SAPBEXHLevel3 2 2 12" xfId="33122"/>
    <cellStyle name="SAPBEXHLevel3 2 2 13" xfId="33123"/>
    <cellStyle name="SAPBEXHLevel3 2 2 2" xfId="33124"/>
    <cellStyle name="SAPBEXHLevel3 2 2 2 2" xfId="33125"/>
    <cellStyle name="SAPBEXHLevel3 2 2 2 2 2" xfId="33126"/>
    <cellStyle name="SAPBEXHLevel3 2 2 2 3" xfId="33127"/>
    <cellStyle name="SAPBEXHLevel3 2 2 2 3 2" xfId="33128"/>
    <cellStyle name="SAPBEXHLevel3 2 2 2 3 3" xfId="33129"/>
    <cellStyle name="SAPBEXHLevel3 2 2 2 3 4" xfId="33130"/>
    <cellStyle name="SAPBEXHLevel3 2 2 2 3 5" xfId="33131"/>
    <cellStyle name="SAPBEXHLevel3 2 2 2 3 6" xfId="33132"/>
    <cellStyle name="SAPBEXHLevel3 2 2 2 3 7" xfId="33133"/>
    <cellStyle name="SAPBEXHLevel3 2 2 2 4" xfId="33134"/>
    <cellStyle name="SAPBEXHLevel3 2 2 2 5" xfId="33135"/>
    <cellStyle name="SAPBEXHLevel3 2 2 2 6" xfId="33136"/>
    <cellStyle name="SAPBEXHLevel3 2 2 2 7" xfId="33137"/>
    <cellStyle name="SAPBEXHLevel3 2 2 2 8" xfId="33138"/>
    <cellStyle name="SAPBEXHLevel3 2 2 2 9" xfId="33139"/>
    <cellStyle name="SAPBEXHLevel3 2 2 2_БДР формат СД (2)" xfId="33140"/>
    <cellStyle name="SAPBEXHLevel3 2 2 3" xfId="33141"/>
    <cellStyle name="SAPBEXHLevel3 2 2 3 2" xfId="33142"/>
    <cellStyle name="SAPBEXHLevel3 2 2 3 2 2" xfId="33143"/>
    <cellStyle name="SAPBEXHLevel3 2 2 3 3" xfId="33144"/>
    <cellStyle name="SAPBEXHLevel3 2 2 3 4" xfId="33145"/>
    <cellStyle name="SAPBEXHLevel3 2 2 3 5" xfId="33146"/>
    <cellStyle name="SAPBEXHLevel3 2 2 4" xfId="33147"/>
    <cellStyle name="SAPBEXHLevel3 2 2 4 2" xfId="33148"/>
    <cellStyle name="SAPBEXHLevel3 2 2 4 2 2" xfId="33149"/>
    <cellStyle name="SAPBEXHLevel3 2 2 4 2 3" xfId="33150"/>
    <cellStyle name="SAPBEXHLevel3 2 2 4 2 4" xfId="33151"/>
    <cellStyle name="SAPBEXHLevel3 2 2 4 2 5" xfId="33152"/>
    <cellStyle name="SAPBEXHLevel3 2 2 4 2 6" xfId="33153"/>
    <cellStyle name="SAPBEXHLevel3 2 2 4 2 7" xfId="33154"/>
    <cellStyle name="SAPBEXHLevel3 2 2 4 3" xfId="33155"/>
    <cellStyle name="SAPBEXHLevel3 2 2 4 4" xfId="33156"/>
    <cellStyle name="SAPBEXHLevel3 2 2 4 5" xfId="33157"/>
    <cellStyle name="SAPBEXHLevel3 2 2 4 6" xfId="33158"/>
    <cellStyle name="SAPBEXHLevel3 2 2 4 7" xfId="33159"/>
    <cellStyle name="SAPBEXHLevel3 2 2 4 8" xfId="33160"/>
    <cellStyle name="SAPBEXHLevel3 2 2 5" xfId="33161"/>
    <cellStyle name="SAPBEXHLevel3 2 2 5 2" xfId="33162"/>
    <cellStyle name="SAPBEXHLevel3 2 2 5 2 2" xfId="33163"/>
    <cellStyle name="SAPBEXHLevel3 2 2 5 3" xfId="33164"/>
    <cellStyle name="SAPBEXHLevel3 2 2 5 4" xfId="33165"/>
    <cellStyle name="SAPBEXHLevel3 2 2 5 5" xfId="33166"/>
    <cellStyle name="SAPBEXHLevel3 2 2 5 6" xfId="33167"/>
    <cellStyle name="SAPBEXHLevel3 2 2 5 7" xfId="33168"/>
    <cellStyle name="SAPBEXHLevel3 2 2 6" xfId="33169"/>
    <cellStyle name="SAPBEXHLevel3 2 2 6 2" xfId="33170"/>
    <cellStyle name="SAPBEXHLevel3 2 2 7" xfId="33171"/>
    <cellStyle name="SAPBEXHLevel3 2 2 8" xfId="33172"/>
    <cellStyle name="SAPBEXHLevel3 2 2 9" xfId="33173"/>
    <cellStyle name="SAPBEXHLevel3 2 2_БДР формат СД (2)" xfId="33174"/>
    <cellStyle name="SAPBEXHLevel3 2 3" xfId="33175"/>
    <cellStyle name="SAPBEXHLevel3 2 3 2" xfId="33176"/>
    <cellStyle name="SAPBEXHLevel3 2 3 2 2" xfId="33177"/>
    <cellStyle name="SAPBEXHLevel3 2 3 2 2 2" xfId="33178"/>
    <cellStyle name="SAPBEXHLevel3 2 3 2 3" xfId="33179"/>
    <cellStyle name="SAPBEXHLevel3 2 3 2 4" xfId="33180"/>
    <cellStyle name="SAPBEXHLevel3 2 3 2 5" xfId="33181"/>
    <cellStyle name="SAPBEXHLevel3 2 3 3" xfId="33182"/>
    <cellStyle name="SAPBEXHLevel3 2 3 3 2" xfId="33183"/>
    <cellStyle name="SAPBEXHLevel3 2 3 3 2 2" xfId="33184"/>
    <cellStyle name="SAPBEXHLevel3 2 3 3 3" xfId="33185"/>
    <cellStyle name="SAPBEXHLevel3 2 3 3 4" xfId="33186"/>
    <cellStyle name="SAPBEXHLevel3 2 3 3 5" xfId="33187"/>
    <cellStyle name="SAPBEXHLevel3 2 3 3 6" xfId="33188"/>
    <cellStyle name="SAPBEXHLevel3 2 3 3 7" xfId="33189"/>
    <cellStyle name="SAPBEXHLevel3 2 3 4" xfId="33190"/>
    <cellStyle name="SAPBEXHLevel3 2 3 4 2" xfId="33191"/>
    <cellStyle name="SAPBEXHLevel3 2 3 4 2 2" xfId="33192"/>
    <cellStyle name="SAPBEXHLevel3 2 3 4 3" xfId="33193"/>
    <cellStyle name="SAPBEXHLevel3 2 3 5" xfId="33194"/>
    <cellStyle name="SAPBEXHLevel3 2 3 5 2" xfId="33195"/>
    <cellStyle name="SAPBEXHLevel3 2 3 5 2 2" xfId="33196"/>
    <cellStyle name="SAPBEXHLevel3 2 3 5 3" xfId="33197"/>
    <cellStyle name="SAPBEXHLevel3 2 3 6" xfId="33198"/>
    <cellStyle name="SAPBEXHLevel3 2 3 6 2" xfId="33199"/>
    <cellStyle name="SAPBEXHLevel3 2 3 7" xfId="33200"/>
    <cellStyle name="SAPBEXHLevel3 2 3 8" xfId="33201"/>
    <cellStyle name="SAPBEXHLevel3 2 3 9" xfId="33202"/>
    <cellStyle name="SAPBEXHLevel3 2 3_БДР формат СД (2)" xfId="33203"/>
    <cellStyle name="SAPBEXHLevel3 2 4" xfId="33204"/>
    <cellStyle name="SAPBEXHLevel3 2 4 2" xfId="33205"/>
    <cellStyle name="SAPBEXHLevel3 2 4 2 2" xfId="33206"/>
    <cellStyle name="SAPBEXHLevel3 2 4 2 2 2" xfId="33207"/>
    <cellStyle name="SAPBEXHLevel3 2 4 2 3" xfId="33208"/>
    <cellStyle name="SAPBEXHLevel3 2 4 2 3 2" xfId="33209"/>
    <cellStyle name="SAPBEXHLevel3 2 4 2 3 3" xfId="33210"/>
    <cellStyle name="SAPBEXHLevel3 2 4 2 3 4" xfId="33211"/>
    <cellStyle name="SAPBEXHLevel3 2 4 2 3 5" xfId="33212"/>
    <cellStyle name="SAPBEXHLevel3 2 4 2 3 6" xfId="33213"/>
    <cellStyle name="SAPBEXHLevel3 2 4 2 3 7" xfId="33214"/>
    <cellStyle name="SAPBEXHLevel3 2 4 2 4" xfId="33215"/>
    <cellStyle name="SAPBEXHLevel3 2 4 2 5" xfId="33216"/>
    <cellStyle name="SAPBEXHLevel3 2 4 2 6" xfId="33217"/>
    <cellStyle name="SAPBEXHLevel3 2 4 2 7" xfId="33218"/>
    <cellStyle name="SAPBEXHLevel3 2 4 2 8" xfId="33219"/>
    <cellStyle name="SAPBEXHLevel3 2 4 2 9" xfId="33220"/>
    <cellStyle name="SAPBEXHLevel3 2 4 2_БДР формат СД (2)" xfId="33221"/>
    <cellStyle name="SAPBEXHLevel3 2 4 3" xfId="33222"/>
    <cellStyle name="SAPBEXHLevel3 2 4 3 2" xfId="33223"/>
    <cellStyle name="SAPBEXHLevel3 2 4 3 2 2" xfId="33224"/>
    <cellStyle name="SAPBEXHLevel3 2 4 3 3" xfId="33225"/>
    <cellStyle name="SAPBEXHLevel3 2 4 3 4" xfId="33226"/>
    <cellStyle name="SAPBEXHLevel3 2 4 3 5" xfId="33227"/>
    <cellStyle name="SAPBEXHLevel3 2 4 3 6" xfId="33228"/>
    <cellStyle name="SAPBEXHLevel3 2 4 3 7" xfId="33229"/>
    <cellStyle name="SAPBEXHLevel3 2 4 4" xfId="33230"/>
    <cellStyle name="SAPBEXHLevel3 2 4 4 2" xfId="33231"/>
    <cellStyle name="SAPBEXHLevel3 2 4 4 2 2" xfId="33232"/>
    <cellStyle name="SAPBEXHLevel3 2 4 4 3" xfId="33233"/>
    <cellStyle name="SAPBEXHLevel3 2 4 5" xfId="33234"/>
    <cellStyle name="SAPBEXHLevel3 2 4 5 2" xfId="33235"/>
    <cellStyle name="SAPBEXHLevel3 2 4 5 2 2" xfId="33236"/>
    <cellStyle name="SAPBEXHLevel3 2 4 5 3" xfId="33237"/>
    <cellStyle name="SAPBEXHLevel3 2 4 6" xfId="33238"/>
    <cellStyle name="SAPBEXHLevel3 2 4 6 2" xfId="33239"/>
    <cellStyle name="SAPBEXHLevel3 2 4 7" xfId="33240"/>
    <cellStyle name="SAPBEXHLevel3 2 4 8" xfId="33241"/>
    <cellStyle name="SAPBEXHLevel3 2 4 9" xfId="33242"/>
    <cellStyle name="SAPBEXHLevel3 2 4_БДР формат СД (2)" xfId="33243"/>
    <cellStyle name="SAPBEXHLevel3 2 5" xfId="33244"/>
    <cellStyle name="SAPBEXHLevel3 2 5 2" xfId="33245"/>
    <cellStyle name="SAPBEXHLevel3 2 5 2 2" xfId="33246"/>
    <cellStyle name="SAPBEXHLevel3 2 5 2 2 2" xfId="33247"/>
    <cellStyle name="SAPBEXHLevel3 2 5 2 3" xfId="33248"/>
    <cellStyle name="SAPBEXHLevel3 2 5 2 4" xfId="33249"/>
    <cellStyle name="SAPBEXHLevel3 2 5 2 5" xfId="33250"/>
    <cellStyle name="SAPBEXHLevel3 2 5 3" xfId="33251"/>
    <cellStyle name="SAPBEXHLevel3 2 5 3 2" xfId="33252"/>
    <cellStyle name="SAPBEXHLevel3 2 5 3 2 2" xfId="33253"/>
    <cellStyle name="SAPBEXHLevel3 2 5 3 3" xfId="33254"/>
    <cellStyle name="SAPBEXHLevel3 2 5 4" xfId="33255"/>
    <cellStyle name="SAPBEXHLevel3 2 5 4 2" xfId="33256"/>
    <cellStyle name="SAPBEXHLevel3 2 5 4 2 2" xfId="33257"/>
    <cellStyle name="SAPBEXHLevel3 2 5 4 3" xfId="33258"/>
    <cellStyle name="SAPBEXHLevel3 2 5 5" xfId="33259"/>
    <cellStyle name="SAPBEXHLevel3 2 5 5 2" xfId="33260"/>
    <cellStyle name="SAPBEXHLevel3 2 5 5 2 2" xfId="33261"/>
    <cellStyle name="SAPBEXHLevel3 2 5 5 3" xfId="33262"/>
    <cellStyle name="SAPBEXHLevel3 2 5 6" xfId="33263"/>
    <cellStyle name="SAPBEXHLevel3 2 5 6 2" xfId="33264"/>
    <cellStyle name="SAPBEXHLevel3 2 5 7" xfId="33265"/>
    <cellStyle name="SAPBEXHLevel3 2 6" xfId="33266"/>
    <cellStyle name="SAPBEXHLevel3 2 6 2" xfId="33267"/>
    <cellStyle name="SAPBEXHLevel3 2 6 2 2" xfId="33268"/>
    <cellStyle name="SAPBEXHLevel3 2 6 2 2 2" xfId="33269"/>
    <cellStyle name="SAPBEXHLevel3 2 6 2 3" xfId="33270"/>
    <cellStyle name="SAPBEXHLevel3 2 6 2 4" xfId="33271"/>
    <cellStyle name="SAPBEXHLevel3 2 6 2 5" xfId="33272"/>
    <cellStyle name="SAPBEXHLevel3 2 6 2 6" xfId="33273"/>
    <cellStyle name="SAPBEXHLevel3 2 6 2 7" xfId="33274"/>
    <cellStyle name="SAPBEXHLevel3 2 6 3" xfId="33275"/>
    <cellStyle name="SAPBEXHLevel3 2 6 3 2" xfId="33276"/>
    <cellStyle name="SAPBEXHLevel3 2 6 3 2 2" xfId="33277"/>
    <cellStyle name="SAPBEXHLevel3 2 6 3 3" xfId="33278"/>
    <cellStyle name="SAPBEXHLevel3 2 6 4" xfId="33279"/>
    <cellStyle name="SAPBEXHLevel3 2 6 4 2" xfId="33280"/>
    <cellStyle name="SAPBEXHLevel3 2 6 4 2 2" xfId="33281"/>
    <cellStyle name="SAPBEXHLevel3 2 6 4 3" xfId="33282"/>
    <cellStyle name="SAPBEXHLevel3 2 6 5" xfId="33283"/>
    <cellStyle name="SAPBEXHLevel3 2 6 5 2" xfId="33284"/>
    <cellStyle name="SAPBEXHLevel3 2 6 5 2 2" xfId="33285"/>
    <cellStyle name="SAPBEXHLevel3 2 6 5 3" xfId="33286"/>
    <cellStyle name="SAPBEXHLevel3 2 6 6" xfId="33287"/>
    <cellStyle name="SAPBEXHLevel3 2 6 6 2" xfId="33288"/>
    <cellStyle name="SAPBEXHLevel3 2 6 7" xfId="33289"/>
    <cellStyle name="SAPBEXHLevel3 2 6 8" xfId="33290"/>
    <cellStyle name="SAPBEXHLevel3 2 7" xfId="33291"/>
    <cellStyle name="SAPBEXHLevel3 2 7 2" xfId="33292"/>
    <cellStyle name="SAPBEXHLevel3 2 7 2 2" xfId="33293"/>
    <cellStyle name="SAPBEXHLevel3 2 7 2 2 2" xfId="33294"/>
    <cellStyle name="SAPBEXHLevel3 2 7 2 3" xfId="33295"/>
    <cellStyle name="SAPBEXHLevel3 2 7 2 4" xfId="33296"/>
    <cellStyle name="SAPBEXHLevel3 2 7 2 5" xfId="33297"/>
    <cellStyle name="SAPBEXHLevel3 2 7 2 6" xfId="33298"/>
    <cellStyle name="SAPBEXHLevel3 2 7 2 7" xfId="33299"/>
    <cellStyle name="SAPBEXHLevel3 2 7 3" xfId="33300"/>
    <cellStyle name="SAPBEXHLevel3 2 7 3 2" xfId="33301"/>
    <cellStyle name="SAPBEXHLevel3 2 7 3 2 2" xfId="33302"/>
    <cellStyle name="SAPBEXHLevel3 2 7 3 3" xfId="33303"/>
    <cellStyle name="SAPBEXHLevel3 2 7 4" xfId="33304"/>
    <cellStyle name="SAPBEXHLevel3 2 7 4 2" xfId="33305"/>
    <cellStyle name="SAPBEXHLevel3 2 7 4 2 2" xfId="33306"/>
    <cellStyle name="SAPBEXHLevel3 2 7 4 3" xfId="33307"/>
    <cellStyle name="SAPBEXHLevel3 2 7 5" xfId="33308"/>
    <cellStyle name="SAPBEXHLevel3 2 7 5 2" xfId="33309"/>
    <cellStyle name="SAPBEXHLevel3 2 7 5 2 2" xfId="33310"/>
    <cellStyle name="SAPBEXHLevel3 2 7 5 3" xfId="33311"/>
    <cellStyle name="SAPBEXHLevel3 2 7 6" xfId="33312"/>
    <cellStyle name="SAPBEXHLevel3 2 7 6 2" xfId="33313"/>
    <cellStyle name="SAPBEXHLevel3 2 7 6 2 2" xfId="33314"/>
    <cellStyle name="SAPBEXHLevel3 2 7 6 3" xfId="33315"/>
    <cellStyle name="SAPBEXHLevel3 2 7 7" xfId="33316"/>
    <cellStyle name="SAPBEXHLevel3 2 7 7 2" xfId="33317"/>
    <cellStyle name="SAPBEXHLevel3 2 7 8" xfId="33318"/>
    <cellStyle name="SAPBEXHLevel3 2 8" xfId="33319"/>
    <cellStyle name="SAPBEXHLevel3 2 8 2" xfId="33320"/>
    <cellStyle name="SAPBEXHLevel3 2 8 2 2" xfId="33321"/>
    <cellStyle name="SAPBEXHLevel3 2 8 2 2 2" xfId="33322"/>
    <cellStyle name="SAPBEXHLevel3 2 8 2 3" xfId="33323"/>
    <cellStyle name="SAPBEXHLevel3 2 8 3" xfId="33324"/>
    <cellStyle name="SAPBEXHLevel3 2 8 3 2" xfId="33325"/>
    <cellStyle name="SAPBEXHLevel3 2 8 3 2 2" xfId="33326"/>
    <cellStyle name="SAPBEXHLevel3 2 8 3 3" xfId="33327"/>
    <cellStyle name="SAPBEXHLevel3 2 8 4" xfId="33328"/>
    <cellStyle name="SAPBEXHLevel3 2 8 4 2" xfId="33329"/>
    <cellStyle name="SAPBEXHLevel3 2 8 4 2 2" xfId="33330"/>
    <cellStyle name="SAPBEXHLevel3 2 8 4 3" xfId="33331"/>
    <cellStyle name="SAPBEXHLevel3 2 8 5" xfId="33332"/>
    <cellStyle name="SAPBEXHLevel3 2 8 5 2" xfId="33333"/>
    <cellStyle name="SAPBEXHLevel3 2 8 5 2 2" xfId="33334"/>
    <cellStyle name="SAPBEXHLevel3 2 8 5 3" xfId="33335"/>
    <cellStyle name="SAPBEXHLevel3 2 8 6" xfId="33336"/>
    <cellStyle name="SAPBEXHLevel3 2 8 6 2" xfId="33337"/>
    <cellStyle name="SAPBEXHLevel3 2 8 6 2 2" xfId="33338"/>
    <cellStyle name="SAPBEXHLevel3 2 8 6 3" xfId="33339"/>
    <cellStyle name="SAPBEXHLevel3 2 8 7" xfId="33340"/>
    <cellStyle name="SAPBEXHLevel3 2 8 7 2" xfId="33341"/>
    <cellStyle name="SAPBEXHLevel3 2 8 8" xfId="33342"/>
    <cellStyle name="SAPBEXHLevel3 2 9" xfId="33343"/>
    <cellStyle name="SAPBEXHLevel3 2_БДР формат СД (2)" xfId="33344"/>
    <cellStyle name="SAPBEXHLevel3 3" xfId="33345"/>
    <cellStyle name="SAPBEXHLevel3 3 10" xfId="33346"/>
    <cellStyle name="SAPBEXHLevel3 3 11" xfId="33347"/>
    <cellStyle name="SAPBEXHLevel3 3 12" xfId="33348"/>
    <cellStyle name="SAPBEXHLevel3 3 13" xfId="33349"/>
    <cellStyle name="SAPBEXHLevel3 3 14" xfId="33350"/>
    <cellStyle name="SAPBEXHLevel3 3 15" xfId="33351"/>
    <cellStyle name="SAPBEXHLevel3 3 2" xfId="33352"/>
    <cellStyle name="SAPBEXHLevel3 3 2 10" xfId="33353"/>
    <cellStyle name="SAPBEXHLevel3 3 2 2" xfId="33354"/>
    <cellStyle name="SAPBEXHLevel3 3 2 2 2" xfId="33355"/>
    <cellStyle name="SAPBEXHLevel3 3 2 3" xfId="33356"/>
    <cellStyle name="SAPBEXHLevel3 3 2 3 2" xfId="33357"/>
    <cellStyle name="SAPBEXHLevel3 3 2 3 2 2" xfId="33358"/>
    <cellStyle name="SAPBEXHLevel3 3 2 3 2 3" xfId="33359"/>
    <cellStyle name="SAPBEXHLevel3 3 2 3 2 4" xfId="33360"/>
    <cellStyle name="SAPBEXHLevel3 3 2 3 2 5" xfId="33361"/>
    <cellStyle name="SAPBEXHLevel3 3 2 3 2 6" xfId="33362"/>
    <cellStyle name="SAPBEXHLevel3 3 2 3 2 7" xfId="33363"/>
    <cellStyle name="SAPBEXHLevel3 3 2 3 3" xfId="33364"/>
    <cellStyle name="SAPBEXHLevel3 3 2 3 4" xfId="33365"/>
    <cellStyle name="SAPBEXHLevel3 3 2 3 5" xfId="33366"/>
    <cellStyle name="SAPBEXHLevel3 3 2 3 6" xfId="33367"/>
    <cellStyle name="SAPBEXHLevel3 3 2 3 7" xfId="33368"/>
    <cellStyle name="SAPBEXHLevel3 3 2 3 8" xfId="33369"/>
    <cellStyle name="SAPBEXHLevel3 3 2 4" xfId="33370"/>
    <cellStyle name="SAPBEXHLevel3 3 2 4 2" xfId="33371"/>
    <cellStyle name="SAPBEXHLevel3 3 2 4 3" xfId="33372"/>
    <cellStyle name="SAPBEXHLevel3 3 2 4 4" xfId="33373"/>
    <cellStyle name="SAPBEXHLevel3 3 2 4 5" xfId="33374"/>
    <cellStyle name="SAPBEXHLevel3 3 2 4 6" xfId="33375"/>
    <cellStyle name="SAPBEXHLevel3 3 2 4 7" xfId="33376"/>
    <cellStyle name="SAPBEXHLevel3 3 2 5" xfId="33377"/>
    <cellStyle name="SAPBEXHLevel3 3 2 6" xfId="33378"/>
    <cellStyle name="SAPBEXHLevel3 3 2 7" xfId="33379"/>
    <cellStyle name="SAPBEXHLevel3 3 2 8" xfId="33380"/>
    <cellStyle name="SAPBEXHLevel3 3 2 9" xfId="33381"/>
    <cellStyle name="SAPBEXHLevel3 3 2_БДР формат СД (2)" xfId="33382"/>
    <cellStyle name="SAPBEXHLevel3 3 3" xfId="33383"/>
    <cellStyle name="SAPBEXHLevel3 3 3 2" xfId="33384"/>
    <cellStyle name="SAPBEXHLevel3 3 3 2 2" xfId="33385"/>
    <cellStyle name="SAPBEXHLevel3 3 3 3" xfId="33386"/>
    <cellStyle name="SAPBEXHLevel3 3 3 4" xfId="33387"/>
    <cellStyle name="SAPBEXHLevel3 3 3 5" xfId="33388"/>
    <cellStyle name="SAPBEXHLevel3 3 3 6" xfId="33389"/>
    <cellStyle name="SAPBEXHLevel3 3 3 7" xfId="33390"/>
    <cellStyle name="SAPBEXHLevel3 3 4" xfId="33391"/>
    <cellStyle name="SAPBEXHLevel3 3 4 2" xfId="33392"/>
    <cellStyle name="SAPBEXHLevel3 3 4 2 2" xfId="33393"/>
    <cellStyle name="SAPBEXHLevel3 3 4 2 3" xfId="33394"/>
    <cellStyle name="SAPBEXHLevel3 3 4 2 4" xfId="33395"/>
    <cellStyle name="SAPBEXHLevel3 3 4 2 5" xfId="33396"/>
    <cellStyle name="SAPBEXHLevel3 3 4 2 6" xfId="33397"/>
    <cellStyle name="SAPBEXHLevel3 3 4 2 7" xfId="33398"/>
    <cellStyle name="SAPBEXHLevel3 3 4 3" xfId="33399"/>
    <cellStyle name="SAPBEXHLevel3 3 4 4" xfId="33400"/>
    <cellStyle name="SAPBEXHLevel3 3 4 5" xfId="33401"/>
    <cellStyle name="SAPBEXHLevel3 3 4 6" xfId="33402"/>
    <cellStyle name="SAPBEXHLevel3 3 4 7" xfId="33403"/>
    <cellStyle name="SAPBEXHLevel3 3 4 8" xfId="33404"/>
    <cellStyle name="SAPBEXHLevel3 3 5" xfId="33405"/>
    <cellStyle name="SAPBEXHLevel3 3 5 2" xfId="33406"/>
    <cellStyle name="SAPBEXHLevel3 3 5 2 2" xfId="33407"/>
    <cellStyle name="SAPBEXHLevel3 3 5 3" xfId="33408"/>
    <cellStyle name="SAPBEXHLevel3 3 6" xfId="33409"/>
    <cellStyle name="SAPBEXHLevel3 3 6 2" xfId="33410"/>
    <cellStyle name="SAPBEXHLevel3 3 6 2 2" xfId="33411"/>
    <cellStyle name="SAPBEXHLevel3 3 6 2 3" xfId="33412"/>
    <cellStyle name="SAPBEXHLevel3 3 6 2 4" xfId="33413"/>
    <cellStyle name="SAPBEXHLevel3 3 6 2 5" xfId="33414"/>
    <cellStyle name="SAPBEXHLevel3 3 6 2 6" xfId="33415"/>
    <cellStyle name="SAPBEXHLevel3 3 6 2 7" xfId="33416"/>
    <cellStyle name="SAPBEXHLevel3 3 6 3" xfId="33417"/>
    <cellStyle name="SAPBEXHLevel3 3 6 4" xfId="33418"/>
    <cellStyle name="SAPBEXHLevel3 3 6 5" xfId="33419"/>
    <cellStyle name="SAPBEXHLevel3 3 6 6" xfId="33420"/>
    <cellStyle name="SAPBEXHLevel3 3 6 7" xfId="33421"/>
    <cellStyle name="SAPBEXHLevel3 3 6 8" xfId="33422"/>
    <cellStyle name="SAPBEXHLevel3 3 7" xfId="33423"/>
    <cellStyle name="SAPBEXHLevel3 3 7 2" xfId="33424"/>
    <cellStyle name="SAPBEXHLevel3 3 7 2 2" xfId="33425"/>
    <cellStyle name="SAPBEXHLevel3 3 7 2 3" xfId="33426"/>
    <cellStyle name="SAPBEXHLevel3 3 7 2 4" xfId="33427"/>
    <cellStyle name="SAPBEXHLevel3 3 7 2 5" xfId="33428"/>
    <cellStyle name="SAPBEXHLevel3 3 7 2 6" xfId="33429"/>
    <cellStyle name="SAPBEXHLevel3 3 7 2 7" xfId="33430"/>
    <cellStyle name="SAPBEXHLevel3 3 7 3" xfId="33431"/>
    <cellStyle name="SAPBEXHLevel3 3 7 4" xfId="33432"/>
    <cellStyle name="SAPBEXHLevel3 3 7 5" xfId="33433"/>
    <cellStyle name="SAPBEXHLevel3 3 7 6" xfId="33434"/>
    <cellStyle name="SAPBEXHLevel3 3 7 7" xfId="33435"/>
    <cellStyle name="SAPBEXHLevel3 3 7 8" xfId="33436"/>
    <cellStyle name="SAPBEXHLevel3 3 8" xfId="33437"/>
    <cellStyle name="SAPBEXHLevel3 3 8 2" xfId="33438"/>
    <cellStyle name="SAPBEXHLevel3 3 8 2 2" xfId="33439"/>
    <cellStyle name="SAPBEXHLevel3 3 8 2 3" xfId="33440"/>
    <cellStyle name="SAPBEXHLevel3 3 8 2 4" xfId="33441"/>
    <cellStyle name="SAPBEXHLevel3 3 8 2 5" xfId="33442"/>
    <cellStyle name="SAPBEXHLevel3 3 8 2 6" xfId="33443"/>
    <cellStyle name="SAPBEXHLevel3 3 8 2 7" xfId="33444"/>
    <cellStyle name="SAPBEXHLevel3 3 8 3" xfId="33445"/>
    <cellStyle name="SAPBEXHLevel3 3 8 4" xfId="33446"/>
    <cellStyle name="SAPBEXHLevel3 3 8 5" xfId="33447"/>
    <cellStyle name="SAPBEXHLevel3 3 8 6" xfId="33448"/>
    <cellStyle name="SAPBEXHLevel3 3 8 7" xfId="33449"/>
    <cellStyle name="SAPBEXHLevel3 3 8 8" xfId="33450"/>
    <cellStyle name="SAPBEXHLevel3 3 9" xfId="33451"/>
    <cellStyle name="SAPBEXHLevel3 3 9 2" xfId="33452"/>
    <cellStyle name="SAPBEXHLevel3 3 9 3" xfId="33453"/>
    <cellStyle name="SAPBEXHLevel3 3 9 4" xfId="33454"/>
    <cellStyle name="SAPBEXHLevel3 3 9 5" xfId="33455"/>
    <cellStyle name="SAPBEXHLevel3 3 9 6" xfId="33456"/>
    <cellStyle name="SAPBEXHLevel3 3 9 7" xfId="33457"/>
    <cellStyle name="SAPBEXHLevel3 3_БДР формат СД (2)" xfId="33458"/>
    <cellStyle name="SAPBEXHLevel3 4" xfId="33459"/>
    <cellStyle name="SAPBEXHLevel3 4 10" xfId="33460"/>
    <cellStyle name="SAPBEXHLevel3 4 2" xfId="33461"/>
    <cellStyle name="SAPBEXHLevel3 4 2 2" xfId="33462"/>
    <cellStyle name="SAPBEXHLevel3 4 2 2 2" xfId="33463"/>
    <cellStyle name="SAPBEXHLevel3 4 2 3" xfId="33464"/>
    <cellStyle name="SAPBEXHLevel3 4 2 4" xfId="33465"/>
    <cellStyle name="SAPBEXHLevel3 4 2 5" xfId="33466"/>
    <cellStyle name="SAPBEXHLevel3 4 3" xfId="33467"/>
    <cellStyle name="SAPBEXHLevel3 4 3 2" xfId="33468"/>
    <cellStyle name="SAPBEXHLevel3 4 3 2 2" xfId="33469"/>
    <cellStyle name="SAPBEXHLevel3 4 3 2 3" xfId="33470"/>
    <cellStyle name="SAPBEXHLevel3 4 3 2 4" xfId="33471"/>
    <cellStyle name="SAPBEXHLevel3 4 3 2 5" xfId="33472"/>
    <cellStyle name="SAPBEXHLevel3 4 3 2 6" xfId="33473"/>
    <cellStyle name="SAPBEXHLevel3 4 3 2 7" xfId="33474"/>
    <cellStyle name="SAPBEXHLevel3 4 3 3" xfId="33475"/>
    <cellStyle name="SAPBEXHLevel3 4 3 4" xfId="33476"/>
    <cellStyle name="SAPBEXHLevel3 4 3 5" xfId="33477"/>
    <cellStyle name="SAPBEXHLevel3 4 3 6" xfId="33478"/>
    <cellStyle name="SAPBEXHLevel3 4 3 7" xfId="33479"/>
    <cellStyle name="SAPBEXHLevel3 4 3 8" xfId="33480"/>
    <cellStyle name="SAPBEXHLevel3 4 4" xfId="33481"/>
    <cellStyle name="SAPBEXHLevel3 4 4 2" xfId="33482"/>
    <cellStyle name="SAPBEXHLevel3 4 4 2 2" xfId="33483"/>
    <cellStyle name="SAPBEXHLevel3 4 4 3" xfId="33484"/>
    <cellStyle name="SAPBEXHLevel3 4 4 4" xfId="33485"/>
    <cellStyle name="SAPBEXHLevel3 4 4 5" xfId="33486"/>
    <cellStyle name="SAPBEXHLevel3 4 4 6" xfId="33487"/>
    <cellStyle name="SAPBEXHLevel3 4 4 7" xfId="33488"/>
    <cellStyle name="SAPBEXHLevel3 4 5" xfId="33489"/>
    <cellStyle name="SAPBEXHLevel3 4 5 2" xfId="33490"/>
    <cellStyle name="SAPBEXHLevel3 4 5 2 2" xfId="33491"/>
    <cellStyle name="SAPBEXHLevel3 4 5 3" xfId="33492"/>
    <cellStyle name="SAPBEXHLevel3 4 6" xfId="33493"/>
    <cellStyle name="SAPBEXHLevel3 4 6 2" xfId="33494"/>
    <cellStyle name="SAPBEXHLevel3 4 7" xfId="33495"/>
    <cellStyle name="SAPBEXHLevel3 4 8" xfId="33496"/>
    <cellStyle name="SAPBEXHLevel3 4 9" xfId="33497"/>
    <cellStyle name="SAPBEXHLevel3 4_БДР формат СД (2)" xfId="33498"/>
    <cellStyle name="SAPBEXHLevel3 5" xfId="33499"/>
    <cellStyle name="SAPBEXHLevel3 5 2" xfId="33500"/>
    <cellStyle name="SAPBEXHLevel3 5 2 2" xfId="33501"/>
    <cellStyle name="SAPBEXHLevel3 5 2 2 2" xfId="33502"/>
    <cellStyle name="SAPBEXHLevel3 5 2 3" xfId="33503"/>
    <cellStyle name="SAPBEXHLevel3 5 2 4" xfId="33504"/>
    <cellStyle name="SAPBEXHLevel3 5 2 5" xfId="33505"/>
    <cellStyle name="SAPBEXHLevel3 5 2 6" xfId="33506"/>
    <cellStyle name="SAPBEXHLevel3 5 2 7" xfId="33507"/>
    <cellStyle name="SAPBEXHLevel3 5 3" xfId="33508"/>
    <cellStyle name="SAPBEXHLevel3 5 3 2" xfId="33509"/>
    <cellStyle name="SAPBEXHLevel3 5 3 2 2" xfId="33510"/>
    <cellStyle name="SAPBEXHLevel3 5 3 3" xfId="33511"/>
    <cellStyle name="SAPBEXHLevel3 5 3 4" xfId="33512"/>
    <cellStyle name="SAPBEXHLevel3 5 3 5" xfId="33513"/>
    <cellStyle name="SAPBEXHLevel3 5 4" xfId="33514"/>
    <cellStyle name="SAPBEXHLevel3 5 4 2" xfId="33515"/>
    <cellStyle name="SAPBEXHLevel3 5 4 2 2" xfId="33516"/>
    <cellStyle name="SAPBEXHLevel3 5 4 3" xfId="33517"/>
    <cellStyle name="SAPBEXHLevel3 5 5" xfId="33518"/>
    <cellStyle name="SAPBEXHLevel3 5 5 2" xfId="33519"/>
    <cellStyle name="SAPBEXHLevel3 5 5 2 2" xfId="33520"/>
    <cellStyle name="SAPBEXHLevel3 5 5 3" xfId="33521"/>
    <cellStyle name="SAPBEXHLevel3 5 6" xfId="33522"/>
    <cellStyle name="SAPBEXHLevel3 5 6 2" xfId="33523"/>
    <cellStyle name="SAPBEXHLevel3 5 7" xfId="33524"/>
    <cellStyle name="SAPBEXHLevel3 5 8" xfId="33525"/>
    <cellStyle name="SAPBEXHLevel3 6" xfId="33526"/>
    <cellStyle name="SAPBEXHLevel3 6 2" xfId="33527"/>
    <cellStyle name="SAPBEXHLevel3 6 2 2" xfId="33528"/>
    <cellStyle name="SAPBEXHLevel3 6 2 2 2" xfId="33529"/>
    <cellStyle name="SAPBEXHLevel3 6 2 3" xfId="33530"/>
    <cellStyle name="SAPBEXHLevel3 6 2 4" xfId="33531"/>
    <cellStyle name="SAPBEXHLevel3 6 2 5" xfId="33532"/>
    <cellStyle name="SAPBEXHLevel3 6 3" xfId="33533"/>
    <cellStyle name="SAPBEXHLevel3 6 3 2" xfId="33534"/>
    <cellStyle name="SAPBEXHLevel3 6 3 2 2" xfId="33535"/>
    <cellStyle name="SAPBEXHLevel3 6 3 3" xfId="33536"/>
    <cellStyle name="SAPBEXHLevel3 6 4" xfId="33537"/>
    <cellStyle name="SAPBEXHLevel3 6 4 2" xfId="33538"/>
    <cellStyle name="SAPBEXHLevel3 6 4 2 2" xfId="33539"/>
    <cellStyle name="SAPBEXHLevel3 6 4 3" xfId="33540"/>
    <cellStyle name="SAPBEXHLevel3 6 5" xfId="33541"/>
    <cellStyle name="SAPBEXHLevel3 6 5 2" xfId="33542"/>
    <cellStyle name="SAPBEXHLevel3 6 5 2 2" xfId="33543"/>
    <cellStyle name="SAPBEXHLevel3 6 5 3" xfId="33544"/>
    <cellStyle name="SAPBEXHLevel3 6 6" xfId="33545"/>
    <cellStyle name="SAPBEXHLevel3 6 6 2" xfId="33546"/>
    <cellStyle name="SAPBEXHLevel3 6 7" xfId="33547"/>
    <cellStyle name="SAPBEXHLevel3 7" xfId="33548"/>
    <cellStyle name="SAPBEXHLevel3 7 2" xfId="33549"/>
    <cellStyle name="SAPBEXHLevel3 7 2 2" xfId="33550"/>
    <cellStyle name="SAPBEXHLevel3 7 2 2 2" xfId="33551"/>
    <cellStyle name="SAPBEXHLevel3 7 2 3" xfId="33552"/>
    <cellStyle name="SAPBEXHLevel3 7 2 4" xfId="33553"/>
    <cellStyle name="SAPBEXHLevel3 7 2 5" xfId="33554"/>
    <cellStyle name="SAPBEXHLevel3 7 2 6" xfId="33555"/>
    <cellStyle name="SAPBEXHLevel3 7 2 7" xfId="33556"/>
    <cellStyle name="SAPBEXHLevel3 7 3" xfId="33557"/>
    <cellStyle name="SAPBEXHLevel3 7 3 2" xfId="33558"/>
    <cellStyle name="SAPBEXHLevel3 7 3 2 2" xfId="33559"/>
    <cellStyle name="SAPBEXHLevel3 7 3 3" xfId="33560"/>
    <cellStyle name="SAPBEXHLevel3 7 4" xfId="33561"/>
    <cellStyle name="SAPBEXHLevel3 7 4 2" xfId="33562"/>
    <cellStyle name="SAPBEXHLevel3 7 4 2 2" xfId="33563"/>
    <cellStyle name="SAPBEXHLevel3 7 4 3" xfId="33564"/>
    <cellStyle name="SAPBEXHLevel3 7 5" xfId="33565"/>
    <cellStyle name="SAPBEXHLevel3 7 5 2" xfId="33566"/>
    <cellStyle name="SAPBEXHLevel3 7 5 2 2" xfId="33567"/>
    <cellStyle name="SAPBEXHLevel3 7 5 3" xfId="33568"/>
    <cellStyle name="SAPBEXHLevel3 7 6" xfId="33569"/>
    <cellStyle name="SAPBEXHLevel3 7 6 2" xfId="33570"/>
    <cellStyle name="SAPBEXHLevel3 7 7" xfId="33571"/>
    <cellStyle name="SAPBEXHLevel3 7 8" xfId="33572"/>
    <cellStyle name="SAPBEXHLevel3 8" xfId="33573"/>
    <cellStyle name="SAPBEXHLevel3 8 2" xfId="33574"/>
    <cellStyle name="SAPBEXHLevel3 8 2 2" xfId="33575"/>
    <cellStyle name="SAPBEXHLevel3 8 2 2 2" xfId="33576"/>
    <cellStyle name="SAPBEXHLevel3 8 2 3" xfId="33577"/>
    <cellStyle name="SAPBEXHLevel3 8 2 4" xfId="33578"/>
    <cellStyle name="SAPBEXHLevel3 8 2 5" xfId="33579"/>
    <cellStyle name="SAPBEXHLevel3 8 2 6" xfId="33580"/>
    <cellStyle name="SAPBEXHLevel3 8 2 7" xfId="33581"/>
    <cellStyle name="SAPBEXHLevel3 8 3" xfId="33582"/>
    <cellStyle name="SAPBEXHLevel3 8 3 2" xfId="33583"/>
    <cellStyle name="SAPBEXHLevel3 8 3 2 2" xfId="33584"/>
    <cellStyle name="SAPBEXHLevel3 8 3 3" xfId="33585"/>
    <cellStyle name="SAPBEXHLevel3 8 4" xfId="33586"/>
    <cellStyle name="SAPBEXHLevel3 8 4 2" xfId="33587"/>
    <cellStyle name="SAPBEXHLevel3 8 4 2 2" xfId="33588"/>
    <cellStyle name="SAPBEXHLevel3 8 4 3" xfId="33589"/>
    <cellStyle name="SAPBEXHLevel3 8 5" xfId="33590"/>
    <cellStyle name="SAPBEXHLevel3 8 5 2" xfId="33591"/>
    <cellStyle name="SAPBEXHLevel3 8 5 2 2" xfId="33592"/>
    <cellStyle name="SAPBEXHLevel3 8 5 3" xfId="33593"/>
    <cellStyle name="SAPBEXHLevel3 8 6" xfId="33594"/>
    <cellStyle name="SAPBEXHLevel3 8 6 2" xfId="33595"/>
    <cellStyle name="SAPBEXHLevel3 8 6 2 2" xfId="33596"/>
    <cellStyle name="SAPBEXHLevel3 8 6 3" xfId="33597"/>
    <cellStyle name="SAPBEXHLevel3 8 7" xfId="33598"/>
    <cellStyle name="SAPBEXHLevel3 8 7 2" xfId="33599"/>
    <cellStyle name="SAPBEXHLevel3 8 8" xfId="33600"/>
    <cellStyle name="SAPBEXHLevel3 9" xfId="33601"/>
    <cellStyle name="SAPBEXHLevel3 9 2" xfId="33602"/>
    <cellStyle name="SAPBEXHLevel3 9 2 2" xfId="33603"/>
    <cellStyle name="SAPBEXHLevel3 9 2 2 2" xfId="33604"/>
    <cellStyle name="SAPBEXHLevel3 9 2 3" xfId="33605"/>
    <cellStyle name="SAPBEXHLevel3 9 2 4" xfId="33606"/>
    <cellStyle name="SAPBEXHLevel3 9 2 5" xfId="33607"/>
    <cellStyle name="SAPBEXHLevel3 9 2 6" xfId="33608"/>
    <cellStyle name="SAPBEXHLevel3 9 2 7" xfId="33609"/>
    <cellStyle name="SAPBEXHLevel3 9 3" xfId="33610"/>
    <cellStyle name="SAPBEXHLevel3 9 3 2" xfId="33611"/>
    <cellStyle name="SAPBEXHLevel3 9 3 2 2" xfId="33612"/>
    <cellStyle name="SAPBEXHLevel3 9 3 3" xfId="33613"/>
    <cellStyle name="SAPBEXHLevel3 9 4" xfId="33614"/>
    <cellStyle name="SAPBEXHLevel3 9 4 2" xfId="33615"/>
    <cellStyle name="SAPBEXHLevel3 9 4 2 2" xfId="33616"/>
    <cellStyle name="SAPBEXHLevel3 9 4 3" xfId="33617"/>
    <cellStyle name="SAPBEXHLevel3 9 5" xfId="33618"/>
    <cellStyle name="SAPBEXHLevel3 9 5 2" xfId="33619"/>
    <cellStyle name="SAPBEXHLevel3 9 5 2 2" xfId="33620"/>
    <cellStyle name="SAPBEXHLevel3 9 5 3" xfId="33621"/>
    <cellStyle name="SAPBEXHLevel3 9 6" xfId="33622"/>
    <cellStyle name="SAPBEXHLevel3 9 6 2" xfId="33623"/>
    <cellStyle name="SAPBEXHLevel3 9 6 2 2" xfId="33624"/>
    <cellStyle name="SAPBEXHLevel3 9 6 3" xfId="33625"/>
    <cellStyle name="SAPBEXHLevel3 9 7" xfId="33626"/>
    <cellStyle name="SAPBEXHLevel3 9 7 2" xfId="33627"/>
    <cellStyle name="SAPBEXHLevel3 9 8" xfId="33628"/>
    <cellStyle name="SAPBEXHLevel3_7 Расчёт тарифа 2011-2012 МЭС Востока" xfId="33629"/>
    <cellStyle name="SAPBEXHLevel3X" xfId="33630"/>
    <cellStyle name="SAPBEXHLevel3X 10" xfId="33631"/>
    <cellStyle name="SAPBEXHLevel3X 10 2" xfId="33632"/>
    <cellStyle name="SAPBEXHLevel3X 10 2 2" xfId="33633"/>
    <cellStyle name="SAPBEXHLevel3X 10 2 3" xfId="33634"/>
    <cellStyle name="SAPBEXHLevel3X 10 2 4" xfId="33635"/>
    <cellStyle name="SAPBEXHLevel3X 10 2 5" xfId="33636"/>
    <cellStyle name="SAPBEXHLevel3X 10 2 6" xfId="33637"/>
    <cellStyle name="SAPBEXHLevel3X 10 2 7" xfId="33638"/>
    <cellStyle name="SAPBEXHLevel3X 10 3" xfId="33639"/>
    <cellStyle name="SAPBEXHLevel3X 10 4" xfId="33640"/>
    <cellStyle name="SAPBEXHLevel3X 10 5" xfId="33641"/>
    <cellStyle name="SAPBEXHLevel3X 10 6" xfId="33642"/>
    <cellStyle name="SAPBEXHLevel3X 10 7" xfId="33643"/>
    <cellStyle name="SAPBEXHLevel3X 10 8" xfId="33644"/>
    <cellStyle name="SAPBEXHLevel3X 11" xfId="33645"/>
    <cellStyle name="SAPBEXHLevel3X 11 2" xfId="33646"/>
    <cellStyle name="SAPBEXHLevel3X 11 3" xfId="33647"/>
    <cellStyle name="SAPBEXHLevel3X 11 4" xfId="33648"/>
    <cellStyle name="SAPBEXHLevel3X 11 5" xfId="33649"/>
    <cellStyle name="SAPBEXHLevel3X 11 6" xfId="33650"/>
    <cellStyle name="SAPBEXHLevel3X 11 7" xfId="33651"/>
    <cellStyle name="SAPBEXHLevel3X 12" xfId="33652"/>
    <cellStyle name="SAPBEXHLevel3X 12 2" xfId="33653"/>
    <cellStyle name="SAPBEXHLevel3X 12 3" xfId="33654"/>
    <cellStyle name="SAPBEXHLevel3X 12 4" xfId="33655"/>
    <cellStyle name="SAPBEXHLevel3X 12 5" xfId="33656"/>
    <cellStyle name="SAPBEXHLevel3X 12 6" xfId="33657"/>
    <cellStyle name="SAPBEXHLevel3X 12 7" xfId="33658"/>
    <cellStyle name="SAPBEXHLevel3X 13" xfId="33659"/>
    <cellStyle name="SAPBEXHLevel3X 13 2" xfId="33660"/>
    <cellStyle name="SAPBEXHLevel3X 13 3" xfId="33661"/>
    <cellStyle name="SAPBEXHLevel3X 13 4" xfId="33662"/>
    <cellStyle name="SAPBEXHLevel3X 13 5" xfId="33663"/>
    <cellStyle name="SAPBEXHLevel3X 13 6" xfId="33664"/>
    <cellStyle name="SAPBEXHLevel3X 13 7" xfId="33665"/>
    <cellStyle name="SAPBEXHLevel3X 14" xfId="33666"/>
    <cellStyle name="SAPBEXHLevel3X 14 2" xfId="33667"/>
    <cellStyle name="SAPBEXHLevel3X 14 3" xfId="33668"/>
    <cellStyle name="SAPBEXHLevel3X 14 4" xfId="33669"/>
    <cellStyle name="SAPBEXHLevel3X 14 5" xfId="33670"/>
    <cellStyle name="SAPBEXHLevel3X 14 6" xfId="33671"/>
    <cellStyle name="SAPBEXHLevel3X 14 7" xfId="33672"/>
    <cellStyle name="SAPBEXHLevel3X 15" xfId="33673"/>
    <cellStyle name="SAPBEXHLevel3X 16" xfId="33674"/>
    <cellStyle name="SAPBEXHLevel3X 17" xfId="33675"/>
    <cellStyle name="SAPBEXHLevel3X 18" xfId="33676"/>
    <cellStyle name="SAPBEXHLevel3X 19" xfId="33677"/>
    <cellStyle name="SAPBEXHLevel3X 2" xfId="33678"/>
    <cellStyle name="SAPBEXHLevel3X 2 10" xfId="33679"/>
    <cellStyle name="SAPBEXHLevel3X 2 11" xfId="33680"/>
    <cellStyle name="SAPBEXHLevel3X 2 12" xfId="33681"/>
    <cellStyle name="SAPBEXHLevel3X 2 13" xfId="33682"/>
    <cellStyle name="SAPBEXHLevel3X 2 14" xfId="33683"/>
    <cellStyle name="SAPBEXHLevel3X 2 2" xfId="33684"/>
    <cellStyle name="SAPBEXHLevel3X 2 2 10" xfId="33685"/>
    <cellStyle name="SAPBEXHLevel3X 2 2 2" xfId="33686"/>
    <cellStyle name="SAPBEXHLevel3X 2 2 2 2" xfId="33687"/>
    <cellStyle name="SAPBEXHLevel3X 2 2 2 2 2" xfId="33688"/>
    <cellStyle name="SAPBEXHLevel3X 2 2 2 3" xfId="33689"/>
    <cellStyle name="SAPBEXHLevel3X 2 2 2 4" xfId="33690"/>
    <cellStyle name="SAPBEXHLevel3X 2 2 2 5" xfId="33691"/>
    <cellStyle name="SAPBEXHLevel3X 2 2 3" xfId="33692"/>
    <cellStyle name="SAPBEXHLevel3X 2 2 3 2" xfId="33693"/>
    <cellStyle name="SAPBEXHLevel3X 2 2 3 2 2" xfId="33694"/>
    <cellStyle name="SAPBEXHLevel3X 2 2 3 2 3" xfId="33695"/>
    <cellStyle name="SAPBEXHLevel3X 2 2 3 2 4" xfId="33696"/>
    <cellStyle name="SAPBEXHLevel3X 2 2 3 2 5" xfId="33697"/>
    <cellStyle name="SAPBEXHLevel3X 2 2 3 2 6" xfId="33698"/>
    <cellStyle name="SAPBEXHLevel3X 2 2 3 2 7" xfId="33699"/>
    <cellStyle name="SAPBEXHLevel3X 2 2 3 3" xfId="33700"/>
    <cellStyle name="SAPBEXHLevel3X 2 2 3 4" xfId="33701"/>
    <cellStyle name="SAPBEXHLevel3X 2 2 3 5" xfId="33702"/>
    <cellStyle name="SAPBEXHLevel3X 2 2 3 6" xfId="33703"/>
    <cellStyle name="SAPBEXHLevel3X 2 2 3 7" xfId="33704"/>
    <cellStyle name="SAPBEXHLevel3X 2 2 3 8" xfId="33705"/>
    <cellStyle name="SAPBEXHLevel3X 2 2 4" xfId="33706"/>
    <cellStyle name="SAPBEXHLevel3X 2 2 4 2" xfId="33707"/>
    <cellStyle name="SAPBEXHLevel3X 2 2 4 2 2" xfId="33708"/>
    <cellStyle name="SAPBEXHLevel3X 2 2 4 3" xfId="33709"/>
    <cellStyle name="SAPBEXHLevel3X 2 2 4 4" xfId="33710"/>
    <cellStyle name="SAPBEXHLevel3X 2 2 4 5" xfId="33711"/>
    <cellStyle name="SAPBEXHLevel3X 2 2 4 6" xfId="33712"/>
    <cellStyle name="SAPBEXHLevel3X 2 2 4 7" xfId="33713"/>
    <cellStyle name="SAPBEXHLevel3X 2 2 5" xfId="33714"/>
    <cellStyle name="SAPBEXHLevel3X 2 2 5 2" xfId="33715"/>
    <cellStyle name="SAPBEXHLevel3X 2 2 5 2 2" xfId="33716"/>
    <cellStyle name="SAPBEXHLevel3X 2 2 5 3" xfId="33717"/>
    <cellStyle name="SAPBEXHLevel3X 2 2 6" xfId="33718"/>
    <cellStyle name="SAPBEXHLevel3X 2 2 6 2" xfId="33719"/>
    <cellStyle name="SAPBEXHLevel3X 2 2 7" xfId="33720"/>
    <cellStyle name="SAPBEXHLevel3X 2 2 8" xfId="33721"/>
    <cellStyle name="SAPBEXHLevel3X 2 2 9" xfId="33722"/>
    <cellStyle name="SAPBEXHLevel3X 2 2_БДР формат СД (2)" xfId="33723"/>
    <cellStyle name="SAPBEXHLevel3X 2 3" xfId="33724"/>
    <cellStyle name="SAPBEXHLevel3X 2 3 2" xfId="33725"/>
    <cellStyle name="SAPBEXHLevel3X 2 3 2 2" xfId="33726"/>
    <cellStyle name="SAPBEXHLevel3X 2 3 2 2 2" xfId="33727"/>
    <cellStyle name="SAPBEXHLevel3X 2 3 2 3" xfId="33728"/>
    <cellStyle name="SAPBEXHLevel3X 2 3 2 4" xfId="33729"/>
    <cellStyle name="SAPBEXHLevel3X 2 3 2 5" xfId="33730"/>
    <cellStyle name="SAPBEXHLevel3X 2 3 2 6" xfId="33731"/>
    <cellStyle name="SAPBEXHLevel3X 2 3 2 7" xfId="33732"/>
    <cellStyle name="SAPBEXHLevel3X 2 3 3" xfId="33733"/>
    <cellStyle name="SAPBEXHLevel3X 2 3 3 2" xfId="33734"/>
    <cellStyle name="SAPBEXHLevel3X 2 3 3 2 2" xfId="33735"/>
    <cellStyle name="SAPBEXHLevel3X 2 3 3 3" xfId="33736"/>
    <cellStyle name="SAPBEXHLevel3X 2 3 3 4" xfId="33737"/>
    <cellStyle name="SAPBEXHLevel3X 2 3 3 5" xfId="33738"/>
    <cellStyle name="SAPBEXHLevel3X 2 3 4" xfId="33739"/>
    <cellStyle name="SAPBEXHLevel3X 2 3 4 2" xfId="33740"/>
    <cellStyle name="SAPBEXHLevel3X 2 3 4 2 2" xfId="33741"/>
    <cellStyle name="SAPBEXHLevel3X 2 3 4 3" xfId="33742"/>
    <cellStyle name="SAPBEXHLevel3X 2 3 5" xfId="33743"/>
    <cellStyle name="SAPBEXHLevel3X 2 3 5 2" xfId="33744"/>
    <cellStyle name="SAPBEXHLevel3X 2 3 5 2 2" xfId="33745"/>
    <cellStyle name="SAPBEXHLevel3X 2 3 5 3" xfId="33746"/>
    <cellStyle name="SAPBEXHLevel3X 2 3 6" xfId="33747"/>
    <cellStyle name="SAPBEXHLevel3X 2 3 6 2" xfId="33748"/>
    <cellStyle name="SAPBEXHLevel3X 2 3 7" xfId="33749"/>
    <cellStyle name="SAPBEXHLevel3X 2 3 8" xfId="33750"/>
    <cellStyle name="SAPBEXHLevel3X 2 4" xfId="33751"/>
    <cellStyle name="SAPBEXHLevel3X 2 4 2" xfId="33752"/>
    <cellStyle name="SAPBEXHLevel3X 2 4 2 2" xfId="33753"/>
    <cellStyle name="SAPBEXHLevel3X 2 4 2 2 2" xfId="33754"/>
    <cellStyle name="SAPBEXHLevel3X 2 4 2 3" xfId="33755"/>
    <cellStyle name="SAPBEXHLevel3X 2 4 2 4" xfId="33756"/>
    <cellStyle name="SAPBEXHLevel3X 2 4 2 5" xfId="33757"/>
    <cellStyle name="SAPBEXHLevel3X 2 4 3" xfId="33758"/>
    <cellStyle name="SAPBEXHLevel3X 2 4 3 2" xfId="33759"/>
    <cellStyle name="SAPBEXHLevel3X 2 4 3 2 2" xfId="33760"/>
    <cellStyle name="SAPBEXHLevel3X 2 4 3 3" xfId="33761"/>
    <cellStyle name="SAPBEXHLevel3X 2 4 3 4" xfId="33762"/>
    <cellStyle name="SAPBEXHLevel3X 2 4 3 5" xfId="33763"/>
    <cellStyle name="SAPBEXHLevel3X 2 4 4" xfId="33764"/>
    <cellStyle name="SAPBEXHLevel3X 2 4 4 2" xfId="33765"/>
    <cellStyle name="SAPBEXHLevel3X 2 4 4 2 2" xfId="33766"/>
    <cellStyle name="SAPBEXHLevel3X 2 4 4 3" xfId="33767"/>
    <cellStyle name="SAPBEXHLevel3X 2 4 5" xfId="33768"/>
    <cellStyle name="SAPBEXHLevel3X 2 4 5 2" xfId="33769"/>
    <cellStyle name="SAPBEXHLevel3X 2 4 5 2 2" xfId="33770"/>
    <cellStyle name="SAPBEXHLevel3X 2 4 5 3" xfId="33771"/>
    <cellStyle name="SAPBEXHLevel3X 2 4 6" xfId="33772"/>
    <cellStyle name="SAPBEXHLevel3X 2 4 6 2" xfId="33773"/>
    <cellStyle name="SAPBEXHLevel3X 2 4 7" xfId="33774"/>
    <cellStyle name="SAPBEXHLevel3X 2 5" xfId="33775"/>
    <cellStyle name="SAPBEXHLevel3X 2 5 2" xfId="33776"/>
    <cellStyle name="SAPBEXHLevel3X 2 5 2 2" xfId="33777"/>
    <cellStyle name="SAPBEXHLevel3X 2 5 2 2 2" xfId="33778"/>
    <cellStyle name="SAPBEXHLevel3X 2 5 2 3" xfId="33779"/>
    <cellStyle name="SAPBEXHLevel3X 2 5 2 4" xfId="33780"/>
    <cellStyle name="SAPBEXHLevel3X 2 5 2 5" xfId="33781"/>
    <cellStyle name="SAPBEXHLevel3X 2 5 2 6" xfId="33782"/>
    <cellStyle name="SAPBEXHLevel3X 2 5 2 7" xfId="33783"/>
    <cellStyle name="SAPBEXHLevel3X 2 5 3" xfId="33784"/>
    <cellStyle name="SAPBEXHLevel3X 2 5 3 2" xfId="33785"/>
    <cellStyle name="SAPBEXHLevel3X 2 5 3 2 2" xfId="33786"/>
    <cellStyle name="SAPBEXHLevel3X 2 5 3 3" xfId="33787"/>
    <cellStyle name="SAPBEXHLevel3X 2 5 4" xfId="33788"/>
    <cellStyle name="SAPBEXHLevel3X 2 5 4 2" xfId="33789"/>
    <cellStyle name="SAPBEXHLevel3X 2 5 4 2 2" xfId="33790"/>
    <cellStyle name="SAPBEXHLevel3X 2 5 4 3" xfId="33791"/>
    <cellStyle name="SAPBEXHLevel3X 2 5 5" xfId="33792"/>
    <cellStyle name="SAPBEXHLevel3X 2 5 5 2" xfId="33793"/>
    <cellStyle name="SAPBEXHLevel3X 2 5 5 2 2" xfId="33794"/>
    <cellStyle name="SAPBEXHLevel3X 2 5 5 3" xfId="33795"/>
    <cellStyle name="SAPBEXHLevel3X 2 5 6" xfId="33796"/>
    <cellStyle name="SAPBEXHLevel3X 2 5 6 2" xfId="33797"/>
    <cellStyle name="SAPBEXHLevel3X 2 5 7" xfId="33798"/>
    <cellStyle name="SAPBEXHLevel3X 2 5 8" xfId="33799"/>
    <cellStyle name="SAPBEXHLevel3X 2 6" xfId="33800"/>
    <cellStyle name="SAPBEXHLevel3X 2 6 2" xfId="33801"/>
    <cellStyle name="SAPBEXHLevel3X 2 6 2 2" xfId="33802"/>
    <cellStyle name="SAPBEXHLevel3X 2 6 2 2 2" xfId="33803"/>
    <cellStyle name="SAPBEXHLevel3X 2 6 2 3" xfId="33804"/>
    <cellStyle name="SAPBEXHLevel3X 2 6 2 4" xfId="33805"/>
    <cellStyle name="SAPBEXHLevel3X 2 6 2 5" xfId="33806"/>
    <cellStyle name="SAPBEXHLevel3X 2 6 2 6" xfId="33807"/>
    <cellStyle name="SAPBEXHLevel3X 2 6 2 7" xfId="33808"/>
    <cellStyle name="SAPBEXHLevel3X 2 6 3" xfId="33809"/>
    <cellStyle name="SAPBEXHLevel3X 2 6 3 2" xfId="33810"/>
    <cellStyle name="SAPBEXHLevel3X 2 6 3 2 2" xfId="33811"/>
    <cellStyle name="SAPBEXHLevel3X 2 6 3 3" xfId="33812"/>
    <cellStyle name="SAPBEXHLevel3X 2 6 4" xfId="33813"/>
    <cellStyle name="SAPBEXHLevel3X 2 6 4 2" xfId="33814"/>
    <cellStyle name="SAPBEXHLevel3X 2 6 4 2 2" xfId="33815"/>
    <cellStyle name="SAPBEXHLevel3X 2 6 4 3" xfId="33816"/>
    <cellStyle name="SAPBEXHLevel3X 2 6 5" xfId="33817"/>
    <cellStyle name="SAPBEXHLevel3X 2 6 5 2" xfId="33818"/>
    <cellStyle name="SAPBEXHLevel3X 2 6 5 2 2" xfId="33819"/>
    <cellStyle name="SAPBEXHLevel3X 2 6 5 3" xfId="33820"/>
    <cellStyle name="SAPBEXHLevel3X 2 6 6" xfId="33821"/>
    <cellStyle name="SAPBEXHLevel3X 2 6 6 2" xfId="33822"/>
    <cellStyle name="SAPBEXHLevel3X 2 6 7" xfId="33823"/>
    <cellStyle name="SAPBEXHLevel3X 2 6 8" xfId="33824"/>
    <cellStyle name="SAPBEXHLevel3X 2 7" xfId="33825"/>
    <cellStyle name="SAPBEXHLevel3X 2 7 2" xfId="33826"/>
    <cellStyle name="SAPBEXHLevel3X 2 7 2 2" xfId="33827"/>
    <cellStyle name="SAPBEXHLevel3X 2 7 2 2 2" xfId="33828"/>
    <cellStyle name="SAPBEXHLevel3X 2 7 2 3" xfId="33829"/>
    <cellStyle name="SAPBEXHLevel3X 2 7 3" xfId="33830"/>
    <cellStyle name="SAPBEXHLevel3X 2 7 3 2" xfId="33831"/>
    <cellStyle name="SAPBEXHLevel3X 2 7 3 2 2" xfId="33832"/>
    <cellStyle name="SAPBEXHLevel3X 2 7 3 3" xfId="33833"/>
    <cellStyle name="SAPBEXHLevel3X 2 7 4" xfId="33834"/>
    <cellStyle name="SAPBEXHLevel3X 2 7 4 2" xfId="33835"/>
    <cellStyle name="SAPBEXHLevel3X 2 7 4 2 2" xfId="33836"/>
    <cellStyle name="SAPBEXHLevel3X 2 7 4 3" xfId="33837"/>
    <cellStyle name="SAPBEXHLevel3X 2 7 5" xfId="33838"/>
    <cellStyle name="SAPBEXHLevel3X 2 7 5 2" xfId="33839"/>
    <cellStyle name="SAPBEXHLevel3X 2 7 5 2 2" xfId="33840"/>
    <cellStyle name="SAPBEXHLevel3X 2 7 5 3" xfId="33841"/>
    <cellStyle name="SAPBEXHLevel3X 2 7 6" xfId="33842"/>
    <cellStyle name="SAPBEXHLevel3X 2 7 6 2" xfId="33843"/>
    <cellStyle name="SAPBEXHLevel3X 2 7 6 2 2" xfId="33844"/>
    <cellStyle name="SAPBEXHLevel3X 2 7 6 3" xfId="33845"/>
    <cellStyle name="SAPBEXHLevel3X 2 7 7" xfId="33846"/>
    <cellStyle name="SAPBEXHLevel3X 2 7 7 2" xfId="33847"/>
    <cellStyle name="SAPBEXHLevel3X 2 7 8" xfId="33848"/>
    <cellStyle name="SAPBEXHLevel3X 2 8" xfId="33849"/>
    <cellStyle name="SAPBEXHLevel3X 2 8 2" xfId="33850"/>
    <cellStyle name="SAPBEXHLevel3X 2 8 2 2" xfId="33851"/>
    <cellStyle name="SAPBEXHLevel3X 2 8 2 2 2" xfId="33852"/>
    <cellStyle name="SAPBEXHLevel3X 2 8 2 3" xfId="33853"/>
    <cellStyle name="SAPBEXHLevel3X 2 8 3" xfId="33854"/>
    <cellStyle name="SAPBEXHLevel3X 2 8 3 2" xfId="33855"/>
    <cellStyle name="SAPBEXHLevel3X 2 8 3 2 2" xfId="33856"/>
    <cellStyle name="SAPBEXHLevel3X 2 8 3 3" xfId="33857"/>
    <cellStyle name="SAPBEXHLevel3X 2 8 4" xfId="33858"/>
    <cellStyle name="SAPBEXHLevel3X 2 8 4 2" xfId="33859"/>
    <cellStyle name="SAPBEXHLevel3X 2 8 4 2 2" xfId="33860"/>
    <cellStyle name="SAPBEXHLevel3X 2 8 4 3" xfId="33861"/>
    <cellStyle name="SAPBEXHLevel3X 2 8 5" xfId="33862"/>
    <cellStyle name="SAPBEXHLevel3X 2 8 5 2" xfId="33863"/>
    <cellStyle name="SAPBEXHLevel3X 2 8 5 2 2" xfId="33864"/>
    <cellStyle name="SAPBEXHLevel3X 2 8 5 3" xfId="33865"/>
    <cellStyle name="SAPBEXHLevel3X 2 8 6" xfId="33866"/>
    <cellStyle name="SAPBEXHLevel3X 2 8 6 2" xfId="33867"/>
    <cellStyle name="SAPBEXHLevel3X 2 8 6 2 2" xfId="33868"/>
    <cellStyle name="SAPBEXHLevel3X 2 8 6 3" xfId="33869"/>
    <cellStyle name="SAPBEXHLevel3X 2 8 7" xfId="33870"/>
    <cellStyle name="SAPBEXHLevel3X 2 8 7 2" xfId="33871"/>
    <cellStyle name="SAPBEXHLevel3X 2 8 8" xfId="33872"/>
    <cellStyle name="SAPBEXHLevel3X 2 9" xfId="33873"/>
    <cellStyle name="SAPBEXHLevel3X 2_БДР формат СД (2)" xfId="33874"/>
    <cellStyle name="SAPBEXHLevel3X 20" xfId="33875"/>
    <cellStyle name="SAPBEXHLevel3X 3" xfId="33876"/>
    <cellStyle name="SAPBEXHLevel3X 3 10" xfId="33877"/>
    <cellStyle name="SAPBEXHLevel3X 3 11" xfId="33878"/>
    <cellStyle name="SAPBEXHLevel3X 3 12" xfId="33879"/>
    <cellStyle name="SAPBEXHLevel3X 3 2" xfId="33880"/>
    <cellStyle name="SAPBEXHLevel3X 3 2 2" xfId="33881"/>
    <cellStyle name="SAPBEXHLevel3X 3 2 2 2" xfId="33882"/>
    <cellStyle name="SAPBEXHLevel3X 3 2 2 3" xfId="33883"/>
    <cellStyle name="SAPBEXHLevel3X 3 2 2 4" xfId="33884"/>
    <cellStyle name="SAPBEXHLevel3X 3 2 2 5" xfId="33885"/>
    <cellStyle name="SAPBEXHLevel3X 3 2 2 6" xfId="33886"/>
    <cellStyle name="SAPBEXHLevel3X 3 2 2 7" xfId="33887"/>
    <cellStyle name="SAPBEXHLevel3X 3 2 3" xfId="33888"/>
    <cellStyle name="SAPBEXHLevel3X 3 2 3 2" xfId="33889"/>
    <cellStyle name="SAPBEXHLevel3X 3 2 3 3" xfId="33890"/>
    <cellStyle name="SAPBEXHLevel3X 3 2 3 4" xfId="33891"/>
    <cellStyle name="SAPBEXHLevel3X 3 2 3 5" xfId="33892"/>
    <cellStyle name="SAPBEXHLevel3X 3 2 3 6" xfId="33893"/>
    <cellStyle name="SAPBEXHLevel3X 3 2 3 7" xfId="33894"/>
    <cellStyle name="SAPBEXHLevel3X 3 2 4" xfId="33895"/>
    <cellStyle name="SAPBEXHLevel3X 3 2 5" xfId="33896"/>
    <cellStyle name="SAPBEXHLevel3X 3 2 6" xfId="33897"/>
    <cellStyle name="SAPBEXHLevel3X 3 2 7" xfId="33898"/>
    <cellStyle name="SAPBEXHLevel3X 3 2 8" xfId="33899"/>
    <cellStyle name="SAPBEXHLevel3X 3 2 9" xfId="33900"/>
    <cellStyle name="SAPBEXHLevel3X 3 2_БДР формат СД (2)" xfId="33901"/>
    <cellStyle name="SAPBEXHLevel3X 3 3" xfId="33902"/>
    <cellStyle name="SAPBEXHLevel3X 3 3 2" xfId="33903"/>
    <cellStyle name="SAPBEXHLevel3X 3 3 2 2" xfId="33904"/>
    <cellStyle name="SAPBEXHLevel3X 3 3 3" xfId="33905"/>
    <cellStyle name="SAPBEXHLevel3X 3 3 4" xfId="33906"/>
    <cellStyle name="SAPBEXHLevel3X 3 3 5" xfId="33907"/>
    <cellStyle name="SAPBEXHLevel3X 3 3 6" xfId="33908"/>
    <cellStyle name="SAPBEXHLevel3X 3 3 7" xfId="33909"/>
    <cellStyle name="SAPBEXHLevel3X 3 4" xfId="33910"/>
    <cellStyle name="SAPBEXHLevel3X 3 4 2" xfId="33911"/>
    <cellStyle name="SAPBEXHLevel3X 3 4 2 2" xfId="33912"/>
    <cellStyle name="SAPBEXHLevel3X 3 4 2 3" xfId="33913"/>
    <cellStyle name="SAPBEXHLevel3X 3 4 2 4" xfId="33914"/>
    <cellStyle name="SAPBEXHLevel3X 3 4 2 5" xfId="33915"/>
    <cellStyle name="SAPBEXHLevel3X 3 4 2 6" xfId="33916"/>
    <cellStyle name="SAPBEXHLevel3X 3 4 2 7" xfId="33917"/>
    <cellStyle name="SAPBEXHLevel3X 3 4 3" xfId="33918"/>
    <cellStyle name="SAPBEXHLevel3X 3 4 4" xfId="33919"/>
    <cellStyle name="SAPBEXHLevel3X 3 4 5" xfId="33920"/>
    <cellStyle name="SAPBEXHLevel3X 3 4 6" xfId="33921"/>
    <cellStyle name="SAPBEXHLevel3X 3 4 7" xfId="33922"/>
    <cellStyle name="SAPBEXHLevel3X 3 4 8" xfId="33923"/>
    <cellStyle name="SAPBEXHLevel3X 3 5" xfId="33924"/>
    <cellStyle name="SAPBEXHLevel3X 3 5 2" xfId="33925"/>
    <cellStyle name="SAPBEXHLevel3X 3 5 2 2" xfId="33926"/>
    <cellStyle name="SAPBEXHLevel3X 3 5 3" xfId="33927"/>
    <cellStyle name="SAPBEXHLevel3X 3 5 4" xfId="33928"/>
    <cellStyle name="SAPBEXHLevel3X 3 5 5" xfId="33929"/>
    <cellStyle name="SAPBEXHLevel3X 3 5 6" xfId="33930"/>
    <cellStyle name="SAPBEXHLevel3X 3 5 7" xfId="33931"/>
    <cellStyle name="SAPBEXHLevel3X 3 6" xfId="33932"/>
    <cellStyle name="SAPBEXHLevel3X 3 6 2" xfId="33933"/>
    <cellStyle name="SAPBEXHLevel3X 3 6 3" xfId="33934"/>
    <cellStyle name="SAPBEXHLevel3X 3 6 4" xfId="33935"/>
    <cellStyle name="SAPBEXHLevel3X 3 6 5" xfId="33936"/>
    <cellStyle name="SAPBEXHLevel3X 3 6 6" xfId="33937"/>
    <cellStyle name="SAPBEXHLevel3X 3 6 7" xfId="33938"/>
    <cellStyle name="SAPBEXHLevel3X 3 7" xfId="33939"/>
    <cellStyle name="SAPBEXHLevel3X 3 8" xfId="33940"/>
    <cellStyle name="SAPBEXHLevel3X 3 9" xfId="33941"/>
    <cellStyle name="SAPBEXHLevel3X 3_БДР формат СД (2)" xfId="33942"/>
    <cellStyle name="SAPBEXHLevel3X 4" xfId="33943"/>
    <cellStyle name="SAPBEXHLevel3X 4 10" xfId="33944"/>
    <cellStyle name="SAPBEXHLevel3X 4 11" xfId="33945"/>
    <cellStyle name="SAPBEXHLevel3X 4 12" xfId="33946"/>
    <cellStyle name="SAPBEXHLevel3X 4 13" xfId="33947"/>
    <cellStyle name="SAPBEXHLevel3X 4 2" xfId="33948"/>
    <cellStyle name="SAPBEXHLevel3X 4 2 2" xfId="33949"/>
    <cellStyle name="SAPBEXHLevel3X 4 2 2 2" xfId="33950"/>
    <cellStyle name="SAPBEXHLevel3X 4 2 3" xfId="33951"/>
    <cellStyle name="SAPBEXHLevel3X 4 2 3 2" xfId="33952"/>
    <cellStyle name="SAPBEXHLevel3X 4 2 3 3" xfId="33953"/>
    <cellStyle name="SAPBEXHLevel3X 4 2 3 4" xfId="33954"/>
    <cellStyle name="SAPBEXHLevel3X 4 2 3 5" xfId="33955"/>
    <cellStyle name="SAPBEXHLevel3X 4 2 3 6" xfId="33956"/>
    <cellStyle name="SAPBEXHLevel3X 4 2 3 7" xfId="33957"/>
    <cellStyle name="SAPBEXHLevel3X 4 2 4" xfId="33958"/>
    <cellStyle name="SAPBEXHLevel3X 4 2 5" xfId="33959"/>
    <cellStyle name="SAPBEXHLevel3X 4 2 6" xfId="33960"/>
    <cellStyle name="SAPBEXHLevel3X 4 2 7" xfId="33961"/>
    <cellStyle name="SAPBEXHLevel3X 4 2 8" xfId="33962"/>
    <cellStyle name="SAPBEXHLevel3X 4 2 9" xfId="33963"/>
    <cellStyle name="SAPBEXHLevel3X 4 2_БДР формат СД (2)" xfId="33964"/>
    <cellStyle name="SAPBEXHLevel3X 4 3" xfId="33965"/>
    <cellStyle name="SAPBEXHLevel3X 4 3 2" xfId="33966"/>
    <cellStyle name="SAPBEXHLevel3X 4 3 2 2" xfId="33967"/>
    <cellStyle name="SAPBEXHLevel3X 4 3 2 3" xfId="33968"/>
    <cellStyle name="SAPBEXHLevel3X 4 3 2 4" xfId="33969"/>
    <cellStyle name="SAPBEXHLevel3X 4 3 2 5" xfId="33970"/>
    <cellStyle name="SAPBEXHLevel3X 4 3 2 6" xfId="33971"/>
    <cellStyle name="SAPBEXHLevel3X 4 3 2 7" xfId="33972"/>
    <cellStyle name="SAPBEXHLevel3X 4 3 3" xfId="33973"/>
    <cellStyle name="SAPBEXHLevel3X 4 3 4" xfId="33974"/>
    <cellStyle name="SAPBEXHLevel3X 4 3 5" xfId="33975"/>
    <cellStyle name="SAPBEXHLevel3X 4 3 6" xfId="33976"/>
    <cellStyle name="SAPBEXHLevel3X 4 3 7" xfId="33977"/>
    <cellStyle name="SAPBEXHLevel3X 4 3 8" xfId="33978"/>
    <cellStyle name="SAPBEXHLevel3X 4 4" xfId="33979"/>
    <cellStyle name="SAPBEXHLevel3X 4 4 2" xfId="33980"/>
    <cellStyle name="SAPBEXHLevel3X 4 4 2 2" xfId="33981"/>
    <cellStyle name="SAPBEXHLevel3X 4 4 3" xfId="33982"/>
    <cellStyle name="SAPBEXHLevel3X 4 4 4" xfId="33983"/>
    <cellStyle name="SAPBEXHLevel3X 4 4 5" xfId="33984"/>
    <cellStyle name="SAPBEXHLevel3X 4 4 6" xfId="33985"/>
    <cellStyle name="SAPBEXHLevel3X 4 4 7" xfId="33986"/>
    <cellStyle name="SAPBEXHLevel3X 4 5" xfId="33987"/>
    <cellStyle name="SAPBEXHLevel3X 4 5 2" xfId="33988"/>
    <cellStyle name="SAPBEXHLevel3X 4 5 2 2" xfId="33989"/>
    <cellStyle name="SAPBEXHLevel3X 4 5 3" xfId="33990"/>
    <cellStyle name="SAPBEXHLevel3X 4 6" xfId="33991"/>
    <cellStyle name="SAPBEXHLevel3X 4 6 2" xfId="33992"/>
    <cellStyle name="SAPBEXHLevel3X 4 7" xfId="33993"/>
    <cellStyle name="SAPBEXHLevel3X 4 8" xfId="33994"/>
    <cellStyle name="SAPBEXHLevel3X 4 9" xfId="33995"/>
    <cellStyle name="SAPBEXHLevel3X 4_БДР формат СД (2)" xfId="33996"/>
    <cellStyle name="SAPBEXHLevel3X 5" xfId="33997"/>
    <cellStyle name="SAPBEXHLevel3X 5 2" xfId="33998"/>
    <cellStyle name="SAPBEXHLevel3X 5 2 2" xfId="33999"/>
    <cellStyle name="SAPBEXHLevel3X 5 2 2 2" xfId="34000"/>
    <cellStyle name="SAPBEXHLevel3X 5 2 3" xfId="34001"/>
    <cellStyle name="SAPBEXHLevel3X 5 2 4" xfId="34002"/>
    <cellStyle name="SAPBEXHLevel3X 5 2 5" xfId="34003"/>
    <cellStyle name="SAPBEXHLevel3X 5 2 6" xfId="34004"/>
    <cellStyle name="SAPBEXHLevel3X 5 2 7" xfId="34005"/>
    <cellStyle name="SAPBEXHLevel3X 5 3" xfId="34006"/>
    <cellStyle name="SAPBEXHLevel3X 5 3 2" xfId="34007"/>
    <cellStyle name="SAPBEXHLevel3X 5 3 2 2" xfId="34008"/>
    <cellStyle name="SAPBEXHLevel3X 5 3 3" xfId="34009"/>
    <cellStyle name="SAPBEXHLevel3X 5 3 4" xfId="34010"/>
    <cellStyle name="SAPBEXHLevel3X 5 3 5" xfId="34011"/>
    <cellStyle name="SAPBEXHLevel3X 5 4" xfId="34012"/>
    <cellStyle name="SAPBEXHLevel3X 5 4 2" xfId="34013"/>
    <cellStyle name="SAPBEXHLevel3X 5 4 2 2" xfId="34014"/>
    <cellStyle name="SAPBEXHLevel3X 5 4 3" xfId="34015"/>
    <cellStyle name="SAPBEXHLevel3X 5 5" xfId="34016"/>
    <cellStyle name="SAPBEXHLevel3X 5 5 2" xfId="34017"/>
    <cellStyle name="SAPBEXHLevel3X 5 5 2 2" xfId="34018"/>
    <cellStyle name="SAPBEXHLevel3X 5 5 3" xfId="34019"/>
    <cellStyle name="SAPBEXHLevel3X 5 6" xfId="34020"/>
    <cellStyle name="SAPBEXHLevel3X 5 6 2" xfId="34021"/>
    <cellStyle name="SAPBEXHLevel3X 5 7" xfId="34022"/>
    <cellStyle name="SAPBEXHLevel3X 5 8" xfId="34023"/>
    <cellStyle name="SAPBEXHLevel3X 6" xfId="34024"/>
    <cellStyle name="SAPBEXHLevel3X 6 2" xfId="34025"/>
    <cellStyle name="SAPBEXHLevel3X 6 2 2" xfId="34026"/>
    <cellStyle name="SAPBEXHLevel3X 6 2 2 2" xfId="34027"/>
    <cellStyle name="SAPBEXHLevel3X 6 2 3" xfId="34028"/>
    <cellStyle name="SAPBEXHLevel3X 6 2 4" xfId="34029"/>
    <cellStyle name="SAPBEXHLevel3X 6 2 5" xfId="34030"/>
    <cellStyle name="SAPBEXHLevel3X 6 3" xfId="34031"/>
    <cellStyle name="SAPBEXHLevel3X 6 3 2" xfId="34032"/>
    <cellStyle name="SAPBEXHLevel3X 6 3 2 2" xfId="34033"/>
    <cellStyle name="SAPBEXHLevel3X 6 3 3" xfId="34034"/>
    <cellStyle name="SAPBEXHLevel3X 6 4" xfId="34035"/>
    <cellStyle name="SAPBEXHLevel3X 6 4 2" xfId="34036"/>
    <cellStyle name="SAPBEXHLevel3X 6 4 2 2" xfId="34037"/>
    <cellStyle name="SAPBEXHLevel3X 6 4 3" xfId="34038"/>
    <cellStyle name="SAPBEXHLevel3X 6 5" xfId="34039"/>
    <cellStyle name="SAPBEXHLevel3X 6 5 2" xfId="34040"/>
    <cellStyle name="SAPBEXHLevel3X 6 5 2 2" xfId="34041"/>
    <cellStyle name="SAPBEXHLevel3X 6 5 3" xfId="34042"/>
    <cellStyle name="SAPBEXHLevel3X 6 6" xfId="34043"/>
    <cellStyle name="SAPBEXHLevel3X 6 6 2" xfId="34044"/>
    <cellStyle name="SAPBEXHLevel3X 6 7" xfId="34045"/>
    <cellStyle name="SAPBEXHLevel3X 7" xfId="34046"/>
    <cellStyle name="SAPBEXHLevel3X 7 2" xfId="34047"/>
    <cellStyle name="SAPBEXHLevel3X 7 2 2" xfId="34048"/>
    <cellStyle name="SAPBEXHLevel3X 7 2 2 2" xfId="34049"/>
    <cellStyle name="SAPBEXHLevel3X 7 2 3" xfId="34050"/>
    <cellStyle name="SAPBEXHLevel3X 7 3" xfId="34051"/>
    <cellStyle name="SAPBEXHLevel3X 7 3 2" xfId="34052"/>
    <cellStyle name="SAPBEXHLevel3X 7 3 2 2" xfId="34053"/>
    <cellStyle name="SAPBEXHLevel3X 7 3 3" xfId="34054"/>
    <cellStyle name="SAPBEXHLevel3X 7 4" xfId="34055"/>
    <cellStyle name="SAPBEXHLevel3X 7 4 2" xfId="34056"/>
    <cellStyle name="SAPBEXHLevel3X 7 4 2 2" xfId="34057"/>
    <cellStyle name="SAPBEXHLevel3X 7 4 3" xfId="34058"/>
    <cellStyle name="SAPBEXHLevel3X 7 5" xfId="34059"/>
    <cellStyle name="SAPBEXHLevel3X 7 5 2" xfId="34060"/>
    <cellStyle name="SAPBEXHLevel3X 7 5 2 2" xfId="34061"/>
    <cellStyle name="SAPBEXHLevel3X 7 5 3" xfId="34062"/>
    <cellStyle name="SAPBEXHLevel3X 7 6" xfId="34063"/>
    <cellStyle name="SAPBEXHLevel3X 7 6 2" xfId="34064"/>
    <cellStyle name="SAPBEXHLevel3X 7 7" xfId="34065"/>
    <cellStyle name="SAPBEXHLevel3X 8" xfId="34066"/>
    <cellStyle name="SAPBEXHLevel3X 8 2" xfId="34067"/>
    <cellStyle name="SAPBEXHLevel3X 8 2 2" xfId="34068"/>
    <cellStyle name="SAPBEXHLevel3X 8 2 2 2" xfId="34069"/>
    <cellStyle name="SAPBEXHLevel3X 8 2 3" xfId="34070"/>
    <cellStyle name="SAPBEXHLevel3X 8 3" xfId="34071"/>
    <cellStyle name="SAPBEXHLevel3X 8 3 2" xfId="34072"/>
    <cellStyle name="SAPBEXHLevel3X 8 3 2 2" xfId="34073"/>
    <cellStyle name="SAPBEXHLevel3X 8 3 3" xfId="34074"/>
    <cellStyle name="SAPBEXHLevel3X 8 4" xfId="34075"/>
    <cellStyle name="SAPBEXHLevel3X 8 4 2" xfId="34076"/>
    <cellStyle name="SAPBEXHLevel3X 8 4 2 2" xfId="34077"/>
    <cellStyle name="SAPBEXHLevel3X 8 4 3" xfId="34078"/>
    <cellStyle name="SAPBEXHLevel3X 8 5" xfId="34079"/>
    <cellStyle name="SAPBEXHLevel3X 8 5 2" xfId="34080"/>
    <cellStyle name="SAPBEXHLevel3X 8 5 2 2" xfId="34081"/>
    <cellStyle name="SAPBEXHLevel3X 8 5 3" xfId="34082"/>
    <cellStyle name="SAPBEXHLevel3X 8 6" xfId="34083"/>
    <cellStyle name="SAPBEXHLevel3X 8 6 2" xfId="34084"/>
    <cellStyle name="SAPBEXHLevel3X 8 6 2 2" xfId="34085"/>
    <cellStyle name="SAPBEXHLevel3X 8 6 3" xfId="34086"/>
    <cellStyle name="SAPBEXHLevel3X 8 7" xfId="34087"/>
    <cellStyle name="SAPBEXHLevel3X 8 7 2" xfId="34088"/>
    <cellStyle name="SAPBEXHLevel3X 8 8" xfId="34089"/>
    <cellStyle name="SAPBEXHLevel3X 9" xfId="34090"/>
    <cellStyle name="SAPBEXHLevel3X 9 2" xfId="34091"/>
    <cellStyle name="SAPBEXHLevel3X 9 2 2" xfId="34092"/>
    <cellStyle name="SAPBEXHLevel3X 9 2 2 2" xfId="34093"/>
    <cellStyle name="SAPBEXHLevel3X 9 2 3" xfId="34094"/>
    <cellStyle name="SAPBEXHLevel3X 9 2 4" xfId="34095"/>
    <cellStyle name="SAPBEXHLevel3X 9 2 5" xfId="34096"/>
    <cellStyle name="SAPBEXHLevel3X 9 2 6" xfId="34097"/>
    <cellStyle name="SAPBEXHLevel3X 9 2 7" xfId="34098"/>
    <cellStyle name="SAPBEXHLevel3X 9 3" xfId="34099"/>
    <cellStyle name="SAPBEXHLevel3X 9 3 2" xfId="34100"/>
    <cellStyle name="SAPBEXHLevel3X 9 3 2 2" xfId="34101"/>
    <cellStyle name="SAPBEXHLevel3X 9 3 3" xfId="34102"/>
    <cellStyle name="SAPBEXHLevel3X 9 4" xfId="34103"/>
    <cellStyle name="SAPBEXHLevel3X 9 4 2" xfId="34104"/>
    <cellStyle name="SAPBEXHLevel3X 9 4 2 2" xfId="34105"/>
    <cellStyle name="SAPBEXHLevel3X 9 4 3" xfId="34106"/>
    <cellStyle name="SAPBEXHLevel3X 9 5" xfId="34107"/>
    <cellStyle name="SAPBEXHLevel3X 9 5 2" xfId="34108"/>
    <cellStyle name="SAPBEXHLevel3X 9 5 2 2" xfId="34109"/>
    <cellStyle name="SAPBEXHLevel3X 9 5 3" xfId="34110"/>
    <cellStyle name="SAPBEXHLevel3X 9 6" xfId="34111"/>
    <cellStyle name="SAPBEXHLevel3X 9 6 2" xfId="34112"/>
    <cellStyle name="SAPBEXHLevel3X 9 6 2 2" xfId="34113"/>
    <cellStyle name="SAPBEXHLevel3X 9 6 3" xfId="34114"/>
    <cellStyle name="SAPBEXHLevel3X 9 7" xfId="34115"/>
    <cellStyle name="SAPBEXHLevel3X 9 7 2" xfId="34116"/>
    <cellStyle name="SAPBEXHLevel3X 9 8" xfId="34117"/>
    <cellStyle name="SAPBEXHLevel3X_7 Расчёт тарифа 2011-2012 МЭС Востока" xfId="34118"/>
    <cellStyle name="SAPBEXinputData" xfId="34119"/>
    <cellStyle name="SAPBEXinputData 10" xfId="34120"/>
    <cellStyle name="SAPBEXinputData 2" xfId="34121"/>
    <cellStyle name="SAPBEXinputData 2 2" xfId="34122"/>
    <cellStyle name="SAPBEXinputData 2 3" xfId="34123"/>
    <cellStyle name="SAPBEXinputData 2 4" xfId="34124"/>
    <cellStyle name="SAPBEXinputData 2 5" xfId="34125"/>
    <cellStyle name="SAPBEXinputData 2 6" xfId="34126"/>
    <cellStyle name="SAPBEXinputData 3" xfId="34127"/>
    <cellStyle name="SAPBEXinputData 3 2" xfId="34128"/>
    <cellStyle name="SAPBEXinputData 3 2 2" xfId="34129"/>
    <cellStyle name="SAPBEXinputData 3_БДР формат СД (2)" xfId="34130"/>
    <cellStyle name="SAPBEXinputData 4" xfId="34131"/>
    <cellStyle name="SAPBEXinputData 4 2" xfId="34132"/>
    <cellStyle name="SAPBEXinputData 4 2 2" xfId="34133"/>
    <cellStyle name="SAPBEXinputData 4_БДР формат СД (2)" xfId="34134"/>
    <cellStyle name="SAPBEXinputData 5" xfId="34135"/>
    <cellStyle name="SAPBEXinputData 5 2" xfId="34136"/>
    <cellStyle name="SAPBEXinputData 5 2 2" xfId="34137"/>
    <cellStyle name="SAPBEXinputData 5_БДР формат СД (2)" xfId="34138"/>
    <cellStyle name="SAPBEXinputData 6" xfId="34139"/>
    <cellStyle name="SAPBEXinputData 7" xfId="34140"/>
    <cellStyle name="SAPBEXinputData 8" xfId="34141"/>
    <cellStyle name="SAPBEXinputData 9" xfId="34142"/>
    <cellStyle name="SAPBEXinputData_7 Расчёт тарифа 2011-2012 МЭС Востока" xfId="34143"/>
    <cellStyle name="SAPBEXItemHeader" xfId="34144"/>
    <cellStyle name="SAPBEXItemHeader 2" xfId="34145"/>
    <cellStyle name="SAPBEXItemHeader 2 2" xfId="34146"/>
    <cellStyle name="SAPBEXItemHeader 2 2 2" xfId="34147"/>
    <cellStyle name="SAPBEXItemHeader 2 2 2 2" xfId="34148"/>
    <cellStyle name="SAPBEXItemHeader 2 2 3" xfId="34149"/>
    <cellStyle name="SAPBEXItemHeader 2 2 4" xfId="34150"/>
    <cellStyle name="SAPBEXItemHeader 2 2 5" xfId="34151"/>
    <cellStyle name="SAPBEXItemHeader 2 3" xfId="34152"/>
    <cellStyle name="SAPBEXItemHeader 2 3 2" xfId="34153"/>
    <cellStyle name="SAPBEXItemHeader 2 3 2 2" xfId="34154"/>
    <cellStyle name="SAPBEXItemHeader 2 3 3" xfId="34155"/>
    <cellStyle name="SAPBEXItemHeader 2 3 4" xfId="34156"/>
    <cellStyle name="SAPBEXItemHeader 2 3 5" xfId="34157"/>
    <cellStyle name="SAPBEXItemHeader 2 4" xfId="34158"/>
    <cellStyle name="SAPBEXItemHeader 2 4 2" xfId="34159"/>
    <cellStyle name="SAPBEXItemHeader 2 4 2 2" xfId="34160"/>
    <cellStyle name="SAPBEXItemHeader 2 4 3" xfId="34161"/>
    <cellStyle name="SAPBEXItemHeader 2 5" xfId="34162"/>
    <cellStyle name="SAPBEXItemHeader 2 5 2" xfId="34163"/>
    <cellStyle name="SAPBEXItemHeader 2 5 2 2" xfId="34164"/>
    <cellStyle name="SAPBEXItemHeader 2 5 3" xfId="34165"/>
    <cellStyle name="SAPBEXItemHeader 2 6" xfId="34166"/>
    <cellStyle name="SAPBEXItemHeader 2 6 2" xfId="34167"/>
    <cellStyle name="SAPBEXItemHeader 2 6 2 2" xfId="34168"/>
    <cellStyle name="SAPBEXItemHeader 2 6 3" xfId="34169"/>
    <cellStyle name="SAPBEXItemHeader 2 7" xfId="34170"/>
    <cellStyle name="SAPBEXItemHeader 2 7 2" xfId="34171"/>
    <cellStyle name="SAPBEXItemHeader 2 8" xfId="34172"/>
    <cellStyle name="SAPBEXItemHeader 3" xfId="34173"/>
    <cellStyle name="SAPBEXItemHeader 3 2" xfId="34174"/>
    <cellStyle name="SAPBEXItemHeader 3 2 2" xfId="34175"/>
    <cellStyle name="SAPBEXItemHeader 3 2 2 2" xfId="34176"/>
    <cellStyle name="SAPBEXItemHeader 3 2 3" xfId="34177"/>
    <cellStyle name="SAPBEXItemHeader 3 2 4" xfId="34178"/>
    <cellStyle name="SAPBEXItemHeader 3 2 5" xfId="34179"/>
    <cellStyle name="SAPBEXItemHeader 3 3" xfId="34180"/>
    <cellStyle name="SAPBEXItemHeader 3 3 2" xfId="34181"/>
    <cellStyle name="SAPBEXItemHeader 3 3 2 2" xfId="34182"/>
    <cellStyle name="SAPBEXItemHeader 3 3 3" xfId="34183"/>
    <cellStyle name="SAPBEXItemHeader 3 3 4" xfId="34184"/>
    <cellStyle name="SAPBEXItemHeader 3 3 5" xfId="34185"/>
    <cellStyle name="SAPBEXItemHeader 3 4" xfId="34186"/>
    <cellStyle name="SAPBEXItemHeader 3 4 2" xfId="34187"/>
    <cellStyle name="SAPBEXItemHeader 3 4 2 2" xfId="34188"/>
    <cellStyle name="SAPBEXItemHeader 3 4 3" xfId="34189"/>
    <cellStyle name="SAPBEXItemHeader 3 5" xfId="34190"/>
    <cellStyle name="SAPBEXItemHeader 3 5 2" xfId="34191"/>
    <cellStyle name="SAPBEXItemHeader 3 5 2 2" xfId="34192"/>
    <cellStyle name="SAPBEXItemHeader 3 5 3" xfId="34193"/>
    <cellStyle name="SAPBEXItemHeader 3 6" xfId="34194"/>
    <cellStyle name="SAPBEXItemHeader 3 6 2" xfId="34195"/>
    <cellStyle name="SAPBEXItemHeader 3 6 2 2" xfId="34196"/>
    <cellStyle name="SAPBEXItemHeader 3 6 3" xfId="34197"/>
    <cellStyle name="SAPBEXItemHeader 3 7" xfId="34198"/>
    <cellStyle name="SAPBEXItemHeader 3 7 2" xfId="34199"/>
    <cellStyle name="SAPBEXItemHeader 3 8" xfId="34200"/>
    <cellStyle name="SAPBEXItemHeader 4" xfId="34201"/>
    <cellStyle name="SAPBEXItemHeader 4 2" xfId="34202"/>
    <cellStyle name="SAPBEXItemHeader 4 2 2" xfId="34203"/>
    <cellStyle name="SAPBEXItemHeader 4 2 2 2" xfId="34204"/>
    <cellStyle name="SAPBEXItemHeader 4 2 3" xfId="34205"/>
    <cellStyle name="SAPBEXItemHeader 4 2 4" xfId="34206"/>
    <cellStyle name="SAPBEXItemHeader 4 2 5" xfId="34207"/>
    <cellStyle name="SAPBEXItemHeader 4 3" xfId="34208"/>
    <cellStyle name="SAPBEXItemHeader 4 3 2" xfId="34209"/>
    <cellStyle name="SAPBEXItemHeader 4 3 2 2" xfId="34210"/>
    <cellStyle name="SAPBEXItemHeader 4 3 3" xfId="34211"/>
    <cellStyle name="SAPBEXItemHeader 4 3 4" xfId="34212"/>
    <cellStyle name="SAPBEXItemHeader 4 3 5" xfId="34213"/>
    <cellStyle name="SAPBEXItemHeader 4 4" xfId="34214"/>
    <cellStyle name="SAPBEXItemHeader 4 4 2" xfId="34215"/>
    <cellStyle name="SAPBEXItemHeader 4 4 2 2" xfId="34216"/>
    <cellStyle name="SAPBEXItemHeader 4 4 3" xfId="34217"/>
    <cellStyle name="SAPBEXItemHeader 4 5" xfId="34218"/>
    <cellStyle name="SAPBEXItemHeader 4 5 2" xfId="34219"/>
    <cellStyle name="SAPBEXItemHeader 4 5 2 2" xfId="34220"/>
    <cellStyle name="SAPBEXItemHeader 4 5 3" xfId="34221"/>
    <cellStyle name="SAPBEXItemHeader 4 6" xfId="34222"/>
    <cellStyle name="SAPBEXItemHeader 4 6 2" xfId="34223"/>
    <cellStyle name="SAPBEXItemHeader 4 6 2 2" xfId="34224"/>
    <cellStyle name="SAPBEXItemHeader 4 6 3" xfId="34225"/>
    <cellStyle name="SAPBEXItemHeader 4 7" xfId="34226"/>
    <cellStyle name="SAPBEXItemHeader 4 7 2" xfId="34227"/>
    <cellStyle name="SAPBEXItemHeader 4 8" xfId="34228"/>
    <cellStyle name="SAPBEXItemHeader 5" xfId="34229"/>
    <cellStyle name="SAPBEXItemHeader 5 2" xfId="34230"/>
    <cellStyle name="SAPBEXItemHeader 5 2 2" xfId="34231"/>
    <cellStyle name="SAPBEXItemHeader 5 2 2 2" xfId="34232"/>
    <cellStyle name="SAPBEXItemHeader 5 2 3" xfId="34233"/>
    <cellStyle name="SAPBEXItemHeader 5 3" xfId="34234"/>
    <cellStyle name="SAPBEXItemHeader 5 3 2" xfId="34235"/>
    <cellStyle name="SAPBEXItemHeader 5 3 2 2" xfId="34236"/>
    <cellStyle name="SAPBEXItemHeader 5 3 3" xfId="34237"/>
    <cellStyle name="SAPBEXItemHeader 5 4" xfId="34238"/>
    <cellStyle name="SAPBEXItemHeader 5 4 2" xfId="34239"/>
    <cellStyle name="SAPBEXItemHeader 5 4 2 2" xfId="34240"/>
    <cellStyle name="SAPBEXItemHeader 5 4 3" xfId="34241"/>
    <cellStyle name="SAPBEXItemHeader 5 5" xfId="34242"/>
    <cellStyle name="SAPBEXItemHeader 5 5 2" xfId="34243"/>
    <cellStyle name="SAPBEXItemHeader 5 5 2 2" xfId="34244"/>
    <cellStyle name="SAPBEXItemHeader 5 5 3" xfId="34245"/>
    <cellStyle name="SAPBEXItemHeader 5 6" xfId="34246"/>
    <cellStyle name="SAPBEXItemHeader 5 6 2" xfId="34247"/>
    <cellStyle name="SAPBEXItemHeader 5 6 2 2" xfId="34248"/>
    <cellStyle name="SAPBEXItemHeader 5 6 3" xfId="34249"/>
    <cellStyle name="SAPBEXItemHeader 5 7" xfId="34250"/>
    <cellStyle name="SAPBEXItemHeader 5 7 2" xfId="34251"/>
    <cellStyle name="SAPBEXItemHeader 5 8" xfId="34252"/>
    <cellStyle name="SAPBEXItemHeader 6" xfId="34253"/>
    <cellStyle name="SAPBEXItemHeader 6 2" xfId="34254"/>
    <cellStyle name="SAPBEXItemHeader 6 2 2" xfId="34255"/>
    <cellStyle name="SAPBEXItemHeader 6 2 2 2" xfId="34256"/>
    <cellStyle name="SAPBEXItemHeader 6 2 3" xfId="34257"/>
    <cellStyle name="SAPBEXItemHeader 6 3" xfId="34258"/>
    <cellStyle name="SAPBEXItemHeader 6 3 2" xfId="34259"/>
    <cellStyle name="SAPBEXItemHeader 6 3 2 2" xfId="34260"/>
    <cellStyle name="SAPBEXItemHeader 6 3 3" xfId="34261"/>
    <cellStyle name="SAPBEXItemHeader 6 4" xfId="34262"/>
    <cellStyle name="SAPBEXItemHeader 6 4 2" xfId="34263"/>
    <cellStyle name="SAPBEXItemHeader 6 4 2 2" xfId="34264"/>
    <cellStyle name="SAPBEXItemHeader 6 4 3" xfId="34265"/>
    <cellStyle name="SAPBEXItemHeader 6 5" xfId="34266"/>
    <cellStyle name="SAPBEXItemHeader 6 5 2" xfId="34267"/>
    <cellStyle name="SAPBEXItemHeader 6 5 2 2" xfId="34268"/>
    <cellStyle name="SAPBEXItemHeader 6 5 3" xfId="34269"/>
    <cellStyle name="SAPBEXItemHeader 6 6" xfId="34270"/>
    <cellStyle name="SAPBEXItemHeader 6 6 2" xfId="34271"/>
    <cellStyle name="SAPBEXItemHeader 6 6 2 2" xfId="34272"/>
    <cellStyle name="SAPBEXItemHeader 6 6 3" xfId="34273"/>
    <cellStyle name="SAPBEXItemHeader 6 7" xfId="34274"/>
    <cellStyle name="SAPBEXItemHeader 6 7 2" xfId="34275"/>
    <cellStyle name="SAPBEXItemHeader 6 8" xfId="34276"/>
    <cellStyle name="SAPBEXItemHeader 7" xfId="34277"/>
    <cellStyle name="SAPBEXItemHeader 7 2" xfId="34278"/>
    <cellStyle name="SAPBEXItemHeader 7 2 2" xfId="34279"/>
    <cellStyle name="SAPBEXItemHeader 7 2 2 2" xfId="34280"/>
    <cellStyle name="SAPBEXItemHeader 7 2 3" xfId="34281"/>
    <cellStyle name="SAPBEXItemHeader 7 3" xfId="34282"/>
    <cellStyle name="SAPBEXItemHeader 7 3 2" xfId="34283"/>
    <cellStyle name="SAPBEXItemHeader 7 3 2 2" xfId="34284"/>
    <cellStyle name="SAPBEXItemHeader 7 3 3" xfId="34285"/>
    <cellStyle name="SAPBEXItemHeader 7 4" xfId="34286"/>
    <cellStyle name="SAPBEXItemHeader 7 4 2" xfId="34287"/>
    <cellStyle name="SAPBEXItemHeader 7 4 2 2" xfId="34288"/>
    <cellStyle name="SAPBEXItemHeader 7 4 3" xfId="34289"/>
    <cellStyle name="SAPBEXItemHeader 7 5" xfId="34290"/>
    <cellStyle name="SAPBEXItemHeader 7 5 2" xfId="34291"/>
    <cellStyle name="SAPBEXItemHeader 7 5 2 2" xfId="34292"/>
    <cellStyle name="SAPBEXItemHeader 7 5 3" xfId="34293"/>
    <cellStyle name="SAPBEXItemHeader 7 6" xfId="34294"/>
    <cellStyle name="SAPBEXItemHeader 7 6 2" xfId="34295"/>
    <cellStyle name="SAPBEXItemHeader 7 6 2 2" xfId="34296"/>
    <cellStyle name="SAPBEXItemHeader 7 6 3" xfId="34297"/>
    <cellStyle name="SAPBEXItemHeader 7 7" xfId="34298"/>
    <cellStyle name="SAPBEXItemHeader 7 7 2" xfId="34299"/>
    <cellStyle name="SAPBEXItemHeader 7 8" xfId="34300"/>
    <cellStyle name="SAPBEXItemHeader 8" xfId="34301"/>
    <cellStyle name="SAPBEXItemHeader 8 2" xfId="34302"/>
    <cellStyle name="SAPBEXItemHeader 8 2 2" xfId="34303"/>
    <cellStyle name="SAPBEXItemHeader 8 2 2 2" xfId="34304"/>
    <cellStyle name="SAPBEXItemHeader 8 2 3" xfId="34305"/>
    <cellStyle name="SAPBEXItemHeader 8 3" xfId="34306"/>
    <cellStyle name="SAPBEXItemHeader 8 3 2" xfId="34307"/>
    <cellStyle name="SAPBEXItemHeader 8 3 2 2" xfId="34308"/>
    <cellStyle name="SAPBEXItemHeader 8 3 3" xfId="34309"/>
    <cellStyle name="SAPBEXItemHeader 8 4" xfId="34310"/>
    <cellStyle name="SAPBEXItemHeader 8 4 2" xfId="34311"/>
    <cellStyle name="SAPBEXItemHeader 8 4 2 2" xfId="34312"/>
    <cellStyle name="SAPBEXItemHeader 8 4 3" xfId="34313"/>
    <cellStyle name="SAPBEXItemHeader 8 5" xfId="34314"/>
    <cellStyle name="SAPBEXItemHeader 8 5 2" xfId="34315"/>
    <cellStyle name="SAPBEXItemHeader 8 5 2 2" xfId="34316"/>
    <cellStyle name="SAPBEXItemHeader 8 5 3" xfId="34317"/>
    <cellStyle name="SAPBEXItemHeader 8 6" xfId="34318"/>
    <cellStyle name="SAPBEXItemHeader 8 6 2" xfId="34319"/>
    <cellStyle name="SAPBEXItemHeader 8 6 2 2" xfId="34320"/>
    <cellStyle name="SAPBEXItemHeader 8 6 3" xfId="34321"/>
    <cellStyle name="SAPBEXItemHeader 8 7" xfId="34322"/>
    <cellStyle name="SAPBEXItemHeader 8 7 2" xfId="34323"/>
    <cellStyle name="SAPBEXItemHeader 8 8" xfId="34324"/>
    <cellStyle name="SAPBEXItemHeader 9" xfId="34325"/>
    <cellStyle name="SAPBEXItemHeader_БДР формат СД (2)" xfId="34326"/>
    <cellStyle name="SAPBEXresData" xfId="34327"/>
    <cellStyle name="SAPBEXresData 10" xfId="34328"/>
    <cellStyle name="SAPBEXresData 10 2" xfId="34329"/>
    <cellStyle name="SAPBEXresData 10 2 2" xfId="34330"/>
    <cellStyle name="SAPBEXresData 10 2 3" xfId="34331"/>
    <cellStyle name="SAPBEXresData 10 2 4" xfId="34332"/>
    <cellStyle name="SAPBEXresData 10 2 5" xfId="34333"/>
    <cellStyle name="SAPBEXresData 10 2 6" xfId="34334"/>
    <cellStyle name="SAPBEXresData 10 2 7" xfId="34335"/>
    <cellStyle name="SAPBEXresData 10 3" xfId="34336"/>
    <cellStyle name="SAPBEXresData 10 4" xfId="34337"/>
    <cellStyle name="SAPBEXresData 10 5" xfId="34338"/>
    <cellStyle name="SAPBEXresData 10 6" xfId="34339"/>
    <cellStyle name="SAPBEXresData 10 7" xfId="34340"/>
    <cellStyle name="SAPBEXresData 10 8" xfId="34341"/>
    <cellStyle name="SAPBEXresData 11" xfId="34342"/>
    <cellStyle name="SAPBEXresData 11 2" xfId="34343"/>
    <cellStyle name="SAPBEXresData 11 3" xfId="34344"/>
    <cellStyle name="SAPBEXresData 11 4" xfId="34345"/>
    <cellStyle name="SAPBEXresData 11 5" xfId="34346"/>
    <cellStyle name="SAPBEXresData 11 6" xfId="34347"/>
    <cellStyle name="SAPBEXresData 11 7" xfId="34348"/>
    <cellStyle name="SAPBEXresData 12" xfId="34349"/>
    <cellStyle name="SAPBEXresData 12 2" xfId="34350"/>
    <cellStyle name="SAPBEXresData 12 3" xfId="34351"/>
    <cellStyle name="SAPBEXresData 12 4" xfId="34352"/>
    <cellStyle name="SAPBEXresData 12 5" xfId="34353"/>
    <cellStyle name="SAPBEXresData 12 6" xfId="34354"/>
    <cellStyle name="SAPBEXresData 12 7" xfId="34355"/>
    <cellStyle name="SAPBEXresData 13" xfId="34356"/>
    <cellStyle name="SAPBEXresData 14" xfId="34357"/>
    <cellStyle name="SAPBEXresData 15" xfId="34358"/>
    <cellStyle name="SAPBEXresData 16" xfId="34359"/>
    <cellStyle name="SAPBEXresData 17" xfId="34360"/>
    <cellStyle name="SAPBEXresData 18" xfId="34361"/>
    <cellStyle name="SAPBEXresData 2" xfId="34362"/>
    <cellStyle name="SAPBEXresData 2 10" xfId="34363"/>
    <cellStyle name="SAPBEXresData 2 11" xfId="34364"/>
    <cellStyle name="SAPBEXresData 2 12" xfId="34365"/>
    <cellStyle name="SAPBEXresData 2 2" xfId="34366"/>
    <cellStyle name="SAPBEXresData 2 2 2" xfId="34367"/>
    <cellStyle name="SAPBEXresData 2 2 2 2" xfId="34368"/>
    <cellStyle name="SAPBEXresData 2 2 3" xfId="34369"/>
    <cellStyle name="SAPBEXresData 2 2 4" xfId="34370"/>
    <cellStyle name="SAPBEXresData 2 2 5" xfId="34371"/>
    <cellStyle name="SAPBEXresData 2 2 6" xfId="34372"/>
    <cellStyle name="SAPBEXresData 2 2 7" xfId="34373"/>
    <cellStyle name="SAPBEXresData 2 3" xfId="34374"/>
    <cellStyle name="SAPBEXresData 2 3 2" xfId="34375"/>
    <cellStyle name="SAPBEXresData 2 3 2 2" xfId="34376"/>
    <cellStyle name="SAPBEXresData 2 3 3" xfId="34377"/>
    <cellStyle name="SAPBEXresData 2 3 4" xfId="34378"/>
    <cellStyle name="SAPBEXresData 2 3 5" xfId="34379"/>
    <cellStyle name="SAPBEXresData 2 4" xfId="34380"/>
    <cellStyle name="SAPBEXresData 2 4 2" xfId="34381"/>
    <cellStyle name="SAPBEXresData 2 4 2 2" xfId="34382"/>
    <cellStyle name="SAPBEXresData 2 4 2 3" xfId="34383"/>
    <cellStyle name="SAPBEXresData 2 4 2 4" xfId="34384"/>
    <cellStyle name="SAPBEXresData 2 4 2 5" xfId="34385"/>
    <cellStyle name="SAPBEXresData 2 4 2 6" xfId="34386"/>
    <cellStyle name="SAPBEXresData 2 4 2 7" xfId="34387"/>
    <cellStyle name="SAPBEXresData 2 4 3" xfId="34388"/>
    <cellStyle name="SAPBEXresData 2 4 4" xfId="34389"/>
    <cellStyle name="SAPBEXresData 2 4 5" xfId="34390"/>
    <cellStyle name="SAPBEXresData 2 4 6" xfId="34391"/>
    <cellStyle name="SAPBEXresData 2 4 7" xfId="34392"/>
    <cellStyle name="SAPBEXresData 2 4 8" xfId="34393"/>
    <cellStyle name="SAPBEXresData 2 5" xfId="34394"/>
    <cellStyle name="SAPBEXresData 2 5 2" xfId="34395"/>
    <cellStyle name="SAPBEXresData 2 5 2 2" xfId="34396"/>
    <cellStyle name="SAPBEXresData 2 5 3" xfId="34397"/>
    <cellStyle name="SAPBEXresData 2 5 4" xfId="34398"/>
    <cellStyle name="SAPBEXresData 2 5 5" xfId="34399"/>
    <cellStyle name="SAPBEXresData 2 5 6" xfId="34400"/>
    <cellStyle name="SAPBEXresData 2 5 7" xfId="34401"/>
    <cellStyle name="SAPBEXresData 2 6" xfId="34402"/>
    <cellStyle name="SAPBEXresData 2 6 2" xfId="34403"/>
    <cellStyle name="SAPBEXresData 2 6 3" xfId="34404"/>
    <cellStyle name="SAPBEXresData 2 6 4" xfId="34405"/>
    <cellStyle name="SAPBEXresData 2 6 5" xfId="34406"/>
    <cellStyle name="SAPBEXresData 2 6 6" xfId="34407"/>
    <cellStyle name="SAPBEXresData 2 6 7" xfId="34408"/>
    <cellStyle name="SAPBEXresData 2 7" xfId="34409"/>
    <cellStyle name="SAPBEXresData 2 8" xfId="34410"/>
    <cellStyle name="SAPBEXresData 2 9" xfId="34411"/>
    <cellStyle name="SAPBEXresData 2_БДР формат СД (2)" xfId="34412"/>
    <cellStyle name="SAPBEXresData 3" xfId="34413"/>
    <cellStyle name="SAPBEXresData 3 2" xfId="34414"/>
    <cellStyle name="SAPBEXresData 3 2 2" xfId="34415"/>
    <cellStyle name="SAPBEXresData 3 2 2 2" xfId="34416"/>
    <cellStyle name="SAPBEXresData 3 2 3" xfId="34417"/>
    <cellStyle name="SAPBEXresData 3 2 4" xfId="34418"/>
    <cellStyle name="SAPBEXresData 3 2 5" xfId="34419"/>
    <cellStyle name="SAPBEXresData 3 2 6" xfId="34420"/>
    <cellStyle name="SAPBEXresData 3 2 7" xfId="34421"/>
    <cellStyle name="SAPBEXresData 3 3" xfId="34422"/>
    <cellStyle name="SAPBEXresData 3 3 2" xfId="34423"/>
    <cellStyle name="SAPBEXresData 3 3 2 2" xfId="34424"/>
    <cellStyle name="SAPBEXresData 3 3 3" xfId="34425"/>
    <cellStyle name="SAPBEXresData 3 3 4" xfId="34426"/>
    <cellStyle name="SAPBEXresData 3 3 5" xfId="34427"/>
    <cellStyle name="SAPBEXresData 3 4" xfId="34428"/>
    <cellStyle name="SAPBEXresData 3 4 2" xfId="34429"/>
    <cellStyle name="SAPBEXresData 3 4 2 2" xfId="34430"/>
    <cellStyle name="SAPBEXresData 3 4 3" xfId="34431"/>
    <cellStyle name="SAPBEXresData 3 5" xfId="34432"/>
    <cellStyle name="SAPBEXresData 3 5 2" xfId="34433"/>
    <cellStyle name="SAPBEXresData 3 5 2 2" xfId="34434"/>
    <cellStyle name="SAPBEXresData 3 5 3" xfId="34435"/>
    <cellStyle name="SAPBEXresData 3 6" xfId="34436"/>
    <cellStyle name="SAPBEXresData 3 6 2" xfId="34437"/>
    <cellStyle name="SAPBEXresData 3 7" xfId="34438"/>
    <cellStyle name="SAPBEXresData 3 8" xfId="34439"/>
    <cellStyle name="SAPBEXresData 4" xfId="34440"/>
    <cellStyle name="SAPBEXresData 4 2" xfId="34441"/>
    <cellStyle name="SAPBEXresData 4 2 2" xfId="34442"/>
    <cellStyle name="SAPBEXresData 4 2 2 2" xfId="34443"/>
    <cellStyle name="SAPBEXresData 4 2 3" xfId="34444"/>
    <cellStyle name="SAPBEXresData 4 2 4" xfId="34445"/>
    <cellStyle name="SAPBEXresData 4 2 5" xfId="34446"/>
    <cellStyle name="SAPBEXresData 4 2 6" xfId="34447"/>
    <cellStyle name="SAPBEXresData 4 2 7" xfId="34448"/>
    <cellStyle name="SAPBEXresData 4 3" xfId="34449"/>
    <cellStyle name="SAPBEXresData 4 3 2" xfId="34450"/>
    <cellStyle name="SAPBEXresData 4 3 2 2" xfId="34451"/>
    <cellStyle name="SAPBEXresData 4 3 3" xfId="34452"/>
    <cellStyle name="SAPBEXresData 4 3 4" xfId="34453"/>
    <cellStyle name="SAPBEXresData 4 3 5" xfId="34454"/>
    <cellStyle name="SAPBEXresData 4 4" xfId="34455"/>
    <cellStyle name="SAPBEXresData 4 4 2" xfId="34456"/>
    <cellStyle name="SAPBEXresData 4 4 2 2" xfId="34457"/>
    <cellStyle name="SAPBEXresData 4 4 3" xfId="34458"/>
    <cellStyle name="SAPBEXresData 4 5" xfId="34459"/>
    <cellStyle name="SAPBEXresData 4 5 2" xfId="34460"/>
    <cellStyle name="SAPBEXresData 4 5 2 2" xfId="34461"/>
    <cellStyle name="SAPBEXresData 4 5 3" xfId="34462"/>
    <cellStyle name="SAPBEXresData 4 6" xfId="34463"/>
    <cellStyle name="SAPBEXresData 4 6 2" xfId="34464"/>
    <cellStyle name="SAPBEXresData 4 7" xfId="34465"/>
    <cellStyle name="SAPBEXresData 4 8" xfId="34466"/>
    <cellStyle name="SAPBEXresData 5" xfId="34467"/>
    <cellStyle name="SAPBEXresData 5 2" xfId="34468"/>
    <cellStyle name="SAPBEXresData 5 2 2" xfId="34469"/>
    <cellStyle name="SAPBEXresData 5 2 2 2" xfId="34470"/>
    <cellStyle name="SAPBEXresData 5 2 3" xfId="34471"/>
    <cellStyle name="SAPBEXresData 5 2 4" xfId="34472"/>
    <cellStyle name="SAPBEXresData 5 2 5" xfId="34473"/>
    <cellStyle name="SAPBEXresData 5 2 6" xfId="34474"/>
    <cellStyle name="SAPBEXresData 5 2 7" xfId="34475"/>
    <cellStyle name="SAPBEXresData 5 3" xfId="34476"/>
    <cellStyle name="SAPBEXresData 5 3 2" xfId="34477"/>
    <cellStyle name="SAPBEXresData 5 3 2 2" xfId="34478"/>
    <cellStyle name="SAPBEXresData 5 3 3" xfId="34479"/>
    <cellStyle name="SAPBEXresData 5 4" xfId="34480"/>
    <cellStyle name="SAPBEXresData 5 4 2" xfId="34481"/>
    <cellStyle name="SAPBEXresData 5 4 2 2" xfId="34482"/>
    <cellStyle name="SAPBEXresData 5 4 3" xfId="34483"/>
    <cellStyle name="SAPBEXresData 5 5" xfId="34484"/>
    <cellStyle name="SAPBEXresData 5 5 2" xfId="34485"/>
    <cellStyle name="SAPBEXresData 5 5 2 2" xfId="34486"/>
    <cellStyle name="SAPBEXresData 5 5 3" xfId="34487"/>
    <cellStyle name="SAPBEXresData 5 6" xfId="34488"/>
    <cellStyle name="SAPBEXresData 5 6 2" xfId="34489"/>
    <cellStyle name="SAPBEXresData 5 7" xfId="34490"/>
    <cellStyle name="SAPBEXresData 5 8" xfId="34491"/>
    <cellStyle name="SAPBEXresData 6" xfId="34492"/>
    <cellStyle name="SAPBEXresData 6 2" xfId="34493"/>
    <cellStyle name="SAPBEXresData 6 2 2" xfId="34494"/>
    <cellStyle name="SAPBEXresData 6 2 2 2" xfId="34495"/>
    <cellStyle name="SAPBEXresData 6 2 3" xfId="34496"/>
    <cellStyle name="SAPBEXresData 6 3" xfId="34497"/>
    <cellStyle name="SAPBEXresData 6 3 2" xfId="34498"/>
    <cellStyle name="SAPBEXresData 6 3 2 2" xfId="34499"/>
    <cellStyle name="SAPBEXresData 6 3 3" xfId="34500"/>
    <cellStyle name="SAPBEXresData 6 4" xfId="34501"/>
    <cellStyle name="SAPBEXresData 6 4 2" xfId="34502"/>
    <cellStyle name="SAPBEXresData 6 4 2 2" xfId="34503"/>
    <cellStyle name="SAPBEXresData 6 4 3" xfId="34504"/>
    <cellStyle name="SAPBEXresData 6 5" xfId="34505"/>
    <cellStyle name="SAPBEXresData 6 5 2" xfId="34506"/>
    <cellStyle name="SAPBEXresData 6 5 2 2" xfId="34507"/>
    <cellStyle name="SAPBEXresData 6 5 3" xfId="34508"/>
    <cellStyle name="SAPBEXresData 6 6" xfId="34509"/>
    <cellStyle name="SAPBEXresData 6 6 2" xfId="34510"/>
    <cellStyle name="SAPBEXresData 6 7" xfId="34511"/>
    <cellStyle name="SAPBEXresData 7" xfId="34512"/>
    <cellStyle name="SAPBEXresData 7 2" xfId="34513"/>
    <cellStyle name="SAPBEXresData 7 2 2" xfId="34514"/>
    <cellStyle name="SAPBEXresData 7 2 2 2" xfId="34515"/>
    <cellStyle name="SAPBEXresData 7 2 3" xfId="34516"/>
    <cellStyle name="SAPBEXresData 7 3" xfId="34517"/>
    <cellStyle name="SAPBEXresData 7 3 2" xfId="34518"/>
    <cellStyle name="SAPBEXresData 7 3 2 2" xfId="34519"/>
    <cellStyle name="SAPBEXresData 7 3 3" xfId="34520"/>
    <cellStyle name="SAPBEXresData 7 4" xfId="34521"/>
    <cellStyle name="SAPBEXresData 7 4 2" xfId="34522"/>
    <cellStyle name="SAPBEXresData 7 4 2 2" xfId="34523"/>
    <cellStyle name="SAPBEXresData 7 4 3" xfId="34524"/>
    <cellStyle name="SAPBEXresData 7 5" xfId="34525"/>
    <cellStyle name="SAPBEXresData 7 5 2" xfId="34526"/>
    <cellStyle name="SAPBEXresData 7 5 2 2" xfId="34527"/>
    <cellStyle name="SAPBEXresData 7 5 3" xfId="34528"/>
    <cellStyle name="SAPBEXresData 7 6" xfId="34529"/>
    <cellStyle name="SAPBEXresData 7 6 2" xfId="34530"/>
    <cellStyle name="SAPBEXresData 7 6 2 2" xfId="34531"/>
    <cellStyle name="SAPBEXresData 7 6 3" xfId="34532"/>
    <cellStyle name="SAPBEXresData 7 7" xfId="34533"/>
    <cellStyle name="SAPBEXresData 7 7 2" xfId="34534"/>
    <cellStyle name="SAPBEXresData 7 8" xfId="34535"/>
    <cellStyle name="SAPBEXresData 8" xfId="34536"/>
    <cellStyle name="SAPBEXresData 8 2" xfId="34537"/>
    <cellStyle name="SAPBEXresData 8 2 2" xfId="34538"/>
    <cellStyle name="SAPBEXresData 8 2 2 2" xfId="34539"/>
    <cellStyle name="SAPBEXresData 8 2 3" xfId="34540"/>
    <cellStyle name="SAPBEXresData 8 2 4" xfId="34541"/>
    <cellStyle name="SAPBEXresData 8 2 5" xfId="34542"/>
    <cellStyle name="SAPBEXresData 8 2 6" xfId="34543"/>
    <cellStyle name="SAPBEXresData 8 2 7" xfId="34544"/>
    <cellStyle name="SAPBEXresData 8 3" xfId="34545"/>
    <cellStyle name="SAPBEXresData 8 3 2" xfId="34546"/>
    <cellStyle name="SAPBEXresData 8 3 2 2" xfId="34547"/>
    <cellStyle name="SAPBEXresData 8 3 3" xfId="34548"/>
    <cellStyle name="SAPBEXresData 8 4" xfId="34549"/>
    <cellStyle name="SAPBEXresData 8 4 2" xfId="34550"/>
    <cellStyle name="SAPBEXresData 8 4 2 2" xfId="34551"/>
    <cellStyle name="SAPBEXresData 8 4 3" xfId="34552"/>
    <cellStyle name="SAPBEXresData 8 5" xfId="34553"/>
    <cellStyle name="SAPBEXresData 8 5 2" xfId="34554"/>
    <cellStyle name="SAPBEXresData 8 5 2 2" xfId="34555"/>
    <cellStyle name="SAPBEXresData 8 5 3" xfId="34556"/>
    <cellStyle name="SAPBEXresData 8 6" xfId="34557"/>
    <cellStyle name="SAPBEXresData 8 6 2" xfId="34558"/>
    <cellStyle name="SAPBEXresData 8 6 2 2" xfId="34559"/>
    <cellStyle name="SAPBEXresData 8 6 3" xfId="34560"/>
    <cellStyle name="SAPBEXresData 8 7" xfId="34561"/>
    <cellStyle name="SAPBEXresData 8 7 2" xfId="34562"/>
    <cellStyle name="SAPBEXresData 8 8" xfId="34563"/>
    <cellStyle name="SAPBEXresData 9" xfId="34564"/>
    <cellStyle name="SAPBEXresData 9 2" xfId="34565"/>
    <cellStyle name="SAPBEXresData 9 2 2" xfId="34566"/>
    <cellStyle name="SAPBEXresData 9 2 3" xfId="34567"/>
    <cellStyle name="SAPBEXresData 9 2 4" xfId="34568"/>
    <cellStyle name="SAPBEXresData 9 2 5" xfId="34569"/>
    <cellStyle name="SAPBEXresData 9 2 6" xfId="34570"/>
    <cellStyle name="SAPBEXresData 9 2 7" xfId="34571"/>
    <cellStyle name="SAPBEXresData 9 3" xfId="34572"/>
    <cellStyle name="SAPBEXresData 9 4" xfId="34573"/>
    <cellStyle name="SAPBEXresData 9 5" xfId="34574"/>
    <cellStyle name="SAPBEXresData 9 6" xfId="34575"/>
    <cellStyle name="SAPBEXresData 9 7" xfId="34576"/>
    <cellStyle name="SAPBEXresData 9 8" xfId="34577"/>
    <cellStyle name="SAPBEXresData_xSAPtemp1650" xfId="34578"/>
    <cellStyle name="SAPBEXresDataEmph" xfId="34579"/>
    <cellStyle name="SAPBEXresDataEmph 10" xfId="34580"/>
    <cellStyle name="SAPBEXresDataEmph 10 2" xfId="34581"/>
    <cellStyle name="SAPBEXresDataEmph 10 2 2" xfId="34582"/>
    <cellStyle name="SAPBEXresDataEmph 10 2 3" xfId="34583"/>
    <cellStyle name="SAPBEXresDataEmph 10 2 4" xfId="34584"/>
    <cellStyle name="SAPBEXresDataEmph 10 2 5" xfId="34585"/>
    <cellStyle name="SAPBEXresDataEmph 10 2 6" xfId="34586"/>
    <cellStyle name="SAPBEXresDataEmph 10 2 7" xfId="34587"/>
    <cellStyle name="SAPBEXresDataEmph 10 3" xfId="34588"/>
    <cellStyle name="SAPBEXresDataEmph 10 4" xfId="34589"/>
    <cellStyle name="SAPBEXresDataEmph 10 5" xfId="34590"/>
    <cellStyle name="SAPBEXresDataEmph 10 6" xfId="34591"/>
    <cellStyle name="SAPBEXresDataEmph 10 7" xfId="34592"/>
    <cellStyle name="SAPBEXresDataEmph 10 8" xfId="34593"/>
    <cellStyle name="SAPBEXresDataEmph 11" xfId="34594"/>
    <cellStyle name="SAPBEXresDataEmph 11 2" xfId="34595"/>
    <cellStyle name="SAPBEXresDataEmph 11 2 2" xfId="34596"/>
    <cellStyle name="SAPBEXresDataEmph 11 2 3" xfId="34597"/>
    <cellStyle name="SAPBEXresDataEmph 11 2 4" xfId="34598"/>
    <cellStyle name="SAPBEXresDataEmph 11 2 5" xfId="34599"/>
    <cellStyle name="SAPBEXresDataEmph 11 2 6" xfId="34600"/>
    <cellStyle name="SAPBEXresDataEmph 11 2 7" xfId="34601"/>
    <cellStyle name="SAPBEXresDataEmph 11 3" xfId="34602"/>
    <cellStyle name="SAPBEXresDataEmph 11 4" xfId="34603"/>
    <cellStyle name="SAPBEXresDataEmph 11 5" xfId="34604"/>
    <cellStyle name="SAPBEXresDataEmph 11 6" xfId="34605"/>
    <cellStyle name="SAPBEXresDataEmph 11 7" xfId="34606"/>
    <cellStyle name="SAPBEXresDataEmph 11 8" xfId="34607"/>
    <cellStyle name="SAPBEXresDataEmph 11_БДР формат СД (2)" xfId="34608"/>
    <cellStyle name="SAPBEXresDataEmph 12" xfId="34609"/>
    <cellStyle name="SAPBEXresDataEmph 12 2" xfId="34610"/>
    <cellStyle name="SAPBEXresDataEmph 12 2 2" xfId="34611"/>
    <cellStyle name="SAPBEXresDataEmph 12 3" xfId="34612"/>
    <cellStyle name="SAPBEXresDataEmph 12_БДР формат СД (2)" xfId="34613"/>
    <cellStyle name="SAPBEXresDataEmph 13" xfId="34614"/>
    <cellStyle name="SAPBEXresDataEmph 13 2" xfId="34615"/>
    <cellStyle name="SAPBEXresDataEmph 13 2 2" xfId="34616"/>
    <cellStyle name="SAPBEXresDataEmph 13 2 3" xfId="34617"/>
    <cellStyle name="SAPBEXresDataEmph 13 2 4" xfId="34618"/>
    <cellStyle name="SAPBEXresDataEmph 13 2 5" xfId="34619"/>
    <cellStyle name="SAPBEXresDataEmph 13 2 6" xfId="34620"/>
    <cellStyle name="SAPBEXresDataEmph 13 2 7" xfId="34621"/>
    <cellStyle name="SAPBEXresDataEmph 13 3" xfId="34622"/>
    <cellStyle name="SAPBEXresDataEmph 13 4" xfId="34623"/>
    <cellStyle name="SAPBEXresDataEmph 13 5" xfId="34624"/>
    <cellStyle name="SAPBEXresDataEmph 13 6" xfId="34625"/>
    <cellStyle name="SAPBEXresDataEmph 13 7" xfId="34626"/>
    <cellStyle name="SAPBEXresDataEmph 13 8" xfId="34627"/>
    <cellStyle name="SAPBEXresDataEmph 14" xfId="34628"/>
    <cellStyle name="SAPBEXresDataEmph 14 2" xfId="34629"/>
    <cellStyle name="SAPBEXresDataEmph 15" xfId="34630"/>
    <cellStyle name="SAPBEXresDataEmph 15 2" xfId="34631"/>
    <cellStyle name="SAPBEXresDataEmph 15 3" xfId="34632"/>
    <cellStyle name="SAPBEXresDataEmph 15 4" xfId="34633"/>
    <cellStyle name="SAPBEXresDataEmph 15 5" xfId="34634"/>
    <cellStyle name="SAPBEXresDataEmph 15 6" xfId="34635"/>
    <cellStyle name="SAPBEXresDataEmph 15 7" xfId="34636"/>
    <cellStyle name="SAPBEXresDataEmph 16" xfId="34637"/>
    <cellStyle name="SAPBEXresDataEmph 17" xfId="34638"/>
    <cellStyle name="SAPBEXresDataEmph 18" xfId="34639"/>
    <cellStyle name="SAPBEXresDataEmph 19" xfId="34640"/>
    <cellStyle name="SAPBEXresDataEmph 2" xfId="34641"/>
    <cellStyle name="SAPBEXresDataEmph 2 10" xfId="34642"/>
    <cellStyle name="SAPBEXresDataEmph 2 11" xfId="34643"/>
    <cellStyle name="SAPBEXresDataEmph 2 12" xfId="34644"/>
    <cellStyle name="SAPBEXresDataEmph 2 2" xfId="34645"/>
    <cellStyle name="SAPBEXresDataEmph 2 2 2" xfId="34646"/>
    <cellStyle name="SAPBEXresDataEmph 2 2 2 2" xfId="34647"/>
    <cellStyle name="SAPBEXresDataEmph 2 2 3" xfId="34648"/>
    <cellStyle name="SAPBEXresDataEmph 2 2 4" xfId="34649"/>
    <cellStyle name="SAPBEXresDataEmph 2 2 5" xfId="34650"/>
    <cellStyle name="SAPBEXresDataEmph 2 2 6" xfId="34651"/>
    <cellStyle name="SAPBEXresDataEmph 2 2 7" xfId="34652"/>
    <cellStyle name="SAPBEXresDataEmph 2 3" xfId="34653"/>
    <cellStyle name="SAPBEXresDataEmph 2 3 2" xfId="34654"/>
    <cellStyle name="SAPBEXresDataEmph 2 3 2 2" xfId="34655"/>
    <cellStyle name="SAPBEXresDataEmph 2 3 3" xfId="34656"/>
    <cellStyle name="SAPBEXresDataEmph 2 3 4" xfId="34657"/>
    <cellStyle name="SAPBEXresDataEmph 2 3 5" xfId="34658"/>
    <cellStyle name="SAPBEXresDataEmph 2 4" xfId="34659"/>
    <cellStyle name="SAPBEXresDataEmph 2 4 2" xfId="34660"/>
    <cellStyle name="SAPBEXresDataEmph 2 4 2 2" xfId="34661"/>
    <cellStyle name="SAPBEXresDataEmph 2 4 2 3" xfId="34662"/>
    <cellStyle name="SAPBEXresDataEmph 2 4 2 4" xfId="34663"/>
    <cellStyle name="SAPBEXresDataEmph 2 4 2 5" xfId="34664"/>
    <cellStyle name="SAPBEXresDataEmph 2 4 2 6" xfId="34665"/>
    <cellStyle name="SAPBEXresDataEmph 2 4 2 7" xfId="34666"/>
    <cellStyle name="SAPBEXresDataEmph 2 4 3" xfId="34667"/>
    <cellStyle name="SAPBEXresDataEmph 2 4 4" xfId="34668"/>
    <cellStyle name="SAPBEXresDataEmph 2 4 5" xfId="34669"/>
    <cellStyle name="SAPBEXresDataEmph 2 4 6" xfId="34670"/>
    <cellStyle name="SAPBEXresDataEmph 2 4 7" xfId="34671"/>
    <cellStyle name="SAPBEXresDataEmph 2 4 8" xfId="34672"/>
    <cellStyle name="SAPBEXresDataEmph 2 5" xfId="34673"/>
    <cellStyle name="SAPBEXresDataEmph 2 5 2" xfId="34674"/>
    <cellStyle name="SAPBEXresDataEmph 2 5 2 2" xfId="34675"/>
    <cellStyle name="SAPBEXresDataEmph 2 5 3" xfId="34676"/>
    <cellStyle name="SAPBEXresDataEmph 2 6" xfId="34677"/>
    <cellStyle name="SAPBEXresDataEmph 2 6 2" xfId="34678"/>
    <cellStyle name="SAPBEXresDataEmph 2 6 3" xfId="34679"/>
    <cellStyle name="SAPBEXresDataEmph 2 6 4" xfId="34680"/>
    <cellStyle name="SAPBEXresDataEmph 2 6 5" xfId="34681"/>
    <cellStyle name="SAPBEXresDataEmph 2 6 6" xfId="34682"/>
    <cellStyle name="SAPBEXresDataEmph 2 6 7" xfId="34683"/>
    <cellStyle name="SAPBEXresDataEmph 2 7" xfId="34684"/>
    <cellStyle name="SAPBEXresDataEmph 2 8" xfId="34685"/>
    <cellStyle name="SAPBEXresDataEmph 2 9" xfId="34686"/>
    <cellStyle name="SAPBEXresDataEmph 2_БДР формат СД (2)" xfId="34687"/>
    <cellStyle name="SAPBEXresDataEmph 20" xfId="34688"/>
    <cellStyle name="SAPBEXresDataEmph 21" xfId="34689"/>
    <cellStyle name="SAPBEXresDataEmph 22" xfId="34690"/>
    <cellStyle name="SAPBEXresDataEmph 23" xfId="34691"/>
    <cellStyle name="SAPBEXresDataEmph 24" xfId="34692"/>
    <cellStyle name="SAPBEXresDataEmph 25" xfId="34693"/>
    <cellStyle name="SAPBEXresDataEmph 26" xfId="34694"/>
    <cellStyle name="SAPBEXresDataEmph 27" xfId="34695"/>
    <cellStyle name="SAPBEXresDataEmph 3" xfId="34696"/>
    <cellStyle name="SAPBEXresDataEmph 3 2" xfId="34697"/>
    <cellStyle name="SAPBEXresDataEmph 3 2 2" xfId="34698"/>
    <cellStyle name="SAPBEXresDataEmph 3 2 2 2" xfId="34699"/>
    <cellStyle name="SAPBEXresDataEmph 3 2 2 3" xfId="34700"/>
    <cellStyle name="SAPBEXresDataEmph 3 2 2 4" xfId="34701"/>
    <cellStyle name="SAPBEXresDataEmph 3 2 2 5" xfId="34702"/>
    <cellStyle name="SAPBEXresDataEmph 3 2 2 6" xfId="34703"/>
    <cellStyle name="SAPBEXresDataEmph 3 2 2 7" xfId="34704"/>
    <cellStyle name="SAPBEXresDataEmph 3 2 3" xfId="34705"/>
    <cellStyle name="SAPBEXresDataEmph 3 2 4" xfId="34706"/>
    <cellStyle name="SAPBEXresDataEmph 3 2 5" xfId="34707"/>
    <cellStyle name="SAPBEXresDataEmph 3 2 6" xfId="34708"/>
    <cellStyle name="SAPBEXresDataEmph 3 2 7" xfId="34709"/>
    <cellStyle name="SAPBEXresDataEmph 3 2 8" xfId="34710"/>
    <cellStyle name="SAPBEXresDataEmph 3 3" xfId="34711"/>
    <cellStyle name="SAPBEXresDataEmph 3 3 2" xfId="34712"/>
    <cellStyle name="SAPBEXresDataEmph 3 3 2 2" xfId="34713"/>
    <cellStyle name="SAPBEXresDataEmph 3 3 3" xfId="34714"/>
    <cellStyle name="SAPBEXresDataEmph 3 3 4" xfId="34715"/>
    <cellStyle name="SAPBEXresDataEmph 3 3 5" xfId="34716"/>
    <cellStyle name="SAPBEXresDataEmph 3 4" xfId="34717"/>
    <cellStyle name="SAPBEXresDataEmph 3 4 2" xfId="34718"/>
    <cellStyle name="SAPBEXresDataEmph 3 4 2 2" xfId="34719"/>
    <cellStyle name="SAPBEXresDataEmph 3 4 3" xfId="34720"/>
    <cellStyle name="SAPBEXresDataEmph 3 5" xfId="34721"/>
    <cellStyle name="SAPBEXresDataEmph 3 5 2" xfId="34722"/>
    <cellStyle name="SAPBEXresDataEmph 3 5 2 2" xfId="34723"/>
    <cellStyle name="SAPBEXresDataEmph 3 5 3" xfId="34724"/>
    <cellStyle name="SAPBEXresDataEmph 3 6" xfId="34725"/>
    <cellStyle name="SAPBEXresDataEmph 3 6 2" xfId="34726"/>
    <cellStyle name="SAPBEXresDataEmph 3 7" xfId="34727"/>
    <cellStyle name="SAPBEXresDataEmph 3 8" xfId="34728"/>
    <cellStyle name="SAPBEXresDataEmph 3_БДР формат СД (2)" xfId="34729"/>
    <cellStyle name="SAPBEXresDataEmph 4" xfId="34730"/>
    <cellStyle name="SAPBEXresDataEmph 4 2" xfId="34731"/>
    <cellStyle name="SAPBEXresDataEmph 4 2 2" xfId="34732"/>
    <cellStyle name="SAPBEXresDataEmph 4 2 2 2" xfId="34733"/>
    <cellStyle name="SAPBEXresDataEmph 4 2 2 3" xfId="34734"/>
    <cellStyle name="SAPBEXresDataEmph 4 2 2 4" xfId="34735"/>
    <cellStyle name="SAPBEXresDataEmph 4 2 2 5" xfId="34736"/>
    <cellStyle name="SAPBEXresDataEmph 4 2 2 6" xfId="34737"/>
    <cellStyle name="SAPBEXresDataEmph 4 2 2 7" xfId="34738"/>
    <cellStyle name="SAPBEXresDataEmph 4 2 3" xfId="34739"/>
    <cellStyle name="SAPBEXresDataEmph 4 2 4" xfId="34740"/>
    <cellStyle name="SAPBEXresDataEmph 4 2 5" xfId="34741"/>
    <cellStyle name="SAPBEXresDataEmph 4 2 6" xfId="34742"/>
    <cellStyle name="SAPBEXresDataEmph 4 2 7" xfId="34743"/>
    <cellStyle name="SAPBEXresDataEmph 4 2 8" xfId="34744"/>
    <cellStyle name="SAPBEXresDataEmph 4 3" xfId="34745"/>
    <cellStyle name="SAPBEXresDataEmph 4 3 2" xfId="34746"/>
    <cellStyle name="SAPBEXresDataEmph 4 3 2 2" xfId="34747"/>
    <cellStyle name="SAPBEXresDataEmph 4 3 3" xfId="34748"/>
    <cellStyle name="SAPBEXresDataEmph 4 3 4" xfId="34749"/>
    <cellStyle name="SAPBEXresDataEmph 4 3 5" xfId="34750"/>
    <cellStyle name="SAPBEXresDataEmph 4 4" xfId="34751"/>
    <cellStyle name="SAPBEXresDataEmph 4 4 2" xfId="34752"/>
    <cellStyle name="SAPBEXresDataEmph 4 4 2 2" xfId="34753"/>
    <cellStyle name="SAPBEXresDataEmph 4 4 3" xfId="34754"/>
    <cellStyle name="SAPBEXresDataEmph 4 5" xfId="34755"/>
    <cellStyle name="SAPBEXresDataEmph 4 5 2" xfId="34756"/>
    <cellStyle name="SAPBEXresDataEmph 4 5 2 2" xfId="34757"/>
    <cellStyle name="SAPBEXresDataEmph 4 5 3" xfId="34758"/>
    <cellStyle name="SAPBEXresDataEmph 4 6" xfId="34759"/>
    <cellStyle name="SAPBEXresDataEmph 4 6 2" xfId="34760"/>
    <cellStyle name="SAPBEXresDataEmph 4 7" xfId="34761"/>
    <cellStyle name="SAPBEXresDataEmph 4_БДР формат СД (2)" xfId="34762"/>
    <cellStyle name="SAPBEXresDataEmph 5" xfId="34763"/>
    <cellStyle name="SAPBEXresDataEmph 5 2" xfId="34764"/>
    <cellStyle name="SAPBEXresDataEmph 5 2 2" xfId="34765"/>
    <cellStyle name="SAPBEXresDataEmph 5 2 2 2" xfId="34766"/>
    <cellStyle name="SAPBEXresDataEmph 5 2 3" xfId="34767"/>
    <cellStyle name="SAPBEXresDataEmph 5 2 4" xfId="34768"/>
    <cellStyle name="SAPBEXresDataEmph 5 2 5" xfId="34769"/>
    <cellStyle name="SAPBEXresDataEmph 5 2 6" xfId="34770"/>
    <cellStyle name="SAPBEXresDataEmph 5 2 7" xfId="34771"/>
    <cellStyle name="SAPBEXresDataEmph 5 3" xfId="34772"/>
    <cellStyle name="SAPBEXresDataEmph 5 3 2" xfId="34773"/>
    <cellStyle name="SAPBEXresDataEmph 5 3 2 2" xfId="34774"/>
    <cellStyle name="SAPBEXresDataEmph 5 3 3" xfId="34775"/>
    <cellStyle name="SAPBEXresDataEmph 5 4" xfId="34776"/>
    <cellStyle name="SAPBEXresDataEmph 5 4 2" xfId="34777"/>
    <cellStyle name="SAPBEXresDataEmph 5 4 2 2" xfId="34778"/>
    <cellStyle name="SAPBEXresDataEmph 5 4 3" xfId="34779"/>
    <cellStyle name="SAPBEXresDataEmph 5 5" xfId="34780"/>
    <cellStyle name="SAPBEXresDataEmph 5 5 2" xfId="34781"/>
    <cellStyle name="SAPBEXresDataEmph 5 5 2 2" xfId="34782"/>
    <cellStyle name="SAPBEXresDataEmph 5 5 3" xfId="34783"/>
    <cellStyle name="SAPBEXresDataEmph 5 6" xfId="34784"/>
    <cellStyle name="SAPBEXresDataEmph 5 6 2" xfId="34785"/>
    <cellStyle name="SAPBEXresDataEmph 5 7" xfId="34786"/>
    <cellStyle name="SAPBEXresDataEmph 5 8" xfId="34787"/>
    <cellStyle name="SAPBEXresDataEmph 6" xfId="34788"/>
    <cellStyle name="SAPBEXresDataEmph 6 2" xfId="34789"/>
    <cellStyle name="SAPBEXresDataEmph 6 2 2" xfId="34790"/>
    <cellStyle name="SAPBEXresDataEmph 6 2 2 2" xfId="34791"/>
    <cellStyle name="SAPBEXresDataEmph 6 2 3" xfId="34792"/>
    <cellStyle name="SAPBEXresDataEmph 6 2 4" xfId="34793"/>
    <cellStyle name="SAPBEXresDataEmph 6 2 5" xfId="34794"/>
    <cellStyle name="SAPBEXresDataEmph 6 2 6" xfId="34795"/>
    <cellStyle name="SAPBEXresDataEmph 6 2 7" xfId="34796"/>
    <cellStyle name="SAPBEXresDataEmph 6 3" xfId="34797"/>
    <cellStyle name="SAPBEXresDataEmph 6 3 2" xfId="34798"/>
    <cellStyle name="SAPBEXresDataEmph 6 3 2 2" xfId="34799"/>
    <cellStyle name="SAPBEXresDataEmph 6 3 3" xfId="34800"/>
    <cellStyle name="SAPBEXresDataEmph 6 4" xfId="34801"/>
    <cellStyle name="SAPBEXresDataEmph 6 4 2" xfId="34802"/>
    <cellStyle name="SAPBEXresDataEmph 6 4 2 2" xfId="34803"/>
    <cellStyle name="SAPBEXresDataEmph 6 4 3" xfId="34804"/>
    <cellStyle name="SAPBEXresDataEmph 6 5" xfId="34805"/>
    <cellStyle name="SAPBEXresDataEmph 6 5 2" xfId="34806"/>
    <cellStyle name="SAPBEXresDataEmph 6 5 2 2" xfId="34807"/>
    <cellStyle name="SAPBEXresDataEmph 6 5 3" xfId="34808"/>
    <cellStyle name="SAPBEXresDataEmph 6 6" xfId="34809"/>
    <cellStyle name="SAPBEXresDataEmph 6 6 2" xfId="34810"/>
    <cellStyle name="SAPBEXresDataEmph 6 7" xfId="34811"/>
    <cellStyle name="SAPBEXresDataEmph 6 8" xfId="34812"/>
    <cellStyle name="SAPBEXresDataEmph 6_БДР формат СД (2)" xfId="34813"/>
    <cellStyle name="SAPBEXresDataEmph 7" xfId="34814"/>
    <cellStyle name="SAPBEXresDataEmph 7 2" xfId="34815"/>
    <cellStyle name="SAPBEXresDataEmph 7 2 2" xfId="34816"/>
    <cellStyle name="SAPBEXresDataEmph 7 2 2 2" xfId="34817"/>
    <cellStyle name="SAPBEXresDataEmph 7 2 3" xfId="34818"/>
    <cellStyle name="SAPBEXresDataEmph 7 3" xfId="34819"/>
    <cellStyle name="SAPBEXresDataEmph 7 3 2" xfId="34820"/>
    <cellStyle name="SAPBEXresDataEmph 7 3 2 2" xfId="34821"/>
    <cellStyle name="SAPBEXresDataEmph 7 3 3" xfId="34822"/>
    <cellStyle name="SAPBEXresDataEmph 7 4" xfId="34823"/>
    <cellStyle name="SAPBEXresDataEmph 7 4 2" xfId="34824"/>
    <cellStyle name="SAPBEXresDataEmph 7 4 2 2" xfId="34825"/>
    <cellStyle name="SAPBEXresDataEmph 7 4 3" xfId="34826"/>
    <cellStyle name="SAPBEXresDataEmph 7 5" xfId="34827"/>
    <cellStyle name="SAPBEXresDataEmph 7 5 2" xfId="34828"/>
    <cellStyle name="SAPBEXresDataEmph 7 5 2 2" xfId="34829"/>
    <cellStyle name="SAPBEXresDataEmph 7 5 3" xfId="34830"/>
    <cellStyle name="SAPBEXresDataEmph 7 6" xfId="34831"/>
    <cellStyle name="SAPBEXresDataEmph 7 6 2" xfId="34832"/>
    <cellStyle name="SAPBEXresDataEmph 7 6 2 2" xfId="34833"/>
    <cellStyle name="SAPBEXresDataEmph 7 6 3" xfId="34834"/>
    <cellStyle name="SAPBEXresDataEmph 7 7" xfId="34835"/>
    <cellStyle name="SAPBEXresDataEmph 7 7 2" xfId="34836"/>
    <cellStyle name="SAPBEXresDataEmph 7 8" xfId="34837"/>
    <cellStyle name="SAPBEXresDataEmph 7_БДР формат СД (2)" xfId="34838"/>
    <cellStyle name="SAPBEXresDataEmph 8" xfId="34839"/>
    <cellStyle name="SAPBEXresDataEmph 8 2" xfId="34840"/>
    <cellStyle name="SAPBEXresDataEmph 8 2 2" xfId="34841"/>
    <cellStyle name="SAPBEXresDataEmph 8 2 2 2" xfId="34842"/>
    <cellStyle name="SAPBEXresDataEmph 8 2 3" xfId="34843"/>
    <cellStyle name="SAPBEXresDataEmph 8 2 4" xfId="34844"/>
    <cellStyle name="SAPBEXresDataEmph 8 2 5" xfId="34845"/>
    <cellStyle name="SAPBEXresDataEmph 8 2 6" xfId="34846"/>
    <cellStyle name="SAPBEXresDataEmph 8 2 7" xfId="34847"/>
    <cellStyle name="SAPBEXresDataEmph 8 3" xfId="34848"/>
    <cellStyle name="SAPBEXresDataEmph 8 3 2" xfId="34849"/>
    <cellStyle name="SAPBEXresDataEmph 8 3 2 2" xfId="34850"/>
    <cellStyle name="SAPBEXresDataEmph 8 3 3" xfId="34851"/>
    <cellStyle name="SAPBEXresDataEmph 8 4" xfId="34852"/>
    <cellStyle name="SAPBEXresDataEmph 8 4 2" xfId="34853"/>
    <cellStyle name="SAPBEXresDataEmph 8 4 2 2" xfId="34854"/>
    <cellStyle name="SAPBEXresDataEmph 8 4 3" xfId="34855"/>
    <cellStyle name="SAPBEXresDataEmph 8 5" xfId="34856"/>
    <cellStyle name="SAPBEXresDataEmph 8 5 2" xfId="34857"/>
    <cellStyle name="SAPBEXresDataEmph 8 5 2 2" xfId="34858"/>
    <cellStyle name="SAPBEXresDataEmph 8 5 3" xfId="34859"/>
    <cellStyle name="SAPBEXresDataEmph 8 6" xfId="34860"/>
    <cellStyle name="SAPBEXresDataEmph 8 6 2" xfId="34861"/>
    <cellStyle name="SAPBEXresDataEmph 8 6 2 2" xfId="34862"/>
    <cellStyle name="SAPBEXresDataEmph 8 6 3" xfId="34863"/>
    <cellStyle name="SAPBEXresDataEmph 8 7" xfId="34864"/>
    <cellStyle name="SAPBEXresDataEmph 8 7 2" xfId="34865"/>
    <cellStyle name="SAPBEXresDataEmph 8 8" xfId="34866"/>
    <cellStyle name="SAPBEXresDataEmph 9" xfId="34867"/>
    <cellStyle name="SAPBEXresDataEmph 9 2" xfId="34868"/>
    <cellStyle name="SAPBEXresDataEmph 9 2 2" xfId="34869"/>
    <cellStyle name="SAPBEXresDataEmph 9 2 3" xfId="34870"/>
    <cellStyle name="SAPBEXresDataEmph 9 2 4" xfId="34871"/>
    <cellStyle name="SAPBEXresDataEmph 9 2 5" xfId="34872"/>
    <cellStyle name="SAPBEXresDataEmph 9 2 6" xfId="34873"/>
    <cellStyle name="SAPBEXresDataEmph 9 2 7" xfId="34874"/>
    <cellStyle name="SAPBEXresDataEmph 9 3" xfId="34875"/>
    <cellStyle name="SAPBEXresDataEmph 9 4" xfId="34876"/>
    <cellStyle name="SAPBEXresDataEmph 9 5" xfId="34877"/>
    <cellStyle name="SAPBEXresDataEmph 9 6" xfId="34878"/>
    <cellStyle name="SAPBEXresDataEmph 9 7" xfId="34879"/>
    <cellStyle name="SAPBEXresDataEmph 9 8" xfId="34880"/>
    <cellStyle name="SAPBEXresDataEmph_xSAPtemp1650" xfId="34881"/>
    <cellStyle name="SAPBEXresItem" xfId="34882"/>
    <cellStyle name="SAPBEXresItem 10" xfId="34883"/>
    <cellStyle name="SAPBEXresItem 10 2" xfId="34884"/>
    <cellStyle name="SAPBEXresItem 10 2 2" xfId="34885"/>
    <cellStyle name="SAPBEXresItem 10 2 3" xfId="34886"/>
    <cellStyle name="SAPBEXresItem 10 2 4" xfId="34887"/>
    <cellStyle name="SAPBEXresItem 10 2 5" xfId="34888"/>
    <cellStyle name="SAPBEXresItem 10 2 6" xfId="34889"/>
    <cellStyle name="SAPBEXresItem 10 2 7" xfId="34890"/>
    <cellStyle name="SAPBEXresItem 10 3" xfId="34891"/>
    <cellStyle name="SAPBEXresItem 10 4" xfId="34892"/>
    <cellStyle name="SAPBEXresItem 10 5" xfId="34893"/>
    <cellStyle name="SAPBEXresItem 10 6" xfId="34894"/>
    <cellStyle name="SAPBEXresItem 10 7" xfId="34895"/>
    <cellStyle name="SAPBEXresItem 10 8" xfId="34896"/>
    <cellStyle name="SAPBEXresItem 11" xfId="34897"/>
    <cellStyle name="SAPBEXresItem 11 2" xfId="34898"/>
    <cellStyle name="SAPBEXresItem 11 3" xfId="34899"/>
    <cellStyle name="SAPBEXresItem 11 4" xfId="34900"/>
    <cellStyle name="SAPBEXresItem 11 5" xfId="34901"/>
    <cellStyle name="SAPBEXresItem 11 6" xfId="34902"/>
    <cellStyle name="SAPBEXresItem 11 7" xfId="34903"/>
    <cellStyle name="SAPBEXresItem 12" xfId="34904"/>
    <cellStyle name="SAPBEXresItem 12 2" xfId="34905"/>
    <cellStyle name="SAPBEXresItem 12 3" xfId="34906"/>
    <cellStyle name="SAPBEXresItem 12 4" xfId="34907"/>
    <cellStyle name="SAPBEXresItem 12 5" xfId="34908"/>
    <cellStyle name="SAPBEXresItem 12 6" xfId="34909"/>
    <cellStyle name="SAPBEXresItem 12 7" xfId="34910"/>
    <cellStyle name="SAPBEXresItem 13" xfId="34911"/>
    <cellStyle name="SAPBEXresItem 14" xfId="34912"/>
    <cellStyle name="SAPBEXresItem 15" xfId="34913"/>
    <cellStyle name="SAPBEXresItem 16" xfId="34914"/>
    <cellStyle name="SAPBEXresItem 17" xfId="34915"/>
    <cellStyle name="SAPBEXresItem 18" xfId="34916"/>
    <cellStyle name="SAPBEXresItem 2" xfId="34917"/>
    <cellStyle name="SAPBEXresItem 2 10" xfId="34918"/>
    <cellStyle name="SAPBEXresItem 2 11" xfId="34919"/>
    <cellStyle name="SAPBEXresItem 2 12" xfId="34920"/>
    <cellStyle name="SAPBEXresItem 2 2" xfId="34921"/>
    <cellStyle name="SAPBEXresItem 2 2 2" xfId="34922"/>
    <cellStyle name="SAPBEXresItem 2 2 2 2" xfId="34923"/>
    <cellStyle name="SAPBEXresItem 2 2 3" xfId="34924"/>
    <cellStyle name="SAPBEXresItem 2 2 4" xfId="34925"/>
    <cellStyle name="SAPBEXresItem 2 2 5" xfId="34926"/>
    <cellStyle name="SAPBEXresItem 2 2 6" xfId="34927"/>
    <cellStyle name="SAPBEXresItem 2 2 7" xfId="34928"/>
    <cellStyle name="SAPBEXresItem 2 3" xfId="34929"/>
    <cellStyle name="SAPBEXresItem 2 3 2" xfId="34930"/>
    <cellStyle name="SAPBEXresItem 2 3 2 2" xfId="34931"/>
    <cellStyle name="SAPBEXresItem 2 3 3" xfId="34932"/>
    <cellStyle name="SAPBEXresItem 2 3 4" xfId="34933"/>
    <cellStyle name="SAPBEXresItem 2 3 5" xfId="34934"/>
    <cellStyle name="SAPBEXresItem 2 4" xfId="34935"/>
    <cellStyle name="SAPBEXresItem 2 4 2" xfId="34936"/>
    <cellStyle name="SAPBEXresItem 2 4 2 2" xfId="34937"/>
    <cellStyle name="SAPBEXresItem 2 4 2 3" xfId="34938"/>
    <cellStyle name="SAPBEXresItem 2 4 2 4" xfId="34939"/>
    <cellStyle name="SAPBEXresItem 2 4 2 5" xfId="34940"/>
    <cellStyle name="SAPBEXresItem 2 4 2 6" xfId="34941"/>
    <cellStyle name="SAPBEXresItem 2 4 2 7" xfId="34942"/>
    <cellStyle name="SAPBEXresItem 2 4 3" xfId="34943"/>
    <cellStyle name="SAPBEXresItem 2 4 4" xfId="34944"/>
    <cellStyle name="SAPBEXresItem 2 4 5" xfId="34945"/>
    <cellStyle name="SAPBEXresItem 2 4 6" xfId="34946"/>
    <cellStyle name="SAPBEXresItem 2 4 7" xfId="34947"/>
    <cellStyle name="SAPBEXresItem 2 4 8" xfId="34948"/>
    <cellStyle name="SAPBEXresItem 2 5" xfId="34949"/>
    <cellStyle name="SAPBEXresItem 2 5 2" xfId="34950"/>
    <cellStyle name="SAPBEXresItem 2 5 2 2" xfId="34951"/>
    <cellStyle name="SAPBEXresItem 2 5 3" xfId="34952"/>
    <cellStyle name="SAPBEXresItem 2 5 4" xfId="34953"/>
    <cellStyle name="SAPBEXresItem 2 5 5" xfId="34954"/>
    <cellStyle name="SAPBEXresItem 2 5 6" xfId="34955"/>
    <cellStyle name="SAPBEXresItem 2 5 7" xfId="34956"/>
    <cellStyle name="SAPBEXresItem 2 6" xfId="34957"/>
    <cellStyle name="SAPBEXresItem 2 6 2" xfId="34958"/>
    <cellStyle name="SAPBEXresItem 2 6 3" xfId="34959"/>
    <cellStyle name="SAPBEXresItem 2 6 4" xfId="34960"/>
    <cellStyle name="SAPBEXresItem 2 6 5" xfId="34961"/>
    <cellStyle name="SAPBEXresItem 2 6 6" xfId="34962"/>
    <cellStyle name="SAPBEXresItem 2 6 7" xfId="34963"/>
    <cellStyle name="SAPBEXresItem 2 7" xfId="34964"/>
    <cellStyle name="SAPBEXresItem 2 8" xfId="34965"/>
    <cellStyle name="SAPBEXresItem 2 9" xfId="34966"/>
    <cellStyle name="SAPBEXresItem 2_БДР формат СД (2)" xfId="34967"/>
    <cellStyle name="SAPBEXresItem 3" xfId="34968"/>
    <cellStyle name="SAPBEXresItem 3 2" xfId="34969"/>
    <cellStyle name="SAPBEXresItem 3 2 2" xfId="34970"/>
    <cellStyle name="SAPBEXresItem 3 2 2 2" xfId="34971"/>
    <cellStyle name="SAPBEXresItem 3 2 3" xfId="34972"/>
    <cellStyle name="SAPBEXresItem 3 2 4" xfId="34973"/>
    <cellStyle name="SAPBEXresItem 3 2 5" xfId="34974"/>
    <cellStyle name="SAPBEXresItem 3 2 6" xfId="34975"/>
    <cellStyle name="SAPBEXresItem 3 2 7" xfId="34976"/>
    <cellStyle name="SAPBEXresItem 3 3" xfId="34977"/>
    <cellStyle name="SAPBEXresItem 3 3 2" xfId="34978"/>
    <cellStyle name="SAPBEXresItem 3 3 2 2" xfId="34979"/>
    <cellStyle name="SAPBEXresItem 3 3 3" xfId="34980"/>
    <cellStyle name="SAPBEXresItem 3 3 4" xfId="34981"/>
    <cellStyle name="SAPBEXresItem 3 3 5" xfId="34982"/>
    <cellStyle name="SAPBEXresItem 3 4" xfId="34983"/>
    <cellStyle name="SAPBEXresItem 3 4 2" xfId="34984"/>
    <cellStyle name="SAPBEXresItem 3 4 2 2" xfId="34985"/>
    <cellStyle name="SAPBEXresItem 3 4 3" xfId="34986"/>
    <cellStyle name="SAPBEXresItem 3 5" xfId="34987"/>
    <cellStyle name="SAPBEXresItem 3 5 2" xfId="34988"/>
    <cellStyle name="SAPBEXresItem 3 5 2 2" xfId="34989"/>
    <cellStyle name="SAPBEXresItem 3 5 3" xfId="34990"/>
    <cellStyle name="SAPBEXresItem 3 6" xfId="34991"/>
    <cellStyle name="SAPBEXresItem 3 6 2" xfId="34992"/>
    <cellStyle name="SAPBEXresItem 3 7" xfId="34993"/>
    <cellStyle name="SAPBEXresItem 3 8" xfId="34994"/>
    <cellStyle name="SAPBEXresItem 4" xfId="34995"/>
    <cellStyle name="SAPBEXresItem 4 2" xfId="34996"/>
    <cellStyle name="SAPBEXresItem 4 2 2" xfId="34997"/>
    <cellStyle name="SAPBEXresItem 4 2 2 2" xfId="34998"/>
    <cellStyle name="SAPBEXresItem 4 2 3" xfId="34999"/>
    <cellStyle name="SAPBEXresItem 4 2 4" xfId="35000"/>
    <cellStyle name="SAPBEXresItem 4 2 5" xfId="35001"/>
    <cellStyle name="SAPBEXresItem 4 2 6" xfId="35002"/>
    <cellStyle name="SAPBEXresItem 4 2 7" xfId="35003"/>
    <cellStyle name="SAPBEXresItem 4 3" xfId="35004"/>
    <cellStyle name="SAPBEXresItem 4 3 2" xfId="35005"/>
    <cellStyle name="SAPBEXresItem 4 3 2 2" xfId="35006"/>
    <cellStyle name="SAPBEXresItem 4 3 3" xfId="35007"/>
    <cellStyle name="SAPBEXresItem 4 3 4" xfId="35008"/>
    <cellStyle name="SAPBEXresItem 4 3 5" xfId="35009"/>
    <cellStyle name="SAPBEXresItem 4 4" xfId="35010"/>
    <cellStyle name="SAPBEXresItem 4 4 2" xfId="35011"/>
    <cellStyle name="SAPBEXresItem 4 4 2 2" xfId="35012"/>
    <cellStyle name="SAPBEXresItem 4 4 3" xfId="35013"/>
    <cellStyle name="SAPBEXresItem 4 5" xfId="35014"/>
    <cellStyle name="SAPBEXresItem 4 5 2" xfId="35015"/>
    <cellStyle name="SAPBEXresItem 4 5 2 2" xfId="35016"/>
    <cellStyle name="SAPBEXresItem 4 5 3" xfId="35017"/>
    <cellStyle name="SAPBEXresItem 4 6" xfId="35018"/>
    <cellStyle name="SAPBEXresItem 4 6 2" xfId="35019"/>
    <cellStyle name="SAPBEXresItem 4 7" xfId="35020"/>
    <cellStyle name="SAPBEXresItem 4 8" xfId="35021"/>
    <cellStyle name="SAPBEXresItem 5" xfId="35022"/>
    <cellStyle name="SAPBEXresItem 5 2" xfId="35023"/>
    <cellStyle name="SAPBEXresItem 5 2 2" xfId="35024"/>
    <cellStyle name="SAPBEXresItem 5 2 2 2" xfId="35025"/>
    <cellStyle name="SAPBEXresItem 5 2 3" xfId="35026"/>
    <cellStyle name="SAPBEXresItem 5 2 4" xfId="35027"/>
    <cellStyle name="SAPBEXresItem 5 2 5" xfId="35028"/>
    <cellStyle name="SAPBEXresItem 5 2 6" xfId="35029"/>
    <cellStyle name="SAPBEXresItem 5 2 7" xfId="35030"/>
    <cellStyle name="SAPBEXresItem 5 3" xfId="35031"/>
    <cellStyle name="SAPBEXresItem 5 3 2" xfId="35032"/>
    <cellStyle name="SAPBEXresItem 5 3 2 2" xfId="35033"/>
    <cellStyle name="SAPBEXresItem 5 3 3" xfId="35034"/>
    <cellStyle name="SAPBEXresItem 5 4" xfId="35035"/>
    <cellStyle name="SAPBEXresItem 5 4 2" xfId="35036"/>
    <cellStyle name="SAPBEXresItem 5 4 2 2" xfId="35037"/>
    <cellStyle name="SAPBEXresItem 5 4 3" xfId="35038"/>
    <cellStyle name="SAPBEXresItem 5 5" xfId="35039"/>
    <cellStyle name="SAPBEXresItem 5 5 2" xfId="35040"/>
    <cellStyle name="SAPBEXresItem 5 5 2 2" xfId="35041"/>
    <cellStyle name="SAPBEXresItem 5 5 3" xfId="35042"/>
    <cellStyle name="SAPBEXresItem 5 6" xfId="35043"/>
    <cellStyle name="SAPBEXresItem 5 6 2" xfId="35044"/>
    <cellStyle name="SAPBEXresItem 5 7" xfId="35045"/>
    <cellStyle name="SAPBEXresItem 5 8" xfId="35046"/>
    <cellStyle name="SAPBEXresItem 6" xfId="35047"/>
    <cellStyle name="SAPBEXresItem 6 2" xfId="35048"/>
    <cellStyle name="SAPBEXresItem 6 2 2" xfId="35049"/>
    <cellStyle name="SAPBEXresItem 6 2 2 2" xfId="35050"/>
    <cellStyle name="SAPBEXresItem 6 2 3" xfId="35051"/>
    <cellStyle name="SAPBEXresItem 6 3" xfId="35052"/>
    <cellStyle name="SAPBEXresItem 6 3 2" xfId="35053"/>
    <cellStyle name="SAPBEXresItem 6 3 2 2" xfId="35054"/>
    <cellStyle name="SAPBEXresItem 6 3 3" xfId="35055"/>
    <cellStyle name="SAPBEXresItem 6 4" xfId="35056"/>
    <cellStyle name="SAPBEXresItem 6 4 2" xfId="35057"/>
    <cellStyle name="SAPBEXresItem 6 4 2 2" xfId="35058"/>
    <cellStyle name="SAPBEXresItem 6 4 3" xfId="35059"/>
    <cellStyle name="SAPBEXresItem 6 5" xfId="35060"/>
    <cellStyle name="SAPBEXresItem 6 5 2" xfId="35061"/>
    <cellStyle name="SAPBEXresItem 6 5 2 2" xfId="35062"/>
    <cellStyle name="SAPBEXresItem 6 5 3" xfId="35063"/>
    <cellStyle name="SAPBEXresItem 6 6" xfId="35064"/>
    <cellStyle name="SAPBEXresItem 6 6 2" xfId="35065"/>
    <cellStyle name="SAPBEXresItem 6 7" xfId="35066"/>
    <cellStyle name="SAPBEXresItem 7" xfId="35067"/>
    <cellStyle name="SAPBEXresItem 7 2" xfId="35068"/>
    <cellStyle name="SAPBEXresItem 7 2 2" xfId="35069"/>
    <cellStyle name="SAPBEXresItem 7 2 2 2" xfId="35070"/>
    <cellStyle name="SAPBEXresItem 7 2 3" xfId="35071"/>
    <cellStyle name="SAPBEXresItem 7 3" xfId="35072"/>
    <cellStyle name="SAPBEXresItem 7 3 2" xfId="35073"/>
    <cellStyle name="SAPBEXresItem 7 3 2 2" xfId="35074"/>
    <cellStyle name="SAPBEXresItem 7 3 3" xfId="35075"/>
    <cellStyle name="SAPBEXresItem 7 4" xfId="35076"/>
    <cellStyle name="SAPBEXresItem 7 4 2" xfId="35077"/>
    <cellStyle name="SAPBEXresItem 7 4 2 2" xfId="35078"/>
    <cellStyle name="SAPBEXresItem 7 4 3" xfId="35079"/>
    <cellStyle name="SAPBEXresItem 7 5" xfId="35080"/>
    <cellStyle name="SAPBEXresItem 7 5 2" xfId="35081"/>
    <cellStyle name="SAPBEXresItem 7 5 2 2" xfId="35082"/>
    <cellStyle name="SAPBEXresItem 7 5 3" xfId="35083"/>
    <cellStyle name="SAPBEXresItem 7 6" xfId="35084"/>
    <cellStyle name="SAPBEXresItem 7 6 2" xfId="35085"/>
    <cellStyle name="SAPBEXresItem 7 6 2 2" xfId="35086"/>
    <cellStyle name="SAPBEXresItem 7 6 3" xfId="35087"/>
    <cellStyle name="SAPBEXresItem 7 7" xfId="35088"/>
    <cellStyle name="SAPBEXresItem 7 7 2" xfId="35089"/>
    <cellStyle name="SAPBEXresItem 7 8" xfId="35090"/>
    <cellStyle name="SAPBEXresItem 8" xfId="35091"/>
    <cellStyle name="SAPBEXresItem 8 2" xfId="35092"/>
    <cellStyle name="SAPBEXresItem 8 2 2" xfId="35093"/>
    <cellStyle name="SAPBEXresItem 8 2 2 2" xfId="35094"/>
    <cellStyle name="SAPBEXresItem 8 2 3" xfId="35095"/>
    <cellStyle name="SAPBEXresItem 8 2 4" xfId="35096"/>
    <cellStyle name="SAPBEXresItem 8 2 5" xfId="35097"/>
    <cellStyle name="SAPBEXresItem 8 2 6" xfId="35098"/>
    <cellStyle name="SAPBEXresItem 8 2 7" xfId="35099"/>
    <cellStyle name="SAPBEXresItem 8 3" xfId="35100"/>
    <cellStyle name="SAPBEXresItem 8 3 2" xfId="35101"/>
    <cellStyle name="SAPBEXresItem 8 3 2 2" xfId="35102"/>
    <cellStyle name="SAPBEXresItem 8 3 3" xfId="35103"/>
    <cellStyle name="SAPBEXresItem 8 4" xfId="35104"/>
    <cellStyle name="SAPBEXresItem 8 4 2" xfId="35105"/>
    <cellStyle name="SAPBEXresItem 8 4 2 2" xfId="35106"/>
    <cellStyle name="SAPBEXresItem 8 4 3" xfId="35107"/>
    <cellStyle name="SAPBEXresItem 8 5" xfId="35108"/>
    <cellStyle name="SAPBEXresItem 8 5 2" xfId="35109"/>
    <cellStyle name="SAPBEXresItem 8 5 2 2" xfId="35110"/>
    <cellStyle name="SAPBEXresItem 8 5 3" xfId="35111"/>
    <cellStyle name="SAPBEXresItem 8 6" xfId="35112"/>
    <cellStyle name="SAPBEXresItem 8 6 2" xfId="35113"/>
    <cellStyle name="SAPBEXresItem 8 6 2 2" xfId="35114"/>
    <cellStyle name="SAPBEXresItem 8 6 3" xfId="35115"/>
    <cellStyle name="SAPBEXresItem 8 7" xfId="35116"/>
    <cellStyle name="SAPBEXresItem 8 7 2" xfId="35117"/>
    <cellStyle name="SAPBEXresItem 8 8" xfId="35118"/>
    <cellStyle name="SAPBEXresItem 9" xfId="35119"/>
    <cellStyle name="SAPBEXresItem 9 2" xfId="35120"/>
    <cellStyle name="SAPBEXresItem 9 2 2" xfId="35121"/>
    <cellStyle name="SAPBEXresItem 9 2 3" xfId="35122"/>
    <cellStyle name="SAPBEXresItem 9 2 4" xfId="35123"/>
    <cellStyle name="SAPBEXresItem 9 2 5" xfId="35124"/>
    <cellStyle name="SAPBEXresItem 9 2 6" xfId="35125"/>
    <cellStyle name="SAPBEXresItem 9 2 7" xfId="35126"/>
    <cellStyle name="SAPBEXresItem 9 3" xfId="35127"/>
    <cellStyle name="SAPBEXresItem 9 4" xfId="35128"/>
    <cellStyle name="SAPBEXresItem 9 5" xfId="35129"/>
    <cellStyle name="SAPBEXresItem 9 6" xfId="35130"/>
    <cellStyle name="SAPBEXresItem 9 7" xfId="35131"/>
    <cellStyle name="SAPBEXresItem 9 8" xfId="35132"/>
    <cellStyle name="SAPBEXresItem_xSAPtemp1650" xfId="35133"/>
    <cellStyle name="SAPBEXresItemX" xfId="35134"/>
    <cellStyle name="SAPBEXresItemX 10" xfId="35135"/>
    <cellStyle name="SAPBEXresItemX 10 2" xfId="35136"/>
    <cellStyle name="SAPBEXresItemX 10 2 2" xfId="35137"/>
    <cellStyle name="SAPBEXresItemX 10 2 3" xfId="35138"/>
    <cellStyle name="SAPBEXresItemX 10 2 4" xfId="35139"/>
    <cellStyle name="SAPBEXresItemX 10 2 5" xfId="35140"/>
    <cellStyle name="SAPBEXresItemX 10 2 6" xfId="35141"/>
    <cellStyle name="SAPBEXresItemX 10 2 7" xfId="35142"/>
    <cellStyle name="SAPBEXresItemX 10 3" xfId="35143"/>
    <cellStyle name="SAPBEXresItemX 10 4" xfId="35144"/>
    <cellStyle name="SAPBEXresItemX 10 5" xfId="35145"/>
    <cellStyle name="SAPBEXresItemX 10 6" xfId="35146"/>
    <cellStyle name="SAPBEXresItemX 10 7" xfId="35147"/>
    <cellStyle name="SAPBEXresItemX 10 8" xfId="35148"/>
    <cellStyle name="SAPBEXresItemX 11" xfId="35149"/>
    <cellStyle name="SAPBEXresItemX 11 2" xfId="35150"/>
    <cellStyle name="SAPBEXresItemX 11 3" xfId="35151"/>
    <cellStyle name="SAPBEXresItemX 11 4" xfId="35152"/>
    <cellStyle name="SAPBEXresItemX 11 5" xfId="35153"/>
    <cellStyle name="SAPBEXresItemX 11 6" xfId="35154"/>
    <cellStyle name="SAPBEXresItemX 11 7" xfId="35155"/>
    <cellStyle name="SAPBEXresItemX 12" xfId="35156"/>
    <cellStyle name="SAPBEXresItemX 12 2" xfId="35157"/>
    <cellStyle name="SAPBEXresItemX 12 3" xfId="35158"/>
    <cellStyle name="SAPBEXresItemX 12 4" xfId="35159"/>
    <cellStyle name="SAPBEXresItemX 12 5" xfId="35160"/>
    <cellStyle name="SAPBEXresItemX 12 6" xfId="35161"/>
    <cellStyle name="SAPBEXresItemX 12 7" xfId="35162"/>
    <cellStyle name="SAPBEXresItemX 13" xfId="35163"/>
    <cellStyle name="SAPBEXresItemX 14" xfId="35164"/>
    <cellStyle name="SAPBEXresItemX 15" xfId="35165"/>
    <cellStyle name="SAPBEXresItemX 16" xfId="35166"/>
    <cellStyle name="SAPBEXresItemX 17" xfId="35167"/>
    <cellStyle name="SAPBEXresItemX 18" xfId="35168"/>
    <cellStyle name="SAPBEXresItemX 2" xfId="35169"/>
    <cellStyle name="SAPBEXresItemX 2 10" xfId="35170"/>
    <cellStyle name="SAPBEXresItemX 2 11" xfId="35171"/>
    <cellStyle name="SAPBEXresItemX 2 12" xfId="35172"/>
    <cellStyle name="SAPBEXresItemX 2 2" xfId="35173"/>
    <cellStyle name="SAPBEXresItemX 2 2 2" xfId="35174"/>
    <cellStyle name="SAPBEXresItemX 2 2 2 2" xfId="35175"/>
    <cellStyle name="SAPBEXresItemX 2 2 3" xfId="35176"/>
    <cellStyle name="SAPBEXresItemX 2 2 4" xfId="35177"/>
    <cellStyle name="SAPBEXresItemX 2 2 5" xfId="35178"/>
    <cellStyle name="SAPBEXresItemX 2 2 6" xfId="35179"/>
    <cellStyle name="SAPBEXresItemX 2 2 7" xfId="35180"/>
    <cellStyle name="SAPBEXresItemX 2 3" xfId="35181"/>
    <cellStyle name="SAPBEXresItemX 2 3 2" xfId="35182"/>
    <cellStyle name="SAPBEXresItemX 2 3 2 2" xfId="35183"/>
    <cellStyle name="SAPBEXresItemX 2 3 3" xfId="35184"/>
    <cellStyle name="SAPBEXresItemX 2 3 4" xfId="35185"/>
    <cellStyle name="SAPBEXresItemX 2 3 5" xfId="35186"/>
    <cellStyle name="SAPBEXresItemX 2 4" xfId="35187"/>
    <cellStyle name="SAPBEXresItemX 2 4 2" xfId="35188"/>
    <cellStyle name="SAPBEXresItemX 2 4 2 2" xfId="35189"/>
    <cellStyle name="SAPBEXresItemX 2 4 2 3" xfId="35190"/>
    <cellStyle name="SAPBEXresItemX 2 4 2 4" xfId="35191"/>
    <cellStyle name="SAPBEXresItemX 2 4 2 5" xfId="35192"/>
    <cellStyle name="SAPBEXresItemX 2 4 2 6" xfId="35193"/>
    <cellStyle name="SAPBEXresItemX 2 4 2 7" xfId="35194"/>
    <cellStyle name="SAPBEXresItemX 2 4 3" xfId="35195"/>
    <cellStyle name="SAPBEXresItemX 2 4 4" xfId="35196"/>
    <cellStyle name="SAPBEXresItemX 2 4 5" xfId="35197"/>
    <cellStyle name="SAPBEXresItemX 2 4 6" xfId="35198"/>
    <cellStyle name="SAPBEXresItemX 2 4 7" xfId="35199"/>
    <cellStyle name="SAPBEXresItemX 2 4 8" xfId="35200"/>
    <cellStyle name="SAPBEXresItemX 2 5" xfId="35201"/>
    <cellStyle name="SAPBEXresItemX 2 5 2" xfId="35202"/>
    <cellStyle name="SAPBEXresItemX 2 5 2 2" xfId="35203"/>
    <cellStyle name="SAPBEXresItemX 2 5 3" xfId="35204"/>
    <cellStyle name="SAPBEXresItemX 2 5 4" xfId="35205"/>
    <cellStyle name="SAPBEXresItemX 2 5 5" xfId="35206"/>
    <cellStyle name="SAPBEXresItemX 2 5 6" xfId="35207"/>
    <cellStyle name="SAPBEXresItemX 2 5 7" xfId="35208"/>
    <cellStyle name="SAPBEXresItemX 2 6" xfId="35209"/>
    <cellStyle name="SAPBEXresItemX 2 6 2" xfId="35210"/>
    <cellStyle name="SAPBEXresItemX 2 6 3" xfId="35211"/>
    <cellStyle name="SAPBEXresItemX 2 6 4" xfId="35212"/>
    <cellStyle name="SAPBEXresItemX 2 6 5" xfId="35213"/>
    <cellStyle name="SAPBEXresItemX 2 6 6" xfId="35214"/>
    <cellStyle name="SAPBEXresItemX 2 6 7" xfId="35215"/>
    <cellStyle name="SAPBEXresItemX 2 7" xfId="35216"/>
    <cellStyle name="SAPBEXresItemX 2 8" xfId="35217"/>
    <cellStyle name="SAPBEXresItemX 2 9" xfId="35218"/>
    <cellStyle name="SAPBEXresItemX 2_БДР формат СД (2)" xfId="35219"/>
    <cellStyle name="SAPBEXresItemX 3" xfId="35220"/>
    <cellStyle name="SAPBEXresItemX 3 2" xfId="35221"/>
    <cellStyle name="SAPBEXresItemX 3 2 2" xfId="35222"/>
    <cellStyle name="SAPBEXresItemX 3 2 2 2" xfId="35223"/>
    <cellStyle name="SAPBEXresItemX 3 2 3" xfId="35224"/>
    <cellStyle name="SAPBEXresItemX 3 2 4" xfId="35225"/>
    <cellStyle name="SAPBEXresItemX 3 2 5" xfId="35226"/>
    <cellStyle name="SAPBEXresItemX 3 2 6" xfId="35227"/>
    <cellStyle name="SAPBEXresItemX 3 2 7" xfId="35228"/>
    <cellStyle name="SAPBEXresItemX 3 3" xfId="35229"/>
    <cellStyle name="SAPBEXresItemX 3 3 2" xfId="35230"/>
    <cellStyle name="SAPBEXresItemX 3 3 2 2" xfId="35231"/>
    <cellStyle name="SAPBEXresItemX 3 3 3" xfId="35232"/>
    <cellStyle name="SAPBEXresItemX 3 3 4" xfId="35233"/>
    <cellStyle name="SAPBEXresItemX 3 3 5" xfId="35234"/>
    <cellStyle name="SAPBEXresItemX 3 4" xfId="35235"/>
    <cellStyle name="SAPBEXresItemX 3 4 2" xfId="35236"/>
    <cellStyle name="SAPBEXresItemX 3 4 2 2" xfId="35237"/>
    <cellStyle name="SAPBEXresItemX 3 4 3" xfId="35238"/>
    <cellStyle name="SAPBEXresItemX 3 5" xfId="35239"/>
    <cellStyle name="SAPBEXresItemX 3 5 2" xfId="35240"/>
    <cellStyle name="SAPBEXresItemX 3 5 2 2" xfId="35241"/>
    <cellStyle name="SAPBEXresItemX 3 5 3" xfId="35242"/>
    <cellStyle name="SAPBEXresItemX 3 6" xfId="35243"/>
    <cellStyle name="SAPBEXresItemX 3 6 2" xfId="35244"/>
    <cellStyle name="SAPBEXresItemX 3 7" xfId="35245"/>
    <cellStyle name="SAPBEXresItemX 3 8" xfId="35246"/>
    <cellStyle name="SAPBEXresItemX 4" xfId="35247"/>
    <cellStyle name="SAPBEXresItemX 4 2" xfId="35248"/>
    <cellStyle name="SAPBEXresItemX 4 2 2" xfId="35249"/>
    <cellStyle name="SAPBEXresItemX 4 2 2 2" xfId="35250"/>
    <cellStyle name="SAPBEXresItemX 4 2 3" xfId="35251"/>
    <cellStyle name="SAPBEXresItemX 4 2 4" xfId="35252"/>
    <cellStyle name="SAPBEXresItemX 4 2 5" xfId="35253"/>
    <cellStyle name="SAPBEXresItemX 4 2 6" xfId="35254"/>
    <cellStyle name="SAPBEXresItemX 4 2 7" xfId="35255"/>
    <cellStyle name="SAPBEXresItemX 4 3" xfId="35256"/>
    <cellStyle name="SAPBEXresItemX 4 3 2" xfId="35257"/>
    <cellStyle name="SAPBEXresItemX 4 3 2 2" xfId="35258"/>
    <cellStyle name="SAPBEXresItemX 4 3 3" xfId="35259"/>
    <cellStyle name="SAPBEXresItemX 4 3 4" xfId="35260"/>
    <cellStyle name="SAPBEXresItemX 4 3 5" xfId="35261"/>
    <cellStyle name="SAPBEXresItemX 4 4" xfId="35262"/>
    <cellStyle name="SAPBEXresItemX 4 4 2" xfId="35263"/>
    <cellStyle name="SAPBEXresItemX 4 4 2 2" xfId="35264"/>
    <cellStyle name="SAPBEXresItemX 4 4 3" xfId="35265"/>
    <cellStyle name="SAPBEXresItemX 4 5" xfId="35266"/>
    <cellStyle name="SAPBEXresItemX 4 5 2" xfId="35267"/>
    <cellStyle name="SAPBEXresItemX 4 5 2 2" xfId="35268"/>
    <cellStyle name="SAPBEXresItemX 4 5 3" xfId="35269"/>
    <cellStyle name="SAPBEXresItemX 4 6" xfId="35270"/>
    <cellStyle name="SAPBEXresItemX 4 6 2" xfId="35271"/>
    <cellStyle name="SAPBEXresItemX 4 7" xfId="35272"/>
    <cellStyle name="SAPBEXresItemX 4 8" xfId="35273"/>
    <cellStyle name="SAPBEXresItemX 5" xfId="35274"/>
    <cellStyle name="SAPBEXresItemX 5 2" xfId="35275"/>
    <cellStyle name="SAPBEXresItemX 5 2 2" xfId="35276"/>
    <cellStyle name="SAPBEXresItemX 5 2 2 2" xfId="35277"/>
    <cellStyle name="SAPBEXresItemX 5 2 3" xfId="35278"/>
    <cellStyle name="SAPBEXresItemX 5 2 4" xfId="35279"/>
    <cellStyle name="SAPBEXresItemX 5 2 5" xfId="35280"/>
    <cellStyle name="SAPBEXresItemX 5 2 6" xfId="35281"/>
    <cellStyle name="SAPBEXresItemX 5 2 7" xfId="35282"/>
    <cellStyle name="SAPBEXresItemX 5 3" xfId="35283"/>
    <cellStyle name="SAPBEXresItemX 5 3 2" xfId="35284"/>
    <cellStyle name="SAPBEXresItemX 5 3 2 2" xfId="35285"/>
    <cellStyle name="SAPBEXresItemX 5 3 3" xfId="35286"/>
    <cellStyle name="SAPBEXresItemX 5 4" xfId="35287"/>
    <cellStyle name="SAPBEXresItemX 5 4 2" xfId="35288"/>
    <cellStyle name="SAPBEXresItemX 5 4 2 2" xfId="35289"/>
    <cellStyle name="SAPBEXresItemX 5 4 3" xfId="35290"/>
    <cellStyle name="SAPBEXresItemX 5 5" xfId="35291"/>
    <cellStyle name="SAPBEXresItemX 5 5 2" xfId="35292"/>
    <cellStyle name="SAPBEXresItemX 5 5 2 2" xfId="35293"/>
    <cellStyle name="SAPBEXresItemX 5 5 3" xfId="35294"/>
    <cellStyle name="SAPBEXresItemX 5 6" xfId="35295"/>
    <cellStyle name="SAPBEXresItemX 5 6 2" xfId="35296"/>
    <cellStyle name="SAPBEXresItemX 5 7" xfId="35297"/>
    <cellStyle name="SAPBEXresItemX 5 8" xfId="35298"/>
    <cellStyle name="SAPBEXresItemX 6" xfId="35299"/>
    <cellStyle name="SAPBEXresItemX 6 2" xfId="35300"/>
    <cellStyle name="SAPBEXresItemX 6 2 2" xfId="35301"/>
    <cellStyle name="SAPBEXresItemX 6 2 2 2" xfId="35302"/>
    <cellStyle name="SAPBEXresItemX 6 2 3" xfId="35303"/>
    <cellStyle name="SAPBEXresItemX 6 3" xfId="35304"/>
    <cellStyle name="SAPBEXresItemX 6 3 2" xfId="35305"/>
    <cellStyle name="SAPBEXresItemX 6 3 2 2" xfId="35306"/>
    <cellStyle name="SAPBEXresItemX 6 3 3" xfId="35307"/>
    <cellStyle name="SAPBEXresItemX 6 4" xfId="35308"/>
    <cellStyle name="SAPBEXresItemX 6 4 2" xfId="35309"/>
    <cellStyle name="SAPBEXresItemX 6 4 2 2" xfId="35310"/>
    <cellStyle name="SAPBEXresItemX 6 4 3" xfId="35311"/>
    <cellStyle name="SAPBEXresItemX 6 5" xfId="35312"/>
    <cellStyle name="SAPBEXresItemX 6 5 2" xfId="35313"/>
    <cellStyle name="SAPBEXresItemX 6 5 2 2" xfId="35314"/>
    <cellStyle name="SAPBEXresItemX 6 5 3" xfId="35315"/>
    <cellStyle name="SAPBEXresItemX 6 6" xfId="35316"/>
    <cellStyle name="SAPBEXresItemX 6 6 2" xfId="35317"/>
    <cellStyle name="SAPBEXresItemX 6 7" xfId="35318"/>
    <cellStyle name="SAPBEXresItemX 7" xfId="35319"/>
    <cellStyle name="SAPBEXresItemX 7 2" xfId="35320"/>
    <cellStyle name="SAPBEXresItemX 7 2 2" xfId="35321"/>
    <cellStyle name="SAPBEXresItemX 7 2 2 2" xfId="35322"/>
    <cellStyle name="SAPBEXresItemX 7 2 3" xfId="35323"/>
    <cellStyle name="SAPBEXresItemX 7 3" xfId="35324"/>
    <cellStyle name="SAPBEXresItemX 7 3 2" xfId="35325"/>
    <cellStyle name="SAPBEXresItemX 7 3 2 2" xfId="35326"/>
    <cellStyle name="SAPBEXresItemX 7 3 3" xfId="35327"/>
    <cellStyle name="SAPBEXresItemX 7 4" xfId="35328"/>
    <cellStyle name="SAPBEXresItemX 7 4 2" xfId="35329"/>
    <cellStyle name="SAPBEXresItemX 7 4 2 2" xfId="35330"/>
    <cellStyle name="SAPBEXresItemX 7 4 3" xfId="35331"/>
    <cellStyle name="SAPBEXresItemX 7 5" xfId="35332"/>
    <cellStyle name="SAPBEXresItemX 7 5 2" xfId="35333"/>
    <cellStyle name="SAPBEXresItemX 7 5 2 2" xfId="35334"/>
    <cellStyle name="SAPBEXresItemX 7 5 3" xfId="35335"/>
    <cellStyle name="SAPBEXresItemX 7 6" xfId="35336"/>
    <cellStyle name="SAPBEXresItemX 7 6 2" xfId="35337"/>
    <cellStyle name="SAPBEXresItemX 7 6 2 2" xfId="35338"/>
    <cellStyle name="SAPBEXresItemX 7 6 3" xfId="35339"/>
    <cellStyle name="SAPBEXresItemX 7 7" xfId="35340"/>
    <cellStyle name="SAPBEXresItemX 7 7 2" xfId="35341"/>
    <cellStyle name="SAPBEXresItemX 7 8" xfId="35342"/>
    <cellStyle name="SAPBEXresItemX 8" xfId="35343"/>
    <cellStyle name="SAPBEXresItemX 8 2" xfId="35344"/>
    <cellStyle name="SAPBEXresItemX 8 2 2" xfId="35345"/>
    <cellStyle name="SAPBEXresItemX 8 2 2 2" xfId="35346"/>
    <cellStyle name="SAPBEXresItemX 8 2 3" xfId="35347"/>
    <cellStyle name="SAPBEXresItemX 8 2 4" xfId="35348"/>
    <cellStyle name="SAPBEXresItemX 8 2 5" xfId="35349"/>
    <cellStyle name="SAPBEXresItemX 8 2 6" xfId="35350"/>
    <cellStyle name="SAPBEXresItemX 8 2 7" xfId="35351"/>
    <cellStyle name="SAPBEXresItemX 8 3" xfId="35352"/>
    <cellStyle name="SAPBEXresItemX 8 3 2" xfId="35353"/>
    <cellStyle name="SAPBEXresItemX 8 3 2 2" xfId="35354"/>
    <cellStyle name="SAPBEXresItemX 8 3 3" xfId="35355"/>
    <cellStyle name="SAPBEXresItemX 8 4" xfId="35356"/>
    <cellStyle name="SAPBEXresItemX 8 4 2" xfId="35357"/>
    <cellStyle name="SAPBEXresItemX 8 4 2 2" xfId="35358"/>
    <cellStyle name="SAPBEXresItemX 8 4 3" xfId="35359"/>
    <cellStyle name="SAPBEXresItemX 8 5" xfId="35360"/>
    <cellStyle name="SAPBEXresItemX 8 5 2" xfId="35361"/>
    <cellStyle name="SAPBEXresItemX 8 5 2 2" xfId="35362"/>
    <cellStyle name="SAPBEXresItemX 8 5 3" xfId="35363"/>
    <cellStyle name="SAPBEXresItemX 8 6" xfId="35364"/>
    <cellStyle name="SAPBEXresItemX 8 6 2" xfId="35365"/>
    <cellStyle name="SAPBEXresItemX 8 6 2 2" xfId="35366"/>
    <cellStyle name="SAPBEXresItemX 8 6 3" xfId="35367"/>
    <cellStyle name="SAPBEXresItemX 8 7" xfId="35368"/>
    <cellStyle name="SAPBEXresItemX 8 7 2" xfId="35369"/>
    <cellStyle name="SAPBEXresItemX 8 8" xfId="35370"/>
    <cellStyle name="SAPBEXresItemX 9" xfId="35371"/>
    <cellStyle name="SAPBEXresItemX 9 2" xfId="35372"/>
    <cellStyle name="SAPBEXresItemX 9 2 2" xfId="35373"/>
    <cellStyle name="SAPBEXresItemX 9 2 3" xfId="35374"/>
    <cellStyle name="SAPBEXresItemX 9 2 4" xfId="35375"/>
    <cellStyle name="SAPBEXresItemX 9 2 5" xfId="35376"/>
    <cellStyle name="SAPBEXresItemX 9 2 6" xfId="35377"/>
    <cellStyle name="SAPBEXresItemX 9 2 7" xfId="35378"/>
    <cellStyle name="SAPBEXresItemX 9 3" xfId="35379"/>
    <cellStyle name="SAPBEXresItemX 9 4" xfId="35380"/>
    <cellStyle name="SAPBEXresItemX 9 5" xfId="35381"/>
    <cellStyle name="SAPBEXresItemX 9 6" xfId="35382"/>
    <cellStyle name="SAPBEXresItemX 9 7" xfId="35383"/>
    <cellStyle name="SAPBEXresItemX 9 8" xfId="35384"/>
    <cellStyle name="SAPBEXresItemX_xSAPtemp1650" xfId="35385"/>
    <cellStyle name="SAPBEXstdData" xfId="35386"/>
    <cellStyle name="SAPBEXstdData 10" xfId="35387"/>
    <cellStyle name="SAPBEXstdData 10 2" xfId="35388"/>
    <cellStyle name="SAPBEXstdData 10 2 2" xfId="35389"/>
    <cellStyle name="SAPBEXstdData 10 2 2 2" xfId="35390"/>
    <cellStyle name="SAPBEXstdData 10 2 3" xfId="35391"/>
    <cellStyle name="SAPBEXstdData 10 2 4" xfId="35392"/>
    <cellStyle name="SAPBEXstdData 10 2 5" xfId="35393"/>
    <cellStyle name="SAPBEXstdData 10 2 6" xfId="35394"/>
    <cellStyle name="SAPBEXstdData 10 2 7" xfId="35395"/>
    <cellStyle name="SAPBEXstdData 10 3" xfId="35396"/>
    <cellStyle name="SAPBEXstdData 10 3 2" xfId="35397"/>
    <cellStyle name="SAPBEXstdData 10 3 2 2" xfId="35398"/>
    <cellStyle name="SAPBEXstdData 10 3 3" xfId="35399"/>
    <cellStyle name="SAPBEXstdData 10 4" xfId="35400"/>
    <cellStyle name="SAPBEXstdData 10 4 2" xfId="35401"/>
    <cellStyle name="SAPBEXstdData 10 4 2 2" xfId="35402"/>
    <cellStyle name="SAPBEXstdData 10 4 3" xfId="35403"/>
    <cellStyle name="SAPBEXstdData 10 5" xfId="35404"/>
    <cellStyle name="SAPBEXstdData 10 5 2" xfId="35405"/>
    <cellStyle name="SAPBEXstdData 10 5 2 2" xfId="35406"/>
    <cellStyle name="SAPBEXstdData 10 5 3" xfId="35407"/>
    <cellStyle name="SAPBEXstdData 10 6" xfId="35408"/>
    <cellStyle name="SAPBEXstdData 10 6 2" xfId="35409"/>
    <cellStyle name="SAPBEXstdData 10 6 2 2" xfId="35410"/>
    <cellStyle name="SAPBEXstdData 10 6 3" xfId="35411"/>
    <cellStyle name="SAPBEXstdData 10 7" xfId="35412"/>
    <cellStyle name="SAPBEXstdData 10 7 2" xfId="35413"/>
    <cellStyle name="SAPBEXstdData 10 8" xfId="35414"/>
    <cellStyle name="SAPBEXstdData 11" xfId="35415"/>
    <cellStyle name="SAPBEXstdData 11 2" xfId="35416"/>
    <cellStyle name="SAPBEXstdData 11 2 2" xfId="35417"/>
    <cellStyle name="SAPBEXstdData 11 2 3" xfId="35418"/>
    <cellStyle name="SAPBEXstdData 11 2 4" xfId="35419"/>
    <cellStyle name="SAPBEXstdData 11 2 5" xfId="35420"/>
    <cellStyle name="SAPBEXstdData 11 2 6" xfId="35421"/>
    <cellStyle name="SAPBEXstdData 11 2 7" xfId="35422"/>
    <cellStyle name="SAPBEXstdData 11 3" xfId="35423"/>
    <cellStyle name="SAPBEXstdData 11 4" xfId="35424"/>
    <cellStyle name="SAPBEXstdData 11 5" xfId="35425"/>
    <cellStyle name="SAPBEXstdData 11 6" xfId="35426"/>
    <cellStyle name="SAPBEXstdData 11 7" xfId="35427"/>
    <cellStyle name="SAPBEXstdData 11 8" xfId="35428"/>
    <cellStyle name="SAPBEXstdData 12" xfId="35429"/>
    <cellStyle name="SAPBEXstdData 12 2" xfId="35430"/>
    <cellStyle name="SAPBEXstdData 12 3" xfId="35431"/>
    <cellStyle name="SAPBEXstdData 12 4" xfId="35432"/>
    <cellStyle name="SAPBEXstdData 12 5" xfId="35433"/>
    <cellStyle name="SAPBEXstdData 12 6" xfId="35434"/>
    <cellStyle name="SAPBEXstdData 12 7" xfId="35435"/>
    <cellStyle name="SAPBEXstdData 13" xfId="35436"/>
    <cellStyle name="SAPBEXstdData 14" xfId="35437"/>
    <cellStyle name="SAPBEXstdData 15" xfId="35438"/>
    <cellStyle name="SAPBEXstdData 16" xfId="35439"/>
    <cellStyle name="SAPBEXstdData 17" xfId="35440"/>
    <cellStyle name="SAPBEXstdData 18" xfId="35441"/>
    <cellStyle name="SAPBEXstdData 2" xfId="35442"/>
    <cellStyle name="SAPBEXstdData 2 10" xfId="35443"/>
    <cellStyle name="SAPBEXstdData 2 11" xfId="35444"/>
    <cellStyle name="SAPBEXstdData 2 2" xfId="35445"/>
    <cellStyle name="SAPBEXstdData 2 2 2" xfId="35446"/>
    <cellStyle name="SAPBEXstdData 2 2 2 2" xfId="35447"/>
    <cellStyle name="SAPBEXstdData 2 2 2 2 2" xfId="35448"/>
    <cellStyle name="SAPBEXstdData 2 2 2 3" xfId="35449"/>
    <cellStyle name="SAPBEXstdData 2 2 2 4" xfId="35450"/>
    <cellStyle name="SAPBEXstdData 2 2 2 5" xfId="35451"/>
    <cellStyle name="SAPBEXstdData 2 2 3" xfId="35452"/>
    <cellStyle name="SAPBEXstdData 2 2 3 2" xfId="35453"/>
    <cellStyle name="SAPBEXstdData 2 2 3 2 2" xfId="35454"/>
    <cellStyle name="SAPBEXstdData 2 2 3 3" xfId="35455"/>
    <cellStyle name="SAPBEXstdData 2 2 3 4" xfId="35456"/>
    <cellStyle name="SAPBEXstdData 2 2 3 5" xfId="35457"/>
    <cellStyle name="SAPBEXstdData 2 2 4" xfId="35458"/>
    <cellStyle name="SAPBEXstdData 2 2 4 2" xfId="35459"/>
    <cellStyle name="SAPBEXstdData 2 2 4 2 2" xfId="35460"/>
    <cellStyle name="SAPBEXstdData 2 2 4 3" xfId="35461"/>
    <cellStyle name="SAPBEXstdData 2 2 5" xfId="35462"/>
    <cellStyle name="SAPBEXstdData 2 2 5 2" xfId="35463"/>
    <cellStyle name="SAPBEXstdData 2 2 5 2 2" xfId="35464"/>
    <cellStyle name="SAPBEXstdData 2 2 5 3" xfId="35465"/>
    <cellStyle name="SAPBEXstdData 2 2 6" xfId="35466"/>
    <cellStyle name="SAPBEXstdData 2 2 6 2" xfId="35467"/>
    <cellStyle name="SAPBEXstdData 2 2 7" xfId="35468"/>
    <cellStyle name="SAPBEXstdData 2 3" xfId="35469"/>
    <cellStyle name="SAPBEXstdData 2 3 2" xfId="35470"/>
    <cellStyle name="SAPBEXstdData 2 3 2 2" xfId="35471"/>
    <cellStyle name="SAPBEXstdData 2 3 2 2 2" xfId="35472"/>
    <cellStyle name="SAPBEXstdData 2 3 2 3" xfId="35473"/>
    <cellStyle name="SAPBEXstdData 2 3 2 4" xfId="35474"/>
    <cellStyle name="SAPBEXstdData 2 3 2 5" xfId="35475"/>
    <cellStyle name="SAPBEXstdData 2 3 3" xfId="35476"/>
    <cellStyle name="SAPBEXstdData 2 3 3 2" xfId="35477"/>
    <cellStyle name="SAPBEXstdData 2 3 3 2 2" xfId="35478"/>
    <cellStyle name="SAPBEXstdData 2 3 3 3" xfId="35479"/>
    <cellStyle name="SAPBEXstdData 2 3 3 4" xfId="35480"/>
    <cellStyle name="SAPBEXstdData 2 3 3 5" xfId="35481"/>
    <cellStyle name="SAPBEXstdData 2 3 4" xfId="35482"/>
    <cellStyle name="SAPBEXstdData 2 3 4 2" xfId="35483"/>
    <cellStyle name="SAPBEXstdData 2 3 4 2 2" xfId="35484"/>
    <cellStyle name="SAPBEXstdData 2 3 4 3" xfId="35485"/>
    <cellStyle name="SAPBEXstdData 2 3 5" xfId="35486"/>
    <cellStyle name="SAPBEXstdData 2 3 5 2" xfId="35487"/>
    <cellStyle name="SAPBEXstdData 2 3 5 2 2" xfId="35488"/>
    <cellStyle name="SAPBEXstdData 2 3 5 3" xfId="35489"/>
    <cellStyle name="SAPBEXstdData 2 3 6" xfId="35490"/>
    <cellStyle name="SAPBEXstdData 2 3 6 2" xfId="35491"/>
    <cellStyle name="SAPBEXstdData 2 3 7" xfId="35492"/>
    <cellStyle name="SAPBEXstdData 2 4" xfId="35493"/>
    <cellStyle name="SAPBEXstdData 2 4 2" xfId="35494"/>
    <cellStyle name="SAPBEXstdData 2 4 2 2" xfId="35495"/>
    <cellStyle name="SAPBEXstdData 2 4 2 2 2" xfId="35496"/>
    <cellStyle name="SAPBEXstdData 2 4 2 3" xfId="35497"/>
    <cellStyle name="SAPBEXstdData 2 4 2 4" xfId="35498"/>
    <cellStyle name="SAPBEXstdData 2 4 2 5" xfId="35499"/>
    <cellStyle name="SAPBEXstdData 2 4 2 6" xfId="35500"/>
    <cellStyle name="SAPBEXstdData 2 4 2 7" xfId="35501"/>
    <cellStyle name="SAPBEXstdData 2 4 3" xfId="35502"/>
    <cellStyle name="SAPBEXstdData 2 4 3 2" xfId="35503"/>
    <cellStyle name="SAPBEXstdData 2 4 3 2 2" xfId="35504"/>
    <cellStyle name="SAPBEXstdData 2 4 3 3" xfId="35505"/>
    <cellStyle name="SAPBEXstdData 2 4 3 4" xfId="35506"/>
    <cellStyle name="SAPBEXstdData 2 4 3 5" xfId="35507"/>
    <cellStyle name="SAPBEXstdData 2 4 4" xfId="35508"/>
    <cellStyle name="SAPBEXstdData 2 4 4 2" xfId="35509"/>
    <cellStyle name="SAPBEXstdData 2 4 4 2 2" xfId="35510"/>
    <cellStyle name="SAPBEXstdData 2 4 4 3" xfId="35511"/>
    <cellStyle name="SAPBEXstdData 2 4 5" xfId="35512"/>
    <cellStyle name="SAPBEXstdData 2 4 5 2" xfId="35513"/>
    <cellStyle name="SAPBEXstdData 2 4 5 2 2" xfId="35514"/>
    <cellStyle name="SAPBEXstdData 2 4 5 3" xfId="35515"/>
    <cellStyle name="SAPBEXstdData 2 4 6" xfId="35516"/>
    <cellStyle name="SAPBEXstdData 2 4 6 2" xfId="35517"/>
    <cellStyle name="SAPBEXstdData 2 4 7" xfId="35518"/>
    <cellStyle name="SAPBEXstdData 2 4 8" xfId="35519"/>
    <cellStyle name="SAPBEXstdData 2 5" xfId="35520"/>
    <cellStyle name="SAPBEXstdData 2 5 2" xfId="35521"/>
    <cellStyle name="SAPBEXstdData 2 5 2 2" xfId="35522"/>
    <cellStyle name="SAPBEXstdData 2 5 2 2 2" xfId="35523"/>
    <cellStyle name="SAPBEXstdData 2 5 2 3" xfId="35524"/>
    <cellStyle name="SAPBEXstdData 2 5 2 4" xfId="35525"/>
    <cellStyle name="SAPBEXstdData 2 5 2 5" xfId="35526"/>
    <cellStyle name="SAPBEXstdData 2 5 3" xfId="35527"/>
    <cellStyle name="SAPBEXstdData 2 5 3 2" xfId="35528"/>
    <cellStyle name="SAPBEXstdData 2 5 3 2 2" xfId="35529"/>
    <cellStyle name="SAPBEXstdData 2 5 3 3" xfId="35530"/>
    <cellStyle name="SAPBEXstdData 2 5 4" xfId="35531"/>
    <cellStyle name="SAPBEXstdData 2 5 4 2" xfId="35532"/>
    <cellStyle name="SAPBEXstdData 2 5 4 2 2" xfId="35533"/>
    <cellStyle name="SAPBEXstdData 2 5 4 3" xfId="35534"/>
    <cellStyle name="SAPBEXstdData 2 5 5" xfId="35535"/>
    <cellStyle name="SAPBEXstdData 2 5 5 2" xfId="35536"/>
    <cellStyle name="SAPBEXstdData 2 5 5 2 2" xfId="35537"/>
    <cellStyle name="SAPBEXstdData 2 5 5 3" xfId="35538"/>
    <cellStyle name="SAPBEXstdData 2 5 6" xfId="35539"/>
    <cellStyle name="SAPBEXstdData 2 5 6 2" xfId="35540"/>
    <cellStyle name="SAPBEXstdData 2 5 7" xfId="35541"/>
    <cellStyle name="SAPBEXstdData 2 6" xfId="35542"/>
    <cellStyle name="SAPBEXstdData 2 6 2" xfId="35543"/>
    <cellStyle name="SAPBEXstdData 2 6 2 2" xfId="35544"/>
    <cellStyle name="SAPBEXstdData 2 6 2 2 2" xfId="35545"/>
    <cellStyle name="SAPBEXstdData 2 6 2 3" xfId="35546"/>
    <cellStyle name="SAPBEXstdData 2 6 3" xfId="35547"/>
    <cellStyle name="SAPBEXstdData 2 6 3 2" xfId="35548"/>
    <cellStyle name="SAPBEXstdData 2 6 3 2 2" xfId="35549"/>
    <cellStyle name="SAPBEXstdData 2 6 3 3" xfId="35550"/>
    <cellStyle name="SAPBEXstdData 2 6 4" xfId="35551"/>
    <cellStyle name="SAPBEXstdData 2 6 4 2" xfId="35552"/>
    <cellStyle name="SAPBEXstdData 2 6 4 2 2" xfId="35553"/>
    <cellStyle name="SAPBEXstdData 2 6 4 3" xfId="35554"/>
    <cellStyle name="SAPBEXstdData 2 6 5" xfId="35555"/>
    <cellStyle name="SAPBEXstdData 2 6 5 2" xfId="35556"/>
    <cellStyle name="SAPBEXstdData 2 6 5 2 2" xfId="35557"/>
    <cellStyle name="SAPBEXstdData 2 6 5 3" xfId="35558"/>
    <cellStyle name="SAPBEXstdData 2 6 6" xfId="35559"/>
    <cellStyle name="SAPBEXstdData 2 6 6 2" xfId="35560"/>
    <cellStyle name="SAPBEXstdData 2 6 7" xfId="35561"/>
    <cellStyle name="SAPBEXstdData 2 7" xfId="35562"/>
    <cellStyle name="SAPBEXstdData 2 7 2" xfId="35563"/>
    <cellStyle name="SAPBEXstdData 2 7 2 2" xfId="35564"/>
    <cellStyle name="SAPBEXstdData 2 7 2 2 2" xfId="35565"/>
    <cellStyle name="SAPBEXstdData 2 7 2 3" xfId="35566"/>
    <cellStyle name="SAPBEXstdData 2 7 3" xfId="35567"/>
    <cellStyle name="SAPBEXstdData 2 7 3 2" xfId="35568"/>
    <cellStyle name="SAPBEXstdData 2 7 3 2 2" xfId="35569"/>
    <cellStyle name="SAPBEXstdData 2 7 3 3" xfId="35570"/>
    <cellStyle name="SAPBEXstdData 2 7 4" xfId="35571"/>
    <cellStyle name="SAPBEXstdData 2 7 4 2" xfId="35572"/>
    <cellStyle name="SAPBEXstdData 2 7 4 2 2" xfId="35573"/>
    <cellStyle name="SAPBEXstdData 2 7 4 3" xfId="35574"/>
    <cellStyle name="SAPBEXstdData 2 7 5" xfId="35575"/>
    <cellStyle name="SAPBEXstdData 2 7 5 2" xfId="35576"/>
    <cellStyle name="SAPBEXstdData 2 7 5 2 2" xfId="35577"/>
    <cellStyle name="SAPBEXstdData 2 7 5 3" xfId="35578"/>
    <cellStyle name="SAPBEXstdData 2 7 6" xfId="35579"/>
    <cellStyle name="SAPBEXstdData 2 7 6 2" xfId="35580"/>
    <cellStyle name="SAPBEXstdData 2 7 6 2 2" xfId="35581"/>
    <cellStyle name="SAPBEXstdData 2 7 6 3" xfId="35582"/>
    <cellStyle name="SAPBEXstdData 2 7 7" xfId="35583"/>
    <cellStyle name="SAPBEXstdData 2 7 7 2" xfId="35584"/>
    <cellStyle name="SAPBEXstdData 2 7 8" xfId="35585"/>
    <cellStyle name="SAPBEXstdData 2 8" xfId="35586"/>
    <cellStyle name="SAPBEXstdData 2 8 2" xfId="35587"/>
    <cellStyle name="SAPBEXstdData 2 8 2 2" xfId="35588"/>
    <cellStyle name="SAPBEXstdData 2 8 2 2 2" xfId="35589"/>
    <cellStyle name="SAPBEXstdData 2 8 2 3" xfId="35590"/>
    <cellStyle name="SAPBEXstdData 2 8 3" xfId="35591"/>
    <cellStyle name="SAPBEXstdData 2 8 3 2" xfId="35592"/>
    <cellStyle name="SAPBEXstdData 2 8 3 2 2" xfId="35593"/>
    <cellStyle name="SAPBEXstdData 2 8 3 3" xfId="35594"/>
    <cellStyle name="SAPBEXstdData 2 8 4" xfId="35595"/>
    <cellStyle name="SAPBEXstdData 2 8 4 2" xfId="35596"/>
    <cellStyle name="SAPBEXstdData 2 8 4 2 2" xfId="35597"/>
    <cellStyle name="SAPBEXstdData 2 8 4 3" xfId="35598"/>
    <cellStyle name="SAPBEXstdData 2 8 5" xfId="35599"/>
    <cellStyle name="SAPBEXstdData 2 8 5 2" xfId="35600"/>
    <cellStyle name="SAPBEXstdData 2 8 5 2 2" xfId="35601"/>
    <cellStyle name="SAPBEXstdData 2 8 5 3" xfId="35602"/>
    <cellStyle name="SAPBEXstdData 2 8 6" xfId="35603"/>
    <cellStyle name="SAPBEXstdData 2 8 6 2" xfId="35604"/>
    <cellStyle name="SAPBEXstdData 2 8 6 2 2" xfId="35605"/>
    <cellStyle name="SAPBEXstdData 2 8 6 3" xfId="35606"/>
    <cellStyle name="SAPBEXstdData 2 8 7" xfId="35607"/>
    <cellStyle name="SAPBEXstdData 2 8 7 2" xfId="35608"/>
    <cellStyle name="SAPBEXstdData 2 8 8" xfId="35609"/>
    <cellStyle name="SAPBEXstdData 2 9" xfId="35610"/>
    <cellStyle name="SAPBEXstdData 2_БДР формат СД (2)" xfId="35611"/>
    <cellStyle name="SAPBEXstdData 3" xfId="35612"/>
    <cellStyle name="SAPBEXstdData 3 2" xfId="35613"/>
    <cellStyle name="SAPBEXstdData 3 2 2" xfId="35614"/>
    <cellStyle name="SAPBEXstdData 3 2 2 2" xfId="35615"/>
    <cellStyle name="SAPBEXstdData 3 2 2 2 2" xfId="35616"/>
    <cellStyle name="SAPBEXstdData 3 2 2 3" xfId="35617"/>
    <cellStyle name="SAPBEXstdData 3 2 2 4" xfId="35618"/>
    <cellStyle name="SAPBEXstdData 3 2 2 5" xfId="35619"/>
    <cellStyle name="SAPBEXstdData 3 2 3" xfId="35620"/>
    <cellStyle name="SAPBEXstdData 3 2 3 2" xfId="35621"/>
    <cellStyle name="SAPBEXstdData 3 2 3 2 2" xfId="35622"/>
    <cellStyle name="SAPBEXstdData 3 2 3 3" xfId="35623"/>
    <cellStyle name="SAPBEXstdData 3 2 3 4" xfId="35624"/>
    <cellStyle name="SAPBEXstdData 3 2 3 5" xfId="35625"/>
    <cellStyle name="SAPBEXstdData 3 2 4" xfId="35626"/>
    <cellStyle name="SAPBEXstdData 3 2 4 2" xfId="35627"/>
    <cellStyle name="SAPBEXstdData 3 2 4 2 2" xfId="35628"/>
    <cellStyle name="SAPBEXstdData 3 2 4 3" xfId="35629"/>
    <cellStyle name="SAPBEXstdData 3 2 5" xfId="35630"/>
    <cellStyle name="SAPBEXstdData 3 2 5 2" xfId="35631"/>
    <cellStyle name="SAPBEXstdData 3 2 5 2 2" xfId="35632"/>
    <cellStyle name="SAPBEXstdData 3 2 5 3" xfId="35633"/>
    <cellStyle name="SAPBEXstdData 3 2 6" xfId="35634"/>
    <cellStyle name="SAPBEXstdData 3 2 6 2" xfId="35635"/>
    <cellStyle name="SAPBEXstdData 3 2 6 2 2" xfId="35636"/>
    <cellStyle name="SAPBEXstdData 3 2 6 3" xfId="35637"/>
    <cellStyle name="SAPBEXstdData 3 2 7" xfId="35638"/>
    <cellStyle name="SAPBEXstdData 3 2 7 2" xfId="35639"/>
    <cellStyle name="SAPBEXstdData 3 2 8" xfId="35640"/>
    <cellStyle name="SAPBEXstdData 3 3" xfId="35641"/>
    <cellStyle name="SAPBEXstdData 3 3 2" xfId="35642"/>
    <cellStyle name="SAPBEXstdData 3 3 2 2" xfId="35643"/>
    <cellStyle name="SAPBEXstdData 3 3 2 2 2" xfId="35644"/>
    <cellStyle name="SAPBEXstdData 3 3 2 3" xfId="35645"/>
    <cellStyle name="SAPBEXstdData 3 3 2 4" xfId="35646"/>
    <cellStyle name="SAPBEXstdData 3 3 2 5" xfId="35647"/>
    <cellStyle name="SAPBEXstdData 3 3 3" xfId="35648"/>
    <cellStyle name="SAPBEXstdData 3 3 3 2" xfId="35649"/>
    <cellStyle name="SAPBEXstdData 3 3 3 2 2" xfId="35650"/>
    <cellStyle name="SAPBEXstdData 3 3 3 3" xfId="35651"/>
    <cellStyle name="SAPBEXstdData 3 3 3 4" xfId="35652"/>
    <cellStyle name="SAPBEXstdData 3 3 3 5" xfId="35653"/>
    <cellStyle name="SAPBEXstdData 3 3 4" xfId="35654"/>
    <cellStyle name="SAPBEXstdData 3 3 4 2" xfId="35655"/>
    <cellStyle name="SAPBEXstdData 3 3 4 2 2" xfId="35656"/>
    <cellStyle name="SAPBEXstdData 3 3 4 3" xfId="35657"/>
    <cellStyle name="SAPBEXstdData 3 3 5" xfId="35658"/>
    <cellStyle name="SAPBEXstdData 3 3 5 2" xfId="35659"/>
    <cellStyle name="SAPBEXstdData 3 3 5 2 2" xfId="35660"/>
    <cellStyle name="SAPBEXstdData 3 3 5 3" xfId="35661"/>
    <cellStyle name="SAPBEXstdData 3 3 6" xfId="35662"/>
    <cellStyle name="SAPBEXstdData 3 3 6 2" xfId="35663"/>
    <cellStyle name="SAPBEXstdData 3 3 6 2 2" xfId="35664"/>
    <cellStyle name="SAPBEXstdData 3 3 6 3" xfId="35665"/>
    <cellStyle name="SAPBEXstdData 3 3 7" xfId="35666"/>
    <cellStyle name="SAPBEXstdData 3 3 7 2" xfId="35667"/>
    <cellStyle name="SAPBEXstdData 3 3 8" xfId="35668"/>
    <cellStyle name="SAPBEXstdData 3 4" xfId="35669"/>
    <cellStyle name="SAPBEXstdData 3 4 2" xfId="35670"/>
    <cellStyle name="SAPBEXstdData 3 4 2 2" xfId="35671"/>
    <cellStyle name="SAPBEXstdData 3 4 2 2 2" xfId="35672"/>
    <cellStyle name="SAPBEXstdData 3 4 2 3" xfId="35673"/>
    <cellStyle name="SAPBEXstdData 3 4 2 4" xfId="35674"/>
    <cellStyle name="SAPBEXstdData 3 4 2 5" xfId="35675"/>
    <cellStyle name="SAPBEXstdData 3 4 3" xfId="35676"/>
    <cellStyle name="SAPBEXstdData 3 4 3 2" xfId="35677"/>
    <cellStyle name="SAPBEXstdData 3 4 3 2 2" xfId="35678"/>
    <cellStyle name="SAPBEXstdData 3 4 3 3" xfId="35679"/>
    <cellStyle name="SAPBEXstdData 3 4 3 4" xfId="35680"/>
    <cellStyle name="SAPBEXstdData 3 4 3 5" xfId="35681"/>
    <cellStyle name="SAPBEXstdData 3 4 4" xfId="35682"/>
    <cellStyle name="SAPBEXstdData 3 4 4 2" xfId="35683"/>
    <cellStyle name="SAPBEXstdData 3 4 4 2 2" xfId="35684"/>
    <cellStyle name="SAPBEXstdData 3 4 4 3" xfId="35685"/>
    <cellStyle name="SAPBEXstdData 3 4 5" xfId="35686"/>
    <cellStyle name="SAPBEXstdData 3 4 5 2" xfId="35687"/>
    <cellStyle name="SAPBEXstdData 3 4 5 2 2" xfId="35688"/>
    <cellStyle name="SAPBEXstdData 3 4 5 3" xfId="35689"/>
    <cellStyle name="SAPBEXstdData 3 4 6" xfId="35690"/>
    <cellStyle name="SAPBEXstdData 3 4 6 2" xfId="35691"/>
    <cellStyle name="SAPBEXstdData 3 4 6 2 2" xfId="35692"/>
    <cellStyle name="SAPBEXstdData 3 4 6 3" xfId="35693"/>
    <cellStyle name="SAPBEXstdData 3 4 7" xfId="35694"/>
    <cellStyle name="SAPBEXstdData 3 4 7 2" xfId="35695"/>
    <cellStyle name="SAPBEXstdData 3 4 8" xfId="35696"/>
    <cellStyle name="SAPBEXstdData 3 5" xfId="35697"/>
    <cellStyle name="SAPBEXstdData 3 5 2" xfId="35698"/>
    <cellStyle name="SAPBEXstdData 3 5 2 2" xfId="35699"/>
    <cellStyle name="SAPBEXstdData 3 5 2 2 2" xfId="35700"/>
    <cellStyle name="SAPBEXstdData 3 5 2 3" xfId="35701"/>
    <cellStyle name="SAPBEXstdData 3 5 3" xfId="35702"/>
    <cellStyle name="SAPBEXstdData 3 5 3 2" xfId="35703"/>
    <cellStyle name="SAPBEXstdData 3 5 3 2 2" xfId="35704"/>
    <cellStyle name="SAPBEXstdData 3 5 3 3" xfId="35705"/>
    <cellStyle name="SAPBEXstdData 3 5 4" xfId="35706"/>
    <cellStyle name="SAPBEXstdData 3 5 4 2" xfId="35707"/>
    <cellStyle name="SAPBEXstdData 3 5 4 2 2" xfId="35708"/>
    <cellStyle name="SAPBEXstdData 3 5 4 3" xfId="35709"/>
    <cellStyle name="SAPBEXstdData 3 5 5" xfId="35710"/>
    <cellStyle name="SAPBEXstdData 3 5 5 2" xfId="35711"/>
    <cellStyle name="SAPBEXstdData 3 5 5 2 2" xfId="35712"/>
    <cellStyle name="SAPBEXstdData 3 5 5 3" xfId="35713"/>
    <cellStyle name="SAPBEXstdData 3 5 6" xfId="35714"/>
    <cellStyle name="SAPBEXstdData 3 5 6 2" xfId="35715"/>
    <cellStyle name="SAPBEXstdData 3 5 6 2 2" xfId="35716"/>
    <cellStyle name="SAPBEXstdData 3 5 6 3" xfId="35717"/>
    <cellStyle name="SAPBEXstdData 3 5 7" xfId="35718"/>
    <cellStyle name="SAPBEXstdData 3 5 7 2" xfId="35719"/>
    <cellStyle name="SAPBEXstdData 3 5 8" xfId="35720"/>
    <cellStyle name="SAPBEXstdData 3 6" xfId="35721"/>
    <cellStyle name="SAPBEXstdData 3 6 2" xfId="35722"/>
    <cellStyle name="SAPBEXstdData 3 6 2 2" xfId="35723"/>
    <cellStyle name="SAPBEXstdData 3 6 2 2 2" xfId="35724"/>
    <cellStyle name="SAPBEXstdData 3 6 2 3" xfId="35725"/>
    <cellStyle name="SAPBEXstdData 3 6 3" xfId="35726"/>
    <cellStyle name="SAPBEXstdData 3 6 3 2" xfId="35727"/>
    <cellStyle name="SAPBEXstdData 3 6 3 2 2" xfId="35728"/>
    <cellStyle name="SAPBEXstdData 3 6 3 3" xfId="35729"/>
    <cellStyle name="SAPBEXstdData 3 6 4" xfId="35730"/>
    <cellStyle name="SAPBEXstdData 3 6 4 2" xfId="35731"/>
    <cellStyle name="SAPBEXstdData 3 6 4 2 2" xfId="35732"/>
    <cellStyle name="SAPBEXstdData 3 6 4 3" xfId="35733"/>
    <cellStyle name="SAPBEXstdData 3 6 5" xfId="35734"/>
    <cellStyle name="SAPBEXstdData 3 6 5 2" xfId="35735"/>
    <cellStyle name="SAPBEXstdData 3 6 5 2 2" xfId="35736"/>
    <cellStyle name="SAPBEXstdData 3 6 5 3" xfId="35737"/>
    <cellStyle name="SAPBEXstdData 3 6 6" xfId="35738"/>
    <cellStyle name="SAPBEXstdData 3 6 6 2" xfId="35739"/>
    <cellStyle name="SAPBEXstdData 3 6 6 2 2" xfId="35740"/>
    <cellStyle name="SAPBEXstdData 3 6 6 3" xfId="35741"/>
    <cellStyle name="SAPBEXstdData 3 6 7" xfId="35742"/>
    <cellStyle name="SAPBEXstdData 3 6 7 2" xfId="35743"/>
    <cellStyle name="SAPBEXstdData 3 6 8" xfId="35744"/>
    <cellStyle name="SAPBEXstdData 3 7" xfId="35745"/>
    <cellStyle name="SAPBEXstdData 3 7 2" xfId="35746"/>
    <cellStyle name="SAPBEXstdData 3 7 2 2" xfId="35747"/>
    <cellStyle name="SAPBEXstdData 3 7 2 2 2" xfId="35748"/>
    <cellStyle name="SAPBEXstdData 3 7 2 3" xfId="35749"/>
    <cellStyle name="SAPBEXstdData 3 7 3" xfId="35750"/>
    <cellStyle name="SAPBEXstdData 3 7 3 2" xfId="35751"/>
    <cellStyle name="SAPBEXstdData 3 7 3 2 2" xfId="35752"/>
    <cellStyle name="SAPBEXstdData 3 7 3 3" xfId="35753"/>
    <cellStyle name="SAPBEXstdData 3 7 4" xfId="35754"/>
    <cellStyle name="SAPBEXstdData 3 7 4 2" xfId="35755"/>
    <cellStyle name="SAPBEXstdData 3 7 4 2 2" xfId="35756"/>
    <cellStyle name="SAPBEXstdData 3 7 4 3" xfId="35757"/>
    <cellStyle name="SAPBEXstdData 3 7 5" xfId="35758"/>
    <cellStyle name="SAPBEXstdData 3 7 5 2" xfId="35759"/>
    <cellStyle name="SAPBEXstdData 3 7 5 2 2" xfId="35760"/>
    <cellStyle name="SAPBEXstdData 3 7 5 3" xfId="35761"/>
    <cellStyle name="SAPBEXstdData 3 7 6" xfId="35762"/>
    <cellStyle name="SAPBEXstdData 3 7 6 2" xfId="35763"/>
    <cellStyle name="SAPBEXstdData 3 7 6 2 2" xfId="35764"/>
    <cellStyle name="SAPBEXstdData 3 7 6 3" xfId="35765"/>
    <cellStyle name="SAPBEXstdData 3 7 7" xfId="35766"/>
    <cellStyle name="SAPBEXstdData 3 7 7 2" xfId="35767"/>
    <cellStyle name="SAPBEXstdData 3 7 8" xfId="35768"/>
    <cellStyle name="SAPBEXstdData 3 8" xfId="35769"/>
    <cellStyle name="SAPBEXstdData 3 8 2" xfId="35770"/>
    <cellStyle name="SAPBEXstdData 3 8 2 2" xfId="35771"/>
    <cellStyle name="SAPBEXstdData 3 8 2 2 2" xfId="35772"/>
    <cellStyle name="SAPBEXstdData 3 8 2 3" xfId="35773"/>
    <cellStyle name="SAPBEXstdData 3 8 3" xfId="35774"/>
    <cellStyle name="SAPBEXstdData 3 8 3 2" xfId="35775"/>
    <cellStyle name="SAPBEXstdData 3 8 3 2 2" xfId="35776"/>
    <cellStyle name="SAPBEXstdData 3 8 3 3" xfId="35777"/>
    <cellStyle name="SAPBEXstdData 3 8 4" xfId="35778"/>
    <cellStyle name="SAPBEXstdData 3 8 4 2" xfId="35779"/>
    <cellStyle name="SAPBEXstdData 3 8 4 2 2" xfId="35780"/>
    <cellStyle name="SAPBEXstdData 3 8 4 3" xfId="35781"/>
    <cellStyle name="SAPBEXstdData 3 8 5" xfId="35782"/>
    <cellStyle name="SAPBEXstdData 3 8 5 2" xfId="35783"/>
    <cellStyle name="SAPBEXstdData 3 8 5 2 2" xfId="35784"/>
    <cellStyle name="SAPBEXstdData 3 8 5 3" xfId="35785"/>
    <cellStyle name="SAPBEXstdData 3 8 6" xfId="35786"/>
    <cellStyle name="SAPBEXstdData 3 8 6 2" xfId="35787"/>
    <cellStyle name="SAPBEXstdData 3 8 6 2 2" xfId="35788"/>
    <cellStyle name="SAPBEXstdData 3 8 6 3" xfId="35789"/>
    <cellStyle name="SAPBEXstdData 3 8 7" xfId="35790"/>
    <cellStyle name="SAPBEXstdData 3 8 7 2" xfId="35791"/>
    <cellStyle name="SAPBEXstdData 3 8 8" xfId="35792"/>
    <cellStyle name="SAPBEXstdData 3 9" xfId="35793"/>
    <cellStyle name="SAPBEXstdData 4" xfId="35794"/>
    <cellStyle name="SAPBEXstdData 4 2" xfId="35795"/>
    <cellStyle name="SAPBEXstdData 4 2 2" xfId="35796"/>
    <cellStyle name="SAPBEXstdData 4 2 2 2" xfId="35797"/>
    <cellStyle name="SAPBEXstdData 4 2 3" xfId="35798"/>
    <cellStyle name="SAPBEXstdData 4 2 4" xfId="35799"/>
    <cellStyle name="SAPBEXstdData 4 2 5" xfId="35800"/>
    <cellStyle name="SAPBEXstdData 4 2 6" xfId="35801"/>
    <cellStyle name="SAPBEXstdData 4 2 7" xfId="35802"/>
    <cellStyle name="SAPBEXstdData 4 3" xfId="35803"/>
    <cellStyle name="SAPBEXstdData 4 3 2" xfId="35804"/>
    <cellStyle name="SAPBEXstdData 4 3 2 2" xfId="35805"/>
    <cellStyle name="SAPBEXstdData 4 3 3" xfId="35806"/>
    <cellStyle name="SAPBEXstdData 4 3 4" xfId="35807"/>
    <cellStyle name="SAPBEXstdData 4 3 5" xfId="35808"/>
    <cellStyle name="SAPBEXstdData 4 4" xfId="35809"/>
    <cellStyle name="SAPBEXstdData 4 4 2" xfId="35810"/>
    <cellStyle name="SAPBEXstdData 4 4 2 2" xfId="35811"/>
    <cellStyle name="SAPBEXstdData 4 4 3" xfId="35812"/>
    <cellStyle name="SAPBEXstdData 4 5" xfId="35813"/>
    <cellStyle name="SAPBEXstdData 4 5 2" xfId="35814"/>
    <cellStyle name="SAPBEXstdData 4 5 2 2" xfId="35815"/>
    <cellStyle name="SAPBEXstdData 4 5 3" xfId="35816"/>
    <cellStyle name="SAPBEXstdData 4 6" xfId="35817"/>
    <cellStyle name="SAPBEXstdData 4 6 2" xfId="35818"/>
    <cellStyle name="SAPBEXstdData 4 7" xfId="35819"/>
    <cellStyle name="SAPBEXstdData 4 8" xfId="35820"/>
    <cellStyle name="SAPBEXstdData 5" xfId="35821"/>
    <cellStyle name="SAPBEXstdData 5 2" xfId="35822"/>
    <cellStyle name="SAPBEXstdData 5 2 2" xfId="35823"/>
    <cellStyle name="SAPBEXstdData 5 2 2 2" xfId="35824"/>
    <cellStyle name="SAPBEXstdData 5 2 3" xfId="35825"/>
    <cellStyle name="SAPBEXstdData 5 2 4" xfId="35826"/>
    <cellStyle name="SAPBEXstdData 5 2 5" xfId="35827"/>
    <cellStyle name="SAPBEXstdData 5 2 6" xfId="35828"/>
    <cellStyle name="SAPBEXstdData 5 2 7" xfId="35829"/>
    <cellStyle name="SAPBEXstdData 5 3" xfId="35830"/>
    <cellStyle name="SAPBEXstdData 5 3 2" xfId="35831"/>
    <cellStyle name="SAPBEXstdData 5 3 2 2" xfId="35832"/>
    <cellStyle name="SAPBEXstdData 5 3 3" xfId="35833"/>
    <cellStyle name="SAPBEXstdData 5 3 4" xfId="35834"/>
    <cellStyle name="SAPBEXstdData 5 3 5" xfId="35835"/>
    <cellStyle name="SAPBEXstdData 5 4" xfId="35836"/>
    <cellStyle name="SAPBEXstdData 5 4 2" xfId="35837"/>
    <cellStyle name="SAPBEXstdData 5 4 2 2" xfId="35838"/>
    <cellStyle name="SAPBEXstdData 5 4 3" xfId="35839"/>
    <cellStyle name="SAPBEXstdData 5 5" xfId="35840"/>
    <cellStyle name="SAPBEXstdData 5 5 2" xfId="35841"/>
    <cellStyle name="SAPBEXstdData 5 5 2 2" xfId="35842"/>
    <cellStyle name="SAPBEXstdData 5 5 3" xfId="35843"/>
    <cellStyle name="SAPBEXstdData 5 6" xfId="35844"/>
    <cellStyle name="SAPBEXstdData 5 6 2" xfId="35845"/>
    <cellStyle name="SAPBEXstdData 5 7" xfId="35846"/>
    <cellStyle name="SAPBEXstdData 5 8" xfId="35847"/>
    <cellStyle name="SAPBEXstdData 6" xfId="35848"/>
    <cellStyle name="SAPBEXstdData 6 2" xfId="35849"/>
    <cellStyle name="SAPBEXstdData 6 2 2" xfId="35850"/>
    <cellStyle name="SAPBEXstdData 6 2 2 2" xfId="35851"/>
    <cellStyle name="SAPBEXstdData 6 2 3" xfId="35852"/>
    <cellStyle name="SAPBEXstdData 6 2 4" xfId="35853"/>
    <cellStyle name="SAPBEXstdData 6 2 5" xfId="35854"/>
    <cellStyle name="SAPBEXstdData 6 2 6" xfId="35855"/>
    <cellStyle name="SAPBEXstdData 6 2 7" xfId="35856"/>
    <cellStyle name="SAPBEXstdData 6 3" xfId="35857"/>
    <cellStyle name="SAPBEXstdData 6 3 2" xfId="35858"/>
    <cellStyle name="SAPBEXstdData 6 3 2 2" xfId="35859"/>
    <cellStyle name="SAPBEXstdData 6 3 3" xfId="35860"/>
    <cellStyle name="SAPBEXstdData 6 3 4" xfId="35861"/>
    <cellStyle name="SAPBEXstdData 6 3 5" xfId="35862"/>
    <cellStyle name="SAPBEXstdData 6 4" xfId="35863"/>
    <cellStyle name="SAPBEXstdData 6 4 2" xfId="35864"/>
    <cellStyle name="SAPBEXstdData 6 4 2 2" xfId="35865"/>
    <cellStyle name="SAPBEXstdData 6 4 3" xfId="35866"/>
    <cellStyle name="SAPBEXstdData 6 5" xfId="35867"/>
    <cellStyle name="SAPBEXstdData 6 5 2" xfId="35868"/>
    <cellStyle name="SAPBEXstdData 6 5 2 2" xfId="35869"/>
    <cellStyle name="SAPBEXstdData 6 5 3" xfId="35870"/>
    <cellStyle name="SAPBEXstdData 6 6" xfId="35871"/>
    <cellStyle name="SAPBEXstdData 6 6 2" xfId="35872"/>
    <cellStyle name="SAPBEXstdData 6 7" xfId="35873"/>
    <cellStyle name="SAPBEXstdData 6 8" xfId="35874"/>
    <cellStyle name="SAPBEXstdData 7" xfId="35875"/>
    <cellStyle name="SAPBEXstdData 7 2" xfId="35876"/>
    <cellStyle name="SAPBEXstdData 7 2 2" xfId="35877"/>
    <cellStyle name="SAPBEXstdData 7 2 2 2" xfId="35878"/>
    <cellStyle name="SAPBEXstdData 7 2 3" xfId="35879"/>
    <cellStyle name="SAPBEXstdData 7 2 4" xfId="35880"/>
    <cellStyle name="SAPBEXstdData 7 2 5" xfId="35881"/>
    <cellStyle name="SAPBEXstdData 7 2 6" xfId="35882"/>
    <cellStyle name="SAPBEXstdData 7 2 7" xfId="35883"/>
    <cellStyle name="SAPBEXstdData 7 3" xfId="35884"/>
    <cellStyle name="SAPBEXstdData 7 3 2" xfId="35885"/>
    <cellStyle name="SAPBEXstdData 7 3 2 2" xfId="35886"/>
    <cellStyle name="SAPBEXstdData 7 3 3" xfId="35887"/>
    <cellStyle name="SAPBEXstdData 7 4" xfId="35888"/>
    <cellStyle name="SAPBEXstdData 7 4 2" xfId="35889"/>
    <cellStyle name="SAPBEXstdData 7 4 2 2" xfId="35890"/>
    <cellStyle name="SAPBEXstdData 7 4 3" xfId="35891"/>
    <cellStyle name="SAPBEXstdData 7 5" xfId="35892"/>
    <cellStyle name="SAPBEXstdData 7 5 2" xfId="35893"/>
    <cellStyle name="SAPBEXstdData 7 5 2 2" xfId="35894"/>
    <cellStyle name="SAPBEXstdData 7 5 3" xfId="35895"/>
    <cellStyle name="SAPBEXstdData 7 6" xfId="35896"/>
    <cellStyle name="SAPBEXstdData 7 6 2" xfId="35897"/>
    <cellStyle name="SAPBEXstdData 7 7" xfId="35898"/>
    <cellStyle name="SAPBEXstdData 7 8" xfId="35899"/>
    <cellStyle name="SAPBEXstdData 8" xfId="35900"/>
    <cellStyle name="SAPBEXstdData 8 2" xfId="35901"/>
    <cellStyle name="SAPBEXstdData 8 2 2" xfId="35902"/>
    <cellStyle name="SAPBEXstdData 8 2 2 2" xfId="35903"/>
    <cellStyle name="SAPBEXstdData 8 2 3" xfId="35904"/>
    <cellStyle name="SAPBEXstdData 8 2 4" xfId="35905"/>
    <cellStyle name="SAPBEXstdData 8 2 5" xfId="35906"/>
    <cellStyle name="SAPBEXstdData 8 2 6" xfId="35907"/>
    <cellStyle name="SAPBEXstdData 8 2 7" xfId="35908"/>
    <cellStyle name="SAPBEXstdData 8 3" xfId="35909"/>
    <cellStyle name="SAPBEXstdData 8 3 2" xfId="35910"/>
    <cellStyle name="SAPBEXstdData 8 3 2 2" xfId="35911"/>
    <cellStyle name="SAPBEXstdData 8 3 3" xfId="35912"/>
    <cellStyle name="SAPBEXstdData 8 4" xfId="35913"/>
    <cellStyle name="SAPBEXstdData 8 4 2" xfId="35914"/>
    <cellStyle name="SAPBEXstdData 8 4 2 2" xfId="35915"/>
    <cellStyle name="SAPBEXstdData 8 4 3" xfId="35916"/>
    <cellStyle name="SAPBEXstdData 8 5" xfId="35917"/>
    <cellStyle name="SAPBEXstdData 8 5 2" xfId="35918"/>
    <cellStyle name="SAPBEXstdData 8 5 2 2" xfId="35919"/>
    <cellStyle name="SAPBEXstdData 8 5 3" xfId="35920"/>
    <cellStyle name="SAPBEXstdData 8 6" xfId="35921"/>
    <cellStyle name="SAPBEXstdData 8 6 2" xfId="35922"/>
    <cellStyle name="SAPBEXstdData 8 7" xfId="35923"/>
    <cellStyle name="SAPBEXstdData 8 8" xfId="35924"/>
    <cellStyle name="SAPBEXstdData 9" xfId="35925"/>
    <cellStyle name="SAPBEXstdData 9 2" xfId="35926"/>
    <cellStyle name="SAPBEXstdData 9 2 2" xfId="35927"/>
    <cellStyle name="SAPBEXstdData 9 2 2 2" xfId="35928"/>
    <cellStyle name="SAPBEXstdData 9 2 3" xfId="35929"/>
    <cellStyle name="SAPBEXstdData 9 2 4" xfId="35930"/>
    <cellStyle name="SAPBEXstdData 9 2 5" xfId="35931"/>
    <cellStyle name="SAPBEXstdData 9 2 6" xfId="35932"/>
    <cellStyle name="SAPBEXstdData 9 2 7" xfId="35933"/>
    <cellStyle name="SAPBEXstdData 9 3" xfId="35934"/>
    <cellStyle name="SAPBEXstdData 9 3 2" xfId="35935"/>
    <cellStyle name="SAPBEXstdData 9 3 2 2" xfId="35936"/>
    <cellStyle name="SAPBEXstdData 9 3 3" xfId="35937"/>
    <cellStyle name="SAPBEXstdData 9 4" xfId="35938"/>
    <cellStyle name="SAPBEXstdData 9 4 2" xfId="35939"/>
    <cellStyle name="SAPBEXstdData 9 4 2 2" xfId="35940"/>
    <cellStyle name="SAPBEXstdData 9 4 3" xfId="35941"/>
    <cellStyle name="SAPBEXstdData 9 5" xfId="35942"/>
    <cellStyle name="SAPBEXstdData 9 5 2" xfId="35943"/>
    <cellStyle name="SAPBEXstdData 9 5 2 2" xfId="35944"/>
    <cellStyle name="SAPBEXstdData 9 5 3" xfId="35945"/>
    <cellStyle name="SAPBEXstdData 9 6" xfId="35946"/>
    <cellStyle name="SAPBEXstdData 9 6 2" xfId="35947"/>
    <cellStyle name="SAPBEXstdData 9 6 2 2" xfId="35948"/>
    <cellStyle name="SAPBEXstdData 9 6 3" xfId="35949"/>
    <cellStyle name="SAPBEXstdData 9 7" xfId="35950"/>
    <cellStyle name="SAPBEXstdData 9 7 2" xfId="35951"/>
    <cellStyle name="SAPBEXstdData 9 8" xfId="35952"/>
    <cellStyle name="SAPBEXstdData_xSAPtemp1650" xfId="35953"/>
    <cellStyle name="SAPBEXstdDataEmph" xfId="35954"/>
    <cellStyle name="SAPBEXstdDataEmph 10" xfId="35955"/>
    <cellStyle name="SAPBEXstdDataEmph 10 2" xfId="35956"/>
    <cellStyle name="SAPBEXstdDataEmph 10 2 2" xfId="35957"/>
    <cellStyle name="SAPBEXstdDataEmph 10 2 3" xfId="35958"/>
    <cellStyle name="SAPBEXstdDataEmph 10 2 4" xfId="35959"/>
    <cellStyle name="SAPBEXstdDataEmph 10 2 5" xfId="35960"/>
    <cellStyle name="SAPBEXstdDataEmph 10 2 6" xfId="35961"/>
    <cellStyle name="SAPBEXstdDataEmph 10 2 7" xfId="35962"/>
    <cellStyle name="SAPBEXstdDataEmph 10 3" xfId="35963"/>
    <cellStyle name="SAPBEXstdDataEmph 10 4" xfId="35964"/>
    <cellStyle name="SAPBEXstdDataEmph 10 5" xfId="35965"/>
    <cellStyle name="SAPBEXstdDataEmph 10 6" xfId="35966"/>
    <cellStyle name="SAPBEXstdDataEmph 10 7" xfId="35967"/>
    <cellStyle name="SAPBEXstdDataEmph 10 8" xfId="35968"/>
    <cellStyle name="SAPBEXstdDataEmph 11" xfId="35969"/>
    <cellStyle name="SAPBEXstdDataEmph 11 2" xfId="35970"/>
    <cellStyle name="SAPBEXstdDataEmph 11 2 2" xfId="35971"/>
    <cellStyle name="SAPBEXstdDataEmph 11 2 3" xfId="35972"/>
    <cellStyle name="SAPBEXstdDataEmph 11 2 4" xfId="35973"/>
    <cellStyle name="SAPBEXstdDataEmph 11 2 5" xfId="35974"/>
    <cellStyle name="SAPBEXstdDataEmph 11 2 6" xfId="35975"/>
    <cellStyle name="SAPBEXstdDataEmph 11 2 7" xfId="35976"/>
    <cellStyle name="SAPBEXstdDataEmph 11 3" xfId="35977"/>
    <cellStyle name="SAPBEXstdDataEmph 11 4" xfId="35978"/>
    <cellStyle name="SAPBEXstdDataEmph 11 5" xfId="35979"/>
    <cellStyle name="SAPBEXstdDataEmph 11 6" xfId="35980"/>
    <cellStyle name="SAPBEXstdDataEmph 11 7" xfId="35981"/>
    <cellStyle name="SAPBEXstdDataEmph 11 8" xfId="35982"/>
    <cellStyle name="SAPBEXstdDataEmph 12" xfId="35983"/>
    <cellStyle name="SAPBEXstdDataEmph 12 2" xfId="35984"/>
    <cellStyle name="SAPBEXstdDataEmph 12 3" xfId="35985"/>
    <cellStyle name="SAPBEXstdDataEmph 12 4" xfId="35986"/>
    <cellStyle name="SAPBEXstdDataEmph 12 5" xfId="35987"/>
    <cellStyle name="SAPBEXstdDataEmph 12 6" xfId="35988"/>
    <cellStyle name="SAPBEXstdDataEmph 12 7" xfId="35989"/>
    <cellStyle name="SAPBEXstdDataEmph 13" xfId="35990"/>
    <cellStyle name="SAPBEXstdDataEmph 14" xfId="35991"/>
    <cellStyle name="SAPBEXstdDataEmph 15" xfId="35992"/>
    <cellStyle name="SAPBEXstdDataEmph 16" xfId="35993"/>
    <cellStyle name="SAPBEXstdDataEmph 17" xfId="35994"/>
    <cellStyle name="SAPBEXstdDataEmph 18" xfId="35995"/>
    <cellStyle name="SAPBEXstdDataEmph 2" xfId="35996"/>
    <cellStyle name="SAPBEXstdDataEmph 2 10" xfId="35997"/>
    <cellStyle name="SAPBEXstdDataEmph 2 11" xfId="35998"/>
    <cellStyle name="SAPBEXstdDataEmph 2 2" xfId="35999"/>
    <cellStyle name="SAPBEXstdDataEmph 2 2 2" xfId="36000"/>
    <cellStyle name="SAPBEXstdDataEmph 2 2 2 2" xfId="36001"/>
    <cellStyle name="SAPBEXstdDataEmph 2 2 3" xfId="36002"/>
    <cellStyle name="SAPBEXstdDataEmph 2 2 4" xfId="36003"/>
    <cellStyle name="SAPBEXstdDataEmph 2 2 5" xfId="36004"/>
    <cellStyle name="SAPBEXstdDataEmph 2 2 6" xfId="36005"/>
    <cellStyle name="SAPBEXstdDataEmph 2 2 7" xfId="36006"/>
    <cellStyle name="SAPBEXstdDataEmph 2 3" xfId="36007"/>
    <cellStyle name="SAPBEXstdDataEmph 2 3 2" xfId="36008"/>
    <cellStyle name="SAPBEXstdDataEmph 2 3 2 2" xfId="36009"/>
    <cellStyle name="SAPBEXstdDataEmph 2 3 3" xfId="36010"/>
    <cellStyle name="SAPBEXstdDataEmph 2 3 4" xfId="36011"/>
    <cellStyle name="SAPBEXstdDataEmph 2 3 5" xfId="36012"/>
    <cellStyle name="SAPBEXstdDataEmph 2 4" xfId="36013"/>
    <cellStyle name="SAPBEXstdDataEmph 2 4 2" xfId="36014"/>
    <cellStyle name="SAPBEXstdDataEmph 2 4 2 2" xfId="36015"/>
    <cellStyle name="SAPBEXstdDataEmph 2 4 2 3" xfId="36016"/>
    <cellStyle name="SAPBEXstdDataEmph 2 4 2 4" xfId="36017"/>
    <cellStyle name="SAPBEXstdDataEmph 2 4 2 5" xfId="36018"/>
    <cellStyle name="SAPBEXstdDataEmph 2 4 2 6" xfId="36019"/>
    <cellStyle name="SAPBEXstdDataEmph 2 4 2 7" xfId="36020"/>
    <cellStyle name="SAPBEXstdDataEmph 2 4 3" xfId="36021"/>
    <cellStyle name="SAPBEXstdDataEmph 2 4 4" xfId="36022"/>
    <cellStyle name="SAPBEXstdDataEmph 2 4 5" xfId="36023"/>
    <cellStyle name="SAPBEXstdDataEmph 2 4 6" xfId="36024"/>
    <cellStyle name="SAPBEXstdDataEmph 2 4 7" xfId="36025"/>
    <cellStyle name="SAPBEXstdDataEmph 2 4 8" xfId="36026"/>
    <cellStyle name="SAPBEXstdDataEmph 2 5" xfId="36027"/>
    <cellStyle name="SAPBEXstdDataEmph 2 5 2" xfId="36028"/>
    <cellStyle name="SAPBEXstdDataEmph 2 5 2 2" xfId="36029"/>
    <cellStyle name="SAPBEXstdDataEmph 2 5 3" xfId="36030"/>
    <cellStyle name="SAPBEXstdDataEmph 2 5 4" xfId="36031"/>
    <cellStyle name="SAPBEXstdDataEmph 2 5 5" xfId="36032"/>
    <cellStyle name="SAPBEXstdDataEmph 2 5 6" xfId="36033"/>
    <cellStyle name="SAPBEXstdDataEmph 2 5 7" xfId="36034"/>
    <cellStyle name="SAPBEXstdDataEmph 2 6" xfId="36035"/>
    <cellStyle name="SAPBEXstdDataEmph 2 6 2" xfId="36036"/>
    <cellStyle name="SAPBEXstdDataEmph 2 7" xfId="36037"/>
    <cellStyle name="SAPBEXstdDataEmph 2 8" xfId="36038"/>
    <cellStyle name="SAPBEXstdDataEmph 2 9" xfId="36039"/>
    <cellStyle name="SAPBEXstdDataEmph 2_БДР формат СД (2)" xfId="36040"/>
    <cellStyle name="SAPBEXstdDataEmph 3" xfId="36041"/>
    <cellStyle name="SAPBEXstdDataEmph 3 2" xfId="36042"/>
    <cellStyle name="SAPBEXstdDataEmph 3 2 2" xfId="36043"/>
    <cellStyle name="SAPBEXstdDataEmph 3 2 2 2" xfId="36044"/>
    <cellStyle name="SAPBEXstdDataEmph 3 2 3" xfId="36045"/>
    <cellStyle name="SAPBEXstdDataEmph 3 2 4" xfId="36046"/>
    <cellStyle name="SAPBEXstdDataEmph 3 2 5" xfId="36047"/>
    <cellStyle name="SAPBEXstdDataEmph 3 2 6" xfId="36048"/>
    <cellStyle name="SAPBEXstdDataEmph 3 2 7" xfId="36049"/>
    <cellStyle name="SAPBEXstdDataEmph 3 3" xfId="36050"/>
    <cellStyle name="SAPBEXstdDataEmph 3 3 2" xfId="36051"/>
    <cellStyle name="SAPBEXstdDataEmph 3 3 2 2" xfId="36052"/>
    <cellStyle name="SAPBEXstdDataEmph 3 3 3" xfId="36053"/>
    <cellStyle name="SAPBEXstdDataEmph 3 3 4" xfId="36054"/>
    <cellStyle name="SAPBEXstdDataEmph 3 3 5" xfId="36055"/>
    <cellStyle name="SAPBEXstdDataEmph 3 4" xfId="36056"/>
    <cellStyle name="SAPBEXstdDataEmph 3 4 2" xfId="36057"/>
    <cellStyle name="SAPBEXstdDataEmph 3 4 2 2" xfId="36058"/>
    <cellStyle name="SAPBEXstdDataEmph 3 4 3" xfId="36059"/>
    <cellStyle name="SAPBEXstdDataEmph 3 5" xfId="36060"/>
    <cellStyle name="SAPBEXstdDataEmph 3 5 2" xfId="36061"/>
    <cellStyle name="SAPBEXstdDataEmph 3 5 2 2" xfId="36062"/>
    <cellStyle name="SAPBEXstdDataEmph 3 5 3" xfId="36063"/>
    <cellStyle name="SAPBEXstdDataEmph 3 6" xfId="36064"/>
    <cellStyle name="SAPBEXstdDataEmph 3 6 2" xfId="36065"/>
    <cellStyle name="SAPBEXstdDataEmph 3 7" xfId="36066"/>
    <cellStyle name="SAPBEXstdDataEmph 3 8" xfId="36067"/>
    <cellStyle name="SAPBEXstdDataEmph 4" xfId="36068"/>
    <cellStyle name="SAPBEXstdDataEmph 4 2" xfId="36069"/>
    <cellStyle name="SAPBEXstdDataEmph 4 2 2" xfId="36070"/>
    <cellStyle name="SAPBEXstdDataEmph 4 2 2 2" xfId="36071"/>
    <cellStyle name="SAPBEXstdDataEmph 4 2 3" xfId="36072"/>
    <cellStyle name="SAPBEXstdDataEmph 4 2 4" xfId="36073"/>
    <cellStyle name="SAPBEXstdDataEmph 4 2 5" xfId="36074"/>
    <cellStyle name="SAPBEXstdDataEmph 4 2 6" xfId="36075"/>
    <cellStyle name="SAPBEXstdDataEmph 4 2 7" xfId="36076"/>
    <cellStyle name="SAPBEXstdDataEmph 4 3" xfId="36077"/>
    <cellStyle name="SAPBEXstdDataEmph 4 3 2" xfId="36078"/>
    <cellStyle name="SAPBEXstdDataEmph 4 3 2 2" xfId="36079"/>
    <cellStyle name="SAPBEXstdDataEmph 4 3 3" xfId="36080"/>
    <cellStyle name="SAPBEXstdDataEmph 4 3 4" xfId="36081"/>
    <cellStyle name="SAPBEXstdDataEmph 4 3 5" xfId="36082"/>
    <cellStyle name="SAPBEXstdDataEmph 4 4" xfId="36083"/>
    <cellStyle name="SAPBEXstdDataEmph 4 4 2" xfId="36084"/>
    <cellStyle name="SAPBEXstdDataEmph 4 4 2 2" xfId="36085"/>
    <cellStyle name="SAPBEXstdDataEmph 4 4 3" xfId="36086"/>
    <cellStyle name="SAPBEXstdDataEmph 4 5" xfId="36087"/>
    <cellStyle name="SAPBEXstdDataEmph 4 5 2" xfId="36088"/>
    <cellStyle name="SAPBEXstdDataEmph 4 5 2 2" xfId="36089"/>
    <cellStyle name="SAPBEXstdDataEmph 4 5 3" xfId="36090"/>
    <cellStyle name="SAPBEXstdDataEmph 4 6" xfId="36091"/>
    <cellStyle name="SAPBEXstdDataEmph 4 6 2" xfId="36092"/>
    <cellStyle name="SAPBEXstdDataEmph 4 7" xfId="36093"/>
    <cellStyle name="SAPBEXstdDataEmph 4 8" xfId="36094"/>
    <cellStyle name="SAPBEXstdDataEmph 5" xfId="36095"/>
    <cellStyle name="SAPBEXstdDataEmph 5 2" xfId="36096"/>
    <cellStyle name="SAPBEXstdDataEmph 5 2 2" xfId="36097"/>
    <cellStyle name="SAPBEXstdDataEmph 5 2 2 2" xfId="36098"/>
    <cellStyle name="SAPBEXstdDataEmph 5 2 3" xfId="36099"/>
    <cellStyle name="SAPBEXstdDataEmph 5 2 4" xfId="36100"/>
    <cellStyle name="SAPBEXstdDataEmph 5 2 5" xfId="36101"/>
    <cellStyle name="SAPBEXstdDataEmph 5 2 6" xfId="36102"/>
    <cellStyle name="SAPBEXstdDataEmph 5 2 7" xfId="36103"/>
    <cellStyle name="SAPBEXstdDataEmph 5 3" xfId="36104"/>
    <cellStyle name="SAPBEXstdDataEmph 5 3 2" xfId="36105"/>
    <cellStyle name="SAPBEXstdDataEmph 5 3 2 2" xfId="36106"/>
    <cellStyle name="SAPBEXstdDataEmph 5 3 3" xfId="36107"/>
    <cellStyle name="SAPBEXstdDataEmph 5 4" xfId="36108"/>
    <cellStyle name="SAPBEXstdDataEmph 5 4 2" xfId="36109"/>
    <cellStyle name="SAPBEXstdDataEmph 5 4 2 2" xfId="36110"/>
    <cellStyle name="SAPBEXstdDataEmph 5 4 3" xfId="36111"/>
    <cellStyle name="SAPBEXstdDataEmph 5 5" xfId="36112"/>
    <cellStyle name="SAPBEXstdDataEmph 5 5 2" xfId="36113"/>
    <cellStyle name="SAPBEXstdDataEmph 5 5 2 2" xfId="36114"/>
    <cellStyle name="SAPBEXstdDataEmph 5 5 3" xfId="36115"/>
    <cellStyle name="SAPBEXstdDataEmph 5 6" xfId="36116"/>
    <cellStyle name="SAPBEXstdDataEmph 5 6 2" xfId="36117"/>
    <cellStyle name="SAPBEXstdDataEmph 5 7" xfId="36118"/>
    <cellStyle name="SAPBEXstdDataEmph 5 8" xfId="36119"/>
    <cellStyle name="SAPBEXstdDataEmph 6" xfId="36120"/>
    <cellStyle name="SAPBEXstdDataEmph 6 2" xfId="36121"/>
    <cellStyle name="SAPBEXstdDataEmph 6 2 2" xfId="36122"/>
    <cellStyle name="SAPBEXstdDataEmph 6 2 2 2" xfId="36123"/>
    <cellStyle name="SAPBEXstdDataEmph 6 2 3" xfId="36124"/>
    <cellStyle name="SAPBEXstdDataEmph 6 2 4" xfId="36125"/>
    <cellStyle name="SAPBEXstdDataEmph 6 2 5" xfId="36126"/>
    <cellStyle name="SAPBEXstdDataEmph 6 2 6" xfId="36127"/>
    <cellStyle name="SAPBEXstdDataEmph 6 2 7" xfId="36128"/>
    <cellStyle name="SAPBEXstdDataEmph 6 3" xfId="36129"/>
    <cellStyle name="SAPBEXstdDataEmph 6 3 2" xfId="36130"/>
    <cellStyle name="SAPBEXstdDataEmph 6 3 2 2" xfId="36131"/>
    <cellStyle name="SAPBEXstdDataEmph 6 3 3" xfId="36132"/>
    <cellStyle name="SAPBEXstdDataEmph 6 4" xfId="36133"/>
    <cellStyle name="SAPBEXstdDataEmph 6 4 2" xfId="36134"/>
    <cellStyle name="SAPBEXstdDataEmph 6 4 2 2" xfId="36135"/>
    <cellStyle name="SAPBEXstdDataEmph 6 4 3" xfId="36136"/>
    <cellStyle name="SAPBEXstdDataEmph 6 5" xfId="36137"/>
    <cellStyle name="SAPBEXstdDataEmph 6 5 2" xfId="36138"/>
    <cellStyle name="SAPBEXstdDataEmph 6 5 2 2" xfId="36139"/>
    <cellStyle name="SAPBEXstdDataEmph 6 5 3" xfId="36140"/>
    <cellStyle name="SAPBEXstdDataEmph 6 6" xfId="36141"/>
    <cellStyle name="SAPBEXstdDataEmph 6 6 2" xfId="36142"/>
    <cellStyle name="SAPBEXstdDataEmph 6 7" xfId="36143"/>
    <cellStyle name="SAPBEXstdDataEmph 6 8" xfId="36144"/>
    <cellStyle name="SAPBEXstdDataEmph 7" xfId="36145"/>
    <cellStyle name="SAPBEXstdDataEmph 7 2" xfId="36146"/>
    <cellStyle name="SAPBEXstdDataEmph 7 2 2" xfId="36147"/>
    <cellStyle name="SAPBEXstdDataEmph 7 2 2 2" xfId="36148"/>
    <cellStyle name="SAPBEXstdDataEmph 7 2 3" xfId="36149"/>
    <cellStyle name="SAPBEXstdDataEmph 7 2 4" xfId="36150"/>
    <cellStyle name="SAPBEXstdDataEmph 7 2 5" xfId="36151"/>
    <cellStyle name="SAPBEXstdDataEmph 7 2 6" xfId="36152"/>
    <cellStyle name="SAPBEXstdDataEmph 7 2 7" xfId="36153"/>
    <cellStyle name="SAPBEXstdDataEmph 7 3" xfId="36154"/>
    <cellStyle name="SAPBEXstdDataEmph 7 3 2" xfId="36155"/>
    <cellStyle name="SAPBEXstdDataEmph 7 3 2 2" xfId="36156"/>
    <cellStyle name="SAPBEXstdDataEmph 7 3 3" xfId="36157"/>
    <cellStyle name="SAPBEXstdDataEmph 7 4" xfId="36158"/>
    <cellStyle name="SAPBEXstdDataEmph 7 4 2" xfId="36159"/>
    <cellStyle name="SAPBEXstdDataEmph 7 4 2 2" xfId="36160"/>
    <cellStyle name="SAPBEXstdDataEmph 7 4 3" xfId="36161"/>
    <cellStyle name="SAPBEXstdDataEmph 7 5" xfId="36162"/>
    <cellStyle name="SAPBEXstdDataEmph 7 5 2" xfId="36163"/>
    <cellStyle name="SAPBEXstdDataEmph 7 5 2 2" xfId="36164"/>
    <cellStyle name="SAPBEXstdDataEmph 7 5 3" xfId="36165"/>
    <cellStyle name="SAPBEXstdDataEmph 7 6" xfId="36166"/>
    <cellStyle name="SAPBEXstdDataEmph 7 6 2" xfId="36167"/>
    <cellStyle name="SAPBEXstdDataEmph 7 6 2 2" xfId="36168"/>
    <cellStyle name="SAPBEXstdDataEmph 7 6 3" xfId="36169"/>
    <cellStyle name="SAPBEXstdDataEmph 7 7" xfId="36170"/>
    <cellStyle name="SAPBEXstdDataEmph 7 7 2" xfId="36171"/>
    <cellStyle name="SAPBEXstdDataEmph 7 8" xfId="36172"/>
    <cellStyle name="SAPBEXstdDataEmph 8" xfId="36173"/>
    <cellStyle name="SAPBEXstdDataEmph 8 2" xfId="36174"/>
    <cellStyle name="SAPBEXstdDataEmph 8 2 2" xfId="36175"/>
    <cellStyle name="SAPBEXstdDataEmph 8 2 2 2" xfId="36176"/>
    <cellStyle name="SAPBEXstdDataEmph 8 2 3" xfId="36177"/>
    <cellStyle name="SAPBEXstdDataEmph 8 2 4" xfId="36178"/>
    <cellStyle name="SAPBEXstdDataEmph 8 2 5" xfId="36179"/>
    <cellStyle name="SAPBEXstdDataEmph 8 2 6" xfId="36180"/>
    <cellStyle name="SAPBEXstdDataEmph 8 2 7" xfId="36181"/>
    <cellStyle name="SAPBEXstdDataEmph 8 3" xfId="36182"/>
    <cellStyle name="SAPBEXstdDataEmph 8 3 2" xfId="36183"/>
    <cellStyle name="SAPBEXstdDataEmph 8 3 2 2" xfId="36184"/>
    <cellStyle name="SAPBEXstdDataEmph 8 3 3" xfId="36185"/>
    <cellStyle name="SAPBEXstdDataEmph 8 4" xfId="36186"/>
    <cellStyle name="SAPBEXstdDataEmph 8 4 2" xfId="36187"/>
    <cellStyle name="SAPBEXstdDataEmph 8 4 2 2" xfId="36188"/>
    <cellStyle name="SAPBEXstdDataEmph 8 4 3" xfId="36189"/>
    <cellStyle name="SAPBEXstdDataEmph 8 5" xfId="36190"/>
    <cellStyle name="SAPBEXstdDataEmph 8 5 2" xfId="36191"/>
    <cellStyle name="SAPBEXstdDataEmph 8 5 2 2" xfId="36192"/>
    <cellStyle name="SAPBEXstdDataEmph 8 5 3" xfId="36193"/>
    <cellStyle name="SAPBEXstdDataEmph 8 6" xfId="36194"/>
    <cellStyle name="SAPBEXstdDataEmph 8 6 2" xfId="36195"/>
    <cellStyle name="SAPBEXstdDataEmph 8 6 2 2" xfId="36196"/>
    <cellStyle name="SAPBEXstdDataEmph 8 6 3" xfId="36197"/>
    <cellStyle name="SAPBEXstdDataEmph 8 7" xfId="36198"/>
    <cellStyle name="SAPBEXstdDataEmph 8 7 2" xfId="36199"/>
    <cellStyle name="SAPBEXstdDataEmph 8 8" xfId="36200"/>
    <cellStyle name="SAPBEXstdDataEmph 9" xfId="36201"/>
    <cellStyle name="SAPBEXstdDataEmph 9 2" xfId="36202"/>
    <cellStyle name="SAPBEXstdDataEmph 9 2 2" xfId="36203"/>
    <cellStyle name="SAPBEXstdDataEmph 9 2 3" xfId="36204"/>
    <cellStyle name="SAPBEXstdDataEmph 9 2 4" xfId="36205"/>
    <cellStyle name="SAPBEXstdDataEmph 9 2 5" xfId="36206"/>
    <cellStyle name="SAPBEXstdDataEmph 9 2 6" xfId="36207"/>
    <cellStyle name="SAPBEXstdDataEmph 9 2 7" xfId="36208"/>
    <cellStyle name="SAPBEXstdDataEmph 9 3" xfId="36209"/>
    <cellStyle name="SAPBEXstdDataEmph 9 4" xfId="36210"/>
    <cellStyle name="SAPBEXstdDataEmph 9 5" xfId="36211"/>
    <cellStyle name="SAPBEXstdDataEmph 9 6" xfId="36212"/>
    <cellStyle name="SAPBEXstdDataEmph 9 7" xfId="36213"/>
    <cellStyle name="SAPBEXstdDataEmph 9 8" xfId="36214"/>
    <cellStyle name="SAPBEXstdDataEmph_xSAPtemp1650" xfId="36215"/>
    <cellStyle name="SAPBEXstdItem" xfId="36216"/>
    <cellStyle name="SAPBEXstdItem 10" xfId="36217"/>
    <cellStyle name="SAPBEXstdItem 10 2" xfId="36218"/>
    <cellStyle name="SAPBEXstdItem 10 2 2" xfId="36219"/>
    <cellStyle name="SAPBEXstdItem 10 2 2 2" xfId="36220"/>
    <cellStyle name="SAPBEXstdItem 10 2 3" xfId="36221"/>
    <cellStyle name="SAPBEXstdItem 10 2 4" xfId="36222"/>
    <cellStyle name="SAPBEXstdItem 10 2 5" xfId="36223"/>
    <cellStyle name="SAPBEXstdItem 10 2 6" xfId="36224"/>
    <cellStyle name="SAPBEXstdItem 10 2 7" xfId="36225"/>
    <cellStyle name="SAPBEXstdItem 10 3" xfId="36226"/>
    <cellStyle name="SAPBEXstdItem 10 3 2" xfId="36227"/>
    <cellStyle name="SAPBEXstdItem 10 3 2 2" xfId="36228"/>
    <cellStyle name="SAPBEXstdItem 10 3 3" xfId="36229"/>
    <cellStyle name="SAPBEXstdItem 10 4" xfId="36230"/>
    <cellStyle name="SAPBEXstdItem 10 4 2" xfId="36231"/>
    <cellStyle name="SAPBEXstdItem 10 4 2 2" xfId="36232"/>
    <cellStyle name="SAPBEXstdItem 10 4 3" xfId="36233"/>
    <cellStyle name="SAPBEXstdItem 10 5" xfId="36234"/>
    <cellStyle name="SAPBEXstdItem 10 5 2" xfId="36235"/>
    <cellStyle name="SAPBEXstdItem 10 5 2 2" xfId="36236"/>
    <cellStyle name="SAPBEXstdItem 10 5 3" xfId="36237"/>
    <cellStyle name="SAPBEXstdItem 10 6" xfId="36238"/>
    <cellStyle name="SAPBEXstdItem 10 6 2" xfId="36239"/>
    <cellStyle name="SAPBEXstdItem 10 6 2 2" xfId="36240"/>
    <cellStyle name="SAPBEXstdItem 10 6 3" xfId="36241"/>
    <cellStyle name="SAPBEXstdItem 10 7" xfId="36242"/>
    <cellStyle name="SAPBEXstdItem 10 7 2" xfId="36243"/>
    <cellStyle name="SAPBEXstdItem 10 8" xfId="36244"/>
    <cellStyle name="SAPBEXstdItem 11" xfId="36245"/>
    <cellStyle name="SAPBEXstdItem 11 2" xfId="36246"/>
    <cellStyle name="SAPBEXstdItem 11 2 2" xfId="36247"/>
    <cellStyle name="SAPBEXstdItem 11 2 3" xfId="36248"/>
    <cellStyle name="SAPBEXstdItem 11 2 4" xfId="36249"/>
    <cellStyle name="SAPBEXstdItem 11 2 5" xfId="36250"/>
    <cellStyle name="SAPBEXstdItem 11 2 6" xfId="36251"/>
    <cellStyle name="SAPBEXstdItem 11 2 7" xfId="36252"/>
    <cellStyle name="SAPBEXstdItem 11 3" xfId="36253"/>
    <cellStyle name="SAPBEXstdItem 11 4" xfId="36254"/>
    <cellStyle name="SAPBEXstdItem 11 5" xfId="36255"/>
    <cellStyle name="SAPBEXstdItem 11 6" xfId="36256"/>
    <cellStyle name="SAPBEXstdItem 11 7" xfId="36257"/>
    <cellStyle name="SAPBEXstdItem 11 8" xfId="36258"/>
    <cellStyle name="SAPBEXstdItem 12" xfId="36259"/>
    <cellStyle name="SAPBEXstdItem 12 2" xfId="36260"/>
    <cellStyle name="SAPBEXstdItem 12 3" xfId="36261"/>
    <cellStyle name="SAPBEXstdItem 12 4" xfId="36262"/>
    <cellStyle name="SAPBEXstdItem 12 5" xfId="36263"/>
    <cellStyle name="SAPBEXstdItem 12 6" xfId="36264"/>
    <cellStyle name="SAPBEXstdItem 12 7" xfId="36265"/>
    <cellStyle name="SAPBEXstdItem 13" xfId="36266"/>
    <cellStyle name="SAPBEXstdItem 14" xfId="36267"/>
    <cellStyle name="SAPBEXstdItem 15" xfId="36268"/>
    <cellStyle name="SAPBEXstdItem 16" xfId="36269"/>
    <cellStyle name="SAPBEXstdItem 17" xfId="36270"/>
    <cellStyle name="SAPBEXstdItem 18" xfId="36271"/>
    <cellStyle name="SAPBEXstdItem 2" xfId="36272"/>
    <cellStyle name="SAPBEXstdItem 2 10" xfId="36273"/>
    <cellStyle name="SAPBEXstdItem 2 11" xfId="36274"/>
    <cellStyle name="SAPBEXstdItem 2 12" xfId="36275"/>
    <cellStyle name="SAPBEXstdItem 2 13" xfId="36276"/>
    <cellStyle name="SAPBEXstdItem 2 14" xfId="36277"/>
    <cellStyle name="SAPBEXstdItem 2 15" xfId="36278"/>
    <cellStyle name="SAPBEXstdItem 2 2" xfId="36279"/>
    <cellStyle name="SAPBEXstdItem 2 2 10" xfId="36280"/>
    <cellStyle name="SAPBEXstdItem 2 2 11" xfId="36281"/>
    <cellStyle name="SAPBEXstdItem 2 2 12" xfId="36282"/>
    <cellStyle name="SAPBEXstdItem 2 2 13" xfId="36283"/>
    <cellStyle name="SAPBEXstdItem 2 2 2" xfId="36284"/>
    <cellStyle name="SAPBEXstdItem 2 2 2 2" xfId="36285"/>
    <cellStyle name="SAPBEXstdItem 2 2 2 2 2" xfId="36286"/>
    <cellStyle name="SAPBEXstdItem 2 2 2 3" xfId="36287"/>
    <cellStyle name="SAPBEXstdItem 2 2 2 3 2" xfId="36288"/>
    <cellStyle name="SAPBEXstdItem 2 2 2 3 3" xfId="36289"/>
    <cellStyle name="SAPBEXstdItem 2 2 2 3 4" xfId="36290"/>
    <cellStyle name="SAPBEXstdItem 2 2 2 3 5" xfId="36291"/>
    <cellStyle name="SAPBEXstdItem 2 2 2 3 6" xfId="36292"/>
    <cellStyle name="SAPBEXstdItem 2 2 2 3 7" xfId="36293"/>
    <cellStyle name="SAPBEXstdItem 2 2 2 4" xfId="36294"/>
    <cellStyle name="SAPBEXstdItem 2 2 2 5" xfId="36295"/>
    <cellStyle name="SAPBEXstdItem 2 2 2 6" xfId="36296"/>
    <cellStyle name="SAPBEXstdItem 2 2 2 7" xfId="36297"/>
    <cellStyle name="SAPBEXstdItem 2 2 2 8" xfId="36298"/>
    <cellStyle name="SAPBEXstdItem 2 2 2 9" xfId="36299"/>
    <cellStyle name="SAPBEXstdItem 2 2 2_БДР формат СД (2)" xfId="36300"/>
    <cellStyle name="SAPBEXstdItem 2 2 3" xfId="36301"/>
    <cellStyle name="SAPBEXstdItem 2 2 3 2" xfId="36302"/>
    <cellStyle name="SAPBEXstdItem 2 2 3 2 2" xfId="36303"/>
    <cellStyle name="SAPBEXstdItem 2 2 3 3" xfId="36304"/>
    <cellStyle name="SAPBEXstdItem 2 2 3 4" xfId="36305"/>
    <cellStyle name="SAPBEXstdItem 2 2 3 5" xfId="36306"/>
    <cellStyle name="SAPBEXstdItem 2 2 4" xfId="36307"/>
    <cellStyle name="SAPBEXstdItem 2 2 4 2" xfId="36308"/>
    <cellStyle name="SAPBEXstdItem 2 2 4 2 2" xfId="36309"/>
    <cellStyle name="SAPBEXstdItem 2 2 4 2 3" xfId="36310"/>
    <cellStyle name="SAPBEXstdItem 2 2 4 2 4" xfId="36311"/>
    <cellStyle name="SAPBEXstdItem 2 2 4 2 5" xfId="36312"/>
    <cellStyle name="SAPBEXstdItem 2 2 4 2 6" xfId="36313"/>
    <cellStyle name="SAPBEXstdItem 2 2 4 2 7" xfId="36314"/>
    <cellStyle name="SAPBEXstdItem 2 2 4 3" xfId="36315"/>
    <cellStyle name="SAPBEXstdItem 2 2 4 4" xfId="36316"/>
    <cellStyle name="SAPBEXstdItem 2 2 4 5" xfId="36317"/>
    <cellStyle name="SAPBEXstdItem 2 2 4 6" xfId="36318"/>
    <cellStyle name="SAPBEXstdItem 2 2 4 7" xfId="36319"/>
    <cellStyle name="SAPBEXstdItem 2 2 4 8" xfId="36320"/>
    <cellStyle name="SAPBEXstdItem 2 2 5" xfId="36321"/>
    <cellStyle name="SAPBEXstdItem 2 2 5 2" xfId="36322"/>
    <cellStyle name="SAPBEXstdItem 2 2 5 2 2" xfId="36323"/>
    <cellStyle name="SAPBEXstdItem 2 2 5 3" xfId="36324"/>
    <cellStyle name="SAPBEXstdItem 2 2 5 4" xfId="36325"/>
    <cellStyle name="SAPBEXstdItem 2 2 5 5" xfId="36326"/>
    <cellStyle name="SAPBEXstdItem 2 2 5 6" xfId="36327"/>
    <cellStyle name="SAPBEXstdItem 2 2 5 7" xfId="36328"/>
    <cellStyle name="SAPBEXstdItem 2 2 6" xfId="36329"/>
    <cellStyle name="SAPBEXstdItem 2 2 6 2" xfId="36330"/>
    <cellStyle name="SAPBEXstdItem 2 2 7" xfId="36331"/>
    <cellStyle name="SAPBEXstdItem 2 2 8" xfId="36332"/>
    <cellStyle name="SAPBEXstdItem 2 2 9" xfId="36333"/>
    <cellStyle name="SAPBEXstdItem 2 2_БДР формат СД (2)" xfId="36334"/>
    <cellStyle name="SAPBEXstdItem 2 3" xfId="36335"/>
    <cellStyle name="SAPBEXstdItem 2 3 2" xfId="36336"/>
    <cellStyle name="SAPBEXstdItem 2 3 2 2" xfId="36337"/>
    <cellStyle name="SAPBEXstdItem 2 3 2 2 2" xfId="36338"/>
    <cellStyle name="SAPBEXstdItem 2 3 2 3" xfId="36339"/>
    <cellStyle name="SAPBEXstdItem 2 3 2 4" xfId="36340"/>
    <cellStyle name="SAPBEXstdItem 2 3 2 5" xfId="36341"/>
    <cellStyle name="SAPBEXstdItem 2 3 3" xfId="36342"/>
    <cellStyle name="SAPBEXstdItem 2 3 3 2" xfId="36343"/>
    <cellStyle name="SAPBEXstdItem 2 3 3 2 2" xfId="36344"/>
    <cellStyle name="SAPBEXstdItem 2 3 3 3" xfId="36345"/>
    <cellStyle name="SAPBEXstdItem 2 3 3 4" xfId="36346"/>
    <cellStyle name="SAPBEXstdItem 2 3 3 5" xfId="36347"/>
    <cellStyle name="SAPBEXstdItem 2 3 3 6" xfId="36348"/>
    <cellStyle name="SAPBEXstdItem 2 3 3 7" xfId="36349"/>
    <cellStyle name="SAPBEXstdItem 2 3 4" xfId="36350"/>
    <cellStyle name="SAPBEXstdItem 2 3 4 2" xfId="36351"/>
    <cellStyle name="SAPBEXstdItem 2 3 4 2 2" xfId="36352"/>
    <cellStyle name="SAPBEXstdItem 2 3 4 3" xfId="36353"/>
    <cellStyle name="SAPBEXstdItem 2 3 5" xfId="36354"/>
    <cellStyle name="SAPBEXstdItem 2 3 5 2" xfId="36355"/>
    <cellStyle name="SAPBEXstdItem 2 3 5 2 2" xfId="36356"/>
    <cellStyle name="SAPBEXstdItem 2 3 5 3" xfId="36357"/>
    <cellStyle name="SAPBEXstdItem 2 3 6" xfId="36358"/>
    <cellStyle name="SAPBEXstdItem 2 3 6 2" xfId="36359"/>
    <cellStyle name="SAPBEXstdItem 2 3 7" xfId="36360"/>
    <cellStyle name="SAPBEXstdItem 2 3 8" xfId="36361"/>
    <cellStyle name="SAPBEXstdItem 2 3 9" xfId="36362"/>
    <cellStyle name="SAPBEXstdItem 2 3_БДР формат СД (2)" xfId="36363"/>
    <cellStyle name="SAPBEXstdItem 2 4" xfId="36364"/>
    <cellStyle name="SAPBEXstdItem 2 4 2" xfId="36365"/>
    <cellStyle name="SAPBEXstdItem 2 4 2 2" xfId="36366"/>
    <cellStyle name="SAPBEXstdItem 2 4 2 2 2" xfId="36367"/>
    <cellStyle name="SAPBEXstdItem 2 4 2 3" xfId="36368"/>
    <cellStyle name="SAPBEXstdItem 2 4 2 4" xfId="36369"/>
    <cellStyle name="SAPBEXstdItem 2 4 2 5" xfId="36370"/>
    <cellStyle name="SAPBEXstdItem 2 4 2 6" xfId="36371"/>
    <cellStyle name="SAPBEXstdItem 2 4 2 7" xfId="36372"/>
    <cellStyle name="SAPBEXstdItem 2 4 3" xfId="36373"/>
    <cellStyle name="SAPBEXstdItem 2 4 3 2" xfId="36374"/>
    <cellStyle name="SAPBEXstdItem 2 4 3 2 2" xfId="36375"/>
    <cellStyle name="SAPBEXstdItem 2 4 3 3" xfId="36376"/>
    <cellStyle name="SAPBEXstdItem 2 4 3 4" xfId="36377"/>
    <cellStyle name="SAPBEXstdItem 2 4 3 5" xfId="36378"/>
    <cellStyle name="SAPBEXstdItem 2 4 4" xfId="36379"/>
    <cellStyle name="SAPBEXstdItem 2 4 4 2" xfId="36380"/>
    <cellStyle name="SAPBEXstdItem 2 4 4 2 2" xfId="36381"/>
    <cellStyle name="SAPBEXstdItem 2 4 4 3" xfId="36382"/>
    <cellStyle name="SAPBEXstdItem 2 4 5" xfId="36383"/>
    <cellStyle name="SAPBEXstdItem 2 4 5 2" xfId="36384"/>
    <cellStyle name="SAPBEXstdItem 2 4 5 2 2" xfId="36385"/>
    <cellStyle name="SAPBEXstdItem 2 4 5 3" xfId="36386"/>
    <cellStyle name="SAPBEXstdItem 2 4 6" xfId="36387"/>
    <cellStyle name="SAPBEXstdItem 2 4 6 2" xfId="36388"/>
    <cellStyle name="SAPBEXstdItem 2 4 7" xfId="36389"/>
    <cellStyle name="SAPBEXstdItem 2 4 8" xfId="36390"/>
    <cellStyle name="SAPBEXstdItem 2 5" xfId="36391"/>
    <cellStyle name="SAPBEXstdItem 2 5 2" xfId="36392"/>
    <cellStyle name="SAPBEXstdItem 2 5 2 2" xfId="36393"/>
    <cellStyle name="SAPBEXstdItem 2 5 2 2 2" xfId="36394"/>
    <cellStyle name="SAPBEXstdItem 2 5 2 3" xfId="36395"/>
    <cellStyle name="SAPBEXstdItem 2 5 2 4" xfId="36396"/>
    <cellStyle name="SAPBEXstdItem 2 5 2 5" xfId="36397"/>
    <cellStyle name="SAPBEXstdItem 2 5 3" xfId="36398"/>
    <cellStyle name="SAPBEXstdItem 2 5 3 2" xfId="36399"/>
    <cellStyle name="SAPBEXstdItem 2 5 3 2 2" xfId="36400"/>
    <cellStyle name="SAPBEXstdItem 2 5 3 3" xfId="36401"/>
    <cellStyle name="SAPBEXstdItem 2 5 4" xfId="36402"/>
    <cellStyle name="SAPBEXstdItem 2 5 4 2" xfId="36403"/>
    <cellStyle name="SAPBEXstdItem 2 5 4 2 2" xfId="36404"/>
    <cellStyle name="SAPBEXstdItem 2 5 4 3" xfId="36405"/>
    <cellStyle name="SAPBEXstdItem 2 5 5" xfId="36406"/>
    <cellStyle name="SAPBEXstdItem 2 5 5 2" xfId="36407"/>
    <cellStyle name="SAPBEXstdItem 2 5 5 2 2" xfId="36408"/>
    <cellStyle name="SAPBEXstdItem 2 5 5 3" xfId="36409"/>
    <cellStyle name="SAPBEXstdItem 2 5 6" xfId="36410"/>
    <cellStyle name="SAPBEXstdItem 2 5 6 2" xfId="36411"/>
    <cellStyle name="SAPBEXstdItem 2 5 7" xfId="36412"/>
    <cellStyle name="SAPBEXstdItem 2 6" xfId="36413"/>
    <cellStyle name="SAPBEXstdItem 2 6 2" xfId="36414"/>
    <cellStyle name="SAPBEXstdItem 2 6 2 2" xfId="36415"/>
    <cellStyle name="SAPBEXstdItem 2 6 2 2 2" xfId="36416"/>
    <cellStyle name="SAPBEXstdItem 2 6 2 3" xfId="36417"/>
    <cellStyle name="SAPBEXstdItem 2 6 2 4" xfId="36418"/>
    <cellStyle name="SAPBEXstdItem 2 6 2 5" xfId="36419"/>
    <cellStyle name="SAPBEXstdItem 2 6 2 6" xfId="36420"/>
    <cellStyle name="SAPBEXstdItem 2 6 2 7" xfId="36421"/>
    <cellStyle name="SAPBEXstdItem 2 6 3" xfId="36422"/>
    <cellStyle name="SAPBEXstdItem 2 6 3 2" xfId="36423"/>
    <cellStyle name="SAPBEXstdItem 2 6 3 2 2" xfId="36424"/>
    <cellStyle name="SAPBEXstdItem 2 6 3 3" xfId="36425"/>
    <cellStyle name="SAPBEXstdItem 2 6 4" xfId="36426"/>
    <cellStyle name="SAPBEXstdItem 2 6 4 2" xfId="36427"/>
    <cellStyle name="SAPBEXstdItem 2 6 4 2 2" xfId="36428"/>
    <cellStyle name="SAPBEXstdItem 2 6 4 3" xfId="36429"/>
    <cellStyle name="SAPBEXstdItem 2 6 5" xfId="36430"/>
    <cellStyle name="SAPBEXstdItem 2 6 5 2" xfId="36431"/>
    <cellStyle name="SAPBEXstdItem 2 6 5 2 2" xfId="36432"/>
    <cellStyle name="SAPBEXstdItem 2 6 5 3" xfId="36433"/>
    <cellStyle name="SAPBEXstdItem 2 6 6" xfId="36434"/>
    <cellStyle name="SAPBEXstdItem 2 6 6 2" xfId="36435"/>
    <cellStyle name="SAPBEXstdItem 2 6 7" xfId="36436"/>
    <cellStyle name="SAPBEXstdItem 2 6 8" xfId="36437"/>
    <cellStyle name="SAPBEXstdItem 2 7" xfId="36438"/>
    <cellStyle name="SAPBEXstdItem 2 7 2" xfId="36439"/>
    <cellStyle name="SAPBEXstdItem 2 7 2 2" xfId="36440"/>
    <cellStyle name="SAPBEXstdItem 2 7 2 2 2" xfId="36441"/>
    <cellStyle name="SAPBEXstdItem 2 7 2 3" xfId="36442"/>
    <cellStyle name="SAPBEXstdItem 2 7 2 4" xfId="36443"/>
    <cellStyle name="SAPBEXstdItem 2 7 2 5" xfId="36444"/>
    <cellStyle name="SAPBEXstdItem 2 7 2 6" xfId="36445"/>
    <cellStyle name="SAPBEXstdItem 2 7 2 7" xfId="36446"/>
    <cellStyle name="SAPBEXstdItem 2 7 3" xfId="36447"/>
    <cellStyle name="SAPBEXstdItem 2 7 3 2" xfId="36448"/>
    <cellStyle name="SAPBEXstdItem 2 7 3 2 2" xfId="36449"/>
    <cellStyle name="SAPBEXstdItem 2 7 3 3" xfId="36450"/>
    <cellStyle name="SAPBEXstdItem 2 7 4" xfId="36451"/>
    <cellStyle name="SAPBEXstdItem 2 7 4 2" xfId="36452"/>
    <cellStyle name="SAPBEXstdItem 2 7 4 2 2" xfId="36453"/>
    <cellStyle name="SAPBEXstdItem 2 7 4 3" xfId="36454"/>
    <cellStyle name="SAPBEXstdItem 2 7 5" xfId="36455"/>
    <cellStyle name="SAPBEXstdItem 2 7 5 2" xfId="36456"/>
    <cellStyle name="SAPBEXstdItem 2 7 5 2 2" xfId="36457"/>
    <cellStyle name="SAPBEXstdItem 2 7 5 3" xfId="36458"/>
    <cellStyle name="SAPBEXstdItem 2 7 6" xfId="36459"/>
    <cellStyle name="SAPBEXstdItem 2 7 6 2" xfId="36460"/>
    <cellStyle name="SAPBEXstdItem 2 7 6 2 2" xfId="36461"/>
    <cellStyle name="SAPBEXstdItem 2 7 6 3" xfId="36462"/>
    <cellStyle name="SAPBEXstdItem 2 7 7" xfId="36463"/>
    <cellStyle name="SAPBEXstdItem 2 7 7 2" xfId="36464"/>
    <cellStyle name="SAPBEXstdItem 2 7 8" xfId="36465"/>
    <cellStyle name="SAPBEXstdItem 2 8" xfId="36466"/>
    <cellStyle name="SAPBEXstdItem 2 8 2" xfId="36467"/>
    <cellStyle name="SAPBEXstdItem 2 8 2 2" xfId="36468"/>
    <cellStyle name="SAPBEXstdItem 2 8 2 2 2" xfId="36469"/>
    <cellStyle name="SAPBEXstdItem 2 8 2 3" xfId="36470"/>
    <cellStyle name="SAPBEXstdItem 2 8 3" xfId="36471"/>
    <cellStyle name="SAPBEXstdItem 2 8 3 2" xfId="36472"/>
    <cellStyle name="SAPBEXstdItem 2 8 3 2 2" xfId="36473"/>
    <cellStyle name="SAPBEXstdItem 2 8 3 3" xfId="36474"/>
    <cellStyle name="SAPBEXstdItem 2 8 4" xfId="36475"/>
    <cellStyle name="SAPBEXstdItem 2 8 4 2" xfId="36476"/>
    <cellStyle name="SAPBEXstdItem 2 8 4 2 2" xfId="36477"/>
    <cellStyle name="SAPBEXstdItem 2 8 4 3" xfId="36478"/>
    <cellStyle name="SAPBEXstdItem 2 8 5" xfId="36479"/>
    <cellStyle name="SAPBEXstdItem 2 8 5 2" xfId="36480"/>
    <cellStyle name="SAPBEXstdItem 2 8 5 2 2" xfId="36481"/>
    <cellStyle name="SAPBEXstdItem 2 8 5 3" xfId="36482"/>
    <cellStyle name="SAPBEXstdItem 2 8 6" xfId="36483"/>
    <cellStyle name="SAPBEXstdItem 2 8 6 2" xfId="36484"/>
    <cellStyle name="SAPBEXstdItem 2 8 6 2 2" xfId="36485"/>
    <cellStyle name="SAPBEXstdItem 2 8 6 3" xfId="36486"/>
    <cellStyle name="SAPBEXstdItem 2 8 7" xfId="36487"/>
    <cellStyle name="SAPBEXstdItem 2 8 7 2" xfId="36488"/>
    <cellStyle name="SAPBEXstdItem 2 8 8" xfId="36489"/>
    <cellStyle name="SAPBEXstdItem 2 9" xfId="36490"/>
    <cellStyle name="SAPBEXstdItem 2_БДР формат СД (2)" xfId="36491"/>
    <cellStyle name="SAPBEXstdItem 3" xfId="36492"/>
    <cellStyle name="SAPBEXstdItem 3 10" xfId="36493"/>
    <cellStyle name="SAPBEXstdItem 3 11" xfId="36494"/>
    <cellStyle name="SAPBEXstdItem 3 12" xfId="36495"/>
    <cellStyle name="SAPBEXstdItem 3 13" xfId="36496"/>
    <cellStyle name="SAPBEXstdItem 3 14" xfId="36497"/>
    <cellStyle name="SAPBEXstdItem 3 2" xfId="36498"/>
    <cellStyle name="SAPBEXstdItem 3 2 10" xfId="36499"/>
    <cellStyle name="SAPBEXstdItem 3 2 11" xfId="36500"/>
    <cellStyle name="SAPBEXstdItem 3 2 12" xfId="36501"/>
    <cellStyle name="SAPBEXstdItem 3 2 13" xfId="36502"/>
    <cellStyle name="SAPBEXstdItem 3 2 2" xfId="36503"/>
    <cellStyle name="SAPBEXstdItem 3 2 2 2" xfId="36504"/>
    <cellStyle name="SAPBEXstdItem 3 2 2 2 2" xfId="36505"/>
    <cellStyle name="SAPBEXstdItem 3 2 2 3" xfId="36506"/>
    <cellStyle name="SAPBEXstdItem 3 2 2 3 2" xfId="36507"/>
    <cellStyle name="SAPBEXstdItem 3 2 2 3 3" xfId="36508"/>
    <cellStyle name="SAPBEXstdItem 3 2 2 3 4" xfId="36509"/>
    <cellStyle name="SAPBEXstdItem 3 2 2 3 5" xfId="36510"/>
    <cellStyle name="SAPBEXstdItem 3 2 2 3 6" xfId="36511"/>
    <cellStyle name="SAPBEXstdItem 3 2 2 3 7" xfId="36512"/>
    <cellStyle name="SAPBEXstdItem 3 2 2 4" xfId="36513"/>
    <cellStyle name="SAPBEXstdItem 3 2 2 5" xfId="36514"/>
    <cellStyle name="SAPBEXstdItem 3 2 2 6" xfId="36515"/>
    <cellStyle name="SAPBEXstdItem 3 2 2 7" xfId="36516"/>
    <cellStyle name="SAPBEXstdItem 3 2 2 8" xfId="36517"/>
    <cellStyle name="SAPBEXstdItem 3 2 2 9" xfId="36518"/>
    <cellStyle name="SAPBEXstdItem 3 2 2_БДР формат СД (2)" xfId="36519"/>
    <cellStyle name="SAPBEXstdItem 3 2 3" xfId="36520"/>
    <cellStyle name="SAPBEXstdItem 3 2 3 2" xfId="36521"/>
    <cellStyle name="SAPBEXstdItem 3 2 3 2 2" xfId="36522"/>
    <cellStyle name="SAPBEXstdItem 3 2 3 3" xfId="36523"/>
    <cellStyle name="SAPBEXstdItem 3 2 3 4" xfId="36524"/>
    <cellStyle name="SAPBEXstdItem 3 2 3 5" xfId="36525"/>
    <cellStyle name="SAPBEXstdItem 3 2 4" xfId="36526"/>
    <cellStyle name="SAPBEXstdItem 3 2 4 2" xfId="36527"/>
    <cellStyle name="SAPBEXstdItem 3 2 4 2 2" xfId="36528"/>
    <cellStyle name="SAPBEXstdItem 3 2 4 2 3" xfId="36529"/>
    <cellStyle name="SAPBEXstdItem 3 2 4 2 4" xfId="36530"/>
    <cellStyle name="SAPBEXstdItem 3 2 4 2 5" xfId="36531"/>
    <cellStyle name="SAPBEXstdItem 3 2 4 2 6" xfId="36532"/>
    <cellStyle name="SAPBEXstdItem 3 2 4 2 7" xfId="36533"/>
    <cellStyle name="SAPBEXstdItem 3 2 4 3" xfId="36534"/>
    <cellStyle name="SAPBEXstdItem 3 2 4 4" xfId="36535"/>
    <cellStyle name="SAPBEXstdItem 3 2 4 5" xfId="36536"/>
    <cellStyle name="SAPBEXstdItem 3 2 4 6" xfId="36537"/>
    <cellStyle name="SAPBEXstdItem 3 2 4 7" xfId="36538"/>
    <cellStyle name="SAPBEXstdItem 3 2 4 8" xfId="36539"/>
    <cellStyle name="SAPBEXstdItem 3 2 5" xfId="36540"/>
    <cellStyle name="SAPBEXstdItem 3 2 5 2" xfId="36541"/>
    <cellStyle name="SAPBEXstdItem 3 2 5 2 2" xfId="36542"/>
    <cellStyle name="SAPBEXstdItem 3 2 5 3" xfId="36543"/>
    <cellStyle name="SAPBEXstdItem 3 2 5 4" xfId="36544"/>
    <cellStyle name="SAPBEXstdItem 3 2 5 5" xfId="36545"/>
    <cellStyle name="SAPBEXstdItem 3 2 5 6" xfId="36546"/>
    <cellStyle name="SAPBEXstdItem 3 2 5 7" xfId="36547"/>
    <cellStyle name="SAPBEXstdItem 3 2 6" xfId="36548"/>
    <cellStyle name="SAPBEXstdItem 3 2 6 2" xfId="36549"/>
    <cellStyle name="SAPBEXstdItem 3 2 7" xfId="36550"/>
    <cellStyle name="SAPBEXstdItem 3 2 8" xfId="36551"/>
    <cellStyle name="SAPBEXstdItem 3 2 9" xfId="36552"/>
    <cellStyle name="SAPBEXstdItem 3 2_БДР формат СД (2)" xfId="36553"/>
    <cellStyle name="SAPBEXstdItem 3 3" xfId="36554"/>
    <cellStyle name="SAPBEXstdItem 3 3 2" xfId="36555"/>
    <cellStyle name="SAPBEXstdItem 3 3 2 2" xfId="36556"/>
    <cellStyle name="SAPBEXstdItem 3 3 2 2 2" xfId="36557"/>
    <cellStyle name="SAPBEXstdItem 3 3 2 3" xfId="36558"/>
    <cellStyle name="SAPBEXstdItem 3 3 2 4" xfId="36559"/>
    <cellStyle name="SAPBEXstdItem 3 3 2 5" xfId="36560"/>
    <cellStyle name="SAPBEXstdItem 3 3 3" xfId="36561"/>
    <cellStyle name="SAPBEXstdItem 3 3 3 2" xfId="36562"/>
    <cellStyle name="SAPBEXstdItem 3 3 3 2 2" xfId="36563"/>
    <cellStyle name="SAPBEXstdItem 3 3 3 3" xfId="36564"/>
    <cellStyle name="SAPBEXstdItem 3 3 3 4" xfId="36565"/>
    <cellStyle name="SAPBEXstdItem 3 3 3 5" xfId="36566"/>
    <cellStyle name="SAPBEXstdItem 3 3 3 6" xfId="36567"/>
    <cellStyle name="SAPBEXstdItem 3 3 3 7" xfId="36568"/>
    <cellStyle name="SAPBEXstdItem 3 3 4" xfId="36569"/>
    <cellStyle name="SAPBEXstdItem 3 3 4 2" xfId="36570"/>
    <cellStyle name="SAPBEXstdItem 3 3 4 2 2" xfId="36571"/>
    <cellStyle name="SAPBEXstdItem 3 3 4 3" xfId="36572"/>
    <cellStyle name="SAPBEXstdItem 3 3 5" xfId="36573"/>
    <cellStyle name="SAPBEXstdItem 3 3 5 2" xfId="36574"/>
    <cellStyle name="SAPBEXstdItem 3 3 5 2 2" xfId="36575"/>
    <cellStyle name="SAPBEXstdItem 3 3 5 3" xfId="36576"/>
    <cellStyle name="SAPBEXstdItem 3 3 6" xfId="36577"/>
    <cellStyle name="SAPBEXstdItem 3 3 6 2" xfId="36578"/>
    <cellStyle name="SAPBEXstdItem 3 3 7" xfId="36579"/>
    <cellStyle name="SAPBEXstdItem 3 3 8" xfId="36580"/>
    <cellStyle name="SAPBEXstdItem 3 3 9" xfId="36581"/>
    <cellStyle name="SAPBEXstdItem 3 3_БДР формат СД (2)" xfId="36582"/>
    <cellStyle name="SAPBEXstdItem 3 4" xfId="36583"/>
    <cellStyle name="SAPBEXstdItem 3 4 2" xfId="36584"/>
    <cellStyle name="SAPBEXstdItem 3 4 2 2" xfId="36585"/>
    <cellStyle name="SAPBEXstdItem 3 4 2 2 2" xfId="36586"/>
    <cellStyle name="SAPBEXstdItem 3 4 2 3" xfId="36587"/>
    <cellStyle name="SAPBEXstdItem 3 4 2 4" xfId="36588"/>
    <cellStyle name="SAPBEXstdItem 3 4 2 5" xfId="36589"/>
    <cellStyle name="SAPBEXstdItem 3 4 3" xfId="36590"/>
    <cellStyle name="SAPBEXstdItem 3 4 3 2" xfId="36591"/>
    <cellStyle name="SAPBEXstdItem 3 4 3 2 2" xfId="36592"/>
    <cellStyle name="SAPBEXstdItem 3 4 3 3" xfId="36593"/>
    <cellStyle name="SAPBEXstdItem 3 4 3 4" xfId="36594"/>
    <cellStyle name="SAPBEXstdItem 3 4 3 5" xfId="36595"/>
    <cellStyle name="SAPBEXstdItem 3 4 4" xfId="36596"/>
    <cellStyle name="SAPBEXstdItem 3 4 4 2" xfId="36597"/>
    <cellStyle name="SAPBEXstdItem 3 4 4 2 2" xfId="36598"/>
    <cellStyle name="SAPBEXstdItem 3 4 4 3" xfId="36599"/>
    <cellStyle name="SAPBEXstdItem 3 4 5" xfId="36600"/>
    <cellStyle name="SAPBEXstdItem 3 4 5 2" xfId="36601"/>
    <cellStyle name="SAPBEXstdItem 3 4 5 2 2" xfId="36602"/>
    <cellStyle name="SAPBEXstdItem 3 4 5 3" xfId="36603"/>
    <cellStyle name="SAPBEXstdItem 3 4 6" xfId="36604"/>
    <cellStyle name="SAPBEXstdItem 3 4 6 2" xfId="36605"/>
    <cellStyle name="SAPBEXstdItem 3 4 7" xfId="36606"/>
    <cellStyle name="SAPBEXstdItem 3 5" xfId="36607"/>
    <cellStyle name="SAPBEXstdItem 3 5 2" xfId="36608"/>
    <cellStyle name="SAPBEXstdItem 3 5 2 2" xfId="36609"/>
    <cellStyle name="SAPBEXstdItem 3 5 2 2 2" xfId="36610"/>
    <cellStyle name="SAPBEXstdItem 3 5 2 3" xfId="36611"/>
    <cellStyle name="SAPBEXstdItem 3 5 2 4" xfId="36612"/>
    <cellStyle name="SAPBEXstdItem 3 5 2 5" xfId="36613"/>
    <cellStyle name="SAPBEXstdItem 3 5 3" xfId="36614"/>
    <cellStyle name="SAPBEXstdItem 3 5 3 2" xfId="36615"/>
    <cellStyle name="SAPBEXstdItem 3 5 3 2 2" xfId="36616"/>
    <cellStyle name="SAPBEXstdItem 3 5 3 3" xfId="36617"/>
    <cellStyle name="SAPBEXstdItem 3 5 4" xfId="36618"/>
    <cellStyle name="SAPBEXstdItem 3 5 4 2" xfId="36619"/>
    <cellStyle name="SAPBEXstdItem 3 5 4 2 2" xfId="36620"/>
    <cellStyle name="SAPBEXstdItem 3 5 4 3" xfId="36621"/>
    <cellStyle name="SAPBEXstdItem 3 5 5" xfId="36622"/>
    <cellStyle name="SAPBEXstdItem 3 5 5 2" xfId="36623"/>
    <cellStyle name="SAPBEXstdItem 3 5 5 2 2" xfId="36624"/>
    <cellStyle name="SAPBEXstdItem 3 5 5 3" xfId="36625"/>
    <cellStyle name="SAPBEXstdItem 3 5 6" xfId="36626"/>
    <cellStyle name="SAPBEXstdItem 3 5 6 2" xfId="36627"/>
    <cellStyle name="SAPBEXstdItem 3 5 7" xfId="36628"/>
    <cellStyle name="SAPBEXstdItem 3 6" xfId="36629"/>
    <cellStyle name="SAPBEXstdItem 3 6 2" xfId="36630"/>
    <cellStyle name="SAPBEXstdItem 3 6 2 2" xfId="36631"/>
    <cellStyle name="SAPBEXstdItem 3 6 2 2 2" xfId="36632"/>
    <cellStyle name="SAPBEXstdItem 3 6 2 3" xfId="36633"/>
    <cellStyle name="SAPBEXstdItem 3 6 2 4" xfId="36634"/>
    <cellStyle name="SAPBEXstdItem 3 6 2 5" xfId="36635"/>
    <cellStyle name="SAPBEXstdItem 3 6 2 6" xfId="36636"/>
    <cellStyle name="SAPBEXstdItem 3 6 2 7" xfId="36637"/>
    <cellStyle name="SAPBEXstdItem 3 6 3" xfId="36638"/>
    <cellStyle name="SAPBEXstdItem 3 6 3 2" xfId="36639"/>
    <cellStyle name="SAPBEXstdItem 3 6 3 2 2" xfId="36640"/>
    <cellStyle name="SAPBEXstdItem 3 6 3 3" xfId="36641"/>
    <cellStyle name="SAPBEXstdItem 3 6 4" xfId="36642"/>
    <cellStyle name="SAPBEXstdItem 3 6 4 2" xfId="36643"/>
    <cellStyle name="SAPBEXstdItem 3 6 4 2 2" xfId="36644"/>
    <cellStyle name="SAPBEXstdItem 3 6 4 3" xfId="36645"/>
    <cellStyle name="SAPBEXstdItem 3 6 5" xfId="36646"/>
    <cellStyle name="SAPBEXstdItem 3 6 5 2" xfId="36647"/>
    <cellStyle name="SAPBEXstdItem 3 6 5 2 2" xfId="36648"/>
    <cellStyle name="SAPBEXstdItem 3 6 5 3" xfId="36649"/>
    <cellStyle name="SAPBEXstdItem 3 6 6" xfId="36650"/>
    <cellStyle name="SAPBEXstdItem 3 6 6 2" xfId="36651"/>
    <cellStyle name="SAPBEXstdItem 3 6 7" xfId="36652"/>
    <cellStyle name="SAPBEXstdItem 3 6 8" xfId="36653"/>
    <cellStyle name="SAPBEXstdItem 3 7" xfId="36654"/>
    <cellStyle name="SAPBEXstdItem 3 7 2" xfId="36655"/>
    <cellStyle name="SAPBEXstdItem 3 7 2 2" xfId="36656"/>
    <cellStyle name="SAPBEXstdItem 3 7 2 2 2" xfId="36657"/>
    <cellStyle name="SAPBEXstdItem 3 7 2 3" xfId="36658"/>
    <cellStyle name="SAPBEXstdItem 3 7 3" xfId="36659"/>
    <cellStyle name="SAPBEXstdItem 3 7 3 2" xfId="36660"/>
    <cellStyle name="SAPBEXstdItem 3 7 3 2 2" xfId="36661"/>
    <cellStyle name="SAPBEXstdItem 3 7 3 3" xfId="36662"/>
    <cellStyle name="SAPBEXstdItem 3 7 4" xfId="36663"/>
    <cellStyle name="SAPBEXstdItem 3 7 4 2" xfId="36664"/>
    <cellStyle name="SAPBEXstdItem 3 7 4 2 2" xfId="36665"/>
    <cellStyle name="SAPBEXstdItem 3 7 4 3" xfId="36666"/>
    <cellStyle name="SAPBEXstdItem 3 7 5" xfId="36667"/>
    <cellStyle name="SAPBEXstdItem 3 7 5 2" xfId="36668"/>
    <cellStyle name="SAPBEXstdItem 3 7 5 2 2" xfId="36669"/>
    <cellStyle name="SAPBEXstdItem 3 7 5 3" xfId="36670"/>
    <cellStyle name="SAPBEXstdItem 3 7 6" xfId="36671"/>
    <cellStyle name="SAPBEXstdItem 3 7 6 2" xfId="36672"/>
    <cellStyle name="SAPBEXstdItem 3 7 6 2 2" xfId="36673"/>
    <cellStyle name="SAPBEXstdItem 3 7 6 3" xfId="36674"/>
    <cellStyle name="SAPBEXstdItem 3 7 7" xfId="36675"/>
    <cellStyle name="SAPBEXstdItem 3 7 7 2" xfId="36676"/>
    <cellStyle name="SAPBEXstdItem 3 7 8" xfId="36677"/>
    <cellStyle name="SAPBEXstdItem 3 8" xfId="36678"/>
    <cellStyle name="SAPBEXstdItem 3 8 2" xfId="36679"/>
    <cellStyle name="SAPBEXstdItem 3 8 2 2" xfId="36680"/>
    <cellStyle name="SAPBEXstdItem 3 8 2 2 2" xfId="36681"/>
    <cellStyle name="SAPBEXstdItem 3 8 2 3" xfId="36682"/>
    <cellStyle name="SAPBEXstdItem 3 8 3" xfId="36683"/>
    <cellStyle name="SAPBEXstdItem 3 8 3 2" xfId="36684"/>
    <cellStyle name="SAPBEXstdItem 3 8 3 2 2" xfId="36685"/>
    <cellStyle name="SAPBEXstdItem 3 8 3 3" xfId="36686"/>
    <cellStyle name="SAPBEXstdItem 3 8 4" xfId="36687"/>
    <cellStyle name="SAPBEXstdItem 3 8 4 2" xfId="36688"/>
    <cellStyle name="SAPBEXstdItem 3 8 4 2 2" xfId="36689"/>
    <cellStyle name="SAPBEXstdItem 3 8 4 3" xfId="36690"/>
    <cellStyle name="SAPBEXstdItem 3 8 5" xfId="36691"/>
    <cellStyle name="SAPBEXstdItem 3 8 5 2" xfId="36692"/>
    <cellStyle name="SAPBEXstdItem 3 8 5 2 2" xfId="36693"/>
    <cellStyle name="SAPBEXstdItem 3 8 5 3" xfId="36694"/>
    <cellStyle name="SAPBEXstdItem 3 8 6" xfId="36695"/>
    <cellStyle name="SAPBEXstdItem 3 8 6 2" xfId="36696"/>
    <cellStyle name="SAPBEXstdItem 3 8 6 2 2" xfId="36697"/>
    <cellStyle name="SAPBEXstdItem 3 8 6 3" xfId="36698"/>
    <cellStyle name="SAPBEXstdItem 3 8 7" xfId="36699"/>
    <cellStyle name="SAPBEXstdItem 3 8 7 2" xfId="36700"/>
    <cellStyle name="SAPBEXstdItem 3 8 8" xfId="36701"/>
    <cellStyle name="SAPBEXstdItem 3 9" xfId="36702"/>
    <cellStyle name="SAPBEXstdItem 3_БДР формат СД (2)" xfId="36703"/>
    <cellStyle name="SAPBEXstdItem 4" xfId="36704"/>
    <cellStyle name="SAPBEXstdItem 4 10" xfId="36705"/>
    <cellStyle name="SAPBEXstdItem 4 2" xfId="36706"/>
    <cellStyle name="SAPBEXstdItem 4 2 2" xfId="36707"/>
    <cellStyle name="SAPBEXstdItem 4 2 2 2" xfId="36708"/>
    <cellStyle name="SAPBEXstdItem 4 2 3" xfId="36709"/>
    <cellStyle name="SAPBEXstdItem 4 2 4" xfId="36710"/>
    <cellStyle name="SAPBEXstdItem 4 2 5" xfId="36711"/>
    <cellStyle name="SAPBEXstdItem 4 2 6" xfId="36712"/>
    <cellStyle name="SAPBEXstdItem 4 2 7" xfId="36713"/>
    <cellStyle name="SAPBEXstdItem 4 3" xfId="36714"/>
    <cellStyle name="SAPBEXstdItem 4 3 2" xfId="36715"/>
    <cellStyle name="SAPBEXstdItem 4 3 2 2" xfId="36716"/>
    <cellStyle name="SAPBEXstdItem 4 3 2 3" xfId="36717"/>
    <cellStyle name="SAPBEXstdItem 4 3 2 4" xfId="36718"/>
    <cellStyle name="SAPBEXstdItem 4 3 2 5" xfId="36719"/>
    <cellStyle name="SAPBEXstdItem 4 3 2 6" xfId="36720"/>
    <cellStyle name="SAPBEXstdItem 4 3 2 7" xfId="36721"/>
    <cellStyle name="SAPBEXstdItem 4 3 3" xfId="36722"/>
    <cellStyle name="SAPBEXstdItem 4 3 4" xfId="36723"/>
    <cellStyle name="SAPBEXstdItem 4 3 5" xfId="36724"/>
    <cellStyle name="SAPBEXstdItem 4 3 6" xfId="36725"/>
    <cellStyle name="SAPBEXstdItem 4 3 7" xfId="36726"/>
    <cellStyle name="SAPBEXstdItem 4 3 8" xfId="36727"/>
    <cellStyle name="SAPBEXstdItem 4 4" xfId="36728"/>
    <cellStyle name="SAPBEXstdItem 4 4 2" xfId="36729"/>
    <cellStyle name="SAPBEXstdItem 4 4 2 2" xfId="36730"/>
    <cellStyle name="SAPBEXstdItem 4 4 3" xfId="36731"/>
    <cellStyle name="SAPBEXstdItem 4 4 4" xfId="36732"/>
    <cellStyle name="SAPBEXstdItem 4 4 5" xfId="36733"/>
    <cellStyle name="SAPBEXstdItem 4 4 6" xfId="36734"/>
    <cellStyle name="SAPBEXstdItem 4 4 7" xfId="36735"/>
    <cellStyle name="SAPBEXstdItem 4 5" xfId="36736"/>
    <cellStyle name="SAPBEXstdItem 4 5 2" xfId="36737"/>
    <cellStyle name="SAPBEXstdItem 4 5 2 2" xfId="36738"/>
    <cellStyle name="SAPBEXstdItem 4 5 3" xfId="36739"/>
    <cellStyle name="SAPBEXstdItem 4 6" xfId="36740"/>
    <cellStyle name="SAPBEXstdItem 4 6 2" xfId="36741"/>
    <cellStyle name="SAPBEXstdItem 4 7" xfId="36742"/>
    <cellStyle name="SAPBEXstdItem 4 8" xfId="36743"/>
    <cellStyle name="SAPBEXstdItem 4 9" xfId="36744"/>
    <cellStyle name="SAPBEXstdItem 4_БДР формат СД (2)" xfId="36745"/>
    <cellStyle name="SAPBEXstdItem 5" xfId="36746"/>
    <cellStyle name="SAPBEXstdItem 5 10" xfId="36747"/>
    <cellStyle name="SAPBEXstdItem 5 11" xfId="36748"/>
    <cellStyle name="SAPBEXstdItem 5 12" xfId="36749"/>
    <cellStyle name="SAPBEXstdItem 5 2" xfId="36750"/>
    <cellStyle name="SAPBEXstdItem 5 2 2" xfId="36751"/>
    <cellStyle name="SAPBEXstdItem 5 2 2 2" xfId="36752"/>
    <cellStyle name="SAPBEXstdItem 5 2 3" xfId="36753"/>
    <cellStyle name="SAPBEXstdItem 5 2 3 2" xfId="36754"/>
    <cellStyle name="SAPBEXstdItem 5 2 3 3" xfId="36755"/>
    <cellStyle name="SAPBEXstdItem 5 2 3 4" xfId="36756"/>
    <cellStyle name="SAPBEXstdItem 5 2 3 5" xfId="36757"/>
    <cellStyle name="SAPBEXstdItem 5 2 3 6" xfId="36758"/>
    <cellStyle name="SAPBEXstdItem 5 2 3 7" xfId="36759"/>
    <cellStyle name="SAPBEXstdItem 5 2 4" xfId="36760"/>
    <cellStyle name="SAPBEXstdItem 5 2 5" xfId="36761"/>
    <cellStyle name="SAPBEXstdItem 5 2 6" xfId="36762"/>
    <cellStyle name="SAPBEXstdItem 5 2 7" xfId="36763"/>
    <cellStyle name="SAPBEXstdItem 5 2 8" xfId="36764"/>
    <cellStyle name="SAPBEXstdItem 5 2 9" xfId="36765"/>
    <cellStyle name="SAPBEXstdItem 5 2_БДР формат СД (2)" xfId="36766"/>
    <cellStyle name="SAPBEXstdItem 5 3" xfId="36767"/>
    <cellStyle name="SAPBEXstdItem 5 3 2" xfId="36768"/>
    <cellStyle name="SAPBEXstdItem 5 3 2 2" xfId="36769"/>
    <cellStyle name="SAPBEXstdItem 5 3 3" xfId="36770"/>
    <cellStyle name="SAPBEXstdItem 5 3 4" xfId="36771"/>
    <cellStyle name="SAPBEXstdItem 5 3 5" xfId="36772"/>
    <cellStyle name="SAPBEXstdItem 5 3 6" xfId="36773"/>
    <cellStyle name="SAPBEXstdItem 5 3 7" xfId="36774"/>
    <cellStyle name="SAPBEXstdItem 5 4" xfId="36775"/>
    <cellStyle name="SAPBEXstdItem 5 4 2" xfId="36776"/>
    <cellStyle name="SAPBEXstdItem 5 4 2 2" xfId="36777"/>
    <cellStyle name="SAPBEXstdItem 5 4 3" xfId="36778"/>
    <cellStyle name="SAPBEXstdItem 5 5" xfId="36779"/>
    <cellStyle name="SAPBEXstdItem 5 5 2" xfId="36780"/>
    <cellStyle name="SAPBEXstdItem 5 5 2 2" xfId="36781"/>
    <cellStyle name="SAPBEXstdItem 5 5 3" xfId="36782"/>
    <cellStyle name="SAPBEXstdItem 5 6" xfId="36783"/>
    <cellStyle name="SAPBEXstdItem 5 6 2" xfId="36784"/>
    <cellStyle name="SAPBEXstdItem 5 7" xfId="36785"/>
    <cellStyle name="SAPBEXstdItem 5 8" xfId="36786"/>
    <cellStyle name="SAPBEXstdItem 5 9" xfId="36787"/>
    <cellStyle name="SAPBEXstdItem 5_БДР формат СД (2)" xfId="36788"/>
    <cellStyle name="SAPBEXstdItem 6" xfId="36789"/>
    <cellStyle name="SAPBEXstdItem 6 2" xfId="36790"/>
    <cellStyle name="SAPBEXstdItem 6 2 2" xfId="36791"/>
    <cellStyle name="SAPBEXstdItem 6 2 2 2" xfId="36792"/>
    <cellStyle name="SAPBEXstdItem 6 2 3" xfId="36793"/>
    <cellStyle name="SAPBEXstdItem 6 2 4" xfId="36794"/>
    <cellStyle name="SAPBEXstdItem 6 2 5" xfId="36795"/>
    <cellStyle name="SAPBEXstdItem 6 3" xfId="36796"/>
    <cellStyle name="SAPBEXstdItem 6 3 2" xfId="36797"/>
    <cellStyle name="SAPBEXstdItem 6 3 2 2" xfId="36798"/>
    <cellStyle name="SAPBEXstdItem 6 3 3" xfId="36799"/>
    <cellStyle name="SAPBEXstdItem 6 3 4" xfId="36800"/>
    <cellStyle name="SAPBEXstdItem 6 3 5" xfId="36801"/>
    <cellStyle name="SAPBEXstdItem 6 4" xfId="36802"/>
    <cellStyle name="SAPBEXstdItem 6 4 2" xfId="36803"/>
    <cellStyle name="SAPBEXstdItem 6 4 2 2" xfId="36804"/>
    <cellStyle name="SAPBEXstdItem 6 4 3" xfId="36805"/>
    <cellStyle name="SAPBEXstdItem 6 5" xfId="36806"/>
    <cellStyle name="SAPBEXstdItem 6 5 2" xfId="36807"/>
    <cellStyle name="SAPBEXstdItem 6 5 2 2" xfId="36808"/>
    <cellStyle name="SAPBEXstdItem 6 5 3" xfId="36809"/>
    <cellStyle name="SAPBEXstdItem 6 6" xfId="36810"/>
    <cellStyle name="SAPBEXstdItem 6 6 2" xfId="36811"/>
    <cellStyle name="SAPBEXstdItem 6 7" xfId="36812"/>
    <cellStyle name="SAPBEXstdItem 7" xfId="36813"/>
    <cellStyle name="SAPBEXstdItem 7 2" xfId="36814"/>
    <cellStyle name="SAPBEXstdItem 7 2 2" xfId="36815"/>
    <cellStyle name="SAPBEXstdItem 7 2 2 2" xfId="36816"/>
    <cellStyle name="SAPBEXstdItem 7 2 3" xfId="36817"/>
    <cellStyle name="SAPBEXstdItem 7 2 4" xfId="36818"/>
    <cellStyle name="SAPBEXstdItem 7 2 5" xfId="36819"/>
    <cellStyle name="SAPBEXstdItem 7 2 6" xfId="36820"/>
    <cellStyle name="SAPBEXstdItem 7 2 7" xfId="36821"/>
    <cellStyle name="SAPBEXstdItem 7 3" xfId="36822"/>
    <cellStyle name="SAPBEXstdItem 7 3 2" xfId="36823"/>
    <cellStyle name="SAPBEXstdItem 7 3 2 2" xfId="36824"/>
    <cellStyle name="SAPBEXstdItem 7 3 3" xfId="36825"/>
    <cellStyle name="SAPBEXstdItem 7 4" xfId="36826"/>
    <cellStyle name="SAPBEXstdItem 7 4 2" xfId="36827"/>
    <cellStyle name="SAPBEXstdItem 7 4 2 2" xfId="36828"/>
    <cellStyle name="SAPBEXstdItem 7 4 3" xfId="36829"/>
    <cellStyle name="SAPBEXstdItem 7 5" xfId="36830"/>
    <cellStyle name="SAPBEXstdItem 7 5 2" xfId="36831"/>
    <cellStyle name="SAPBEXstdItem 7 5 2 2" xfId="36832"/>
    <cellStyle name="SAPBEXstdItem 7 5 3" xfId="36833"/>
    <cellStyle name="SAPBEXstdItem 7 6" xfId="36834"/>
    <cellStyle name="SAPBEXstdItem 7 6 2" xfId="36835"/>
    <cellStyle name="SAPBEXstdItem 7 7" xfId="36836"/>
    <cellStyle name="SAPBEXstdItem 7 8" xfId="36837"/>
    <cellStyle name="SAPBEXstdItem 8" xfId="36838"/>
    <cellStyle name="SAPBEXstdItem 8 2" xfId="36839"/>
    <cellStyle name="SAPBEXstdItem 8 2 2" xfId="36840"/>
    <cellStyle name="SAPBEXstdItem 8 2 2 2" xfId="36841"/>
    <cellStyle name="SAPBEXstdItem 8 2 3" xfId="36842"/>
    <cellStyle name="SAPBEXstdItem 8 2 4" xfId="36843"/>
    <cellStyle name="SAPBEXstdItem 8 2 5" xfId="36844"/>
    <cellStyle name="SAPBEXstdItem 8 2 6" xfId="36845"/>
    <cellStyle name="SAPBEXstdItem 8 2 7" xfId="36846"/>
    <cellStyle name="SAPBEXstdItem 8 3" xfId="36847"/>
    <cellStyle name="SAPBEXstdItem 8 3 2" xfId="36848"/>
    <cellStyle name="SAPBEXstdItem 8 3 2 2" xfId="36849"/>
    <cellStyle name="SAPBEXstdItem 8 3 3" xfId="36850"/>
    <cellStyle name="SAPBEXstdItem 8 4" xfId="36851"/>
    <cellStyle name="SAPBEXstdItem 8 4 2" xfId="36852"/>
    <cellStyle name="SAPBEXstdItem 8 4 2 2" xfId="36853"/>
    <cellStyle name="SAPBEXstdItem 8 4 3" xfId="36854"/>
    <cellStyle name="SAPBEXstdItem 8 5" xfId="36855"/>
    <cellStyle name="SAPBEXstdItem 8 5 2" xfId="36856"/>
    <cellStyle name="SAPBEXstdItem 8 5 2 2" xfId="36857"/>
    <cellStyle name="SAPBEXstdItem 8 5 3" xfId="36858"/>
    <cellStyle name="SAPBEXstdItem 8 6" xfId="36859"/>
    <cellStyle name="SAPBEXstdItem 8 6 2" xfId="36860"/>
    <cellStyle name="SAPBEXstdItem 8 7" xfId="36861"/>
    <cellStyle name="SAPBEXstdItem 8 8" xfId="36862"/>
    <cellStyle name="SAPBEXstdItem 9" xfId="36863"/>
    <cellStyle name="SAPBEXstdItem 9 2" xfId="36864"/>
    <cellStyle name="SAPBEXstdItem 9 2 2" xfId="36865"/>
    <cellStyle name="SAPBEXstdItem 9 2 2 2" xfId="36866"/>
    <cellStyle name="SAPBEXstdItem 9 2 3" xfId="36867"/>
    <cellStyle name="SAPBEXstdItem 9 2 4" xfId="36868"/>
    <cellStyle name="SAPBEXstdItem 9 2 5" xfId="36869"/>
    <cellStyle name="SAPBEXstdItem 9 2 6" xfId="36870"/>
    <cellStyle name="SAPBEXstdItem 9 2 7" xfId="36871"/>
    <cellStyle name="SAPBEXstdItem 9 3" xfId="36872"/>
    <cellStyle name="SAPBEXstdItem 9 3 2" xfId="36873"/>
    <cellStyle name="SAPBEXstdItem 9 3 2 2" xfId="36874"/>
    <cellStyle name="SAPBEXstdItem 9 3 3" xfId="36875"/>
    <cellStyle name="SAPBEXstdItem 9 4" xfId="36876"/>
    <cellStyle name="SAPBEXstdItem 9 4 2" xfId="36877"/>
    <cellStyle name="SAPBEXstdItem 9 4 2 2" xfId="36878"/>
    <cellStyle name="SAPBEXstdItem 9 4 3" xfId="36879"/>
    <cellStyle name="SAPBEXstdItem 9 5" xfId="36880"/>
    <cellStyle name="SAPBEXstdItem 9 5 2" xfId="36881"/>
    <cellStyle name="SAPBEXstdItem 9 5 2 2" xfId="36882"/>
    <cellStyle name="SAPBEXstdItem 9 5 3" xfId="36883"/>
    <cellStyle name="SAPBEXstdItem 9 6" xfId="36884"/>
    <cellStyle name="SAPBEXstdItem 9 6 2" xfId="36885"/>
    <cellStyle name="SAPBEXstdItem 9 6 2 2" xfId="36886"/>
    <cellStyle name="SAPBEXstdItem 9 6 3" xfId="36887"/>
    <cellStyle name="SAPBEXstdItem 9 7" xfId="36888"/>
    <cellStyle name="SAPBEXstdItem 9 7 2" xfId="36889"/>
    <cellStyle name="SAPBEXstdItem 9 8" xfId="36890"/>
    <cellStyle name="SAPBEXstdItem_10.инвест" xfId="36891"/>
    <cellStyle name="SAPBEXstdItemX" xfId="36892"/>
    <cellStyle name="SAPBEXstdItemX 10" xfId="36893"/>
    <cellStyle name="SAPBEXstdItemX 10 2" xfId="36894"/>
    <cellStyle name="SAPBEXstdItemX 10 2 2" xfId="36895"/>
    <cellStyle name="SAPBEXstdItemX 10 2 3" xfId="36896"/>
    <cellStyle name="SAPBEXstdItemX 10 2 4" xfId="36897"/>
    <cellStyle name="SAPBEXstdItemX 10 2 5" xfId="36898"/>
    <cellStyle name="SAPBEXstdItemX 10 2 6" xfId="36899"/>
    <cellStyle name="SAPBEXstdItemX 10 2 7" xfId="36900"/>
    <cellStyle name="SAPBEXstdItemX 10 3" xfId="36901"/>
    <cellStyle name="SAPBEXstdItemX 10 4" xfId="36902"/>
    <cellStyle name="SAPBEXstdItemX 10 5" xfId="36903"/>
    <cellStyle name="SAPBEXstdItemX 10 6" xfId="36904"/>
    <cellStyle name="SAPBEXstdItemX 10 7" xfId="36905"/>
    <cellStyle name="SAPBEXstdItemX 10 8" xfId="36906"/>
    <cellStyle name="SAPBEXstdItemX 11" xfId="36907"/>
    <cellStyle name="SAPBEXstdItemX 11 2" xfId="36908"/>
    <cellStyle name="SAPBEXstdItemX 11 3" xfId="36909"/>
    <cellStyle name="SAPBEXstdItemX 11 4" xfId="36910"/>
    <cellStyle name="SAPBEXstdItemX 11 5" xfId="36911"/>
    <cellStyle name="SAPBEXstdItemX 11 6" xfId="36912"/>
    <cellStyle name="SAPBEXstdItemX 11 7" xfId="36913"/>
    <cellStyle name="SAPBEXstdItemX 12" xfId="36914"/>
    <cellStyle name="SAPBEXstdItemX 12 2" xfId="36915"/>
    <cellStyle name="SAPBEXstdItemX 12 3" xfId="36916"/>
    <cellStyle name="SAPBEXstdItemX 12 4" xfId="36917"/>
    <cellStyle name="SAPBEXstdItemX 12 5" xfId="36918"/>
    <cellStyle name="SAPBEXstdItemX 12 6" xfId="36919"/>
    <cellStyle name="SAPBEXstdItemX 12 7" xfId="36920"/>
    <cellStyle name="SAPBEXstdItemX 13" xfId="36921"/>
    <cellStyle name="SAPBEXstdItemX 14" xfId="36922"/>
    <cellStyle name="SAPBEXstdItemX 15" xfId="36923"/>
    <cellStyle name="SAPBEXstdItemX 16" xfId="36924"/>
    <cellStyle name="SAPBEXstdItemX 17" xfId="36925"/>
    <cellStyle name="SAPBEXstdItemX 18" xfId="36926"/>
    <cellStyle name="SAPBEXstdItemX 2" xfId="36927"/>
    <cellStyle name="SAPBEXstdItemX 2 10" xfId="36928"/>
    <cellStyle name="SAPBEXstdItemX 2 10 2" xfId="36929"/>
    <cellStyle name="SAPBEXstdItemX 2 10 3" xfId="36930"/>
    <cellStyle name="SAPBEXstdItemX 2 10 4" xfId="36931"/>
    <cellStyle name="SAPBEXstdItemX 2 10 5" xfId="36932"/>
    <cellStyle name="SAPBEXstdItemX 2 10 6" xfId="36933"/>
    <cellStyle name="SAPBEXstdItemX 2 10 7" xfId="36934"/>
    <cellStyle name="SAPBEXstdItemX 2 11" xfId="36935"/>
    <cellStyle name="SAPBEXstdItemX 2 12" xfId="36936"/>
    <cellStyle name="SAPBEXstdItemX 2 13" xfId="36937"/>
    <cellStyle name="SAPBEXstdItemX 2 14" xfId="36938"/>
    <cellStyle name="SAPBEXstdItemX 2 15" xfId="36939"/>
    <cellStyle name="SAPBEXstdItemX 2 16" xfId="36940"/>
    <cellStyle name="SAPBEXstdItemX 2 2" xfId="36941"/>
    <cellStyle name="SAPBEXstdItemX 2 2 10" xfId="36942"/>
    <cellStyle name="SAPBEXstdItemX 2 2 11" xfId="36943"/>
    <cellStyle name="SAPBEXstdItemX 2 2 12" xfId="36944"/>
    <cellStyle name="SAPBEXstdItemX 2 2 13" xfId="36945"/>
    <cellStyle name="SAPBEXstdItemX 2 2 2" xfId="36946"/>
    <cellStyle name="SAPBEXstdItemX 2 2 2 2" xfId="36947"/>
    <cellStyle name="SAPBEXstdItemX 2 2 2 2 2" xfId="36948"/>
    <cellStyle name="SAPBEXstdItemX 2 2 2 3" xfId="36949"/>
    <cellStyle name="SAPBEXstdItemX 2 2 2 3 2" xfId="36950"/>
    <cellStyle name="SAPBEXstdItemX 2 2 2 3 3" xfId="36951"/>
    <cellStyle name="SAPBEXstdItemX 2 2 2 3 4" xfId="36952"/>
    <cellStyle name="SAPBEXstdItemX 2 2 2 3 5" xfId="36953"/>
    <cellStyle name="SAPBEXstdItemX 2 2 2 3 6" xfId="36954"/>
    <cellStyle name="SAPBEXstdItemX 2 2 2 3 7" xfId="36955"/>
    <cellStyle name="SAPBEXstdItemX 2 2 2 4" xfId="36956"/>
    <cellStyle name="SAPBEXstdItemX 2 2 2 5" xfId="36957"/>
    <cellStyle name="SAPBEXstdItemX 2 2 2 6" xfId="36958"/>
    <cellStyle name="SAPBEXstdItemX 2 2 2 7" xfId="36959"/>
    <cellStyle name="SAPBEXstdItemX 2 2 2 8" xfId="36960"/>
    <cellStyle name="SAPBEXstdItemX 2 2 2 9" xfId="36961"/>
    <cellStyle name="SAPBEXstdItemX 2 2 2_БДР формат СД (2)" xfId="36962"/>
    <cellStyle name="SAPBEXstdItemX 2 2 3" xfId="36963"/>
    <cellStyle name="SAPBEXstdItemX 2 2 3 2" xfId="36964"/>
    <cellStyle name="SAPBEXstdItemX 2 2 3 2 2" xfId="36965"/>
    <cellStyle name="SAPBEXstdItemX 2 2 3 3" xfId="36966"/>
    <cellStyle name="SAPBEXstdItemX 2 2 3 4" xfId="36967"/>
    <cellStyle name="SAPBEXstdItemX 2 2 3 5" xfId="36968"/>
    <cellStyle name="SAPBEXstdItemX 2 2 4" xfId="36969"/>
    <cellStyle name="SAPBEXstdItemX 2 2 4 2" xfId="36970"/>
    <cellStyle name="SAPBEXstdItemX 2 2 4 2 2" xfId="36971"/>
    <cellStyle name="SAPBEXstdItemX 2 2 4 2 3" xfId="36972"/>
    <cellStyle name="SAPBEXstdItemX 2 2 4 2 4" xfId="36973"/>
    <cellStyle name="SAPBEXstdItemX 2 2 4 2 5" xfId="36974"/>
    <cellStyle name="SAPBEXstdItemX 2 2 4 2 6" xfId="36975"/>
    <cellStyle name="SAPBEXstdItemX 2 2 4 2 7" xfId="36976"/>
    <cellStyle name="SAPBEXstdItemX 2 2 4 3" xfId="36977"/>
    <cellStyle name="SAPBEXstdItemX 2 2 4 4" xfId="36978"/>
    <cellStyle name="SAPBEXstdItemX 2 2 4 5" xfId="36979"/>
    <cellStyle name="SAPBEXstdItemX 2 2 4 6" xfId="36980"/>
    <cellStyle name="SAPBEXstdItemX 2 2 4 7" xfId="36981"/>
    <cellStyle name="SAPBEXstdItemX 2 2 4 8" xfId="36982"/>
    <cellStyle name="SAPBEXstdItemX 2 2 5" xfId="36983"/>
    <cellStyle name="SAPBEXstdItemX 2 2 5 2" xfId="36984"/>
    <cellStyle name="SAPBEXstdItemX 2 2 5 2 2" xfId="36985"/>
    <cellStyle name="SAPBEXstdItemX 2 2 5 3" xfId="36986"/>
    <cellStyle name="SAPBEXstdItemX 2 2 5 4" xfId="36987"/>
    <cellStyle name="SAPBEXstdItemX 2 2 5 5" xfId="36988"/>
    <cellStyle name="SAPBEXstdItemX 2 2 5 6" xfId="36989"/>
    <cellStyle name="SAPBEXstdItemX 2 2 5 7" xfId="36990"/>
    <cellStyle name="SAPBEXstdItemX 2 2 6" xfId="36991"/>
    <cellStyle name="SAPBEXstdItemX 2 2 6 2" xfId="36992"/>
    <cellStyle name="SAPBEXstdItemX 2 2 7" xfId="36993"/>
    <cellStyle name="SAPBEXstdItemX 2 2 8" xfId="36994"/>
    <cellStyle name="SAPBEXstdItemX 2 2 9" xfId="36995"/>
    <cellStyle name="SAPBEXstdItemX 2 2_БДР формат СД (2)" xfId="36996"/>
    <cellStyle name="SAPBEXstdItemX 2 3" xfId="36997"/>
    <cellStyle name="SAPBEXstdItemX 2 3 2" xfId="36998"/>
    <cellStyle name="SAPBEXstdItemX 2 3 2 2" xfId="36999"/>
    <cellStyle name="SAPBEXstdItemX 2 3 2 2 2" xfId="37000"/>
    <cellStyle name="SAPBEXstdItemX 2 3 2 3" xfId="37001"/>
    <cellStyle name="SAPBEXstdItemX 2 3 2 4" xfId="37002"/>
    <cellStyle name="SAPBEXstdItemX 2 3 2 5" xfId="37003"/>
    <cellStyle name="SAPBEXstdItemX 2 3 3" xfId="37004"/>
    <cellStyle name="SAPBEXstdItemX 2 3 3 2" xfId="37005"/>
    <cellStyle name="SAPBEXstdItemX 2 3 3 2 2" xfId="37006"/>
    <cellStyle name="SAPBEXstdItemX 2 3 3 3" xfId="37007"/>
    <cellStyle name="SAPBEXstdItemX 2 3 3 4" xfId="37008"/>
    <cellStyle name="SAPBEXstdItemX 2 3 3 5" xfId="37009"/>
    <cellStyle name="SAPBEXstdItemX 2 3 3 6" xfId="37010"/>
    <cellStyle name="SAPBEXstdItemX 2 3 3 7" xfId="37011"/>
    <cellStyle name="SAPBEXstdItemX 2 3 4" xfId="37012"/>
    <cellStyle name="SAPBEXstdItemX 2 3 4 2" xfId="37013"/>
    <cellStyle name="SAPBEXstdItemX 2 3 4 2 2" xfId="37014"/>
    <cellStyle name="SAPBEXstdItemX 2 3 4 3" xfId="37015"/>
    <cellStyle name="SAPBEXstdItemX 2 3 5" xfId="37016"/>
    <cellStyle name="SAPBEXstdItemX 2 3 5 2" xfId="37017"/>
    <cellStyle name="SAPBEXstdItemX 2 3 5 2 2" xfId="37018"/>
    <cellStyle name="SAPBEXstdItemX 2 3 5 3" xfId="37019"/>
    <cellStyle name="SAPBEXstdItemX 2 3 6" xfId="37020"/>
    <cellStyle name="SAPBEXstdItemX 2 3 6 2" xfId="37021"/>
    <cellStyle name="SAPBEXstdItemX 2 3 7" xfId="37022"/>
    <cellStyle name="SAPBEXstdItemX 2 3 8" xfId="37023"/>
    <cellStyle name="SAPBEXstdItemX 2 3 9" xfId="37024"/>
    <cellStyle name="SAPBEXstdItemX 2 3_БДР формат СД (2)" xfId="37025"/>
    <cellStyle name="SAPBEXstdItemX 2 4" xfId="37026"/>
    <cellStyle name="SAPBEXstdItemX 2 4 2" xfId="37027"/>
    <cellStyle name="SAPBEXstdItemX 2 4 2 2" xfId="37028"/>
    <cellStyle name="SAPBEXstdItemX 2 4 2 2 2" xfId="37029"/>
    <cellStyle name="SAPBEXstdItemX 2 4 2 3" xfId="37030"/>
    <cellStyle name="SAPBEXstdItemX 2 4 2 3 2" xfId="37031"/>
    <cellStyle name="SAPBEXstdItemX 2 4 2 3 3" xfId="37032"/>
    <cellStyle name="SAPBEXstdItemX 2 4 2 3 4" xfId="37033"/>
    <cellStyle name="SAPBEXstdItemX 2 4 2 3 5" xfId="37034"/>
    <cellStyle name="SAPBEXstdItemX 2 4 2 3 6" xfId="37035"/>
    <cellStyle name="SAPBEXstdItemX 2 4 2 3 7" xfId="37036"/>
    <cellStyle name="SAPBEXstdItemX 2 4 2 4" xfId="37037"/>
    <cellStyle name="SAPBEXstdItemX 2 4 2 5" xfId="37038"/>
    <cellStyle name="SAPBEXstdItemX 2 4 2 6" xfId="37039"/>
    <cellStyle name="SAPBEXstdItemX 2 4 2 7" xfId="37040"/>
    <cellStyle name="SAPBEXstdItemX 2 4 2 8" xfId="37041"/>
    <cellStyle name="SAPBEXstdItemX 2 4 2 9" xfId="37042"/>
    <cellStyle name="SAPBEXstdItemX 2 4 2_БДР формат СД (2)" xfId="37043"/>
    <cellStyle name="SAPBEXstdItemX 2 4 3" xfId="37044"/>
    <cellStyle name="SAPBEXstdItemX 2 4 3 2" xfId="37045"/>
    <cellStyle name="SAPBEXstdItemX 2 4 3 2 2" xfId="37046"/>
    <cellStyle name="SAPBEXstdItemX 2 4 3 3" xfId="37047"/>
    <cellStyle name="SAPBEXstdItemX 2 4 3 4" xfId="37048"/>
    <cellStyle name="SAPBEXstdItemX 2 4 3 5" xfId="37049"/>
    <cellStyle name="SAPBEXstdItemX 2 4 3 6" xfId="37050"/>
    <cellStyle name="SAPBEXstdItemX 2 4 3 7" xfId="37051"/>
    <cellStyle name="SAPBEXstdItemX 2 4 4" xfId="37052"/>
    <cellStyle name="SAPBEXstdItemX 2 4 4 2" xfId="37053"/>
    <cellStyle name="SAPBEXstdItemX 2 4 4 2 2" xfId="37054"/>
    <cellStyle name="SAPBEXstdItemX 2 4 4 3" xfId="37055"/>
    <cellStyle name="SAPBEXstdItemX 2 4 5" xfId="37056"/>
    <cellStyle name="SAPBEXstdItemX 2 4 5 2" xfId="37057"/>
    <cellStyle name="SAPBEXstdItemX 2 4 5 2 2" xfId="37058"/>
    <cellStyle name="SAPBEXstdItemX 2 4 5 3" xfId="37059"/>
    <cellStyle name="SAPBEXstdItemX 2 4 6" xfId="37060"/>
    <cellStyle name="SAPBEXstdItemX 2 4 6 2" xfId="37061"/>
    <cellStyle name="SAPBEXstdItemX 2 4 7" xfId="37062"/>
    <cellStyle name="SAPBEXstdItemX 2 4 8" xfId="37063"/>
    <cellStyle name="SAPBEXstdItemX 2 4 9" xfId="37064"/>
    <cellStyle name="SAPBEXstdItemX 2 4_БДР формат СД (2)" xfId="37065"/>
    <cellStyle name="SAPBEXstdItemX 2 5" xfId="37066"/>
    <cellStyle name="SAPBEXstdItemX 2 5 2" xfId="37067"/>
    <cellStyle name="SAPBEXstdItemX 2 5 2 2" xfId="37068"/>
    <cellStyle name="SAPBEXstdItemX 2 5 2 2 2" xfId="37069"/>
    <cellStyle name="SAPBEXstdItemX 2 5 2 3" xfId="37070"/>
    <cellStyle name="SAPBEXstdItemX 2 5 2 4" xfId="37071"/>
    <cellStyle name="SAPBEXstdItemX 2 5 2 5" xfId="37072"/>
    <cellStyle name="SAPBEXstdItemX 2 5 2 6" xfId="37073"/>
    <cellStyle name="SAPBEXstdItemX 2 5 2 7" xfId="37074"/>
    <cellStyle name="SAPBEXstdItemX 2 5 3" xfId="37075"/>
    <cellStyle name="SAPBEXstdItemX 2 5 3 2" xfId="37076"/>
    <cellStyle name="SAPBEXstdItemX 2 5 3 2 2" xfId="37077"/>
    <cellStyle name="SAPBEXstdItemX 2 5 3 3" xfId="37078"/>
    <cellStyle name="SAPBEXstdItemX 2 5 4" xfId="37079"/>
    <cellStyle name="SAPBEXstdItemX 2 5 4 2" xfId="37080"/>
    <cellStyle name="SAPBEXstdItemX 2 5 4 2 2" xfId="37081"/>
    <cellStyle name="SAPBEXstdItemX 2 5 4 3" xfId="37082"/>
    <cellStyle name="SAPBEXstdItemX 2 5 5" xfId="37083"/>
    <cellStyle name="SAPBEXstdItemX 2 5 5 2" xfId="37084"/>
    <cellStyle name="SAPBEXstdItemX 2 5 5 2 2" xfId="37085"/>
    <cellStyle name="SAPBEXstdItemX 2 5 5 3" xfId="37086"/>
    <cellStyle name="SAPBEXstdItemX 2 5 6" xfId="37087"/>
    <cellStyle name="SAPBEXstdItemX 2 5 6 2" xfId="37088"/>
    <cellStyle name="SAPBEXstdItemX 2 5 7" xfId="37089"/>
    <cellStyle name="SAPBEXstdItemX 2 5 8" xfId="37090"/>
    <cellStyle name="SAPBEXstdItemX 2 6" xfId="37091"/>
    <cellStyle name="SAPBEXstdItemX 2 6 2" xfId="37092"/>
    <cellStyle name="SAPBEXstdItemX 2 6 2 2" xfId="37093"/>
    <cellStyle name="SAPBEXstdItemX 2 6 2 2 2" xfId="37094"/>
    <cellStyle name="SAPBEXstdItemX 2 6 2 3" xfId="37095"/>
    <cellStyle name="SAPBEXstdItemX 2 6 3" xfId="37096"/>
    <cellStyle name="SAPBEXstdItemX 2 6 3 2" xfId="37097"/>
    <cellStyle name="SAPBEXstdItemX 2 6 3 2 2" xfId="37098"/>
    <cellStyle name="SAPBEXstdItemX 2 6 3 3" xfId="37099"/>
    <cellStyle name="SAPBEXstdItemX 2 6 4" xfId="37100"/>
    <cellStyle name="SAPBEXstdItemX 2 6 4 2" xfId="37101"/>
    <cellStyle name="SAPBEXstdItemX 2 6 4 2 2" xfId="37102"/>
    <cellStyle name="SAPBEXstdItemX 2 6 4 3" xfId="37103"/>
    <cellStyle name="SAPBEXstdItemX 2 6 5" xfId="37104"/>
    <cellStyle name="SAPBEXstdItemX 2 6 5 2" xfId="37105"/>
    <cellStyle name="SAPBEXstdItemX 2 6 5 2 2" xfId="37106"/>
    <cellStyle name="SAPBEXstdItemX 2 6 5 3" xfId="37107"/>
    <cellStyle name="SAPBEXstdItemX 2 6 6" xfId="37108"/>
    <cellStyle name="SAPBEXstdItemX 2 6 6 2" xfId="37109"/>
    <cellStyle name="SAPBEXstdItemX 2 6 7" xfId="37110"/>
    <cellStyle name="SAPBEXstdItemX 2 7" xfId="37111"/>
    <cellStyle name="SAPBEXstdItemX 2 7 2" xfId="37112"/>
    <cellStyle name="SAPBEXstdItemX 2 7 2 2" xfId="37113"/>
    <cellStyle name="SAPBEXstdItemX 2 7 2 2 2" xfId="37114"/>
    <cellStyle name="SAPBEXstdItemX 2 7 2 3" xfId="37115"/>
    <cellStyle name="SAPBEXstdItemX 2 7 2 4" xfId="37116"/>
    <cellStyle name="SAPBEXstdItemX 2 7 2 5" xfId="37117"/>
    <cellStyle name="SAPBEXstdItemX 2 7 2 6" xfId="37118"/>
    <cellStyle name="SAPBEXstdItemX 2 7 2 7" xfId="37119"/>
    <cellStyle name="SAPBEXstdItemX 2 7 3" xfId="37120"/>
    <cellStyle name="SAPBEXstdItemX 2 7 3 2" xfId="37121"/>
    <cellStyle name="SAPBEXstdItemX 2 7 3 2 2" xfId="37122"/>
    <cellStyle name="SAPBEXstdItemX 2 7 3 3" xfId="37123"/>
    <cellStyle name="SAPBEXstdItemX 2 7 4" xfId="37124"/>
    <cellStyle name="SAPBEXstdItemX 2 7 4 2" xfId="37125"/>
    <cellStyle name="SAPBEXstdItemX 2 7 4 2 2" xfId="37126"/>
    <cellStyle name="SAPBEXstdItemX 2 7 4 3" xfId="37127"/>
    <cellStyle name="SAPBEXstdItemX 2 7 5" xfId="37128"/>
    <cellStyle name="SAPBEXstdItemX 2 7 5 2" xfId="37129"/>
    <cellStyle name="SAPBEXstdItemX 2 7 5 2 2" xfId="37130"/>
    <cellStyle name="SAPBEXstdItemX 2 7 5 3" xfId="37131"/>
    <cellStyle name="SAPBEXstdItemX 2 7 6" xfId="37132"/>
    <cellStyle name="SAPBEXstdItemX 2 7 6 2" xfId="37133"/>
    <cellStyle name="SAPBEXstdItemX 2 7 6 2 2" xfId="37134"/>
    <cellStyle name="SAPBEXstdItemX 2 7 6 3" xfId="37135"/>
    <cellStyle name="SAPBEXstdItemX 2 7 7" xfId="37136"/>
    <cellStyle name="SAPBEXstdItemX 2 7 7 2" xfId="37137"/>
    <cellStyle name="SAPBEXstdItemX 2 7 8" xfId="37138"/>
    <cellStyle name="SAPBEXstdItemX 2 8" xfId="37139"/>
    <cellStyle name="SAPBEXstdItemX 2 8 2" xfId="37140"/>
    <cellStyle name="SAPBEXstdItemX 2 8 2 2" xfId="37141"/>
    <cellStyle name="SAPBEXstdItemX 2 8 2 2 2" xfId="37142"/>
    <cellStyle name="SAPBEXstdItemX 2 8 2 3" xfId="37143"/>
    <cellStyle name="SAPBEXstdItemX 2 8 2 4" xfId="37144"/>
    <cellStyle name="SAPBEXstdItemX 2 8 2 5" xfId="37145"/>
    <cellStyle name="SAPBEXstdItemX 2 8 2 6" xfId="37146"/>
    <cellStyle name="SAPBEXstdItemX 2 8 2 7" xfId="37147"/>
    <cellStyle name="SAPBEXstdItemX 2 8 3" xfId="37148"/>
    <cellStyle name="SAPBEXstdItemX 2 8 3 2" xfId="37149"/>
    <cellStyle name="SAPBEXstdItemX 2 8 3 2 2" xfId="37150"/>
    <cellStyle name="SAPBEXstdItemX 2 8 3 3" xfId="37151"/>
    <cellStyle name="SAPBEXstdItemX 2 8 4" xfId="37152"/>
    <cellStyle name="SAPBEXstdItemX 2 8 4 2" xfId="37153"/>
    <cellStyle name="SAPBEXstdItemX 2 8 4 2 2" xfId="37154"/>
    <cellStyle name="SAPBEXstdItemX 2 8 4 3" xfId="37155"/>
    <cellStyle name="SAPBEXstdItemX 2 8 5" xfId="37156"/>
    <cellStyle name="SAPBEXstdItemX 2 8 5 2" xfId="37157"/>
    <cellStyle name="SAPBEXstdItemX 2 8 5 2 2" xfId="37158"/>
    <cellStyle name="SAPBEXstdItemX 2 8 5 3" xfId="37159"/>
    <cellStyle name="SAPBEXstdItemX 2 8 6" xfId="37160"/>
    <cellStyle name="SAPBEXstdItemX 2 8 6 2" xfId="37161"/>
    <cellStyle name="SAPBEXstdItemX 2 8 6 2 2" xfId="37162"/>
    <cellStyle name="SAPBEXstdItemX 2 8 6 3" xfId="37163"/>
    <cellStyle name="SAPBEXstdItemX 2 8 7" xfId="37164"/>
    <cellStyle name="SAPBEXstdItemX 2 8 7 2" xfId="37165"/>
    <cellStyle name="SAPBEXstdItemX 2 8 8" xfId="37166"/>
    <cellStyle name="SAPBEXstdItemX 2 9" xfId="37167"/>
    <cellStyle name="SAPBEXstdItemX 2 9 2" xfId="37168"/>
    <cellStyle name="SAPBEXstdItemX 2 9 3" xfId="37169"/>
    <cellStyle name="SAPBEXstdItemX 2 9 4" xfId="37170"/>
    <cellStyle name="SAPBEXstdItemX 2 9 5" xfId="37171"/>
    <cellStyle name="SAPBEXstdItemX 2 9 6" xfId="37172"/>
    <cellStyle name="SAPBEXstdItemX 2 9 7" xfId="37173"/>
    <cellStyle name="SAPBEXstdItemX 2_БДР формат СД (2)" xfId="37174"/>
    <cellStyle name="SAPBEXstdItemX 3" xfId="37175"/>
    <cellStyle name="SAPBEXstdItemX 3 10" xfId="37176"/>
    <cellStyle name="SAPBEXstdItemX 3 11" xfId="37177"/>
    <cellStyle name="SAPBEXstdItemX 3 12" xfId="37178"/>
    <cellStyle name="SAPBEXstdItemX 3 13" xfId="37179"/>
    <cellStyle name="SAPBEXstdItemX 3 14" xfId="37180"/>
    <cellStyle name="SAPBEXstdItemX 3 2" xfId="37181"/>
    <cellStyle name="SAPBEXstdItemX 3 2 10" xfId="37182"/>
    <cellStyle name="SAPBEXstdItemX 3 2 11" xfId="37183"/>
    <cellStyle name="SAPBEXstdItemX 3 2 12" xfId="37184"/>
    <cellStyle name="SAPBEXstdItemX 3 2 13" xfId="37185"/>
    <cellStyle name="SAPBEXstdItemX 3 2 2" xfId="37186"/>
    <cellStyle name="SAPBEXstdItemX 3 2 2 2" xfId="37187"/>
    <cellStyle name="SAPBEXstdItemX 3 2 2 3" xfId="37188"/>
    <cellStyle name="SAPBEXstdItemX 3 2 2 3 2" xfId="37189"/>
    <cellStyle name="SAPBEXstdItemX 3 2 2 3 3" xfId="37190"/>
    <cellStyle name="SAPBEXstdItemX 3 2 2 3 4" xfId="37191"/>
    <cellStyle name="SAPBEXstdItemX 3 2 2 3 5" xfId="37192"/>
    <cellStyle name="SAPBEXstdItemX 3 2 2 3 6" xfId="37193"/>
    <cellStyle name="SAPBEXstdItemX 3 2 2 3 7" xfId="37194"/>
    <cellStyle name="SAPBEXstdItemX 3 2 2 4" xfId="37195"/>
    <cellStyle name="SAPBEXstdItemX 3 2 2 5" xfId="37196"/>
    <cellStyle name="SAPBEXstdItemX 3 2 2 6" xfId="37197"/>
    <cellStyle name="SAPBEXstdItemX 3 2 2 7" xfId="37198"/>
    <cellStyle name="SAPBEXstdItemX 3 2 2 8" xfId="37199"/>
    <cellStyle name="SAPBEXstdItemX 3 2 2 9" xfId="37200"/>
    <cellStyle name="SAPBEXstdItemX 3 2 2_БДР формат СД (2)" xfId="37201"/>
    <cellStyle name="SAPBEXstdItemX 3 2 3" xfId="37202"/>
    <cellStyle name="SAPBEXstdItemX 3 2 4" xfId="37203"/>
    <cellStyle name="SAPBEXstdItemX 3 2 4 2" xfId="37204"/>
    <cellStyle name="SAPBEXstdItemX 3 2 4 2 2" xfId="37205"/>
    <cellStyle name="SAPBEXstdItemX 3 2 4 2 3" xfId="37206"/>
    <cellStyle name="SAPBEXstdItemX 3 2 4 2 4" xfId="37207"/>
    <cellStyle name="SAPBEXstdItemX 3 2 4 2 5" xfId="37208"/>
    <cellStyle name="SAPBEXstdItemX 3 2 4 2 6" xfId="37209"/>
    <cellStyle name="SAPBEXstdItemX 3 2 4 2 7" xfId="37210"/>
    <cellStyle name="SAPBEXstdItemX 3 2 4 3" xfId="37211"/>
    <cellStyle name="SAPBEXstdItemX 3 2 4 4" xfId="37212"/>
    <cellStyle name="SAPBEXstdItemX 3 2 4 5" xfId="37213"/>
    <cellStyle name="SAPBEXstdItemX 3 2 4 6" xfId="37214"/>
    <cellStyle name="SAPBEXstdItemX 3 2 4 7" xfId="37215"/>
    <cellStyle name="SAPBEXstdItemX 3 2 4 8" xfId="37216"/>
    <cellStyle name="SAPBEXstdItemX 3 2 5" xfId="37217"/>
    <cellStyle name="SAPBEXstdItemX 3 2 5 2" xfId="37218"/>
    <cellStyle name="SAPBEXstdItemX 3 2 5 3" xfId="37219"/>
    <cellStyle name="SAPBEXstdItemX 3 2 5 4" xfId="37220"/>
    <cellStyle name="SAPBEXstdItemX 3 2 5 5" xfId="37221"/>
    <cellStyle name="SAPBEXstdItemX 3 2 5 6" xfId="37222"/>
    <cellStyle name="SAPBEXstdItemX 3 2 5 7" xfId="37223"/>
    <cellStyle name="SAPBEXstdItemX 3 2 6" xfId="37224"/>
    <cellStyle name="SAPBEXstdItemX 3 2 7" xfId="37225"/>
    <cellStyle name="SAPBEXstdItemX 3 2 8" xfId="37226"/>
    <cellStyle name="SAPBEXstdItemX 3 2 9" xfId="37227"/>
    <cellStyle name="SAPBEXstdItemX 3 2_БДР формат СД (2)" xfId="37228"/>
    <cellStyle name="SAPBEXstdItemX 3 3" xfId="37229"/>
    <cellStyle name="SAPBEXstdItemX 3 3 2" xfId="37230"/>
    <cellStyle name="SAPBEXstdItemX 3 3 2 2" xfId="37231"/>
    <cellStyle name="SAPBEXstdItemX 3 3 3" xfId="37232"/>
    <cellStyle name="SAPBEXstdItemX 3 3 3 2" xfId="37233"/>
    <cellStyle name="SAPBEXstdItemX 3 3 3 3" xfId="37234"/>
    <cellStyle name="SAPBEXstdItemX 3 3 3 4" xfId="37235"/>
    <cellStyle name="SAPBEXstdItemX 3 3 3 5" xfId="37236"/>
    <cellStyle name="SAPBEXstdItemX 3 3 3 6" xfId="37237"/>
    <cellStyle name="SAPBEXstdItemX 3 3 3 7" xfId="37238"/>
    <cellStyle name="SAPBEXstdItemX 3 3 4" xfId="37239"/>
    <cellStyle name="SAPBEXstdItemX 3 3 5" xfId="37240"/>
    <cellStyle name="SAPBEXstdItemX 3 3 6" xfId="37241"/>
    <cellStyle name="SAPBEXstdItemX 3 3 7" xfId="37242"/>
    <cellStyle name="SAPBEXstdItemX 3 3 8" xfId="37243"/>
    <cellStyle name="SAPBEXstdItemX 3 3 9" xfId="37244"/>
    <cellStyle name="SAPBEXstdItemX 3 3_БДР формат СД (2)" xfId="37245"/>
    <cellStyle name="SAPBEXstdItemX 3 4" xfId="37246"/>
    <cellStyle name="SAPBEXstdItemX 3 4 2" xfId="37247"/>
    <cellStyle name="SAPBEXstdItemX 3 4 2 2" xfId="37248"/>
    <cellStyle name="SAPBEXstdItemX 3 4 3" xfId="37249"/>
    <cellStyle name="SAPBEXstdItemX 3 4 4" xfId="37250"/>
    <cellStyle name="SAPBEXstdItemX 3 4 5" xfId="37251"/>
    <cellStyle name="SAPBEXstdItemX 3 4 6" xfId="37252"/>
    <cellStyle name="SAPBEXstdItemX 3 4 7" xfId="37253"/>
    <cellStyle name="SAPBEXstdItemX 3 5" xfId="37254"/>
    <cellStyle name="SAPBEXstdItemX 3 5 2" xfId="37255"/>
    <cellStyle name="SAPBEXstdItemX 3 5 2 2" xfId="37256"/>
    <cellStyle name="SAPBEXstdItemX 3 5 3" xfId="37257"/>
    <cellStyle name="SAPBEXstdItemX 3 6" xfId="37258"/>
    <cellStyle name="SAPBEXstdItemX 3 6 2" xfId="37259"/>
    <cellStyle name="SAPBEXstdItemX 3 6 2 2" xfId="37260"/>
    <cellStyle name="SAPBEXstdItemX 3 6 2 3" xfId="37261"/>
    <cellStyle name="SAPBEXstdItemX 3 6 2 4" xfId="37262"/>
    <cellStyle name="SAPBEXstdItemX 3 6 2 5" xfId="37263"/>
    <cellStyle name="SAPBEXstdItemX 3 6 2 6" xfId="37264"/>
    <cellStyle name="SAPBEXstdItemX 3 6 2 7" xfId="37265"/>
    <cellStyle name="SAPBEXstdItemX 3 6 3" xfId="37266"/>
    <cellStyle name="SAPBEXstdItemX 3 6 4" xfId="37267"/>
    <cellStyle name="SAPBEXstdItemX 3 6 5" xfId="37268"/>
    <cellStyle name="SAPBEXstdItemX 3 6 6" xfId="37269"/>
    <cellStyle name="SAPBEXstdItemX 3 6 7" xfId="37270"/>
    <cellStyle name="SAPBEXstdItemX 3 6 8" xfId="37271"/>
    <cellStyle name="SAPBEXstdItemX 3 7" xfId="37272"/>
    <cellStyle name="SAPBEXstdItemX 3 7 2" xfId="37273"/>
    <cellStyle name="SAPBEXstdItemX 3 7 3" xfId="37274"/>
    <cellStyle name="SAPBEXstdItemX 3 7 4" xfId="37275"/>
    <cellStyle name="SAPBEXstdItemX 3 7 5" xfId="37276"/>
    <cellStyle name="SAPBEXstdItemX 3 7 6" xfId="37277"/>
    <cellStyle name="SAPBEXstdItemX 3 7 7" xfId="37278"/>
    <cellStyle name="SAPBEXstdItemX 3 8" xfId="37279"/>
    <cellStyle name="SAPBEXstdItemX 3 9" xfId="37280"/>
    <cellStyle name="SAPBEXstdItemX 3_БДР формат СД (2)" xfId="37281"/>
    <cellStyle name="SAPBEXstdItemX 4" xfId="37282"/>
    <cellStyle name="SAPBEXstdItemX 4 10" xfId="37283"/>
    <cellStyle name="SAPBEXstdItemX 4 2" xfId="37284"/>
    <cellStyle name="SAPBEXstdItemX 4 2 2" xfId="37285"/>
    <cellStyle name="SAPBEXstdItemX 4 2 2 2" xfId="37286"/>
    <cellStyle name="SAPBEXstdItemX 4 2 3" xfId="37287"/>
    <cellStyle name="SAPBEXstdItemX 4 2 4" xfId="37288"/>
    <cellStyle name="SAPBEXstdItemX 4 2 5" xfId="37289"/>
    <cellStyle name="SAPBEXstdItemX 4 3" xfId="37290"/>
    <cellStyle name="SAPBEXstdItemX 4 3 2" xfId="37291"/>
    <cellStyle name="SAPBEXstdItemX 4 3 2 2" xfId="37292"/>
    <cellStyle name="SAPBEXstdItemX 4 3 2 3" xfId="37293"/>
    <cellStyle name="SAPBEXstdItemX 4 3 2 4" xfId="37294"/>
    <cellStyle name="SAPBEXstdItemX 4 3 2 5" xfId="37295"/>
    <cellStyle name="SAPBEXstdItemX 4 3 2 6" xfId="37296"/>
    <cellStyle name="SAPBEXstdItemX 4 3 2 7" xfId="37297"/>
    <cellStyle name="SAPBEXstdItemX 4 3 3" xfId="37298"/>
    <cellStyle name="SAPBEXstdItemX 4 3 4" xfId="37299"/>
    <cellStyle name="SAPBEXstdItemX 4 3 5" xfId="37300"/>
    <cellStyle name="SAPBEXstdItemX 4 3 6" xfId="37301"/>
    <cellStyle name="SAPBEXstdItemX 4 3 7" xfId="37302"/>
    <cellStyle name="SAPBEXstdItemX 4 3 8" xfId="37303"/>
    <cellStyle name="SAPBEXstdItemX 4 4" xfId="37304"/>
    <cellStyle name="SAPBEXstdItemX 4 4 2" xfId="37305"/>
    <cellStyle name="SAPBEXstdItemX 4 4 2 2" xfId="37306"/>
    <cellStyle name="SAPBEXstdItemX 4 4 3" xfId="37307"/>
    <cellStyle name="SAPBEXstdItemX 4 4 4" xfId="37308"/>
    <cellStyle name="SAPBEXstdItemX 4 4 5" xfId="37309"/>
    <cellStyle name="SAPBEXstdItemX 4 4 6" xfId="37310"/>
    <cellStyle name="SAPBEXstdItemX 4 4 7" xfId="37311"/>
    <cellStyle name="SAPBEXstdItemX 4 5" xfId="37312"/>
    <cellStyle name="SAPBEXstdItemX 4 5 2" xfId="37313"/>
    <cellStyle name="SAPBEXstdItemX 4 5 2 2" xfId="37314"/>
    <cellStyle name="SAPBEXstdItemX 4 5 3" xfId="37315"/>
    <cellStyle name="SAPBEXstdItemX 4 6" xfId="37316"/>
    <cellStyle name="SAPBEXstdItemX 4 6 2" xfId="37317"/>
    <cellStyle name="SAPBEXstdItemX 4 7" xfId="37318"/>
    <cellStyle name="SAPBEXstdItemX 4 8" xfId="37319"/>
    <cellStyle name="SAPBEXstdItemX 4 9" xfId="37320"/>
    <cellStyle name="SAPBEXstdItemX 4_БДР формат СД (2)" xfId="37321"/>
    <cellStyle name="SAPBEXstdItemX 5" xfId="37322"/>
    <cellStyle name="SAPBEXstdItemX 5 2" xfId="37323"/>
    <cellStyle name="SAPBEXstdItemX 5 2 2" xfId="37324"/>
    <cellStyle name="SAPBEXstdItemX 5 2 2 2" xfId="37325"/>
    <cellStyle name="SAPBEXstdItemX 5 2 3" xfId="37326"/>
    <cellStyle name="SAPBEXstdItemX 5 2 4" xfId="37327"/>
    <cellStyle name="SAPBEXstdItemX 5 2 5" xfId="37328"/>
    <cellStyle name="SAPBEXstdItemX 5 2 6" xfId="37329"/>
    <cellStyle name="SAPBEXstdItemX 5 2 7" xfId="37330"/>
    <cellStyle name="SAPBEXstdItemX 5 3" xfId="37331"/>
    <cellStyle name="SAPBEXstdItemX 5 3 2" xfId="37332"/>
    <cellStyle name="SAPBEXstdItemX 5 3 2 2" xfId="37333"/>
    <cellStyle name="SAPBEXstdItemX 5 3 3" xfId="37334"/>
    <cellStyle name="SAPBEXstdItemX 5 3 4" xfId="37335"/>
    <cellStyle name="SAPBEXstdItemX 5 3 5" xfId="37336"/>
    <cellStyle name="SAPBEXstdItemX 5 4" xfId="37337"/>
    <cellStyle name="SAPBEXstdItemX 5 4 2" xfId="37338"/>
    <cellStyle name="SAPBEXstdItemX 5 4 2 2" xfId="37339"/>
    <cellStyle name="SAPBEXstdItemX 5 4 3" xfId="37340"/>
    <cellStyle name="SAPBEXstdItemX 5 5" xfId="37341"/>
    <cellStyle name="SAPBEXstdItemX 5 5 2" xfId="37342"/>
    <cellStyle name="SAPBEXstdItemX 5 5 2 2" xfId="37343"/>
    <cellStyle name="SAPBEXstdItemX 5 5 3" xfId="37344"/>
    <cellStyle name="SAPBEXstdItemX 5 6" xfId="37345"/>
    <cellStyle name="SAPBEXstdItemX 5 6 2" xfId="37346"/>
    <cellStyle name="SAPBEXstdItemX 5 7" xfId="37347"/>
    <cellStyle name="SAPBEXstdItemX 5 8" xfId="37348"/>
    <cellStyle name="SAPBEXstdItemX 6" xfId="37349"/>
    <cellStyle name="SAPBEXstdItemX 6 2" xfId="37350"/>
    <cellStyle name="SAPBEXstdItemX 6 2 2" xfId="37351"/>
    <cellStyle name="SAPBEXstdItemX 6 2 2 2" xfId="37352"/>
    <cellStyle name="SAPBEXstdItemX 6 2 3" xfId="37353"/>
    <cellStyle name="SAPBEXstdItemX 6 2 4" xfId="37354"/>
    <cellStyle name="SAPBEXstdItemX 6 2 5" xfId="37355"/>
    <cellStyle name="SAPBEXstdItemX 6 3" xfId="37356"/>
    <cellStyle name="SAPBEXstdItemX 6 3 2" xfId="37357"/>
    <cellStyle name="SAPBEXstdItemX 6 3 2 2" xfId="37358"/>
    <cellStyle name="SAPBEXstdItemX 6 3 3" xfId="37359"/>
    <cellStyle name="SAPBEXstdItemX 6 4" xfId="37360"/>
    <cellStyle name="SAPBEXstdItemX 6 4 2" xfId="37361"/>
    <cellStyle name="SAPBEXstdItemX 6 4 2 2" xfId="37362"/>
    <cellStyle name="SAPBEXstdItemX 6 4 3" xfId="37363"/>
    <cellStyle name="SAPBEXstdItemX 6 5" xfId="37364"/>
    <cellStyle name="SAPBEXstdItemX 6 5 2" xfId="37365"/>
    <cellStyle name="SAPBEXstdItemX 6 5 2 2" xfId="37366"/>
    <cellStyle name="SAPBEXstdItemX 6 5 3" xfId="37367"/>
    <cellStyle name="SAPBEXstdItemX 6 6" xfId="37368"/>
    <cellStyle name="SAPBEXstdItemX 6 6 2" xfId="37369"/>
    <cellStyle name="SAPBEXstdItemX 6 7" xfId="37370"/>
    <cellStyle name="SAPBEXstdItemX 7" xfId="37371"/>
    <cellStyle name="SAPBEXstdItemX 7 2" xfId="37372"/>
    <cellStyle name="SAPBEXstdItemX 7 2 2" xfId="37373"/>
    <cellStyle name="SAPBEXstdItemX 7 2 2 2" xfId="37374"/>
    <cellStyle name="SAPBEXstdItemX 7 2 3" xfId="37375"/>
    <cellStyle name="SAPBEXstdItemX 7 3" xfId="37376"/>
    <cellStyle name="SAPBEXstdItemX 7 3 2" xfId="37377"/>
    <cellStyle name="SAPBEXstdItemX 7 3 2 2" xfId="37378"/>
    <cellStyle name="SAPBEXstdItemX 7 3 3" xfId="37379"/>
    <cellStyle name="SAPBEXstdItemX 7 4" xfId="37380"/>
    <cellStyle name="SAPBEXstdItemX 7 4 2" xfId="37381"/>
    <cellStyle name="SAPBEXstdItemX 7 4 2 2" xfId="37382"/>
    <cellStyle name="SAPBEXstdItemX 7 4 3" xfId="37383"/>
    <cellStyle name="SAPBEXstdItemX 7 5" xfId="37384"/>
    <cellStyle name="SAPBEXstdItemX 7 5 2" xfId="37385"/>
    <cellStyle name="SAPBEXstdItemX 7 5 2 2" xfId="37386"/>
    <cellStyle name="SAPBEXstdItemX 7 5 3" xfId="37387"/>
    <cellStyle name="SAPBEXstdItemX 7 6" xfId="37388"/>
    <cellStyle name="SAPBEXstdItemX 7 6 2" xfId="37389"/>
    <cellStyle name="SAPBEXstdItemX 7 7" xfId="37390"/>
    <cellStyle name="SAPBEXstdItemX 8" xfId="37391"/>
    <cellStyle name="SAPBEXstdItemX 8 2" xfId="37392"/>
    <cellStyle name="SAPBEXstdItemX 8 2 2" xfId="37393"/>
    <cellStyle name="SAPBEXstdItemX 8 2 2 2" xfId="37394"/>
    <cellStyle name="SAPBEXstdItemX 8 2 3" xfId="37395"/>
    <cellStyle name="SAPBEXstdItemX 8 2 4" xfId="37396"/>
    <cellStyle name="SAPBEXstdItemX 8 2 5" xfId="37397"/>
    <cellStyle name="SAPBEXstdItemX 8 2 6" xfId="37398"/>
    <cellStyle name="SAPBEXstdItemX 8 2 7" xfId="37399"/>
    <cellStyle name="SAPBEXstdItemX 8 3" xfId="37400"/>
    <cellStyle name="SAPBEXstdItemX 8 3 2" xfId="37401"/>
    <cellStyle name="SAPBEXstdItemX 8 3 2 2" xfId="37402"/>
    <cellStyle name="SAPBEXstdItemX 8 3 3" xfId="37403"/>
    <cellStyle name="SAPBEXstdItemX 8 4" xfId="37404"/>
    <cellStyle name="SAPBEXstdItemX 8 4 2" xfId="37405"/>
    <cellStyle name="SAPBEXstdItemX 8 4 2 2" xfId="37406"/>
    <cellStyle name="SAPBEXstdItemX 8 4 3" xfId="37407"/>
    <cellStyle name="SAPBEXstdItemX 8 5" xfId="37408"/>
    <cellStyle name="SAPBEXstdItemX 8 5 2" xfId="37409"/>
    <cellStyle name="SAPBEXstdItemX 8 5 2 2" xfId="37410"/>
    <cellStyle name="SAPBEXstdItemX 8 5 3" xfId="37411"/>
    <cellStyle name="SAPBEXstdItemX 8 6" xfId="37412"/>
    <cellStyle name="SAPBEXstdItemX 8 6 2" xfId="37413"/>
    <cellStyle name="SAPBEXstdItemX 8 6 2 2" xfId="37414"/>
    <cellStyle name="SAPBEXstdItemX 8 6 3" xfId="37415"/>
    <cellStyle name="SAPBEXstdItemX 8 7" xfId="37416"/>
    <cellStyle name="SAPBEXstdItemX 8 7 2" xfId="37417"/>
    <cellStyle name="SAPBEXstdItemX 8 8" xfId="37418"/>
    <cellStyle name="SAPBEXstdItemX 9" xfId="37419"/>
    <cellStyle name="SAPBEXstdItemX 9 2" xfId="37420"/>
    <cellStyle name="SAPBEXstdItemX 9 2 2" xfId="37421"/>
    <cellStyle name="SAPBEXstdItemX 9 2 2 2" xfId="37422"/>
    <cellStyle name="SAPBEXstdItemX 9 2 3" xfId="37423"/>
    <cellStyle name="SAPBEXstdItemX 9 2 4" xfId="37424"/>
    <cellStyle name="SAPBEXstdItemX 9 2 5" xfId="37425"/>
    <cellStyle name="SAPBEXstdItemX 9 2 6" xfId="37426"/>
    <cellStyle name="SAPBEXstdItemX 9 2 7" xfId="37427"/>
    <cellStyle name="SAPBEXstdItemX 9 3" xfId="37428"/>
    <cellStyle name="SAPBEXstdItemX 9 3 2" xfId="37429"/>
    <cellStyle name="SAPBEXstdItemX 9 3 2 2" xfId="37430"/>
    <cellStyle name="SAPBEXstdItemX 9 3 3" xfId="37431"/>
    <cellStyle name="SAPBEXstdItemX 9 4" xfId="37432"/>
    <cellStyle name="SAPBEXstdItemX 9 4 2" xfId="37433"/>
    <cellStyle name="SAPBEXstdItemX 9 4 2 2" xfId="37434"/>
    <cellStyle name="SAPBEXstdItemX 9 4 3" xfId="37435"/>
    <cellStyle name="SAPBEXstdItemX 9 5" xfId="37436"/>
    <cellStyle name="SAPBEXstdItemX 9 5 2" xfId="37437"/>
    <cellStyle name="SAPBEXstdItemX 9 5 2 2" xfId="37438"/>
    <cellStyle name="SAPBEXstdItemX 9 5 3" xfId="37439"/>
    <cellStyle name="SAPBEXstdItemX 9 6" xfId="37440"/>
    <cellStyle name="SAPBEXstdItemX 9 6 2" xfId="37441"/>
    <cellStyle name="SAPBEXstdItemX 9 6 2 2" xfId="37442"/>
    <cellStyle name="SAPBEXstdItemX 9 6 3" xfId="37443"/>
    <cellStyle name="SAPBEXstdItemX 9 7" xfId="37444"/>
    <cellStyle name="SAPBEXstdItemX 9 7 2" xfId="37445"/>
    <cellStyle name="SAPBEXstdItemX 9 8" xfId="37446"/>
    <cellStyle name="SAPBEXstdItemX_xSAPtemp1650" xfId="37447"/>
    <cellStyle name="SAPBEXtitle" xfId="37448"/>
    <cellStyle name="SAPBEXtitle 10" xfId="37449"/>
    <cellStyle name="SAPBEXtitle 11" xfId="37450"/>
    <cellStyle name="SAPBEXtitle 11 2" xfId="37451"/>
    <cellStyle name="SAPBEXtitle 11 2 2" xfId="37452"/>
    <cellStyle name="SAPBEXtitle 11 2 3" xfId="37453"/>
    <cellStyle name="SAPBEXtitle 11 2 4" xfId="37454"/>
    <cellStyle name="SAPBEXtitle 11 2 5" xfId="37455"/>
    <cellStyle name="SAPBEXtitle 11 2 6" xfId="37456"/>
    <cellStyle name="SAPBEXtitle 11 2 7" xfId="37457"/>
    <cellStyle name="SAPBEXtitle 11 3" xfId="37458"/>
    <cellStyle name="SAPBEXtitle 11 4" xfId="37459"/>
    <cellStyle name="SAPBEXtitle 11 5" xfId="37460"/>
    <cellStyle name="SAPBEXtitle 11 6" xfId="37461"/>
    <cellStyle name="SAPBEXtitle 11 7" xfId="37462"/>
    <cellStyle name="SAPBEXtitle 11 8" xfId="37463"/>
    <cellStyle name="SAPBEXtitle 12" xfId="37464"/>
    <cellStyle name="SAPBEXtitle 12 2" xfId="37465"/>
    <cellStyle name="SAPBEXtitle 12 2 2" xfId="37466"/>
    <cellStyle name="SAPBEXtitle 12 2 3" xfId="37467"/>
    <cellStyle name="SAPBEXtitle 12 2 4" xfId="37468"/>
    <cellStyle name="SAPBEXtitle 12 2 5" xfId="37469"/>
    <cellStyle name="SAPBEXtitle 12 2 6" xfId="37470"/>
    <cellStyle name="SAPBEXtitle 12 2 7" xfId="37471"/>
    <cellStyle name="SAPBEXtitle 12 3" xfId="37472"/>
    <cellStyle name="SAPBEXtitle 12 4" xfId="37473"/>
    <cellStyle name="SAPBEXtitle 12 5" xfId="37474"/>
    <cellStyle name="SAPBEXtitle 12 6" xfId="37475"/>
    <cellStyle name="SAPBEXtitle 12 7" xfId="37476"/>
    <cellStyle name="SAPBEXtitle 12 8" xfId="37477"/>
    <cellStyle name="SAPBEXtitle 13" xfId="37478"/>
    <cellStyle name="SAPBEXtitle 13 2" xfId="37479"/>
    <cellStyle name="SAPBEXtitle 13 2 2" xfId="37480"/>
    <cellStyle name="SAPBEXtitle 13 2 3" xfId="37481"/>
    <cellStyle name="SAPBEXtitle 13 2 4" xfId="37482"/>
    <cellStyle name="SAPBEXtitle 13 2 5" xfId="37483"/>
    <cellStyle name="SAPBEXtitle 13 2 6" xfId="37484"/>
    <cellStyle name="SAPBEXtitle 13 2 7" xfId="37485"/>
    <cellStyle name="SAPBEXtitle 13 3" xfId="37486"/>
    <cellStyle name="SAPBEXtitle 13 4" xfId="37487"/>
    <cellStyle name="SAPBEXtitle 13 5" xfId="37488"/>
    <cellStyle name="SAPBEXtitle 13 6" xfId="37489"/>
    <cellStyle name="SAPBEXtitle 13 7" xfId="37490"/>
    <cellStyle name="SAPBEXtitle 13 8" xfId="37491"/>
    <cellStyle name="SAPBEXtitle 2" xfId="37492"/>
    <cellStyle name="SAPBEXtitle 2 2" xfId="37493"/>
    <cellStyle name="SAPBEXtitle 2 2 2" xfId="37494"/>
    <cellStyle name="SAPBEXtitle 2 2_БДР формат СД (2)" xfId="37495"/>
    <cellStyle name="SAPBEXtitle 2 3" xfId="37496"/>
    <cellStyle name="SAPBEXtitle 2 3 2" xfId="37497"/>
    <cellStyle name="SAPBEXtitle 2 3 2 2" xfId="37498"/>
    <cellStyle name="SAPBEXtitle 2 3 2_БДР формат СД (2)" xfId="37499"/>
    <cellStyle name="SAPBEXtitle 2 3_БДР формат СД (2)" xfId="37500"/>
    <cellStyle name="SAPBEXtitle 2 4" xfId="37501"/>
    <cellStyle name="SAPBEXtitle 2 5" xfId="37502"/>
    <cellStyle name="SAPBEXtitle 2 6" xfId="37503"/>
    <cellStyle name="SAPBEXtitle 2 7" xfId="37504"/>
    <cellStyle name="SAPBEXtitle 2 7 2" xfId="37505"/>
    <cellStyle name="SAPBEXtitle 2 7 3" xfId="37506"/>
    <cellStyle name="SAPBEXtitle 2 7 4" xfId="37507"/>
    <cellStyle name="SAPBEXtitle 2 7 5" xfId="37508"/>
    <cellStyle name="SAPBEXtitle 2 7 6" xfId="37509"/>
    <cellStyle name="SAPBEXtitle 2 7 7" xfId="37510"/>
    <cellStyle name="SAPBEXtitle 2_БДР формат СД (2)" xfId="37511"/>
    <cellStyle name="SAPBEXtitle 3" xfId="37512"/>
    <cellStyle name="SAPBEXtitle 3 2" xfId="37513"/>
    <cellStyle name="SAPBEXtitle 3 2 2" xfId="37514"/>
    <cellStyle name="SAPBEXtitle 3 2 3" xfId="37515"/>
    <cellStyle name="SAPBEXtitle 3 2 4" xfId="37516"/>
    <cellStyle name="SAPBEXtitle 3 2 5" xfId="37517"/>
    <cellStyle name="SAPBEXtitle 3 2 6" xfId="37518"/>
    <cellStyle name="SAPBEXtitle 3 2 7" xfId="37519"/>
    <cellStyle name="SAPBEXtitle 4" xfId="37520"/>
    <cellStyle name="SAPBEXtitle 5" xfId="37521"/>
    <cellStyle name="SAPBEXtitle 6" xfId="37522"/>
    <cellStyle name="SAPBEXtitle 6 2" xfId="37523"/>
    <cellStyle name="SAPBEXtitle 6 2 2" xfId="37524"/>
    <cellStyle name="SAPBEXtitle 6 2 3" xfId="37525"/>
    <cellStyle name="SAPBEXtitle 6 2 4" xfId="37526"/>
    <cellStyle name="SAPBEXtitle 6 2 5" xfId="37527"/>
    <cellStyle name="SAPBEXtitle 6 2 6" xfId="37528"/>
    <cellStyle name="SAPBEXtitle 6 2 7" xfId="37529"/>
    <cellStyle name="SAPBEXtitle 6 3" xfId="37530"/>
    <cellStyle name="SAPBEXtitle 6 4" xfId="37531"/>
    <cellStyle name="SAPBEXtitle 6 5" xfId="37532"/>
    <cellStyle name="SAPBEXtitle 6 6" xfId="37533"/>
    <cellStyle name="SAPBEXtitle 6 7" xfId="37534"/>
    <cellStyle name="SAPBEXtitle 6 8" xfId="37535"/>
    <cellStyle name="SAPBEXtitle 7" xfId="37536"/>
    <cellStyle name="SAPBEXtitle 7 2" xfId="37537"/>
    <cellStyle name="SAPBEXtitle 7 2 2" xfId="37538"/>
    <cellStyle name="SAPBEXtitle 7 2 3" xfId="37539"/>
    <cellStyle name="SAPBEXtitle 7 2 4" xfId="37540"/>
    <cellStyle name="SAPBEXtitle 7 2 5" xfId="37541"/>
    <cellStyle name="SAPBEXtitle 7 2 6" xfId="37542"/>
    <cellStyle name="SAPBEXtitle 7 2 7" xfId="37543"/>
    <cellStyle name="SAPBEXtitle 7 3" xfId="37544"/>
    <cellStyle name="SAPBEXtitle 7 4" xfId="37545"/>
    <cellStyle name="SAPBEXtitle 7 5" xfId="37546"/>
    <cellStyle name="SAPBEXtitle 7 6" xfId="37547"/>
    <cellStyle name="SAPBEXtitle 7 7" xfId="37548"/>
    <cellStyle name="SAPBEXtitle 7 8" xfId="37549"/>
    <cellStyle name="SAPBEXtitle 8" xfId="37550"/>
    <cellStyle name="SAPBEXtitle 8 2" xfId="37551"/>
    <cellStyle name="SAPBEXtitle 8 2 2" xfId="37552"/>
    <cellStyle name="SAPBEXtitle 8 2 3" xfId="37553"/>
    <cellStyle name="SAPBEXtitle 8 2 4" xfId="37554"/>
    <cellStyle name="SAPBEXtitle 8 2 5" xfId="37555"/>
    <cellStyle name="SAPBEXtitle 8 2 6" xfId="37556"/>
    <cellStyle name="SAPBEXtitle 8 2 7" xfId="37557"/>
    <cellStyle name="SAPBEXtitle 8 3" xfId="37558"/>
    <cellStyle name="SAPBEXtitle 8 4" xfId="37559"/>
    <cellStyle name="SAPBEXtitle 8 5" xfId="37560"/>
    <cellStyle name="SAPBEXtitle 8 6" xfId="37561"/>
    <cellStyle name="SAPBEXtitle 8 7" xfId="37562"/>
    <cellStyle name="SAPBEXtitle 8 8" xfId="37563"/>
    <cellStyle name="SAPBEXtitle 9" xfId="37564"/>
    <cellStyle name="SAPBEXtitle_xSAPtemp1650" xfId="37565"/>
    <cellStyle name="SAPBEXunassignedItem" xfId="37566"/>
    <cellStyle name="SAPBEXunassignedItem 10" xfId="37567"/>
    <cellStyle name="SAPBEXunassignedItem 10 2" xfId="37568"/>
    <cellStyle name="SAPBEXunassignedItem 10 2 2" xfId="37569"/>
    <cellStyle name="SAPBEXunassignedItem 10 2 2 2" xfId="37570"/>
    <cellStyle name="SAPBEXunassignedItem 10 2 3" xfId="37571"/>
    <cellStyle name="SAPBEXunassignedItem 10 3" xfId="37572"/>
    <cellStyle name="SAPBEXunassignedItem 10 3 2" xfId="37573"/>
    <cellStyle name="SAPBEXunassignedItem 10 3 2 2" xfId="37574"/>
    <cellStyle name="SAPBEXunassignedItem 10 3 3" xfId="37575"/>
    <cellStyle name="SAPBEXunassignedItem 10 4" xfId="37576"/>
    <cellStyle name="SAPBEXunassignedItem 10 4 2" xfId="37577"/>
    <cellStyle name="SAPBEXunassignedItem 10 4 2 2" xfId="37578"/>
    <cellStyle name="SAPBEXunassignedItem 10 4 3" xfId="37579"/>
    <cellStyle name="SAPBEXunassignedItem 10 5" xfId="37580"/>
    <cellStyle name="SAPBEXunassignedItem 10 5 2" xfId="37581"/>
    <cellStyle name="SAPBEXunassignedItem 10 5 2 2" xfId="37582"/>
    <cellStyle name="SAPBEXunassignedItem 10 5 3" xfId="37583"/>
    <cellStyle name="SAPBEXunassignedItem 10 6" xfId="37584"/>
    <cellStyle name="SAPBEXunassignedItem 10 6 2" xfId="37585"/>
    <cellStyle name="SAPBEXunassignedItem 10 6 2 2" xfId="37586"/>
    <cellStyle name="SAPBEXunassignedItem 10 6 3" xfId="37587"/>
    <cellStyle name="SAPBEXunassignedItem 10 7" xfId="37588"/>
    <cellStyle name="SAPBEXunassignedItem 10 7 2" xfId="37589"/>
    <cellStyle name="SAPBEXunassignedItem 10 8" xfId="37590"/>
    <cellStyle name="SAPBEXunassignedItem 11" xfId="37591"/>
    <cellStyle name="SAPBEXunassignedItem 11 2" xfId="37592"/>
    <cellStyle name="SAPBEXunassignedItem 11 2 2" xfId="37593"/>
    <cellStyle name="SAPBEXunassignedItem 11 2 2 2" xfId="37594"/>
    <cellStyle name="SAPBEXunassignedItem 11 2 3" xfId="37595"/>
    <cellStyle name="SAPBEXunassignedItem 11 3" xfId="37596"/>
    <cellStyle name="SAPBEXunassignedItem 11 3 2" xfId="37597"/>
    <cellStyle name="SAPBEXunassignedItem 11 3 2 2" xfId="37598"/>
    <cellStyle name="SAPBEXunassignedItem 11 3 3" xfId="37599"/>
    <cellStyle name="SAPBEXunassignedItem 11 4" xfId="37600"/>
    <cellStyle name="SAPBEXunassignedItem 11 4 2" xfId="37601"/>
    <cellStyle name="SAPBEXunassignedItem 11 4 2 2" xfId="37602"/>
    <cellStyle name="SAPBEXunassignedItem 11 4 3" xfId="37603"/>
    <cellStyle name="SAPBEXunassignedItem 11 5" xfId="37604"/>
    <cellStyle name="SAPBEXunassignedItem 11 5 2" xfId="37605"/>
    <cellStyle name="SAPBEXunassignedItem 11 5 2 2" xfId="37606"/>
    <cellStyle name="SAPBEXunassignedItem 11 5 3" xfId="37607"/>
    <cellStyle name="SAPBEXunassignedItem 11 6" xfId="37608"/>
    <cellStyle name="SAPBEXunassignedItem 11 6 2" xfId="37609"/>
    <cellStyle name="SAPBEXunassignedItem 11 6 2 2" xfId="37610"/>
    <cellStyle name="SAPBEXunassignedItem 11 6 3" xfId="37611"/>
    <cellStyle name="SAPBEXunassignedItem 11 7" xfId="37612"/>
    <cellStyle name="SAPBEXunassignedItem 11 7 2" xfId="37613"/>
    <cellStyle name="SAPBEXunassignedItem 11 8" xfId="37614"/>
    <cellStyle name="SAPBEXunassignedItem 12" xfId="37615"/>
    <cellStyle name="SAPBEXunassignedItem 12 2" xfId="37616"/>
    <cellStyle name="SAPBEXunassignedItem 12 2 2" xfId="37617"/>
    <cellStyle name="SAPBEXunassignedItem 12 2 2 2" xfId="37618"/>
    <cellStyle name="SAPBEXunassignedItem 12 2 3" xfId="37619"/>
    <cellStyle name="SAPBEXunassignedItem 12 3" xfId="37620"/>
    <cellStyle name="SAPBEXunassignedItem 12 3 2" xfId="37621"/>
    <cellStyle name="SAPBEXunassignedItem 12 3 2 2" xfId="37622"/>
    <cellStyle name="SAPBEXunassignedItem 12 3 3" xfId="37623"/>
    <cellStyle name="SAPBEXunassignedItem 12 4" xfId="37624"/>
    <cellStyle name="SAPBEXunassignedItem 12 4 2" xfId="37625"/>
    <cellStyle name="SAPBEXunassignedItem 12 4 2 2" xfId="37626"/>
    <cellStyle name="SAPBEXunassignedItem 12 4 3" xfId="37627"/>
    <cellStyle name="SAPBEXunassignedItem 12 5" xfId="37628"/>
    <cellStyle name="SAPBEXunassignedItem 12 5 2" xfId="37629"/>
    <cellStyle name="SAPBEXunassignedItem 12 5 2 2" xfId="37630"/>
    <cellStyle name="SAPBEXunassignedItem 12 5 3" xfId="37631"/>
    <cellStyle name="SAPBEXunassignedItem 12 6" xfId="37632"/>
    <cellStyle name="SAPBEXunassignedItem 12 6 2" xfId="37633"/>
    <cellStyle name="SAPBEXunassignedItem 12 6 2 2" xfId="37634"/>
    <cellStyle name="SAPBEXunassignedItem 12 6 3" xfId="37635"/>
    <cellStyle name="SAPBEXunassignedItem 12 7" xfId="37636"/>
    <cellStyle name="SAPBEXunassignedItem 12 7 2" xfId="37637"/>
    <cellStyle name="SAPBEXunassignedItem 12 8" xfId="37638"/>
    <cellStyle name="SAPBEXunassignedItem 13" xfId="37639"/>
    <cellStyle name="SAPBEXunassignedItem 13 2" xfId="37640"/>
    <cellStyle name="SAPBEXunassignedItem 13 2 2" xfId="37641"/>
    <cellStyle name="SAPBEXunassignedItem 13 3" xfId="37642"/>
    <cellStyle name="SAPBEXunassignedItem 14" xfId="37643"/>
    <cellStyle name="SAPBEXunassignedItem 2" xfId="37644"/>
    <cellStyle name="SAPBEXunassignedItem 2 2" xfId="37645"/>
    <cellStyle name="SAPBEXunassignedItem 2 2 2" xfId="37646"/>
    <cellStyle name="SAPBEXunassignedItem 2 2 2 2" xfId="37647"/>
    <cellStyle name="SAPBEXunassignedItem 2 2 3" xfId="37648"/>
    <cellStyle name="SAPBEXunassignedItem 2 3" xfId="37649"/>
    <cellStyle name="SAPBEXunassignedItem 2 3 2" xfId="37650"/>
    <cellStyle name="SAPBEXunassignedItem 2 3 2 2" xfId="37651"/>
    <cellStyle name="SAPBEXunassignedItem 2 3 3" xfId="37652"/>
    <cellStyle name="SAPBEXunassignedItem 2 4" xfId="37653"/>
    <cellStyle name="SAPBEXunassignedItem 2 4 2" xfId="37654"/>
    <cellStyle name="SAPBEXunassignedItem 2 4 2 2" xfId="37655"/>
    <cellStyle name="SAPBEXunassignedItem 2 4 3" xfId="37656"/>
    <cellStyle name="SAPBEXunassignedItem 2 5" xfId="37657"/>
    <cellStyle name="SAPBEXunassignedItem 2_БДР формат СД (2)" xfId="37658"/>
    <cellStyle name="SAPBEXunassignedItem 3" xfId="37659"/>
    <cellStyle name="SAPBEXunassignedItem 3 2" xfId="37660"/>
    <cellStyle name="SAPBEXunassignedItem 3 2 2" xfId="37661"/>
    <cellStyle name="SAPBEXunassignedItem 3 2 2 2" xfId="37662"/>
    <cellStyle name="SAPBEXunassignedItem 3 2 3" xfId="37663"/>
    <cellStyle name="SAPBEXunassignedItem 3 2 4" xfId="37664"/>
    <cellStyle name="SAPBEXunassignedItem 3 2 5" xfId="37665"/>
    <cellStyle name="SAPBEXunassignedItem 3 2 6" xfId="37666"/>
    <cellStyle name="SAPBEXunassignedItem 3 2 7" xfId="37667"/>
    <cellStyle name="SAPBEXunassignedItem 3 3" xfId="37668"/>
    <cellStyle name="SAPBEXunassignedItem 3 3 2" xfId="37669"/>
    <cellStyle name="SAPBEXunassignedItem 3 3 2 2" xfId="37670"/>
    <cellStyle name="SAPBEXunassignedItem 3 3 3" xfId="37671"/>
    <cellStyle name="SAPBEXunassignedItem 3 4" xfId="37672"/>
    <cellStyle name="SAPBEXunassignedItem 3 4 2" xfId="37673"/>
    <cellStyle name="SAPBEXunassignedItem 3 4 2 2" xfId="37674"/>
    <cellStyle name="SAPBEXunassignedItem 3 4 3" xfId="37675"/>
    <cellStyle name="SAPBEXunassignedItem 3 5" xfId="37676"/>
    <cellStyle name="SAPBEXunassignedItem 3 5 2" xfId="37677"/>
    <cellStyle name="SAPBEXunassignedItem 3 5 2 2" xfId="37678"/>
    <cellStyle name="SAPBEXunassignedItem 3 5 3" xfId="37679"/>
    <cellStyle name="SAPBEXunassignedItem 3 6" xfId="37680"/>
    <cellStyle name="SAPBEXunassignedItem 3_БДР формат СД (2)" xfId="37681"/>
    <cellStyle name="SAPBEXunassignedItem 4" xfId="37682"/>
    <cellStyle name="SAPBEXunassignedItem 4 2" xfId="37683"/>
    <cellStyle name="SAPBEXunassignedItem 4 2 2" xfId="37684"/>
    <cellStyle name="SAPBEXunassignedItem 4 2 2 2" xfId="37685"/>
    <cellStyle name="SAPBEXunassignedItem 4 2 3" xfId="37686"/>
    <cellStyle name="SAPBEXunassignedItem 4 3" xfId="37687"/>
    <cellStyle name="SAPBEXunassignedItem 4 3 2" xfId="37688"/>
    <cellStyle name="SAPBEXunassignedItem 4 3 2 2" xfId="37689"/>
    <cellStyle name="SAPBEXunassignedItem 4 3 3" xfId="37690"/>
    <cellStyle name="SAPBEXunassignedItem 4 4" xfId="37691"/>
    <cellStyle name="SAPBEXunassignedItem 4 4 2" xfId="37692"/>
    <cellStyle name="SAPBEXunassignedItem 4 4 2 2" xfId="37693"/>
    <cellStyle name="SAPBEXunassignedItem 4 4 3" xfId="37694"/>
    <cellStyle name="SAPBEXunassignedItem 4 5" xfId="37695"/>
    <cellStyle name="SAPBEXunassignedItem 4 5 2" xfId="37696"/>
    <cellStyle name="SAPBEXunassignedItem 4 5 2 2" xfId="37697"/>
    <cellStyle name="SAPBEXunassignedItem 4 5 3" xfId="37698"/>
    <cellStyle name="SAPBEXunassignedItem 4 6" xfId="37699"/>
    <cellStyle name="SAPBEXunassignedItem 4 6 2" xfId="37700"/>
    <cellStyle name="SAPBEXunassignedItem 4 6 2 2" xfId="37701"/>
    <cellStyle name="SAPBEXunassignedItem 4 6 3" xfId="37702"/>
    <cellStyle name="SAPBEXunassignedItem 4 7" xfId="37703"/>
    <cellStyle name="SAPBEXunassignedItem 4 7 2" xfId="37704"/>
    <cellStyle name="SAPBEXunassignedItem 4 8" xfId="37705"/>
    <cellStyle name="SAPBEXunassignedItem 4_БДР формат СД (2)" xfId="37706"/>
    <cellStyle name="SAPBEXunassignedItem 5" xfId="37707"/>
    <cellStyle name="SAPBEXunassignedItem 5 2" xfId="37708"/>
    <cellStyle name="SAPBEXunassignedItem 5 2 2" xfId="37709"/>
    <cellStyle name="SAPBEXunassignedItem 5 2 2 2" xfId="37710"/>
    <cellStyle name="SAPBEXunassignedItem 5 2 3" xfId="37711"/>
    <cellStyle name="SAPBEXunassignedItem 5 2 4" xfId="37712"/>
    <cellStyle name="SAPBEXunassignedItem 5 2 5" xfId="37713"/>
    <cellStyle name="SAPBEXunassignedItem 5 2 6" xfId="37714"/>
    <cellStyle name="SAPBEXunassignedItem 5 2 7" xfId="37715"/>
    <cellStyle name="SAPBEXunassignedItem 5 3" xfId="37716"/>
    <cellStyle name="SAPBEXunassignedItem 5 3 2" xfId="37717"/>
    <cellStyle name="SAPBEXunassignedItem 5 3 2 2" xfId="37718"/>
    <cellStyle name="SAPBEXunassignedItem 5 3 3" xfId="37719"/>
    <cellStyle name="SAPBEXunassignedItem 5 4" xfId="37720"/>
    <cellStyle name="SAPBEXunassignedItem 5 4 2" xfId="37721"/>
    <cellStyle name="SAPBEXunassignedItem 5 4 2 2" xfId="37722"/>
    <cellStyle name="SAPBEXunassignedItem 5 4 3" xfId="37723"/>
    <cellStyle name="SAPBEXunassignedItem 5 5" xfId="37724"/>
    <cellStyle name="SAPBEXunassignedItem 5 5 2" xfId="37725"/>
    <cellStyle name="SAPBEXunassignedItem 5 5 2 2" xfId="37726"/>
    <cellStyle name="SAPBEXunassignedItem 5 5 3" xfId="37727"/>
    <cellStyle name="SAPBEXunassignedItem 5 6" xfId="37728"/>
    <cellStyle name="SAPBEXunassignedItem 5 6 2" xfId="37729"/>
    <cellStyle name="SAPBEXunassignedItem 5 6 2 2" xfId="37730"/>
    <cellStyle name="SAPBEXunassignedItem 5 6 3" xfId="37731"/>
    <cellStyle name="SAPBEXunassignedItem 5 7" xfId="37732"/>
    <cellStyle name="SAPBEXunassignedItem 5 7 2" xfId="37733"/>
    <cellStyle name="SAPBEXunassignedItem 5 8" xfId="37734"/>
    <cellStyle name="SAPBEXunassignedItem 5_БДР формат СД (2)" xfId="37735"/>
    <cellStyle name="SAPBEXunassignedItem 6" xfId="37736"/>
    <cellStyle name="SAPBEXunassignedItem 6 2" xfId="37737"/>
    <cellStyle name="SAPBEXunassignedItem 6 2 2" xfId="37738"/>
    <cellStyle name="SAPBEXunassignedItem 6 2 2 2" xfId="37739"/>
    <cellStyle name="SAPBEXunassignedItem 6 2 3" xfId="37740"/>
    <cellStyle name="SAPBEXunassignedItem 6 3" xfId="37741"/>
    <cellStyle name="SAPBEXunassignedItem 6 3 2" xfId="37742"/>
    <cellStyle name="SAPBEXunassignedItem 6 3 2 2" xfId="37743"/>
    <cellStyle name="SAPBEXunassignedItem 6 3 3" xfId="37744"/>
    <cellStyle name="SAPBEXunassignedItem 6 4" xfId="37745"/>
    <cellStyle name="SAPBEXunassignedItem 6 4 2" xfId="37746"/>
    <cellStyle name="SAPBEXunassignedItem 6 4 2 2" xfId="37747"/>
    <cellStyle name="SAPBEXunassignedItem 6 4 3" xfId="37748"/>
    <cellStyle name="SAPBEXunassignedItem 6 5" xfId="37749"/>
    <cellStyle name="SAPBEXunassignedItem 6 5 2" xfId="37750"/>
    <cellStyle name="SAPBEXunassignedItem 6 5 2 2" xfId="37751"/>
    <cellStyle name="SAPBEXunassignedItem 6 5 3" xfId="37752"/>
    <cellStyle name="SAPBEXunassignedItem 6 6" xfId="37753"/>
    <cellStyle name="SAPBEXunassignedItem 6 6 2" xfId="37754"/>
    <cellStyle name="SAPBEXunassignedItem 6 6 2 2" xfId="37755"/>
    <cellStyle name="SAPBEXunassignedItem 6 6 3" xfId="37756"/>
    <cellStyle name="SAPBEXunassignedItem 6 7" xfId="37757"/>
    <cellStyle name="SAPBEXunassignedItem 6 7 2" xfId="37758"/>
    <cellStyle name="SAPBEXunassignedItem 6 8" xfId="37759"/>
    <cellStyle name="SAPBEXunassignedItem 6_БДР формат СД (2)" xfId="37760"/>
    <cellStyle name="SAPBEXunassignedItem 7" xfId="37761"/>
    <cellStyle name="SAPBEXunassignedItem 7 2" xfId="37762"/>
    <cellStyle name="SAPBEXunassignedItem 7 2 2" xfId="37763"/>
    <cellStyle name="SAPBEXunassignedItem 7 2 2 2" xfId="37764"/>
    <cellStyle name="SAPBEXunassignedItem 7 2 3" xfId="37765"/>
    <cellStyle name="SAPBEXunassignedItem 7 3" xfId="37766"/>
    <cellStyle name="SAPBEXunassignedItem 7 3 2" xfId="37767"/>
    <cellStyle name="SAPBEXunassignedItem 7 3 2 2" xfId="37768"/>
    <cellStyle name="SAPBEXunassignedItem 7 3 3" xfId="37769"/>
    <cellStyle name="SAPBEXunassignedItem 7 4" xfId="37770"/>
    <cellStyle name="SAPBEXunassignedItem 7 4 2" xfId="37771"/>
    <cellStyle name="SAPBEXunassignedItem 7 4 2 2" xfId="37772"/>
    <cellStyle name="SAPBEXunassignedItem 7 4 3" xfId="37773"/>
    <cellStyle name="SAPBEXunassignedItem 7 5" xfId="37774"/>
    <cellStyle name="SAPBEXunassignedItem 7 5 2" xfId="37775"/>
    <cellStyle name="SAPBEXunassignedItem 7 5 2 2" xfId="37776"/>
    <cellStyle name="SAPBEXunassignedItem 7 5 3" xfId="37777"/>
    <cellStyle name="SAPBEXunassignedItem 7 6" xfId="37778"/>
    <cellStyle name="SAPBEXunassignedItem 7 6 2" xfId="37779"/>
    <cellStyle name="SAPBEXunassignedItem 7 6 2 2" xfId="37780"/>
    <cellStyle name="SAPBEXunassignedItem 7 6 3" xfId="37781"/>
    <cellStyle name="SAPBEXunassignedItem 7 7" xfId="37782"/>
    <cellStyle name="SAPBEXunassignedItem 7 7 2" xfId="37783"/>
    <cellStyle name="SAPBEXunassignedItem 7 8" xfId="37784"/>
    <cellStyle name="SAPBEXunassignedItem 8" xfId="37785"/>
    <cellStyle name="SAPBEXunassignedItem 8 2" xfId="37786"/>
    <cellStyle name="SAPBEXunassignedItem 8 2 2" xfId="37787"/>
    <cellStyle name="SAPBEXunassignedItem 8 2 2 2" xfId="37788"/>
    <cellStyle name="SAPBEXunassignedItem 8 2 3" xfId="37789"/>
    <cellStyle name="SAPBEXunassignedItem 8 3" xfId="37790"/>
    <cellStyle name="SAPBEXunassignedItem 8 3 2" xfId="37791"/>
    <cellStyle name="SAPBEXunassignedItem 8 3 2 2" xfId="37792"/>
    <cellStyle name="SAPBEXunassignedItem 8 3 3" xfId="37793"/>
    <cellStyle name="SAPBEXunassignedItem 8 4" xfId="37794"/>
    <cellStyle name="SAPBEXunassignedItem 8 4 2" xfId="37795"/>
    <cellStyle name="SAPBEXunassignedItem 8 4 2 2" xfId="37796"/>
    <cellStyle name="SAPBEXunassignedItem 8 4 3" xfId="37797"/>
    <cellStyle name="SAPBEXunassignedItem 8 5" xfId="37798"/>
    <cellStyle name="SAPBEXunassignedItem 8 5 2" xfId="37799"/>
    <cellStyle name="SAPBEXunassignedItem 8 5 2 2" xfId="37800"/>
    <cellStyle name="SAPBEXunassignedItem 8 5 3" xfId="37801"/>
    <cellStyle name="SAPBEXunassignedItem 8 6" xfId="37802"/>
    <cellStyle name="SAPBEXunassignedItem 8 6 2" xfId="37803"/>
    <cellStyle name="SAPBEXunassignedItem 8 6 2 2" xfId="37804"/>
    <cellStyle name="SAPBEXunassignedItem 8 6 3" xfId="37805"/>
    <cellStyle name="SAPBEXunassignedItem 8 7" xfId="37806"/>
    <cellStyle name="SAPBEXunassignedItem 8 7 2" xfId="37807"/>
    <cellStyle name="SAPBEXunassignedItem 8 8" xfId="37808"/>
    <cellStyle name="SAPBEXunassignedItem 9" xfId="37809"/>
    <cellStyle name="SAPBEXunassignedItem 9 2" xfId="37810"/>
    <cellStyle name="SAPBEXunassignedItem 9 2 2" xfId="37811"/>
    <cellStyle name="SAPBEXunassignedItem 9 2 2 2" xfId="37812"/>
    <cellStyle name="SAPBEXunassignedItem 9 2 3" xfId="37813"/>
    <cellStyle name="SAPBEXunassignedItem 9 3" xfId="37814"/>
    <cellStyle name="SAPBEXunassignedItem 9 3 2" xfId="37815"/>
    <cellStyle name="SAPBEXunassignedItem 9 3 2 2" xfId="37816"/>
    <cellStyle name="SAPBEXunassignedItem 9 3 3" xfId="37817"/>
    <cellStyle name="SAPBEXunassignedItem 9 4" xfId="37818"/>
    <cellStyle name="SAPBEXunassignedItem 9 4 2" xfId="37819"/>
    <cellStyle name="SAPBEXunassignedItem 9 4 2 2" xfId="37820"/>
    <cellStyle name="SAPBEXunassignedItem 9 4 3" xfId="37821"/>
    <cellStyle name="SAPBEXunassignedItem 9 5" xfId="37822"/>
    <cellStyle name="SAPBEXunassignedItem 9 5 2" xfId="37823"/>
    <cellStyle name="SAPBEXunassignedItem 9 5 2 2" xfId="37824"/>
    <cellStyle name="SAPBEXunassignedItem 9 5 3" xfId="37825"/>
    <cellStyle name="SAPBEXunassignedItem 9 6" xfId="37826"/>
    <cellStyle name="SAPBEXunassignedItem 9 6 2" xfId="37827"/>
    <cellStyle name="SAPBEXunassignedItem 9 6 2 2" xfId="37828"/>
    <cellStyle name="SAPBEXunassignedItem 9 6 3" xfId="37829"/>
    <cellStyle name="SAPBEXunassignedItem 9 7" xfId="37830"/>
    <cellStyle name="SAPBEXunassignedItem 9 7 2" xfId="37831"/>
    <cellStyle name="SAPBEXunassignedItem 9 8" xfId="37832"/>
    <cellStyle name="SAPBEXunassignedItem_БДР формат СД (2)" xfId="37833"/>
    <cellStyle name="SAPBEXundefined" xfId="37834"/>
    <cellStyle name="SAPBEXundefined 10" xfId="37835"/>
    <cellStyle name="SAPBEXundefined 10 2" xfId="37836"/>
    <cellStyle name="SAPBEXundefined 10 2 2" xfId="37837"/>
    <cellStyle name="SAPBEXundefined 10 2 3" xfId="37838"/>
    <cellStyle name="SAPBEXundefined 10 2 4" xfId="37839"/>
    <cellStyle name="SAPBEXundefined 10 2 5" xfId="37840"/>
    <cellStyle name="SAPBEXundefined 10 2 6" xfId="37841"/>
    <cellStyle name="SAPBEXundefined 10 2 7" xfId="37842"/>
    <cellStyle name="SAPBEXundefined 10 3" xfId="37843"/>
    <cellStyle name="SAPBEXundefined 10 4" xfId="37844"/>
    <cellStyle name="SAPBEXundefined 10 5" xfId="37845"/>
    <cellStyle name="SAPBEXundefined 10 6" xfId="37846"/>
    <cellStyle name="SAPBEXundefined 10 7" xfId="37847"/>
    <cellStyle name="SAPBEXundefined 10 8" xfId="37848"/>
    <cellStyle name="SAPBEXundefined 11" xfId="37849"/>
    <cellStyle name="SAPBEXundefined 11 2" xfId="37850"/>
    <cellStyle name="SAPBEXundefined 11 2 2" xfId="37851"/>
    <cellStyle name="SAPBEXundefined 11 2 3" xfId="37852"/>
    <cellStyle name="SAPBEXundefined 11 2 4" xfId="37853"/>
    <cellStyle name="SAPBEXundefined 11 2 5" xfId="37854"/>
    <cellStyle name="SAPBEXundefined 11 2 6" xfId="37855"/>
    <cellStyle name="SAPBEXundefined 11 2 7" xfId="37856"/>
    <cellStyle name="SAPBEXundefined 11 3" xfId="37857"/>
    <cellStyle name="SAPBEXundefined 11 4" xfId="37858"/>
    <cellStyle name="SAPBEXundefined 11 5" xfId="37859"/>
    <cellStyle name="SAPBEXundefined 11 6" xfId="37860"/>
    <cellStyle name="SAPBEXundefined 11 7" xfId="37861"/>
    <cellStyle name="SAPBEXundefined 11 8" xfId="37862"/>
    <cellStyle name="SAPBEXundefined 11_БДР формат СД (2)" xfId="37863"/>
    <cellStyle name="SAPBEXundefined 12" xfId="37864"/>
    <cellStyle name="SAPBEXundefined 12 2" xfId="37865"/>
    <cellStyle name="SAPBEXundefined 12 2 2" xfId="37866"/>
    <cellStyle name="SAPBEXundefined 12 3" xfId="37867"/>
    <cellStyle name="SAPBEXundefined 12_БДР формат СД (2)" xfId="37868"/>
    <cellStyle name="SAPBEXundefined 13" xfId="37869"/>
    <cellStyle name="SAPBEXundefined 13 2" xfId="37870"/>
    <cellStyle name="SAPBEXundefined 13 2 2" xfId="37871"/>
    <cellStyle name="SAPBEXundefined 13 2 3" xfId="37872"/>
    <cellStyle name="SAPBEXundefined 13 2 4" xfId="37873"/>
    <cellStyle name="SAPBEXundefined 13 2 5" xfId="37874"/>
    <cellStyle name="SAPBEXundefined 13 2 6" xfId="37875"/>
    <cellStyle name="SAPBEXundefined 13 2 7" xfId="37876"/>
    <cellStyle name="SAPBEXundefined 13 3" xfId="37877"/>
    <cellStyle name="SAPBEXundefined 13 4" xfId="37878"/>
    <cellStyle name="SAPBEXundefined 13 5" xfId="37879"/>
    <cellStyle name="SAPBEXundefined 13 6" xfId="37880"/>
    <cellStyle name="SAPBEXundefined 13 7" xfId="37881"/>
    <cellStyle name="SAPBEXundefined 13 8" xfId="37882"/>
    <cellStyle name="SAPBEXundefined 14" xfId="37883"/>
    <cellStyle name="SAPBEXundefined 14 2" xfId="37884"/>
    <cellStyle name="SAPBEXundefined 15" xfId="37885"/>
    <cellStyle name="SAPBEXundefined 15 2" xfId="37886"/>
    <cellStyle name="SAPBEXundefined 15 3" xfId="37887"/>
    <cellStyle name="SAPBEXundefined 15 4" xfId="37888"/>
    <cellStyle name="SAPBEXundefined 15 5" xfId="37889"/>
    <cellStyle name="SAPBEXundefined 15 6" xfId="37890"/>
    <cellStyle name="SAPBEXundefined 15 7" xfId="37891"/>
    <cellStyle name="SAPBEXundefined 16" xfId="37892"/>
    <cellStyle name="SAPBEXundefined 17" xfId="37893"/>
    <cellStyle name="SAPBEXundefined 18" xfId="37894"/>
    <cellStyle name="SAPBEXundefined 19" xfId="37895"/>
    <cellStyle name="SAPBEXundefined 2" xfId="37896"/>
    <cellStyle name="SAPBEXundefined 2 10" xfId="37897"/>
    <cellStyle name="SAPBEXundefined 2 11" xfId="37898"/>
    <cellStyle name="SAPBEXundefined 2 12" xfId="37899"/>
    <cellStyle name="SAPBEXundefined 2 2" xfId="37900"/>
    <cellStyle name="SAPBEXundefined 2 2 2" xfId="37901"/>
    <cellStyle name="SAPBEXundefined 2 2 2 2" xfId="37902"/>
    <cellStyle name="SAPBEXundefined 2 2 3" xfId="37903"/>
    <cellStyle name="SAPBEXundefined 2 2 4" xfId="37904"/>
    <cellStyle name="SAPBEXundefined 2 2 5" xfId="37905"/>
    <cellStyle name="SAPBEXundefined 2 2 6" xfId="37906"/>
    <cellStyle name="SAPBEXundefined 2 2 7" xfId="37907"/>
    <cellStyle name="SAPBEXundefined 2 3" xfId="37908"/>
    <cellStyle name="SAPBEXundefined 2 3 2" xfId="37909"/>
    <cellStyle name="SAPBEXundefined 2 3 2 2" xfId="37910"/>
    <cellStyle name="SAPBEXundefined 2 3 3" xfId="37911"/>
    <cellStyle name="SAPBEXundefined 2 3 4" xfId="37912"/>
    <cellStyle name="SAPBEXundefined 2 3 5" xfId="37913"/>
    <cellStyle name="SAPBEXundefined 2 4" xfId="37914"/>
    <cellStyle name="SAPBEXundefined 2 4 2" xfId="37915"/>
    <cellStyle name="SAPBEXundefined 2 4 2 2" xfId="37916"/>
    <cellStyle name="SAPBEXundefined 2 4 2 3" xfId="37917"/>
    <cellStyle name="SAPBEXundefined 2 4 2 4" xfId="37918"/>
    <cellStyle name="SAPBEXundefined 2 4 2 5" xfId="37919"/>
    <cellStyle name="SAPBEXundefined 2 4 2 6" xfId="37920"/>
    <cellStyle name="SAPBEXundefined 2 4 2 7" xfId="37921"/>
    <cellStyle name="SAPBEXundefined 2 4 3" xfId="37922"/>
    <cellStyle name="SAPBEXundefined 2 4 4" xfId="37923"/>
    <cellStyle name="SAPBEXundefined 2 4 5" xfId="37924"/>
    <cellStyle name="SAPBEXundefined 2 4 6" xfId="37925"/>
    <cellStyle name="SAPBEXundefined 2 4 7" xfId="37926"/>
    <cellStyle name="SAPBEXundefined 2 4 8" xfId="37927"/>
    <cellStyle name="SAPBEXundefined 2 5" xfId="37928"/>
    <cellStyle name="SAPBEXundefined 2 5 2" xfId="37929"/>
    <cellStyle name="SAPBEXundefined 2 5 2 2" xfId="37930"/>
    <cellStyle name="SAPBEXundefined 2 5 3" xfId="37931"/>
    <cellStyle name="SAPBEXundefined 2 6" xfId="37932"/>
    <cellStyle name="SAPBEXundefined 2 6 2" xfId="37933"/>
    <cellStyle name="SAPBEXundefined 2 6 3" xfId="37934"/>
    <cellStyle name="SAPBEXundefined 2 6 4" xfId="37935"/>
    <cellStyle name="SAPBEXundefined 2 6 5" xfId="37936"/>
    <cellStyle name="SAPBEXundefined 2 6 6" xfId="37937"/>
    <cellStyle name="SAPBEXundefined 2 6 7" xfId="37938"/>
    <cellStyle name="SAPBEXundefined 2 7" xfId="37939"/>
    <cellStyle name="SAPBEXundefined 2 8" xfId="37940"/>
    <cellStyle name="SAPBEXundefined 2 9" xfId="37941"/>
    <cellStyle name="SAPBEXundefined 2_БДР формат СД (2)" xfId="37942"/>
    <cellStyle name="SAPBEXundefined 20" xfId="37943"/>
    <cellStyle name="SAPBEXundefined 21" xfId="37944"/>
    <cellStyle name="SAPBEXundefined 22" xfId="37945"/>
    <cellStyle name="SAPBEXundefined 23" xfId="37946"/>
    <cellStyle name="SAPBEXundefined 24" xfId="37947"/>
    <cellStyle name="SAPBEXundefined 25" xfId="37948"/>
    <cellStyle name="SAPBEXundefined 26" xfId="37949"/>
    <cellStyle name="SAPBEXundefined 27" xfId="37950"/>
    <cellStyle name="SAPBEXundefined 3" xfId="37951"/>
    <cellStyle name="SAPBEXundefined 3 2" xfId="37952"/>
    <cellStyle name="SAPBEXundefined 3 2 2" xfId="37953"/>
    <cellStyle name="SAPBEXundefined 3 2 2 2" xfId="37954"/>
    <cellStyle name="SAPBEXundefined 3 2 2 3" xfId="37955"/>
    <cellStyle name="SAPBEXundefined 3 2 2 4" xfId="37956"/>
    <cellStyle name="SAPBEXundefined 3 2 2 5" xfId="37957"/>
    <cellStyle name="SAPBEXundefined 3 2 2 6" xfId="37958"/>
    <cellStyle name="SAPBEXundefined 3 2 2 7" xfId="37959"/>
    <cellStyle name="SAPBEXundefined 3 2 3" xfId="37960"/>
    <cellStyle name="SAPBEXundefined 3 2 4" xfId="37961"/>
    <cellStyle name="SAPBEXundefined 3 2 5" xfId="37962"/>
    <cellStyle name="SAPBEXundefined 3 2 6" xfId="37963"/>
    <cellStyle name="SAPBEXundefined 3 2 7" xfId="37964"/>
    <cellStyle name="SAPBEXundefined 3 2 8" xfId="37965"/>
    <cellStyle name="SAPBEXundefined 3 3" xfId="37966"/>
    <cellStyle name="SAPBEXundefined 3 3 2" xfId="37967"/>
    <cellStyle name="SAPBEXundefined 3 3 2 2" xfId="37968"/>
    <cellStyle name="SAPBEXundefined 3 3 3" xfId="37969"/>
    <cellStyle name="SAPBEXundefined 3 3 4" xfId="37970"/>
    <cellStyle name="SAPBEXundefined 3 3 5" xfId="37971"/>
    <cellStyle name="SAPBEXundefined 3 4" xfId="37972"/>
    <cellStyle name="SAPBEXundefined 3 4 2" xfId="37973"/>
    <cellStyle name="SAPBEXundefined 3 4 2 2" xfId="37974"/>
    <cellStyle name="SAPBEXundefined 3 4 3" xfId="37975"/>
    <cellStyle name="SAPBEXundefined 3 5" xfId="37976"/>
    <cellStyle name="SAPBEXundefined 3 5 2" xfId="37977"/>
    <cellStyle name="SAPBEXundefined 3 5 2 2" xfId="37978"/>
    <cellStyle name="SAPBEXundefined 3 5 3" xfId="37979"/>
    <cellStyle name="SAPBEXundefined 3 6" xfId="37980"/>
    <cellStyle name="SAPBEXundefined 3 6 2" xfId="37981"/>
    <cellStyle name="SAPBEXundefined 3 7" xfId="37982"/>
    <cellStyle name="SAPBEXundefined 3 8" xfId="37983"/>
    <cellStyle name="SAPBEXundefined 3_БДР формат СД (2)" xfId="37984"/>
    <cellStyle name="SAPBEXundefined 4" xfId="37985"/>
    <cellStyle name="SAPBEXundefined 4 2" xfId="37986"/>
    <cellStyle name="SAPBEXundefined 4 2 2" xfId="37987"/>
    <cellStyle name="SAPBEXundefined 4 2 2 2" xfId="37988"/>
    <cellStyle name="SAPBEXundefined 4 2 2 3" xfId="37989"/>
    <cellStyle name="SAPBEXundefined 4 2 2 4" xfId="37990"/>
    <cellStyle name="SAPBEXundefined 4 2 2 5" xfId="37991"/>
    <cellStyle name="SAPBEXundefined 4 2 2 6" xfId="37992"/>
    <cellStyle name="SAPBEXundefined 4 2 2 7" xfId="37993"/>
    <cellStyle name="SAPBEXundefined 4 2 3" xfId="37994"/>
    <cellStyle name="SAPBEXundefined 4 2 4" xfId="37995"/>
    <cellStyle name="SAPBEXundefined 4 2 5" xfId="37996"/>
    <cellStyle name="SAPBEXundefined 4 2 6" xfId="37997"/>
    <cellStyle name="SAPBEXundefined 4 2 7" xfId="37998"/>
    <cellStyle name="SAPBEXundefined 4 2 8" xfId="37999"/>
    <cellStyle name="SAPBEXundefined 4 3" xfId="38000"/>
    <cellStyle name="SAPBEXundefined 4 3 2" xfId="38001"/>
    <cellStyle name="SAPBEXundefined 4 3 2 2" xfId="38002"/>
    <cellStyle name="SAPBEXundefined 4 3 3" xfId="38003"/>
    <cellStyle name="SAPBEXundefined 4 3 4" xfId="38004"/>
    <cellStyle name="SAPBEXundefined 4 3 5" xfId="38005"/>
    <cellStyle name="SAPBEXundefined 4 4" xfId="38006"/>
    <cellStyle name="SAPBEXundefined 4 4 2" xfId="38007"/>
    <cellStyle name="SAPBEXundefined 4 4 2 2" xfId="38008"/>
    <cellStyle name="SAPBEXundefined 4 4 3" xfId="38009"/>
    <cellStyle name="SAPBEXundefined 4 5" xfId="38010"/>
    <cellStyle name="SAPBEXundefined 4 5 2" xfId="38011"/>
    <cellStyle name="SAPBEXundefined 4 5 2 2" xfId="38012"/>
    <cellStyle name="SAPBEXundefined 4 5 3" xfId="38013"/>
    <cellStyle name="SAPBEXundefined 4 6" xfId="38014"/>
    <cellStyle name="SAPBEXundefined 4 6 2" xfId="38015"/>
    <cellStyle name="SAPBEXundefined 4 7" xfId="38016"/>
    <cellStyle name="SAPBEXundefined 4_БДР формат СД (2)" xfId="38017"/>
    <cellStyle name="SAPBEXundefined 5" xfId="38018"/>
    <cellStyle name="SAPBEXundefined 5 2" xfId="38019"/>
    <cellStyle name="SAPBEXundefined 5 2 2" xfId="38020"/>
    <cellStyle name="SAPBEXundefined 5 2 2 2" xfId="38021"/>
    <cellStyle name="SAPBEXundefined 5 2 3" xfId="38022"/>
    <cellStyle name="SAPBEXundefined 5 2 4" xfId="38023"/>
    <cellStyle name="SAPBEXundefined 5 2 5" xfId="38024"/>
    <cellStyle name="SAPBEXundefined 5 2 6" xfId="38025"/>
    <cellStyle name="SAPBEXundefined 5 2 7" xfId="38026"/>
    <cellStyle name="SAPBEXundefined 5 3" xfId="38027"/>
    <cellStyle name="SAPBEXundefined 5 3 2" xfId="38028"/>
    <cellStyle name="SAPBEXundefined 5 3 2 2" xfId="38029"/>
    <cellStyle name="SAPBEXundefined 5 3 3" xfId="38030"/>
    <cellStyle name="SAPBEXundefined 5 4" xfId="38031"/>
    <cellStyle name="SAPBEXundefined 5 4 2" xfId="38032"/>
    <cellStyle name="SAPBEXundefined 5 4 2 2" xfId="38033"/>
    <cellStyle name="SAPBEXundefined 5 4 3" xfId="38034"/>
    <cellStyle name="SAPBEXundefined 5 5" xfId="38035"/>
    <cellStyle name="SAPBEXundefined 5 5 2" xfId="38036"/>
    <cellStyle name="SAPBEXundefined 5 5 2 2" xfId="38037"/>
    <cellStyle name="SAPBEXundefined 5 5 3" xfId="38038"/>
    <cellStyle name="SAPBEXundefined 5 6" xfId="38039"/>
    <cellStyle name="SAPBEXundefined 5 6 2" xfId="38040"/>
    <cellStyle name="SAPBEXundefined 5 7" xfId="38041"/>
    <cellStyle name="SAPBEXundefined 5 8" xfId="38042"/>
    <cellStyle name="SAPBEXundefined 6" xfId="38043"/>
    <cellStyle name="SAPBEXundefined 6 2" xfId="38044"/>
    <cellStyle name="SAPBEXundefined 6 2 2" xfId="38045"/>
    <cellStyle name="SAPBEXundefined 6 2 2 2" xfId="38046"/>
    <cellStyle name="SAPBEXundefined 6 2 3" xfId="38047"/>
    <cellStyle name="SAPBEXundefined 6 2 4" xfId="38048"/>
    <cellStyle name="SAPBEXundefined 6 2 5" xfId="38049"/>
    <cellStyle name="SAPBEXundefined 6 2 6" xfId="38050"/>
    <cellStyle name="SAPBEXundefined 6 2 7" xfId="38051"/>
    <cellStyle name="SAPBEXundefined 6 3" xfId="38052"/>
    <cellStyle name="SAPBEXundefined 6 3 2" xfId="38053"/>
    <cellStyle name="SAPBEXundefined 6 3 2 2" xfId="38054"/>
    <cellStyle name="SAPBEXundefined 6 3 3" xfId="38055"/>
    <cellStyle name="SAPBEXundefined 6 4" xfId="38056"/>
    <cellStyle name="SAPBEXundefined 6 4 2" xfId="38057"/>
    <cellStyle name="SAPBEXundefined 6 4 2 2" xfId="38058"/>
    <cellStyle name="SAPBEXundefined 6 4 3" xfId="38059"/>
    <cellStyle name="SAPBEXundefined 6 5" xfId="38060"/>
    <cellStyle name="SAPBEXundefined 6 5 2" xfId="38061"/>
    <cellStyle name="SAPBEXundefined 6 5 2 2" xfId="38062"/>
    <cellStyle name="SAPBEXundefined 6 5 3" xfId="38063"/>
    <cellStyle name="SAPBEXundefined 6 6" xfId="38064"/>
    <cellStyle name="SAPBEXundefined 6 6 2" xfId="38065"/>
    <cellStyle name="SAPBEXundefined 6 7" xfId="38066"/>
    <cellStyle name="SAPBEXundefined 6 8" xfId="38067"/>
    <cellStyle name="SAPBEXundefined 6_БДР формат СД (2)" xfId="38068"/>
    <cellStyle name="SAPBEXundefined 7" xfId="38069"/>
    <cellStyle name="SAPBEXundefined 7 2" xfId="38070"/>
    <cellStyle name="SAPBEXundefined 7 2 2" xfId="38071"/>
    <cellStyle name="SAPBEXundefined 7 2 2 2" xfId="38072"/>
    <cellStyle name="SAPBEXundefined 7 2 3" xfId="38073"/>
    <cellStyle name="SAPBEXundefined 7 3" xfId="38074"/>
    <cellStyle name="SAPBEXundefined 7 3 2" xfId="38075"/>
    <cellStyle name="SAPBEXundefined 7 3 2 2" xfId="38076"/>
    <cellStyle name="SAPBEXundefined 7 3 3" xfId="38077"/>
    <cellStyle name="SAPBEXundefined 7 4" xfId="38078"/>
    <cellStyle name="SAPBEXundefined 7 4 2" xfId="38079"/>
    <cellStyle name="SAPBEXundefined 7 4 2 2" xfId="38080"/>
    <cellStyle name="SAPBEXundefined 7 4 3" xfId="38081"/>
    <cellStyle name="SAPBEXundefined 7 5" xfId="38082"/>
    <cellStyle name="SAPBEXundefined 7 5 2" xfId="38083"/>
    <cellStyle name="SAPBEXundefined 7 5 2 2" xfId="38084"/>
    <cellStyle name="SAPBEXundefined 7 5 3" xfId="38085"/>
    <cellStyle name="SAPBEXundefined 7 6" xfId="38086"/>
    <cellStyle name="SAPBEXundefined 7 6 2" xfId="38087"/>
    <cellStyle name="SAPBEXundefined 7 6 2 2" xfId="38088"/>
    <cellStyle name="SAPBEXundefined 7 6 3" xfId="38089"/>
    <cellStyle name="SAPBEXundefined 7 7" xfId="38090"/>
    <cellStyle name="SAPBEXundefined 7 7 2" xfId="38091"/>
    <cellStyle name="SAPBEXundefined 7 8" xfId="38092"/>
    <cellStyle name="SAPBEXundefined 7_БДР формат СД (2)" xfId="38093"/>
    <cellStyle name="SAPBEXundefined 8" xfId="38094"/>
    <cellStyle name="SAPBEXundefined 8 2" xfId="38095"/>
    <cellStyle name="SAPBEXundefined 8 2 2" xfId="38096"/>
    <cellStyle name="SAPBEXundefined 8 2 2 2" xfId="38097"/>
    <cellStyle name="SAPBEXundefined 8 2 3" xfId="38098"/>
    <cellStyle name="SAPBEXundefined 8 2 4" xfId="38099"/>
    <cellStyle name="SAPBEXundefined 8 2 5" xfId="38100"/>
    <cellStyle name="SAPBEXundefined 8 2 6" xfId="38101"/>
    <cellStyle name="SAPBEXundefined 8 2 7" xfId="38102"/>
    <cellStyle name="SAPBEXundefined 8 3" xfId="38103"/>
    <cellStyle name="SAPBEXundefined 8 3 2" xfId="38104"/>
    <cellStyle name="SAPBEXundefined 8 3 2 2" xfId="38105"/>
    <cellStyle name="SAPBEXundefined 8 3 3" xfId="38106"/>
    <cellStyle name="SAPBEXundefined 8 4" xfId="38107"/>
    <cellStyle name="SAPBEXundefined 8 4 2" xfId="38108"/>
    <cellStyle name="SAPBEXundefined 8 4 2 2" xfId="38109"/>
    <cellStyle name="SAPBEXundefined 8 4 3" xfId="38110"/>
    <cellStyle name="SAPBEXundefined 8 5" xfId="38111"/>
    <cellStyle name="SAPBEXundefined 8 5 2" xfId="38112"/>
    <cellStyle name="SAPBEXundefined 8 5 2 2" xfId="38113"/>
    <cellStyle name="SAPBEXundefined 8 5 3" xfId="38114"/>
    <cellStyle name="SAPBEXundefined 8 6" xfId="38115"/>
    <cellStyle name="SAPBEXundefined 8 6 2" xfId="38116"/>
    <cellStyle name="SAPBEXundefined 8 6 2 2" xfId="38117"/>
    <cellStyle name="SAPBEXundefined 8 6 3" xfId="38118"/>
    <cellStyle name="SAPBEXundefined 8 7" xfId="38119"/>
    <cellStyle name="SAPBEXundefined 8 7 2" xfId="38120"/>
    <cellStyle name="SAPBEXundefined 8 8" xfId="38121"/>
    <cellStyle name="SAPBEXundefined 9" xfId="38122"/>
    <cellStyle name="SAPBEXundefined 9 2" xfId="38123"/>
    <cellStyle name="SAPBEXundefined 9 2 2" xfId="38124"/>
    <cellStyle name="SAPBEXundefined 9 2 3" xfId="38125"/>
    <cellStyle name="SAPBEXundefined 9 2 4" xfId="38126"/>
    <cellStyle name="SAPBEXundefined 9 2 5" xfId="38127"/>
    <cellStyle name="SAPBEXundefined 9 2 6" xfId="38128"/>
    <cellStyle name="SAPBEXundefined 9 2 7" xfId="38129"/>
    <cellStyle name="SAPBEXundefined 9 3" xfId="38130"/>
    <cellStyle name="SAPBEXundefined 9 4" xfId="38131"/>
    <cellStyle name="SAPBEXundefined 9 5" xfId="38132"/>
    <cellStyle name="SAPBEXundefined 9 6" xfId="38133"/>
    <cellStyle name="SAPBEXundefined 9 7" xfId="38134"/>
    <cellStyle name="SAPBEXundefined 9 8" xfId="38135"/>
    <cellStyle name="SAPBEXundefined_xSAPtemp1650" xfId="38136"/>
    <cellStyle name="ScotchRule" xfId="38137"/>
    <cellStyle name="ScotchRule 2" xfId="38138"/>
    <cellStyle name="ScotchRule 3" xfId="38139"/>
    <cellStyle name="ScotchRule 4" xfId="38140"/>
    <cellStyle name="ScripFactor" xfId="38141"/>
    <cellStyle name="Section Heading" xfId="38142"/>
    <cellStyle name="SectionHeading" xfId="38143"/>
    <cellStyle name="SectionHeading 10" xfId="38144"/>
    <cellStyle name="SectionHeading 10 2" xfId="38145"/>
    <cellStyle name="SectionHeading 10 2 2" xfId="38146"/>
    <cellStyle name="SectionHeading 10 2 2 2" xfId="38147"/>
    <cellStyle name="SectionHeading 10 2 3" xfId="38148"/>
    <cellStyle name="SectionHeading 10 3" xfId="38149"/>
    <cellStyle name="SectionHeading 10 3 2" xfId="38150"/>
    <cellStyle name="SectionHeading 10 3 2 2" xfId="38151"/>
    <cellStyle name="SectionHeading 10 3 3" xfId="38152"/>
    <cellStyle name="SectionHeading 10 4" xfId="38153"/>
    <cellStyle name="SectionHeading 10 4 2" xfId="38154"/>
    <cellStyle name="SectionHeading 10 4 2 2" xfId="38155"/>
    <cellStyle name="SectionHeading 10 4 3" xfId="38156"/>
    <cellStyle name="SectionHeading 10 5" xfId="38157"/>
    <cellStyle name="SectionHeading 10 5 2" xfId="38158"/>
    <cellStyle name="SectionHeading 10 5 2 2" xfId="38159"/>
    <cellStyle name="SectionHeading 10 5 3" xfId="38160"/>
    <cellStyle name="SectionHeading 10 6" xfId="38161"/>
    <cellStyle name="SectionHeading 10 6 2" xfId="38162"/>
    <cellStyle name="SectionHeading 10 6 2 2" xfId="38163"/>
    <cellStyle name="SectionHeading 10 6 3" xfId="38164"/>
    <cellStyle name="SectionHeading 10 7" xfId="38165"/>
    <cellStyle name="SectionHeading 10 7 2" xfId="38166"/>
    <cellStyle name="SectionHeading 10 8" xfId="38167"/>
    <cellStyle name="SectionHeading 11" xfId="38168"/>
    <cellStyle name="SectionHeading 11 2" xfId="38169"/>
    <cellStyle name="SectionHeading 11 2 2" xfId="38170"/>
    <cellStyle name="SectionHeading 11 2 2 2" xfId="38171"/>
    <cellStyle name="SectionHeading 11 2 3" xfId="38172"/>
    <cellStyle name="SectionHeading 11 3" xfId="38173"/>
    <cellStyle name="SectionHeading 11 3 2" xfId="38174"/>
    <cellStyle name="SectionHeading 11 3 2 2" xfId="38175"/>
    <cellStyle name="SectionHeading 11 3 3" xfId="38176"/>
    <cellStyle name="SectionHeading 11 4" xfId="38177"/>
    <cellStyle name="SectionHeading 11 4 2" xfId="38178"/>
    <cellStyle name="SectionHeading 11 4 2 2" xfId="38179"/>
    <cellStyle name="SectionHeading 11 4 3" xfId="38180"/>
    <cellStyle name="SectionHeading 11 5" xfId="38181"/>
    <cellStyle name="SectionHeading 11 5 2" xfId="38182"/>
    <cellStyle name="SectionHeading 11 5 2 2" xfId="38183"/>
    <cellStyle name="SectionHeading 11 5 3" xfId="38184"/>
    <cellStyle name="SectionHeading 11 6" xfId="38185"/>
    <cellStyle name="SectionHeading 11 6 2" xfId="38186"/>
    <cellStyle name="SectionHeading 11 6 2 2" xfId="38187"/>
    <cellStyle name="SectionHeading 11 6 3" xfId="38188"/>
    <cellStyle name="SectionHeading 11 7" xfId="38189"/>
    <cellStyle name="SectionHeading 11 7 2" xfId="38190"/>
    <cellStyle name="SectionHeading 11 8" xfId="38191"/>
    <cellStyle name="SectionHeading 12" xfId="38192"/>
    <cellStyle name="SectionHeading 12 2" xfId="38193"/>
    <cellStyle name="SectionHeading 12 2 2" xfId="38194"/>
    <cellStyle name="SectionHeading 12 2 2 2" xfId="38195"/>
    <cellStyle name="SectionHeading 12 2 3" xfId="38196"/>
    <cellStyle name="SectionHeading 12 3" xfId="38197"/>
    <cellStyle name="SectionHeading 12 3 2" xfId="38198"/>
    <cellStyle name="SectionHeading 12 3 2 2" xfId="38199"/>
    <cellStyle name="SectionHeading 12 3 3" xfId="38200"/>
    <cellStyle name="SectionHeading 12 4" xfId="38201"/>
    <cellStyle name="SectionHeading 12 4 2" xfId="38202"/>
    <cellStyle name="SectionHeading 12 4 2 2" xfId="38203"/>
    <cellStyle name="SectionHeading 12 4 3" xfId="38204"/>
    <cellStyle name="SectionHeading 12 5" xfId="38205"/>
    <cellStyle name="SectionHeading 12 5 2" xfId="38206"/>
    <cellStyle name="SectionHeading 12 5 2 2" xfId="38207"/>
    <cellStyle name="SectionHeading 12 5 3" xfId="38208"/>
    <cellStyle name="SectionHeading 12 6" xfId="38209"/>
    <cellStyle name="SectionHeading 12 6 2" xfId="38210"/>
    <cellStyle name="SectionHeading 12 6 2 2" xfId="38211"/>
    <cellStyle name="SectionHeading 12 6 3" xfId="38212"/>
    <cellStyle name="SectionHeading 12 7" xfId="38213"/>
    <cellStyle name="SectionHeading 12 7 2" xfId="38214"/>
    <cellStyle name="SectionHeading 12 8" xfId="38215"/>
    <cellStyle name="SectionHeading 13" xfId="38216"/>
    <cellStyle name="SectionHeading 13 2" xfId="38217"/>
    <cellStyle name="SectionHeading 13 2 2" xfId="38218"/>
    <cellStyle name="SectionHeading 13 3" xfId="38219"/>
    <cellStyle name="SectionHeading 14" xfId="38220"/>
    <cellStyle name="SectionHeading 2" xfId="38221"/>
    <cellStyle name="SectionHeading 2 2" xfId="38222"/>
    <cellStyle name="SectionHeading 2 2 2" xfId="38223"/>
    <cellStyle name="SectionHeading 2 2 2 2" xfId="38224"/>
    <cellStyle name="SectionHeading 2 2 3" xfId="38225"/>
    <cellStyle name="SectionHeading 2 3" xfId="38226"/>
    <cellStyle name="SectionHeading 2 3 2" xfId="38227"/>
    <cellStyle name="SectionHeading 2 3 2 2" xfId="38228"/>
    <cellStyle name="SectionHeading 2 3 3" xfId="38229"/>
    <cellStyle name="SectionHeading 2 4" xfId="38230"/>
    <cellStyle name="SectionHeading 2 4 2" xfId="38231"/>
    <cellStyle name="SectionHeading 2 4 2 2" xfId="38232"/>
    <cellStyle name="SectionHeading 2 4 3" xfId="38233"/>
    <cellStyle name="SectionHeading 2 5" xfId="38234"/>
    <cellStyle name="SectionHeading 3" xfId="38235"/>
    <cellStyle name="SectionHeading 3 2" xfId="38236"/>
    <cellStyle name="SectionHeading 3 2 2" xfId="38237"/>
    <cellStyle name="SectionHeading 3 2 2 2" xfId="38238"/>
    <cellStyle name="SectionHeading 3 2 3" xfId="38239"/>
    <cellStyle name="SectionHeading 3 3" xfId="38240"/>
    <cellStyle name="SectionHeading 3 3 2" xfId="38241"/>
    <cellStyle name="SectionHeading 3 3 2 2" xfId="38242"/>
    <cellStyle name="SectionHeading 3 3 3" xfId="38243"/>
    <cellStyle name="SectionHeading 3 4" xfId="38244"/>
    <cellStyle name="SectionHeading 3 4 2" xfId="38245"/>
    <cellStyle name="SectionHeading 3 4 2 2" xfId="38246"/>
    <cellStyle name="SectionHeading 3 4 3" xfId="38247"/>
    <cellStyle name="SectionHeading 3 5" xfId="38248"/>
    <cellStyle name="SectionHeading 3 5 2" xfId="38249"/>
    <cellStyle name="SectionHeading 3 5 2 2" xfId="38250"/>
    <cellStyle name="SectionHeading 3 5 3" xfId="38251"/>
    <cellStyle name="SectionHeading 3 6" xfId="38252"/>
    <cellStyle name="SectionHeading 4" xfId="38253"/>
    <cellStyle name="SectionHeading 4 2" xfId="38254"/>
    <cellStyle name="SectionHeading 4 2 2" xfId="38255"/>
    <cellStyle name="SectionHeading 4 2 2 2" xfId="38256"/>
    <cellStyle name="SectionHeading 4 2 3" xfId="38257"/>
    <cellStyle name="SectionHeading 4 3" xfId="38258"/>
    <cellStyle name="SectionHeading 4 3 2" xfId="38259"/>
    <cellStyle name="SectionHeading 4 3 2 2" xfId="38260"/>
    <cellStyle name="SectionHeading 4 3 3" xfId="38261"/>
    <cellStyle name="SectionHeading 4 4" xfId="38262"/>
    <cellStyle name="SectionHeading 4 4 2" xfId="38263"/>
    <cellStyle name="SectionHeading 4 4 2 2" xfId="38264"/>
    <cellStyle name="SectionHeading 4 4 3" xfId="38265"/>
    <cellStyle name="SectionHeading 4 5" xfId="38266"/>
    <cellStyle name="SectionHeading 4 5 2" xfId="38267"/>
    <cellStyle name="SectionHeading 4 5 2 2" xfId="38268"/>
    <cellStyle name="SectionHeading 4 5 3" xfId="38269"/>
    <cellStyle name="SectionHeading 4 6" xfId="38270"/>
    <cellStyle name="SectionHeading 4 6 2" xfId="38271"/>
    <cellStyle name="SectionHeading 4 6 2 2" xfId="38272"/>
    <cellStyle name="SectionHeading 4 6 3" xfId="38273"/>
    <cellStyle name="SectionHeading 4 7" xfId="38274"/>
    <cellStyle name="SectionHeading 4 7 2" xfId="38275"/>
    <cellStyle name="SectionHeading 4 8" xfId="38276"/>
    <cellStyle name="SectionHeading 5" xfId="38277"/>
    <cellStyle name="SectionHeading 5 2" xfId="38278"/>
    <cellStyle name="SectionHeading 5 2 2" xfId="38279"/>
    <cellStyle name="SectionHeading 5 2 2 2" xfId="38280"/>
    <cellStyle name="SectionHeading 5 2 3" xfId="38281"/>
    <cellStyle name="SectionHeading 5 3" xfId="38282"/>
    <cellStyle name="SectionHeading 5 3 2" xfId="38283"/>
    <cellStyle name="SectionHeading 5 3 2 2" xfId="38284"/>
    <cellStyle name="SectionHeading 5 3 3" xfId="38285"/>
    <cellStyle name="SectionHeading 5 4" xfId="38286"/>
    <cellStyle name="SectionHeading 5 4 2" xfId="38287"/>
    <cellStyle name="SectionHeading 5 4 2 2" xfId="38288"/>
    <cellStyle name="SectionHeading 5 4 3" xfId="38289"/>
    <cellStyle name="SectionHeading 5 5" xfId="38290"/>
    <cellStyle name="SectionHeading 5 5 2" xfId="38291"/>
    <cellStyle name="SectionHeading 5 5 2 2" xfId="38292"/>
    <cellStyle name="SectionHeading 5 5 3" xfId="38293"/>
    <cellStyle name="SectionHeading 5 6" xfId="38294"/>
    <cellStyle name="SectionHeading 5 6 2" xfId="38295"/>
    <cellStyle name="SectionHeading 5 6 2 2" xfId="38296"/>
    <cellStyle name="SectionHeading 5 6 3" xfId="38297"/>
    <cellStyle name="SectionHeading 5 7" xfId="38298"/>
    <cellStyle name="SectionHeading 5 7 2" xfId="38299"/>
    <cellStyle name="SectionHeading 5 8" xfId="38300"/>
    <cellStyle name="SectionHeading 6" xfId="38301"/>
    <cellStyle name="SectionHeading 6 2" xfId="38302"/>
    <cellStyle name="SectionHeading 6 2 2" xfId="38303"/>
    <cellStyle name="SectionHeading 6 2 2 2" xfId="38304"/>
    <cellStyle name="SectionHeading 6 2 3" xfId="38305"/>
    <cellStyle name="SectionHeading 6 3" xfId="38306"/>
    <cellStyle name="SectionHeading 6 3 2" xfId="38307"/>
    <cellStyle name="SectionHeading 6 3 2 2" xfId="38308"/>
    <cellStyle name="SectionHeading 6 3 3" xfId="38309"/>
    <cellStyle name="SectionHeading 6 4" xfId="38310"/>
    <cellStyle name="SectionHeading 6 4 2" xfId="38311"/>
    <cellStyle name="SectionHeading 6 4 2 2" xfId="38312"/>
    <cellStyle name="SectionHeading 6 4 3" xfId="38313"/>
    <cellStyle name="SectionHeading 6 5" xfId="38314"/>
    <cellStyle name="SectionHeading 6 5 2" xfId="38315"/>
    <cellStyle name="SectionHeading 6 5 2 2" xfId="38316"/>
    <cellStyle name="SectionHeading 6 5 3" xfId="38317"/>
    <cellStyle name="SectionHeading 6 6" xfId="38318"/>
    <cellStyle name="SectionHeading 6 6 2" xfId="38319"/>
    <cellStyle name="SectionHeading 6 6 2 2" xfId="38320"/>
    <cellStyle name="SectionHeading 6 6 3" xfId="38321"/>
    <cellStyle name="SectionHeading 6 7" xfId="38322"/>
    <cellStyle name="SectionHeading 6 7 2" xfId="38323"/>
    <cellStyle name="SectionHeading 6 8" xfId="38324"/>
    <cellStyle name="SectionHeading 7" xfId="38325"/>
    <cellStyle name="SectionHeading 7 2" xfId="38326"/>
    <cellStyle name="SectionHeading 7 2 2" xfId="38327"/>
    <cellStyle name="SectionHeading 7 2 2 2" xfId="38328"/>
    <cellStyle name="SectionHeading 7 2 3" xfId="38329"/>
    <cellStyle name="SectionHeading 7 3" xfId="38330"/>
    <cellStyle name="SectionHeading 7 3 2" xfId="38331"/>
    <cellStyle name="SectionHeading 7 3 2 2" xfId="38332"/>
    <cellStyle name="SectionHeading 7 3 3" xfId="38333"/>
    <cellStyle name="SectionHeading 7 4" xfId="38334"/>
    <cellStyle name="SectionHeading 7 4 2" xfId="38335"/>
    <cellStyle name="SectionHeading 7 4 2 2" xfId="38336"/>
    <cellStyle name="SectionHeading 7 4 3" xfId="38337"/>
    <cellStyle name="SectionHeading 7 5" xfId="38338"/>
    <cellStyle name="SectionHeading 7 5 2" xfId="38339"/>
    <cellStyle name="SectionHeading 7 5 2 2" xfId="38340"/>
    <cellStyle name="SectionHeading 7 5 3" xfId="38341"/>
    <cellStyle name="SectionHeading 7 6" xfId="38342"/>
    <cellStyle name="SectionHeading 7 6 2" xfId="38343"/>
    <cellStyle name="SectionHeading 7 6 2 2" xfId="38344"/>
    <cellStyle name="SectionHeading 7 6 3" xfId="38345"/>
    <cellStyle name="SectionHeading 7 7" xfId="38346"/>
    <cellStyle name="SectionHeading 7 7 2" xfId="38347"/>
    <cellStyle name="SectionHeading 7 8" xfId="38348"/>
    <cellStyle name="SectionHeading 8" xfId="38349"/>
    <cellStyle name="SectionHeading 8 2" xfId="38350"/>
    <cellStyle name="SectionHeading 8 2 2" xfId="38351"/>
    <cellStyle name="SectionHeading 8 2 2 2" xfId="38352"/>
    <cellStyle name="SectionHeading 8 2 3" xfId="38353"/>
    <cellStyle name="SectionHeading 8 3" xfId="38354"/>
    <cellStyle name="SectionHeading 8 3 2" xfId="38355"/>
    <cellStyle name="SectionHeading 8 3 2 2" xfId="38356"/>
    <cellStyle name="SectionHeading 8 3 3" xfId="38357"/>
    <cellStyle name="SectionHeading 8 4" xfId="38358"/>
    <cellStyle name="SectionHeading 8 4 2" xfId="38359"/>
    <cellStyle name="SectionHeading 8 4 2 2" xfId="38360"/>
    <cellStyle name="SectionHeading 8 4 3" xfId="38361"/>
    <cellStyle name="SectionHeading 8 5" xfId="38362"/>
    <cellStyle name="SectionHeading 8 5 2" xfId="38363"/>
    <cellStyle name="SectionHeading 8 5 2 2" xfId="38364"/>
    <cellStyle name="SectionHeading 8 5 3" xfId="38365"/>
    <cellStyle name="SectionHeading 8 6" xfId="38366"/>
    <cellStyle name="SectionHeading 8 6 2" xfId="38367"/>
    <cellStyle name="SectionHeading 8 6 2 2" xfId="38368"/>
    <cellStyle name="SectionHeading 8 6 3" xfId="38369"/>
    <cellStyle name="SectionHeading 8 7" xfId="38370"/>
    <cellStyle name="SectionHeading 8 7 2" xfId="38371"/>
    <cellStyle name="SectionHeading 8 8" xfId="38372"/>
    <cellStyle name="SectionHeading 9" xfId="38373"/>
    <cellStyle name="SectionHeading 9 2" xfId="38374"/>
    <cellStyle name="SectionHeading 9 2 2" xfId="38375"/>
    <cellStyle name="SectionHeading 9 2 2 2" xfId="38376"/>
    <cellStyle name="SectionHeading 9 2 3" xfId="38377"/>
    <cellStyle name="SectionHeading 9 3" xfId="38378"/>
    <cellStyle name="SectionHeading 9 3 2" xfId="38379"/>
    <cellStyle name="SectionHeading 9 3 2 2" xfId="38380"/>
    <cellStyle name="SectionHeading 9 3 3" xfId="38381"/>
    <cellStyle name="SectionHeading 9 4" xfId="38382"/>
    <cellStyle name="SectionHeading 9 4 2" xfId="38383"/>
    <cellStyle name="SectionHeading 9 4 2 2" xfId="38384"/>
    <cellStyle name="SectionHeading 9 4 3" xfId="38385"/>
    <cellStyle name="SectionHeading 9 5" xfId="38386"/>
    <cellStyle name="SectionHeading 9 5 2" xfId="38387"/>
    <cellStyle name="SectionHeading 9 5 2 2" xfId="38388"/>
    <cellStyle name="SectionHeading 9 5 3" xfId="38389"/>
    <cellStyle name="SectionHeading 9 6" xfId="38390"/>
    <cellStyle name="SectionHeading 9 6 2" xfId="38391"/>
    <cellStyle name="SectionHeading 9 6 2 2" xfId="38392"/>
    <cellStyle name="SectionHeading 9 6 3" xfId="38393"/>
    <cellStyle name="SectionHeading 9 7" xfId="38394"/>
    <cellStyle name="SectionHeading 9 7 2" xfId="38395"/>
    <cellStyle name="SectionHeading 9 8" xfId="38396"/>
    <cellStyle name="SEM-BPS-data" xfId="38397"/>
    <cellStyle name="SEM-BPS-head" xfId="38398"/>
    <cellStyle name="SEM-BPS-headdata" xfId="38399"/>
    <cellStyle name="SEM-BPS-headkey" xfId="38400"/>
    <cellStyle name="SEM-BPS-input-on" xfId="38401"/>
    <cellStyle name="SEM-BPS-key" xfId="38402"/>
    <cellStyle name="SEM-BPS-sub1" xfId="38403"/>
    <cellStyle name="SEM-BPS-sub2" xfId="38404"/>
    <cellStyle name="SEM-BPS-total" xfId="38405"/>
    <cellStyle name="sepp" xfId="38406"/>
    <cellStyle name="Sheet Title" xfId="38407"/>
    <cellStyle name="Sheet Title 2" xfId="38408"/>
    <cellStyle name="Sheet Title_БДР формат СД (2)" xfId="38409"/>
    <cellStyle name="Show_Sell" xfId="38410"/>
    <cellStyle name="Single Accounting" xfId="38411"/>
    <cellStyle name="small" xfId="38412"/>
    <cellStyle name="ssp " xfId="38413"/>
    <cellStyle name="ssp  2" xfId="38414"/>
    <cellStyle name="ssp  2 2" xfId="38415"/>
    <cellStyle name="ssp  3" xfId="38416"/>
    <cellStyle name="Standaard_Blad1" xfId="38417"/>
    <cellStyle name="Standard" xfId="38418"/>
    <cellStyle name="Straipsnis1" xfId="38419"/>
    <cellStyle name="Straipsnis4" xfId="38420"/>
    <cellStyle name="String1" xfId="38421"/>
    <cellStyle name="String1 2" xfId="38422"/>
    <cellStyle name="String2" xfId="38423"/>
    <cellStyle name="Style 1" xfId="38424"/>
    <cellStyle name="Style 1 2" xfId="38425"/>
    <cellStyle name="Style 21" xfId="38426"/>
    <cellStyle name="Style 21 2" xfId="38427"/>
    <cellStyle name="Style 21 3" xfId="38428"/>
    <cellStyle name="Style 21 4" xfId="38429"/>
    <cellStyle name="Style 22" xfId="38430"/>
    <cellStyle name="Style 22 2" xfId="38431"/>
    <cellStyle name="Style 22 3" xfId="38432"/>
    <cellStyle name="Style 22 4" xfId="38433"/>
    <cellStyle name="Style 23" xfId="38434"/>
    <cellStyle name="Style 24" xfId="38435"/>
    <cellStyle name="Style 25" xfId="38436"/>
    <cellStyle name="Style 26" xfId="38437"/>
    <cellStyle name="Style 27" xfId="38438"/>
    <cellStyle name="Style 28" xfId="38439"/>
    <cellStyle name="Style 29" xfId="38440"/>
    <cellStyle name="Style 30" xfId="38441"/>
    <cellStyle name="Style 31" xfId="38442"/>
    <cellStyle name="Style 32" xfId="38443"/>
    <cellStyle name="Style 33" xfId="38444"/>
    <cellStyle name="Style 34" xfId="38445"/>
    <cellStyle name="Style 35" xfId="38446"/>
    <cellStyle name="STYLE1 - Style1" xfId="38447"/>
    <cellStyle name="styleColumnTitles" xfId="38448"/>
    <cellStyle name="styleColumnTitles 2" xfId="38449"/>
    <cellStyle name="styleColumnTitles 2 2" xfId="38450"/>
    <cellStyle name="styleColumnTitles 2 2 2" xfId="38451"/>
    <cellStyle name="styleColumnTitles 2 2 3" xfId="38452"/>
    <cellStyle name="styleColumnTitles 2 2 4" xfId="38453"/>
    <cellStyle name="styleColumnTitles 2 3" xfId="38454"/>
    <cellStyle name="styleColumnTitles 2 4" xfId="38455"/>
    <cellStyle name="styleColumnTitles 2 5" xfId="38456"/>
    <cellStyle name="styleColumnTitles 3" xfId="38457"/>
    <cellStyle name="styleColumnTitles 3 2" xfId="38458"/>
    <cellStyle name="styleColumnTitles 3 2 2" xfId="38459"/>
    <cellStyle name="styleColumnTitles 3 3" xfId="38460"/>
    <cellStyle name="styleColumnTitles 3 4" xfId="38461"/>
    <cellStyle name="styleColumnTitles 4" xfId="38462"/>
    <cellStyle name="styleColumnTitles 4 2" xfId="38463"/>
    <cellStyle name="styleColumnTitles 4 2 2" xfId="38464"/>
    <cellStyle name="styleColumnTitles 4 3" xfId="38465"/>
    <cellStyle name="styleColumnTitles 5" xfId="38466"/>
    <cellStyle name="styleColumnTitles 6" xfId="38467"/>
    <cellStyle name="styleDateRange" xfId="38468"/>
    <cellStyle name="styleDateRange 2" xfId="38469"/>
    <cellStyle name="styleDateRange 2 2" xfId="38470"/>
    <cellStyle name="styleDateRange 2 2 2" xfId="38471"/>
    <cellStyle name="styleDateRange 2 2 3" xfId="38472"/>
    <cellStyle name="styleDateRange 2 2 4" xfId="38473"/>
    <cellStyle name="styleDateRange 2 3" xfId="38474"/>
    <cellStyle name="styleDateRange 2 4" xfId="38475"/>
    <cellStyle name="styleDateRange 2 5" xfId="38476"/>
    <cellStyle name="styleDateRange 3" xfId="38477"/>
    <cellStyle name="styleDateRange 3 2" xfId="38478"/>
    <cellStyle name="styleDateRange 3 2 2" xfId="38479"/>
    <cellStyle name="styleDateRange 3 3" xfId="38480"/>
    <cellStyle name="styleDateRange 3 4" xfId="38481"/>
    <cellStyle name="styleDateRange 4" xfId="38482"/>
    <cellStyle name="styleDateRange 4 2" xfId="38483"/>
    <cellStyle name="styleDateRange 4 2 2" xfId="38484"/>
    <cellStyle name="styleDateRange 4 3" xfId="38485"/>
    <cellStyle name="styleDateRange 5" xfId="38486"/>
    <cellStyle name="styleDateRange 6" xfId="38487"/>
    <cellStyle name="styleHidden" xfId="38488"/>
    <cellStyle name="styleNormal" xfId="38489"/>
    <cellStyle name="styleSeriesAttributes" xfId="38490"/>
    <cellStyle name="styleSeriesAttributes 2" xfId="38491"/>
    <cellStyle name="styleSeriesAttributes 2 2" xfId="38492"/>
    <cellStyle name="styleSeriesAttributes 2 2 2" xfId="38493"/>
    <cellStyle name="styleSeriesAttributes 2 2 3" xfId="38494"/>
    <cellStyle name="styleSeriesAttributes 2 2 4" xfId="38495"/>
    <cellStyle name="styleSeriesAttributes 2 3" xfId="38496"/>
    <cellStyle name="styleSeriesAttributes 2 4" xfId="38497"/>
    <cellStyle name="styleSeriesAttributes 2 5" xfId="38498"/>
    <cellStyle name="styleSeriesAttributes 3" xfId="38499"/>
    <cellStyle name="styleSeriesAttributes 3 2" xfId="38500"/>
    <cellStyle name="styleSeriesAttributes 3 2 2" xfId="38501"/>
    <cellStyle name="styleSeriesAttributes 3 3" xfId="38502"/>
    <cellStyle name="styleSeriesAttributes 3 4" xfId="38503"/>
    <cellStyle name="styleSeriesAttributes 4" xfId="38504"/>
    <cellStyle name="styleSeriesAttributes 4 2" xfId="38505"/>
    <cellStyle name="styleSeriesAttributes 4 2 2" xfId="38506"/>
    <cellStyle name="styleSeriesAttributes 4 3" xfId="38507"/>
    <cellStyle name="styleSeriesAttributes 5" xfId="38508"/>
    <cellStyle name="styleSeriesAttributes 6" xfId="38509"/>
    <cellStyle name="styleSeriesData" xfId="38510"/>
    <cellStyle name="styleSeriesData 2" xfId="38511"/>
    <cellStyle name="styleSeriesData 2 2" xfId="38512"/>
    <cellStyle name="styleSeriesData 2 2 2" xfId="38513"/>
    <cellStyle name="styleSeriesData 2 2 3" xfId="38514"/>
    <cellStyle name="styleSeriesData 2 2 4" xfId="38515"/>
    <cellStyle name="styleSeriesData 2 3" xfId="38516"/>
    <cellStyle name="styleSeriesData 2 4" xfId="38517"/>
    <cellStyle name="styleSeriesData 2 5" xfId="38518"/>
    <cellStyle name="styleSeriesData 3" xfId="38519"/>
    <cellStyle name="styleSeriesData 3 2" xfId="38520"/>
    <cellStyle name="styleSeriesData 3 2 2" xfId="38521"/>
    <cellStyle name="styleSeriesData 3 3" xfId="38522"/>
    <cellStyle name="styleSeriesData 3 4" xfId="38523"/>
    <cellStyle name="styleSeriesData 4" xfId="38524"/>
    <cellStyle name="styleSeriesData 4 2" xfId="38525"/>
    <cellStyle name="styleSeriesData 4 2 2" xfId="38526"/>
    <cellStyle name="styleSeriesData 4 3" xfId="38527"/>
    <cellStyle name="styleSeriesData 5" xfId="38528"/>
    <cellStyle name="styleSeriesData 6" xfId="38529"/>
    <cellStyle name="styleSeriesDataForecast" xfId="38530"/>
    <cellStyle name="styleSeriesDataForecast 2" xfId="38531"/>
    <cellStyle name="styleSeriesDataForecast 2 2" xfId="38532"/>
    <cellStyle name="styleSeriesDataForecast 2 2 2" xfId="38533"/>
    <cellStyle name="styleSeriesDataForecast 2 2 3" xfId="38534"/>
    <cellStyle name="styleSeriesDataForecast 2 2 4" xfId="38535"/>
    <cellStyle name="styleSeriesDataForecast 2 3" xfId="38536"/>
    <cellStyle name="styleSeriesDataForecast 2 4" xfId="38537"/>
    <cellStyle name="styleSeriesDataForecast 2 5" xfId="38538"/>
    <cellStyle name="styleSeriesDataForecast 3" xfId="38539"/>
    <cellStyle name="styleSeriesDataForecast 3 2" xfId="38540"/>
    <cellStyle name="styleSeriesDataForecast 3 2 2" xfId="38541"/>
    <cellStyle name="styleSeriesDataForecast 3 3" xfId="38542"/>
    <cellStyle name="styleSeriesDataForecast 3 4" xfId="38543"/>
    <cellStyle name="styleSeriesDataForecast 4" xfId="38544"/>
    <cellStyle name="styleSeriesDataForecast 4 2" xfId="38545"/>
    <cellStyle name="styleSeriesDataForecast 4 2 2" xfId="38546"/>
    <cellStyle name="styleSeriesDataForecast 4 3" xfId="38547"/>
    <cellStyle name="styleSeriesDataForecast 5" xfId="38548"/>
    <cellStyle name="styleSeriesDataForecast 6" xfId="38549"/>
    <cellStyle name="styleSeriesDataForecastNA" xfId="38550"/>
    <cellStyle name="styleSeriesDataForecastNA 2" xfId="38551"/>
    <cellStyle name="styleSeriesDataForecastNA 2 2" xfId="38552"/>
    <cellStyle name="styleSeriesDataForecastNA 2 2 2" xfId="38553"/>
    <cellStyle name="styleSeriesDataForecastNA 2 2 3" xfId="38554"/>
    <cellStyle name="styleSeriesDataForecastNA 2 2 4" xfId="38555"/>
    <cellStyle name="styleSeriesDataForecastNA 2 3" xfId="38556"/>
    <cellStyle name="styleSeriesDataForecastNA 2 4" xfId="38557"/>
    <cellStyle name="styleSeriesDataForecastNA 2 5" xfId="38558"/>
    <cellStyle name="styleSeriesDataForecastNA 3" xfId="38559"/>
    <cellStyle name="styleSeriesDataForecastNA 3 2" xfId="38560"/>
    <cellStyle name="styleSeriesDataForecastNA 3 2 2" xfId="38561"/>
    <cellStyle name="styleSeriesDataForecastNA 3 3" xfId="38562"/>
    <cellStyle name="styleSeriesDataForecastNA 3 4" xfId="38563"/>
    <cellStyle name="styleSeriesDataForecastNA 4" xfId="38564"/>
    <cellStyle name="styleSeriesDataForecastNA 4 2" xfId="38565"/>
    <cellStyle name="styleSeriesDataForecastNA 4 2 2" xfId="38566"/>
    <cellStyle name="styleSeriesDataForecastNA 4 3" xfId="38567"/>
    <cellStyle name="styleSeriesDataForecastNA 5" xfId="38568"/>
    <cellStyle name="styleSeriesDataForecastNA 6" xfId="38569"/>
    <cellStyle name="styleSeriesDataNA" xfId="38570"/>
    <cellStyle name="styleSeriesDataNA 2" xfId="38571"/>
    <cellStyle name="styleSeriesDataNA 2 2" xfId="38572"/>
    <cellStyle name="styleSeriesDataNA 2 2 2" xfId="38573"/>
    <cellStyle name="styleSeriesDataNA 2 2 3" xfId="38574"/>
    <cellStyle name="styleSeriesDataNA 2 2 4" xfId="38575"/>
    <cellStyle name="styleSeriesDataNA 2 3" xfId="38576"/>
    <cellStyle name="styleSeriesDataNA 2 4" xfId="38577"/>
    <cellStyle name="styleSeriesDataNA 2 5" xfId="38578"/>
    <cellStyle name="styleSeriesDataNA 3" xfId="38579"/>
    <cellStyle name="styleSeriesDataNA 3 2" xfId="38580"/>
    <cellStyle name="styleSeriesDataNA 3 2 2" xfId="38581"/>
    <cellStyle name="styleSeriesDataNA 3 3" xfId="38582"/>
    <cellStyle name="styleSeriesDataNA 3 4" xfId="38583"/>
    <cellStyle name="styleSeriesDataNA 4" xfId="38584"/>
    <cellStyle name="styleSeriesDataNA 4 2" xfId="38585"/>
    <cellStyle name="styleSeriesDataNA 4 2 2" xfId="38586"/>
    <cellStyle name="styleSeriesDataNA 4 3" xfId="38587"/>
    <cellStyle name="styleSeriesDataNA 5" xfId="38588"/>
    <cellStyle name="styleSeriesDataNA 6" xfId="38589"/>
    <cellStyle name="SubHead" xfId="38590"/>
    <cellStyle name="Subtitle" xfId="38591"/>
    <cellStyle name="Summe" xfId="38592"/>
    <cellStyle name="t" xfId="38593"/>
    <cellStyle name="t 2" xfId="38594"/>
    <cellStyle name="t 2 2" xfId="38595"/>
    <cellStyle name="t 2 2 2" xfId="38596"/>
    <cellStyle name="t 3" xfId="38597"/>
    <cellStyle name="t_Manager" xfId="38598"/>
    <cellStyle name="t_Manager 2" xfId="38599"/>
    <cellStyle name="t_Manager 2 2" xfId="38600"/>
    <cellStyle name="t_Manager 2 2 2" xfId="38601"/>
    <cellStyle name="t_Manager 3" xfId="38602"/>
    <cellStyle name="t_Manager_лизинг и страхование" xfId="38603"/>
    <cellStyle name="t_Manager_лизинг и страхование 2" xfId="38604"/>
    <cellStyle name="t_Manager_лизинг и страхование 2 2" xfId="38605"/>
    <cellStyle name="t_Manager_лизинг и страхование 2 2 2" xfId="38606"/>
    <cellStyle name="t_Manager_лизинг и страхование 3" xfId="38607"/>
    <cellStyle name="t_Manager_лизинг и страхование_Денежный поток ЗАО ЭПИ-2008г.(в объемах декабря)2811  ПОСЛЕДНИЙ (Перераб. с изм. старахованием)" xfId="38608"/>
    <cellStyle name="t_Manager_лизинг и страхование_Денежный поток ЗАО ЭПИ-2008г.(в объемах декабря)2811  ПОСЛЕДНИЙ (Перераб. с изм. старахованием) 2" xfId="38609"/>
    <cellStyle name="t_Manager_лизинг и страхование_Денежный поток ЗАО ЭПИ-2008г.(в объемах декабря)2811  ПОСЛЕДНИЙ (Перераб. с изм. старахованием) 2 2" xfId="38610"/>
    <cellStyle name="t_Manager_лизинг и страхование_Денежный поток ЗАО ЭПИ-2008г.(в объемах декабря)2811  ПОСЛЕДНИЙ (Перераб. с изм. старахованием) 2 2 2" xfId="38611"/>
    <cellStyle name="t_Manager_лизинг и страхование_Денежный поток ЗАО ЭПИ-2008г.(в объемах декабря)2811  ПОСЛЕДНИЙ (Перераб. с изм. старахованием) 3" xfId="38612"/>
    <cellStyle name="t_Manager_ЛИЗИНГовый КАЛЕНДАРЬ" xfId="38613"/>
    <cellStyle name="t_Manager_ЛИЗИНГовый КАЛЕНДАРЬ 2" xfId="38614"/>
    <cellStyle name="t_Manager_ЛИЗИНГовый КАЛЕНДАРЬ 2 2" xfId="38615"/>
    <cellStyle name="t_Manager_ЛИЗИНГовый КАЛЕНДАРЬ 2 2 2" xfId="38616"/>
    <cellStyle name="t_Manager_ЛИЗИНГовый КАЛЕНДАРЬ 3" xfId="38617"/>
    <cellStyle name="t_Manager_ЛИЗИНГовый КАЛЕНДАРЬ_Денежный поток ЗАО ЭПИ-2008г.(в объемах декабря)2811  ПОСЛЕДНИЙ (Перераб. с изм. старахованием)" xfId="38618"/>
    <cellStyle name="t_Manager_ЛИЗИНГовый КАЛЕНДАРЬ_Денежный поток ЗАО ЭПИ-2008г.(в объемах декабря)2811  ПОСЛЕДНИЙ (Перераб. с изм. старахованием) 2" xfId="38619"/>
    <cellStyle name="t_Manager_ЛИЗИНГовый КАЛЕНДАРЬ_Денежный поток ЗАО ЭПИ-2008г.(в объемах декабря)2811  ПОСЛЕДНИЙ (Перераб. с изм. старахованием) 2 2" xfId="38620"/>
    <cellStyle name="t_Manager_ЛИЗИНГовый КАЛЕНДАРЬ_Денежный поток ЗАО ЭПИ-2008г.(в объемах декабря)2811  ПОСЛЕДНИЙ (Перераб. с изм. старахованием) 2 2 2" xfId="38621"/>
    <cellStyle name="t_Manager_ЛИЗИНГовый КАЛЕНДАРЬ_Денежный поток ЗАО ЭПИ-2008г.(в объемах декабря)2811  ПОСЛЕДНИЙ (Перераб. с изм. старахованием) 3" xfId="38622"/>
    <cellStyle name="t_Manager_План ФХД котельной (ТЭЦ) от 22.01.08 последняя версия А3" xfId="38623"/>
    <cellStyle name="t_Manager_План ФХД котельной (ТЭЦ) от 22.01.08 последняя версия А3 2" xfId="38624"/>
    <cellStyle name="t_Manager_План ФХД котельной (ТЭЦ) от 22.01.08 последняя версия А3 2 2" xfId="38625"/>
    <cellStyle name="t_Manager_План ФХД котельной (ТЭЦ) от 22.01.08 последняя версия А3 2 2 2" xfId="38626"/>
    <cellStyle name="t_Manager_План ФХД котельной (ТЭЦ) от 22.01.08 последняя версия А3 3" xfId="38627"/>
    <cellStyle name="t_Manager_ПУШКИНО ( прир.ГАЗ  2009-2014 проектная мощность вар1" xfId="38628"/>
    <cellStyle name="t_Manager_ПУШКИНО ( прир.ГАЗ  2009-2014 проектная мощность вар1 2" xfId="38629"/>
    <cellStyle name="t_Manager_ПУШКИНО ( прир.ГАЗ  2009-2014 проектная мощность вар1 2 2" xfId="38630"/>
    <cellStyle name="t_Manager_ПУШКИНО ( прир.ГАЗ  2009-2014 проектная мощность вар1 2 2 2" xfId="38631"/>
    <cellStyle name="t_Manager_ПУШКИНО ( прир.ГАЗ  2009-2014 проектная мощность вар1 3" xfId="38632"/>
    <cellStyle name="t_Manager_ПУШКИНО ( прир.ГАЗ  2009-2014 проектная мощность вар1_Денежный поток ЗАО ЭПИ-2008г.(в объемах декабря)2811  ПОСЛЕДНИЙ (Перераб. с изм. старахованием)" xfId="38633"/>
    <cellStyle name="t_Manager_ПУШКИНО ( прир.ГАЗ  2009-2014 проектная мощность вар1_Денежный поток ЗАО ЭПИ-2008г.(в объемах декабря)2811  ПОСЛЕДНИЙ (Перераб. с изм. старахованием) 2" xfId="38634"/>
    <cellStyle name="t_Manager_ПУШКИНО ( прир.ГАЗ  2009-2014 проектная мощность вар1_Денежный поток ЗАО ЭПИ-2008г.(в объемах декабря)2811  ПОСЛЕДНИЙ (Перераб. с изм. старахованием) 2 2" xfId="38635"/>
    <cellStyle name="t_Manager_ПУШКИНО ( прир.ГАЗ  2009-2014 проектная мощность вар1_Денежный поток ЗАО ЭПИ-2008г.(в объемах декабря)2811  ПОСЛЕДНИЙ (Перераб. с изм. старахованием) 2 2 2" xfId="38636"/>
    <cellStyle name="t_Manager_ПУШКИНО ( прир.ГАЗ  2009-2014 проектная мощность вар1_Денежный поток ЗАО ЭПИ-2008г.(в объемах декабря)2811  ПОСЛЕДНИЙ (Перераб. с изм. старахованием) 3" xfId="38637"/>
    <cellStyle name="t_лизинг и страхование" xfId="38638"/>
    <cellStyle name="t_лизинг и страхование 2" xfId="38639"/>
    <cellStyle name="t_лизинг и страхование 2 2" xfId="38640"/>
    <cellStyle name="t_лизинг и страхование 2 2 2" xfId="38641"/>
    <cellStyle name="t_лизинг и страхование 3" xfId="38642"/>
    <cellStyle name="t_лизинг и страхование_Денежный поток ЗАО ЭПИ-2008г.(в объемах декабря)2811  ПОСЛЕДНИЙ (Перераб. с изм. старахованием)" xfId="38643"/>
    <cellStyle name="t_лизинг и страхование_Денежный поток ЗАО ЭПИ-2008г.(в объемах декабря)2811  ПОСЛЕДНИЙ (Перераб. с изм. старахованием) 2" xfId="38644"/>
    <cellStyle name="t_лизинг и страхование_Денежный поток ЗАО ЭПИ-2008г.(в объемах декабря)2811  ПОСЛЕДНИЙ (Перераб. с изм. старахованием) 2 2" xfId="38645"/>
    <cellStyle name="t_лизинг и страхование_Денежный поток ЗАО ЭПИ-2008г.(в объемах декабря)2811  ПОСЛЕДНИЙ (Перераб. с изм. старахованием) 2 2 2" xfId="38646"/>
    <cellStyle name="t_лизинг и страхование_Денежный поток ЗАО ЭПИ-2008г.(в объемах декабря)2811  ПОСЛЕДНИЙ (Перераб. с изм. старахованием) 3" xfId="38647"/>
    <cellStyle name="t_ЛИЗИНГовый КАЛЕНДАРЬ" xfId="38648"/>
    <cellStyle name="t_ЛИЗИНГовый КАЛЕНДАРЬ 2" xfId="38649"/>
    <cellStyle name="t_ЛИЗИНГовый КАЛЕНДАРЬ 2 2" xfId="38650"/>
    <cellStyle name="t_ЛИЗИНГовый КАЛЕНДАРЬ 2 2 2" xfId="38651"/>
    <cellStyle name="t_ЛИЗИНГовый КАЛЕНДАРЬ 3" xfId="38652"/>
    <cellStyle name="t_ЛИЗИНГовый КАЛЕНДАРЬ_Денежный поток ЗАО ЭПИ-2008г.(в объемах декабря)2811  ПОСЛЕДНИЙ (Перераб. с изм. старахованием)" xfId="38653"/>
    <cellStyle name="t_ЛИЗИНГовый КАЛЕНДАРЬ_Денежный поток ЗАО ЭПИ-2008г.(в объемах декабря)2811  ПОСЛЕДНИЙ (Перераб. с изм. старахованием) 2" xfId="38654"/>
    <cellStyle name="t_ЛИЗИНГовый КАЛЕНДАРЬ_Денежный поток ЗАО ЭПИ-2008г.(в объемах декабря)2811  ПОСЛЕДНИЙ (Перераб. с изм. старахованием) 2 2" xfId="38655"/>
    <cellStyle name="t_ЛИЗИНГовый КАЛЕНДАРЬ_Денежный поток ЗАО ЭПИ-2008г.(в объемах декабря)2811  ПОСЛЕДНИЙ (Перераб. с изм. старахованием) 2 2 2" xfId="38656"/>
    <cellStyle name="t_ЛИЗИНГовый КАЛЕНДАРЬ_Денежный поток ЗАО ЭПИ-2008г.(в объемах декабря)2811  ПОСЛЕДНИЙ (Перераб. с изм. старахованием) 3" xfId="38657"/>
    <cellStyle name="t_План ФХД котельной (ТЭЦ) от 22.01.08 последняя версия А3" xfId="38658"/>
    <cellStyle name="t_План ФХД котельной (ТЭЦ) от 22.01.08 последняя версия А3 2" xfId="38659"/>
    <cellStyle name="t_План ФХД котельной (ТЭЦ) от 22.01.08 последняя версия А3 2 2" xfId="38660"/>
    <cellStyle name="t_План ФХД котельной (ТЭЦ) от 22.01.08 последняя версия А3 2 2 2" xfId="38661"/>
    <cellStyle name="t_План ФХД котельной (ТЭЦ) от 22.01.08 последняя версия А3 3" xfId="38662"/>
    <cellStyle name="t_ПУШКИНО ( прир.ГАЗ  2009-2014 проектная мощность вар1" xfId="38663"/>
    <cellStyle name="t_ПУШКИНО ( прир.ГАЗ  2009-2014 проектная мощность вар1 2" xfId="38664"/>
    <cellStyle name="t_ПУШКИНО ( прир.ГАЗ  2009-2014 проектная мощность вар1 2 2" xfId="38665"/>
    <cellStyle name="t_ПУШКИНО ( прир.ГАЗ  2009-2014 проектная мощность вар1 2 2 2" xfId="38666"/>
    <cellStyle name="t_ПУШКИНО ( прир.ГАЗ  2009-2014 проектная мощность вар1 3" xfId="38667"/>
    <cellStyle name="t_ПУШКИНО ( прир.ГАЗ  2009-2014 проектная мощность вар1_Денежный поток ЗАО ЭПИ-2008г.(в объемах декабря)2811  ПОСЛЕДНИЙ (Перераб. с изм. старахованием)" xfId="38668"/>
    <cellStyle name="t_ПУШКИНО ( прир.ГАЗ  2009-2014 проектная мощность вар1_Денежный поток ЗАО ЭПИ-2008г.(в объемах декабря)2811  ПОСЛЕДНИЙ (Перераб. с изм. старахованием) 2" xfId="38669"/>
    <cellStyle name="t_ПУШКИНО ( прир.ГАЗ  2009-2014 проектная мощность вар1_Денежный поток ЗАО ЭПИ-2008г.(в объемах декабря)2811  ПОСЛЕДНИЙ (Перераб. с изм. старахованием) 2 2" xfId="38670"/>
    <cellStyle name="t_ПУШКИНО ( прир.ГАЗ  2009-2014 проектная мощность вар1_Денежный поток ЗАО ЭПИ-2008г.(в объемах декабря)2811  ПОСЛЕДНИЙ (Перераб. с изм. старахованием) 2 2 2" xfId="38671"/>
    <cellStyle name="t_ПУШКИНО ( прир.ГАЗ  2009-2014 проектная мощность вар1_Денежный поток ЗАО ЭПИ-2008г.(в объемах декабря)2811  ПОСЛЕДНИЙ (Перераб. с изм. старахованием) 3" xfId="38672"/>
    <cellStyle name="t2" xfId="38673"/>
    <cellStyle name="Table" xfId="38674"/>
    <cellStyle name="Table Head" xfId="38675"/>
    <cellStyle name="Table Head Aligned" xfId="38676"/>
    <cellStyle name="Table Head Aligned 2" xfId="38677"/>
    <cellStyle name="Table Head Aligned 2 2" xfId="38678"/>
    <cellStyle name="Table Head Aligned 2 2 2" xfId="38679"/>
    <cellStyle name="Table Head Aligned 2 2 2 2" xfId="38680"/>
    <cellStyle name="Table Head Aligned 3" xfId="38681"/>
    <cellStyle name="Table Head Aligned 3 2" xfId="38682"/>
    <cellStyle name="Table Head Aligned 3 2 2" xfId="38683"/>
    <cellStyle name="Table Head Aligned 3 2 2 2" xfId="38684"/>
    <cellStyle name="Table Head Aligned 4" xfId="38685"/>
    <cellStyle name="Table Head Aligned 4 2" xfId="38686"/>
    <cellStyle name="Table Head Aligned 4 2 2" xfId="38687"/>
    <cellStyle name="Table Head Aligned 5" xfId="38688"/>
    <cellStyle name="Table Head Aligned 5 2" xfId="38689"/>
    <cellStyle name="Table Head Aligned 5 2 2" xfId="38690"/>
    <cellStyle name="Table Head Aligned 6" xfId="38691"/>
    <cellStyle name="Table Head Aligned 6 2" xfId="38692"/>
    <cellStyle name="Table Head Aligned 6 2 2" xfId="38693"/>
    <cellStyle name="Table Head Aligned 7" xfId="38694"/>
    <cellStyle name="Table Head Aligned 7 2" xfId="38695"/>
    <cellStyle name="Table Head Aligned 7 2 2" xfId="38696"/>
    <cellStyle name="Table Head Blue" xfId="38697"/>
    <cellStyle name="Table Head Green" xfId="38698"/>
    <cellStyle name="Table Head Green 2" xfId="38699"/>
    <cellStyle name="Table Head Green 2 2" xfId="38700"/>
    <cellStyle name="Table Head Green 2 2 2" xfId="38701"/>
    <cellStyle name="Table Head Green 2 2 2 2" xfId="38702"/>
    <cellStyle name="Table Head Green 3" xfId="38703"/>
    <cellStyle name="Table Head Green 3 2" xfId="38704"/>
    <cellStyle name="Table Head Green 3 2 2" xfId="38705"/>
    <cellStyle name="Table Head Green 3 2 2 2" xfId="38706"/>
    <cellStyle name="Table Head Green 4" xfId="38707"/>
    <cellStyle name="Table Head Green 4 2" xfId="38708"/>
    <cellStyle name="Table Head Green 4 2 2" xfId="38709"/>
    <cellStyle name="Table Head Green 5" xfId="38710"/>
    <cellStyle name="Table Head Green 5 2" xfId="38711"/>
    <cellStyle name="Table Head Green 5 2 2" xfId="38712"/>
    <cellStyle name="Table Head Green 6" xfId="38713"/>
    <cellStyle name="Table Head Green 6 2" xfId="38714"/>
    <cellStyle name="Table Head Green 6 2 2" xfId="38715"/>
    <cellStyle name="Table Head Green 7" xfId="38716"/>
    <cellStyle name="Table Head Green 7 2" xfId="38717"/>
    <cellStyle name="Table Head Green 7 2 2" xfId="38718"/>
    <cellStyle name="Table Head_Val_Sum_Graph" xfId="38719"/>
    <cellStyle name="Table Heading" xfId="38720"/>
    <cellStyle name="Table Heading 2" xfId="38721"/>
    <cellStyle name="Table Heading 3" xfId="38722"/>
    <cellStyle name="Table Heading_БДР формат СД (2)" xfId="38723"/>
    <cellStyle name="Table Text" xfId="38724"/>
    <cellStyle name="Table Title" xfId="38725"/>
    <cellStyle name="Table Units" xfId="38726"/>
    <cellStyle name="Table_Header" xfId="38727"/>
    <cellStyle name="TB" xfId="38728"/>
    <cellStyle name="Text [3]" xfId="38729"/>
    <cellStyle name="Text [5]" xfId="38730"/>
    <cellStyle name="Text [6]" xfId="38731"/>
    <cellStyle name="Text 1" xfId="38732"/>
    <cellStyle name="Text Head 1" xfId="38733"/>
    <cellStyle name="Text Indent A" xfId="38734"/>
    <cellStyle name="Text Indent B" xfId="38735"/>
    <cellStyle name="Text Indent C" xfId="38736"/>
    <cellStyle name="Tickmark" xfId="38737"/>
    <cellStyle name="Times 10" xfId="38738"/>
    <cellStyle name="Times 12" xfId="38739"/>
    <cellStyle name="Times New Roman" xfId="38740"/>
    <cellStyle name="Tioma Back" xfId="38741"/>
    <cellStyle name="Tioma Back 2" xfId="38742"/>
    <cellStyle name="Tioma Cells No Values" xfId="38743"/>
    <cellStyle name="Tioma Cells No Values 2" xfId="38744"/>
    <cellStyle name="Tioma formula" xfId="38745"/>
    <cellStyle name="Tioma formula 2" xfId="38746"/>
    <cellStyle name="Title" xfId="38747"/>
    <cellStyle name="Title 2" xfId="38748"/>
    <cellStyle name="Titles" xfId="38749"/>
    <cellStyle name="Total" xfId="38750"/>
    <cellStyle name="Total 10" xfId="38751"/>
    <cellStyle name="Total 10 2" xfId="38752"/>
    <cellStyle name="Total 10 2 2" xfId="38753"/>
    <cellStyle name="Total 10 2 2 2" xfId="38754"/>
    <cellStyle name="Total 10 2 3" xfId="38755"/>
    <cellStyle name="Total 10 3" xfId="38756"/>
    <cellStyle name="Total 10 3 2" xfId="38757"/>
    <cellStyle name="Total 10 3 2 2" xfId="38758"/>
    <cellStyle name="Total 10 3 3" xfId="38759"/>
    <cellStyle name="Total 10 4" xfId="38760"/>
    <cellStyle name="Total 10 4 2" xfId="38761"/>
    <cellStyle name="Total 10 4 2 2" xfId="38762"/>
    <cellStyle name="Total 10 4 3" xfId="38763"/>
    <cellStyle name="Total 10 5" xfId="38764"/>
    <cellStyle name="Total 10 5 2" xfId="38765"/>
    <cellStyle name="Total 10 5 2 2" xfId="38766"/>
    <cellStyle name="Total 10 5 3" xfId="38767"/>
    <cellStyle name="Total 10 6" xfId="38768"/>
    <cellStyle name="Total 10 6 2" xfId="38769"/>
    <cellStyle name="Total 10 6 2 2" xfId="38770"/>
    <cellStyle name="Total 10 6 3" xfId="38771"/>
    <cellStyle name="Total 10 7" xfId="38772"/>
    <cellStyle name="Total 10 7 2" xfId="38773"/>
    <cellStyle name="Total 10 8" xfId="38774"/>
    <cellStyle name="Total 11" xfId="38775"/>
    <cellStyle name="Total 11 2" xfId="38776"/>
    <cellStyle name="Total 11 2 2" xfId="38777"/>
    <cellStyle name="Total 11 2 2 2" xfId="38778"/>
    <cellStyle name="Total 11 2 3" xfId="38779"/>
    <cellStyle name="Total 11 3" xfId="38780"/>
    <cellStyle name="Total 11 3 2" xfId="38781"/>
    <cellStyle name="Total 11 3 2 2" xfId="38782"/>
    <cellStyle name="Total 11 3 3" xfId="38783"/>
    <cellStyle name="Total 11 4" xfId="38784"/>
    <cellStyle name="Total 11 4 2" xfId="38785"/>
    <cellStyle name="Total 11 4 2 2" xfId="38786"/>
    <cellStyle name="Total 11 4 3" xfId="38787"/>
    <cellStyle name="Total 11 5" xfId="38788"/>
    <cellStyle name="Total 11 5 2" xfId="38789"/>
    <cellStyle name="Total 11 5 2 2" xfId="38790"/>
    <cellStyle name="Total 11 5 3" xfId="38791"/>
    <cellStyle name="Total 11 6" xfId="38792"/>
    <cellStyle name="Total 11 6 2" xfId="38793"/>
    <cellStyle name="Total 11 6 2 2" xfId="38794"/>
    <cellStyle name="Total 11 6 3" xfId="38795"/>
    <cellStyle name="Total 11 7" xfId="38796"/>
    <cellStyle name="Total 11 7 2" xfId="38797"/>
    <cellStyle name="Total 11 8" xfId="38798"/>
    <cellStyle name="Total 12" xfId="38799"/>
    <cellStyle name="Total 12 2" xfId="38800"/>
    <cellStyle name="Total 13" xfId="38801"/>
    <cellStyle name="Total 13 2" xfId="38802"/>
    <cellStyle name="Total 2" xfId="38803"/>
    <cellStyle name="Total 2 10" xfId="38804"/>
    <cellStyle name="Total 2 10 2" xfId="38805"/>
    <cellStyle name="Total 2 11" xfId="38806"/>
    <cellStyle name="Total 2 11 2" xfId="38807"/>
    <cellStyle name="Total 2 12" xfId="38808"/>
    <cellStyle name="Total 2 12 2" xfId="38809"/>
    <cellStyle name="Total 2 13" xfId="38810"/>
    <cellStyle name="Total 2 2" xfId="38811"/>
    <cellStyle name="Total 2 2 10" xfId="38812"/>
    <cellStyle name="Total 2 2 10 2" xfId="38813"/>
    <cellStyle name="Total 2 2 11" xfId="38814"/>
    <cellStyle name="Total 2 2 2" xfId="38815"/>
    <cellStyle name="Total 2 2 2 2" xfId="38816"/>
    <cellStyle name="Total 2 2 2 2 2" xfId="38817"/>
    <cellStyle name="Total 2 2 2 3" xfId="38818"/>
    <cellStyle name="Total 2 2 2 3 2" xfId="38819"/>
    <cellStyle name="Total 2 2 2 4" xfId="38820"/>
    <cellStyle name="Total 2 2 3" xfId="38821"/>
    <cellStyle name="Total 2 2 4" xfId="38822"/>
    <cellStyle name="Total 2 2 4 2" xfId="38823"/>
    <cellStyle name="Total 2 2 5" xfId="38824"/>
    <cellStyle name="Total 2 2 5 2" xfId="38825"/>
    <cellStyle name="Total 2 2 6" xfId="38826"/>
    <cellStyle name="Total 2 2 6 2" xfId="38827"/>
    <cellStyle name="Total 2 2 7" xfId="38828"/>
    <cellStyle name="Total 2 2 7 2" xfId="38829"/>
    <cellStyle name="Total 2 2 8" xfId="38830"/>
    <cellStyle name="Total 2 2 8 2" xfId="38831"/>
    <cellStyle name="Total 2 2 9" xfId="38832"/>
    <cellStyle name="Total 2 2 9 2" xfId="38833"/>
    <cellStyle name="Total 2 3" xfId="38834"/>
    <cellStyle name="Total 2 3 2" xfId="38835"/>
    <cellStyle name="Total 2 3 2 2" xfId="38836"/>
    <cellStyle name="Total 2 3 3" xfId="38837"/>
    <cellStyle name="Total 2 3 3 2" xfId="38838"/>
    <cellStyle name="Total 2 3 4" xfId="38839"/>
    <cellStyle name="Total 2 4" xfId="38840"/>
    <cellStyle name="Total 2 4 2" xfId="38841"/>
    <cellStyle name="Total 2 4 2 2" xfId="38842"/>
    <cellStyle name="Total 2 4 3" xfId="38843"/>
    <cellStyle name="Total 2 5" xfId="38844"/>
    <cellStyle name="Total 2 5 2" xfId="38845"/>
    <cellStyle name="Total 2 5 2 2" xfId="38846"/>
    <cellStyle name="Total 2 5 3" xfId="38847"/>
    <cellStyle name="Total 2 6" xfId="38848"/>
    <cellStyle name="Total 2 6 2" xfId="38849"/>
    <cellStyle name="Total 2 6 2 2" xfId="38850"/>
    <cellStyle name="Total 2 6 3" xfId="38851"/>
    <cellStyle name="Total 2 7" xfId="38852"/>
    <cellStyle name="Total 2 7 2" xfId="38853"/>
    <cellStyle name="Total 2 7 2 2" xfId="38854"/>
    <cellStyle name="Total 2 7 3" xfId="38855"/>
    <cellStyle name="Total 2 8" xfId="38856"/>
    <cellStyle name="Total 2 8 2" xfId="38857"/>
    <cellStyle name="Total 2 9" xfId="38858"/>
    <cellStyle name="Total 2 9 2" xfId="38859"/>
    <cellStyle name="Total 3" xfId="38860"/>
    <cellStyle name="Total 3 10" xfId="38861"/>
    <cellStyle name="Total 3 10 2" xfId="38862"/>
    <cellStyle name="Total 3 11" xfId="38863"/>
    <cellStyle name="Total 3 2" xfId="38864"/>
    <cellStyle name="Total 3 2 2" xfId="38865"/>
    <cellStyle name="Total 3 2 2 2" xfId="38866"/>
    <cellStyle name="Total 3 2 2 2 2" xfId="38867"/>
    <cellStyle name="Total 3 2 2 3" xfId="38868"/>
    <cellStyle name="Total 3 2 3" xfId="38869"/>
    <cellStyle name="Total 3 2 3 2" xfId="38870"/>
    <cellStyle name="Total 3 2 3 2 2" xfId="38871"/>
    <cellStyle name="Total 3 2 3 3" xfId="38872"/>
    <cellStyle name="Total 3 2 4" xfId="38873"/>
    <cellStyle name="Total 3 2 4 2" xfId="38874"/>
    <cellStyle name="Total 3 2 4 2 2" xfId="38875"/>
    <cellStyle name="Total 3 2 4 3" xfId="38876"/>
    <cellStyle name="Total 3 2 5" xfId="38877"/>
    <cellStyle name="Total 3 2 5 2" xfId="38878"/>
    <cellStyle name="Total 3 2 5 2 2" xfId="38879"/>
    <cellStyle name="Total 3 2 5 3" xfId="38880"/>
    <cellStyle name="Total 3 2 6" xfId="38881"/>
    <cellStyle name="Total 3 2 6 2" xfId="38882"/>
    <cellStyle name="Total 3 2 6 2 2" xfId="38883"/>
    <cellStyle name="Total 3 2 6 3" xfId="38884"/>
    <cellStyle name="Total 3 2 7" xfId="38885"/>
    <cellStyle name="Total 3 2 7 2" xfId="38886"/>
    <cellStyle name="Total 3 2 8" xfId="38887"/>
    <cellStyle name="Total 3 2 8 2" xfId="38888"/>
    <cellStyle name="Total 3 2 9" xfId="38889"/>
    <cellStyle name="Total 3 3" xfId="38890"/>
    <cellStyle name="Total 3 3 2" xfId="38891"/>
    <cellStyle name="Total 3 3 2 2" xfId="38892"/>
    <cellStyle name="Total 3 3 2 2 2" xfId="38893"/>
    <cellStyle name="Total 3 3 2 3" xfId="38894"/>
    <cellStyle name="Total 3 3 3" xfId="38895"/>
    <cellStyle name="Total 3 3 3 2" xfId="38896"/>
    <cellStyle name="Total 3 3 3 2 2" xfId="38897"/>
    <cellStyle name="Total 3 3 3 3" xfId="38898"/>
    <cellStyle name="Total 3 3 4" xfId="38899"/>
    <cellStyle name="Total 3 3 4 2" xfId="38900"/>
    <cellStyle name="Total 3 3 4 2 2" xfId="38901"/>
    <cellStyle name="Total 3 3 4 3" xfId="38902"/>
    <cellStyle name="Total 3 3 5" xfId="38903"/>
    <cellStyle name="Total 3 3 5 2" xfId="38904"/>
    <cellStyle name="Total 3 3 5 2 2" xfId="38905"/>
    <cellStyle name="Total 3 3 5 3" xfId="38906"/>
    <cellStyle name="Total 3 3 6" xfId="38907"/>
    <cellStyle name="Total 3 3 6 2" xfId="38908"/>
    <cellStyle name="Total 3 3 6 2 2" xfId="38909"/>
    <cellStyle name="Total 3 3 6 3" xfId="38910"/>
    <cellStyle name="Total 3 3 7" xfId="38911"/>
    <cellStyle name="Total 3 3 7 2" xfId="38912"/>
    <cellStyle name="Total 3 3 8" xfId="38913"/>
    <cellStyle name="Total 3 4" xfId="38914"/>
    <cellStyle name="Total 3 4 2" xfId="38915"/>
    <cellStyle name="Total 3 4 2 2" xfId="38916"/>
    <cellStyle name="Total 3 4 2 2 2" xfId="38917"/>
    <cellStyle name="Total 3 4 2 3" xfId="38918"/>
    <cellStyle name="Total 3 4 3" xfId="38919"/>
    <cellStyle name="Total 3 4 3 2" xfId="38920"/>
    <cellStyle name="Total 3 4 3 2 2" xfId="38921"/>
    <cellStyle name="Total 3 4 3 3" xfId="38922"/>
    <cellStyle name="Total 3 4 4" xfId="38923"/>
    <cellStyle name="Total 3 4 4 2" xfId="38924"/>
    <cellStyle name="Total 3 4 4 2 2" xfId="38925"/>
    <cellStyle name="Total 3 4 4 3" xfId="38926"/>
    <cellStyle name="Total 3 4 5" xfId="38927"/>
    <cellStyle name="Total 3 4 5 2" xfId="38928"/>
    <cellStyle name="Total 3 4 5 2 2" xfId="38929"/>
    <cellStyle name="Total 3 4 5 3" xfId="38930"/>
    <cellStyle name="Total 3 4 6" xfId="38931"/>
    <cellStyle name="Total 3 4 6 2" xfId="38932"/>
    <cellStyle name="Total 3 4 6 2 2" xfId="38933"/>
    <cellStyle name="Total 3 4 6 3" xfId="38934"/>
    <cellStyle name="Total 3 4 7" xfId="38935"/>
    <cellStyle name="Total 3 4 7 2" xfId="38936"/>
    <cellStyle name="Total 3 4 8" xfId="38937"/>
    <cellStyle name="Total 3 5" xfId="38938"/>
    <cellStyle name="Total 3 5 2" xfId="38939"/>
    <cellStyle name="Total 3 6" xfId="38940"/>
    <cellStyle name="Total 3 6 2" xfId="38941"/>
    <cellStyle name="Total 3 7" xfId="38942"/>
    <cellStyle name="Total 3 7 2" xfId="38943"/>
    <cellStyle name="Total 3 8" xfId="38944"/>
    <cellStyle name="Total 3 8 2" xfId="38945"/>
    <cellStyle name="Total 3 9" xfId="38946"/>
    <cellStyle name="Total 3 9 2" xfId="38947"/>
    <cellStyle name="Total 4" xfId="38948"/>
    <cellStyle name="Total 4 10" xfId="38949"/>
    <cellStyle name="Total 4 10 2" xfId="38950"/>
    <cellStyle name="Total 4 11" xfId="38951"/>
    <cellStyle name="Total 4 11 2" xfId="38952"/>
    <cellStyle name="Total 4 12" xfId="38953"/>
    <cellStyle name="Total 4 2" xfId="38954"/>
    <cellStyle name="Total 4 2 2" xfId="38955"/>
    <cellStyle name="Total 4 2 2 2" xfId="38956"/>
    <cellStyle name="Total 4 2 3" xfId="38957"/>
    <cellStyle name="Total 4 2 3 2" xfId="38958"/>
    <cellStyle name="Total 4 2 4" xfId="38959"/>
    <cellStyle name="Total 4 3" xfId="38960"/>
    <cellStyle name="Total 4 3 2" xfId="38961"/>
    <cellStyle name="Total 4 3 2 2" xfId="38962"/>
    <cellStyle name="Total 4 3 3" xfId="38963"/>
    <cellStyle name="Total 4 4" xfId="38964"/>
    <cellStyle name="Total 4 4 2" xfId="38965"/>
    <cellStyle name="Total 4 4 2 2" xfId="38966"/>
    <cellStyle name="Total 4 4 3" xfId="38967"/>
    <cellStyle name="Total 4 5" xfId="38968"/>
    <cellStyle name="Total 4 5 2" xfId="38969"/>
    <cellStyle name="Total 4 5 2 2" xfId="38970"/>
    <cellStyle name="Total 4 5 3" xfId="38971"/>
    <cellStyle name="Total 4 6" xfId="38972"/>
    <cellStyle name="Total 4 6 2" xfId="38973"/>
    <cellStyle name="Total 4 6 2 2" xfId="38974"/>
    <cellStyle name="Total 4 6 3" xfId="38975"/>
    <cellStyle name="Total 4 7" xfId="38976"/>
    <cellStyle name="Total 4 7 2" xfId="38977"/>
    <cellStyle name="Total 4 7 2 2" xfId="38978"/>
    <cellStyle name="Total 4 7 3" xfId="38979"/>
    <cellStyle name="Total 4 8" xfId="38980"/>
    <cellStyle name="Total 4 8 2" xfId="38981"/>
    <cellStyle name="Total 4 9" xfId="38982"/>
    <cellStyle name="Total 4 9 2" xfId="38983"/>
    <cellStyle name="Total 5" xfId="38984"/>
    <cellStyle name="Total 5 2" xfId="38985"/>
    <cellStyle name="Total 5 2 2" xfId="38986"/>
    <cellStyle name="Total 5 2 2 2" xfId="38987"/>
    <cellStyle name="Total 5 2 3" xfId="38988"/>
    <cellStyle name="Total 5 3" xfId="38989"/>
    <cellStyle name="Total 5 3 2" xfId="38990"/>
    <cellStyle name="Total 5 3 2 2" xfId="38991"/>
    <cellStyle name="Total 5 3 3" xfId="38992"/>
    <cellStyle name="Total 5 4" xfId="38993"/>
    <cellStyle name="Total 5 4 2" xfId="38994"/>
    <cellStyle name="Total 5 4 2 2" xfId="38995"/>
    <cellStyle name="Total 5 4 3" xfId="38996"/>
    <cellStyle name="Total 5 5" xfId="38997"/>
    <cellStyle name="Total 5 5 2" xfId="38998"/>
    <cellStyle name="Total 5 5 2 2" xfId="38999"/>
    <cellStyle name="Total 5 5 3" xfId="39000"/>
    <cellStyle name="Total 5 6" xfId="39001"/>
    <cellStyle name="Total 5 6 2" xfId="39002"/>
    <cellStyle name="Total 5 6 2 2" xfId="39003"/>
    <cellStyle name="Total 5 6 3" xfId="39004"/>
    <cellStyle name="Total 5 7" xfId="39005"/>
    <cellStyle name="Total 5 7 2" xfId="39006"/>
    <cellStyle name="Total 5 8" xfId="39007"/>
    <cellStyle name="Total 5 8 2" xfId="39008"/>
    <cellStyle name="Total 5 9" xfId="39009"/>
    <cellStyle name="Total 6" xfId="39010"/>
    <cellStyle name="Total 6 2" xfId="39011"/>
    <cellStyle name="Total 6 2 2" xfId="39012"/>
    <cellStyle name="Total 6 2 2 2" xfId="39013"/>
    <cellStyle name="Total 6 2 3" xfId="39014"/>
    <cellStyle name="Total 6 3" xfId="39015"/>
    <cellStyle name="Total 6 3 2" xfId="39016"/>
    <cellStyle name="Total 6 3 2 2" xfId="39017"/>
    <cellStyle name="Total 6 3 3" xfId="39018"/>
    <cellStyle name="Total 6 4" xfId="39019"/>
    <cellStyle name="Total 6 4 2" xfId="39020"/>
    <cellStyle name="Total 6 4 2 2" xfId="39021"/>
    <cellStyle name="Total 6 4 3" xfId="39022"/>
    <cellStyle name="Total 6 5" xfId="39023"/>
    <cellStyle name="Total 6 5 2" xfId="39024"/>
    <cellStyle name="Total 6 5 2 2" xfId="39025"/>
    <cellStyle name="Total 6 5 3" xfId="39026"/>
    <cellStyle name="Total 6 6" xfId="39027"/>
    <cellStyle name="Total 6 6 2" xfId="39028"/>
    <cellStyle name="Total 6 7" xfId="39029"/>
    <cellStyle name="Total 7" xfId="39030"/>
    <cellStyle name="Total 7 2" xfId="39031"/>
    <cellStyle name="Total 7 2 2" xfId="39032"/>
    <cellStyle name="Total 7 2 2 2" xfId="39033"/>
    <cellStyle name="Total 7 2 3" xfId="39034"/>
    <cellStyle name="Total 7 3" xfId="39035"/>
    <cellStyle name="Total 7 3 2" xfId="39036"/>
    <cellStyle name="Total 7 3 2 2" xfId="39037"/>
    <cellStyle name="Total 7 3 3" xfId="39038"/>
    <cellStyle name="Total 7 4" xfId="39039"/>
    <cellStyle name="Total 7 4 2" xfId="39040"/>
    <cellStyle name="Total 7 4 2 2" xfId="39041"/>
    <cellStyle name="Total 7 4 3" xfId="39042"/>
    <cellStyle name="Total 7 5" xfId="39043"/>
    <cellStyle name="Total 7 5 2" xfId="39044"/>
    <cellStyle name="Total 7 5 2 2" xfId="39045"/>
    <cellStyle name="Total 7 5 3" xfId="39046"/>
    <cellStyle name="Total 7 6" xfId="39047"/>
    <cellStyle name="Total 7 6 2" xfId="39048"/>
    <cellStyle name="Total 7 7" xfId="39049"/>
    <cellStyle name="Total 8" xfId="39050"/>
    <cellStyle name="Total 8 2" xfId="39051"/>
    <cellStyle name="Total 8 2 2" xfId="39052"/>
    <cellStyle name="Total 8 2 2 2" xfId="39053"/>
    <cellStyle name="Total 8 2 3" xfId="39054"/>
    <cellStyle name="Total 8 3" xfId="39055"/>
    <cellStyle name="Total 8 3 2" xfId="39056"/>
    <cellStyle name="Total 8 3 2 2" xfId="39057"/>
    <cellStyle name="Total 8 3 3" xfId="39058"/>
    <cellStyle name="Total 8 4" xfId="39059"/>
    <cellStyle name="Total 8 4 2" xfId="39060"/>
    <cellStyle name="Total 8 4 2 2" xfId="39061"/>
    <cellStyle name="Total 8 4 3" xfId="39062"/>
    <cellStyle name="Total 8 5" xfId="39063"/>
    <cellStyle name="Total 8 5 2" xfId="39064"/>
    <cellStyle name="Total 8 5 2 2" xfId="39065"/>
    <cellStyle name="Total 8 5 3" xfId="39066"/>
    <cellStyle name="Total 8 6" xfId="39067"/>
    <cellStyle name="Total 8 6 2" xfId="39068"/>
    <cellStyle name="Total 8 7" xfId="39069"/>
    <cellStyle name="Total 9" xfId="39070"/>
    <cellStyle name="Total 9 2" xfId="39071"/>
    <cellStyle name="Total 9 2 2" xfId="39072"/>
    <cellStyle name="Total 9 2 2 2" xfId="39073"/>
    <cellStyle name="Total 9 2 3" xfId="39074"/>
    <cellStyle name="Total 9 3" xfId="39075"/>
    <cellStyle name="Total 9 3 2" xfId="39076"/>
    <cellStyle name="Total 9 3 2 2" xfId="39077"/>
    <cellStyle name="Total 9 3 3" xfId="39078"/>
    <cellStyle name="Total 9 4" xfId="39079"/>
    <cellStyle name="Total 9 4 2" xfId="39080"/>
    <cellStyle name="Total 9 4 2 2" xfId="39081"/>
    <cellStyle name="Total 9 4 3" xfId="39082"/>
    <cellStyle name="Total 9 5" xfId="39083"/>
    <cellStyle name="Total 9 5 2" xfId="39084"/>
    <cellStyle name="Total 9 5 2 2" xfId="39085"/>
    <cellStyle name="Total 9 5 3" xfId="39086"/>
    <cellStyle name="Total 9 6" xfId="39087"/>
    <cellStyle name="Total 9 6 2" xfId="39088"/>
    <cellStyle name="Total 9 7" xfId="39089"/>
    <cellStyle name="Undefiniert" xfId="39090"/>
    <cellStyle name="Underline_Single" xfId="39091"/>
    <cellStyle name="Unit" xfId="39092"/>
    <cellStyle name="Units" xfId="39093"/>
    <cellStyle name="Valiotsikko" xfId="39094"/>
    <cellStyle name="Valuta [0]_Arcen" xfId="39095"/>
    <cellStyle name="Valuta_Arcen" xfId="39096"/>
    <cellStyle name="Vertical" xfId="39097"/>
    <cellStyle name="Wahrung [0]_Bilanz" xfId="39098"/>
    <cellStyle name="Währung [0]_laroux" xfId="39099"/>
    <cellStyle name="Wahrung_Bilanz" xfId="39100"/>
    <cellStyle name="Währung_laroux" xfId="39101"/>
    <cellStyle name="Walutowy [0]_1" xfId="39102"/>
    <cellStyle name="Walutowy_1" xfId="39103"/>
    <cellStyle name="Warning Text" xfId="39104"/>
    <cellStyle name="Wдhrung [0]_Compiling Utility Macros" xfId="39105"/>
    <cellStyle name="Wдhrung_Compiling Utility Macros" xfId="39106"/>
    <cellStyle name="Year" xfId="39107"/>
    <cellStyle name="Year, Actual" xfId="39108"/>
    <cellStyle name="Year, Expected" xfId="39109"/>
    <cellStyle name="Year_Доходник1" xfId="39110"/>
    <cellStyle name="Yen" xfId="39111"/>
    <cellStyle name="Акцент1 2" xfId="39112"/>
    <cellStyle name="Акцент1 2 2" xfId="39113"/>
    <cellStyle name="Акцент1 2 3" xfId="39114"/>
    <cellStyle name="Акцент1 2 4" xfId="39115"/>
    <cellStyle name="Акцент1 2 5" xfId="39116"/>
    <cellStyle name="Акцент1 2 6" xfId="39117"/>
    <cellStyle name="Акцент1 2 7" xfId="39118"/>
    <cellStyle name="Акцент1 3" xfId="39119"/>
    <cellStyle name="Акцент2 2" xfId="39120"/>
    <cellStyle name="Акцент2 2 2" xfId="39121"/>
    <cellStyle name="Акцент2 2 3" xfId="39122"/>
    <cellStyle name="Акцент2 2 4" xfId="39123"/>
    <cellStyle name="Акцент2 2 5" xfId="39124"/>
    <cellStyle name="Акцент2 2 6" xfId="39125"/>
    <cellStyle name="Акцент2 2 7" xfId="39126"/>
    <cellStyle name="Акцент2 3" xfId="39127"/>
    <cellStyle name="Акцент3 2" xfId="39128"/>
    <cellStyle name="Акцент3 2 2" xfId="39129"/>
    <cellStyle name="Акцент3 2 3" xfId="39130"/>
    <cellStyle name="Акцент3 2 4" xfId="39131"/>
    <cellStyle name="Акцент3 2 5" xfId="39132"/>
    <cellStyle name="Акцент3 2 6" xfId="39133"/>
    <cellStyle name="Акцент3 2 7" xfId="39134"/>
    <cellStyle name="Акцент3 3" xfId="39135"/>
    <cellStyle name="Акцент4 2" xfId="39136"/>
    <cellStyle name="Акцент4 2 2" xfId="39137"/>
    <cellStyle name="Акцент4 2 3" xfId="39138"/>
    <cellStyle name="Акцент4 2 4" xfId="39139"/>
    <cellStyle name="Акцент4 2 5" xfId="39140"/>
    <cellStyle name="Акцент4 2 6" xfId="39141"/>
    <cellStyle name="Акцент4 2 7" xfId="39142"/>
    <cellStyle name="Акцент4 3" xfId="39143"/>
    <cellStyle name="Акцент5 2" xfId="39144"/>
    <cellStyle name="Акцент5 2 2" xfId="39145"/>
    <cellStyle name="Акцент5 2 3" xfId="39146"/>
    <cellStyle name="Акцент5 2 4" xfId="39147"/>
    <cellStyle name="Акцент5 2 5" xfId="39148"/>
    <cellStyle name="Акцент5 2 6" xfId="39149"/>
    <cellStyle name="Акцент5 2 7" xfId="39150"/>
    <cellStyle name="Акцент5 3" xfId="39151"/>
    <cellStyle name="Акцент6 2" xfId="39152"/>
    <cellStyle name="Акцент6 2 2" xfId="39153"/>
    <cellStyle name="Акцент6 2 3" xfId="39154"/>
    <cellStyle name="Акцент6 2 4" xfId="39155"/>
    <cellStyle name="Акцент6 2 5" xfId="39156"/>
    <cellStyle name="Акцент6 2 6" xfId="39157"/>
    <cellStyle name="Акцент6 2 7" xfId="39158"/>
    <cellStyle name="Акцент6 3" xfId="39159"/>
    <cellStyle name="Беззащитный" xfId="39160"/>
    <cellStyle name="Беззащитный 2" xfId="39161"/>
    <cellStyle name="Беззащитный 3" xfId="39162"/>
    <cellStyle name="вагоны" xfId="39163"/>
    <cellStyle name="Ввод  2" xfId="39164"/>
    <cellStyle name="Ввод  2 10" xfId="39165"/>
    <cellStyle name="Ввод  2 10 2" xfId="39166"/>
    <cellStyle name="Ввод  2 10 2 2" xfId="39167"/>
    <cellStyle name="Ввод  2 10 2 2 2" xfId="39168"/>
    <cellStyle name="Ввод  2 10 2 3" xfId="39169"/>
    <cellStyle name="Ввод  2 10 3" xfId="39170"/>
    <cellStyle name="Ввод  2 10 3 2" xfId="39171"/>
    <cellStyle name="Ввод  2 10 3 2 2" xfId="39172"/>
    <cellStyle name="Ввод  2 10 3 3" xfId="39173"/>
    <cellStyle name="Ввод  2 10 4" xfId="39174"/>
    <cellStyle name="Ввод  2 10 4 2" xfId="39175"/>
    <cellStyle name="Ввод  2 10 4 2 2" xfId="39176"/>
    <cellStyle name="Ввод  2 10 4 3" xfId="39177"/>
    <cellStyle name="Ввод  2 10 5" xfId="39178"/>
    <cellStyle name="Ввод  2 10 5 2" xfId="39179"/>
    <cellStyle name="Ввод  2 10 5 2 2" xfId="39180"/>
    <cellStyle name="Ввод  2 10 5 3" xfId="39181"/>
    <cellStyle name="Ввод  2 10 6" xfId="39182"/>
    <cellStyle name="Ввод  2 10 6 2" xfId="39183"/>
    <cellStyle name="Ввод  2 10 6 2 2" xfId="39184"/>
    <cellStyle name="Ввод  2 10 6 3" xfId="39185"/>
    <cellStyle name="Ввод  2 10 7" xfId="39186"/>
    <cellStyle name="Ввод  2 10 7 2" xfId="39187"/>
    <cellStyle name="Ввод  2 10 8" xfId="39188"/>
    <cellStyle name="Ввод  2 11" xfId="39189"/>
    <cellStyle name="Ввод  2 11 2" xfId="39190"/>
    <cellStyle name="Ввод  2 11 2 2" xfId="39191"/>
    <cellStyle name="Ввод  2 11 2 2 2" xfId="39192"/>
    <cellStyle name="Ввод  2 11 2 3" xfId="39193"/>
    <cellStyle name="Ввод  2 11 3" xfId="39194"/>
    <cellStyle name="Ввод  2 11 3 2" xfId="39195"/>
    <cellStyle name="Ввод  2 11 3 2 2" xfId="39196"/>
    <cellStyle name="Ввод  2 11 3 3" xfId="39197"/>
    <cellStyle name="Ввод  2 11 4" xfId="39198"/>
    <cellStyle name="Ввод  2 11 4 2" xfId="39199"/>
    <cellStyle name="Ввод  2 11 4 2 2" xfId="39200"/>
    <cellStyle name="Ввод  2 11 4 3" xfId="39201"/>
    <cellStyle name="Ввод  2 11 5" xfId="39202"/>
    <cellStyle name="Ввод  2 11 5 2" xfId="39203"/>
    <cellStyle name="Ввод  2 11 5 2 2" xfId="39204"/>
    <cellStyle name="Ввод  2 11 5 3" xfId="39205"/>
    <cellStyle name="Ввод  2 11 6" xfId="39206"/>
    <cellStyle name="Ввод  2 11 6 2" xfId="39207"/>
    <cellStyle name="Ввод  2 11 6 2 2" xfId="39208"/>
    <cellStyle name="Ввод  2 11 6 3" xfId="39209"/>
    <cellStyle name="Ввод  2 11 7" xfId="39210"/>
    <cellStyle name="Ввод  2 11 7 2" xfId="39211"/>
    <cellStyle name="Ввод  2 11 8" xfId="39212"/>
    <cellStyle name="Ввод  2 12" xfId="39213"/>
    <cellStyle name="Ввод  2 12 2" xfId="39214"/>
    <cellStyle name="Ввод  2 12 2 2" xfId="39215"/>
    <cellStyle name="Ввод  2 12 2 2 2" xfId="39216"/>
    <cellStyle name="Ввод  2 12 2 3" xfId="39217"/>
    <cellStyle name="Ввод  2 12 3" xfId="39218"/>
    <cellStyle name="Ввод  2 12 3 2" xfId="39219"/>
    <cellStyle name="Ввод  2 12 3 2 2" xfId="39220"/>
    <cellStyle name="Ввод  2 12 3 3" xfId="39221"/>
    <cellStyle name="Ввод  2 12 4" xfId="39222"/>
    <cellStyle name="Ввод  2 12 4 2" xfId="39223"/>
    <cellStyle name="Ввод  2 12 4 2 2" xfId="39224"/>
    <cellStyle name="Ввод  2 12 4 3" xfId="39225"/>
    <cellStyle name="Ввод  2 12 5" xfId="39226"/>
    <cellStyle name="Ввод  2 12 5 2" xfId="39227"/>
    <cellStyle name="Ввод  2 12 5 2 2" xfId="39228"/>
    <cellStyle name="Ввод  2 12 5 3" xfId="39229"/>
    <cellStyle name="Ввод  2 12 6" xfId="39230"/>
    <cellStyle name="Ввод  2 12 6 2" xfId="39231"/>
    <cellStyle name="Ввод  2 12 6 2 2" xfId="39232"/>
    <cellStyle name="Ввод  2 12 6 3" xfId="39233"/>
    <cellStyle name="Ввод  2 12 7" xfId="39234"/>
    <cellStyle name="Ввод  2 12 7 2" xfId="39235"/>
    <cellStyle name="Ввод  2 12 8" xfId="39236"/>
    <cellStyle name="Ввод  2 13" xfId="39237"/>
    <cellStyle name="Ввод  2 13 2" xfId="39238"/>
    <cellStyle name="Ввод  2 14" xfId="39239"/>
    <cellStyle name="Ввод  2 14 2" xfId="39240"/>
    <cellStyle name="Ввод  2 15" xfId="39241"/>
    <cellStyle name="Ввод  2 15 2" xfId="39242"/>
    <cellStyle name="Ввод  2 16" xfId="39243"/>
    <cellStyle name="Ввод  2 16 2" xfId="39244"/>
    <cellStyle name="Ввод  2 17" xfId="39245"/>
    <cellStyle name="Ввод  2 17 2" xfId="39246"/>
    <cellStyle name="Ввод  2 18" xfId="39247"/>
    <cellStyle name="Ввод  2 18 2" xfId="39248"/>
    <cellStyle name="Ввод  2 2" xfId="39249"/>
    <cellStyle name="Ввод  2 2 10" xfId="39250"/>
    <cellStyle name="Ввод  2 2 10 2" xfId="39251"/>
    <cellStyle name="Ввод  2 2 11" xfId="39252"/>
    <cellStyle name="Ввод  2 2 11 2" xfId="39253"/>
    <cellStyle name="Ввод  2 2 12" xfId="39254"/>
    <cellStyle name="Ввод  2 2 12 2" xfId="39255"/>
    <cellStyle name="Ввод  2 2 13" xfId="39256"/>
    <cellStyle name="Ввод  2 2 13 2" xfId="39257"/>
    <cellStyle name="Ввод  2 2 14" xfId="39258"/>
    <cellStyle name="Ввод  2 2 2" xfId="39259"/>
    <cellStyle name="Ввод  2 2 2 10" xfId="39260"/>
    <cellStyle name="Ввод  2 2 2 10 2" xfId="39261"/>
    <cellStyle name="Ввод  2 2 2 11" xfId="39262"/>
    <cellStyle name="Ввод  2 2 2 11 2" xfId="39263"/>
    <cellStyle name="Ввод  2 2 2 12" xfId="39264"/>
    <cellStyle name="Ввод  2 2 2 2" xfId="39265"/>
    <cellStyle name="Ввод  2 2 2 2 2" xfId="39266"/>
    <cellStyle name="Ввод  2 2 2 2 2 2" xfId="39267"/>
    <cellStyle name="Ввод  2 2 2 2 3" xfId="39268"/>
    <cellStyle name="Ввод  2 2 2 2 3 2" xfId="39269"/>
    <cellStyle name="Ввод  2 2 2 2 4" xfId="39270"/>
    <cellStyle name="Ввод  2 2 2 3" xfId="39271"/>
    <cellStyle name="Ввод  2 2 2 3 2" xfId="39272"/>
    <cellStyle name="Ввод  2 2 2 3 2 2" xfId="39273"/>
    <cellStyle name="Ввод  2 2 2 3 3" xfId="39274"/>
    <cellStyle name="Ввод  2 2 2 4" xfId="39275"/>
    <cellStyle name="Ввод  2 2 2 4 2" xfId="39276"/>
    <cellStyle name="Ввод  2 2 2 4 2 2" xfId="39277"/>
    <cellStyle name="Ввод  2 2 2 4 3" xfId="39278"/>
    <cellStyle name="Ввод  2 2 2 5" xfId="39279"/>
    <cellStyle name="Ввод  2 2 2 5 2" xfId="39280"/>
    <cellStyle name="Ввод  2 2 2 5 2 2" xfId="39281"/>
    <cellStyle name="Ввод  2 2 2 5 3" xfId="39282"/>
    <cellStyle name="Ввод  2 2 2 6" xfId="39283"/>
    <cellStyle name="Ввод  2 2 2 6 2" xfId="39284"/>
    <cellStyle name="Ввод  2 2 2 6 2 2" xfId="39285"/>
    <cellStyle name="Ввод  2 2 2 6 3" xfId="39286"/>
    <cellStyle name="Ввод  2 2 2 7" xfId="39287"/>
    <cellStyle name="Ввод  2 2 2 7 2" xfId="39288"/>
    <cellStyle name="Ввод  2 2 2 7 2 2" xfId="39289"/>
    <cellStyle name="Ввод  2 2 2 7 3" xfId="39290"/>
    <cellStyle name="Ввод  2 2 2 8" xfId="39291"/>
    <cellStyle name="Ввод  2 2 2 8 2" xfId="39292"/>
    <cellStyle name="Ввод  2 2 2 8 2 2" xfId="39293"/>
    <cellStyle name="Ввод  2 2 2 8 3" xfId="39294"/>
    <cellStyle name="Ввод  2 2 2 9" xfId="39295"/>
    <cellStyle name="Ввод  2 2 2 9 2" xfId="39296"/>
    <cellStyle name="Ввод  2 2 3" xfId="39297"/>
    <cellStyle name="Ввод  2 2 3 10" xfId="39298"/>
    <cellStyle name="Ввод  2 2 3 2" xfId="39299"/>
    <cellStyle name="Ввод  2 2 3 2 2" xfId="39300"/>
    <cellStyle name="Ввод  2 2 3 2 2 2" xfId="39301"/>
    <cellStyle name="Ввод  2 2 3 2 3" xfId="39302"/>
    <cellStyle name="Ввод  2 2 3 3" xfId="39303"/>
    <cellStyle name="Ввод  2 2 3 3 2" xfId="39304"/>
    <cellStyle name="Ввод  2 2 3 3 2 2" xfId="39305"/>
    <cellStyle name="Ввод  2 2 3 3 3" xfId="39306"/>
    <cellStyle name="Ввод  2 2 3 4" xfId="39307"/>
    <cellStyle name="Ввод  2 2 3 4 2" xfId="39308"/>
    <cellStyle name="Ввод  2 2 3 4 2 2" xfId="39309"/>
    <cellStyle name="Ввод  2 2 3 4 3" xfId="39310"/>
    <cellStyle name="Ввод  2 2 3 5" xfId="39311"/>
    <cellStyle name="Ввод  2 2 3 5 2" xfId="39312"/>
    <cellStyle name="Ввод  2 2 3 5 2 2" xfId="39313"/>
    <cellStyle name="Ввод  2 2 3 5 3" xfId="39314"/>
    <cellStyle name="Ввод  2 2 3 6" xfId="39315"/>
    <cellStyle name="Ввод  2 2 3 6 2" xfId="39316"/>
    <cellStyle name="Ввод  2 2 3 6 2 2" xfId="39317"/>
    <cellStyle name="Ввод  2 2 3 6 3" xfId="39318"/>
    <cellStyle name="Ввод  2 2 3 7" xfId="39319"/>
    <cellStyle name="Ввод  2 2 3 7 2" xfId="39320"/>
    <cellStyle name="Ввод  2 2 3 7 2 2" xfId="39321"/>
    <cellStyle name="Ввод  2 2 3 7 3" xfId="39322"/>
    <cellStyle name="Ввод  2 2 3 8" xfId="39323"/>
    <cellStyle name="Ввод  2 2 3 8 2" xfId="39324"/>
    <cellStyle name="Ввод  2 2 3 9" xfId="39325"/>
    <cellStyle name="Ввод  2 2 3 9 2" xfId="39326"/>
    <cellStyle name="Ввод  2 2 4" xfId="39327"/>
    <cellStyle name="Ввод  2 2 4 2" xfId="39328"/>
    <cellStyle name="Ввод  2 2 4 2 2" xfId="39329"/>
    <cellStyle name="Ввод  2 2 4 2 2 2" xfId="39330"/>
    <cellStyle name="Ввод  2 2 4 2 3" xfId="39331"/>
    <cellStyle name="Ввод  2 2 4 3" xfId="39332"/>
    <cellStyle name="Ввод  2 2 4 3 2" xfId="39333"/>
    <cellStyle name="Ввод  2 2 4 3 2 2" xfId="39334"/>
    <cellStyle name="Ввод  2 2 4 3 3" xfId="39335"/>
    <cellStyle name="Ввод  2 2 4 4" xfId="39336"/>
    <cellStyle name="Ввод  2 2 4 4 2" xfId="39337"/>
    <cellStyle name="Ввод  2 2 4 4 2 2" xfId="39338"/>
    <cellStyle name="Ввод  2 2 4 4 3" xfId="39339"/>
    <cellStyle name="Ввод  2 2 4 5" xfId="39340"/>
    <cellStyle name="Ввод  2 2 4 5 2" xfId="39341"/>
    <cellStyle name="Ввод  2 2 4 5 2 2" xfId="39342"/>
    <cellStyle name="Ввод  2 2 4 5 3" xfId="39343"/>
    <cellStyle name="Ввод  2 2 4 6" xfId="39344"/>
    <cellStyle name="Ввод  2 2 4 6 2" xfId="39345"/>
    <cellStyle name="Ввод  2 2 4 6 2 2" xfId="39346"/>
    <cellStyle name="Ввод  2 2 4 6 3" xfId="39347"/>
    <cellStyle name="Ввод  2 2 4 7" xfId="39348"/>
    <cellStyle name="Ввод  2 2 4 7 2" xfId="39349"/>
    <cellStyle name="Ввод  2 2 4 8" xfId="39350"/>
    <cellStyle name="Ввод  2 2 5" xfId="39351"/>
    <cellStyle name="Ввод  2 2 5 2" xfId="39352"/>
    <cellStyle name="Ввод  2 2 5 2 2" xfId="39353"/>
    <cellStyle name="Ввод  2 2 5 2 2 2" xfId="39354"/>
    <cellStyle name="Ввод  2 2 5 2 3" xfId="39355"/>
    <cellStyle name="Ввод  2 2 5 3" xfId="39356"/>
    <cellStyle name="Ввод  2 2 5 3 2" xfId="39357"/>
    <cellStyle name="Ввод  2 2 5 3 2 2" xfId="39358"/>
    <cellStyle name="Ввод  2 2 5 3 3" xfId="39359"/>
    <cellStyle name="Ввод  2 2 5 4" xfId="39360"/>
    <cellStyle name="Ввод  2 2 5 4 2" xfId="39361"/>
    <cellStyle name="Ввод  2 2 5 4 2 2" xfId="39362"/>
    <cellStyle name="Ввод  2 2 5 4 3" xfId="39363"/>
    <cellStyle name="Ввод  2 2 5 5" xfId="39364"/>
    <cellStyle name="Ввод  2 2 5 5 2" xfId="39365"/>
    <cellStyle name="Ввод  2 2 5 5 2 2" xfId="39366"/>
    <cellStyle name="Ввод  2 2 5 5 3" xfId="39367"/>
    <cellStyle name="Ввод  2 2 5 6" xfId="39368"/>
    <cellStyle name="Ввод  2 2 5 6 2" xfId="39369"/>
    <cellStyle name="Ввод  2 2 5 6 2 2" xfId="39370"/>
    <cellStyle name="Ввод  2 2 5 6 3" xfId="39371"/>
    <cellStyle name="Ввод  2 2 5 7" xfId="39372"/>
    <cellStyle name="Ввод  2 2 5 7 2" xfId="39373"/>
    <cellStyle name="Ввод  2 2 5 8" xfId="39374"/>
    <cellStyle name="Ввод  2 2 6" xfId="39375"/>
    <cellStyle name="Ввод  2 2 6 2" xfId="39376"/>
    <cellStyle name="Ввод  2 2 6 2 2" xfId="39377"/>
    <cellStyle name="Ввод  2 2 6 2 2 2" xfId="39378"/>
    <cellStyle name="Ввод  2 2 6 2 3" xfId="39379"/>
    <cellStyle name="Ввод  2 2 6 3" xfId="39380"/>
    <cellStyle name="Ввод  2 2 6 3 2" xfId="39381"/>
    <cellStyle name="Ввод  2 2 6 3 2 2" xfId="39382"/>
    <cellStyle name="Ввод  2 2 6 3 3" xfId="39383"/>
    <cellStyle name="Ввод  2 2 6 4" xfId="39384"/>
    <cellStyle name="Ввод  2 2 6 4 2" xfId="39385"/>
    <cellStyle name="Ввод  2 2 6 4 2 2" xfId="39386"/>
    <cellStyle name="Ввод  2 2 6 4 3" xfId="39387"/>
    <cellStyle name="Ввод  2 2 6 5" xfId="39388"/>
    <cellStyle name="Ввод  2 2 6 5 2" xfId="39389"/>
    <cellStyle name="Ввод  2 2 6 5 2 2" xfId="39390"/>
    <cellStyle name="Ввод  2 2 6 5 3" xfId="39391"/>
    <cellStyle name="Ввод  2 2 6 6" xfId="39392"/>
    <cellStyle name="Ввод  2 2 6 6 2" xfId="39393"/>
    <cellStyle name="Ввод  2 2 6 6 2 2" xfId="39394"/>
    <cellStyle name="Ввод  2 2 6 6 3" xfId="39395"/>
    <cellStyle name="Ввод  2 2 6 7" xfId="39396"/>
    <cellStyle name="Ввод  2 2 6 7 2" xfId="39397"/>
    <cellStyle name="Ввод  2 2 6 8" xfId="39398"/>
    <cellStyle name="Ввод  2 2 7" xfId="39399"/>
    <cellStyle name="Ввод  2 2 7 2" xfId="39400"/>
    <cellStyle name="Ввод  2 2 7 2 2" xfId="39401"/>
    <cellStyle name="Ввод  2 2 7 2 2 2" xfId="39402"/>
    <cellStyle name="Ввод  2 2 7 2 3" xfId="39403"/>
    <cellStyle name="Ввод  2 2 7 3" xfId="39404"/>
    <cellStyle name="Ввод  2 2 7 3 2" xfId="39405"/>
    <cellStyle name="Ввод  2 2 7 3 2 2" xfId="39406"/>
    <cellStyle name="Ввод  2 2 7 3 3" xfId="39407"/>
    <cellStyle name="Ввод  2 2 7 4" xfId="39408"/>
    <cellStyle name="Ввод  2 2 7 4 2" xfId="39409"/>
    <cellStyle name="Ввод  2 2 7 4 2 2" xfId="39410"/>
    <cellStyle name="Ввод  2 2 7 4 3" xfId="39411"/>
    <cellStyle name="Ввод  2 2 7 5" xfId="39412"/>
    <cellStyle name="Ввод  2 2 7 5 2" xfId="39413"/>
    <cellStyle name="Ввод  2 2 7 5 2 2" xfId="39414"/>
    <cellStyle name="Ввод  2 2 7 5 3" xfId="39415"/>
    <cellStyle name="Ввод  2 2 7 6" xfId="39416"/>
    <cellStyle name="Ввод  2 2 7 6 2" xfId="39417"/>
    <cellStyle name="Ввод  2 2 7 6 2 2" xfId="39418"/>
    <cellStyle name="Ввод  2 2 7 6 3" xfId="39419"/>
    <cellStyle name="Ввод  2 2 7 7" xfId="39420"/>
    <cellStyle name="Ввод  2 2 7 7 2" xfId="39421"/>
    <cellStyle name="Ввод  2 2 7 8" xfId="39422"/>
    <cellStyle name="Ввод  2 2 8" xfId="39423"/>
    <cellStyle name="Ввод  2 2 8 2" xfId="39424"/>
    <cellStyle name="Ввод  2 2 8 2 2" xfId="39425"/>
    <cellStyle name="Ввод  2 2 8 2 2 2" xfId="39426"/>
    <cellStyle name="Ввод  2 2 8 2 3" xfId="39427"/>
    <cellStyle name="Ввод  2 2 8 3" xfId="39428"/>
    <cellStyle name="Ввод  2 2 8 3 2" xfId="39429"/>
    <cellStyle name="Ввод  2 2 8 3 2 2" xfId="39430"/>
    <cellStyle name="Ввод  2 2 8 3 3" xfId="39431"/>
    <cellStyle name="Ввод  2 2 8 4" xfId="39432"/>
    <cellStyle name="Ввод  2 2 8 4 2" xfId="39433"/>
    <cellStyle name="Ввод  2 2 8 4 2 2" xfId="39434"/>
    <cellStyle name="Ввод  2 2 8 4 3" xfId="39435"/>
    <cellStyle name="Ввод  2 2 8 5" xfId="39436"/>
    <cellStyle name="Ввод  2 2 8 5 2" xfId="39437"/>
    <cellStyle name="Ввод  2 2 8 5 2 2" xfId="39438"/>
    <cellStyle name="Ввод  2 2 8 5 3" xfId="39439"/>
    <cellStyle name="Ввод  2 2 8 6" xfId="39440"/>
    <cellStyle name="Ввод  2 2 8 6 2" xfId="39441"/>
    <cellStyle name="Ввод  2 2 8 6 2 2" xfId="39442"/>
    <cellStyle name="Ввод  2 2 8 6 3" xfId="39443"/>
    <cellStyle name="Ввод  2 2 8 7" xfId="39444"/>
    <cellStyle name="Ввод  2 2 8 7 2" xfId="39445"/>
    <cellStyle name="Ввод  2 2 8 8" xfId="39446"/>
    <cellStyle name="Ввод  2 2 9" xfId="39447"/>
    <cellStyle name="Ввод  2 2 9 2" xfId="39448"/>
    <cellStyle name="Ввод  2 2 9 2 2" xfId="39449"/>
    <cellStyle name="Ввод  2 2 9 3" xfId="39450"/>
    <cellStyle name="Ввод  2 3" xfId="39451"/>
    <cellStyle name="Ввод  2 3 10" xfId="39452"/>
    <cellStyle name="Ввод  2 3 10 2" xfId="39453"/>
    <cellStyle name="Ввод  2 3 11" xfId="39454"/>
    <cellStyle name="Ввод  2 3 11 2" xfId="39455"/>
    <cellStyle name="Ввод  2 3 12" xfId="39456"/>
    <cellStyle name="Ввод  2 3 12 2" xfId="39457"/>
    <cellStyle name="Ввод  2 3 13" xfId="39458"/>
    <cellStyle name="Ввод  2 3 13 2" xfId="39459"/>
    <cellStyle name="Ввод  2 3 14" xfId="39460"/>
    <cellStyle name="Ввод  2 3 2" xfId="39461"/>
    <cellStyle name="Ввод  2 3 2 10" xfId="39462"/>
    <cellStyle name="Ввод  2 3 2 2" xfId="39463"/>
    <cellStyle name="Ввод  2 3 2 2 2" xfId="39464"/>
    <cellStyle name="Ввод  2 3 2 2 2 2" xfId="39465"/>
    <cellStyle name="Ввод  2 3 2 2 3" xfId="39466"/>
    <cellStyle name="Ввод  2 3 2 3" xfId="39467"/>
    <cellStyle name="Ввод  2 3 2 3 2" xfId="39468"/>
    <cellStyle name="Ввод  2 3 2 3 2 2" xfId="39469"/>
    <cellStyle name="Ввод  2 3 2 3 3" xfId="39470"/>
    <cellStyle name="Ввод  2 3 2 4" xfId="39471"/>
    <cellStyle name="Ввод  2 3 2 4 2" xfId="39472"/>
    <cellStyle name="Ввод  2 3 2 4 2 2" xfId="39473"/>
    <cellStyle name="Ввод  2 3 2 4 3" xfId="39474"/>
    <cellStyle name="Ввод  2 3 2 5" xfId="39475"/>
    <cellStyle name="Ввод  2 3 2 5 2" xfId="39476"/>
    <cellStyle name="Ввод  2 3 2 5 2 2" xfId="39477"/>
    <cellStyle name="Ввод  2 3 2 5 3" xfId="39478"/>
    <cellStyle name="Ввод  2 3 2 6" xfId="39479"/>
    <cellStyle name="Ввод  2 3 2 6 2" xfId="39480"/>
    <cellStyle name="Ввод  2 3 2 6 2 2" xfId="39481"/>
    <cellStyle name="Ввод  2 3 2 6 3" xfId="39482"/>
    <cellStyle name="Ввод  2 3 2 7" xfId="39483"/>
    <cellStyle name="Ввод  2 3 2 7 2" xfId="39484"/>
    <cellStyle name="Ввод  2 3 2 7 2 2" xfId="39485"/>
    <cellStyle name="Ввод  2 3 2 7 3" xfId="39486"/>
    <cellStyle name="Ввод  2 3 2 8" xfId="39487"/>
    <cellStyle name="Ввод  2 3 2 8 2" xfId="39488"/>
    <cellStyle name="Ввод  2 3 2 9" xfId="39489"/>
    <cellStyle name="Ввод  2 3 2 9 2" xfId="39490"/>
    <cellStyle name="Ввод  2 3 3" xfId="39491"/>
    <cellStyle name="Ввод  2 3 3 2" xfId="39492"/>
    <cellStyle name="Ввод  2 3 3 2 2" xfId="39493"/>
    <cellStyle name="Ввод  2 3 3 2 2 2" xfId="39494"/>
    <cellStyle name="Ввод  2 3 3 2 3" xfId="39495"/>
    <cellStyle name="Ввод  2 3 3 3" xfId="39496"/>
    <cellStyle name="Ввод  2 3 3 3 2" xfId="39497"/>
    <cellStyle name="Ввод  2 3 3 3 2 2" xfId="39498"/>
    <cellStyle name="Ввод  2 3 3 3 3" xfId="39499"/>
    <cellStyle name="Ввод  2 3 3 4" xfId="39500"/>
    <cellStyle name="Ввод  2 3 3 4 2" xfId="39501"/>
    <cellStyle name="Ввод  2 3 3 4 2 2" xfId="39502"/>
    <cellStyle name="Ввод  2 3 3 4 3" xfId="39503"/>
    <cellStyle name="Ввод  2 3 3 5" xfId="39504"/>
    <cellStyle name="Ввод  2 3 3 5 2" xfId="39505"/>
    <cellStyle name="Ввод  2 3 3 5 2 2" xfId="39506"/>
    <cellStyle name="Ввод  2 3 3 5 3" xfId="39507"/>
    <cellStyle name="Ввод  2 3 3 6" xfId="39508"/>
    <cellStyle name="Ввод  2 3 3 6 2" xfId="39509"/>
    <cellStyle name="Ввод  2 3 3 6 2 2" xfId="39510"/>
    <cellStyle name="Ввод  2 3 3 6 3" xfId="39511"/>
    <cellStyle name="Ввод  2 3 3 7" xfId="39512"/>
    <cellStyle name="Ввод  2 3 3 7 2" xfId="39513"/>
    <cellStyle name="Ввод  2 3 3 8" xfId="39514"/>
    <cellStyle name="Ввод  2 3 4" xfId="39515"/>
    <cellStyle name="Ввод  2 3 4 2" xfId="39516"/>
    <cellStyle name="Ввод  2 3 4 2 2" xfId="39517"/>
    <cellStyle name="Ввод  2 3 4 2 2 2" xfId="39518"/>
    <cellStyle name="Ввод  2 3 4 2 3" xfId="39519"/>
    <cellStyle name="Ввод  2 3 4 3" xfId="39520"/>
    <cellStyle name="Ввод  2 3 4 3 2" xfId="39521"/>
    <cellStyle name="Ввод  2 3 4 3 2 2" xfId="39522"/>
    <cellStyle name="Ввод  2 3 4 3 3" xfId="39523"/>
    <cellStyle name="Ввод  2 3 4 4" xfId="39524"/>
    <cellStyle name="Ввод  2 3 4 4 2" xfId="39525"/>
    <cellStyle name="Ввод  2 3 4 4 2 2" xfId="39526"/>
    <cellStyle name="Ввод  2 3 4 4 3" xfId="39527"/>
    <cellStyle name="Ввод  2 3 4 5" xfId="39528"/>
    <cellStyle name="Ввод  2 3 4 5 2" xfId="39529"/>
    <cellStyle name="Ввод  2 3 4 5 2 2" xfId="39530"/>
    <cellStyle name="Ввод  2 3 4 5 3" xfId="39531"/>
    <cellStyle name="Ввод  2 3 4 6" xfId="39532"/>
    <cellStyle name="Ввод  2 3 4 6 2" xfId="39533"/>
    <cellStyle name="Ввод  2 3 4 6 2 2" xfId="39534"/>
    <cellStyle name="Ввод  2 3 4 6 3" xfId="39535"/>
    <cellStyle name="Ввод  2 3 4 7" xfId="39536"/>
    <cellStyle name="Ввод  2 3 4 7 2" xfId="39537"/>
    <cellStyle name="Ввод  2 3 4 8" xfId="39538"/>
    <cellStyle name="Ввод  2 3 5" xfId="39539"/>
    <cellStyle name="Ввод  2 3 5 2" xfId="39540"/>
    <cellStyle name="Ввод  2 3 5 2 2" xfId="39541"/>
    <cellStyle name="Ввод  2 3 5 2 2 2" xfId="39542"/>
    <cellStyle name="Ввод  2 3 5 2 3" xfId="39543"/>
    <cellStyle name="Ввод  2 3 5 3" xfId="39544"/>
    <cellStyle name="Ввод  2 3 5 3 2" xfId="39545"/>
    <cellStyle name="Ввод  2 3 5 3 2 2" xfId="39546"/>
    <cellStyle name="Ввод  2 3 5 3 3" xfId="39547"/>
    <cellStyle name="Ввод  2 3 5 4" xfId="39548"/>
    <cellStyle name="Ввод  2 3 5 4 2" xfId="39549"/>
    <cellStyle name="Ввод  2 3 5 4 2 2" xfId="39550"/>
    <cellStyle name="Ввод  2 3 5 4 3" xfId="39551"/>
    <cellStyle name="Ввод  2 3 5 5" xfId="39552"/>
    <cellStyle name="Ввод  2 3 5 5 2" xfId="39553"/>
    <cellStyle name="Ввод  2 3 5 5 2 2" xfId="39554"/>
    <cellStyle name="Ввод  2 3 5 5 3" xfId="39555"/>
    <cellStyle name="Ввод  2 3 5 6" xfId="39556"/>
    <cellStyle name="Ввод  2 3 5 6 2" xfId="39557"/>
    <cellStyle name="Ввод  2 3 5 6 2 2" xfId="39558"/>
    <cellStyle name="Ввод  2 3 5 6 3" xfId="39559"/>
    <cellStyle name="Ввод  2 3 5 7" xfId="39560"/>
    <cellStyle name="Ввод  2 3 5 7 2" xfId="39561"/>
    <cellStyle name="Ввод  2 3 5 8" xfId="39562"/>
    <cellStyle name="Ввод  2 3 6" xfId="39563"/>
    <cellStyle name="Ввод  2 3 6 2" xfId="39564"/>
    <cellStyle name="Ввод  2 3 6 2 2" xfId="39565"/>
    <cellStyle name="Ввод  2 3 6 2 2 2" xfId="39566"/>
    <cellStyle name="Ввод  2 3 6 2 3" xfId="39567"/>
    <cellStyle name="Ввод  2 3 6 3" xfId="39568"/>
    <cellStyle name="Ввод  2 3 6 3 2" xfId="39569"/>
    <cellStyle name="Ввод  2 3 6 3 2 2" xfId="39570"/>
    <cellStyle name="Ввод  2 3 6 3 3" xfId="39571"/>
    <cellStyle name="Ввод  2 3 6 4" xfId="39572"/>
    <cellStyle name="Ввод  2 3 6 4 2" xfId="39573"/>
    <cellStyle name="Ввод  2 3 6 4 2 2" xfId="39574"/>
    <cellStyle name="Ввод  2 3 6 4 3" xfId="39575"/>
    <cellStyle name="Ввод  2 3 6 5" xfId="39576"/>
    <cellStyle name="Ввод  2 3 6 5 2" xfId="39577"/>
    <cellStyle name="Ввод  2 3 6 5 2 2" xfId="39578"/>
    <cellStyle name="Ввод  2 3 6 5 3" xfId="39579"/>
    <cellStyle name="Ввод  2 3 6 6" xfId="39580"/>
    <cellStyle name="Ввод  2 3 6 6 2" xfId="39581"/>
    <cellStyle name="Ввод  2 3 6 6 2 2" xfId="39582"/>
    <cellStyle name="Ввод  2 3 6 6 3" xfId="39583"/>
    <cellStyle name="Ввод  2 3 6 7" xfId="39584"/>
    <cellStyle name="Ввод  2 3 6 7 2" xfId="39585"/>
    <cellStyle name="Ввод  2 3 6 8" xfId="39586"/>
    <cellStyle name="Ввод  2 3 7" xfId="39587"/>
    <cellStyle name="Ввод  2 3 7 2" xfId="39588"/>
    <cellStyle name="Ввод  2 3 7 2 2" xfId="39589"/>
    <cellStyle name="Ввод  2 3 7 2 2 2" xfId="39590"/>
    <cellStyle name="Ввод  2 3 7 2 3" xfId="39591"/>
    <cellStyle name="Ввод  2 3 7 3" xfId="39592"/>
    <cellStyle name="Ввод  2 3 7 3 2" xfId="39593"/>
    <cellStyle name="Ввод  2 3 7 3 2 2" xfId="39594"/>
    <cellStyle name="Ввод  2 3 7 3 3" xfId="39595"/>
    <cellStyle name="Ввод  2 3 7 4" xfId="39596"/>
    <cellStyle name="Ввод  2 3 7 4 2" xfId="39597"/>
    <cellStyle name="Ввод  2 3 7 4 2 2" xfId="39598"/>
    <cellStyle name="Ввод  2 3 7 4 3" xfId="39599"/>
    <cellStyle name="Ввод  2 3 7 5" xfId="39600"/>
    <cellStyle name="Ввод  2 3 7 5 2" xfId="39601"/>
    <cellStyle name="Ввод  2 3 7 5 2 2" xfId="39602"/>
    <cellStyle name="Ввод  2 3 7 5 3" xfId="39603"/>
    <cellStyle name="Ввод  2 3 7 6" xfId="39604"/>
    <cellStyle name="Ввод  2 3 7 6 2" xfId="39605"/>
    <cellStyle name="Ввод  2 3 7 6 2 2" xfId="39606"/>
    <cellStyle name="Ввод  2 3 7 6 3" xfId="39607"/>
    <cellStyle name="Ввод  2 3 7 7" xfId="39608"/>
    <cellStyle name="Ввод  2 3 7 7 2" xfId="39609"/>
    <cellStyle name="Ввод  2 3 7 8" xfId="39610"/>
    <cellStyle name="Ввод  2 3 8" xfId="39611"/>
    <cellStyle name="Ввод  2 3 8 2" xfId="39612"/>
    <cellStyle name="Ввод  2 3 8 2 2" xfId="39613"/>
    <cellStyle name="Ввод  2 3 8 2 2 2" xfId="39614"/>
    <cellStyle name="Ввод  2 3 8 2 3" xfId="39615"/>
    <cellStyle name="Ввод  2 3 8 3" xfId="39616"/>
    <cellStyle name="Ввод  2 3 8 3 2" xfId="39617"/>
    <cellStyle name="Ввод  2 3 8 3 2 2" xfId="39618"/>
    <cellStyle name="Ввод  2 3 8 3 3" xfId="39619"/>
    <cellStyle name="Ввод  2 3 8 4" xfId="39620"/>
    <cellStyle name="Ввод  2 3 8 4 2" xfId="39621"/>
    <cellStyle name="Ввод  2 3 8 4 2 2" xfId="39622"/>
    <cellStyle name="Ввод  2 3 8 4 3" xfId="39623"/>
    <cellStyle name="Ввод  2 3 8 5" xfId="39624"/>
    <cellStyle name="Ввод  2 3 8 5 2" xfId="39625"/>
    <cellStyle name="Ввод  2 3 8 5 2 2" xfId="39626"/>
    <cellStyle name="Ввод  2 3 8 5 3" xfId="39627"/>
    <cellStyle name="Ввод  2 3 8 6" xfId="39628"/>
    <cellStyle name="Ввод  2 3 8 6 2" xfId="39629"/>
    <cellStyle name="Ввод  2 3 8 6 2 2" xfId="39630"/>
    <cellStyle name="Ввод  2 3 8 6 3" xfId="39631"/>
    <cellStyle name="Ввод  2 3 8 7" xfId="39632"/>
    <cellStyle name="Ввод  2 3 8 7 2" xfId="39633"/>
    <cellStyle name="Ввод  2 3 8 8" xfId="39634"/>
    <cellStyle name="Ввод  2 3 9" xfId="39635"/>
    <cellStyle name="Ввод  2 3 9 2" xfId="39636"/>
    <cellStyle name="Ввод  2 3 9 2 2" xfId="39637"/>
    <cellStyle name="Ввод  2 3 9 3" xfId="39638"/>
    <cellStyle name="Ввод  2 4" xfId="39639"/>
    <cellStyle name="Ввод  2 4 10" xfId="39640"/>
    <cellStyle name="Ввод  2 4 10 2" xfId="39641"/>
    <cellStyle name="Ввод  2 4 11" xfId="39642"/>
    <cellStyle name="Ввод  2 4 11 2" xfId="39643"/>
    <cellStyle name="Ввод  2 4 12" xfId="39644"/>
    <cellStyle name="Ввод  2 4 2" xfId="39645"/>
    <cellStyle name="Ввод  2 4 2 2" xfId="39646"/>
    <cellStyle name="Ввод  2 4 2 2 2" xfId="39647"/>
    <cellStyle name="Ввод  2 4 2 2 2 2" xfId="39648"/>
    <cellStyle name="Ввод  2 4 2 2 3" xfId="39649"/>
    <cellStyle name="Ввод  2 4 2 3" xfId="39650"/>
    <cellStyle name="Ввод  2 4 2 3 2" xfId="39651"/>
    <cellStyle name="Ввод  2 4 2 3 2 2" xfId="39652"/>
    <cellStyle name="Ввод  2 4 2 3 3" xfId="39653"/>
    <cellStyle name="Ввод  2 4 2 4" xfId="39654"/>
    <cellStyle name="Ввод  2 4 2 4 2" xfId="39655"/>
    <cellStyle name="Ввод  2 4 2 4 2 2" xfId="39656"/>
    <cellStyle name="Ввод  2 4 2 4 3" xfId="39657"/>
    <cellStyle name="Ввод  2 4 2 5" xfId="39658"/>
    <cellStyle name="Ввод  2 4 2 5 2" xfId="39659"/>
    <cellStyle name="Ввод  2 4 2 5 2 2" xfId="39660"/>
    <cellStyle name="Ввод  2 4 2 5 3" xfId="39661"/>
    <cellStyle name="Ввод  2 4 2 6" xfId="39662"/>
    <cellStyle name="Ввод  2 4 2 6 2" xfId="39663"/>
    <cellStyle name="Ввод  2 4 2 6 2 2" xfId="39664"/>
    <cellStyle name="Ввод  2 4 2 6 3" xfId="39665"/>
    <cellStyle name="Ввод  2 4 2 7" xfId="39666"/>
    <cellStyle name="Ввод  2 4 2 7 2" xfId="39667"/>
    <cellStyle name="Ввод  2 4 2 8" xfId="39668"/>
    <cellStyle name="Ввод  2 4 3" xfId="39669"/>
    <cellStyle name="Ввод  2 4 3 2" xfId="39670"/>
    <cellStyle name="Ввод  2 4 3 2 2" xfId="39671"/>
    <cellStyle name="Ввод  2 4 3 2 2 2" xfId="39672"/>
    <cellStyle name="Ввод  2 4 3 2 3" xfId="39673"/>
    <cellStyle name="Ввод  2 4 3 3" xfId="39674"/>
    <cellStyle name="Ввод  2 4 3 3 2" xfId="39675"/>
    <cellStyle name="Ввод  2 4 3 3 2 2" xfId="39676"/>
    <cellStyle name="Ввод  2 4 3 3 3" xfId="39677"/>
    <cellStyle name="Ввод  2 4 3 4" xfId="39678"/>
    <cellStyle name="Ввод  2 4 3 4 2" xfId="39679"/>
    <cellStyle name="Ввод  2 4 3 4 2 2" xfId="39680"/>
    <cellStyle name="Ввод  2 4 3 4 3" xfId="39681"/>
    <cellStyle name="Ввод  2 4 3 5" xfId="39682"/>
    <cellStyle name="Ввод  2 4 3 5 2" xfId="39683"/>
    <cellStyle name="Ввод  2 4 3 5 2 2" xfId="39684"/>
    <cellStyle name="Ввод  2 4 3 5 3" xfId="39685"/>
    <cellStyle name="Ввод  2 4 3 6" xfId="39686"/>
    <cellStyle name="Ввод  2 4 3 6 2" xfId="39687"/>
    <cellStyle name="Ввод  2 4 3 6 2 2" xfId="39688"/>
    <cellStyle name="Ввод  2 4 3 6 3" xfId="39689"/>
    <cellStyle name="Ввод  2 4 3 7" xfId="39690"/>
    <cellStyle name="Ввод  2 4 3 7 2" xfId="39691"/>
    <cellStyle name="Ввод  2 4 3 8" xfId="39692"/>
    <cellStyle name="Ввод  2 4 4" xfId="39693"/>
    <cellStyle name="Ввод  2 4 4 2" xfId="39694"/>
    <cellStyle name="Ввод  2 4 4 2 2" xfId="39695"/>
    <cellStyle name="Ввод  2 4 4 2 2 2" xfId="39696"/>
    <cellStyle name="Ввод  2 4 4 2 3" xfId="39697"/>
    <cellStyle name="Ввод  2 4 4 3" xfId="39698"/>
    <cellStyle name="Ввод  2 4 4 3 2" xfId="39699"/>
    <cellStyle name="Ввод  2 4 4 3 2 2" xfId="39700"/>
    <cellStyle name="Ввод  2 4 4 3 3" xfId="39701"/>
    <cellStyle name="Ввод  2 4 4 4" xfId="39702"/>
    <cellStyle name="Ввод  2 4 4 4 2" xfId="39703"/>
    <cellStyle name="Ввод  2 4 4 4 2 2" xfId="39704"/>
    <cellStyle name="Ввод  2 4 4 4 3" xfId="39705"/>
    <cellStyle name="Ввод  2 4 4 5" xfId="39706"/>
    <cellStyle name="Ввод  2 4 4 5 2" xfId="39707"/>
    <cellStyle name="Ввод  2 4 4 5 2 2" xfId="39708"/>
    <cellStyle name="Ввод  2 4 4 5 3" xfId="39709"/>
    <cellStyle name="Ввод  2 4 4 6" xfId="39710"/>
    <cellStyle name="Ввод  2 4 4 6 2" xfId="39711"/>
    <cellStyle name="Ввод  2 4 4 6 2 2" xfId="39712"/>
    <cellStyle name="Ввод  2 4 4 6 3" xfId="39713"/>
    <cellStyle name="Ввод  2 4 4 7" xfId="39714"/>
    <cellStyle name="Ввод  2 4 4 7 2" xfId="39715"/>
    <cellStyle name="Ввод  2 4 4 8" xfId="39716"/>
    <cellStyle name="Ввод  2 4 5" xfId="39717"/>
    <cellStyle name="Ввод  2 4 5 2" xfId="39718"/>
    <cellStyle name="Ввод  2 4 5 2 2" xfId="39719"/>
    <cellStyle name="Ввод  2 4 5 2 2 2" xfId="39720"/>
    <cellStyle name="Ввод  2 4 5 2 3" xfId="39721"/>
    <cellStyle name="Ввод  2 4 5 3" xfId="39722"/>
    <cellStyle name="Ввод  2 4 5 3 2" xfId="39723"/>
    <cellStyle name="Ввод  2 4 5 3 2 2" xfId="39724"/>
    <cellStyle name="Ввод  2 4 5 3 3" xfId="39725"/>
    <cellStyle name="Ввод  2 4 5 4" xfId="39726"/>
    <cellStyle name="Ввод  2 4 5 4 2" xfId="39727"/>
    <cellStyle name="Ввод  2 4 5 4 2 2" xfId="39728"/>
    <cellStyle name="Ввод  2 4 5 4 3" xfId="39729"/>
    <cellStyle name="Ввод  2 4 5 5" xfId="39730"/>
    <cellStyle name="Ввод  2 4 5 5 2" xfId="39731"/>
    <cellStyle name="Ввод  2 4 5 5 2 2" xfId="39732"/>
    <cellStyle name="Ввод  2 4 5 5 3" xfId="39733"/>
    <cellStyle name="Ввод  2 4 5 6" xfId="39734"/>
    <cellStyle name="Ввод  2 4 5 6 2" xfId="39735"/>
    <cellStyle name="Ввод  2 4 5 6 2 2" xfId="39736"/>
    <cellStyle name="Ввод  2 4 5 6 3" xfId="39737"/>
    <cellStyle name="Ввод  2 4 5 7" xfId="39738"/>
    <cellStyle name="Ввод  2 4 5 7 2" xfId="39739"/>
    <cellStyle name="Ввод  2 4 5 8" xfId="39740"/>
    <cellStyle name="Ввод  2 4 6" xfId="39741"/>
    <cellStyle name="Ввод  2 4 6 2" xfId="39742"/>
    <cellStyle name="Ввод  2 4 6 2 2" xfId="39743"/>
    <cellStyle name="Ввод  2 4 6 2 2 2" xfId="39744"/>
    <cellStyle name="Ввод  2 4 6 2 3" xfId="39745"/>
    <cellStyle name="Ввод  2 4 6 3" xfId="39746"/>
    <cellStyle name="Ввод  2 4 6 3 2" xfId="39747"/>
    <cellStyle name="Ввод  2 4 6 3 2 2" xfId="39748"/>
    <cellStyle name="Ввод  2 4 6 3 3" xfId="39749"/>
    <cellStyle name="Ввод  2 4 6 4" xfId="39750"/>
    <cellStyle name="Ввод  2 4 6 4 2" xfId="39751"/>
    <cellStyle name="Ввод  2 4 6 4 2 2" xfId="39752"/>
    <cellStyle name="Ввод  2 4 6 4 3" xfId="39753"/>
    <cellStyle name="Ввод  2 4 6 5" xfId="39754"/>
    <cellStyle name="Ввод  2 4 6 5 2" xfId="39755"/>
    <cellStyle name="Ввод  2 4 6 5 2 2" xfId="39756"/>
    <cellStyle name="Ввод  2 4 6 5 3" xfId="39757"/>
    <cellStyle name="Ввод  2 4 6 6" xfId="39758"/>
    <cellStyle name="Ввод  2 4 6 6 2" xfId="39759"/>
    <cellStyle name="Ввод  2 4 6 6 2 2" xfId="39760"/>
    <cellStyle name="Ввод  2 4 6 6 3" xfId="39761"/>
    <cellStyle name="Ввод  2 4 6 7" xfId="39762"/>
    <cellStyle name="Ввод  2 4 6 7 2" xfId="39763"/>
    <cellStyle name="Ввод  2 4 6 8" xfId="39764"/>
    <cellStyle name="Ввод  2 4 7" xfId="39765"/>
    <cellStyle name="Ввод  2 4 7 2" xfId="39766"/>
    <cellStyle name="Ввод  2 4 7 2 2" xfId="39767"/>
    <cellStyle name="Ввод  2 4 7 2 2 2" xfId="39768"/>
    <cellStyle name="Ввод  2 4 7 2 3" xfId="39769"/>
    <cellStyle name="Ввод  2 4 7 3" xfId="39770"/>
    <cellStyle name="Ввод  2 4 7 3 2" xfId="39771"/>
    <cellStyle name="Ввод  2 4 7 3 2 2" xfId="39772"/>
    <cellStyle name="Ввод  2 4 7 3 3" xfId="39773"/>
    <cellStyle name="Ввод  2 4 7 4" xfId="39774"/>
    <cellStyle name="Ввод  2 4 7 4 2" xfId="39775"/>
    <cellStyle name="Ввод  2 4 7 4 2 2" xfId="39776"/>
    <cellStyle name="Ввод  2 4 7 4 3" xfId="39777"/>
    <cellStyle name="Ввод  2 4 7 5" xfId="39778"/>
    <cellStyle name="Ввод  2 4 7 5 2" xfId="39779"/>
    <cellStyle name="Ввод  2 4 7 5 2 2" xfId="39780"/>
    <cellStyle name="Ввод  2 4 7 5 3" xfId="39781"/>
    <cellStyle name="Ввод  2 4 7 6" xfId="39782"/>
    <cellStyle name="Ввод  2 4 7 6 2" xfId="39783"/>
    <cellStyle name="Ввод  2 4 7 6 2 2" xfId="39784"/>
    <cellStyle name="Ввод  2 4 7 6 3" xfId="39785"/>
    <cellStyle name="Ввод  2 4 7 7" xfId="39786"/>
    <cellStyle name="Ввод  2 4 7 7 2" xfId="39787"/>
    <cellStyle name="Ввод  2 4 7 8" xfId="39788"/>
    <cellStyle name="Ввод  2 4 8" xfId="39789"/>
    <cellStyle name="Ввод  2 4 8 2" xfId="39790"/>
    <cellStyle name="Ввод  2 4 8 2 2" xfId="39791"/>
    <cellStyle name="Ввод  2 4 8 2 2 2" xfId="39792"/>
    <cellStyle name="Ввод  2 4 8 2 3" xfId="39793"/>
    <cellStyle name="Ввод  2 4 8 3" xfId="39794"/>
    <cellStyle name="Ввод  2 4 8 3 2" xfId="39795"/>
    <cellStyle name="Ввод  2 4 8 3 2 2" xfId="39796"/>
    <cellStyle name="Ввод  2 4 8 3 3" xfId="39797"/>
    <cellStyle name="Ввод  2 4 8 4" xfId="39798"/>
    <cellStyle name="Ввод  2 4 8 4 2" xfId="39799"/>
    <cellStyle name="Ввод  2 4 8 4 2 2" xfId="39800"/>
    <cellStyle name="Ввод  2 4 8 4 3" xfId="39801"/>
    <cellStyle name="Ввод  2 4 8 5" xfId="39802"/>
    <cellStyle name="Ввод  2 4 8 5 2" xfId="39803"/>
    <cellStyle name="Ввод  2 4 8 5 2 2" xfId="39804"/>
    <cellStyle name="Ввод  2 4 8 5 3" xfId="39805"/>
    <cellStyle name="Ввод  2 4 8 6" xfId="39806"/>
    <cellStyle name="Ввод  2 4 8 6 2" xfId="39807"/>
    <cellStyle name="Ввод  2 4 8 6 2 2" xfId="39808"/>
    <cellStyle name="Ввод  2 4 8 6 3" xfId="39809"/>
    <cellStyle name="Ввод  2 4 8 7" xfId="39810"/>
    <cellStyle name="Ввод  2 4 8 7 2" xfId="39811"/>
    <cellStyle name="Ввод  2 4 8 8" xfId="39812"/>
    <cellStyle name="Ввод  2 4 9" xfId="39813"/>
    <cellStyle name="Ввод  2 4 9 2" xfId="39814"/>
    <cellStyle name="Ввод  2 4 9 2 2" xfId="39815"/>
    <cellStyle name="Ввод  2 4 9 3" xfId="39816"/>
    <cellStyle name="Ввод  2 5" xfId="39817"/>
    <cellStyle name="Ввод  2 5 2" xfId="39818"/>
    <cellStyle name="Ввод  2 5 2 2" xfId="39819"/>
    <cellStyle name="Ввод  2 5 2 2 2" xfId="39820"/>
    <cellStyle name="Ввод  2 5 2 2 2 2" xfId="39821"/>
    <cellStyle name="Ввод  2 5 2 2 3" xfId="39822"/>
    <cellStyle name="Ввод  2 5 2 3" xfId="39823"/>
    <cellStyle name="Ввод  2 5 2 3 2" xfId="39824"/>
    <cellStyle name="Ввод  2 5 2 3 2 2" xfId="39825"/>
    <cellStyle name="Ввод  2 5 2 3 3" xfId="39826"/>
    <cellStyle name="Ввод  2 5 2 4" xfId="39827"/>
    <cellStyle name="Ввод  2 5 2 4 2" xfId="39828"/>
    <cellStyle name="Ввод  2 5 2 4 2 2" xfId="39829"/>
    <cellStyle name="Ввод  2 5 2 4 3" xfId="39830"/>
    <cellStyle name="Ввод  2 5 2 5" xfId="39831"/>
    <cellStyle name="Ввод  2 5 2 5 2" xfId="39832"/>
    <cellStyle name="Ввод  2 5 2 5 2 2" xfId="39833"/>
    <cellStyle name="Ввод  2 5 2 5 3" xfId="39834"/>
    <cellStyle name="Ввод  2 5 2 6" xfId="39835"/>
    <cellStyle name="Ввод  2 5 2 6 2" xfId="39836"/>
    <cellStyle name="Ввод  2 5 2 6 2 2" xfId="39837"/>
    <cellStyle name="Ввод  2 5 2 6 3" xfId="39838"/>
    <cellStyle name="Ввод  2 5 2 7" xfId="39839"/>
    <cellStyle name="Ввод  2 5 2 7 2" xfId="39840"/>
    <cellStyle name="Ввод  2 5 2 8" xfId="39841"/>
    <cellStyle name="Ввод  2 5 3" xfId="39842"/>
    <cellStyle name="Ввод  2 5 3 2" xfId="39843"/>
    <cellStyle name="Ввод  2 5 3 2 2" xfId="39844"/>
    <cellStyle name="Ввод  2 5 3 2 2 2" xfId="39845"/>
    <cellStyle name="Ввод  2 5 3 2 3" xfId="39846"/>
    <cellStyle name="Ввод  2 5 3 3" xfId="39847"/>
    <cellStyle name="Ввод  2 5 3 3 2" xfId="39848"/>
    <cellStyle name="Ввод  2 5 3 3 2 2" xfId="39849"/>
    <cellStyle name="Ввод  2 5 3 3 3" xfId="39850"/>
    <cellStyle name="Ввод  2 5 3 4" xfId="39851"/>
    <cellStyle name="Ввод  2 5 3 4 2" xfId="39852"/>
    <cellStyle name="Ввод  2 5 3 4 2 2" xfId="39853"/>
    <cellStyle name="Ввод  2 5 3 4 3" xfId="39854"/>
    <cellStyle name="Ввод  2 5 3 5" xfId="39855"/>
    <cellStyle name="Ввод  2 5 3 5 2" xfId="39856"/>
    <cellStyle name="Ввод  2 5 3 5 2 2" xfId="39857"/>
    <cellStyle name="Ввод  2 5 3 5 3" xfId="39858"/>
    <cellStyle name="Ввод  2 5 3 6" xfId="39859"/>
    <cellStyle name="Ввод  2 5 3 6 2" xfId="39860"/>
    <cellStyle name="Ввод  2 5 3 6 2 2" xfId="39861"/>
    <cellStyle name="Ввод  2 5 3 6 3" xfId="39862"/>
    <cellStyle name="Ввод  2 5 3 7" xfId="39863"/>
    <cellStyle name="Ввод  2 5 3 7 2" xfId="39864"/>
    <cellStyle name="Ввод  2 5 3 8" xfId="39865"/>
    <cellStyle name="Ввод  2 5 4" xfId="39866"/>
    <cellStyle name="Ввод  2 5 4 2" xfId="39867"/>
    <cellStyle name="Ввод  2 5 4 2 2" xfId="39868"/>
    <cellStyle name="Ввод  2 5 4 2 2 2" xfId="39869"/>
    <cellStyle name="Ввод  2 5 4 2 3" xfId="39870"/>
    <cellStyle name="Ввод  2 5 4 3" xfId="39871"/>
    <cellStyle name="Ввод  2 5 4 3 2" xfId="39872"/>
    <cellStyle name="Ввод  2 5 4 3 2 2" xfId="39873"/>
    <cellStyle name="Ввод  2 5 4 3 3" xfId="39874"/>
    <cellStyle name="Ввод  2 5 4 4" xfId="39875"/>
    <cellStyle name="Ввод  2 5 4 4 2" xfId="39876"/>
    <cellStyle name="Ввод  2 5 4 4 2 2" xfId="39877"/>
    <cellStyle name="Ввод  2 5 4 4 3" xfId="39878"/>
    <cellStyle name="Ввод  2 5 4 5" xfId="39879"/>
    <cellStyle name="Ввод  2 5 4 5 2" xfId="39880"/>
    <cellStyle name="Ввод  2 5 4 5 2 2" xfId="39881"/>
    <cellStyle name="Ввод  2 5 4 5 3" xfId="39882"/>
    <cellStyle name="Ввод  2 5 4 6" xfId="39883"/>
    <cellStyle name="Ввод  2 5 4 6 2" xfId="39884"/>
    <cellStyle name="Ввод  2 5 4 6 2 2" xfId="39885"/>
    <cellStyle name="Ввод  2 5 4 6 3" xfId="39886"/>
    <cellStyle name="Ввод  2 5 4 7" xfId="39887"/>
    <cellStyle name="Ввод  2 5 4 7 2" xfId="39888"/>
    <cellStyle name="Ввод  2 5 4 8" xfId="39889"/>
    <cellStyle name="Ввод  2 5 5" xfId="39890"/>
    <cellStyle name="Ввод  2 5 5 2" xfId="39891"/>
    <cellStyle name="Ввод  2 5 5 2 2" xfId="39892"/>
    <cellStyle name="Ввод  2 5 5 2 2 2" xfId="39893"/>
    <cellStyle name="Ввод  2 5 5 2 3" xfId="39894"/>
    <cellStyle name="Ввод  2 5 5 3" xfId="39895"/>
    <cellStyle name="Ввод  2 5 5 3 2" xfId="39896"/>
    <cellStyle name="Ввод  2 5 5 3 2 2" xfId="39897"/>
    <cellStyle name="Ввод  2 5 5 3 3" xfId="39898"/>
    <cellStyle name="Ввод  2 5 5 4" xfId="39899"/>
    <cellStyle name="Ввод  2 5 5 4 2" xfId="39900"/>
    <cellStyle name="Ввод  2 5 5 4 2 2" xfId="39901"/>
    <cellStyle name="Ввод  2 5 5 4 3" xfId="39902"/>
    <cellStyle name="Ввод  2 5 5 5" xfId="39903"/>
    <cellStyle name="Ввод  2 5 5 5 2" xfId="39904"/>
    <cellStyle name="Ввод  2 5 5 5 2 2" xfId="39905"/>
    <cellStyle name="Ввод  2 5 5 5 3" xfId="39906"/>
    <cellStyle name="Ввод  2 5 5 6" xfId="39907"/>
    <cellStyle name="Ввод  2 5 5 6 2" xfId="39908"/>
    <cellStyle name="Ввод  2 5 5 6 2 2" xfId="39909"/>
    <cellStyle name="Ввод  2 5 5 6 3" xfId="39910"/>
    <cellStyle name="Ввод  2 5 5 7" xfId="39911"/>
    <cellStyle name="Ввод  2 5 5 7 2" xfId="39912"/>
    <cellStyle name="Ввод  2 5 5 8" xfId="39913"/>
    <cellStyle name="Ввод  2 5 6" xfId="39914"/>
    <cellStyle name="Ввод  2 5 6 2" xfId="39915"/>
    <cellStyle name="Ввод  2 5 6 2 2" xfId="39916"/>
    <cellStyle name="Ввод  2 5 6 2 2 2" xfId="39917"/>
    <cellStyle name="Ввод  2 5 6 2 3" xfId="39918"/>
    <cellStyle name="Ввод  2 5 6 3" xfId="39919"/>
    <cellStyle name="Ввод  2 5 6 3 2" xfId="39920"/>
    <cellStyle name="Ввод  2 5 6 3 2 2" xfId="39921"/>
    <cellStyle name="Ввод  2 5 6 3 3" xfId="39922"/>
    <cellStyle name="Ввод  2 5 6 4" xfId="39923"/>
    <cellStyle name="Ввод  2 5 6 4 2" xfId="39924"/>
    <cellStyle name="Ввод  2 5 6 4 2 2" xfId="39925"/>
    <cellStyle name="Ввод  2 5 6 4 3" xfId="39926"/>
    <cellStyle name="Ввод  2 5 6 5" xfId="39927"/>
    <cellStyle name="Ввод  2 5 6 5 2" xfId="39928"/>
    <cellStyle name="Ввод  2 5 6 5 2 2" xfId="39929"/>
    <cellStyle name="Ввод  2 5 6 5 3" xfId="39930"/>
    <cellStyle name="Ввод  2 5 6 6" xfId="39931"/>
    <cellStyle name="Ввод  2 5 6 6 2" xfId="39932"/>
    <cellStyle name="Ввод  2 5 6 6 2 2" xfId="39933"/>
    <cellStyle name="Ввод  2 5 6 6 3" xfId="39934"/>
    <cellStyle name="Ввод  2 5 6 7" xfId="39935"/>
    <cellStyle name="Ввод  2 5 6 7 2" xfId="39936"/>
    <cellStyle name="Ввод  2 5 6 8" xfId="39937"/>
    <cellStyle name="Ввод  2 5 7" xfId="39938"/>
    <cellStyle name="Ввод  2 5 7 2" xfId="39939"/>
    <cellStyle name="Ввод  2 5 7 2 2" xfId="39940"/>
    <cellStyle name="Ввод  2 5 7 2 2 2" xfId="39941"/>
    <cellStyle name="Ввод  2 5 7 2 3" xfId="39942"/>
    <cellStyle name="Ввод  2 5 7 3" xfId="39943"/>
    <cellStyle name="Ввод  2 5 7 3 2" xfId="39944"/>
    <cellStyle name="Ввод  2 5 7 3 2 2" xfId="39945"/>
    <cellStyle name="Ввод  2 5 7 3 3" xfId="39946"/>
    <cellStyle name="Ввод  2 5 7 4" xfId="39947"/>
    <cellStyle name="Ввод  2 5 7 4 2" xfId="39948"/>
    <cellStyle name="Ввод  2 5 7 4 2 2" xfId="39949"/>
    <cellStyle name="Ввод  2 5 7 4 3" xfId="39950"/>
    <cellStyle name="Ввод  2 5 7 5" xfId="39951"/>
    <cellStyle name="Ввод  2 5 7 5 2" xfId="39952"/>
    <cellStyle name="Ввод  2 5 7 5 2 2" xfId="39953"/>
    <cellStyle name="Ввод  2 5 7 5 3" xfId="39954"/>
    <cellStyle name="Ввод  2 5 7 6" xfId="39955"/>
    <cellStyle name="Ввод  2 5 7 6 2" xfId="39956"/>
    <cellStyle name="Ввод  2 5 7 6 2 2" xfId="39957"/>
    <cellStyle name="Ввод  2 5 7 6 3" xfId="39958"/>
    <cellStyle name="Ввод  2 5 7 7" xfId="39959"/>
    <cellStyle name="Ввод  2 5 7 7 2" xfId="39960"/>
    <cellStyle name="Ввод  2 5 7 8" xfId="39961"/>
    <cellStyle name="Ввод  2 5 8" xfId="39962"/>
    <cellStyle name="Ввод  2 5 8 2" xfId="39963"/>
    <cellStyle name="Ввод  2 5 8 2 2" xfId="39964"/>
    <cellStyle name="Ввод  2 5 8 2 2 2" xfId="39965"/>
    <cellStyle name="Ввод  2 5 8 2 3" xfId="39966"/>
    <cellStyle name="Ввод  2 5 8 3" xfId="39967"/>
    <cellStyle name="Ввод  2 5 8 3 2" xfId="39968"/>
    <cellStyle name="Ввод  2 5 8 3 2 2" xfId="39969"/>
    <cellStyle name="Ввод  2 5 8 3 3" xfId="39970"/>
    <cellStyle name="Ввод  2 5 8 4" xfId="39971"/>
    <cellStyle name="Ввод  2 5 8 4 2" xfId="39972"/>
    <cellStyle name="Ввод  2 5 8 4 2 2" xfId="39973"/>
    <cellStyle name="Ввод  2 5 8 4 3" xfId="39974"/>
    <cellStyle name="Ввод  2 5 8 5" xfId="39975"/>
    <cellStyle name="Ввод  2 5 8 5 2" xfId="39976"/>
    <cellStyle name="Ввод  2 5 8 5 2 2" xfId="39977"/>
    <cellStyle name="Ввод  2 5 8 5 3" xfId="39978"/>
    <cellStyle name="Ввод  2 5 8 6" xfId="39979"/>
    <cellStyle name="Ввод  2 5 8 6 2" xfId="39980"/>
    <cellStyle name="Ввод  2 5 8 6 2 2" xfId="39981"/>
    <cellStyle name="Ввод  2 5 8 6 3" xfId="39982"/>
    <cellStyle name="Ввод  2 5 8 7" xfId="39983"/>
    <cellStyle name="Ввод  2 5 8 7 2" xfId="39984"/>
    <cellStyle name="Ввод  2 5 8 8" xfId="39985"/>
    <cellStyle name="Ввод  2 5 9" xfId="39986"/>
    <cellStyle name="Ввод  2 6" xfId="39987"/>
    <cellStyle name="Ввод  2 6 2" xfId="39988"/>
    <cellStyle name="Ввод  2 6 2 2" xfId="39989"/>
    <cellStyle name="Ввод  2 6 2 2 2" xfId="39990"/>
    <cellStyle name="Ввод  2 6 2 2 2 2" xfId="39991"/>
    <cellStyle name="Ввод  2 6 2 2 3" xfId="39992"/>
    <cellStyle name="Ввод  2 6 2 3" xfId="39993"/>
    <cellStyle name="Ввод  2 6 2 3 2" xfId="39994"/>
    <cellStyle name="Ввод  2 6 2 3 2 2" xfId="39995"/>
    <cellStyle name="Ввод  2 6 2 3 3" xfId="39996"/>
    <cellStyle name="Ввод  2 6 2 4" xfId="39997"/>
    <cellStyle name="Ввод  2 6 2 4 2" xfId="39998"/>
    <cellStyle name="Ввод  2 6 2 4 2 2" xfId="39999"/>
    <cellStyle name="Ввод  2 6 2 4 3" xfId="40000"/>
    <cellStyle name="Ввод  2 6 2 5" xfId="40001"/>
    <cellStyle name="Ввод  2 6 2 5 2" xfId="40002"/>
    <cellStyle name="Ввод  2 6 2 5 2 2" xfId="40003"/>
    <cellStyle name="Ввод  2 6 2 5 3" xfId="40004"/>
    <cellStyle name="Ввод  2 6 2 6" xfId="40005"/>
    <cellStyle name="Ввод  2 6 2 6 2" xfId="40006"/>
    <cellStyle name="Ввод  2 6 2 6 2 2" xfId="40007"/>
    <cellStyle name="Ввод  2 6 2 6 3" xfId="40008"/>
    <cellStyle name="Ввод  2 6 2 7" xfId="40009"/>
    <cellStyle name="Ввод  2 6 2 7 2" xfId="40010"/>
    <cellStyle name="Ввод  2 6 2 8" xfId="40011"/>
    <cellStyle name="Ввод  2 6 3" xfId="40012"/>
    <cellStyle name="Ввод  2 6 3 2" xfId="40013"/>
    <cellStyle name="Ввод  2 6 3 2 2" xfId="40014"/>
    <cellStyle name="Ввод  2 6 3 2 2 2" xfId="40015"/>
    <cellStyle name="Ввод  2 6 3 2 3" xfId="40016"/>
    <cellStyle name="Ввод  2 6 3 3" xfId="40017"/>
    <cellStyle name="Ввод  2 6 3 3 2" xfId="40018"/>
    <cellStyle name="Ввод  2 6 3 3 2 2" xfId="40019"/>
    <cellStyle name="Ввод  2 6 3 3 3" xfId="40020"/>
    <cellStyle name="Ввод  2 6 3 4" xfId="40021"/>
    <cellStyle name="Ввод  2 6 3 4 2" xfId="40022"/>
    <cellStyle name="Ввод  2 6 3 4 2 2" xfId="40023"/>
    <cellStyle name="Ввод  2 6 3 4 3" xfId="40024"/>
    <cellStyle name="Ввод  2 6 3 5" xfId="40025"/>
    <cellStyle name="Ввод  2 6 3 5 2" xfId="40026"/>
    <cellStyle name="Ввод  2 6 3 5 2 2" xfId="40027"/>
    <cellStyle name="Ввод  2 6 3 5 3" xfId="40028"/>
    <cellStyle name="Ввод  2 6 3 6" xfId="40029"/>
    <cellStyle name="Ввод  2 6 3 6 2" xfId="40030"/>
    <cellStyle name="Ввод  2 6 3 6 2 2" xfId="40031"/>
    <cellStyle name="Ввод  2 6 3 6 3" xfId="40032"/>
    <cellStyle name="Ввод  2 6 3 7" xfId="40033"/>
    <cellStyle name="Ввод  2 6 3 7 2" xfId="40034"/>
    <cellStyle name="Ввод  2 6 3 8" xfId="40035"/>
    <cellStyle name="Ввод  2 6 4" xfId="40036"/>
    <cellStyle name="Ввод  2 6 4 2" xfId="40037"/>
    <cellStyle name="Ввод  2 6 4 2 2" xfId="40038"/>
    <cellStyle name="Ввод  2 6 4 2 2 2" xfId="40039"/>
    <cellStyle name="Ввод  2 6 4 2 3" xfId="40040"/>
    <cellStyle name="Ввод  2 6 4 3" xfId="40041"/>
    <cellStyle name="Ввод  2 6 4 3 2" xfId="40042"/>
    <cellStyle name="Ввод  2 6 4 3 2 2" xfId="40043"/>
    <cellStyle name="Ввод  2 6 4 3 3" xfId="40044"/>
    <cellStyle name="Ввод  2 6 4 4" xfId="40045"/>
    <cellStyle name="Ввод  2 6 4 4 2" xfId="40046"/>
    <cellStyle name="Ввод  2 6 4 4 2 2" xfId="40047"/>
    <cellStyle name="Ввод  2 6 4 4 3" xfId="40048"/>
    <cellStyle name="Ввод  2 6 4 5" xfId="40049"/>
    <cellStyle name="Ввод  2 6 4 5 2" xfId="40050"/>
    <cellStyle name="Ввод  2 6 4 5 2 2" xfId="40051"/>
    <cellStyle name="Ввод  2 6 4 5 3" xfId="40052"/>
    <cellStyle name="Ввод  2 6 4 6" xfId="40053"/>
    <cellStyle name="Ввод  2 6 4 6 2" xfId="40054"/>
    <cellStyle name="Ввод  2 6 4 6 2 2" xfId="40055"/>
    <cellStyle name="Ввод  2 6 4 6 3" xfId="40056"/>
    <cellStyle name="Ввод  2 6 4 7" xfId="40057"/>
    <cellStyle name="Ввод  2 6 4 7 2" xfId="40058"/>
    <cellStyle name="Ввод  2 6 4 8" xfId="40059"/>
    <cellStyle name="Ввод  2 6 5" xfId="40060"/>
    <cellStyle name="Ввод  2 6 5 2" xfId="40061"/>
    <cellStyle name="Ввод  2 6 5 2 2" xfId="40062"/>
    <cellStyle name="Ввод  2 6 5 2 2 2" xfId="40063"/>
    <cellStyle name="Ввод  2 6 5 2 3" xfId="40064"/>
    <cellStyle name="Ввод  2 6 5 3" xfId="40065"/>
    <cellStyle name="Ввод  2 6 5 3 2" xfId="40066"/>
    <cellStyle name="Ввод  2 6 5 3 2 2" xfId="40067"/>
    <cellStyle name="Ввод  2 6 5 3 3" xfId="40068"/>
    <cellStyle name="Ввод  2 6 5 4" xfId="40069"/>
    <cellStyle name="Ввод  2 6 5 4 2" xfId="40070"/>
    <cellStyle name="Ввод  2 6 5 4 2 2" xfId="40071"/>
    <cellStyle name="Ввод  2 6 5 4 3" xfId="40072"/>
    <cellStyle name="Ввод  2 6 5 5" xfId="40073"/>
    <cellStyle name="Ввод  2 6 5 5 2" xfId="40074"/>
    <cellStyle name="Ввод  2 6 5 5 2 2" xfId="40075"/>
    <cellStyle name="Ввод  2 6 5 5 3" xfId="40076"/>
    <cellStyle name="Ввод  2 6 5 6" xfId="40077"/>
    <cellStyle name="Ввод  2 6 5 6 2" xfId="40078"/>
    <cellStyle name="Ввод  2 6 5 6 2 2" xfId="40079"/>
    <cellStyle name="Ввод  2 6 5 6 3" xfId="40080"/>
    <cellStyle name="Ввод  2 6 5 7" xfId="40081"/>
    <cellStyle name="Ввод  2 6 5 7 2" xfId="40082"/>
    <cellStyle name="Ввод  2 6 5 8" xfId="40083"/>
    <cellStyle name="Ввод  2 6 6" xfId="40084"/>
    <cellStyle name="Ввод  2 6 6 2" xfId="40085"/>
    <cellStyle name="Ввод  2 6 6 2 2" xfId="40086"/>
    <cellStyle name="Ввод  2 6 6 2 2 2" xfId="40087"/>
    <cellStyle name="Ввод  2 6 6 2 3" xfId="40088"/>
    <cellStyle name="Ввод  2 6 6 3" xfId="40089"/>
    <cellStyle name="Ввод  2 6 6 3 2" xfId="40090"/>
    <cellStyle name="Ввод  2 6 6 3 2 2" xfId="40091"/>
    <cellStyle name="Ввод  2 6 6 3 3" xfId="40092"/>
    <cellStyle name="Ввод  2 6 6 4" xfId="40093"/>
    <cellStyle name="Ввод  2 6 6 4 2" xfId="40094"/>
    <cellStyle name="Ввод  2 6 6 4 2 2" xfId="40095"/>
    <cellStyle name="Ввод  2 6 6 4 3" xfId="40096"/>
    <cellStyle name="Ввод  2 6 6 5" xfId="40097"/>
    <cellStyle name="Ввод  2 6 6 5 2" xfId="40098"/>
    <cellStyle name="Ввод  2 6 6 5 2 2" xfId="40099"/>
    <cellStyle name="Ввод  2 6 6 5 3" xfId="40100"/>
    <cellStyle name="Ввод  2 6 6 6" xfId="40101"/>
    <cellStyle name="Ввод  2 6 6 6 2" xfId="40102"/>
    <cellStyle name="Ввод  2 6 6 6 2 2" xfId="40103"/>
    <cellStyle name="Ввод  2 6 6 6 3" xfId="40104"/>
    <cellStyle name="Ввод  2 6 6 7" xfId="40105"/>
    <cellStyle name="Ввод  2 6 6 7 2" xfId="40106"/>
    <cellStyle name="Ввод  2 6 6 8" xfId="40107"/>
    <cellStyle name="Ввод  2 6 7" xfId="40108"/>
    <cellStyle name="Ввод  2 6 7 2" xfId="40109"/>
    <cellStyle name="Ввод  2 6 7 2 2" xfId="40110"/>
    <cellStyle name="Ввод  2 6 7 2 2 2" xfId="40111"/>
    <cellStyle name="Ввод  2 6 7 2 3" xfId="40112"/>
    <cellStyle name="Ввод  2 6 7 3" xfId="40113"/>
    <cellStyle name="Ввод  2 6 7 3 2" xfId="40114"/>
    <cellStyle name="Ввод  2 6 7 3 2 2" xfId="40115"/>
    <cellStyle name="Ввод  2 6 7 3 3" xfId="40116"/>
    <cellStyle name="Ввод  2 6 7 4" xfId="40117"/>
    <cellStyle name="Ввод  2 6 7 4 2" xfId="40118"/>
    <cellStyle name="Ввод  2 6 7 4 2 2" xfId="40119"/>
    <cellStyle name="Ввод  2 6 7 4 3" xfId="40120"/>
    <cellStyle name="Ввод  2 6 7 5" xfId="40121"/>
    <cellStyle name="Ввод  2 6 7 5 2" xfId="40122"/>
    <cellStyle name="Ввод  2 6 7 5 2 2" xfId="40123"/>
    <cellStyle name="Ввод  2 6 7 5 3" xfId="40124"/>
    <cellStyle name="Ввод  2 6 7 6" xfId="40125"/>
    <cellStyle name="Ввод  2 6 7 6 2" xfId="40126"/>
    <cellStyle name="Ввод  2 6 7 6 2 2" xfId="40127"/>
    <cellStyle name="Ввод  2 6 7 6 3" xfId="40128"/>
    <cellStyle name="Ввод  2 6 7 7" xfId="40129"/>
    <cellStyle name="Ввод  2 6 7 7 2" xfId="40130"/>
    <cellStyle name="Ввод  2 6 7 8" xfId="40131"/>
    <cellStyle name="Ввод  2 6 8" xfId="40132"/>
    <cellStyle name="Ввод  2 6 8 2" xfId="40133"/>
    <cellStyle name="Ввод  2 6 8 2 2" xfId="40134"/>
    <cellStyle name="Ввод  2 6 8 2 2 2" xfId="40135"/>
    <cellStyle name="Ввод  2 6 8 2 3" xfId="40136"/>
    <cellStyle name="Ввод  2 6 8 3" xfId="40137"/>
    <cellStyle name="Ввод  2 6 8 3 2" xfId="40138"/>
    <cellStyle name="Ввод  2 6 8 3 2 2" xfId="40139"/>
    <cellStyle name="Ввод  2 6 8 3 3" xfId="40140"/>
    <cellStyle name="Ввод  2 6 8 4" xfId="40141"/>
    <cellStyle name="Ввод  2 6 8 4 2" xfId="40142"/>
    <cellStyle name="Ввод  2 6 8 4 2 2" xfId="40143"/>
    <cellStyle name="Ввод  2 6 8 4 3" xfId="40144"/>
    <cellStyle name="Ввод  2 6 8 5" xfId="40145"/>
    <cellStyle name="Ввод  2 6 8 5 2" xfId="40146"/>
    <cellStyle name="Ввод  2 6 8 5 2 2" xfId="40147"/>
    <cellStyle name="Ввод  2 6 8 5 3" xfId="40148"/>
    <cellStyle name="Ввод  2 6 8 6" xfId="40149"/>
    <cellStyle name="Ввод  2 6 8 6 2" xfId="40150"/>
    <cellStyle name="Ввод  2 6 8 6 2 2" xfId="40151"/>
    <cellStyle name="Ввод  2 6 8 6 3" xfId="40152"/>
    <cellStyle name="Ввод  2 6 8 7" xfId="40153"/>
    <cellStyle name="Ввод  2 6 8 7 2" xfId="40154"/>
    <cellStyle name="Ввод  2 6 8 8" xfId="40155"/>
    <cellStyle name="Ввод  2 6 9" xfId="40156"/>
    <cellStyle name="Ввод  2 7" xfId="40157"/>
    <cellStyle name="Ввод  2 7 2" xfId="40158"/>
    <cellStyle name="Ввод  2 7 2 2" xfId="40159"/>
    <cellStyle name="Ввод  2 7 2 2 2" xfId="40160"/>
    <cellStyle name="Ввод  2 7 2 2 2 2" xfId="40161"/>
    <cellStyle name="Ввод  2 7 2 2 3" xfId="40162"/>
    <cellStyle name="Ввод  2 7 2 3" xfId="40163"/>
    <cellStyle name="Ввод  2 7 2 3 2" xfId="40164"/>
    <cellStyle name="Ввод  2 7 2 3 2 2" xfId="40165"/>
    <cellStyle name="Ввод  2 7 2 3 3" xfId="40166"/>
    <cellStyle name="Ввод  2 7 2 4" xfId="40167"/>
    <cellStyle name="Ввод  2 7 2 4 2" xfId="40168"/>
    <cellStyle name="Ввод  2 7 2 4 2 2" xfId="40169"/>
    <cellStyle name="Ввод  2 7 2 4 3" xfId="40170"/>
    <cellStyle name="Ввод  2 7 2 5" xfId="40171"/>
    <cellStyle name="Ввод  2 7 2 5 2" xfId="40172"/>
    <cellStyle name="Ввод  2 7 2 5 2 2" xfId="40173"/>
    <cellStyle name="Ввод  2 7 2 5 3" xfId="40174"/>
    <cellStyle name="Ввод  2 7 2 6" xfId="40175"/>
    <cellStyle name="Ввод  2 7 2 6 2" xfId="40176"/>
    <cellStyle name="Ввод  2 7 2 6 2 2" xfId="40177"/>
    <cellStyle name="Ввод  2 7 2 6 3" xfId="40178"/>
    <cellStyle name="Ввод  2 7 2 7" xfId="40179"/>
    <cellStyle name="Ввод  2 7 2 7 2" xfId="40180"/>
    <cellStyle name="Ввод  2 7 2 8" xfId="40181"/>
    <cellStyle name="Ввод  2 7 3" xfId="40182"/>
    <cellStyle name="Ввод  2 7 3 2" xfId="40183"/>
    <cellStyle name="Ввод  2 7 3 2 2" xfId="40184"/>
    <cellStyle name="Ввод  2 7 3 2 2 2" xfId="40185"/>
    <cellStyle name="Ввод  2 7 3 2 3" xfId="40186"/>
    <cellStyle name="Ввод  2 7 3 3" xfId="40187"/>
    <cellStyle name="Ввод  2 7 3 3 2" xfId="40188"/>
    <cellStyle name="Ввод  2 7 3 3 2 2" xfId="40189"/>
    <cellStyle name="Ввод  2 7 3 3 3" xfId="40190"/>
    <cellStyle name="Ввод  2 7 3 4" xfId="40191"/>
    <cellStyle name="Ввод  2 7 3 4 2" xfId="40192"/>
    <cellStyle name="Ввод  2 7 3 4 2 2" xfId="40193"/>
    <cellStyle name="Ввод  2 7 3 4 3" xfId="40194"/>
    <cellStyle name="Ввод  2 7 3 5" xfId="40195"/>
    <cellStyle name="Ввод  2 7 3 5 2" xfId="40196"/>
    <cellStyle name="Ввод  2 7 3 5 2 2" xfId="40197"/>
    <cellStyle name="Ввод  2 7 3 5 3" xfId="40198"/>
    <cellStyle name="Ввод  2 7 3 6" xfId="40199"/>
    <cellStyle name="Ввод  2 7 3 6 2" xfId="40200"/>
    <cellStyle name="Ввод  2 7 3 6 2 2" xfId="40201"/>
    <cellStyle name="Ввод  2 7 3 6 3" xfId="40202"/>
    <cellStyle name="Ввод  2 7 3 7" xfId="40203"/>
    <cellStyle name="Ввод  2 7 3 7 2" xfId="40204"/>
    <cellStyle name="Ввод  2 7 3 8" xfId="40205"/>
    <cellStyle name="Ввод  2 7 4" xfId="40206"/>
    <cellStyle name="Ввод  2 7 4 2" xfId="40207"/>
    <cellStyle name="Ввод  2 7 4 2 2" xfId="40208"/>
    <cellStyle name="Ввод  2 7 4 2 2 2" xfId="40209"/>
    <cellStyle name="Ввод  2 7 4 2 3" xfId="40210"/>
    <cellStyle name="Ввод  2 7 4 3" xfId="40211"/>
    <cellStyle name="Ввод  2 7 4 3 2" xfId="40212"/>
    <cellStyle name="Ввод  2 7 4 3 2 2" xfId="40213"/>
    <cellStyle name="Ввод  2 7 4 3 3" xfId="40214"/>
    <cellStyle name="Ввод  2 7 4 4" xfId="40215"/>
    <cellStyle name="Ввод  2 7 4 4 2" xfId="40216"/>
    <cellStyle name="Ввод  2 7 4 4 2 2" xfId="40217"/>
    <cellStyle name="Ввод  2 7 4 4 3" xfId="40218"/>
    <cellStyle name="Ввод  2 7 4 5" xfId="40219"/>
    <cellStyle name="Ввод  2 7 4 5 2" xfId="40220"/>
    <cellStyle name="Ввод  2 7 4 5 2 2" xfId="40221"/>
    <cellStyle name="Ввод  2 7 4 5 3" xfId="40222"/>
    <cellStyle name="Ввод  2 7 4 6" xfId="40223"/>
    <cellStyle name="Ввод  2 7 4 6 2" xfId="40224"/>
    <cellStyle name="Ввод  2 7 4 6 2 2" xfId="40225"/>
    <cellStyle name="Ввод  2 7 4 6 3" xfId="40226"/>
    <cellStyle name="Ввод  2 7 4 7" xfId="40227"/>
    <cellStyle name="Ввод  2 7 4 7 2" xfId="40228"/>
    <cellStyle name="Ввод  2 7 4 8" xfId="40229"/>
    <cellStyle name="Ввод  2 7 5" xfId="40230"/>
    <cellStyle name="Ввод  2 7 5 2" xfId="40231"/>
    <cellStyle name="Ввод  2 7 5 2 2" xfId="40232"/>
    <cellStyle name="Ввод  2 7 5 2 2 2" xfId="40233"/>
    <cellStyle name="Ввод  2 7 5 2 3" xfId="40234"/>
    <cellStyle name="Ввод  2 7 5 3" xfId="40235"/>
    <cellStyle name="Ввод  2 7 5 3 2" xfId="40236"/>
    <cellStyle name="Ввод  2 7 5 3 2 2" xfId="40237"/>
    <cellStyle name="Ввод  2 7 5 3 3" xfId="40238"/>
    <cellStyle name="Ввод  2 7 5 4" xfId="40239"/>
    <cellStyle name="Ввод  2 7 5 4 2" xfId="40240"/>
    <cellStyle name="Ввод  2 7 5 4 2 2" xfId="40241"/>
    <cellStyle name="Ввод  2 7 5 4 3" xfId="40242"/>
    <cellStyle name="Ввод  2 7 5 5" xfId="40243"/>
    <cellStyle name="Ввод  2 7 5 5 2" xfId="40244"/>
    <cellStyle name="Ввод  2 7 5 5 2 2" xfId="40245"/>
    <cellStyle name="Ввод  2 7 5 5 3" xfId="40246"/>
    <cellStyle name="Ввод  2 7 5 6" xfId="40247"/>
    <cellStyle name="Ввод  2 7 5 6 2" xfId="40248"/>
    <cellStyle name="Ввод  2 7 5 6 2 2" xfId="40249"/>
    <cellStyle name="Ввод  2 7 5 6 3" xfId="40250"/>
    <cellStyle name="Ввод  2 7 5 7" xfId="40251"/>
    <cellStyle name="Ввод  2 7 5 7 2" xfId="40252"/>
    <cellStyle name="Ввод  2 7 5 8" xfId="40253"/>
    <cellStyle name="Ввод  2 7 6" xfId="40254"/>
    <cellStyle name="Ввод  2 7 6 2" xfId="40255"/>
    <cellStyle name="Ввод  2 7 6 2 2" xfId="40256"/>
    <cellStyle name="Ввод  2 7 6 2 2 2" xfId="40257"/>
    <cellStyle name="Ввод  2 7 6 2 3" xfId="40258"/>
    <cellStyle name="Ввод  2 7 6 3" xfId="40259"/>
    <cellStyle name="Ввод  2 7 6 3 2" xfId="40260"/>
    <cellStyle name="Ввод  2 7 6 3 2 2" xfId="40261"/>
    <cellStyle name="Ввод  2 7 6 3 3" xfId="40262"/>
    <cellStyle name="Ввод  2 7 6 4" xfId="40263"/>
    <cellStyle name="Ввод  2 7 6 4 2" xfId="40264"/>
    <cellStyle name="Ввод  2 7 6 4 2 2" xfId="40265"/>
    <cellStyle name="Ввод  2 7 6 4 3" xfId="40266"/>
    <cellStyle name="Ввод  2 7 6 5" xfId="40267"/>
    <cellStyle name="Ввод  2 7 6 5 2" xfId="40268"/>
    <cellStyle name="Ввод  2 7 6 5 2 2" xfId="40269"/>
    <cellStyle name="Ввод  2 7 6 5 3" xfId="40270"/>
    <cellStyle name="Ввод  2 7 6 6" xfId="40271"/>
    <cellStyle name="Ввод  2 7 6 6 2" xfId="40272"/>
    <cellStyle name="Ввод  2 7 6 6 2 2" xfId="40273"/>
    <cellStyle name="Ввод  2 7 6 6 3" xfId="40274"/>
    <cellStyle name="Ввод  2 7 6 7" xfId="40275"/>
    <cellStyle name="Ввод  2 7 6 7 2" xfId="40276"/>
    <cellStyle name="Ввод  2 7 6 8" xfId="40277"/>
    <cellStyle name="Ввод  2 7 7" xfId="40278"/>
    <cellStyle name="Ввод  2 7 7 2" xfId="40279"/>
    <cellStyle name="Ввод  2 7 7 2 2" xfId="40280"/>
    <cellStyle name="Ввод  2 7 7 2 2 2" xfId="40281"/>
    <cellStyle name="Ввод  2 7 7 2 3" xfId="40282"/>
    <cellStyle name="Ввод  2 7 7 3" xfId="40283"/>
    <cellStyle name="Ввод  2 7 7 3 2" xfId="40284"/>
    <cellStyle name="Ввод  2 7 7 3 2 2" xfId="40285"/>
    <cellStyle name="Ввод  2 7 7 3 3" xfId="40286"/>
    <cellStyle name="Ввод  2 7 7 4" xfId="40287"/>
    <cellStyle name="Ввод  2 7 7 4 2" xfId="40288"/>
    <cellStyle name="Ввод  2 7 7 4 2 2" xfId="40289"/>
    <cellStyle name="Ввод  2 7 7 4 3" xfId="40290"/>
    <cellStyle name="Ввод  2 7 7 5" xfId="40291"/>
    <cellStyle name="Ввод  2 7 7 5 2" xfId="40292"/>
    <cellStyle name="Ввод  2 7 7 5 2 2" xfId="40293"/>
    <cellStyle name="Ввод  2 7 7 5 3" xfId="40294"/>
    <cellStyle name="Ввод  2 7 7 6" xfId="40295"/>
    <cellStyle name="Ввод  2 7 7 6 2" xfId="40296"/>
    <cellStyle name="Ввод  2 7 7 6 2 2" xfId="40297"/>
    <cellStyle name="Ввод  2 7 7 6 3" xfId="40298"/>
    <cellStyle name="Ввод  2 7 7 7" xfId="40299"/>
    <cellStyle name="Ввод  2 7 7 7 2" xfId="40300"/>
    <cellStyle name="Ввод  2 7 7 8" xfId="40301"/>
    <cellStyle name="Ввод  2 7 8" xfId="40302"/>
    <cellStyle name="Ввод  2 7 8 2" xfId="40303"/>
    <cellStyle name="Ввод  2 7 8 2 2" xfId="40304"/>
    <cellStyle name="Ввод  2 7 8 2 2 2" xfId="40305"/>
    <cellStyle name="Ввод  2 7 8 2 3" xfId="40306"/>
    <cellStyle name="Ввод  2 7 8 3" xfId="40307"/>
    <cellStyle name="Ввод  2 7 8 3 2" xfId="40308"/>
    <cellStyle name="Ввод  2 7 8 3 2 2" xfId="40309"/>
    <cellStyle name="Ввод  2 7 8 3 3" xfId="40310"/>
    <cellStyle name="Ввод  2 7 8 4" xfId="40311"/>
    <cellStyle name="Ввод  2 7 8 4 2" xfId="40312"/>
    <cellStyle name="Ввод  2 7 8 4 2 2" xfId="40313"/>
    <cellStyle name="Ввод  2 7 8 4 3" xfId="40314"/>
    <cellStyle name="Ввод  2 7 8 5" xfId="40315"/>
    <cellStyle name="Ввод  2 7 8 5 2" xfId="40316"/>
    <cellStyle name="Ввод  2 7 8 5 2 2" xfId="40317"/>
    <cellStyle name="Ввод  2 7 8 5 3" xfId="40318"/>
    <cellStyle name="Ввод  2 7 8 6" xfId="40319"/>
    <cellStyle name="Ввод  2 7 8 6 2" xfId="40320"/>
    <cellStyle name="Ввод  2 7 8 6 2 2" xfId="40321"/>
    <cellStyle name="Ввод  2 7 8 6 3" xfId="40322"/>
    <cellStyle name="Ввод  2 7 8 7" xfId="40323"/>
    <cellStyle name="Ввод  2 7 8 7 2" xfId="40324"/>
    <cellStyle name="Ввод  2 7 8 8" xfId="40325"/>
    <cellStyle name="Ввод  2 7 9" xfId="40326"/>
    <cellStyle name="Ввод  2 8" xfId="40327"/>
    <cellStyle name="Ввод  2 8 2" xfId="40328"/>
    <cellStyle name="Ввод  2 8 2 2" xfId="40329"/>
    <cellStyle name="Ввод  2 8 2 2 2" xfId="40330"/>
    <cellStyle name="Ввод  2 8 2 3" xfId="40331"/>
    <cellStyle name="Ввод  2 8 3" xfId="40332"/>
    <cellStyle name="Ввод  2 8 3 2" xfId="40333"/>
    <cellStyle name="Ввод  2 8 3 2 2" xfId="40334"/>
    <cellStyle name="Ввод  2 8 3 3" xfId="40335"/>
    <cellStyle name="Ввод  2 8 4" xfId="40336"/>
    <cellStyle name="Ввод  2 8 4 2" xfId="40337"/>
    <cellStyle name="Ввод  2 8 4 2 2" xfId="40338"/>
    <cellStyle name="Ввод  2 8 4 3" xfId="40339"/>
    <cellStyle name="Ввод  2 8 5" xfId="40340"/>
    <cellStyle name="Ввод  2 8 5 2" xfId="40341"/>
    <cellStyle name="Ввод  2 8 5 2 2" xfId="40342"/>
    <cellStyle name="Ввод  2 8 5 3" xfId="40343"/>
    <cellStyle name="Ввод  2 8 6" xfId="40344"/>
    <cellStyle name="Ввод  2 8 6 2" xfId="40345"/>
    <cellStyle name="Ввод  2 8 7" xfId="40346"/>
    <cellStyle name="Ввод  2 9" xfId="40347"/>
    <cellStyle name="Ввод  2 9 2" xfId="40348"/>
    <cellStyle name="Ввод  2 9 2 2" xfId="40349"/>
    <cellStyle name="Ввод  2 9 2 2 2" xfId="40350"/>
    <cellStyle name="Ввод  2 9 2 3" xfId="40351"/>
    <cellStyle name="Ввод  2 9 3" xfId="40352"/>
    <cellStyle name="Ввод  2 9 3 2" xfId="40353"/>
    <cellStyle name="Ввод  2 9 3 2 2" xfId="40354"/>
    <cellStyle name="Ввод  2 9 3 3" xfId="40355"/>
    <cellStyle name="Ввод  2 9 4" xfId="40356"/>
    <cellStyle name="Ввод  2 9 4 2" xfId="40357"/>
    <cellStyle name="Ввод  2 9 4 2 2" xfId="40358"/>
    <cellStyle name="Ввод  2 9 4 3" xfId="40359"/>
    <cellStyle name="Ввод  2 9 5" xfId="40360"/>
    <cellStyle name="Ввод  2 9 5 2" xfId="40361"/>
    <cellStyle name="Ввод  2 9 5 2 2" xfId="40362"/>
    <cellStyle name="Ввод  2 9 5 3" xfId="40363"/>
    <cellStyle name="Ввод  2 9 6" xfId="40364"/>
    <cellStyle name="Ввод  2 9 6 2" xfId="40365"/>
    <cellStyle name="Ввод  2 9 6 2 2" xfId="40366"/>
    <cellStyle name="Ввод  2 9 6 3" xfId="40367"/>
    <cellStyle name="Ввод  2 9 7" xfId="40368"/>
    <cellStyle name="Ввод  2 9 7 2" xfId="40369"/>
    <cellStyle name="Ввод  2 9 8" xfId="40370"/>
    <cellStyle name="Ввод  3" xfId="40371"/>
    <cellStyle name="Ввод  3 10" xfId="40372"/>
    <cellStyle name="Ввод  3 10 2" xfId="40373"/>
    <cellStyle name="Ввод  3 11" xfId="40374"/>
    <cellStyle name="Ввод  3 2" xfId="40375"/>
    <cellStyle name="Ввод  3 2 10" xfId="40376"/>
    <cellStyle name="Ввод  3 2 2" xfId="40377"/>
    <cellStyle name="Ввод  3 2 2 2" xfId="40378"/>
    <cellStyle name="Ввод  3 2 2 2 2" xfId="40379"/>
    <cellStyle name="Ввод  3 2 2 3" xfId="40380"/>
    <cellStyle name="Ввод  3 2 2 3 2" xfId="40381"/>
    <cellStyle name="Ввод  3 2 2 4" xfId="40382"/>
    <cellStyle name="Ввод  3 2 3" xfId="40383"/>
    <cellStyle name="Ввод  3 2 3 2" xfId="40384"/>
    <cellStyle name="Ввод  3 2 4" xfId="40385"/>
    <cellStyle name="Ввод  3 2 4 2" xfId="40386"/>
    <cellStyle name="Ввод  3 2 5" xfId="40387"/>
    <cellStyle name="Ввод  3 2 5 2" xfId="40388"/>
    <cellStyle name="Ввод  3 2 6" xfId="40389"/>
    <cellStyle name="Ввод  3 2 6 2" xfId="40390"/>
    <cellStyle name="Ввод  3 2 7" xfId="40391"/>
    <cellStyle name="Ввод  3 2 7 2" xfId="40392"/>
    <cellStyle name="Ввод  3 2 8" xfId="40393"/>
    <cellStyle name="Ввод  3 2 8 2" xfId="40394"/>
    <cellStyle name="Ввод  3 2 9" xfId="40395"/>
    <cellStyle name="Ввод  3 2 9 2" xfId="40396"/>
    <cellStyle name="Ввод  3 3" xfId="40397"/>
    <cellStyle name="Ввод  3 3 2" xfId="40398"/>
    <cellStyle name="Ввод  3 3 2 2" xfId="40399"/>
    <cellStyle name="Ввод  3 3 3" xfId="40400"/>
    <cellStyle name="Ввод  3 3 3 2" xfId="40401"/>
    <cellStyle name="Ввод  3 3 4" xfId="40402"/>
    <cellStyle name="Ввод  3 4" xfId="40403"/>
    <cellStyle name="Ввод  3 4 2" xfId="40404"/>
    <cellStyle name="Ввод  3 5" xfId="40405"/>
    <cellStyle name="Ввод  3 5 2" xfId="40406"/>
    <cellStyle name="Ввод  3 6" xfId="40407"/>
    <cellStyle name="Ввод  3 6 2" xfId="40408"/>
    <cellStyle name="Ввод  3 7" xfId="40409"/>
    <cellStyle name="Ввод  3 7 2" xfId="40410"/>
    <cellStyle name="Ввод  3 8" xfId="40411"/>
    <cellStyle name="Ввод  3 8 2" xfId="40412"/>
    <cellStyle name="Ввод  3 9" xfId="40413"/>
    <cellStyle name="Ввод  3 9 2" xfId="40414"/>
    <cellStyle name="Вывод 2" xfId="40415"/>
    <cellStyle name="Вывод 2 10" xfId="40416"/>
    <cellStyle name="Вывод 2 10 2" xfId="40417"/>
    <cellStyle name="Вывод 2 10 2 2" xfId="40418"/>
    <cellStyle name="Вывод 2 10 2 2 2" xfId="40419"/>
    <cellStyle name="Вывод 2 10 2 3" xfId="40420"/>
    <cellStyle name="Вывод 2 10 3" xfId="40421"/>
    <cellStyle name="Вывод 2 10 3 2" xfId="40422"/>
    <cellStyle name="Вывод 2 10 3 2 2" xfId="40423"/>
    <cellStyle name="Вывод 2 10 3 3" xfId="40424"/>
    <cellStyle name="Вывод 2 10 4" xfId="40425"/>
    <cellStyle name="Вывод 2 10 4 2" xfId="40426"/>
    <cellStyle name="Вывод 2 10 4 2 2" xfId="40427"/>
    <cellStyle name="Вывод 2 10 4 3" xfId="40428"/>
    <cellStyle name="Вывод 2 10 5" xfId="40429"/>
    <cellStyle name="Вывод 2 10 5 2" xfId="40430"/>
    <cellStyle name="Вывод 2 10 5 2 2" xfId="40431"/>
    <cellStyle name="Вывод 2 10 5 3" xfId="40432"/>
    <cellStyle name="Вывод 2 10 6" xfId="40433"/>
    <cellStyle name="Вывод 2 10 6 2" xfId="40434"/>
    <cellStyle name="Вывод 2 10 7" xfId="40435"/>
    <cellStyle name="Вывод 2 11" xfId="40436"/>
    <cellStyle name="Вывод 2 11 2" xfId="40437"/>
    <cellStyle name="Вывод 2 11 2 2" xfId="40438"/>
    <cellStyle name="Вывод 2 11 2 2 2" xfId="40439"/>
    <cellStyle name="Вывод 2 11 2 3" xfId="40440"/>
    <cellStyle name="Вывод 2 11 3" xfId="40441"/>
    <cellStyle name="Вывод 2 11 3 2" xfId="40442"/>
    <cellStyle name="Вывод 2 11 3 2 2" xfId="40443"/>
    <cellStyle name="Вывод 2 11 3 3" xfId="40444"/>
    <cellStyle name="Вывод 2 11 4" xfId="40445"/>
    <cellStyle name="Вывод 2 11 4 2" xfId="40446"/>
    <cellStyle name="Вывод 2 11 4 2 2" xfId="40447"/>
    <cellStyle name="Вывод 2 11 4 3" xfId="40448"/>
    <cellStyle name="Вывод 2 11 5" xfId="40449"/>
    <cellStyle name="Вывод 2 11 5 2" xfId="40450"/>
    <cellStyle name="Вывод 2 11 5 2 2" xfId="40451"/>
    <cellStyle name="Вывод 2 11 5 3" xfId="40452"/>
    <cellStyle name="Вывод 2 11 6" xfId="40453"/>
    <cellStyle name="Вывод 2 11 6 2" xfId="40454"/>
    <cellStyle name="Вывод 2 11 6 2 2" xfId="40455"/>
    <cellStyle name="Вывод 2 11 6 3" xfId="40456"/>
    <cellStyle name="Вывод 2 11 7" xfId="40457"/>
    <cellStyle name="Вывод 2 11 7 2" xfId="40458"/>
    <cellStyle name="Вывод 2 11 8" xfId="40459"/>
    <cellStyle name="Вывод 2 12" xfId="40460"/>
    <cellStyle name="Вывод 2 12 2" xfId="40461"/>
    <cellStyle name="Вывод 2 12 2 2" xfId="40462"/>
    <cellStyle name="Вывод 2 12 2 2 2" xfId="40463"/>
    <cellStyle name="Вывод 2 12 2 3" xfId="40464"/>
    <cellStyle name="Вывод 2 12 3" xfId="40465"/>
    <cellStyle name="Вывод 2 12 3 2" xfId="40466"/>
    <cellStyle name="Вывод 2 12 3 2 2" xfId="40467"/>
    <cellStyle name="Вывод 2 12 3 3" xfId="40468"/>
    <cellStyle name="Вывод 2 12 4" xfId="40469"/>
    <cellStyle name="Вывод 2 12 4 2" xfId="40470"/>
    <cellStyle name="Вывод 2 12 4 2 2" xfId="40471"/>
    <cellStyle name="Вывод 2 12 4 3" xfId="40472"/>
    <cellStyle name="Вывод 2 12 5" xfId="40473"/>
    <cellStyle name="Вывод 2 12 5 2" xfId="40474"/>
    <cellStyle name="Вывод 2 12 5 2 2" xfId="40475"/>
    <cellStyle name="Вывод 2 12 5 3" xfId="40476"/>
    <cellStyle name="Вывод 2 12 6" xfId="40477"/>
    <cellStyle name="Вывод 2 12 6 2" xfId="40478"/>
    <cellStyle name="Вывод 2 12 6 2 2" xfId="40479"/>
    <cellStyle name="Вывод 2 12 6 3" xfId="40480"/>
    <cellStyle name="Вывод 2 12 7" xfId="40481"/>
    <cellStyle name="Вывод 2 12 7 2" xfId="40482"/>
    <cellStyle name="Вывод 2 12 8" xfId="40483"/>
    <cellStyle name="Вывод 2 13" xfId="40484"/>
    <cellStyle name="Вывод 2 13 2" xfId="40485"/>
    <cellStyle name="Вывод 2 14" xfId="40486"/>
    <cellStyle name="Вывод 2 14 2" xfId="40487"/>
    <cellStyle name="Вывод 2 15" xfId="40488"/>
    <cellStyle name="Вывод 2 15 2" xfId="40489"/>
    <cellStyle name="Вывод 2 16" xfId="40490"/>
    <cellStyle name="Вывод 2 16 2" xfId="40491"/>
    <cellStyle name="Вывод 2 17" xfId="40492"/>
    <cellStyle name="Вывод 2 17 2" xfId="40493"/>
    <cellStyle name="Вывод 2 18" xfId="40494"/>
    <cellStyle name="Вывод 2 18 2" xfId="40495"/>
    <cellStyle name="Вывод 2 2" xfId="40496"/>
    <cellStyle name="Вывод 2 2 10" xfId="40497"/>
    <cellStyle name="Вывод 2 2 10 2" xfId="40498"/>
    <cellStyle name="Вывод 2 2 11" xfId="40499"/>
    <cellStyle name="Вывод 2 2 11 2" xfId="40500"/>
    <cellStyle name="Вывод 2 2 12" xfId="40501"/>
    <cellStyle name="Вывод 2 2 12 2" xfId="40502"/>
    <cellStyle name="Вывод 2 2 13" xfId="40503"/>
    <cellStyle name="Вывод 2 2 13 2" xfId="40504"/>
    <cellStyle name="Вывод 2 2 14" xfId="40505"/>
    <cellStyle name="Вывод 2 2 2" xfId="40506"/>
    <cellStyle name="Вывод 2 2 2 10" xfId="40507"/>
    <cellStyle name="Вывод 2 2 2 10 2" xfId="40508"/>
    <cellStyle name="Вывод 2 2 2 11" xfId="40509"/>
    <cellStyle name="Вывод 2 2 2 2" xfId="40510"/>
    <cellStyle name="Вывод 2 2 2 2 2" xfId="40511"/>
    <cellStyle name="Вывод 2 2 2 2 2 2" xfId="40512"/>
    <cellStyle name="Вывод 2 2 2 2 3" xfId="40513"/>
    <cellStyle name="Вывод 2 2 2 2 3 2" xfId="40514"/>
    <cellStyle name="Вывод 2 2 2 2 4" xfId="40515"/>
    <cellStyle name="Вывод 2 2 2 3" xfId="40516"/>
    <cellStyle name="Вывод 2 2 2 3 2" xfId="40517"/>
    <cellStyle name="Вывод 2 2 2 3 2 2" xfId="40518"/>
    <cellStyle name="Вывод 2 2 2 3 3" xfId="40519"/>
    <cellStyle name="Вывод 2 2 2 4" xfId="40520"/>
    <cellStyle name="Вывод 2 2 2 4 2" xfId="40521"/>
    <cellStyle name="Вывод 2 2 2 4 2 2" xfId="40522"/>
    <cellStyle name="Вывод 2 2 2 4 3" xfId="40523"/>
    <cellStyle name="Вывод 2 2 2 5" xfId="40524"/>
    <cellStyle name="Вывод 2 2 2 5 2" xfId="40525"/>
    <cellStyle name="Вывод 2 2 2 5 2 2" xfId="40526"/>
    <cellStyle name="Вывод 2 2 2 5 3" xfId="40527"/>
    <cellStyle name="Вывод 2 2 2 6" xfId="40528"/>
    <cellStyle name="Вывод 2 2 2 6 2" xfId="40529"/>
    <cellStyle name="Вывод 2 2 2 6 2 2" xfId="40530"/>
    <cellStyle name="Вывод 2 2 2 6 3" xfId="40531"/>
    <cellStyle name="Вывод 2 2 2 7" xfId="40532"/>
    <cellStyle name="Вывод 2 2 2 7 2" xfId="40533"/>
    <cellStyle name="Вывод 2 2 2 7 2 2" xfId="40534"/>
    <cellStyle name="Вывод 2 2 2 7 3" xfId="40535"/>
    <cellStyle name="Вывод 2 2 2 8" xfId="40536"/>
    <cellStyle name="Вывод 2 2 2 8 2" xfId="40537"/>
    <cellStyle name="Вывод 2 2 2 9" xfId="40538"/>
    <cellStyle name="Вывод 2 2 2 9 2" xfId="40539"/>
    <cellStyle name="Вывод 2 2 3" xfId="40540"/>
    <cellStyle name="Вывод 2 2 3 2" xfId="40541"/>
    <cellStyle name="Вывод 2 2 3 2 2" xfId="40542"/>
    <cellStyle name="Вывод 2 2 3 2 2 2" xfId="40543"/>
    <cellStyle name="Вывод 2 2 3 2 3" xfId="40544"/>
    <cellStyle name="Вывод 2 2 3 3" xfId="40545"/>
    <cellStyle name="Вывод 2 2 3 3 2" xfId="40546"/>
    <cellStyle name="Вывод 2 2 3 3 2 2" xfId="40547"/>
    <cellStyle name="Вывод 2 2 3 3 3" xfId="40548"/>
    <cellStyle name="Вывод 2 2 3 4" xfId="40549"/>
    <cellStyle name="Вывод 2 2 3 4 2" xfId="40550"/>
    <cellStyle name="Вывод 2 2 3 4 2 2" xfId="40551"/>
    <cellStyle name="Вывод 2 2 3 4 3" xfId="40552"/>
    <cellStyle name="Вывод 2 2 3 5" xfId="40553"/>
    <cellStyle name="Вывод 2 2 3 5 2" xfId="40554"/>
    <cellStyle name="Вывод 2 2 3 5 2 2" xfId="40555"/>
    <cellStyle name="Вывод 2 2 3 5 3" xfId="40556"/>
    <cellStyle name="Вывод 2 2 3 6" xfId="40557"/>
    <cellStyle name="Вывод 2 2 3 6 2" xfId="40558"/>
    <cellStyle name="Вывод 2 2 3 6 2 2" xfId="40559"/>
    <cellStyle name="Вывод 2 2 3 6 3" xfId="40560"/>
    <cellStyle name="Вывод 2 2 3 7" xfId="40561"/>
    <cellStyle name="Вывод 2 2 3 7 2" xfId="40562"/>
    <cellStyle name="Вывод 2 2 3 8" xfId="40563"/>
    <cellStyle name="Вывод 2 2 3 8 2" xfId="40564"/>
    <cellStyle name="Вывод 2 2 3 9" xfId="40565"/>
    <cellStyle name="Вывод 2 2 4" xfId="40566"/>
    <cellStyle name="Вывод 2 2 4 2" xfId="40567"/>
    <cellStyle name="Вывод 2 2 4 2 2" xfId="40568"/>
    <cellStyle name="Вывод 2 2 4 2 2 2" xfId="40569"/>
    <cellStyle name="Вывод 2 2 4 2 3" xfId="40570"/>
    <cellStyle name="Вывод 2 2 4 3" xfId="40571"/>
    <cellStyle name="Вывод 2 2 4 3 2" xfId="40572"/>
    <cellStyle name="Вывод 2 2 4 3 2 2" xfId="40573"/>
    <cellStyle name="Вывод 2 2 4 3 3" xfId="40574"/>
    <cellStyle name="Вывод 2 2 4 4" xfId="40575"/>
    <cellStyle name="Вывод 2 2 4 4 2" xfId="40576"/>
    <cellStyle name="Вывод 2 2 4 4 2 2" xfId="40577"/>
    <cellStyle name="Вывод 2 2 4 4 3" xfId="40578"/>
    <cellStyle name="Вывод 2 2 4 5" xfId="40579"/>
    <cellStyle name="Вывод 2 2 4 5 2" xfId="40580"/>
    <cellStyle name="Вывод 2 2 4 5 2 2" xfId="40581"/>
    <cellStyle name="Вывод 2 2 4 5 3" xfId="40582"/>
    <cellStyle name="Вывод 2 2 4 6" xfId="40583"/>
    <cellStyle name="Вывод 2 2 4 6 2" xfId="40584"/>
    <cellStyle name="Вывод 2 2 4 7" xfId="40585"/>
    <cellStyle name="Вывод 2 2 5" xfId="40586"/>
    <cellStyle name="Вывод 2 2 5 2" xfId="40587"/>
    <cellStyle name="Вывод 2 2 5 2 2" xfId="40588"/>
    <cellStyle name="Вывод 2 2 5 2 2 2" xfId="40589"/>
    <cellStyle name="Вывод 2 2 5 2 3" xfId="40590"/>
    <cellStyle name="Вывод 2 2 5 3" xfId="40591"/>
    <cellStyle name="Вывод 2 2 5 3 2" xfId="40592"/>
    <cellStyle name="Вывод 2 2 5 3 2 2" xfId="40593"/>
    <cellStyle name="Вывод 2 2 5 3 3" xfId="40594"/>
    <cellStyle name="Вывод 2 2 5 4" xfId="40595"/>
    <cellStyle name="Вывод 2 2 5 4 2" xfId="40596"/>
    <cellStyle name="Вывод 2 2 5 4 2 2" xfId="40597"/>
    <cellStyle name="Вывод 2 2 5 4 3" xfId="40598"/>
    <cellStyle name="Вывод 2 2 5 5" xfId="40599"/>
    <cellStyle name="Вывод 2 2 5 5 2" xfId="40600"/>
    <cellStyle name="Вывод 2 2 5 5 2 2" xfId="40601"/>
    <cellStyle name="Вывод 2 2 5 5 3" xfId="40602"/>
    <cellStyle name="Вывод 2 2 5 6" xfId="40603"/>
    <cellStyle name="Вывод 2 2 5 6 2" xfId="40604"/>
    <cellStyle name="Вывод 2 2 5 7" xfId="40605"/>
    <cellStyle name="Вывод 2 2 6" xfId="40606"/>
    <cellStyle name="Вывод 2 2 6 2" xfId="40607"/>
    <cellStyle name="Вывод 2 2 6 2 2" xfId="40608"/>
    <cellStyle name="Вывод 2 2 6 2 2 2" xfId="40609"/>
    <cellStyle name="Вывод 2 2 6 2 3" xfId="40610"/>
    <cellStyle name="Вывод 2 2 6 3" xfId="40611"/>
    <cellStyle name="Вывод 2 2 6 3 2" xfId="40612"/>
    <cellStyle name="Вывод 2 2 6 3 2 2" xfId="40613"/>
    <cellStyle name="Вывод 2 2 6 3 3" xfId="40614"/>
    <cellStyle name="Вывод 2 2 6 4" xfId="40615"/>
    <cellStyle name="Вывод 2 2 6 4 2" xfId="40616"/>
    <cellStyle name="Вывод 2 2 6 4 2 2" xfId="40617"/>
    <cellStyle name="Вывод 2 2 6 4 3" xfId="40618"/>
    <cellStyle name="Вывод 2 2 6 5" xfId="40619"/>
    <cellStyle name="Вывод 2 2 6 5 2" xfId="40620"/>
    <cellStyle name="Вывод 2 2 6 5 2 2" xfId="40621"/>
    <cellStyle name="Вывод 2 2 6 5 3" xfId="40622"/>
    <cellStyle name="Вывод 2 2 6 6" xfId="40623"/>
    <cellStyle name="Вывод 2 2 6 6 2" xfId="40624"/>
    <cellStyle name="Вывод 2 2 6 7" xfId="40625"/>
    <cellStyle name="Вывод 2 2 7" xfId="40626"/>
    <cellStyle name="Вывод 2 2 7 2" xfId="40627"/>
    <cellStyle name="Вывод 2 2 7 2 2" xfId="40628"/>
    <cellStyle name="Вывод 2 2 7 2 2 2" xfId="40629"/>
    <cellStyle name="Вывод 2 2 7 2 3" xfId="40630"/>
    <cellStyle name="Вывод 2 2 7 3" xfId="40631"/>
    <cellStyle name="Вывод 2 2 7 3 2" xfId="40632"/>
    <cellStyle name="Вывод 2 2 7 3 2 2" xfId="40633"/>
    <cellStyle name="Вывод 2 2 7 3 3" xfId="40634"/>
    <cellStyle name="Вывод 2 2 7 4" xfId="40635"/>
    <cellStyle name="Вывод 2 2 7 4 2" xfId="40636"/>
    <cellStyle name="Вывод 2 2 7 4 2 2" xfId="40637"/>
    <cellStyle name="Вывод 2 2 7 4 3" xfId="40638"/>
    <cellStyle name="Вывод 2 2 7 5" xfId="40639"/>
    <cellStyle name="Вывод 2 2 7 5 2" xfId="40640"/>
    <cellStyle name="Вывод 2 2 7 5 2 2" xfId="40641"/>
    <cellStyle name="Вывод 2 2 7 5 3" xfId="40642"/>
    <cellStyle name="Вывод 2 2 7 6" xfId="40643"/>
    <cellStyle name="Вывод 2 2 7 6 2" xfId="40644"/>
    <cellStyle name="Вывод 2 2 7 6 2 2" xfId="40645"/>
    <cellStyle name="Вывод 2 2 7 6 3" xfId="40646"/>
    <cellStyle name="Вывод 2 2 7 7" xfId="40647"/>
    <cellStyle name="Вывод 2 2 7 7 2" xfId="40648"/>
    <cellStyle name="Вывод 2 2 7 8" xfId="40649"/>
    <cellStyle name="Вывод 2 2 8" xfId="40650"/>
    <cellStyle name="Вывод 2 2 8 2" xfId="40651"/>
    <cellStyle name="Вывод 2 2 8 2 2" xfId="40652"/>
    <cellStyle name="Вывод 2 2 8 2 2 2" xfId="40653"/>
    <cellStyle name="Вывод 2 2 8 2 3" xfId="40654"/>
    <cellStyle name="Вывод 2 2 8 3" xfId="40655"/>
    <cellStyle name="Вывод 2 2 8 3 2" xfId="40656"/>
    <cellStyle name="Вывод 2 2 8 3 2 2" xfId="40657"/>
    <cellStyle name="Вывод 2 2 8 3 3" xfId="40658"/>
    <cellStyle name="Вывод 2 2 8 4" xfId="40659"/>
    <cellStyle name="Вывод 2 2 8 4 2" xfId="40660"/>
    <cellStyle name="Вывод 2 2 8 4 2 2" xfId="40661"/>
    <cellStyle name="Вывод 2 2 8 4 3" xfId="40662"/>
    <cellStyle name="Вывод 2 2 8 5" xfId="40663"/>
    <cellStyle name="Вывод 2 2 8 5 2" xfId="40664"/>
    <cellStyle name="Вывод 2 2 8 5 2 2" xfId="40665"/>
    <cellStyle name="Вывод 2 2 8 5 3" xfId="40666"/>
    <cellStyle name="Вывод 2 2 8 6" xfId="40667"/>
    <cellStyle name="Вывод 2 2 8 6 2" xfId="40668"/>
    <cellStyle name="Вывод 2 2 8 6 2 2" xfId="40669"/>
    <cellStyle name="Вывод 2 2 8 6 3" xfId="40670"/>
    <cellStyle name="Вывод 2 2 8 7" xfId="40671"/>
    <cellStyle name="Вывод 2 2 8 7 2" xfId="40672"/>
    <cellStyle name="Вывод 2 2 8 8" xfId="40673"/>
    <cellStyle name="Вывод 2 2 9" xfId="40674"/>
    <cellStyle name="Вывод 2 2 9 2" xfId="40675"/>
    <cellStyle name="Вывод 2 2 9 2 2" xfId="40676"/>
    <cellStyle name="Вывод 2 2 9 3" xfId="40677"/>
    <cellStyle name="Вывод 2 3" xfId="40678"/>
    <cellStyle name="Вывод 2 3 10" xfId="40679"/>
    <cellStyle name="Вывод 2 3 10 2" xfId="40680"/>
    <cellStyle name="Вывод 2 3 11" xfId="40681"/>
    <cellStyle name="Вывод 2 3 11 2" xfId="40682"/>
    <cellStyle name="Вывод 2 3 12" xfId="40683"/>
    <cellStyle name="Вывод 2 3 12 2" xfId="40684"/>
    <cellStyle name="Вывод 2 3 13" xfId="40685"/>
    <cellStyle name="Вывод 2 3 13 2" xfId="40686"/>
    <cellStyle name="Вывод 2 3 14" xfId="40687"/>
    <cellStyle name="Вывод 2 3 2" xfId="40688"/>
    <cellStyle name="Вывод 2 3 2 2" xfId="40689"/>
    <cellStyle name="Вывод 2 3 2 2 2" xfId="40690"/>
    <cellStyle name="Вывод 2 3 2 2 2 2" xfId="40691"/>
    <cellStyle name="Вывод 2 3 2 2 3" xfId="40692"/>
    <cellStyle name="Вывод 2 3 2 3" xfId="40693"/>
    <cellStyle name="Вывод 2 3 2 3 2" xfId="40694"/>
    <cellStyle name="Вывод 2 3 2 3 2 2" xfId="40695"/>
    <cellStyle name="Вывод 2 3 2 3 3" xfId="40696"/>
    <cellStyle name="Вывод 2 3 2 4" xfId="40697"/>
    <cellStyle name="Вывод 2 3 2 4 2" xfId="40698"/>
    <cellStyle name="Вывод 2 3 2 4 2 2" xfId="40699"/>
    <cellStyle name="Вывод 2 3 2 4 3" xfId="40700"/>
    <cellStyle name="Вывод 2 3 2 5" xfId="40701"/>
    <cellStyle name="Вывод 2 3 2 5 2" xfId="40702"/>
    <cellStyle name="Вывод 2 3 2 5 2 2" xfId="40703"/>
    <cellStyle name="Вывод 2 3 2 5 3" xfId="40704"/>
    <cellStyle name="Вывод 2 3 2 6" xfId="40705"/>
    <cellStyle name="Вывод 2 3 2 6 2" xfId="40706"/>
    <cellStyle name="Вывод 2 3 2 6 2 2" xfId="40707"/>
    <cellStyle name="Вывод 2 3 2 6 3" xfId="40708"/>
    <cellStyle name="Вывод 2 3 2 7" xfId="40709"/>
    <cellStyle name="Вывод 2 3 2 7 2" xfId="40710"/>
    <cellStyle name="Вывод 2 3 2 8" xfId="40711"/>
    <cellStyle name="Вывод 2 3 2 8 2" xfId="40712"/>
    <cellStyle name="Вывод 2 3 2 9" xfId="40713"/>
    <cellStyle name="Вывод 2 3 3" xfId="40714"/>
    <cellStyle name="Вывод 2 3 3 2" xfId="40715"/>
    <cellStyle name="Вывод 2 3 3 2 2" xfId="40716"/>
    <cellStyle name="Вывод 2 3 3 2 2 2" xfId="40717"/>
    <cellStyle name="Вывод 2 3 3 2 3" xfId="40718"/>
    <cellStyle name="Вывод 2 3 3 3" xfId="40719"/>
    <cellStyle name="Вывод 2 3 3 3 2" xfId="40720"/>
    <cellStyle name="Вывод 2 3 3 3 2 2" xfId="40721"/>
    <cellStyle name="Вывод 2 3 3 3 3" xfId="40722"/>
    <cellStyle name="Вывод 2 3 3 4" xfId="40723"/>
    <cellStyle name="Вывод 2 3 3 4 2" xfId="40724"/>
    <cellStyle name="Вывод 2 3 3 4 2 2" xfId="40725"/>
    <cellStyle name="Вывод 2 3 3 4 3" xfId="40726"/>
    <cellStyle name="Вывод 2 3 3 5" xfId="40727"/>
    <cellStyle name="Вывод 2 3 3 5 2" xfId="40728"/>
    <cellStyle name="Вывод 2 3 3 5 2 2" xfId="40729"/>
    <cellStyle name="Вывод 2 3 3 5 3" xfId="40730"/>
    <cellStyle name="Вывод 2 3 3 6" xfId="40731"/>
    <cellStyle name="Вывод 2 3 3 6 2" xfId="40732"/>
    <cellStyle name="Вывод 2 3 3 7" xfId="40733"/>
    <cellStyle name="Вывод 2 3 4" xfId="40734"/>
    <cellStyle name="Вывод 2 3 4 2" xfId="40735"/>
    <cellStyle name="Вывод 2 3 4 2 2" xfId="40736"/>
    <cellStyle name="Вывод 2 3 4 2 2 2" xfId="40737"/>
    <cellStyle name="Вывод 2 3 4 2 3" xfId="40738"/>
    <cellStyle name="Вывод 2 3 4 3" xfId="40739"/>
    <cellStyle name="Вывод 2 3 4 3 2" xfId="40740"/>
    <cellStyle name="Вывод 2 3 4 3 2 2" xfId="40741"/>
    <cellStyle name="Вывод 2 3 4 3 3" xfId="40742"/>
    <cellStyle name="Вывод 2 3 4 4" xfId="40743"/>
    <cellStyle name="Вывод 2 3 4 4 2" xfId="40744"/>
    <cellStyle name="Вывод 2 3 4 4 2 2" xfId="40745"/>
    <cellStyle name="Вывод 2 3 4 4 3" xfId="40746"/>
    <cellStyle name="Вывод 2 3 4 5" xfId="40747"/>
    <cellStyle name="Вывод 2 3 4 5 2" xfId="40748"/>
    <cellStyle name="Вывод 2 3 4 5 2 2" xfId="40749"/>
    <cellStyle name="Вывод 2 3 4 5 3" xfId="40750"/>
    <cellStyle name="Вывод 2 3 4 6" xfId="40751"/>
    <cellStyle name="Вывод 2 3 4 6 2" xfId="40752"/>
    <cellStyle name="Вывод 2 3 4 7" xfId="40753"/>
    <cellStyle name="Вывод 2 3 5" xfId="40754"/>
    <cellStyle name="Вывод 2 3 5 2" xfId="40755"/>
    <cellStyle name="Вывод 2 3 5 2 2" xfId="40756"/>
    <cellStyle name="Вывод 2 3 5 2 2 2" xfId="40757"/>
    <cellStyle name="Вывод 2 3 5 2 3" xfId="40758"/>
    <cellStyle name="Вывод 2 3 5 3" xfId="40759"/>
    <cellStyle name="Вывод 2 3 5 3 2" xfId="40760"/>
    <cellStyle name="Вывод 2 3 5 3 2 2" xfId="40761"/>
    <cellStyle name="Вывод 2 3 5 3 3" xfId="40762"/>
    <cellStyle name="Вывод 2 3 5 4" xfId="40763"/>
    <cellStyle name="Вывод 2 3 5 4 2" xfId="40764"/>
    <cellStyle name="Вывод 2 3 5 4 2 2" xfId="40765"/>
    <cellStyle name="Вывод 2 3 5 4 3" xfId="40766"/>
    <cellStyle name="Вывод 2 3 5 5" xfId="40767"/>
    <cellStyle name="Вывод 2 3 5 5 2" xfId="40768"/>
    <cellStyle name="Вывод 2 3 5 5 2 2" xfId="40769"/>
    <cellStyle name="Вывод 2 3 5 5 3" xfId="40770"/>
    <cellStyle name="Вывод 2 3 5 6" xfId="40771"/>
    <cellStyle name="Вывод 2 3 5 6 2" xfId="40772"/>
    <cellStyle name="Вывод 2 3 5 7" xfId="40773"/>
    <cellStyle name="Вывод 2 3 6" xfId="40774"/>
    <cellStyle name="Вывод 2 3 6 2" xfId="40775"/>
    <cellStyle name="Вывод 2 3 6 2 2" xfId="40776"/>
    <cellStyle name="Вывод 2 3 6 2 2 2" xfId="40777"/>
    <cellStyle name="Вывод 2 3 6 2 3" xfId="40778"/>
    <cellStyle name="Вывод 2 3 6 3" xfId="40779"/>
    <cellStyle name="Вывод 2 3 6 3 2" xfId="40780"/>
    <cellStyle name="Вывод 2 3 6 3 2 2" xfId="40781"/>
    <cellStyle name="Вывод 2 3 6 3 3" xfId="40782"/>
    <cellStyle name="Вывод 2 3 6 4" xfId="40783"/>
    <cellStyle name="Вывод 2 3 6 4 2" xfId="40784"/>
    <cellStyle name="Вывод 2 3 6 4 2 2" xfId="40785"/>
    <cellStyle name="Вывод 2 3 6 4 3" xfId="40786"/>
    <cellStyle name="Вывод 2 3 6 5" xfId="40787"/>
    <cellStyle name="Вывод 2 3 6 5 2" xfId="40788"/>
    <cellStyle name="Вывод 2 3 6 5 2 2" xfId="40789"/>
    <cellStyle name="Вывод 2 3 6 5 3" xfId="40790"/>
    <cellStyle name="Вывод 2 3 6 6" xfId="40791"/>
    <cellStyle name="Вывод 2 3 6 6 2" xfId="40792"/>
    <cellStyle name="Вывод 2 3 6 7" xfId="40793"/>
    <cellStyle name="Вывод 2 3 7" xfId="40794"/>
    <cellStyle name="Вывод 2 3 7 2" xfId="40795"/>
    <cellStyle name="Вывод 2 3 7 2 2" xfId="40796"/>
    <cellStyle name="Вывод 2 3 7 2 2 2" xfId="40797"/>
    <cellStyle name="Вывод 2 3 7 2 3" xfId="40798"/>
    <cellStyle name="Вывод 2 3 7 3" xfId="40799"/>
    <cellStyle name="Вывод 2 3 7 3 2" xfId="40800"/>
    <cellStyle name="Вывод 2 3 7 3 2 2" xfId="40801"/>
    <cellStyle name="Вывод 2 3 7 3 3" xfId="40802"/>
    <cellStyle name="Вывод 2 3 7 4" xfId="40803"/>
    <cellStyle name="Вывод 2 3 7 4 2" xfId="40804"/>
    <cellStyle name="Вывод 2 3 7 4 2 2" xfId="40805"/>
    <cellStyle name="Вывод 2 3 7 4 3" xfId="40806"/>
    <cellStyle name="Вывод 2 3 7 5" xfId="40807"/>
    <cellStyle name="Вывод 2 3 7 5 2" xfId="40808"/>
    <cellStyle name="Вывод 2 3 7 5 2 2" xfId="40809"/>
    <cellStyle name="Вывод 2 3 7 5 3" xfId="40810"/>
    <cellStyle name="Вывод 2 3 7 6" xfId="40811"/>
    <cellStyle name="Вывод 2 3 7 6 2" xfId="40812"/>
    <cellStyle name="Вывод 2 3 7 6 2 2" xfId="40813"/>
    <cellStyle name="Вывод 2 3 7 6 3" xfId="40814"/>
    <cellStyle name="Вывод 2 3 7 7" xfId="40815"/>
    <cellStyle name="Вывод 2 3 7 7 2" xfId="40816"/>
    <cellStyle name="Вывод 2 3 7 8" xfId="40817"/>
    <cellStyle name="Вывод 2 3 8" xfId="40818"/>
    <cellStyle name="Вывод 2 3 8 2" xfId="40819"/>
    <cellStyle name="Вывод 2 3 8 2 2" xfId="40820"/>
    <cellStyle name="Вывод 2 3 8 2 2 2" xfId="40821"/>
    <cellStyle name="Вывод 2 3 8 2 3" xfId="40822"/>
    <cellStyle name="Вывод 2 3 8 3" xfId="40823"/>
    <cellStyle name="Вывод 2 3 8 3 2" xfId="40824"/>
    <cellStyle name="Вывод 2 3 8 3 2 2" xfId="40825"/>
    <cellStyle name="Вывод 2 3 8 3 3" xfId="40826"/>
    <cellStyle name="Вывод 2 3 8 4" xfId="40827"/>
    <cellStyle name="Вывод 2 3 8 4 2" xfId="40828"/>
    <cellStyle name="Вывод 2 3 8 4 2 2" xfId="40829"/>
    <cellStyle name="Вывод 2 3 8 4 3" xfId="40830"/>
    <cellStyle name="Вывод 2 3 8 5" xfId="40831"/>
    <cellStyle name="Вывод 2 3 8 5 2" xfId="40832"/>
    <cellStyle name="Вывод 2 3 8 5 2 2" xfId="40833"/>
    <cellStyle name="Вывод 2 3 8 5 3" xfId="40834"/>
    <cellStyle name="Вывод 2 3 8 6" xfId="40835"/>
    <cellStyle name="Вывод 2 3 8 6 2" xfId="40836"/>
    <cellStyle name="Вывод 2 3 8 6 2 2" xfId="40837"/>
    <cellStyle name="Вывод 2 3 8 6 3" xfId="40838"/>
    <cellStyle name="Вывод 2 3 8 7" xfId="40839"/>
    <cellStyle name="Вывод 2 3 8 7 2" xfId="40840"/>
    <cellStyle name="Вывод 2 3 8 8" xfId="40841"/>
    <cellStyle name="Вывод 2 3 9" xfId="40842"/>
    <cellStyle name="Вывод 2 3 9 2" xfId="40843"/>
    <cellStyle name="Вывод 2 3 9 2 2" xfId="40844"/>
    <cellStyle name="Вывод 2 3 9 3" xfId="40845"/>
    <cellStyle name="Вывод 2 4" xfId="40846"/>
    <cellStyle name="Вывод 2 4 10" xfId="40847"/>
    <cellStyle name="Вывод 2 4 10 2" xfId="40848"/>
    <cellStyle name="Вывод 2 4 11" xfId="40849"/>
    <cellStyle name="Вывод 2 4 11 2" xfId="40850"/>
    <cellStyle name="Вывод 2 4 12" xfId="40851"/>
    <cellStyle name="Вывод 2 4 2" xfId="40852"/>
    <cellStyle name="Вывод 2 4 2 2" xfId="40853"/>
    <cellStyle name="Вывод 2 4 2 2 2" xfId="40854"/>
    <cellStyle name="Вывод 2 4 2 2 2 2" xfId="40855"/>
    <cellStyle name="Вывод 2 4 2 2 3" xfId="40856"/>
    <cellStyle name="Вывод 2 4 2 3" xfId="40857"/>
    <cellStyle name="Вывод 2 4 2 3 2" xfId="40858"/>
    <cellStyle name="Вывод 2 4 2 3 2 2" xfId="40859"/>
    <cellStyle name="Вывод 2 4 2 3 3" xfId="40860"/>
    <cellStyle name="Вывод 2 4 2 4" xfId="40861"/>
    <cellStyle name="Вывод 2 4 2 4 2" xfId="40862"/>
    <cellStyle name="Вывод 2 4 2 4 2 2" xfId="40863"/>
    <cellStyle name="Вывод 2 4 2 4 3" xfId="40864"/>
    <cellStyle name="Вывод 2 4 2 5" xfId="40865"/>
    <cellStyle name="Вывод 2 4 2 5 2" xfId="40866"/>
    <cellStyle name="Вывод 2 4 2 5 2 2" xfId="40867"/>
    <cellStyle name="Вывод 2 4 2 5 3" xfId="40868"/>
    <cellStyle name="Вывод 2 4 2 6" xfId="40869"/>
    <cellStyle name="Вывод 2 4 2 6 2" xfId="40870"/>
    <cellStyle name="Вывод 2 4 2 7" xfId="40871"/>
    <cellStyle name="Вывод 2 4 3" xfId="40872"/>
    <cellStyle name="Вывод 2 4 3 2" xfId="40873"/>
    <cellStyle name="Вывод 2 4 3 2 2" xfId="40874"/>
    <cellStyle name="Вывод 2 4 3 2 2 2" xfId="40875"/>
    <cellStyle name="Вывод 2 4 3 2 3" xfId="40876"/>
    <cellStyle name="Вывод 2 4 3 3" xfId="40877"/>
    <cellStyle name="Вывод 2 4 3 3 2" xfId="40878"/>
    <cellStyle name="Вывод 2 4 3 3 2 2" xfId="40879"/>
    <cellStyle name="Вывод 2 4 3 3 3" xfId="40880"/>
    <cellStyle name="Вывод 2 4 3 4" xfId="40881"/>
    <cellStyle name="Вывод 2 4 3 4 2" xfId="40882"/>
    <cellStyle name="Вывод 2 4 3 4 2 2" xfId="40883"/>
    <cellStyle name="Вывод 2 4 3 4 3" xfId="40884"/>
    <cellStyle name="Вывод 2 4 3 5" xfId="40885"/>
    <cellStyle name="Вывод 2 4 3 5 2" xfId="40886"/>
    <cellStyle name="Вывод 2 4 3 5 2 2" xfId="40887"/>
    <cellStyle name="Вывод 2 4 3 5 3" xfId="40888"/>
    <cellStyle name="Вывод 2 4 3 6" xfId="40889"/>
    <cellStyle name="Вывод 2 4 3 6 2" xfId="40890"/>
    <cellStyle name="Вывод 2 4 3 7" xfId="40891"/>
    <cellStyle name="Вывод 2 4 4" xfId="40892"/>
    <cellStyle name="Вывод 2 4 4 2" xfId="40893"/>
    <cellStyle name="Вывод 2 4 4 2 2" xfId="40894"/>
    <cellStyle name="Вывод 2 4 4 2 2 2" xfId="40895"/>
    <cellStyle name="Вывод 2 4 4 2 3" xfId="40896"/>
    <cellStyle name="Вывод 2 4 4 3" xfId="40897"/>
    <cellStyle name="Вывод 2 4 4 3 2" xfId="40898"/>
    <cellStyle name="Вывод 2 4 4 3 2 2" xfId="40899"/>
    <cellStyle name="Вывод 2 4 4 3 3" xfId="40900"/>
    <cellStyle name="Вывод 2 4 4 4" xfId="40901"/>
    <cellStyle name="Вывод 2 4 4 4 2" xfId="40902"/>
    <cellStyle name="Вывод 2 4 4 4 2 2" xfId="40903"/>
    <cellStyle name="Вывод 2 4 4 4 3" xfId="40904"/>
    <cellStyle name="Вывод 2 4 4 5" xfId="40905"/>
    <cellStyle name="Вывод 2 4 4 5 2" xfId="40906"/>
    <cellStyle name="Вывод 2 4 4 5 2 2" xfId="40907"/>
    <cellStyle name="Вывод 2 4 4 5 3" xfId="40908"/>
    <cellStyle name="Вывод 2 4 4 6" xfId="40909"/>
    <cellStyle name="Вывод 2 4 4 6 2" xfId="40910"/>
    <cellStyle name="Вывод 2 4 4 7" xfId="40911"/>
    <cellStyle name="Вывод 2 4 5" xfId="40912"/>
    <cellStyle name="Вывод 2 4 5 2" xfId="40913"/>
    <cellStyle name="Вывод 2 4 5 2 2" xfId="40914"/>
    <cellStyle name="Вывод 2 4 5 2 2 2" xfId="40915"/>
    <cellStyle name="Вывод 2 4 5 2 3" xfId="40916"/>
    <cellStyle name="Вывод 2 4 5 3" xfId="40917"/>
    <cellStyle name="Вывод 2 4 5 3 2" xfId="40918"/>
    <cellStyle name="Вывод 2 4 5 3 2 2" xfId="40919"/>
    <cellStyle name="Вывод 2 4 5 3 3" xfId="40920"/>
    <cellStyle name="Вывод 2 4 5 4" xfId="40921"/>
    <cellStyle name="Вывод 2 4 5 4 2" xfId="40922"/>
    <cellStyle name="Вывод 2 4 5 4 2 2" xfId="40923"/>
    <cellStyle name="Вывод 2 4 5 4 3" xfId="40924"/>
    <cellStyle name="Вывод 2 4 5 5" xfId="40925"/>
    <cellStyle name="Вывод 2 4 5 5 2" xfId="40926"/>
    <cellStyle name="Вывод 2 4 5 5 2 2" xfId="40927"/>
    <cellStyle name="Вывод 2 4 5 5 3" xfId="40928"/>
    <cellStyle name="Вывод 2 4 5 6" xfId="40929"/>
    <cellStyle name="Вывод 2 4 5 6 2" xfId="40930"/>
    <cellStyle name="Вывод 2 4 5 7" xfId="40931"/>
    <cellStyle name="Вывод 2 4 6" xfId="40932"/>
    <cellStyle name="Вывод 2 4 6 2" xfId="40933"/>
    <cellStyle name="Вывод 2 4 6 2 2" xfId="40934"/>
    <cellStyle name="Вывод 2 4 6 2 2 2" xfId="40935"/>
    <cellStyle name="Вывод 2 4 6 2 3" xfId="40936"/>
    <cellStyle name="Вывод 2 4 6 3" xfId="40937"/>
    <cellStyle name="Вывод 2 4 6 3 2" xfId="40938"/>
    <cellStyle name="Вывод 2 4 6 3 2 2" xfId="40939"/>
    <cellStyle name="Вывод 2 4 6 3 3" xfId="40940"/>
    <cellStyle name="Вывод 2 4 6 4" xfId="40941"/>
    <cellStyle name="Вывод 2 4 6 4 2" xfId="40942"/>
    <cellStyle name="Вывод 2 4 6 4 2 2" xfId="40943"/>
    <cellStyle name="Вывод 2 4 6 4 3" xfId="40944"/>
    <cellStyle name="Вывод 2 4 6 5" xfId="40945"/>
    <cellStyle name="Вывод 2 4 6 5 2" xfId="40946"/>
    <cellStyle name="Вывод 2 4 6 5 2 2" xfId="40947"/>
    <cellStyle name="Вывод 2 4 6 5 3" xfId="40948"/>
    <cellStyle name="Вывод 2 4 6 6" xfId="40949"/>
    <cellStyle name="Вывод 2 4 6 6 2" xfId="40950"/>
    <cellStyle name="Вывод 2 4 6 7" xfId="40951"/>
    <cellStyle name="Вывод 2 4 7" xfId="40952"/>
    <cellStyle name="Вывод 2 4 7 2" xfId="40953"/>
    <cellStyle name="Вывод 2 4 7 2 2" xfId="40954"/>
    <cellStyle name="Вывод 2 4 7 2 2 2" xfId="40955"/>
    <cellStyle name="Вывод 2 4 7 2 3" xfId="40956"/>
    <cellStyle name="Вывод 2 4 7 3" xfId="40957"/>
    <cellStyle name="Вывод 2 4 7 3 2" xfId="40958"/>
    <cellStyle name="Вывод 2 4 7 3 2 2" xfId="40959"/>
    <cellStyle name="Вывод 2 4 7 3 3" xfId="40960"/>
    <cellStyle name="Вывод 2 4 7 4" xfId="40961"/>
    <cellStyle name="Вывод 2 4 7 4 2" xfId="40962"/>
    <cellStyle name="Вывод 2 4 7 4 2 2" xfId="40963"/>
    <cellStyle name="Вывод 2 4 7 4 3" xfId="40964"/>
    <cellStyle name="Вывод 2 4 7 5" xfId="40965"/>
    <cellStyle name="Вывод 2 4 7 5 2" xfId="40966"/>
    <cellStyle name="Вывод 2 4 7 5 2 2" xfId="40967"/>
    <cellStyle name="Вывод 2 4 7 5 3" xfId="40968"/>
    <cellStyle name="Вывод 2 4 7 6" xfId="40969"/>
    <cellStyle name="Вывод 2 4 7 6 2" xfId="40970"/>
    <cellStyle name="Вывод 2 4 7 6 2 2" xfId="40971"/>
    <cellStyle name="Вывод 2 4 7 6 3" xfId="40972"/>
    <cellStyle name="Вывод 2 4 7 7" xfId="40973"/>
    <cellStyle name="Вывод 2 4 7 7 2" xfId="40974"/>
    <cellStyle name="Вывод 2 4 7 8" xfId="40975"/>
    <cellStyle name="Вывод 2 4 8" xfId="40976"/>
    <cellStyle name="Вывод 2 4 8 2" xfId="40977"/>
    <cellStyle name="Вывод 2 4 8 2 2" xfId="40978"/>
    <cellStyle name="Вывод 2 4 8 2 2 2" xfId="40979"/>
    <cellStyle name="Вывод 2 4 8 2 3" xfId="40980"/>
    <cellStyle name="Вывод 2 4 8 3" xfId="40981"/>
    <cellStyle name="Вывод 2 4 8 3 2" xfId="40982"/>
    <cellStyle name="Вывод 2 4 8 3 2 2" xfId="40983"/>
    <cellStyle name="Вывод 2 4 8 3 3" xfId="40984"/>
    <cellStyle name="Вывод 2 4 8 4" xfId="40985"/>
    <cellStyle name="Вывод 2 4 8 4 2" xfId="40986"/>
    <cellStyle name="Вывод 2 4 8 4 2 2" xfId="40987"/>
    <cellStyle name="Вывод 2 4 8 4 3" xfId="40988"/>
    <cellStyle name="Вывод 2 4 8 5" xfId="40989"/>
    <cellStyle name="Вывод 2 4 8 5 2" xfId="40990"/>
    <cellStyle name="Вывод 2 4 8 5 2 2" xfId="40991"/>
    <cellStyle name="Вывод 2 4 8 5 3" xfId="40992"/>
    <cellStyle name="Вывод 2 4 8 6" xfId="40993"/>
    <cellStyle name="Вывод 2 4 8 6 2" xfId="40994"/>
    <cellStyle name="Вывод 2 4 8 6 2 2" xfId="40995"/>
    <cellStyle name="Вывод 2 4 8 6 3" xfId="40996"/>
    <cellStyle name="Вывод 2 4 8 7" xfId="40997"/>
    <cellStyle name="Вывод 2 4 8 7 2" xfId="40998"/>
    <cellStyle name="Вывод 2 4 8 8" xfId="40999"/>
    <cellStyle name="Вывод 2 4 9" xfId="41000"/>
    <cellStyle name="Вывод 2 4 9 2" xfId="41001"/>
    <cellStyle name="Вывод 2 4 9 2 2" xfId="41002"/>
    <cellStyle name="Вывод 2 4 9 3" xfId="41003"/>
    <cellStyle name="Вывод 2 5" xfId="41004"/>
    <cellStyle name="Вывод 2 5 2" xfId="41005"/>
    <cellStyle name="Вывод 2 5 2 2" xfId="41006"/>
    <cellStyle name="Вывод 2 5 2 2 2" xfId="41007"/>
    <cellStyle name="Вывод 2 5 2 2 2 2" xfId="41008"/>
    <cellStyle name="Вывод 2 5 2 2 3" xfId="41009"/>
    <cellStyle name="Вывод 2 5 2 3" xfId="41010"/>
    <cellStyle name="Вывод 2 5 2 3 2" xfId="41011"/>
    <cellStyle name="Вывод 2 5 2 3 2 2" xfId="41012"/>
    <cellStyle name="Вывод 2 5 2 3 3" xfId="41013"/>
    <cellStyle name="Вывод 2 5 2 4" xfId="41014"/>
    <cellStyle name="Вывод 2 5 2 4 2" xfId="41015"/>
    <cellStyle name="Вывод 2 5 2 4 2 2" xfId="41016"/>
    <cellStyle name="Вывод 2 5 2 4 3" xfId="41017"/>
    <cellStyle name="Вывод 2 5 2 5" xfId="41018"/>
    <cellStyle name="Вывод 2 5 2 5 2" xfId="41019"/>
    <cellStyle name="Вывод 2 5 2 5 2 2" xfId="41020"/>
    <cellStyle name="Вывод 2 5 2 5 3" xfId="41021"/>
    <cellStyle name="Вывод 2 5 2 6" xfId="41022"/>
    <cellStyle name="Вывод 2 5 2 6 2" xfId="41023"/>
    <cellStyle name="Вывод 2 5 2 7" xfId="41024"/>
    <cellStyle name="Вывод 2 5 3" xfId="41025"/>
    <cellStyle name="Вывод 2 5 3 2" xfId="41026"/>
    <cellStyle name="Вывод 2 5 3 2 2" xfId="41027"/>
    <cellStyle name="Вывод 2 5 3 2 2 2" xfId="41028"/>
    <cellStyle name="Вывод 2 5 3 2 3" xfId="41029"/>
    <cellStyle name="Вывод 2 5 3 3" xfId="41030"/>
    <cellStyle name="Вывод 2 5 3 3 2" xfId="41031"/>
    <cellStyle name="Вывод 2 5 3 3 2 2" xfId="41032"/>
    <cellStyle name="Вывод 2 5 3 3 3" xfId="41033"/>
    <cellStyle name="Вывод 2 5 3 4" xfId="41034"/>
    <cellStyle name="Вывод 2 5 3 4 2" xfId="41035"/>
    <cellStyle name="Вывод 2 5 3 4 2 2" xfId="41036"/>
    <cellStyle name="Вывод 2 5 3 4 3" xfId="41037"/>
    <cellStyle name="Вывод 2 5 3 5" xfId="41038"/>
    <cellStyle name="Вывод 2 5 3 5 2" xfId="41039"/>
    <cellStyle name="Вывод 2 5 3 5 2 2" xfId="41040"/>
    <cellStyle name="Вывод 2 5 3 5 3" xfId="41041"/>
    <cellStyle name="Вывод 2 5 3 6" xfId="41042"/>
    <cellStyle name="Вывод 2 5 3 6 2" xfId="41043"/>
    <cellStyle name="Вывод 2 5 3 7" xfId="41044"/>
    <cellStyle name="Вывод 2 5 4" xfId="41045"/>
    <cellStyle name="Вывод 2 5 4 2" xfId="41046"/>
    <cellStyle name="Вывод 2 5 4 2 2" xfId="41047"/>
    <cellStyle name="Вывод 2 5 4 2 2 2" xfId="41048"/>
    <cellStyle name="Вывод 2 5 4 2 3" xfId="41049"/>
    <cellStyle name="Вывод 2 5 4 3" xfId="41050"/>
    <cellStyle name="Вывод 2 5 4 3 2" xfId="41051"/>
    <cellStyle name="Вывод 2 5 4 3 2 2" xfId="41052"/>
    <cellStyle name="Вывод 2 5 4 3 3" xfId="41053"/>
    <cellStyle name="Вывод 2 5 4 4" xfId="41054"/>
    <cellStyle name="Вывод 2 5 4 4 2" xfId="41055"/>
    <cellStyle name="Вывод 2 5 4 4 2 2" xfId="41056"/>
    <cellStyle name="Вывод 2 5 4 4 3" xfId="41057"/>
    <cellStyle name="Вывод 2 5 4 5" xfId="41058"/>
    <cellStyle name="Вывод 2 5 4 5 2" xfId="41059"/>
    <cellStyle name="Вывод 2 5 4 5 2 2" xfId="41060"/>
    <cellStyle name="Вывод 2 5 4 5 3" xfId="41061"/>
    <cellStyle name="Вывод 2 5 4 6" xfId="41062"/>
    <cellStyle name="Вывод 2 5 4 6 2" xfId="41063"/>
    <cellStyle name="Вывод 2 5 4 7" xfId="41064"/>
    <cellStyle name="Вывод 2 5 5" xfId="41065"/>
    <cellStyle name="Вывод 2 5 5 2" xfId="41066"/>
    <cellStyle name="Вывод 2 5 5 2 2" xfId="41067"/>
    <cellStyle name="Вывод 2 5 5 2 2 2" xfId="41068"/>
    <cellStyle name="Вывод 2 5 5 2 3" xfId="41069"/>
    <cellStyle name="Вывод 2 5 5 3" xfId="41070"/>
    <cellStyle name="Вывод 2 5 5 3 2" xfId="41071"/>
    <cellStyle name="Вывод 2 5 5 3 2 2" xfId="41072"/>
    <cellStyle name="Вывод 2 5 5 3 3" xfId="41073"/>
    <cellStyle name="Вывод 2 5 5 4" xfId="41074"/>
    <cellStyle name="Вывод 2 5 5 4 2" xfId="41075"/>
    <cellStyle name="Вывод 2 5 5 4 2 2" xfId="41076"/>
    <cellStyle name="Вывод 2 5 5 4 3" xfId="41077"/>
    <cellStyle name="Вывод 2 5 5 5" xfId="41078"/>
    <cellStyle name="Вывод 2 5 5 5 2" xfId="41079"/>
    <cellStyle name="Вывод 2 5 5 5 2 2" xfId="41080"/>
    <cellStyle name="Вывод 2 5 5 5 3" xfId="41081"/>
    <cellStyle name="Вывод 2 5 5 6" xfId="41082"/>
    <cellStyle name="Вывод 2 5 5 6 2" xfId="41083"/>
    <cellStyle name="Вывод 2 5 5 7" xfId="41084"/>
    <cellStyle name="Вывод 2 5 6" xfId="41085"/>
    <cellStyle name="Вывод 2 5 6 2" xfId="41086"/>
    <cellStyle name="Вывод 2 5 6 2 2" xfId="41087"/>
    <cellStyle name="Вывод 2 5 6 2 2 2" xfId="41088"/>
    <cellStyle name="Вывод 2 5 6 2 3" xfId="41089"/>
    <cellStyle name="Вывод 2 5 6 3" xfId="41090"/>
    <cellStyle name="Вывод 2 5 6 3 2" xfId="41091"/>
    <cellStyle name="Вывод 2 5 6 3 2 2" xfId="41092"/>
    <cellStyle name="Вывод 2 5 6 3 3" xfId="41093"/>
    <cellStyle name="Вывод 2 5 6 4" xfId="41094"/>
    <cellStyle name="Вывод 2 5 6 4 2" xfId="41095"/>
    <cellStyle name="Вывод 2 5 6 4 2 2" xfId="41096"/>
    <cellStyle name="Вывод 2 5 6 4 3" xfId="41097"/>
    <cellStyle name="Вывод 2 5 6 5" xfId="41098"/>
    <cellStyle name="Вывод 2 5 6 5 2" xfId="41099"/>
    <cellStyle name="Вывод 2 5 6 5 2 2" xfId="41100"/>
    <cellStyle name="Вывод 2 5 6 5 3" xfId="41101"/>
    <cellStyle name="Вывод 2 5 6 6" xfId="41102"/>
    <cellStyle name="Вывод 2 5 6 6 2" xfId="41103"/>
    <cellStyle name="Вывод 2 5 6 7" xfId="41104"/>
    <cellStyle name="Вывод 2 5 7" xfId="41105"/>
    <cellStyle name="Вывод 2 5 7 2" xfId="41106"/>
    <cellStyle name="Вывод 2 5 7 2 2" xfId="41107"/>
    <cellStyle name="Вывод 2 5 7 2 2 2" xfId="41108"/>
    <cellStyle name="Вывод 2 5 7 2 3" xfId="41109"/>
    <cellStyle name="Вывод 2 5 7 3" xfId="41110"/>
    <cellStyle name="Вывод 2 5 7 3 2" xfId="41111"/>
    <cellStyle name="Вывод 2 5 7 3 2 2" xfId="41112"/>
    <cellStyle name="Вывод 2 5 7 3 3" xfId="41113"/>
    <cellStyle name="Вывод 2 5 7 4" xfId="41114"/>
    <cellStyle name="Вывод 2 5 7 4 2" xfId="41115"/>
    <cellStyle name="Вывод 2 5 7 4 2 2" xfId="41116"/>
    <cellStyle name="Вывод 2 5 7 4 3" xfId="41117"/>
    <cellStyle name="Вывод 2 5 7 5" xfId="41118"/>
    <cellStyle name="Вывод 2 5 7 5 2" xfId="41119"/>
    <cellStyle name="Вывод 2 5 7 5 2 2" xfId="41120"/>
    <cellStyle name="Вывод 2 5 7 5 3" xfId="41121"/>
    <cellStyle name="Вывод 2 5 7 6" xfId="41122"/>
    <cellStyle name="Вывод 2 5 7 6 2" xfId="41123"/>
    <cellStyle name="Вывод 2 5 7 6 2 2" xfId="41124"/>
    <cellStyle name="Вывод 2 5 7 6 3" xfId="41125"/>
    <cellStyle name="Вывод 2 5 7 7" xfId="41126"/>
    <cellStyle name="Вывод 2 5 7 7 2" xfId="41127"/>
    <cellStyle name="Вывод 2 5 7 8" xfId="41128"/>
    <cellStyle name="Вывод 2 5 8" xfId="41129"/>
    <cellStyle name="Вывод 2 5 8 2" xfId="41130"/>
    <cellStyle name="Вывод 2 5 8 2 2" xfId="41131"/>
    <cellStyle name="Вывод 2 5 8 2 2 2" xfId="41132"/>
    <cellStyle name="Вывод 2 5 8 2 3" xfId="41133"/>
    <cellStyle name="Вывод 2 5 8 3" xfId="41134"/>
    <cellStyle name="Вывод 2 5 8 3 2" xfId="41135"/>
    <cellStyle name="Вывод 2 5 8 3 2 2" xfId="41136"/>
    <cellStyle name="Вывод 2 5 8 3 3" xfId="41137"/>
    <cellStyle name="Вывод 2 5 8 4" xfId="41138"/>
    <cellStyle name="Вывод 2 5 8 4 2" xfId="41139"/>
    <cellStyle name="Вывод 2 5 8 4 2 2" xfId="41140"/>
    <cellStyle name="Вывод 2 5 8 4 3" xfId="41141"/>
    <cellStyle name="Вывод 2 5 8 5" xfId="41142"/>
    <cellStyle name="Вывод 2 5 8 5 2" xfId="41143"/>
    <cellStyle name="Вывод 2 5 8 5 2 2" xfId="41144"/>
    <cellStyle name="Вывод 2 5 8 5 3" xfId="41145"/>
    <cellStyle name="Вывод 2 5 8 6" xfId="41146"/>
    <cellStyle name="Вывод 2 5 8 6 2" xfId="41147"/>
    <cellStyle name="Вывод 2 5 8 6 2 2" xfId="41148"/>
    <cellStyle name="Вывод 2 5 8 6 3" xfId="41149"/>
    <cellStyle name="Вывод 2 5 8 7" xfId="41150"/>
    <cellStyle name="Вывод 2 5 8 7 2" xfId="41151"/>
    <cellStyle name="Вывод 2 5 8 8" xfId="41152"/>
    <cellStyle name="Вывод 2 5 9" xfId="41153"/>
    <cellStyle name="Вывод 2 6" xfId="41154"/>
    <cellStyle name="Вывод 2 6 2" xfId="41155"/>
    <cellStyle name="Вывод 2 6 2 2" xfId="41156"/>
    <cellStyle name="Вывод 2 6 2 2 2" xfId="41157"/>
    <cellStyle name="Вывод 2 6 2 2 2 2" xfId="41158"/>
    <cellStyle name="Вывод 2 6 2 2 3" xfId="41159"/>
    <cellStyle name="Вывод 2 6 2 3" xfId="41160"/>
    <cellStyle name="Вывод 2 6 2 3 2" xfId="41161"/>
    <cellStyle name="Вывод 2 6 2 3 2 2" xfId="41162"/>
    <cellStyle name="Вывод 2 6 2 3 3" xfId="41163"/>
    <cellStyle name="Вывод 2 6 2 4" xfId="41164"/>
    <cellStyle name="Вывод 2 6 2 4 2" xfId="41165"/>
    <cellStyle name="Вывод 2 6 2 4 2 2" xfId="41166"/>
    <cellStyle name="Вывод 2 6 2 4 3" xfId="41167"/>
    <cellStyle name="Вывод 2 6 2 5" xfId="41168"/>
    <cellStyle name="Вывод 2 6 2 5 2" xfId="41169"/>
    <cellStyle name="Вывод 2 6 2 5 2 2" xfId="41170"/>
    <cellStyle name="Вывод 2 6 2 5 3" xfId="41171"/>
    <cellStyle name="Вывод 2 6 2 6" xfId="41172"/>
    <cellStyle name="Вывод 2 6 2 6 2" xfId="41173"/>
    <cellStyle name="Вывод 2 6 2 7" xfId="41174"/>
    <cellStyle name="Вывод 2 6 3" xfId="41175"/>
    <cellStyle name="Вывод 2 6 3 2" xfId="41176"/>
    <cellStyle name="Вывод 2 6 3 2 2" xfId="41177"/>
    <cellStyle name="Вывод 2 6 3 2 2 2" xfId="41178"/>
    <cellStyle name="Вывод 2 6 3 2 3" xfId="41179"/>
    <cellStyle name="Вывод 2 6 3 3" xfId="41180"/>
    <cellStyle name="Вывод 2 6 3 3 2" xfId="41181"/>
    <cellStyle name="Вывод 2 6 3 3 2 2" xfId="41182"/>
    <cellStyle name="Вывод 2 6 3 3 3" xfId="41183"/>
    <cellStyle name="Вывод 2 6 3 4" xfId="41184"/>
    <cellStyle name="Вывод 2 6 3 4 2" xfId="41185"/>
    <cellStyle name="Вывод 2 6 3 4 2 2" xfId="41186"/>
    <cellStyle name="Вывод 2 6 3 4 3" xfId="41187"/>
    <cellStyle name="Вывод 2 6 3 5" xfId="41188"/>
    <cellStyle name="Вывод 2 6 3 5 2" xfId="41189"/>
    <cellStyle name="Вывод 2 6 3 5 2 2" xfId="41190"/>
    <cellStyle name="Вывод 2 6 3 5 3" xfId="41191"/>
    <cellStyle name="Вывод 2 6 3 6" xfId="41192"/>
    <cellStyle name="Вывод 2 6 3 6 2" xfId="41193"/>
    <cellStyle name="Вывод 2 6 3 7" xfId="41194"/>
    <cellStyle name="Вывод 2 6 4" xfId="41195"/>
    <cellStyle name="Вывод 2 6 4 2" xfId="41196"/>
    <cellStyle name="Вывод 2 6 4 2 2" xfId="41197"/>
    <cellStyle name="Вывод 2 6 4 2 2 2" xfId="41198"/>
    <cellStyle name="Вывод 2 6 4 2 3" xfId="41199"/>
    <cellStyle name="Вывод 2 6 4 3" xfId="41200"/>
    <cellStyle name="Вывод 2 6 4 3 2" xfId="41201"/>
    <cellStyle name="Вывод 2 6 4 3 2 2" xfId="41202"/>
    <cellStyle name="Вывод 2 6 4 3 3" xfId="41203"/>
    <cellStyle name="Вывод 2 6 4 4" xfId="41204"/>
    <cellStyle name="Вывод 2 6 4 4 2" xfId="41205"/>
    <cellStyle name="Вывод 2 6 4 4 2 2" xfId="41206"/>
    <cellStyle name="Вывод 2 6 4 4 3" xfId="41207"/>
    <cellStyle name="Вывод 2 6 4 5" xfId="41208"/>
    <cellStyle name="Вывод 2 6 4 5 2" xfId="41209"/>
    <cellStyle name="Вывод 2 6 4 5 2 2" xfId="41210"/>
    <cellStyle name="Вывод 2 6 4 5 3" xfId="41211"/>
    <cellStyle name="Вывод 2 6 4 6" xfId="41212"/>
    <cellStyle name="Вывод 2 6 4 6 2" xfId="41213"/>
    <cellStyle name="Вывод 2 6 4 7" xfId="41214"/>
    <cellStyle name="Вывод 2 6 5" xfId="41215"/>
    <cellStyle name="Вывод 2 6 5 2" xfId="41216"/>
    <cellStyle name="Вывод 2 6 5 2 2" xfId="41217"/>
    <cellStyle name="Вывод 2 6 5 2 2 2" xfId="41218"/>
    <cellStyle name="Вывод 2 6 5 2 3" xfId="41219"/>
    <cellStyle name="Вывод 2 6 5 3" xfId="41220"/>
    <cellStyle name="Вывод 2 6 5 3 2" xfId="41221"/>
    <cellStyle name="Вывод 2 6 5 3 2 2" xfId="41222"/>
    <cellStyle name="Вывод 2 6 5 3 3" xfId="41223"/>
    <cellStyle name="Вывод 2 6 5 4" xfId="41224"/>
    <cellStyle name="Вывод 2 6 5 4 2" xfId="41225"/>
    <cellStyle name="Вывод 2 6 5 4 2 2" xfId="41226"/>
    <cellStyle name="Вывод 2 6 5 4 3" xfId="41227"/>
    <cellStyle name="Вывод 2 6 5 5" xfId="41228"/>
    <cellStyle name="Вывод 2 6 5 5 2" xfId="41229"/>
    <cellStyle name="Вывод 2 6 5 5 2 2" xfId="41230"/>
    <cellStyle name="Вывод 2 6 5 5 3" xfId="41231"/>
    <cellStyle name="Вывод 2 6 5 6" xfId="41232"/>
    <cellStyle name="Вывод 2 6 5 6 2" xfId="41233"/>
    <cellStyle name="Вывод 2 6 5 7" xfId="41234"/>
    <cellStyle name="Вывод 2 6 6" xfId="41235"/>
    <cellStyle name="Вывод 2 6 6 2" xfId="41236"/>
    <cellStyle name="Вывод 2 6 6 2 2" xfId="41237"/>
    <cellStyle name="Вывод 2 6 6 2 2 2" xfId="41238"/>
    <cellStyle name="Вывод 2 6 6 2 3" xfId="41239"/>
    <cellStyle name="Вывод 2 6 6 3" xfId="41240"/>
    <cellStyle name="Вывод 2 6 6 3 2" xfId="41241"/>
    <cellStyle name="Вывод 2 6 6 3 2 2" xfId="41242"/>
    <cellStyle name="Вывод 2 6 6 3 3" xfId="41243"/>
    <cellStyle name="Вывод 2 6 6 4" xfId="41244"/>
    <cellStyle name="Вывод 2 6 6 4 2" xfId="41245"/>
    <cellStyle name="Вывод 2 6 6 4 2 2" xfId="41246"/>
    <cellStyle name="Вывод 2 6 6 4 3" xfId="41247"/>
    <cellStyle name="Вывод 2 6 6 5" xfId="41248"/>
    <cellStyle name="Вывод 2 6 6 5 2" xfId="41249"/>
    <cellStyle name="Вывод 2 6 6 5 2 2" xfId="41250"/>
    <cellStyle name="Вывод 2 6 6 5 3" xfId="41251"/>
    <cellStyle name="Вывод 2 6 6 6" xfId="41252"/>
    <cellStyle name="Вывод 2 6 6 6 2" xfId="41253"/>
    <cellStyle name="Вывод 2 6 6 7" xfId="41254"/>
    <cellStyle name="Вывод 2 6 7" xfId="41255"/>
    <cellStyle name="Вывод 2 6 7 2" xfId="41256"/>
    <cellStyle name="Вывод 2 6 7 2 2" xfId="41257"/>
    <cellStyle name="Вывод 2 6 7 2 2 2" xfId="41258"/>
    <cellStyle name="Вывод 2 6 7 2 3" xfId="41259"/>
    <cellStyle name="Вывод 2 6 7 3" xfId="41260"/>
    <cellStyle name="Вывод 2 6 7 3 2" xfId="41261"/>
    <cellStyle name="Вывод 2 6 7 3 2 2" xfId="41262"/>
    <cellStyle name="Вывод 2 6 7 3 3" xfId="41263"/>
    <cellStyle name="Вывод 2 6 7 4" xfId="41264"/>
    <cellStyle name="Вывод 2 6 7 4 2" xfId="41265"/>
    <cellStyle name="Вывод 2 6 7 4 2 2" xfId="41266"/>
    <cellStyle name="Вывод 2 6 7 4 3" xfId="41267"/>
    <cellStyle name="Вывод 2 6 7 5" xfId="41268"/>
    <cellStyle name="Вывод 2 6 7 5 2" xfId="41269"/>
    <cellStyle name="Вывод 2 6 7 5 2 2" xfId="41270"/>
    <cellStyle name="Вывод 2 6 7 5 3" xfId="41271"/>
    <cellStyle name="Вывод 2 6 7 6" xfId="41272"/>
    <cellStyle name="Вывод 2 6 7 6 2" xfId="41273"/>
    <cellStyle name="Вывод 2 6 7 6 2 2" xfId="41274"/>
    <cellStyle name="Вывод 2 6 7 6 3" xfId="41275"/>
    <cellStyle name="Вывод 2 6 7 7" xfId="41276"/>
    <cellStyle name="Вывод 2 6 7 7 2" xfId="41277"/>
    <cellStyle name="Вывод 2 6 7 8" xfId="41278"/>
    <cellStyle name="Вывод 2 6 8" xfId="41279"/>
    <cellStyle name="Вывод 2 6 8 2" xfId="41280"/>
    <cellStyle name="Вывод 2 6 8 2 2" xfId="41281"/>
    <cellStyle name="Вывод 2 6 8 2 2 2" xfId="41282"/>
    <cellStyle name="Вывод 2 6 8 2 3" xfId="41283"/>
    <cellStyle name="Вывод 2 6 8 3" xfId="41284"/>
    <cellStyle name="Вывод 2 6 8 3 2" xfId="41285"/>
    <cellStyle name="Вывод 2 6 8 3 2 2" xfId="41286"/>
    <cellStyle name="Вывод 2 6 8 3 3" xfId="41287"/>
    <cellStyle name="Вывод 2 6 8 4" xfId="41288"/>
    <cellStyle name="Вывод 2 6 8 4 2" xfId="41289"/>
    <cellStyle name="Вывод 2 6 8 4 2 2" xfId="41290"/>
    <cellStyle name="Вывод 2 6 8 4 3" xfId="41291"/>
    <cellStyle name="Вывод 2 6 8 5" xfId="41292"/>
    <cellStyle name="Вывод 2 6 8 5 2" xfId="41293"/>
    <cellStyle name="Вывод 2 6 8 5 2 2" xfId="41294"/>
    <cellStyle name="Вывод 2 6 8 5 3" xfId="41295"/>
    <cellStyle name="Вывод 2 6 8 6" xfId="41296"/>
    <cellStyle name="Вывод 2 6 8 6 2" xfId="41297"/>
    <cellStyle name="Вывод 2 6 8 6 2 2" xfId="41298"/>
    <cellStyle name="Вывод 2 6 8 6 3" xfId="41299"/>
    <cellStyle name="Вывод 2 6 8 7" xfId="41300"/>
    <cellStyle name="Вывод 2 6 8 7 2" xfId="41301"/>
    <cellStyle name="Вывод 2 6 8 8" xfId="41302"/>
    <cellStyle name="Вывод 2 6 9" xfId="41303"/>
    <cellStyle name="Вывод 2 7" xfId="41304"/>
    <cellStyle name="Вывод 2 7 2" xfId="41305"/>
    <cellStyle name="Вывод 2 7 2 2" xfId="41306"/>
    <cellStyle name="Вывод 2 7 2 2 2" xfId="41307"/>
    <cellStyle name="Вывод 2 7 2 2 2 2" xfId="41308"/>
    <cellStyle name="Вывод 2 7 2 2 3" xfId="41309"/>
    <cellStyle name="Вывод 2 7 2 3" xfId="41310"/>
    <cellStyle name="Вывод 2 7 2 3 2" xfId="41311"/>
    <cellStyle name="Вывод 2 7 2 3 2 2" xfId="41312"/>
    <cellStyle name="Вывод 2 7 2 3 3" xfId="41313"/>
    <cellStyle name="Вывод 2 7 2 4" xfId="41314"/>
    <cellStyle name="Вывод 2 7 2 4 2" xfId="41315"/>
    <cellStyle name="Вывод 2 7 2 4 2 2" xfId="41316"/>
    <cellStyle name="Вывод 2 7 2 4 3" xfId="41317"/>
    <cellStyle name="Вывод 2 7 2 5" xfId="41318"/>
    <cellStyle name="Вывод 2 7 2 5 2" xfId="41319"/>
    <cellStyle name="Вывод 2 7 2 5 2 2" xfId="41320"/>
    <cellStyle name="Вывод 2 7 2 5 3" xfId="41321"/>
    <cellStyle name="Вывод 2 7 2 6" xfId="41322"/>
    <cellStyle name="Вывод 2 7 2 6 2" xfId="41323"/>
    <cellStyle name="Вывод 2 7 2 7" xfId="41324"/>
    <cellStyle name="Вывод 2 7 3" xfId="41325"/>
    <cellStyle name="Вывод 2 7 3 2" xfId="41326"/>
    <cellStyle name="Вывод 2 7 3 2 2" xfId="41327"/>
    <cellStyle name="Вывод 2 7 3 2 2 2" xfId="41328"/>
    <cellStyle name="Вывод 2 7 3 2 3" xfId="41329"/>
    <cellStyle name="Вывод 2 7 3 3" xfId="41330"/>
    <cellStyle name="Вывод 2 7 3 3 2" xfId="41331"/>
    <cellStyle name="Вывод 2 7 3 3 2 2" xfId="41332"/>
    <cellStyle name="Вывод 2 7 3 3 3" xfId="41333"/>
    <cellStyle name="Вывод 2 7 3 4" xfId="41334"/>
    <cellStyle name="Вывод 2 7 3 4 2" xfId="41335"/>
    <cellStyle name="Вывод 2 7 3 4 2 2" xfId="41336"/>
    <cellStyle name="Вывод 2 7 3 4 3" xfId="41337"/>
    <cellStyle name="Вывод 2 7 3 5" xfId="41338"/>
    <cellStyle name="Вывод 2 7 3 5 2" xfId="41339"/>
    <cellStyle name="Вывод 2 7 3 5 2 2" xfId="41340"/>
    <cellStyle name="Вывод 2 7 3 5 3" xfId="41341"/>
    <cellStyle name="Вывод 2 7 3 6" xfId="41342"/>
    <cellStyle name="Вывод 2 7 3 6 2" xfId="41343"/>
    <cellStyle name="Вывод 2 7 3 7" xfId="41344"/>
    <cellStyle name="Вывод 2 7 4" xfId="41345"/>
    <cellStyle name="Вывод 2 7 4 2" xfId="41346"/>
    <cellStyle name="Вывод 2 7 4 2 2" xfId="41347"/>
    <cellStyle name="Вывод 2 7 4 2 2 2" xfId="41348"/>
    <cellStyle name="Вывод 2 7 4 2 3" xfId="41349"/>
    <cellStyle name="Вывод 2 7 4 3" xfId="41350"/>
    <cellStyle name="Вывод 2 7 4 3 2" xfId="41351"/>
    <cellStyle name="Вывод 2 7 4 3 2 2" xfId="41352"/>
    <cellStyle name="Вывод 2 7 4 3 3" xfId="41353"/>
    <cellStyle name="Вывод 2 7 4 4" xfId="41354"/>
    <cellStyle name="Вывод 2 7 4 4 2" xfId="41355"/>
    <cellStyle name="Вывод 2 7 4 4 2 2" xfId="41356"/>
    <cellStyle name="Вывод 2 7 4 4 3" xfId="41357"/>
    <cellStyle name="Вывод 2 7 4 5" xfId="41358"/>
    <cellStyle name="Вывод 2 7 4 5 2" xfId="41359"/>
    <cellStyle name="Вывод 2 7 4 5 2 2" xfId="41360"/>
    <cellStyle name="Вывод 2 7 4 5 3" xfId="41361"/>
    <cellStyle name="Вывод 2 7 4 6" xfId="41362"/>
    <cellStyle name="Вывод 2 7 4 6 2" xfId="41363"/>
    <cellStyle name="Вывод 2 7 4 7" xfId="41364"/>
    <cellStyle name="Вывод 2 7 5" xfId="41365"/>
    <cellStyle name="Вывод 2 7 5 2" xfId="41366"/>
    <cellStyle name="Вывод 2 7 5 2 2" xfId="41367"/>
    <cellStyle name="Вывод 2 7 5 2 2 2" xfId="41368"/>
    <cellStyle name="Вывод 2 7 5 2 3" xfId="41369"/>
    <cellStyle name="Вывод 2 7 5 3" xfId="41370"/>
    <cellStyle name="Вывод 2 7 5 3 2" xfId="41371"/>
    <cellStyle name="Вывод 2 7 5 3 2 2" xfId="41372"/>
    <cellStyle name="Вывод 2 7 5 3 3" xfId="41373"/>
    <cellStyle name="Вывод 2 7 5 4" xfId="41374"/>
    <cellStyle name="Вывод 2 7 5 4 2" xfId="41375"/>
    <cellStyle name="Вывод 2 7 5 4 2 2" xfId="41376"/>
    <cellStyle name="Вывод 2 7 5 4 3" xfId="41377"/>
    <cellStyle name="Вывод 2 7 5 5" xfId="41378"/>
    <cellStyle name="Вывод 2 7 5 5 2" xfId="41379"/>
    <cellStyle name="Вывод 2 7 5 5 2 2" xfId="41380"/>
    <cellStyle name="Вывод 2 7 5 5 3" xfId="41381"/>
    <cellStyle name="Вывод 2 7 5 6" xfId="41382"/>
    <cellStyle name="Вывод 2 7 5 6 2" xfId="41383"/>
    <cellStyle name="Вывод 2 7 5 7" xfId="41384"/>
    <cellStyle name="Вывод 2 7 6" xfId="41385"/>
    <cellStyle name="Вывод 2 7 6 2" xfId="41386"/>
    <cellStyle name="Вывод 2 7 6 2 2" xfId="41387"/>
    <cellStyle name="Вывод 2 7 6 2 2 2" xfId="41388"/>
    <cellStyle name="Вывод 2 7 6 2 3" xfId="41389"/>
    <cellStyle name="Вывод 2 7 6 3" xfId="41390"/>
    <cellStyle name="Вывод 2 7 6 3 2" xfId="41391"/>
    <cellStyle name="Вывод 2 7 6 3 2 2" xfId="41392"/>
    <cellStyle name="Вывод 2 7 6 3 3" xfId="41393"/>
    <cellStyle name="Вывод 2 7 6 4" xfId="41394"/>
    <cellStyle name="Вывод 2 7 6 4 2" xfId="41395"/>
    <cellStyle name="Вывод 2 7 6 4 2 2" xfId="41396"/>
    <cellStyle name="Вывод 2 7 6 4 3" xfId="41397"/>
    <cellStyle name="Вывод 2 7 6 5" xfId="41398"/>
    <cellStyle name="Вывод 2 7 6 5 2" xfId="41399"/>
    <cellStyle name="Вывод 2 7 6 5 2 2" xfId="41400"/>
    <cellStyle name="Вывод 2 7 6 5 3" xfId="41401"/>
    <cellStyle name="Вывод 2 7 6 6" xfId="41402"/>
    <cellStyle name="Вывод 2 7 6 6 2" xfId="41403"/>
    <cellStyle name="Вывод 2 7 6 7" xfId="41404"/>
    <cellStyle name="Вывод 2 7 7" xfId="41405"/>
    <cellStyle name="Вывод 2 7 7 2" xfId="41406"/>
    <cellStyle name="Вывод 2 7 7 2 2" xfId="41407"/>
    <cellStyle name="Вывод 2 7 7 2 2 2" xfId="41408"/>
    <cellStyle name="Вывод 2 7 7 2 3" xfId="41409"/>
    <cellStyle name="Вывод 2 7 7 3" xfId="41410"/>
    <cellStyle name="Вывод 2 7 7 3 2" xfId="41411"/>
    <cellStyle name="Вывод 2 7 7 3 2 2" xfId="41412"/>
    <cellStyle name="Вывод 2 7 7 3 3" xfId="41413"/>
    <cellStyle name="Вывод 2 7 7 4" xfId="41414"/>
    <cellStyle name="Вывод 2 7 7 4 2" xfId="41415"/>
    <cellStyle name="Вывод 2 7 7 4 2 2" xfId="41416"/>
    <cellStyle name="Вывод 2 7 7 4 3" xfId="41417"/>
    <cellStyle name="Вывод 2 7 7 5" xfId="41418"/>
    <cellStyle name="Вывод 2 7 7 5 2" xfId="41419"/>
    <cellStyle name="Вывод 2 7 7 5 2 2" xfId="41420"/>
    <cellStyle name="Вывод 2 7 7 5 3" xfId="41421"/>
    <cellStyle name="Вывод 2 7 7 6" xfId="41422"/>
    <cellStyle name="Вывод 2 7 7 6 2" xfId="41423"/>
    <cellStyle name="Вывод 2 7 7 6 2 2" xfId="41424"/>
    <cellStyle name="Вывод 2 7 7 6 3" xfId="41425"/>
    <cellStyle name="Вывод 2 7 7 7" xfId="41426"/>
    <cellStyle name="Вывод 2 7 7 7 2" xfId="41427"/>
    <cellStyle name="Вывод 2 7 7 8" xfId="41428"/>
    <cellStyle name="Вывод 2 7 8" xfId="41429"/>
    <cellStyle name="Вывод 2 7 8 2" xfId="41430"/>
    <cellStyle name="Вывод 2 7 8 2 2" xfId="41431"/>
    <cellStyle name="Вывод 2 7 8 2 2 2" xfId="41432"/>
    <cellStyle name="Вывод 2 7 8 2 3" xfId="41433"/>
    <cellStyle name="Вывод 2 7 8 3" xfId="41434"/>
    <cellStyle name="Вывод 2 7 8 3 2" xfId="41435"/>
    <cellStyle name="Вывод 2 7 8 3 2 2" xfId="41436"/>
    <cellStyle name="Вывод 2 7 8 3 3" xfId="41437"/>
    <cellStyle name="Вывод 2 7 8 4" xfId="41438"/>
    <cellStyle name="Вывод 2 7 8 4 2" xfId="41439"/>
    <cellStyle name="Вывод 2 7 8 4 2 2" xfId="41440"/>
    <cellStyle name="Вывод 2 7 8 4 3" xfId="41441"/>
    <cellStyle name="Вывод 2 7 8 5" xfId="41442"/>
    <cellStyle name="Вывод 2 7 8 5 2" xfId="41443"/>
    <cellStyle name="Вывод 2 7 8 5 2 2" xfId="41444"/>
    <cellStyle name="Вывод 2 7 8 5 3" xfId="41445"/>
    <cellStyle name="Вывод 2 7 8 6" xfId="41446"/>
    <cellStyle name="Вывод 2 7 8 6 2" xfId="41447"/>
    <cellStyle name="Вывод 2 7 8 6 2 2" xfId="41448"/>
    <cellStyle name="Вывод 2 7 8 6 3" xfId="41449"/>
    <cellStyle name="Вывод 2 7 8 7" xfId="41450"/>
    <cellStyle name="Вывод 2 7 8 7 2" xfId="41451"/>
    <cellStyle name="Вывод 2 7 8 8" xfId="41452"/>
    <cellStyle name="Вывод 2 7 9" xfId="41453"/>
    <cellStyle name="Вывод 2 8" xfId="41454"/>
    <cellStyle name="Вывод 2 8 2" xfId="41455"/>
    <cellStyle name="Вывод 2 8 2 2" xfId="41456"/>
    <cellStyle name="Вывод 2 8 2 2 2" xfId="41457"/>
    <cellStyle name="Вывод 2 8 2 3" xfId="41458"/>
    <cellStyle name="Вывод 2 8 3" xfId="41459"/>
    <cellStyle name="Вывод 2 8 3 2" xfId="41460"/>
    <cellStyle name="Вывод 2 8 3 2 2" xfId="41461"/>
    <cellStyle name="Вывод 2 8 3 3" xfId="41462"/>
    <cellStyle name="Вывод 2 8 4" xfId="41463"/>
    <cellStyle name="Вывод 2 8 4 2" xfId="41464"/>
    <cellStyle name="Вывод 2 8 4 2 2" xfId="41465"/>
    <cellStyle name="Вывод 2 8 4 3" xfId="41466"/>
    <cellStyle name="Вывод 2 8 5" xfId="41467"/>
    <cellStyle name="Вывод 2 8 5 2" xfId="41468"/>
    <cellStyle name="Вывод 2 8 6" xfId="41469"/>
    <cellStyle name="Вывод 2 9" xfId="41470"/>
    <cellStyle name="Вывод 2 9 2" xfId="41471"/>
    <cellStyle name="Вывод 2 9 2 2" xfId="41472"/>
    <cellStyle name="Вывод 2 9 2 2 2" xfId="41473"/>
    <cellStyle name="Вывод 2 9 2 3" xfId="41474"/>
    <cellStyle name="Вывод 2 9 3" xfId="41475"/>
    <cellStyle name="Вывод 2 9 3 2" xfId="41476"/>
    <cellStyle name="Вывод 2 9 3 2 2" xfId="41477"/>
    <cellStyle name="Вывод 2 9 3 3" xfId="41478"/>
    <cellStyle name="Вывод 2 9 4" xfId="41479"/>
    <cellStyle name="Вывод 2 9 4 2" xfId="41480"/>
    <cellStyle name="Вывод 2 9 4 2 2" xfId="41481"/>
    <cellStyle name="Вывод 2 9 4 3" xfId="41482"/>
    <cellStyle name="Вывод 2 9 5" xfId="41483"/>
    <cellStyle name="Вывод 2 9 5 2" xfId="41484"/>
    <cellStyle name="Вывод 2 9 5 2 2" xfId="41485"/>
    <cellStyle name="Вывод 2 9 5 3" xfId="41486"/>
    <cellStyle name="Вывод 2 9 6" xfId="41487"/>
    <cellStyle name="Вывод 2 9 6 2" xfId="41488"/>
    <cellStyle name="Вывод 2 9 7" xfId="41489"/>
    <cellStyle name="Вывод 3" xfId="41490"/>
    <cellStyle name="Вывод 3 10" xfId="41491"/>
    <cellStyle name="Вывод 3 10 2" xfId="41492"/>
    <cellStyle name="Вывод 3 11" xfId="41493"/>
    <cellStyle name="Вывод 3 11 2" xfId="41494"/>
    <cellStyle name="Вывод 3 12" xfId="41495"/>
    <cellStyle name="Вывод 3 2" xfId="41496"/>
    <cellStyle name="Вывод 3 2 10" xfId="41497"/>
    <cellStyle name="Вывод 3 2 2" xfId="41498"/>
    <cellStyle name="Вывод 3 2 2 2" xfId="41499"/>
    <cellStyle name="Вывод 3 2 2 2 2" xfId="41500"/>
    <cellStyle name="Вывод 3 2 2 3" xfId="41501"/>
    <cellStyle name="Вывод 3 2 2 3 2" xfId="41502"/>
    <cellStyle name="Вывод 3 2 2 4" xfId="41503"/>
    <cellStyle name="Вывод 3 2 3" xfId="41504"/>
    <cellStyle name="Вывод 3 2 3 2" xfId="41505"/>
    <cellStyle name="Вывод 3 2 4" xfId="41506"/>
    <cellStyle name="Вывод 3 2 4 2" xfId="41507"/>
    <cellStyle name="Вывод 3 2 5" xfId="41508"/>
    <cellStyle name="Вывод 3 2 5 2" xfId="41509"/>
    <cellStyle name="Вывод 3 2 6" xfId="41510"/>
    <cellStyle name="Вывод 3 2 6 2" xfId="41511"/>
    <cellStyle name="Вывод 3 2 7" xfId="41512"/>
    <cellStyle name="Вывод 3 2 7 2" xfId="41513"/>
    <cellStyle name="Вывод 3 2 8" xfId="41514"/>
    <cellStyle name="Вывод 3 2 8 2" xfId="41515"/>
    <cellStyle name="Вывод 3 2 9" xfId="41516"/>
    <cellStyle name="Вывод 3 2 9 2" xfId="41517"/>
    <cellStyle name="Вывод 3 3" xfId="41518"/>
    <cellStyle name="Вывод 3 3 2" xfId="41519"/>
    <cellStyle name="Вывод 3 3 2 2" xfId="41520"/>
    <cellStyle name="Вывод 3 3 3" xfId="41521"/>
    <cellStyle name="Вывод 3 3 3 2" xfId="41522"/>
    <cellStyle name="Вывод 3 3 4" xfId="41523"/>
    <cellStyle name="Вывод 3 4" xfId="41524"/>
    <cellStyle name="Вывод 3 4 2" xfId="41525"/>
    <cellStyle name="Вывод 3 5" xfId="41526"/>
    <cellStyle name="Вывод 3 5 2" xfId="41527"/>
    <cellStyle name="Вывод 3 6" xfId="41528"/>
    <cellStyle name="Вывод 3 6 2" xfId="41529"/>
    <cellStyle name="Вывод 3 7" xfId="41530"/>
    <cellStyle name="Вывод 3 7 2" xfId="41531"/>
    <cellStyle name="Вывод 3 8" xfId="41532"/>
    <cellStyle name="Вывод 3 8 2" xfId="41533"/>
    <cellStyle name="Вывод 3 9" xfId="41534"/>
    <cellStyle name="Вывод 3 9 2" xfId="41535"/>
    <cellStyle name="Вычисление 2" xfId="41536"/>
    <cellStyle name="Вычисление 2 10" xfId="41537"/>
    <cellStyle name="Вычисление 2 10 2" xfId="41538"/>
    <cellStyle name="Вычисление 2 10 2 2" xfId="41539"/>
    <cellStyle name="Вычисление 2 10 2 2 2" xfId="41540"/>
    <cellStyle name="Вычисление 2 10 2 3" xfId="41541"/>
    <cellStyle name="Вычисление 2 10 3" xfId="41542"/>
    <cellStyle name="Вычисление 2 10 3 2" xfId="41543"/>
    <cellStyle name="Вычисление 2 10 3 2 2" xfId="41544"/>
    <cellStyle name="Вычисление 2 10 3 3" xfId="41545"/>
    <cellStyle name="Вычисление 2 10 4" xfId="41546"/>
    <cellStyle name="Вычисление 2 10 4 2" xfId="41547"/>
    <cellStyle name="Вычисление 2 10 4 2 2" xfId="41548"/>
    <cellStyle name="Вычисление 2 10 4 3" xfId="41549"/>
    <cellStyle name="Вычисление 2 10 5" xfId="41550"/>
    <cellStyle name="Вычисление 2 10 5 2" xfId="41551"/>
    <cellStyle name="Вычисление 2 10 5 2 2" xfId="41552"/>
    <cellStyle name="Вычисление 2 10 5 3" xfId="41553"/>
    <cellStyle name="Вычисление 2 10 6" xfId="41554"/>
    <cellStyle name="Вычисление 2 10 6 2" xfId="41555"/>
    <cellStyle name="Вычисление 2 10 6 2 2" xfId="41556"/>
    <cellStyle name="Вычисление 2 10 6 3" xfId="41557"/>
    <cellStyle name="Вычисление 2 10 7" xfId="41558"/>
    <cellStyle name="Вычисление 2 10 7 2" xfId="41559"/>
    <cellStyle name="Вычисление 2 10 8" xfId="41560"/>
    <cellStyle name="Вычисление 2 11" xfId="41561"/>
    <cellStyle name="Вычисление 2 11 2" xfId="41562"/>
    <cellStyle name="Вычисление 2 11 2 2" xfId="41563"/>
    <cellStyle name="Вычисление 2 11 2 2 2" xfId="41564"/>
    <cellStyle name="Вычисление 2 11 2 3" xfId="41565"/>
    <cellStyle name="Вычисление 2 11 3" xfId="41566"/>
    <cellStyle name="Вычисление 2 11 3 2" xfId="41567"/>
    <cellStyle name="Вычисление 2 11 3 2 2" xfId="41568"/>
    <cellStyle name="Вычисление 2 11 3 3" xfId="41569"/>
    <cellStyle name="Вычисление 2 11 4" xfId="41570"/>
    <cellStyle name="Вычисление 2 11 4 2" xfId="41571"/>
    <cellStyle name="Вычисление 2 11 4 2 2" xfId="41572"/>
    <cellStyle name="Вычисление 2 11 4 3" xfId="41573"/>
    <cellStyle name="Вычисление 2 11 5" xfId="41574"/>
    <cellStyle name="Вычисление 2 11 5 2" xfId="41575"/>
    <cellStyle name="Вычисление 2 11 5 2 2" xfId="41576"/>
    <cellStyle name="Вычисление 2 11 5 3" xfId="41577"/>
    <cellStyle name="Вычисление 2 11 6" xfId="41578"/>
    <cellStyle name="Вычисление 2 11 6 2" xfId="41579"/>
    <cellStyle name="Вычисление 2 11 6 2 2" xfId="41580"/>
    <cellStyle name="Вычисление 2 11 6 3" xfId="41581"/>
    <cellStyle name="Вычисление 2 11 7" xfId="41582"/>
    <cellStyle name="Вычисление 2 11 7 2" xfId="41583"/>
    <cellStyle name="Вычисление 2 11 8" xfId="41584"/>
    <cellStyle name="Вычисление 2 12" xfId="41585"/>
    <cellStyle name="Вычисление 2 12 2" xfId="41586"/>
    <cellStyle name="Вычисление 2 12 2 2" xfId="41587"/>
    <cellStyle name="Вычисление 2 12 2 2 2" xfId="41588"/>
    <cellStyle name="Вычисление 2 12 2 3" xfId="41589"/>
    <cellStyle name="Вычисление 2 12 3" xfId="41590"/>
    <cellStyle name="Вычисление 2 12 3 2" xfId="41591"/>
    <cellStyle name="Вычисление 2 12 3 2 2" xfId="41592"/>
    <cellStyle name="Вычисление 2 12 3 3" xfId="41593"/>
    <cellStyle name="Вычисление 2 12 4" xfId="41594"/>
    <cellStyle name="Вычисление 2 12 4 2" xfId="41595"/>
    <cellStyle name="Вычисление 2 12 4 2 2" xfId="41596"/>
    <cellStyle name="Вычисление 2 12 4 3" xfId="41597"/>
    <cellStyle name="Вычисление 2 12 5" xfId="41598"/>
    <cellStyle name="Вычисление 2 12 5 2" xfId="41599"/>
    <cellStyle name="Вычисление 2 12 5 2 2" xfId="41600"/>
    <cellStyle name="Вычисление 2 12 5 3" xfId="41601"/>
    <cellStyle name="Вычисление 2 12 6" xfId="41602"/>
    <cellStyle name="Вычисление 2 12 6 2" xfId="41603"/>
    <cellStyle name="Вычисление 2 12 6 2 2" xfId="41604"/>
    <cellStyle name="Вычисление 2 12 6 3" xfId="41605"/>
    <cellStyle name="Вычисление 2 12 7" xfId="41606"/>
    <cellStyle name="Вычисление 2 12 7 2" xfId="41607"/>
    <cellStyle name="Вычисление 2 12 8" xfId="41608"/>
    <cellStyle name="Вычисление 2 13" xfId="41609"/>
    <cellStyle name="Вычисление 2 13 2" xfId="41610"/>
    <cellStyle name="Вычисление 2 14" xfId="41611"/>
    <cellStyle name="Вычисление 2 14 2" xfId="41612"/>
    <cellStyle name="Вычисление 2 15" xfId="41613"/>
    <cellStyle name="Вычисление 2 15 2" xfId="41614"/>
    <cellStyle name="Вычисление 2 16" xfId="41615"/>
    <cellStyle name="Вычисление 2 16 2" xfId="41616"/>
    <cellStyle name="Вычисление 2 17" xfId="41617"/>
    <cellStyle name="Вычисление 2 17 2" xfId="41618"/>
    <cellStyle name="Вычисление 2 18" xfId="41619"/>
    <cellStyle name="Вычисление 2 18 2" xfId="41620"/>
    <cellStyle name="Вычисление 2 2" xfId="41621"/>
    <cellStyle name="Вычисление 2 2 10" xfId="41622"/>
    <cellStyle name="Вычисление 2 2 10 2" xfId="41623"/>
    <cellStyle name="Вычисление 2 2 11" xfId="41624"/>
    <cellStyle name="Вычисление 2 2 11 2" xfId="41625"/>
    <cellStyle name="Вычисление 2 2 12" xfId="41626"/>
    <cellStyle name="Вычисление 2 2 12 2" xfId="41627"/>
    <cellStyle name="Вычисление 2 2 13" xfId="41628"/>
    <cellStyle name="Вычисление 2 2 13 2" xfId="41629"/>
    <cellStyle name="Вычисление 2 2 14" xfId="41630"/>
    <cellStyle name="Вычисление 2 2 2" xfId="41631"/>
    <cellStyle name="Вычисление 2 2 2 10" xfId="41632"/>
    <cellStyle name="Вычисление 2 2 2 10 2" xfId="41633"/>
    <cellStyle name="Вычисление 2 2 2 11" xfId="41634"/>
    <cellStyle name="Вычисление 2 2 2 11 2" xfId="41635"/>
    <cellStyle name="Вычисление 2 2 2 12" xfId="41636"/>
    <cellStyle name="Вычисление 2 2 2 2" xfId="41637"/>
    <cellStyle name="Вычисление 2 2 2 2 2" xfId="41638"/>
    <cellStyle name="Вычисление 2 2 2 2 2 2" xfId="41639"/>
    <cellStyle name="Вычисление 2 2 2 2 3" xfId="41640"/>
    <cellStyle name="Вычисление 2 2 2 2 3 2" xfId="41641"/>
    <cellStyle name="Вычисление 2 2 2 2 4" xfId="41642"/>
    <cellStyle name="Вычисление 2 2 2 3" xfId="41643"/>
    <cellStyle name="Вычисление 2 2 2 3 2" xfId="41644"/>
    <cellStyle name="Вычисление 2 2 2 3 2 2" xfId="41645"/>
    <cellStyle name="Вычисление 2 2 2 3 3" xfId="41646"/>
    <cellStyle name="Вычисление 2 2 2 4" xfId="41647"/>
    <cellStyle name="Вычисление 2 2 2 4 2" xfId="41648"/>
    <cellStyle name="Вычисление 2 2 2 4 2 2" xfId="41649"/>
    <cellStyle name="Вычисление 2 2 2 4 3" xfId="41650"/>
    <cellStyle name="Вычисление 2 2 2 5" xfId="41651"/>
    <cellStyle name="Вычисление 2 2 2 5 2" xfId="41652"/>
    <cellStyle name="Вычисление 2 2 2 5 2 2" xfId="41653"/>
    <cellStyle name="Вычисление 2 2 2 5 3" xfId="41654"/>
    <cellStyle name="Вычисление 2 2 2 6" xfId="41655"/>
    <cellStyle name="Вычисление 2 2 2 6 2" xfId="41656"/>
    <cellStyle name="Вычисление 2 2 2 6 2 2" xfId="41657"/>
    <cellStyle name="Вычисление 2 2 2 6 3" xfId="41658"/>
    <cellStyle name="Вычисление 2 2 2 7" xfId="41659"/>
    <cellStyle name="Вычисление 2 2 2 7 2" xfId="41660"/>
    <cellStyle name="Вычисление 2 2 2 7 2 2" xfId="41661"/>
    <cellStyle name="Вычисление 2 2 2 7 3" xfId="41662"/>
    <cellStyle name="Вычисление 2 2 2 8" xfId="41663"/>
    <cellStyle name="Вычисление 2 2 2 8 2" xfId="41664"/>
    <cellStyle name="Вычисление 2 2 2 8 2 2" xfId="41665"/>
    <cellStyle name="Вычисление 2 2 2 8 3" xfId="41666"/>
    <cellStyle name="Вычисление 2 2 2 9" xfId="41667"/>
    <cellStyle name="Вычисление 2 2 2 9 2" xfId="41668"/>
    <cellStyle name="Вычисление 2 2 3" xfId="41669"/>
    <cellStyle name="Вычисление 2 2 3 10" xfId="41670"/>
    <cellStyle name="Вычисление 2 2 3 2" xfId="41671"/>
    <cellStyle name="Вычисление 2 2 3 2 2" xfId="41672"/>
    <cellStyle name="Вычисление 2 2 3 2 2 2" xfId="41673"/>
    <cellStyle name="Вычисление 2 2 3 2 3" xfId="41674"/>
    <cellStyle name="Вычисление 2 2 3 3" xfId="41675"/>
    <cellStyle name="Вычисление 2 2 3 3 2" xfId="41676"/>
    <cellStyle name="Вычисление 2 2 3 3 2 2" xfId="41677"/>
    <cellStyle name="Вычисление 2 2 3 3 3" xfId="41678"/>
    <cellStyle name="Вычисление 2 2 3 4" xfId="41679"/>
    <cellStyle name="Вычисление 2 2 3 4 2" xfId="41680"/>
    <cellStyle name="Вычисление 2 2 3 4 2 2" xfId="41681"/>
    <cellStyle name="Вычисление 2 2 3 4 3" xfId="41682"/>
    <cellStyle name="Вычисление 2 2 3 5" xfId="41683"/>
    <cellStyle name="Вычисление 2 2 3 5 2" xfId="41684"/>
    <cellStyle name="Вычисление 2 2 3 5 2 2" xfId="41685"/>
    <cellStyle name="Вычисление 2 2 3 5 3" xfId="41686"/>
    <cellStyle name="Вычисление 2 2 3 6" xfId="41687"/>
    <cellStyle name="Вычисление 2 2 3 6 2" xfId="41688"/>
    <cellStyle name="Вычисление 2 2 3 6 2 2" xfId="41689"/>
    <cellStyle name="Вычисление 2 2 3 6 3" xfId="41690"/>
    <cellStyle name="Вычисление 2 2 3 7" xfId="41691"/>
    <cellStyle name="Вычисление 2 2 3 7 2" xfId="41692"/>
    <cellStyle name="Вычисление 2 2 3 7 2 2" xfId="41693"/>
    <cellStyle name="Вычисление 2 2 3 7 3" xfId="41694"/>
    <cellStyle name="Вычисление 2 2 3 8" xfId="41695"/>
    <cellStyle name="Вычисление 2 2 3 8 2" xfId="41696"/>
    <cellStyle name="Вычисление 2 2 3 9" xfId="41697"/>
    <cellStyle name="Вычисление 2 2 3 9 2" xfId="41698"/>
    <cellStyle name="Вычисление 2 2 4" xfId="41699"/>
    <cellStyle name="Вычисление 2 2 4 2" xfId="41700"/>
    <cellStyle name="Вычисление 2 2 4 2 2" xfId="41701"/>
    <cellStyle name="Вычисление 2 2 4 2 2 2" xfId="41702"/>
    <cellStyle name="Вычисление 2 2 4 2 3" xfId="41703"/>
    <cellStyle name="Вычисление 2 2 4 3" xfId="41704"/>
    <cellStyle name="Вычисление 2 2 4 3 2" xfId="41705"/>
    <cellStyle name="Вычисление 2 2 4 3 2 2" xfId="41706"/>
    <cellStyle name="Вычисление 2 2 4 3 3" xfId="41707"/>
    <cellStyle name="Вычисление 2 2 4 4" xfId="41708"/>
    <cellStyle name="Вычисление 2 2 4 4 2" xfId="41709"/>
    <cellStyle name="Вычисление 2 2 4 4 2 2" xfId="41710"/>
    <cellStyle name="Вычисление 2 2 4 4 3" xfId="41711"/>
    <cellStyle name="Вычисление 2 2 4 5" xfId="41712"/>
    <cellStyle name="Вычисление 2 2 4 5 2" xfId="41713"/>
    <cellStyle name="Вычисление 2 2 4 5 2 2" xfId="41714"/>
    <cellStyle name="Вычисление 2 2 4 5 3" xfId="41715"/>
    <cellStyle name="Вычисление 2 2 4 6" xfId="41716"/>
    <cellStyle name="Вычисление 2 2 4 6 2" xfId="41717"/>
    <cellStyle name="Вычисление 2 2 4 6 2 2" xfId="41718"/>
    <cellStyle name="Вычисление 2 2 4 6 3" xfId="41719"/>
    <cellStyle name="Вычисление 2 2 4 7" xfId="41720"/>
    <cellStyle name="Вычисление 2 2 4 7 2" xfId="41721"/>
    <cellStyle name="Вычисление 2 2 4 8" xfId="41722"/>
    <cellStyle name="Вычисление 2 2 5" xfId="41723"/>
    <cellStyle name="Вычисление 2 2 5 2" xfId="41724"/>
    <cellStyle name="Вычисление 2 2 5 2 2" xfId="41725"/>
    <cellStyle name="Вычисление 2 2 5 2 2 2" xfId="41726"/>
    <cellStyle name="Вычисление 2 2 5 2 3" xfId="41727"/>
    <cellStyle name="Вычисление 2 2 5 3" xfId="41728"/>
    <cellStyle name="Вычисление 2 2 5 3 2" xfId="41729"/>
    <cellStyle name="Вычисление 2 2 5 3 2 2" xfId="41730"/>
    <cellStyle name="Вычисление 2 2 5 3 3" xfId="41731"/>
    <cellStyle name="Вычисление 2 2 5 4" xfId="41732"/>
    <cellStyle name="Вычисление 2 2 5 4 2" xfId="41733"/>
    <cellStyle name="Вычисление 2 2 5 4 2 2" xfId="41734"/>
    <cellStyle name="Вычисление 2 2 5 4 3" xfId="41735"/>
    <cellStyle name="Вычисление 2 2 5 5" xfId="41736"/>
    <cellStyle name="Вычисление 2 2 5 5 2" xfId="41737"/>
    <cellStyle name="Вычисление 2 2 5 5 2 2" xfId="41738"/>
    <cellStyle name="Вычисление 2 2 5 5 3" xfId="41739"/>
    <cellStyle name="Вычисление 2 2 5 6" xfId="41740"/>
    <cellStyle name="Вычисление 2 2 5 6 2" xfId="41741"/>
    <cellStyle name="Вычисление 2 2 5 6 2 2" xfId="41742"/>
    <cellStyle name="Вычисление 2 2 5 6 3" xfId="41743"/>
    <cellStyle name="Вычисление 2 2 5 7" xfId="41744"/>
    <cellStyle name="Вычисление 2 2 5 7 2" xfId="41745"/>
    <cellStyle name="Вычисление 2 2 5 8" xfId="41746"/>
    <cellStyle name="Вычисление 2 2 6" xfId="41747"/>
    <cellStyle name="Вычисление 2 2 6 2" xfId="41748"/>
    <cellStyle name="Вычисление 2 2 6 2 2" xfId="41749"/>
    <cellStyle name="Вычисление 2 2 6 2 2 2" xfId="41750"/>
    <cellStyle name="Вычисление 2 2 6 2 3" xfId="41751"/>
    <cellStyle name="Вычисление 2 2 6 3" xfId="41752"/>
    <cellStyle name="Вычисление 2 2 6 3 2" xfId="41753"/>
    <cellStyle name="Вычисление 2 2 6 3 2 2" xfId="41754"/>
    <cellStyle name="Вычисление 2 2 6 3 3" xfId="41755"/>
    <cellStyle name="Вычисление 2 2 6 4" xfId="41756"/>
    <cellStyle name="Вычисление 2 2 6 4 2" xfId="41757"/>
    <cellStyle name="Вычисление 2 2 6 4 2 2" xfId="41758"/>
    <cellStyle name="Вычисление 2 2 6 4 3" xfId="41759"/>
    <cellStyle name="Вычисление 2 2 6 5" xfId="41760"/>
    <cellStyle name="Вычисление 2 2 6 5 2" xfId="41761"/>
    <cellStyle name="Вычисление 2 2 6 5 2 2" xfId="41762"/>
    <cellStyle name="Вычисление 2 2 6 5 3" xfId="41763"/>
    <cellStyle name="Вычисление 2 2 6 6" xfId="41764"/>
    <cellStyle name="Вычисление 2 2 6 6 2" xfId="41765"/>
    <cellStyle name="Вычисление 2 2 6 6 2 2" xfId="41766"/>
    <cellStyle name="Вычисление 2 2 6 6 3" xfId="41767"/>
    <cellStyle name="Вычисление 2 2 6 7" xfId="41768"/>
    <cellStyle name="Вычисление 2 2 6 7 2" xfId="41769"/>
    <cellStyle name="Вычисление 2 2 6 8" xfId="41770"/>
    <cellStyle name="Вычисление 2 2 7" xfId="41771"/>
    <cellStyle name="Вычисление 2 2 7 2" xfId="41772"/>
    <cellStyle name="Вычисление 2 2 7 2 2" xfId="41773"/>
    <cellStyle name="Вычисление 2 2 7 2 2 2" xfId="41774"/>
    <cellStyle name="Вычисление 2 2 7 2 3" xfId="41775"/>
    <cellStyle name="Вычисление 2 2 7 3" xfId="41776"/>
    <cellStyle name="Вычисление 2 2 7 3 2" xfId="41777"/>
    <cellStyle name="Вычисление 2 2 7 3 2 2" xfId="41778"/>
    <cellStyle name="Вычисление 2 2 7 3 3" xfId="41779"/>
    <cellStyle name="Вычисление 2 2 7 4" xfId="41780"/>
    <cellStyle name="Вычисление 2 2 7 4 2" xfId="41781"/>
    <cellStyle name="Вычисление 2 2 7 4 2 2" xfId="41782"/>
    <cellStyle name="Вычисление 2 2 7 4 3" xfId="41783"/>
    <cellStyle name="Вычисление 2 2 7 5" xfId="41784"/>
    <cellStyle name="Вычисление 2 2 7 5 2" xfId="41785"/>
    <cellStyle name="Вычисление 2 2 7 5 2 2" xfId="41786"/>
    <cellStyle name="Вычисление 2 2 7 5 3" xfId="41787"/>
    <cellStyle name="Вычисление 2 2 7 6" xfId="41788"/>
    <cellStyle name="Вычисление 2 2 7 6 2" xfId="41789"/>
    <cellStyle name="Вычисление 2 2 7 6 2 2" xfId="41790"/>
    <cellStyle name="Вычисление 2 2 7 6 3" xfId="41791"/>
    <cellStyle name="Вычисление 2 2 7 7" xfId="41792"/>
    <cellStyle name="Вычисление 2 2 7 7 2" xfId="41793"/>
    <cellStyle name="Вычисление 2 2 7 8" xfId="41794"/>
    <cellStyle name="Вычисление 2 2 8" xfId="41795"/>
    <cellStyle name="Вычисление 2 2 8 2" xfId="41796"/>
    <cellStyle name="Вычисление 2 2 8 2 2" xfId="41797"/>
    <cellStyle name="Вычисление 2 2 8 2 2 2" xfId="41798"/>
    <cellStyle name="Вычисление 2 2 8 2 3" xfId="41799"/>
    <cellStyle name="Вычисление 2 2 8 3" xfId="41800"/>
    <cellStyle name="Вычисление 2 2 8 3 2" xfId="41801"/>
    <cellStyle name="Вычисление 2 2 8 3 2 2" xfId="41802"/>
    <cellStyle name="Вычисление 2 2 8 3 3" xfId="41803"/>
    <cellStyle name="Вычисление 2 2 8 4" xfId="41804"/>
    <cellStyle name="Вычисление 2 2 8 4 2" xfId="41805"/>
    <cellStyle name="Вычисление 2 2 8 4 2 2" xfId="41806"/>
    <cellStyle name="Вычисление 2 2 8 4 3" xfId="41807"/>
    <cellStyle name="Вычисление 2 2 8 5" xfId="41808"/>
    <cellStyle name="Вычисление 2 2 8 5 2" xfId="41809"/>
    <cellStyle name="Вычисление 2 2 8 5 2 2" xfId="41810"/>
    <cellStyle name="Вычисление 2 2 8 5 3" xfId="41811"/>
    <cellStyle name="Вычисление 2 2 8 6" xfId="41812"/>
    <cellStyle name="Вычисление 2 2 8 6 2" xfId="41813"/>
    <cellStyle name="Вычисление 2 2 8 6 2 2" xfId="41814"/>
    <cellStyle name="Вычисление 2 2 8 6 3" xfId="41815"/>
    <cellStyle name="Вычисление 2 2 8 7" xfId="41816"/>
    <cellStyle name="Вычисление 2 2 8 7 2" xfId="41817"/>
    <cellStyle name="Вычисление 2 2 8 8" xfId="41818"/>
    <cellStyle name="Вычисление 2 2 9" xfId="41819"/>
    <cellStyle name="Вычисление 2 2 9 2" xfId="41820"/>
    <cellStyle name="Вычисление 2 2 9 2 2" xfId="41821"/>
    <cellStyle name="Вычисление 2 2 9 3" xfId="41822"/>
    <cellStyle name="Вычисление 2 3" xfId="41823"/>
    <cellStyle name="Вычисление 2 3 10" xfId="41824"/>
    <cellStyle name="Вычисление 2 3 10 2" xfId="41825"/>
    <cellStyle name="Вычисление 2 3 11" xfId="41826"/>
    <cellStyle name="Вычисление 2 3 11 2" xfId="41827"/>
    <cellStyle name="Вычисление 2 3 12" xfId="41828"/>
    <cellStyle name="Вычисление 2 3 12 2" xfId="41829"/>
    <cellStyle name="Вычисление 2 3 13" xfId="41830"/>
    <cellStyle name="Вычисление 2 3 13 2" xfId="41831"/>
    <cellStyle name="Вычисление 2 3 14" xfId="41832"/>
    <cellStyle name="Вычисление 2 3 2" xfId="41833"/>
    <cellStyle name="Вычисление 2 3 2 10" xfId="41834"/>
    <cellStyle name="Вычисление 2 3 2 2" xfId="41835"/>
    <cellStyle name="Вычисление 2 3 2 2 2" xfId="41836"/>
    <cellStyle name="Вычисление 2 3 2 2 2 2" xfId="41837"/>
    <cellStyle name="Вычисление 2 3 2 2 3" xfId="41838"/>
    <cellStyle name="Вычисление 2 3 2 3" xfId="41839"/>
    <cellStyle name="Вычисление 2 3 2 3 2" xfId="41840"/>
    <cellStyle name="Вычисление 2 3 2 3 2 2" xfId="41841"/>
    <cellStyle name="Вычисление 2 3 2 3 3" xfId="41842"/>
    <cellStyle name="Вычисление 2 3 2 4" xfId="41843"/>
    <cellStyle name="Вычисление 2 3 2 4 2" xfId="41844"/>
    <cellStyle name="Вычисление 2 3 2 4 2 2" xfId="41845"/>
    <cellStyle name="Вычисление 2 3 2 4 3" xfId="41846"/>
    <cellStyle name="Вычисление 2 3 2 5" xfId="41847"/>
    <cellStyle name="Вычисление 2 3 2 5 2" xfId="41848"/>
    <cellStyle name="Вычисление 2 3 2 5 2 2" xfId="41849"/>
    <cellStyle name="Вычисление 2 3 2 5 3" xfId="41850"/>
    <cellStyle name="Вычисление 2 3 2 6" xfId="41851"/>
    <cellStyle name="Вычисление 2 3 2 6 2" xfId="41852"/>
    <cellStyle name="Вычисление 2 3 2 6 2 2" xfId="41853"/>
    <cellStyle name="Вычисление 2 3 2 6 3" xfId="41854"/>
    <cellStyle name="Вычисление 2 3 2 7" xfId="41855"/>
    <cellStyle name="Вычисление 2 3 2 7 2" xfId="41856"/>
    <cellStyle name="Вычисление 2 3 2 7 2 2" xfId="41857"/>
    <cellStyle name="Вычисление 2 3 2 7 3" xfId="41858"/>
    <cellStyle name="Вычисление 2 3 2 8" xfId="41859"/>
    <cellStyle name="Вычисление 2 3 2 8 2" xfId="41860"/>
    <cellStyle name="Вычисление 2 3 2 9" xfId="41861"/>
    <cellStyle name="Вычисление 2 3 2 9 2" xfId="41862"/>
    <cellStyle name="Вычисление 2 3 3" xfId="41863"/>
    <cellStyle name="Вычисление 2 3 3 2" xfId="41864"/>
    <cellStyle name="Вычисление 2 3 3 2 2" xfId="41865"/>
    <cellStyle name="Вычисление 2 3 3 2 2 2" xfId="41866"/>
    <cellStyle name="Вычисление 2 3 3 2 3" xfId="41867"/>
    <cellStyle name="Вычисление 2 3 3 3" xfId="41868"/>
    <cellStyle name="Вычисление 2 3 3 3 2" xfId="41869"/>
    <cellStyle name="Вычисление 2 3 3 3 2 2" xfId="41870"/>
    <cellStyle name="Вычисление 2 3 3 3 3" xfId="41871"/>
    <cellStyle name="Вычисление 2 3 3 4" xfId="41872"/>
    <cellStyle name="Вычисление 2 3 3 4 2" xfId="41873"/>
    <cellStyle name="Вычисление 2 3 3 4 2 2" xfId="41874"/>
    <cellStyle name="Вычисление 2 3 3 4 3" xfId="41875"/>
    <cellStyle name="Вычисление 2 3 3 5" xfId="41876"/>
    <cellStyle name="Вычисление 2 3 3 5 2" xfId="41877"/>
    <cellStyle name="Вычисление 2 3 3 5 2 2" xfId="41878"/>
    <cellStyle name="Вычисление 2 3 3 5 3" xfId="41879"/>
    <cellStyle name="Вычисление 2 3 3 6" xfId="41880"/>
    <cellStyle name="Вычисление 2 3 3 6 2" xfId="41881"/>
    <cellStyle name="Вычисление 2 3 3 6 2 2" xfId="41882"/>
    <cellStyle name="Вычисление 2 3 3 6 3" xfId="41883"/>
    <cellStyle name="Вычисление 2 3 3 7" xfId="41884"/>
    <cellStyle name="Вычисление 2 3 3 7 2" xfId="41885"/>
    <cellStyle name="Вычисление 2 3 3 8" xfId="41886"/>
    <cellStyle name="Вычисление 2 3 4" xfId="41887"/>
    <cellStyle name="Вычисление 2 3 4 2" xfId="41888"/>
    <cellStyle name="Вычисление 2 3 4 2 2" xfId="41889"/>
    <cellStyle name="Вычисление 2 3 4 2 2 2" xfId="41890"/>
    <cellStyle name="Вычисление 2 3 4 2 3" xfId="41891"/>
    <cellStyle name="Вычисление 2 3 4 3" xfId="41892"/>
    <cellStyle name="Вычисление 2 3 4 3 2" xfId="41893"/>
    <cellStyle name="Вычисление 2 3 4 3 2 2" xfId="41894"/>
    <cellStyle name="Вычисление 2 3 4 3 3" xfId="41895"/>
    <cellStyle name="Вычисление 2 3 4 4" xfId="41896"/>
    <cellStyle name="Вычисление 2 3 4 4 2" xfId="41897"/>
    <cellStyle name="Вычисление 2 3 4 4 2 2" xfId="41898"/>
    <cellStyle name="Вычисление 2 3 4 4 3" xfId="41899"/>
    <cellStyle name="Вычисление 2 3 4 5" xfId="41900"/>
    <cellStyle name="Вычисление 2 3 4 5 2" xfId="41901"/>
    <cellStyle name="Вычисление 2 3 4 5 2 2" xfId="41902"/>
    <cellStyle name="Вычисление 2 3 4 5 3" xfId="41903"/>
    <cellStyle name="Вычисление 2 3 4 6" xfId="41904"/>
    <cellStyle name="Вычисление 2 3 4 6 2" xfId="41905"/>
    <cellStyle name="Вычисление 2 3 4 6 2 2" xfId="41906"/>
    <cellStyle name="Вычисление 2 3 4 6 3" xfId="41907"/>
    <cellStyle name="Вычисление 2 3 4 7" xfId="41908"/>
    <cellStyle name="Вычисление 2 3 4 7 2" xfId="41909"/>
    <cellStyle name="Вычисление 2 3 4 8" xfId="41910"/>
    <cellStyle name="Вычисление 2 3 5" xfId="41911"/>
    <cellStyle name="Вычисление 2 3 5 2" xfId="41912"/>
    <cellStyle name="Вычисление 2 3 5 2 2" xfId="41913"/>
    <cellStyle name="Вычисление 2 3 5 2 2 2" xfId="41914"/>
    <cellStyle name="Вычисление 2 3 5 2 3" xfId="41915"/>
    <cellStyle name="Вычисление 2 3 5 3" xfId="41916"/>
    <cellStyle name="Вычисление 2 3 5 3 2" xfId="41917"/>
    <cellStyle name="Вычисление 2 3 5 3 2 2" xfId="41918"/>
    <cellStyle name="Вычисление 2 3 5 3 3" xfId="41919"/>
    <cellStyle name="Вычисление 2 3 5 4" xfId="41920"/>
    <cellStyle name="Вычисление 2 3 5 4 2" xfId="41921"/>
    <cellStyle name="Вычисление 2 3 5 4 2 2" xfId="41922"/>
    <cellStyle name="Вычисление 2 3 5 4 3" xfId="41923"/>
    <cellStyle name="Вычисление 2 3 5 5" xfId="41924"/>
    <cellStyle name="Вычисление 2 3 5 5 2" xfId="41925"/>
    <cellStyle name="Вычисление 2 3 5 5 2 2" xfId="41926"/>
    <cellStyle name="Вычисление 2 3 5 5 3" xfId="41927"/>
    <cellStyle name="Вычисление 2 3 5 6" xfId="41928"/>
    <cellStyle name="Вычисление 2 3 5 6 2" xfId="41929"/>
    <cellStyle name="Вычисление 2 3 5 6 2 2" xfId="41930"/>
    <cellStyle name="Вычисление 2 3 5 6 3" xfId="41931"/>
    <cellStyle name="Вычисление 2 3 5 7" xfId="41932"/>
    <cellStyle name="Вычисление 2 3 5 7 2" xfId="41933"/>
    <cellStyle name="Вычисление 2 3 5 8" xfId="41934"/>
    <cellStyle name="Вычисление 2 3 6" xfId="41935"/>
    <cellStyle name="Вычисление 2 3 6 2" xfId="41936"/>
    <cellStyle name="Вычисление 2 3 6 2 2" xfId="41937"/>
    <cellStyle name="Вычисление 2 3 6 2 2 2" xfId="41938"/>
    <cellStyle name="Вычисление 2 3 6 2 3" xfId="41939"/>
    <cellStyle name="Вычисление 2 3 6 3" xfId="41940"/>
    <cellStyle name="Вычисление 2 3 6 3 2" xfId="41941"/>
    <cellStyle name="Вычисление 2 3 6 3 2 2" xfId="41942"/>
    <cellStyle name="Вычисление 2 3 6 3 3" xfId="41943"/>
    <cellStyle name="Вычисление 2 3 6 4" xfId="41944"/>
    <cellStyle name="Вычисление 2 3 6 4 2" xfId="41945"/>
    <cellStyle name="Вычисление 2 3 6 4 2 2" xfId="41946"/>
    <cellStyle name="Вычисление 2 3 6 4 3" xfId="41947"/>
    <cellStyle name="Вычисление 2 3 6 5" xfId="41948"/>
    <cellStyle name="Вычисление 2 3 6 5 2" xfId="41949"/>
    <cellStyle name="Вычисление 2 3 6 5 2 2" xfId="41950"/>
    <cellStyle name="Вычисление 2 3 6 5 3" xfId="41951"/>
    <cellStyle name="Вычисление 2 3 6 6" xfId="41952"/>
    <cellStyle name="Вычисление 2 3 6 6 2" xfId="41953"/>
    <cellStyle name="Вычисление 2 3 6 6 2 2" xfId="41954"/>
    <cellStyle name="Вычисление 2 3 6 6 3" xfId="41955"/>
    <cellStyle name="Вычисление 2 3 6 7" xfId="41956"/>
    <cellStyle name="Вычисление 2 3 6 7 2" xfId="41957"/>
    <cellStyle name="Вычисление 2 3 6 8" xfId="41958"/>
    <cellStyle name="Вычисление 2 3 7" xfId="41959"/>
    <cellStyle name="Вычисление 2 3 7 2" xfId="41960"/>
    <cellStyle name="Вычисление 2 3 7 2 2" xfId="41961"/>
    <cellStyle name="Вычисление 2 3 7 2 2 2" xfId="41962"/>
    <cellStyle name="Вычисление 2 3 7 2 3" xfId="41963"/>
    <cellStyle name="Вычисление 2 3 7 3" xfId="41964"/>
    <cellStyle name="Вычисление 2 3 7 3 2" xfId="41965"/>
    <cellStyle name="Вычисление 2 3 7 3 2 2" xfId="41966"/>
    <cellStyle name="Вычисление 2 3 7 3 3" xfId="41967"/>
    <cellStyle name="Вычисление 2 3 7 4" xfId="41968"/>
    <cellStyle name="Вычисление 2 3 7 4 2" xfId="41969"/>
    <cellStyle name="Вычисление 2 3 7 4 2 2" xfId="41970"/>
    <cellStyle name="Вычисление 2 3 7 4 3" xfId="41971"/>
    <cellStyle name="Вычисление 2 3 7 5" xfId="41972"/>
    <cellStyle name="Вычисление 2 3 7 5 2" xfId="41973"/>
    <cellStyle name="Вычисление 2 3 7 5 2 2" xfId="41974"/>
    <cellStyle name="Вычисление 2 3 7 5 3" xfId="41975"/>
    <cellStyle name="Вычисление 2 3 7 6" xfId="41976"/>
    <cellStyle name="Вычисление 2 3 7 6 2" xfId="41977"/>
    <cellStyle name="Вычисление 2 3 7 6 2 2" xfId="41978"/>
    <cellStyle name="Вычисление 2 3 7 6 3" xfId="41979"/>
    <cellStyle name="Вычисление 2 3 7 7" xfId="41980"/>
    <cellStyle name="Вычисление 2 3 7 7 2" xfId="41981"/>
    <cellStyle name="Вычисление 2 3 7 8" xfId="41982"/>
    <cellStyle name="Вычисление 2 3 8" xfId="41983"/>
    <cellStyle name="Вычисление 2 3 8 2" xfId="41984"/>
    <cellStyle name="Вычисление 2 3 8 2 2" xfId="41985"/>
    <cellStyle name="Вычисление 2 3 8 2 2 2" xfId="41986"/>
    <cellStyle name="Вычисление 2 3 8 2 3" xfId="41987"/>
    <cellStyle name="Вычисление 2 3 8 3" xfId="41988"/>
    <cellStyle name="Вычисление 2 3 8 3 2" xfId="41989"/>
    <cellStyle name="Вычисление 2 3 8 3 2 2" xfId="41990"/>
    <cellStyle name="Вычисление 2 3 8 3 3" xfId="41991"/>
    <cellStyle name="Вычисление 2 3 8 4" xfId="41992"/>
    <cellStyle name="Вычисление 2 3 8 4 2" xfId="41993"/>
    <cellStyle name="Вычисление 2 3 8 4 2 2" xfId="41994"/>
    <cellStyle name="Вычисление 2 3 8 4 3" xfId="41995"/>
    <cellStyle name="Вычисление 2 3 8 5" xfId="41996"/>
    <cellStyle name="Вычисление 2 3 8 5 2" xfId="41997"/>
    <cellStyle name="Вычисление 2 3 8 5 2 2" xfId="41998"/>
    <cellStyle name="Вычисление 2 3 8 5 3" xfId="41999"/>
    <cellStyle name="Вычисление 2 3 8 6" xfId="42000"/>
    <cellStyle name="Вычисление 2 3 8 6 2" xfId="42001"/>
    <cellStyle name="Вычисление 2 3 8 6 2 2" xfId="42002"/>
    <cellStyle name="Вычисление 2 3 8 6 3" xfId="42003"/>
    <cellStyle name="Вычисление 2 3 8 7" xfId="42004"/>
    <cellStyle name="Вычисление 2 3 8 7 2" xfId="42005"/>
    <cellStyle name="Вычисление 2 3 8 8" xfId="42006"/>
    <cellStyle name="Вычисление 2 3 9" xfId="42007"/>
    <cellStyle name="Вычисление 2 3 9 2" xfId="42008"/>
    <cellStyle name="Вычисление 2 3 9 2 2" xfId="42009"/>
    <cellStyle name="Вычисление 2 3 9 3" xfId="42010"/>
    <cellStyle name="Вычисление 2 4" xfId="42011"/>
    <cellStyle name="Вычисление 2 4 10" xfId="42012"/>
    <cellStyle name="Вычисление 2 4 10 2" xfId="42013"/>
    <cellStyle name="Вычисление 2 4 11" xfId="42014"/>
    <cellStyle name="Вычисление 2 4 11 2" xfId="42015"/>
    <cellStyle name="Вычисление 2 4 12" xfId="42016"/>
    <cellStyle name="Вычисление 2 4 2" xfId="42017"/>
    <cellStyle name="Вычисление 2 4 2 2" xfId="42018"/>
    <cellStyle name="Вычисление 2 4 2 2 2" xfId="42019"/>
    <cellStyle name="Вычисление 2 4 2 2 2 2" xfId="42020"/>
    <cellStyle name="Вычисление 2 4 2 2 3" xfId="42021"/>
    <cellStyle name="Вычисление 2 4 2 3" xfId="42022"/>
    <cellStyle name="Вычисление 2 4 2 3 2" xfId="42023"/>
    <cellStyle name="Вычисление 2 4 2 3 2 2" xfId="42024"/>
    <cellStyle name="Вычисление 2 4 2 3 3" xfId="42025"/>
    <cellStyle name="Вычисление 2 4 2 4" xfId="42026"/>
    <cellStyle name="Вычисление 2 4 2 4 2" xfId="42027"/>
    <cellStyle name="Вычисление 2 4 2 4 2 2" xfId="42028"/>
    <cellStyle name="Вычисление 2 4 2 4 3" xfId="42029"/>
    <cellStyle name="Вычисление 2 4 2 5" xfId="42030"/>
    <cellStyle name="Вычисление 2 4 2 5 2" xfId="42031"/>
    <cellStyle name="Вычисление 2 4 2 5 2 2" xfId="42032"/>
    <cellStyle name="Вычисление 2 4 2 5 3" xfId="42033"/>
    <cellStyle name="Вычисление 2 4 2 6" xfId="42034"/>
    <cellStyle name="Вычисление 2 4 2 6 2" xfId="42035"/>
    <cellStyle name="Вычисление 2 4 2 6 2 2" xfId="42036"/>
    <cellStyle name="Вычисление 2 4 2 6 3" xfId="42037"/>
    <cellStyle name="Вычисление 2 4 2 7" xfId="42038"/>
    <cellStyle name="Вычисление 2 4 2 7 2" xfId="42039"/>
    <cellStyle name="Вычисление 2 4 2 8" xfId="42040"/>
    <cellStyle name="Вычисление 2 4 3" xfId="42041"/>
    <cellStyle name="Вычисление 2 4 3 2" xfId="42042"/>
    <cellStyle name="Вычисление 2 4 3 2 2" xfId="42043"/>
    <cellStyle name="Вычисление 2 4 3 2 2 2" xfId="42044"/>
    <cellStyle name="Вычисление 2 4 3 2 3" xfId="42045"/>
    <cellStyle name="Вычисление 2 4 3 3" xfId="42046"/>
    <cellStyle name="Вычисление 2 4 3 3 2" xfId="42047"/>
    <cellStyle name="Вычисление 2 4 3 3 2 2" xfId="42048"/>
    <cellStyle name="Вычисление 2 4 3 3 3" xfId="42049"/>
    <cellStyle name="Вычисление 2 4 3 4" xfId="42050"/>
    <cellStyle name="Вычисление 2 4 3 4 2" xfId="42051"/>
    <cellStyle name="Вычисление 2 4 3 4 2 2" xfId="42052"/>
    <cellStyle name="Вычисление 2 4 3 4 3" xfId="42053"/>
    <cellStyle name="Вычисление 2 4 3 5" xfId="42054"/>
    <cellStyle name="Вычисление 2 4 3 5 2" xfId="42055"/>
    <cellStyle name="Вычисление 2 4 3 5 2 2" xfId="42056"/>
    <cellStyle name="Вычисление 2 4 3 5 3" xfId="42057"/>
    <cellStyle name="Вычисление 2 4 3 6" xfId="42058"/>
    <cellStyle name="Вычисление 2 4 3 6 2" xfId="42059"/>
    <cellStyle name="Вычисление 2 4 3 6 2 2" xfId="42060"/>
    <cellStyle name="Вычисление 2 4 3 6 3" xfId="42061"/>
    <cellStyle name="Вычисление 2 4 3 7" xfId="42062"/>
    <cellStyle name="Вычисление 2 4 3 7 2" xfId="42063"/>
    <cellStyle name="Вычисление 2 4 3 8" xfId="42064"/>
    <cellStyle name="Вычисление 2 4 4" xfId="42065"/>
    <cellStyle name="Вычисление 2 4 4 2" xfId="42066"/>
    <cellStyle name="Вычисление 2 4 4 2 2" xfId="42067"/>
    <cellStyle name="Вычисление 2 4 4 2 2 2" xfId="42068"/>
    <cellStyle name="Вычисление 2 4 4 2 3" xfId="42069"/>
    <cellStyle name="Вычисление 2 4 4 3" xfId="42070"/>
    <cellStyle name="Вычисление 2 4 4 3 2" xfId="42071"/>
    <cellStyle name="Вычисление 2 4 4 3 2 2" xfId="42072"/>
    <cellStyle name="Вычисление 2 4 4 3 3" xfId="42073"/>
    <cellStyle name="Вычисление 2 4 4 4" xfId="42074"/>
    <cellStyle name="Вычисление 2 4 4 4 2" xfId="42075"/>
    <cellStyle name="Вычисление 2 4 4 4 2 2" xfId="42076"/>
    <cellStyle name="Вычисление 2 4 4 4 3" xfId="42077"/>
    <cellStyle name="Вычисление 2 4 4 5" xfId="42078"/>
    <cellStyle name="Вычисление 2 4 4 5 2" xfId="42079"/>
    <cellStyle name="Вычисление 2 4 4 5 2 2" xfId="42080"/>
    <cellStyle name="Вычисление 2 4 4 5 3" xfId="42081"/>
    <cellStyle name="Вычисление 2 4 4 6" xfId="42082"/>
    <cellStyle name="Вычисление 2 4 4 6 2" xfId="42083"/>
    <cellStyle name="Вычисление 2 4 4 6 2 2" xfId="42084"/>
    <cellStyle name="Вычисление 2 4 4 6 3" xfId="42085"/>
    <cellStyle name="Вычисление 2 4 4 7" xfId="42086"/>
    <cellStyle name="Вычисление 2 4 4 7 2" xfId="42087"/>
    <cellStyle name="Вычисление 2 4 4 8" xfId="42088"/>
    <cellStyle name="Вычисление 2 4 5" xfId="42089"/>
    <cellStyle name="Вычисление 2 4 5 2" xfId="42090"/>
    <cellStyle name="Вычисление 2 4 5 2 2" xfId="42091"/>
    <cellStyle name="Вычисление 2 4 5 2 2 2" xfId="42092"/>
    <cellStyle name="Вычисление 2 4 5 2 3" xfId="42093"/>
    <cellStyle name="Вычисление 2 4 5 3" xfId="42094"/>
    <cellStyle name="Вычисление 2 4 5 3 2" xfId="42095"/>
    <cellStyle name="Вычисление 2 4 5 3 2 2" xfId="42096"/>
    <cellStyle name="Вычисление 2 4 5 3 3" xfId="42097"/>
    <cellStyle name="Вычисление 2 4 5 4" xfId="42098"/>
    <cellStyle name="Вычисление 2 4 5 4 2" xfId="42099"/>
    <cellStyle name="Вычисление 2 4 5 4 2 2" xfId="42100"/>
    <cellStyle name="Вычисление 2 4 5 4 3" xfId="42101"/>
    <cellStyle name="Вычисление 2 4 5 5" xfId="42102"/>
    <cellStyle name="Вычисление 2 4 5 5 2" xfId="42103"/>
    <cellStyle name="Вычисление 2 4 5 5 2 2" xfId="42104"/>
    <cellStyle name="Вычисление 2 4 5 5 3" xfId="42105"/>
    <cellStyle name="Вычисление 2 4 5 6" xfId="42106"/>
    <cellStyle name="Вычисление 2 4 5 6 2" xfId="42107"/>
    <cellStyle name="Вычисление 2 4 5 6 2 2" xfId="42108"/>
    <cellStyle name="Вычисление 2 4 5 6 3" xfId="42109"/>
    <cellStyle name="Вычисление 2 4 5 7" xfId="42110"/>
    <cellStyle name="Вычисление 2 4 5 7 2" xfId="42111"/>
    <cellStyle name="Вычисление 2 4 5 8" xfId="42112"/>
    <cellStyle name="Вычисление 2 4 6" xfId="42113"/>
    <cellStyle name="Вычисление 2 4 6 2" xfId="42114"/>
    <cellStyle name="Вычисление 2 4 6 2 2" xfId="42115"/>
    <cellStyle name="Вычисление 2 4 6 2 2 2" xfId="42116"/>
    <cellStyle name="Вычисление 2 4 6 2 3" xfId="42117"/>
    <cellStyle name="Вычисление 2 4 6 3" xfId="42118"/>
    <cellStyle name="Вычисление 2 4 6 3 2" xfId="42119"/>
    <cellStyle name="Вычисление 2 4 6 3 2 2" xfId="42120"/>
    <cellStyle name="Вычисление 2 4 6 3 3" xfId="42121"/>
    <cellStyle name="Вычисление 2 4 6 4" xfId="42122"/>
    <cellStyle name="Вычисление 2 4 6 4 2" xfId="42123"/>
    <cellStyle name="Вычисление 2 4 6 4 2 2" xfId="42124"/>
    <cellStyle name="Вычисление 2 4 6 4 3" xfId="42125"/>
    <cellStyle name="Вычисление 2 4 6 5" xfId="42126"/>
    <cellStyle name="Вычисление 2 4 6 5 2" xfId="42127"/>
    <cellStyle name="Вычисление 2 4 6 5 2 2" xfId="42128"/>
    <cellStyle name="Вычисление 2 4 6 5 3" xfId="42129"/>
    <cellStyle name="Вычисление 2 4 6 6" xfId="42130"/>
    <cellStyle name="Вычисление 2 4 6 6 2" xfId="42131"/>
    <cellStyle name="Вычисление 2 4 6 6 2 2" xfId="42132"/>
    <cellStyle name="Вычисление 2 4 6 6 3" xfId="42133"/>
    <cellStyle name="Вычисление 2 4 6 7" xfId="42134"/>
    <cellStyle name="Вычисление 2 4 6 7 2" xfId="42135"/>
    <cellStyle name="Вычисление 2 4 6 8" xfId="42136"/>
    <cellStyle name="Вычисление 2 4 7" xfId="42137"/>
    <cellStyle name="Вычисление 2 4 7 2" xfId="42138"/>
    <cellStyle name="Вычисление 2 4 7 2 2" xfId="42139"/>
    <cellStyle name="Вычисление 2 4 7 2 2 2" xfId="42140"/>
    <cellStyle name="Вычисление 2 4 7 2 3" xfId="42141"/>
    <cellStyle name="Вычисление 2 4 7 3" xfId="42142"/>
    <cellStyle name="Вычисление 2 4 7 3 2" xfId="42143"/>
    <cellStyle name="Вычисление 2 4 7 3 2 2" xfId="42144"/>
    <cellStyle name="Вычисление 2 4 7 3 3" xfId="42145"/>
    <cellStyle name="Вычисление 2 4 7 4" xfId="42146"/>
    <cellStyle name="Вычисление 2 4 7 4 2" xfId="42147"/>
    <cellStyle name="Вычисление 2 4 7 4 2 2" xfId="42148"/>
    <cellStyle name="Вычисление 2 4 7 4 3" xfId="42149"/>
    <cellStyle name="Вычисление 2 4 7 5" xfId="42150"/>
    <cellStyle name="Вычисление 2 4 7 5 2" xfId="42151"/>
    <cellStyle name="Вычисление 2 4 7 5 2 2" xfId="42152"/>
    <cellStyle name="Вычисление 2 4 7 5 3" xfId="42153"/>
    <cellStyle name="Вычисление 2 4 7 6" xfId="42154"/>
    <cellStyle name="Вычисление 2 4 7 6 2" xfId="42155"/>
    <cellStyle name="Вычисление 2 4 7 6 2 2" xfId="42156"/>
    <cellStyle name="Вычисление 2 4 7 6 3" xfId="42157"/>
    <cellStyle name="Вычисление 2 4 7 7" xfId="42158"/>
    <cellStyle name="Вычисление 2 4 7 7 2" xfId="42159"/>
    <cellStyle name="Вычисление 2 4 7 8" xfId="42160"/>
    <cellStyle name="Вычисление 2 4 8" xfId="42161"/>
    <cellStyle name="Вычисление 2 4 8 2" xfId="42162"/>
    <cellStyle name="Вычисление 2 4 8 2 2" xfId="42163"/>
    <cellStyle name="Вычисление 2 4 8 2 2 2" xfId="42164"/>
    <cellStyle name="Вычисление 2 4 8 2 3" xfId="42165"/>
    <cellStyle name="Вычисление 2 4 8 3" xfId="42166"/>
    <cellStyle name="Вычисление 2 4 8 3 2" xfId="42167"/>
    <cellStyle name="Вычисление 2 4 8 3 2 2" xfId="42168"/>
    <cellStyle name="Вычисление 2 4 8 3 3" xfId="42169"/>
    <cellStyle name="Вычисление 2 4 8 4" xfId="42170"/>
    <cellStyle name="Вычисление 2 4 8 4 2" xfId="42171"/>
    <cellStyle name="Вычисление 2 4 8 4 2 2" xfId="42172"/>
    <cellStyle name="Вычисление 2 4 8 4 3" xfId="42173"/>
    <cellStyle name="Вычисление 2 4 8 5" xfId="42174"/>
    <cellStyle name="Вычисление 2 4 8 5 2" xfId="42175"/>
    <cellStyle name="Вычисление 2 4 8 5 2 2" xfId="42176"/>
    <cellStyle name="Вычисление 2 4 8 5 3" xfId="42177"/>
    <cellStyle name="Вычисление 2 4 8 6" xfId="42178"/>
    <cellStyle name="Вычисление 2 4 8 6 2" xfId="42179"/>
    <cellStyle name="Вычисление 2 4 8 6 2 2" xfId="42180"/>
    <cellStyle name="Вычисление 2 4 8 6 3" xfId="42181"/>
    <cellStyle name="Вычисление 2 4 8 7" xfId="42182"/>
    <cellStyle name="Вычисление 2 4 8 7 2" xfId="42183"/>
    <cellStyle name="Вычисление 2 4 8 8" xfId="42184"/>
    <cellStyle name="Вычисление 2 4 9" xfId="42185"/>
    <cellStyle name="Вычисление 2 4 9 2" xfId="42186"/>
    <cellStyle name="Вычисление 2 4 9 2 2" xfId="42187"/>
    <cellStyle name="Вычисление 2 4 9 3" xfId="42188"/>
    <cellStyle name="Вычисление 2 5" xfId="42189"/>
    <cellStyle name="Вычисление 2 5 2" xfId="42190"/>
    <cellStyle name="Вычисление 2 5 2 2" xfId="42191"/>
    <cellStyle name="Вычисление 2 5 2 2 2" xfId="42192"/>
    <cellStyle name="Вычисление 2 5 2 2 2 2" xfId="42193"/>
    <cellStyle name="Вычисление 2 5 2 2 3" xfId="42194"/>
    <cellStyle name="Вычисление 2 5 2 3" xfId="42195"/>
    <cellStyle name="Вычисление 2 5 2 3 2" xfId="42196"/>
    <cellStyle name="Вычисление 2 5 2 3 2 2" xfId="42197"/>
    <cellStyle name="Вычисление 2 5 2 3 3" xfId="42198"/>
    <cellStyle name="Вычисление 2 5 2 4" xfId="42199"/>
    <cellStyle name="Вычисление 2 5 2 4 2" xfId="42200"/>
    <cellStyle name="Вычисление 2 5 2 4 2 2" xfId="42201"/>
    <cellStyle name="Вычисление 2 5 2 4 3" xfId="42202"/>
    <cellStyle name="Вычисление 2 5 2 5" xfId="42203"/>
    <cellStyle name="Вычисление 2 5 2 5 2" xfId="42204"/>
    <cellStyle name="Вычисление 2 5 2 5 2 2" xfId="42205"/>
    <cellStyle name="Вычисление 2 5 2 5 3" xfId="42206"/>
    <cellStyle name="Вычисление 2 5 2 6" xfId="42207"/>
    <cellStyle name="Вычисление 2 5 2 6 2" xfId="42208"/>
    <cellStyle name="Вычисление 2 5 2 6 2 2" xfId="42209"/>
    <cellStyle name="Вычисление 2 5 2 6 3" xfId="42210"/>
    <cellStyle name="Вычисление 2 5 2 7" xfId="42211"/>
    <cellStyle name="Вычисление 2 5 2 7 2" xfId="42212"/>
    <cellStyle name="Вычисление 2 5 2 8" xfId="42213"/>
    <cellStyle name="Вычисление 2 5 3" xfId="42214"/>
    <cellStyle name="Вычисление 2 5 3 2" xfId="42215"/>
    <cellStyle name="Вычисление 2 5 3 2 2" xfId="42216"/>
    <cellStyle name="Вычисление 2 5 3 2 2 2" xfId="42217"/>
    <cellStyle name="Вычисление 2 5 3 2 3" xfId="42218"/>
    <cellStyle name="Вычисление 2 5 3 3" xfId="42219"/>
    <cellStyle name="Вычисление 2 5 3 3 2" xfId="42220"/>
    <cellStyle name="Вычисление 2 5 3 3 2 2" xfId="42221"/>
    <cellStyle name="Вычисление 2 5 3 3 3" xfId="42222"/>
    <cellStyle name="Вычисление 2 5 3 4" xfId="42223"/>
    <cellStyle name="Вычисление 2 5 3 4 2" xfId="42224"/>
    <cellStyle name="Вычисление 2 5 3 4 2 2" xfId="42225"/>
    <cellStyle name="Вычисление 2 5 3 4 3" xfId="42226"/>
    <cellStyle name="Вычисление 2 5 3 5" xfId="42227"/>
    <cellStyle name="Вычисление 2 5 3 5 2" xfId="42228"/>
    <cellStyle name="Вычисление 2 5 3 5 2 2" xfId="42229"/>
    <cellStyle name="Вычисление 2 5 3 5 3" xfId="42230"/>
    <cellStyle name="Вычисление 2 5 3 6" xfId="42231"/>
    <cellStyle name="Вычисление 2 5 3 6 2" xfId="42232"/>
    <cellStyle name="Вычисление 2 5 3 6 2 2" xfId="42233"/>
    <cellStyle name="Вычисление 2 5 3 6 3" xfId="42234"/>
    <cellStyle name="Вычисление 2 5 3 7" xfId="42235"/>
    <cellStyle name="Вычисление 2 5 3 7 2" xfId="42236"/>
    <cellStyle name="Вычисление 2 5 3 8" xfId="42237"/>
    <cellStyle name="Вычисление 2 5 4" xfId="42238"/>
    <cellStyle name="Вычисление 2 5 4 2" xfId="42239"/>
    <cellStyle name="Вычисление 2 5 4 2 2" xfId="42240"/>
    <cellStyle name="Вычисление 2 5 4 2 2 2" xfId="42241"/>
    <cellStyle name="Вычисление 2 5 4 2 3" xfId="42242"/>
    <cellStyle name="Вычисление 2 5 4 3" xfId="42243"/>
    <cellStyle name="Вычисление 2 5 4 3 2" xfId="42244"/>
    <cellStyle name="Вычисление 2 5 4 3 2 2" xfId="42245"/>
    <cellStyle name="Вычисление 2 5 4 3 3" xfId="42246"/>
    <cellStyle name="Вычисление 2 5 4 4" xfId="42247"/>
    <cellStyle name="Вычисление 2 5 4 4 2" xfId="42248"/>
    <cellStyle name="Вычисление 2 5 4 4 2 2" xfId="42249"/>
    <cellStyle name="Вычисление 2 5 4 4 3" xfId="42250"/>
    <cellStyle name="Вычисление 2 5 4 5" xfId="42251"/>
    <cellStyle name="Вычисление 2 5 4 5 2" xfId="42252"/>
    <cellStyle name="Вычисление 2 5 4 5 2 2" xfId="42253"/>
    <cellStyle name="Вычисление 2 5 4 5 3" xfId="42254"/>
    <cellStyle name="Вычисление 2 5 4 6" xfId="42255"/>
    <cellStyle name="Вычисление 2 5 4 6 2" xfId="42256"/>
    <cellStyle name="Вычисление 2 5 4 6 2 2" xfId="42257"/>
    <cellStyle name="Вычисление 2 5 4 6 3" xfId="42258"/>
    <cellStyle name="Вычисление 2 5 4 7" xfId="42259"/>
    <cellStyle name="Вычисление 2 5 4 7 2" xfId="42260"/>
    <cellStyle name="Вычисление 2 5 4 8" xfId="42261"/>
    <cellStyle name="Вычисление 2 5 5" xfId="42262"/>
    <cellStyle name="Вычисление 2 5 5 2" xfId="42263"/>
    <cellStyle name="Вычисление 2 5 5 2 2" xfId="42264"/>
    <cellStyle name="Вычисление 2 5 5 2 2 2" xfId="42265"/>
    <cellStyle name="Вычисление 2 5 5 2 3" xfId="42266"/>
    <cellStyle name="Вычисление 2 5 5 3" xfId="42267"/>
    <cellStyle name="Вычисление 2 5 5 3 2" xfId="42268"/>
    <cellStyle name="Вычисление 2 5 5 3 2 2" xfId="42269"/>
    <cellStyle name="Вычисление 2 5 5 3 3" xfId="42270"/>
    <cellStyle name="Вычисление 2 5 5 4" xfId="42271"/>
    <cellStyle name="Вычисление 2 5 5 4 2" xfId="42272"/>
    <cellStyle name="Вычисление 2 5 5 4 2 2" xfId="42273"/>
    <cellStyle name="Вычисление 2 5 5 4 3" xfId="42274"/>
    <cellStyle name="Вычисление 2 5 5 5" xfId="42275"/>
    <cellStyle name="Вычисление 2 5 5 5 2" xfId="42276"/>
    <cellStyle name="Вычисление 2 5 5 5 2 2" xfId="42277"/>
    <cellStyle name="Вычисление 2 5 5 5 3" xfId="42278"/>
    <cellStyle name="Вычисление 2 5 5 6" xfId="42279"/>
    <cellStyle name="Вычисление 2 5 5 6 2" xfId="42280"/>
    <cellStyle name="Вычисление 2 5 5 6 2 2" xfId="42281"/>
    <cellStyle name="Вычисление 2 5 5 6 3" xfId="42282"/>
    <cellStyle name="Вычисление 2 5 5 7" xfId="42283"/>
    <cellStyle name="Вычисление 2 5 5 7 2" xfId="42284"/>
    <cellStyle name="Вычисление 2 5 5 8" xfId="42285"/>
    <cellStyle name="Вычисление 2 5 6" xfId="42286"/>
    <cellStyle name="Вычисление 2 5 6 2" xfId="42287"/>
    <cellStyle name="Вычисление 2 5 6 2 2" xfId="42288"/>
    <cellStyle name="Вычисление 2 5 6 2 2 2" xfId="42289"/>
    <cellStyle name="Вычисление 2 5 6 2 3" xfId="42290"/>
    <cellStyle name="Вычисление 2 5 6 3" xfId="42291"/>
    <cellStyle name="Вычисление 2 5 6 3 2" xfId="42292"/>
    <cellStyle name="Вычисление 2 5 6 3 2 2" xfId="42293"/>
    <cellStyle name="Вычисление 2 5 6 3 3" xfId="42294"/>
    <cellStyle name="Вычисление 2 5 6 4" xfId="42295"/>
    <cellStyle name="Вычисление 2 5 6 4 2" xfId="42296"/>
    <cellStyle name="Вычисление 2 5 6 4 2 2" xfId="42297"/>
    <cellStyle name="Вычисление 2 5 6 4 3" xfId="42298"/>
    <cellStyle name="Вычисление 2 5 6 5" xfId="42299"/>
    <cellStyle name="Вычисление 2 5 6 5 2" xfId="42300"/>
    <cellStyle name="Вычисление 2 5 6 5 2 2" xfId="42301"/>
    <cellStyle name="Вычисление 2 5 6 5 3" xfId="42302"/>
    <cellStyle name="Вычисление 2 5 6 6" xfId="42303"/>
    <cellStyle name="Вычисление 2 5 6 6 2" xfId="42304"/>
    <cellStyle name="Вычисление 2 5 6 6 2 2" xfId="42305"/>
    <cellStyle name="Вычисление 2 5 6 6 3" xfId="42306"/>
    <cellStyle name="Вычисление 2 5 6 7" xfId="42307"/>
    <cellStyle name="Вычисление 2 5 6 7 2" xfId="42308"/>
    <cellStyle name="Вычисление 2 5 6 8" xfId="42309"/>
    <cellStyle name="Вычисление 2 5 7" xfId="42310"/>
    <cellStyle name="Вычисление 2 5 7 2" xfId="42311"/>
    <cellStyle name="Вычисление 2 5 7 2 2" xfId="42312"/>
    <cellStyle name="Вычисление 2 5 7 2 2 2" xfId="42313"/>
    <cellStyle name="Вычисление 2 5 7 2 3" xfId="42314"/>
    <cellStyle name="Вычисление 2 5 7 3" xfId="42315"/>
    <cellStyle name="Вычисление 2 5 7 3 2" xfId="42316"/>
    <cellStyle name="Вычисление 2 5 7 3 2 2" xfId="42317"/>
    <cellStyle name="Вычисление 2 5 7 3 3" xfId="42318"/>
    <cellStyle name="Вычисление 2 5 7 4" xfId="42319"/>
    <cellStyle name="Вычисление 2 5 7 4 2" xfId="42320"/>
    <cellStyle name="Вычисление 2 5 7 4 2 2" xfId="42321"/>
    <cellStyle name="Вычисление 2 5 7 4 3" xfId="42322"/>
    <cellStyle name="Вычисление 2 5 7 5" xfId="42323"/>
    <cellStyle name="Вычисление 2 5 7 5 2" xfId="42324"/>
    <cellStyle name="Вычисление 2 5 7 5 2 2" xfId="42325"/>
    <cellStyle name="Вычисление 2 5 7 5 3" xfId="42326"/>
    <cellStyle name="Вычисление 2 5 7 6" xfId="42327"/>
    <cellStyle name="Вычисление 2 5 7 6 2" xfId="42328"/>
    <cellStyle name="Вычисление 2 5 7 6 2 2" xfId="42329"/>
    <cellStyle name="Вычисление 2 5 7 6 3" xfId="42330"/>
    <cellStyle name="Вычисление 2 5 7 7" xfId="42331"/>
    <cellStyle name="Вычисление 2 5 7 7 2" xfId="42332"/>
    <cellStyle name="Вычисление 2 5 7 8" xfId="42333"/>
    <cellStyle name="Вычисление 2 5 8" xfId="42334"/>
    <cellStyle name="Вычисление 2 5 8 2" xfId="42335"/>
    <cellStyle name="Вычисление 2 5 8 2 2" xfId="42336"/>
    <cellStyle name="Вычисление 2 5 8 2 2 2" xfId="42337"/>
    <cellStyle name="Вычисление 2 5 8 2 3" xfId="42338"/>
    <cellStyle name="Вычисление 2 5 8 3" xfId="42339"/>
    <cellStyle name="Вычисление 2 5 8 3 2" xfId="42340"/>
    <cellStyle name="Вычисление 2 5 8 3 2 2" xfId="42341"/>
    <cellStyle name="Вычисление 2 5 8 3 3" xfId="42342"/>
    <cellStyle name="Вычисление 2 5 8 4" xfId="42343"/>
    <cellStyle name="Вычисление 2 5 8 4 2" xfId="42344"/>
    <cellStyle name="Вычисление 2 5 8 4 2 2" xfId="42345"/>
    <cellStyle name="Вычисление 2 5 8 4 3" xfId="42346"/>
    <cellStyle name="Вычисление 2 5 8 5" xfId="42347"/>
    <cellStyle name="Вычисление 2 5 8 5 2" xfId="42348"/>
    <cellStyle name="Вычисление 2 5 8 5 2 2" xfId="42349"/>
    <cellStyle name="Вычисление 2 5 8 5 3" xfId="42350"/>
    <cellStyle name="Вычисление 2 5 8 6" xfId="42351"/>
    <cellStyle name="Вычисление 2 5 8 6 2" xfId="42352"/>
    <cellStyle name="Вычисление 2 5 8 6 2 2" xfId="42353"/>
    <cellStyle name="Вычисление 2 5 8 6 3" xfId="42354"/>
    <cellStyle name="Вычисление 2 5 8 7" xfId="42355"/>
    <cellStyle name="Вычисление 2 5 8 7 2" xfId="42356"/>
    <cellStyle name="Вычисление 2 5 8 8" xfId="42357"/>
    <cellStyle name="Вычисление 2 5 9" xfId="42358"/>
    <cellStyle name="Вычисление 2 6" xfId="42359"/>
    <cellStyle name="Вычисление 2 6 2" xfId="42360"/>
    <cellStyle name="Вычисление 2 6 2 2" xfId="42361"/>
    <cellStyle name="Вычисление 2 6 2 2 2" xfId="42362"/>
    <cellStyle name="Вычисление 2 6 2 2 2 2" xfId="42363"/>
    <cellStyle name="Вычисление 2 6 2 2 3" xfId="42364"/>
    <cellStyle name="Вычисление 2 6 2 3" xfId="42365"/>
    <cellStyle name="Вычисление 2 6 2 3 2" xfId="42366"/>
    <cellStyle name="Вычисление 2 6 2 3 2 2" xfId="42367"/>
    <cellStyle name="Вычисление 2 6 2 3 3" xfId="42368"/>
    <cellStyle name="Вычисление 2 6 2 4" xfId="42369"/>
    <cellStyle name="Вычисление 2 6 2 4 2" xfId="42370"/>
    <cellStyle name="Вычисление 2 6 2 4 2 2" xfId="42371"/>
    <cellStyle name="Вычисление 2 6 2 4 3" xfId="42372"/>
    <cellStyle name="Вычисление 2 6 2 5" xfId="42373"/>
    <cellStyle name="Вычисление 2 6 2 5 2" xfId="42374"/>
    <cellStyle name="Вычисление 2 6 2 5 2 2" xfId="42375"/>
    <cellStyle name="Вычисление 2 6 2 5 3" xfId="42376"/>
    <cellStyle name="Вычисление 2 6 2 6" xfId="42377"/>
    <cellStyle name="Вычисление 2 6 2 6 2" xfId="42378"/>
    <cellStyle name="Вычисление 2 6 2 6 2 2" xfId="42379"/>
    <cellStyle name="Вычисление 2 6 2 6 3" xfId="42380"/>
    <cellStyle name="Вычисление 2 6 2 7" xfId="42381"/>
    <cellStyle name="Вычисление 2 6 2 7 2" xfId="42382"/>
    <cellStyle name="Вычисление 2 6 2 8" xfId="42383"/>
    <cellStyle name="Вычисление 2 6 3" xfId="42384"/>
    <cellStyle name="Вычисление 2 6 3 2" xfId="42385"/>
    <cellStyle name="Вычисление 2 6 3 2 2" xfId="42386"/>
    <cellStyle name="Вычисление 2 6 3 2 2 2" xfId="42387"/>
    <cellStyle name="Вычисление 2 6 3 2 3" xfId="42388"/>
    <cellStyle name="Вычисление 2 6 3 3" xfId="42389"/>
    <cellStyle name="Вычисление 2 6 3 3 2" xfId="42390"/>
    <cellStyle name="Вычисление 2 6 3 3 2 2" xfId="42391"/>
    <cellStyle name="Вычисление 2 6 3 3 3" xfId="42392"/>
    <cellStyle name="Вычисление 2 6 3 4" xfId="42393"/>
    <cellStyle name="Вычисление 2 6 3 4 2" xfId="42394"/>
    <cellStyle name="Вычисление 2 6 3 4 2 2" xfId="42395"/>
    <cellStyle name="Вычисление 2 6 3 4 3" xfId="42396"/>
    <cellStyle name="Вычисление 2 6 3 5" xfId="42397"/>
    <cellStyle name="Вычисление 2 6 3 5 2" xfId="42398"/>
    <cellStyle name="Вычисление 2 6 3 5 2 2" xfId="42399"/>
    <cellStyle name="Вычисление 2 6 3 5 3" xfId="42400"/>
    <cellStyle name="Вычисление 2 6 3 6" xfId="42401"/>
    <cellStyle name="Вычисление 2 6 3 6 2" xfId="42402"/>
    <cellStyle name="Вычисление 2 6 3 6 2 2" xfId="42403"/>
    <cellStyle name="Вычисление 2 6 3 6 3" xfId="42404"/>
    <cellStyle name="Вычисление 2 6 3 7" xfId="42405"/>
    <cellStyle name="Вычисление 2 6 3 7 2" xfId="42406"/>
    <cellStyle name="Вычисление 2 6 3 8" xfId="42407"/>
    <cellStyle name="Вычисление 2 6 4" xfId="42408"/>
    <cellStyle name="Вычисление 2 6 4 2" xfId="42409"/>
    <cellStyle name="Вычисление 2 6 4 2 2" xfId="42410"/>
    <cellStyle name="Вычисление 2 6 4 2 2 2" xfId="42411"/>
    <cellStyle name="Вычисление 2 6 4 2 3" xfId="42412"/>
    <cellStyle name="Вычисление 2 6 4 3" xfId="42413"/>
    <cellStyle name="Вычисление 2 6 4 3 2" xfId="42414"/>
    <cellStyle name="Вычисление 2 6 4 3 2 2" xfId="42415"/>
    <cellStyle name="Вычисление 2 6 4 3 3" xfId="42416"/>
    <cellStyle name="Вычисление 2 6 4 4" xfId="42417"/>
    <cellStyle name="Вычисление 2 6 4 4 2" xfId="42418"/>
    <cellStyle name="Вычисление 2 6 4 4 2 2" xfId="42419"/>
    <cellStyle name="Вычисление 2 6 4 4 3" xfId="42420"/>
    <cellStyle name="Вычисление 2 6 4 5" xfId="42421"/>
    <cellStyle name="Вычисление 2 6 4 5 2" xfId="42422"/>
    <cellStyle name="Вычисление 2 6 4 5 2 2" xfId="42423"/>
    <cellStyle name="Вычисление 2 6 4 5 3" xfId="42424"/>
    <cellStyle name="Вычисление 2 6 4 6" xfId="42425"/>
    <cellStyle name="Вычисление 2 6 4 6 2" xfId="42426"/>
    <cellStyle name="Вычисление 2 6 4 6 2 2" xfId="42427"/>
    <cellStyle name="Вычисление 2 6 4 6 3" xfId="42428"/>
    <cellStyle name="Вычисление 2 6 4 7" xfId="42429"/>
    <cellStyle name="Вычисление 2 6 4 7 2" xfId="42430"/>
    <cellStyle name="Вычисление 2 6 4 8" xfId="42431"/>
    <cellStyle name="Вычисление 2 6 5" xfId="42432"/>
    <cellStyle name="Вычисление 2 6 5 2" xfId="42433"/>
    <cellStyle name="Вычисление 2 6 5 2 2" xfId="42434"/>
    <cellStyle name="Вычисление 2 6 5 2 2 2" xfId="42435"/>
    <cellStyle name="Вычисление 2 6 5 2 3" xfId="42436"/>
    <cellStyle name="Вычисление 2 6 5 3" xfId="42437"/>
    <cellStyle name="Вычисление 2 6 5 3 2" xfId="42438"/>
    <cellStyle name="Вычисление 2 6 5 3 2 2" xfId="42439"/>
    <cellStyle name="Вычисление 2 6 5 3 3" xfId="42440"/>
    <cellStyle name="Вычисление 2 6 5 4" xfId="42441"/>
    <cellStyle name="Вычисление 2 6 5 4 2" xfId="42442"/>
    <cellStyle name="Вычисление 2 6 5 4 2 2" xfId="42443"/>
    <cellStyle name="Вычисление 2 6 5 4 3" xfId="42444"/>
    <cellStyle name="Вычисление 2 6 5 5" xfId="42445"/>
    <cellStyle name="Вычисление 2 6 5 5 2" xfId="42446"/>
    <cellStyle name="Вычисление 2 6 5 5 2 2" xfId="42447"/>
    <cellStyle name="Вычисление 2 6 5 5 3" xfId="42448"/>
    <cellStyle name="Вычисление 2 6 5 6" xfId="42449"/>
    <cellStyle name="Вычисление 2 6 5 6 2" xfId="42450"/>
    <cellStyle name="Вычисление 2 6 5 6 2 2" xfId="42451"/>
    <cellStyle name="Вычисление 2 6 5 6 3" xfId="42452"/>
    <cellStyle name="Вычисление 2 6 5 7" xfId="42453"/>
    <cellStyle name="Вычисление 2 6 5 7 2" xfId="42454"/>
    <cellStyle name="Вычисление 2 6 5 8" xfId="42455"/>
    <cellStyle name="Вычисление 2 6 6" xfId="42456"/>
    <cellStyle name="Вычисление 2 6 6 2" xfId="42457"/>
    <cellStyle name="Вычисление 2 6 6 2 2" xfId="42458"/>
    <cellStyle name="Вычисление 2 6 6 2 2 2" xfId="42459"/>
    <cellStyle name="Вычисление 2 6 6 2 3" xfId="42460"/>
    <cellStyle name="Вычисление 2 6 6 3" xfId="42461"/>
    <cellStyle name="Вычисление 2 6 6 3 2" xfId="42462"/>
    <cellStyle name="Вычисление 2 6 6 3 2 2" xfId="42463"/>
    <cellStyle name="Вычисление 2 6 6 3 3" xfId="42464"/>
    <cellStyle name="Вычисление 2 6 6 4" xfId="42465"/>
    <cellStyle name="Вычисление 2 6 6 4 2" xfId="42466"/>
    <cellStyle name="Вычисление 2 6 6 4 2 2" xfId="42467"/>
    <cellStyle name="Вычисление 2 6 6 4 3" xfId="42468"/>
    <cellStyle name="Вычисление 2 6 6 5" xfId="42469"/>
    <cellStyle name="Вычисление 2 6 6 5 2" xfId="42470"/>
    <cellStyle name="Вычисление 2 6 6 5 2 2" xfId="42471"/>
    <cellStyle name="Вычисление 2 6 6 5 3" xfId="42472"/>
    <cellStyle name="Вычисление 2 6 6 6" xfId="42473"/>
    <cellStyle name="Вычисление 2 6 6 6 2" xfId="42474"/>
    <cellStyle name="Вычисление 2 6 6 6 2 2" xfId="42475"/>
    <cellStyle name="Вычисление 2 6 6 6 3" xfId="42476"/>
    <cellStyle name="Вычисление 2 6 6 7" xfId="42477"/>
    <cellStyle name="Вычисление 2 6 6 7 2" xfId="42478"/>
    <cellStyle name="Вычисление 2 6 6 8" xfId="42479"/>
    <cellStyle name="Вычисление 2 6 7" xfId="42480"/>
    <cellStyle name="Вычисление 2 6 7 2" xfId="42481"/>
    <cellStyle name="Вычисление 2 6 7 2 2" xfId="42482"/>
    <cellStyle name="Вычисление 2 6 7 2 2 2" xfId="42483"/>
    <cellStyle name="Вычисление 2 6 7 2 3" xfId="42484"/>
    <cellStyle name="Вычисление 2 6 7 3" xfId="42485"/>
    <cellStyle name="Вычисление 2 6 7 3 2" xfId="42486"/>
    <cellStyle name="Вычисление 2 6 7 3 2 2" xfId="42487"/>
    <cellStyle name="Вычисление 2 6 7 3 3" xfId="42488"/>
    <cellStyle name="Вычисление 2 6 7 4" xfId="42489"/>
    <cellStyle name="Вычисление 2 6 7 4 2" xfId="42490"/>
    <cellStyle name="Вычисление 2 6 7 4 2 2" xfId="42491"/>
    <cellStyle name="Вычисление 2 6 7 4 3" xfId="42492"/>
    <cellStyle name="Вычисление 2 6 7 5" xfId="42493"/>
    <cellStyle name="Вычисление 2 6 7 5 2" xfId="42494"/>
    <cellStyle name="Вычисление 2 6 7 5 2 2" xfId="42495"/>
    <cellStyle name="Вычисление 2 6 7 5 3" xfId="42496"/>
    <cellStyle name="Вычисление 2 6 7 6" xfId="42497"/>
    <cellStyle name="Вычисление 2 6 7 6 2" xfId="42498"/>
    <cellStyle name="Вычисление 2 6 7 6 2 2" xfId="42499"/>
    <cellStyle name="Вычисление 2 6 7 6 3" xfId="42500"/>
    <cellStyle name="Вычисление 2 6 7 7" xfId="42501"/>
    <cellStyle name="Вычисление 2 6 7 7 2" xfId="42502"/>
    <cellStyle name="Вычисление 2 6 7 8" xfId="42503"/>
    <cellStyle name="Вычисление 2 6 8" xfId="42504"/>
    <cellStyle name="Вычисление 2 6 8 2" xfId="42505"/>
    <cellStyle name="Вычисление 2 6 8 2 2" xfId="42506"/>
    <cellStyle name="Вычисление 2 6 8 2 2 2" xfId="42507"/>
    <cellStyle name="Вычисление 2 6 8 2 3" xfId="42508"/>
    <cellStyle name="Вычисление 2 6 8 3" xfId="42509"/>
    <cellStyle name="Вычисление 2 6 8 3 2" xfId="42510"/>
    <cellStyle name="Вычисление 2 6 8 3 2 2" xfId="42511"/>
    <cellStyle name="Вычисление 2 6 8 3 3" xfId="42512"/>
    <cellStyle name="Вычисление 2 6 8 4" xfId="42513"/>
    <cellStyle name="Вычисление 2 6 8 4 2" xfId="42514"/>
    <cellStyle name="Вычисление 2 6 8 4 2 2" xfId="42515"/>
    <cellStyle name="Вычисление 2 6 8 4 3" xfId="42516"/>
    <cellStyle name="Вычисление 2 6 8 5" xfId="42517"/>
    <cellStyle name="Вычисление 2 6 8 5 2" xfId="42518"/>
    <cellStyle name="Вычисление 2 6 8 5 2 2" xfId="42519"/>
    <cellStyle name="Вычисление 2 6 8 5 3" xfId="42520"/>
    <cellStyle name="Вычисление 2 6 8 6" xfId="42521"/>
    <cellStyle name="Вычисление 2 6 8 6 2" xfId="42522"/>
    <cellStyle name="Вычисление 2 6 8 6 2 2" xfId="42523"/>
    <cellStyle name="Вычисление 2 6 8 6 3" xfId="42524"/>
    <cellStyle name="Вычисление 2 6 8 7" xfId="42525"/>
    <cellStyle name="Вычисление 2 6 8 7 2" xfId="42526"/>
    <cellStyle name="Вычисление 2 6 8 8" xfId="42527"/>
    <cellStyle name="Вычисление 2 6 9" xfId="42528"/>
    <cellStyle name="Вычисление 2 7" xfId="42529"/>
    <cellStyle name="Вычисление 2 7 2" xfId="42530"/>
    <cellStyle name="Вычисление 2 7 2 2" xfId="42531"/>
    <cellStyle name="Вычисление 2 7 2 2 2" xfId="42532"/>
    <cellStyle name="Вычисление 2 7 2 2 2 2" xfId="42533"/>
    <cellStyle name="Вычисление 2 7 2 2 3" xfId="42534"/>
    <cellStyle name="Вычисление 2 7 2 3" xfId="42535"/>
    <cellStyle name="Вычисление 2 7 2 3 2" xfId="42536"/>
    <cellStyle name="Вычисление 2 7 2 3 2 2" xfId="42537"/>
    <cellStyle name="Вычисление 2 7 2 3 3" xfId="42538"/>
    <cellStyle name="Вычисление 2 7 2 4" xfId="42539"/>
    <cellStyle name="Вычисление 2 7 2 4 2" xfId="42540"/>
    <cellStyle name="Вычисление 2 7 2 4 2 2" xfId="42541"/>
    <cellStyle name="Вычисление 2 7 2 4 3" xfId="42542"/>
    <cellStyle name="Вычисление 2 7 2 5" xfId="42543"/>
    <cellStyle name="Вычисление 2 7 2 5 2" xfId="42544"/>
    <cellStyle name="Вычисление 2 7 2 5 2 2" xfId="42545"/>
    <cellStyle name="Вычисление 2 7 2 5 3" xfId="42546"/>
    <cellStyle name="Вычисление 2 7 2 6" xfId="42547"/>
    <cellStyle name="Вычисление 2 7 2 6 2" xfId="42548"/>
    <cellStyle name="Вычисление 2 7 2 6 2 2" xfId="42549"/>
    <cellStyle name="Вычисление 2 7 2 6 3" xfId="42550"/>
    <cellStyle name="Вычисление 2 7 2 7" xfId="42551"/>
    <cellStyle name="Вычисление 2 7 2 7 2" xfId="42552"/>
    <cellStyle name="Вычисление 2 7 2 8" xfId="42553"/>
    <cellStyle name="Вычисление 2 7 3" xfId="42554"/>
    <cellStyle name="Вычисление 2 7 3 2" xfId="42555"/>
    <cellStyle name="Вычисление 2 7 3 2 2" xfId="42556"/>
    <cellStyle name="Вычисление 2 7 3 2 2 2" xfId="42557"/>
    <cellStyle name="Вычисление 2 7 3 2 3" xfId="42558"/>
    <cellStyle name="Вычисление 2 7 3 3" xfId="42559"/>
    <cellStyle name="Вычисление 2 7 3 3 2" xfId="42560"/>
    <cellStyle name="Вычисление 2 7 3 3 2 2" xfId="42561"/>
    <cellStyle name="Вычисление 2 7 3 3 3" xfId="42562"/>
    <cellStyle name="Вычисление 2 7 3 4" xfId="42563"/>
    <cellStyle name="Вычисление 2 7 3 4 2" xfId="42564"/>
    <cellStyle name="Вычисление 2 7 3 4 2 2" xfId="42565"/>
    <cellStyle name="Вычисление 2 7 3 4 3" xfId="42566"/>
    <cellStyle name="Вычисление 2 7 3 5" xfId="42567"/>
    <cellStyle name="Вычисление 2 7 3 5 2" xfId="42568"/>
    <cellStyle name="Вычисление 2 7 3 5 2 2" xfId="42569"/>
    <cellStyle name="Вычисление 2 7 3 5 3" xfId="42570"/>
    <cellStyle name="Вычисление 2 7 3 6" xfId="42571"/>
    <cellStyle name="Вычисление 2 7 3 6 2" xfId="42572"/>
    <cellStyle name="Вычисление 2 7 3 6 2 2" xfId="42573"/>
    <cellStyle name="Вычисление 2 7 3 6 3" xfId="42574"/>
    <cellStyle name="Вычисление 2 7 3 7" xfId="42575"/>
    <cellStyle name="Вычисление 2 7 3 7 2" xfId="42576"/>
    <cellStyle name="Вычисление 2 7 3 8" xfId="42577"/>
    <cellStyle name="Вычисление 2 7 4" xfId="42578"/>
    <cellStyle name="Вычисление 2 7 4 2" xfId="42579"/>
    <cellStyle name="Вычисление 2 7 4 2 2" xfId="42580"/>
    <cellStyle name="Вычисление 2 7 4 2 2 2" xfId="42581"/>
    <cellStyle name="Вычисление 2 7 4 2 3" xfId="42582"/>
    <cellStyle name="Вычисление 2 7 4 3" xfId="42583"/>
    <cellStyle name="Вычисление 2 7 4 3 2" xfId="42584"/>
    <cellStyle name="Вычисление 2 7 4 3 2 2" xfId="42585"/>
    <cellStyle name="Вычисление 2 7 4 3 3" xfId="42586"/>
    <cellStyle name="Вычисление 2 7 4 4" xfId="42587"/>
    <cellStyle name="Вычисление 2 7 4 4 2" xfId="42588"/>
    <cellStyle name="Вычисление 2 7 4 4 2 2" xfId="42589"/>
    <cellStyle name="Вычисление 2 7 4 4 3" xfId="42590"/>
    <cellStyle name="Вычисление 2 7 4 5" xfId="42591"/>
    <cellStyle name="Вычисление 2 7 4 5 2" xfId="42592"/>
    <cellStyle name="Вычисление 2 7 4 5 2 2" xfId="42593"/>
    <cellStyle name="Вычисление 2 7 4 5 3" xfId="42594"/>
    <cellStyle name="Вычисление 2 7 4 6" xfId="42595"/>
    <cellStyle name="Вычисление 2 7 4 6 2" xfId="42596"/>
    <cellStyle name="Вычисление 2 7 4 6 2 2" xfId="42597"/>
    <cellStyle name="Вычисление 2 7 4 6 3" xfId="42598"/>
    <cellStyle name="Вычисление 2 7 4 7" xfId="42599"/>
    <cellStyle name="Вычисление 2 7 4 7 2" xfId="42600"/>
    <cellStyle name="Вычисление 2 7 4 8" xfId="42601"/>
    <cellStyle name="Вычисление 2 7 5" xfId="42602"/>
    <cellStyle name="Вычисление 2 7 5 2" xfId="42603"/>
    <cellStyle name="Вычисление 2 7 5 2 2" xfId="42604"/>
    <cellStyle name="Вычисление 2 7 5 2 2 2" xfId="42605"/>
    <cellStyle name="Вычисление 2 7 5 2 3" xfId="42606"/>
    <cellStyle name="Вычисление 2 7 5 3" xfId="42607"/>
    <cellStyle name="Вычисление 2 7 5 3 2" xfId="42608"/>
    <cellStyle name="Вычисление 2 7 5 3 2 2" xfId="42609"/>
    <cellStyle name="Вычисление 2 7 5 3 3" xfId="42610"/>
    <cellStyle name="Вычисление 2 7 5 4" xfId="42611"/>
    <cellStyle name="Вычисление 2 7 5 4 2" xfId="42612"/>
    <cellStyle name="Вычисление 2 7 5 4 2 2" xfId="42613"/>
    <cellStyle name="Вычисление 2 7 5 4 3" xfId="42614"/>
    <cellStyle name="Вычисление 2 7 5 5" xfId="42615"/>
    <cellStyle name="Вычисление 2 7 5 5 2" xfId="42616"/>
    <cellStyle name="Вычисление 2 7 5 5 2 2" xfId="42617"/>
    <cellStyle name="Вычисление 2 7 5 5 3" xfId="42618"/>
    <cellStyle name="Вычисление 2 7 5 6" xfId="42619"/>
    <cellStyle name="Вычисление 2 7 5 6 2" xfId="42620"/>
    <cellStyle name="Вычисление 2 7 5 6 2 2" xfId="42621"/>
    <cellStyle name="Вычисление 2 7 5 6 3" xfId="42622"/>
    <cellStyle name="Вычисление 2 7 5 7" xfId="42623"/>
    <cellStyle name="Вычисление 2 7 5 7 2" xfId="42624"/>
    <cellStyle name="Вычисление 2 7 5 8" xfId="42625"/>
    <cellStyle name="Вычисление 2 7 6" xfId="42626"/>
    <cellStyle name="Вычисление 2 7 6 2" xfId="42627"/>
    <cellStyle name="Вычисление 2 7 6 2 2" xfId="42628"/>
    <cellStyle name="Вычисление 2 7 6 2 2 2" xfId="42629"/>
    <cellStyle name="Вычисление 2 7 6 2 3" xfId="42630"/>
    <cellStyle name="Вычисление 2 7 6 3" xfId="42631"/>
    <cellStyle name="Вычисление 2 7 6 3 2" xfId="42632"/>
    <cellStyle name="Вычисление 2 7 6 3 2 2" xfId="42633"/>
    <cellStyle name="Вычисление 2 7 6 3 3" xfId="42634"/>
    <cellStyle name="Вычисление 2 7 6 4" xfId="42635"/>
    <cellStyle name="Вычисление 2 7 6 4 2" xfId="42636"/>
    <cellStyle name="Вычисление 2 7 6 4 2 2" xfId="42637"/>
    <cellStyle name="Вычисление 2 7 6 4 3" xfId="42638"/>
    <cellStyle name="Вычисление 2 7 6 5" xfId="42639"/>
    <cellStyle name="Вычисление 2 7 6 5 2" xfId="42640"/>
    <cellStyle name="Вычисление 2 7 6 5 2 2" xfId="42641"/>
    <cellStyle name="Вычисление 2 7 6 5 3" xfId="42642"/>
    <cellStyle name="Вычисление 2 7 6 6" xfId="42643"/>
    <cellStyle name="Вычисление 2 7 6 6 2" xfId="42644"/>
    <cellStyle name="Вычисление 2 7 6 6 2 2" xfId="42645"/>
    <cellStyle name="Вычисление 2 7 6 6 3" xfId="42646"/>
    <cellStyle name="Вычисление 2 7 6 7" xfId="42647"/>
    <cellStyle name="Вычисление 2 7 6 7 2" xfId="42648"/>
    <cellStyle name="Вычисление 2 7 6 8" xfId="42649"/>
    <cellStyle name="Вычисление 2 7 7" xfId="42650"/>
    <cellStyle name="Вычисление 2 7 7 2" xfId="42651"/>
    <cellStyle name="Вычисление 2 7 7 2 2" xfId="42652"/>
    <cellStyle name="Вычисление 2 7 7 2 2 2" xfId="42653"/>
    <cellStyle name="Вычисление 2 7 7 2 3" xfId="42654"/>
    <cellStyle name="Вычисление 2 7 7 3" xfId="42655"/>
    <cellStyle name="Вычисление 2 7 7 3 2" xfId="42656"/>
    <cellStyle name="Вычисление 2 7 7 3 2 2" xfId="42657"/>
    <cellStyle name="Вычисление 2 7 7 3 3" xfId="42658"/>
    <cellStyle name="Вычисление 2 7 7 4" xfId="42659"/>
    <cellStyle name="Вычисление 2 7 7 4 2" xfId="42660"/>
    <cellStyle name="Вычисление 2 7 7 4 2 2" xfId="42661"/>
    <cellStyle name="Вычисление 2 7 7 4 3" xfId="42662"/>
    <cellStyle name="Вычисление 2 7 7 5" xfId="42663"/>
    <cellStyle name="Вычисление 2 7 7 5 2" xfId="42664"/>
    <cellStyle name="Вычисление 2 7 7 5 2 2" xfId="42665"/>
    <cellStyle name="Вычисление 2 7 7 5 3" xfId="42666"/>
    <cellStyle name="Вычисление 2 7 7 6" xfId="42667"/>
    <cellStyle name="Вычисление 2 7 7 6 2" xfId="42668"/>
    <cellStyle name="Вычисление 2 7 7 6 2 2" xfId="42669"/>
    <cellStyle name="Вычисление 2 7 7 6 3" xfId="42670"/>
    <cellStyle name="Вычисление 2 7 7 7" xfId="42671"/>
    <cellStyle name="Вычисление 2 7 7 7 2" xfId="42672"/>
    <cellStyle name="Вычисление 2 7 7 8" xfId="42673"/>
    <cellStyle name="Вычисление 2 7 8" xfId="42674"/>
    <cellStyle name="Вычисление 2 7 8 2" xfId="42675"/>
    <cellStyle name="Вычисление 2 7 8 2 2" xfId="42676"/>
    <cellStyle name="Вычисление 2 7 8 2 2 2" xfId="42677"/>
    <cellStyle name="Вычисление 2 7 8 2 3" xfId="42678"/>
    <cellStyle name="Вычисление 2 7 8 3" xfId="42679"/>
    <cellStyle name="Вычисление 2 7 8 3 2" xfId="42680"/>
    <cellStyle name="Вычисление 2 7 8 3 2 2" xfId="42681"/>
    <cellStyle name="Вычисление 2 7 8 3 3" xfId="42682"/>
    <cellStyle name="Вычисление 2 7 8 4" xfId="42683"/>
    <cellStyle name="Вычисление 2 7 8 4 2" xfId="42684"/>
    <cellStyle name="Вычисление 2 7 8 4 2 2" xfId="42685"/>
    <cellStyle name="Вычисление 2 7 8 4 3" xfId="42686"/>
    <cellStyle name="Вычисление 2 7 8 5" xfId="42687"/>
    <cellStyle name="Вычисление 2 7 8 5 2" xfId="42688"/>
    <cellStyle name="Вычисление 2 7 8 5 2 2" xfId="42689"/>
    <cellStyle name="Вычисление 2 7 8 5 3" xfId="42690"/>
    <cellStyle name="Вычисление 2 7 8 6" xfId="42691"/>
    <cellStyle name="Вычисление 2 7 8 6 2" xfId="42692"/>
    <cellStyle name="Вычисление 2 7 8 6 2 2" xfId="42693"/>
    <cellStyle name="Вычисление 2 7 8 6 3" xfId="42694"/>
    <cellStyle name="Вычисление 2 7 8 7" xfId="42695"/>
    <cellStyle name="Вычисление 2 7 8 7 2" xfId="42696"/>
    <cellStyle name="Вычисление 2 7 8 8" xfId="42697"/>
    <cellStyle name="Вычисление 2 7 9" xfId="42698"/>
    <cellStyle name="Вычисление 2 8" xfId="42699"/>
    <cellStyle name="Вычисление 2 8 2" xfId="42700"/>
    <cellStyle name="Вычисление 2 8 2 2" xfId="42701"/>
    <cellStyle name="Вычисление 2 8 2 2 2" xfId="42702"/>
    <cellStyle name="Вычисление 2 8 2 3" xfId="42703"/>
    <cellStyle name="Вычисление 2 8 3" xfId="42704"/>
    <cellStyle name="Вычисление 2 8 3 2" xfId="42705"/>
    <cellStyle name="Вычисление 2 8 3 2 2" xfId="42706"/>
    <cellStyle name="Вычисление 2 8 3 3" xfId="42707"/>
    <cellStyle name="Вычисление 2 8 4" xfId="42708"/>
    <cellStyle name="Вычисление 2 8 4 2" xfId="42709"/>
    <cellStyle name="Вычисление 2 8 4 2 2" xfId="42710"/>
    <cellStyle name="Вычисление 2 8 4 3" xfId="42711"/>
    <cellStyle name="Вычисление 2 8 5" xfId="42712"/>
    <cellStyle name="Вычисление 2 8 5 2" xfId="42713"/>
    <cellStyle name="Вычисление 2 8 5 2 2" xfId="42714"/>
    <cellStyle name="Вычисление 2 8 5 3" xfId="42715"/>
    <cellStyle name="Вычисление 2 8 6" xfId="42716"/>
    <cellStyle name="Вычисление 2 8 6 2" xfId="42717"/>
    <cellStyle name="Вычисление 2 8 7" xfId="42718"/>
    <cellStyle name="Вычисление 2 9" xfId="42719"/>
    <cellStyle name="Вычисление 2 9 2" xfId="42720"/>
    <cellStyle name="Вычисление 2 9 2 2" xfId="42721"/>
    <cellStyle name="Вычисление 2 9 2 2 2" xfId="42722"/>
    <cellStyle name="Вычисление 2 9 2 3" xfId="42723"/>
    <cellStyle name="Вычисление 2 9 3" xfId="42724"/>
    <cellStyle name="Вычисление 2 9 3 2" xfId="42725"/>
    <cellStyle name="Вычисление 2 9 3 2 2" xfId="42726"/>
    <cellStyle name="Вычисление 2 9 3 3" xfId="42727"/>
    <cellStyle name="Вычисление 2 9 4" xfId="42728"/>
    <cellStyle name="Вычисление 2 9 4 2" xfId="42729"/>
    <cellStyle name="Вычисление 2 9 4 2 2" xfId="42730"/>
    <cellStyle name="Вычисление 2 9 4 3" xfId="42731"/>
    <cellStyle name="Вычисление 2 9 5" xfId="42732"/>
    <cellStyle name="Вычисление 2 9 5 2" xfId="42733"/>
    <cellStyle name="Вычисление 2 9 5 2 2" xfId="42734"/>
    <cellStyle name="Вычисление 2 9 5 3" xfId="42735"/>
    <cellStyle name="Вычисление 2 9 6" xfId="42736"/>
    <cellStyle name="Вычисление 2 9 6 2" xfId="42737"/>
    <cellStyle name="Вычисление 2 9 6 2 2" xfId="42738"/>
    <cellStyle name="Вычисление 2 9 6 3" xfId="42739"/>
    <cellStyle name="Вычисление 2 9 7" xfId="42740"/>
    <cellStyle name="Вычисление 2 9 7 2" xfId="42741"/>
    <cellStyle name="Вычисление 2 9 8" xfId="42742"/>
    <cellStyle name="Вычисление 3" xfId="42743"/>
    <cellStyle name="Вычисление 3 10" xfId="42744"/>
    <cellStyle name="Вычисление 3 10 2" xfId="42745"/>
    <cellStyle name="Вычисление 3 11" xfId="42746"/>
    <cellStyle name="Вычисление 3 2" xfId="42747"/>
    <cellStyle name="Вычисление 3 2 10" xfId="42748"/>
    <cellStyle name="Вычисление 3 2 2" xfId="42749"/>
    <cellStyle name="Вычисление 3 2 2 2" xfId="42750"/>
    <cellStyle name="Вычисление 3 2 2 2 2" xfId="42751"/>
    <cellStyle name="Вычисление 3 2 2 3" xfId="42752"/>
    <cellStyle name="Вычисление 3 2 2 3 2" xfId="42753"/>
    <cellStyle name="Вычисление 3 2 2 4" xfId="42754"/>
    <cellStyle name="Вычисление 3 2 3" xfId="42755"/>
    <cellStyle name="Вычисление 3 2 3 2" xfId="42756"/>
    <cellStyle name="Вычисление 3 2 4" xfId="42757"/>
    <cellStyle name="Вычисление 3 2 4 2" xfId="42758"/>
    <cellStyle name="Вычисление 3 2 5" xfId="42759"/>
    <cellStyle name="Вычисление 3 2 5 2" xfId="42760"/>
    <cellStyle name="Вычисление 3 2 6" xfId="42761"/>
    <cellStyle name="Вычисление 3 2 6 2" xfId="42762"/>
    <cellStyle name="Вычисление 3 2 7" xfId="42763"/>
    <cellStyle name="Вычисление 3 2 7 2" xfId="42764"/>
    <cellStyle name="Вычисление 3 2 8" xfId="42765"/>
    <cellStyle name="Вычисление 3 2 8 2" xfId="42766"/>
    <cellStyle name="Вычисление 3 2 9" xfId="42767"/>
    <cellStyle name="Вычисление 3 2 9 2" xfId="42768"/>
    <cellStyle name="Вычисление 3 3" xfId="42769"/>
    <cellStyle name="Вычисление 3 3 2" xfId="42770"/>
    <cellStyle name="Вычисление 3 3 2 2" xfId="42771"/>
    <cellStyle name="Вычисление 3 3 3" xfId="42772"/>
    <cellStyle name="Вычисление 3 3 3 2" xfId="42773"/>
    <cellStyle name="Вычисление 3 3 4" xfId="42774"/>
    <cellStyle name="Вычисление 3 4" xfId="42775"/>
    <cellStyle name="Вычисление 3 4 2" xfId="42776"/>
    <cellStyle name="Вычисление 3 5" xfId="42777"/>
    <cellStyle name="Вычисление 3 5 2" xfId="42778"/>
    <cellStyle name="Вычисление 3 6" xfId="42779"/>
    <cellStyle name="Вычисление 3 6 2" xfId="42780"/>
    <cellStyle name="Вычисление 3 7" xfId="42781"/>
    <cellStyle name="Вычисление 3 7 2" xfId="42782"/>
    <cellStyle name="Вычисление 3 8" xfId="42783"/>
    <cellStyle name="Вычисление 3 8 2" xfId="42784"/>
    <cellStyle name="Вычисление 3 9" xfId="42785"/>
    <cellStyle name="Вычисление 3 9 2" xfId="42786"/>
    <cellStyle name="Гиперссылка 2" xfId="42787"/>
    <cellStyle name="Данные" xfId="42788"/>
    <cellStyle name="Данные 10" xfId="42789"/>
    <cellStyle name="Данные 10 2" xfId="42790"/>
    <cellStyle name="Данные 10 2 2" xfId="42791"/>
    <cellStyle name="Данные 10 2 2 2" xfId="42792"/>
    <cellStyle name="Данные 10 2 3" xfId="42793"/>
    <cellStyle name="Данные 10 3" xfId="42794"/>
    <cellStyle name="Данные 10 3 2" xfId="42795"/>
    <cellStyle name="Данные 10 3 2 2" xfId="42796"/>
    <cellStyle name="Данные 10 3 3" xfId="42797"/>
    <cellStyle name="Данные 10 4" xfId="42798"/>
    <cellStyle name="Данные 10 4 2" xfId="42799"/>
    <cellStyle name="Данные 10 4 2 2" xfId="42800"/>
    <cellStyle name="Данные 10 4 3" xfId="42801"/>
    <cellStyle name="Данные 10 5" xfId="42802"/>
    <cellStyle name="Данные 10 5 2" xfId="42803"/>
    <cellStyle name="Данные 10 5 2 2" xfId="42804"/>
    <cellStyle name="Данные 10 5 3" xfId="42805"/>
    <cellStyle name="Данные 10 6" xfId="42806"/>
    <cellStyle name="Данные 10 6 2" xfId="42807"/>
    <cellStyle name="Данные 10 6 2 2" xfId="42808"/>
    <cellStyle name="Данные 10 6 3" xfId="42809"/>
    <cellStyle name="Данные 10 7" xfId="42810"/>
    <cellStyle name="Данные 10 7 2" xfId="42811"/>
    <cellStyle name="Данные 10 8" xfId="42812"/>
    <cellStyle name="Данные 11" xfId="42813"/>
    <cellStyle name="Данные 11 2" xfId="42814"/>
    <cellStyle name="Данные 11 2 2" xfId="42815"/>
    <cellStyle name="Данные 11 2 2 2" xfId="42816"/>
    <cellStyle name="Данные 11 2 3" xfId="42817"/>
    <cellStyle name="Данные 11 3" xfId="42818"/>
    <cellStyle name="Данные 11 3 2" xfId="42819"/>
    <cellStyle name="Данные 11 3 2 2" xfId="42820"/>
    <cellStyle name="Данные 11 3 3" xfId="42821"/>
    <cellStyle name="Данные 11 4" xfId="42822"/>
    <cellStyle name="Данные 11 4 2" xfId="42823"/>
    <cellStyle name="Данные 11 4 2 2" xfId="42824"/>
    <cellStyle name="Данные 11 4 3" xfId="42825"/>
    <cellStyle name="Данные 11 5" xfId="42826"/>
    <cellStyle name="Данные 11 5 2" xfId="42827"/>
    <cellStyle name="Данные 11 5 2 2" xfId="42828"/>
    <cellStyle name="Данные 11 5 3" xfId="42829"/>
    <cellStyle name="Данные 11 6" xfId="42830"/>
    <cellStyle name="Данные 11 6 2" xfId="42831"/>
    <cellStyle name="Данные 11 6 2 2" xfId="42832"/>
    <cellStyle name="Данные 11 6 3" xfId="42833"/>
    <cellStyle name="Данные 11 7" xfId="42834"/>
    <cellStyle name="Данные 11 7 2" xfId="42835"/>
    <cellStyle name="Данные 11 8" xfId="42836"/>
    <cellStyle name="Данные 12" xfId="42837"/>
    <cellStyle name="Данные 12 2" xfId="42838"/>
    <cellStyle name="Данные 12 2 2" xfId="42839"/>
    <cellStyle name="Данные 12 2 2 2" xfId="42840"/>
    <cellStyle name="Данные 12 2 3" xfId="42841"/>
    <cellStyle name="Данные 12 3" xfId="42842"/>
    <cellStyle name="Данные 12 3 2" xfId="42843"/>
    <cellStyle name="Данные 12 3 2 2" xfId="42844"/>
    <cellStyle name="Данные 12 3 3" xfId="42845"/>
    <cellStyle name="Данные 12 4" xfId="42846"/>
    <cellStyle name="Данные 12 4 2" xfId="42847"/>
    <cellStyle name="Данные 12 4 2 2" xfId="42848"/>
    <cellStyle name="Данные 12 4 3" xfId="42849"/>
    <cellStyle name="Данные 12 5" xfId="42850"/>
    <cellStyle name="Данные 12 5 2" xfId="42851"/>
    <cellStyle name="Данные 12 5 2 2" xfId="42852"/>
    <cellStyle name="Данные 12 5 3" xfId="42853"/>
    <cellStyle name="Данные 12 6" xfId="42854"/>
    <cellStyle name="Данные 12 6 2" xfId="42855"/>
    <cellStyle name="Данные 12 6 2 2" xfId="42856"/>
    <cellStyle name="Данные 12 6 3" xfId="42857"/>
    <cellStyle name="Данные 12 7" xfId="42858"/>
    <cellStyle name="Данные 12 7 2" xfId="42859"/>
    <cellStyle name="Данные 12 8" xfId="42860"/>
    <cellStyle name="Данные 13" xfId="42861"/>
    <cellStyle name="Данные 13 2" xfId="42862"/>
    <cellStyle name="Данные 13 2 2" xfId="42863"/>
    <cellStyle name="Данные 13 3" xfId="42864"/>
    <cellStyle name="Данные 14" xfId="42865"/>
    <cellStyle name="Данные 2" xfId="42866"/>
    <cellStyle name="Данные 2 2" xfId="42867"/>
    <cellStyle name="Данные 2 2 2" xfId="42868"/>
    <cellStyle name="Данные 2 2 2 2" xfId="42869"/>
    <cellStyle name="Данные 2 2 3" xfId="42870"/>
    <cellStyle name="Данные 2 3" xfId="42871"/>
    <cellStyle name="Данные 2 3 2" xfId="42872"/>
    <cellStyle name="Данные 2 3 2 2" xfId="42873"/>
    <cellStyle name="Данные 2 3 3" xfId="42874"/>
    <cellStyle name="Данные 2 4" xfId="42875"/>
    <cellStyle name="Данные 2 4 2" xfId="42876"/>
    <cellStyle name="Данные 2 4 2 2" xfId="42877"/>
    <cellStyle name="Данные 2 4 3" xfId="42878"/>
    <cellStyle name="Данные 2 5" xfId="42879"/>
    <cellStyle name="Данные 3" xfId="42880"/>
    <cellStyle name="Данные 3 2" xfId="42881"/>
    <cellStyle name="Данные 3 2 2" xfId="42882"/>
    <cellStyle name="Данные 3 2 2 2" xfId="42883"/>
    <cellStyle name="Данные 3 2 3" xfId="42884"/>
    <cellStyle name="Данные 3 3" xfId="42885"/>
    <cellStyle name="Данные 3 3 2" xfId="42886"/>
    <cellStyle name="Данные 3 3 2 2" xfId="42887"/>
    <cellStyle name="Данные 3 3 3" xfId="42888"/>
    <cellStyle name="Данные 3 4" xfId="42889"/>
    <cellStyle name="Данные 3 4 2" xfId="42890"/>
    <cellStyle name="Данные 3 4 2 2" xfId="42891"/>
    <cellStyle name="Данные 3 4 3" xfId="42892"/>
    <cellStyle name="Данные 3 5" xfId="42893"/>
    <cellStyle name="Данные 3 5 2" xfId="42894"/>
    <cellStyle name="Данные 3 5 2 2" xfId="42895"/>
    <cellStyle name="Данные 3 5 3" xfId="42896"/>
    <cellStyle name="Данные 3 6" xfId="42897"/>
    <cellStyle name="Данные 4" xfId="42898"/>
    <cellStyle name="Данные 4 2" xfId="42899"/>
    <cellStyle name="Данные 4 2 2" xfId="42900"/>
    <cellStyle name="Данные 4 2 2 2" xfId="42901"/>
    <cellStyle name="Данные 4 2 3" xfId="42902"/>
    <cellStyle name="Данные 4 3" xfId="42903"/>
    <cellStyle name="Данные 4 3 2" xfId="42904"/>
    <cellStyle name="Данные 4 3 2 2" xfId="42905"/>
    <cellStyle name="Данные 4 3 3" xfId="42906"/>
    <cellStyle name="Данные 4 4" xfId="42907"/>
    <cellStyle name="Данные 4 4 2" xfId="42908"/>
    <cellStyle name="Данные 4 4 2 2" xfId="42909"/>
    <cellStyle name="Данные 4 4 3" xfId="42910"/>
    <cellStyle name="Данные 4 5" xfId="42911"/>
    <cellStyle name="Данные 4 5 2" xfId="42912"/>
    <cellStyle name="Данные 4 5 2 2" xfId="42913"/>
    <cellStyle name="Данные 4 5 3" xfId="42914"/>
    <cellStyle name="Данные 4 6" xfId="42915"/>
    <cellStyle name="Данные 4 6 2" xfId="42916"/>
    <cellStyle name="Данные 4 6 2 2" xfId="42917"/>
    <cellStyle name="Данные 4 6 3" xfId="42918"/>
    <cellStyle name="Данные 4 7" xfId="42919"/>
    <cellStyle name="Данные 4 7 2" xfId="42920"/>
    <cellStyle name="Данные 4 8" xfId="42921"/>
    <cellStyle name="Данные 5" xfId="42922"/>
    <cellStyle name="Данные 5 2" xfId="42923"/>
    <cellStyle name="Данные 5 2 2" xfId="42924"/>
    <cellStyle name="Данные 5 2 2 2" xfId="42925"/>
    <cellStyle name="Данные 5 2 3" xfId="42926"/>
    <cellStyle name="Данные 5 3" xfId="42927"/>
    <cellStyle name="Данные 5 3 2" xfId="42928"/>
    <cellStyle name="Данные 5 3 2 2" xfId="42929"/>
    <cellStyle name="Данные 5 3 3" xfId="42930"/>
    <cellStyle name="Данные 5 4" xfId="42931"/>
    <cellStyle name="Данные 5 4 2" xfId="42932"/>
    <cellStyle name="Данные 5 4 2 2" xfId="42933"/>
    <cellStyle name="Данные 5 4 3" xfId="42934"/>
    <cellStyle name="Данные 5 5" xfId="42935"/>
    <cellStyle name="Данные 5 5 2" xfId="42936"/>
    <cellStyle name="Данные 5 5 2 2" xfId="42937"/>
    <cellStyle name="Данные 5 5 3" xfId="42938"/>
    <cellStyle name="Данные 5 6" xfId="42939"/>
    <cellStyle name="Данные 5 6 2" xfId="42940"/>
    <cellStyle name="Данные 5 6 2 2" xfId="42941"/>
    <cellStyle name="Данные 5 6 3" xfId="42942"/>
    <cellStyle name="Данные 5 7" xfId="42943"/>
    <cellStyle name="Данные 5 7 2" xfId="42944"/>
    <cellStyle name="Данные 5 8" xfId="42945"/>
    <cellStyle name="Данные 6" xfId="42946"/>
    <cellStyle name="Данные 6 2" xfId="42947"/>
    <cellStyle name="Данные 6 2 2" xfId="42948"/>
    <cellStyle name="Данные 6 2 2 2" xfId="42949"/>
    <cellStyle name="Данные 6 2 3" xfId="42950"/>
    <cellStyle name="Данные 6 3" xfId="42951"/>
    <cellStyle name="Данные 6 3 2" xfId="42952"/>
    <cellStyle name="Данные 6 3 2 2" xfId="42953"/>
    <cellStyle name="Данные 6 3 3" xfId="42954"/>
    <cellStyle name="Данные 6 4" xfId="42955"/>
    <cellStyle name="Данные 6 4 2" xfId="42956"/>
    <cellStyle name="Данные 6 4 2 2" xfId="42957"/>
    <cellStyle name="Данные 6 4 3" xfId="42958"/>
    <cellStyle name="Данные 6 5" xfId="42959"/>
    <cellStyle name="Данные 6 5 2" xfId="42960"/>
    <cellStyle name="Данные 6 5 2 2" xfId="42961"/>
    <cellStyle name="Данные 6 5 3" xfId="42962"/>
    <cellStyle name="Данные 6 6" xfId="42963"/>
    <cellStyle name="Данные 6 6 2" xfId="42964"/>
    <cellStyle name="Данные 6 6 2 2" xfId="42965"/>
    <cellStyle name="Данные 6 6 3" xfId="42966"/>
    <cellStyle name="Данные 6 7" xfId="42967"/>
    <cellStyle name="Данные 6 7 2" xfId="42968"/>
    <cellStyle name="Данные 6 8" xfId="42969"/>
    <cellStyle name="Данные 7" xfId="42970"/>
    <cellStyle name="Данные 7 2" xfId="42971"/>
    <cellStyle name="Данные 7 2 2" xfId="42972"/>
    <cellStyle name="Данные 7 2 2 2" xfId="42973"/>
    <cellStyle name="Данные 7 2 3" xfId="42974"/>
    <cellStyle name="Данные 7 3" xfId="42975"/>
    <cellStyle name="Данные 7 3 2" xfId="42976"/>
    <cellStyle name="Данные 7 3 2 2" xfId="42977"/>
    <cellStyle name="Данные 7 3 3" xfId="42978"/>
    <cellStyle name="Данные 7 4" xfId="42979"/>
    <cellStyle name="Данные 7 4 2" xfId="42980"/>
    <cellStyle name="Данные 7 4 2 2" xfId="42981"/>
    <cellStyle name="Данные 7 4 3" xfId="42982"/>
    <cellStyle name="Данные 7 5" xfId="42983"/>
    <cellStyle name="Данные 7 5 2" xfId="42984"/>
    <cellStyle name="Данные 7 5 2 2" xfId="42985"/>
    <cellStyle name="Данные 7 5 3" xfId="42986"/>
    <cellStyle name="Данные 7 6" xfId="42987"/>
    <cellStyle name="Данные 7 6 2" xfId="42988"/>
    <cellStyle name="Данные 7 6 2 2" xfId="42989"/>
    <cellStyle name="Данные 7 6 3" xfId="42990"/>
    <cellStyle name="Данные 7 7" xfId="42991"/>
    <cellStyle name="Данные 7 7 2" xfId="42992"/>
    <cellStyle name="Данные 7 8" xfId="42993"/>
    <cellStyle name="Данные 8" xfId="42994"/>
    <cellStyle name="Данные 8 2" xfId="42995"/>
    <cellStyle name="Данные 8 2 2" xfId="42996"/>
    <cellStyle name="Данные 8 2 2 2" xfId="42997"/>
    <cellStyle name="Данные 8 2 3" xfId="42998"/>
    <cellStyle name="Данные 8 3" xfId="42999"/>
    <cellStyle name="Данные 8 3 2" xfId="43000"/>
    <cellStyle name="Данные 8 3 2 2" xfId="43001"/>
    <cellStyle name="Данные 8 3 3" xfId="43002"/>
    <cellStyle name="Данные 8 4" xfId="43003"/>
    <cellStyle name="Данные 8 4 2" xfId="43004"/>
    <cellStyle name="Данные 8 4 2 2" xfId="43005"/>
    <cellStyle name="Данные 8 4 3" xfId="43006"/>
    <cellStyle name="Данные 8 5" xfId="43007"/>
    <cellStyle name="Данные 8 5 2" xfId="43008"/>
    <cellStyle name="Данные 8 5 2 2" xfId="43009"/>
    <cellStyle name="Данные 8 5 3" xfId="43010"/>
    <cellStyle name="Данные 8 6" xfId="43011"/>
    <cellStyle name="Данные 8 6 2" xfId="43012"/>
    <cellStyle name="Данные 8 6 2 2" xfId="43013"/>
    <cellStyle name="Данные 8 6 3" xfId="43014"/>
    <cellStyle name="Данные 8 7" xfId="43015"/>
    <cellStyle name="Данные 8 7 2" xfId="43016"/>
    <cellStyle name="Данные 8 8" xfId="43017"/>
    <cellStyle name="Данные 9" xfId="43018"/>
    <cellStyle name="Данные 9 2" xfId="43019"/>
    <cellStyle name="Данные 9 2 2" xfId="43020"/>
    <cellStyle name="Данные 9 2 2 2" xfId="43021"/>
    <cellStyle name="Данные 9 2 3" xfId="43022"/>
    <cellStyle name="Данные 9 3" xfId="43023"/>
    <cellStyle name="Данные 9 3 2" xfId="43024"/>
    <cellStyle name="Данные 9 3 2 2" xfId="43025"/>
    <cellStyle name="Данные 9 3 3" xfId="43026"/>
    <cellStyle name="Данные 9 4" xfId="43027"/>
    <cellStyle name="Данные 9 4 2" xfId="43028"/>
    <cellStyle name="Данные 9 4 2 2" xfId="43029"/>
    <cellStyle name="Данные 9 4 3" xfId="43030"/>
    <cellStyle name="Данные 9 5" xfId="43031"/>
    <cellStyle name="Данные 9 5 2" xfId="43032"/>
    <cellStyle name="Данные 9 5 2 2" xfId="43033"/>
    <cellStyle name="Данные 9 5 3" xfId="43034"/>
    <cellStyle name="Данные 9 6" xfId="43035"/>
    <cellStyle name="Данные 9 6 2" xfId="43036"/>
    <cellStyle name="Данные 9 6 2 2" xfId="43037"/>
    <cellStyle name="Данные 9 6 3" xfId="43038"/>
    <cellStyle name="Данные 9 7" xfId="43039"/>
    <cellStyle name="Данные 9 7 2" xfId="43040"/>
    <cellStyle name="Данные 9 8" xfId="43041"/>
    <cellStyle name="Дата" xfId="43042"/>
    <cellStyle name="Дата UTL" xfId="43043"/>
    <cellStyle name="Денежный 2" xfId="43044"/>
    <cellStyle name="Денежный 2 2" xfId="43045"/>
    <cellStyle name="Денежный 2 2 2" xfId="43046"/>
    <cellStyle name="Денежный 2 3" xfId="43047"/>
    <cellStyle name="Денежный 3" xfId="43048"/>
    <cellStyle name="Денежный 3 2" xfId="43049"/>
    <cellStyle name="Денежный 3 3" xfId="43050"/>
    <cellStyle name="Денежный 4" xfId="43051"/>
    <cellStyle name="Денежный 4 2" xfId="43052"/>
    <cellStyle name="Денежный 4 3" xfId="43053"/>
    <cellStyle name="Заголовок" xfId="43054"/>
    <cellStyle name="Заголовок 1 2" xfId="43055"/>
    <cellStyle name="Заголовок 1 2 2" xfId="43056"/>
    <cellStyle name="Заголовок 1 2 3" xfId="43057"/>
    <cellStyle name="Заголовок 1 2 4" xfId="43058"/>
    <cellStyle name="Заголовок 1 2 5" xfId="43059"/>
    <cellStyle name="Заголовок 1 2 6" xfId="43060"/>
    <cellStyle name="Заголовок 1 2 7" xfId="43061"/>
    <cellStyle name="Заголовок 1 3" xfId="43062"/>
    <cellStyle name="Заголовок 2 2" xfId="43063"/>
    <cellStyle name="Заголовок 2 2 2" xfId="43064"/>
    <cellStyle name="Заголовок 2 2 3" xfId="43065"/>
    <cellStyle name="Заголовок 2 2 4" xfId="43066"/>
    <cellStyle name="Заголовок 2 2 5" xfId="43067"/>
    <cellStyle name="Заголовок 2 2 6" xfId="43068"/>
    <cellStyle name="Заголовок 2 2 7" xfId="43069"/>
    <cellStyle name="Заголовок 2 3" xfId="43070"/>
    <cellStyle name="Заголовок 3 2" xfId="43071"/>
    <cellStyle name="Заголовок 3 2 2" xfId="43072"/>
    <cellStyle name="Заголовок 3 2 3" xfId="43073"/>
    <cellStyle name="Заголовок 3 2 4" xfId="43074"/>
    <cellStyle name="Заголовок 3 2 5" xfId="43075"/>
    <cellStyle name="Заголовок 3 2 6" xfId="43076"/>
    <cellStyle name="Заголовок 3 2 7" xfId="43077"/>
    <cellStyle name="Заголовок 3 3" xfId="43078"/>
    <cellStyle name="Заголовок 4 2" xfId="43079"/>
    <cellStyle name="Заголовок 4 2 2" xfId="43080"/>
    <cellStyle name="Заголовок 4 2 3" xfId="43081"/>
    <cellStyle name="Заголовок 4 2 4" xfId="43082"/>
    <cellStyle name="Заголовок 4 2 5" xfId="43083"/>
    <cellStyle name="Заголовок 4 2 6" xfId="43084"/>
    <cellStyle name="Заголовок 4 2 7" xfId="43085"/>
    <cellStyle name="Заголовок 4 3" xfId="43086"/>
    <cellStyle name="ЗаголовокСтолбца" xfId="43087"/>
    <cellStyle name="ЗаголовокСтолбца 2" xfId="43088"/>
    <cellStyle name="Защитный" xfId="43089"/>
    <cellStyle name="Защитный 2" xfId="43090"/>
    <cellStyle name="Защитный 3" xfId="43091"/>
    <cellStyle name="Значение" xfId="43092"/>
    <cellStyle name="Значение 10" xfId="43093"/>
    <cellStyle name="Значение 10 2" xfId="43094"/>
    <cellStyle name="Значение 10 2 2" xfId="43095"/>
    <cellStyle name="Значение 10 2 2 2" xfId="43096"/>
    <cellStyle name="Значение 10 2 3" xfId="43097"/>
    <cellStyle name="Значение 10 3" xfId="43098"/>
    <cellStyle name="Значение 10 3 2" xfId="43099"/>
    <cellStyle name="Значение 10 3 2 2" xfId="43100"/>
    <cellStyle name="Значение 10 3 3" xfId="43101"/>
    <cellStyle name="Значение 10 4" xfId="43102"/>
    <cellStyle name="Значение 10 4 2" xfId="43103"/>
    <cellStyle name="Значение 10 4 2 2" xfId="43104"/>
    <cellStyle name="Значение 10 4 3" xfId="43105"/>
    <cellStyle name="Значение 10 5" xfId="43106"/>
    <cellStyle name="Значение 10 5 2" xfId="43107"/>
    <cellStyle name="Значение 10 5 2 2" xfId="43108"/>
    <cellStyle name="Значение 10 5 3" xfId="43109"/>
    <cellStyle name="Значение 10 6" xfId="43110"/>
    <cellStyle name="Значение 10 6 2" xfId="43111"/>
    <cellStyle name="Значение 10 6 2 2" xfId="43112"/>
    <cellStyle name="Значение 10 6 3" xfId="43113"/>
    <cellStyle name="Значение 10 7" xfId="43114"/>
    <cellStyle name="Значение 10 7 2" xfId="43115"/>
    <cellStyle name="Значение 10 8" xfId="43116"/>
    <cellStyle name="Значение 11" xfId="43117"/>
    <cellStyle name="Значение 11 2" xfId="43118"/>
    <cellStyle name="Значение 11 2 2" xfId="43119"/>
    <cellStyle name="Значение 11 2 2 2" xfId="43120"/>
    <cellStyle name="Значение 11 2 3" xfId="43121"/>
    <cellStyle name="Значение 11 3" xfId="43122"/>
    <cellStyle name="Значение 11 3 2" xfId="43123"/>
    <cellStyle name="Значение 11 3 2 2" xfId="43124"/>
    <cellStyle name="Значение 11 3 3" xfId="43125"/>
    <cellStyle name="Значение 11 4" xfId="43126"/>
    <cellStyle name="Значение 11 4 2" xfId="43127"/>
    <cellStyle name="Значение 11 4 2 2" xfId="43128"/>
    <cellStyle name="Значение 11 4 3" xfId="43129"/>
    <cellStyle name="Значение 11 5" xfId="43130"/>
    <cellStyle name="Значение 11 5 2" xfId="43131"/>
    <cellStyle name="Значение 11 5 2 2" xfId="43132"/>
    <cellStyle name="Значение 11 5 3" xfId="43133"/>
    <cellStyle name="Значение 11 6" xfId="43134"/>
    <cellStyle name="Значение 11 6 2" xfId="43135"/>
    <cellStyle name="Значение 11 6 2 2" xfId="43136"/>
    <cellStyle name="Значение 11 6 3" xfId="43137"/>
    <cellStyle name="Значение 11 7" xfId="43138"/>
    <cellStyle name="Значение 11 7 2" xfId="43139"/>
    <cellStyle name="Значение 11 8" xfId="43140"/>
    <cellStyle name="Значение 12" xfId="43141"/>
    <cellStyle name="Значение 12 2" xfId="43142"/>
    <cellStyle name="Значение 12 2 2" xfId="43143"/>
    <cellStyle name="Значение 12 2 2 2" xfId="43144"/>
    <cellStyle name="Значение 12 2 3" xfId="43145"/>
    <cellStyle name="Значение 12 3" xfId="43146"/>
    <cellStyle name="Значение 12 3 2" xfId="43147"/>
    <cellStyle name="Значение 12 3 2 2" xfId="43148"/>
    <cellStyle name="Значение 12 3 3" xfId="43149"/>
    <cellStyle name="Значение 12 4" xfId="43150"/>
    <cellStyle name="Значение 12 4 2" xfId="43151"/>
    <cellStyle name="Значение 12 4 2 2" xfId="43152"/>
    <cellStyle name="Значение 12 4 3" xfId="43153"/>
    <cellStyle name="Значение 12 5" xfId="43154"/>
    <cellStyle name="Значение 12 5 2" xfId="43155"/>
    <cellStyle name="Значение 12 5 2 2" xfId="43156"/>
    <cellStyle name="Значение 12 5 3" xfId="43157"/>
    <cellStyle name="Значение 12 6" xfId="43158"/>
    <cellStyle name="Значение 12 6 2" xfId="43159"/>
    <cellStyle name="Значение 12 6 2 2" xfId="43160"/>
    <cellStyle name="Значение 12 6 3" xfId="43161"/>
    <cellStyle name="Значение 12 7" xfId="43162"/>
    <cellStyle name="Значение 12 7 2" xfId="43163"/>
    <cellStyle name="Значение 12 8" xfId="43164"/>
    <cellStyle name="Значение 13" xfId="43165"/>
    <cellStyle name="Значение 13 2" xfId="43166"/>
    <cellStyle name="Значение 13 2 2" xfId="43167"/>
    <cellStyle name="Значение 13 3" xfId="43168"/>
    <cellStyle name="Значение 14" xfId="43169"/>
    <cellStyle name="Значение 15" xfId="43170"/>
    <cellStyle name="Значение 2" xfId="43171"/>
    <cellStyle name="Значение 2 2" xfId="43172"/>
    <cellStyle name="Значение 2 2 2" xfId="43173"/>
    <cellStyle name="Значение 2 2 2 2" xfId="43174"/>
    <cellStyle name="Значение 2 2 3" xfId="43175"/>
    <cellStyle name="Значение 2 3" xfId="43176"/>
    <cellStyle name="Значение 2 3 2" xfId="43177"/>
    <cellStyle name="Значение 2 3 2 2" xfId="43178"/>
    <cellStyle name="Значение 2 3 3" xfId="43179"/>
    <cellStyle name="Значение 2 4" xfId="43180"/>
    <cellStyle name="Значение 2 4 2" xfId="43181"/>
    <cellStyle name="Значение 2 4 2 2" xfId="43182"/>
    <cellStyle name="Значение 2 4 3" xfId="43183"/>
    <cellStyle name="Значение 2 5" xfId="43184"/>
    <cellStyle name="Значение 3" xfId="43185"/>
    <cellStyle name="Значение 3 2" xfId="43186"/>
    <cellStyle name="Значение 3 2 2" xfId="43187"/>
    <cellStyle name="Значение 3 2 2 2" xfId="43188"/>
    <cellStyle name="Значение 3 2 3" xfId="43189"/>
    <cellStyle name="Значение 3 3" xfId="43190"/>
    <cellStyle name="Значение 3 3 2" xfId="43191"/>
    <cellStyle name="Значение 3 3 2 2" xfId="43192"/>
    <cellStyle name="Значение 3 3 3" xfId="43193"/>
    <cellStyle name="Значение 3 4" xfId="43194"/>
    <cellStyle name="Значение 3 4 2" xfId="43195"/>
    <cellStyle name="Значение 3 4 2 2" xfId="43196"/>
    <cellStyle name="Значение 3 4 3" xfId="43197"/>
    <cellStyle name="Значение 3 5" xfId="43198"/>
    <cellStyle name="Значение 3 5 2" xfId="43199"/>
    <cellStyle name="Значение 3 5 2 2" xfId="43200"/>
    <cellStyle name="Значение 3 5 3" xfId="43201"/>
    <cellStyle name="Значение 3 6" xfId="43202"/>
    <cellStyle name="Значение 4" xfId="43203"/>
    <cellStyle name="Значение 4 2" xfId="43204"/>
    <cellStyle name="Значение 4 2 2" xfId="43205"/>
    <cellStyle name="Значение 4 2 2 2" xfId="43206"/>
    <cellStyle name="Значение 4 2 3" xfId="43207"/>
    <cellStyle name="Значение 4 3" xfId="43208"/>
    <cellStyle name="Значение 4 3 2" xfId="43209"/>
    <cellStyle name="Значение 4 3 2 2" xfId="43210"/>
    <cellStyle name="Значение 4 3 3" xfId="43211"/>
    <cellStyle name="Значение 4 4" xfId="43212"/>
    <cellStyle name="Значение 4 4 2" xfId="43213"/>
    <cellStyle name="Значение 4 4 2 2" xfId="43214"/>
    <cellStyle name="Значение 4 4 3" xfId="43215"/>
    <cellStyle name="Значение 4 5" xfId="43216"/>
    <cellStyle name="Значение 4 5 2" xfId="43217"/>
    <cellStyle name="Значение 4 5 2 2" xfId="43218"/>
    <cellStyle name="Значение 4 5 3" xfId="43219"/>
    <cellStyle name="Значение 4 6" xfId="43220"/>
    <cellStyle name="Значение 4 6 2" xfId="43221"/>
    <cellStyle name="Значение 4 6 2 2" xfId="43222"/>
    <cellStyle name="Значение 4 6 3" xfId="43223"/>
    <cellStyle name="Значение 4 7" xfId="43224"/>
    <cellStyle name="Значение 4 7 2" xfId="43225"/>
    <cellStyle name="Значение 4 8" xfId="43226"/>
    <cellStyle name="Значение 5" xfId="43227"/>
    <cellStyle name="Значение 5 2" xfId="43228"/>
    <cellStyle name="Значение 5 2 2" xfId="43229"/>
    <cellStyle name="Значение 5 2 2 2" xfId="43230"/>
    <cellStyle name="Значение 5 2 3" xfId="43231"/>
    <cellStyle name="Значение 5 3" xfId="43232"/>
    <cellStyle name="Значение 5 3 2" xfId="43233"/>
    <cellStyle name="Значение 5 3 2 2" xfId="43234"/>
    <cellStyle name="Значение 5 3 3" xfId="43235"/>
    <cellStyle name="Значение 5 4" xfId="43236"/>
    <cellStyle name="Значение 5 4 2" xfId="43237"/>
    <cellStyle name="Значение 5 4 2 2" xfId="43238"/>
    <cellStyle name="Значение 5 4 3" xfId="43239"/>
    <cellStyle name="Значение 5 5" xfId="43240"/>
    <cellStyle name="Значение 5 5 2" xfId="43241"/>
    <cellStyle name="Значение 5 5 2 2" xfId="43242"/>
    <cellStyle name="Значение 5 5 3" xfId="43243"/>
    <cellStyle name="Значение 5 6" xfId="43244"/>
    <cellStyle name="Значение 5 6 2" xfId="43245"/>
    <cellStyle name="Значение 5 6 2 2" xfId="43246"/>
    <cellStyle name="Значение 5 6 3" xfId="43247"/>
    <cellStyle name="Значение 5 7" xfId="43248"/>
    <cellStyle name="Значение 5 7 2" xfId="43249"/>
    <cellStyle name="Значение 5 8" xfId="43250"/>
    <cellStyle name="Значение 6" xfId="43251"/>
    <cellStyle name="Значение 6 2" xfId="43252"/>
    <cellStyle name="Значение 6 2 2" xfId="43253"/>
    <cellStyle name="Значение 6 2 2 2" xfId="43254"/>
    <cellStyle name="Значение 6 2 3" xfId="43255"/>
    <cellStyle name="Значение 6 3" xfId="43256"/>
    <cellStyle name="Значение 6 3 2" xfId="43257"/>
    <cellStyle name="Значение 6 3 2 2" xfId="43258"/>
    <cellStyle name="Значение 6 3 3" xfId="43259"/>
    <cellStyle name="Значение 6 4" xfId="43260"/>
    <cellStyle name="Значение 6 4 2" xfId="43261"/>
    <cellStyle name="Значение 6 4 2 2" xfId="43262"/>
    <cellStyle name="Значение 6 4 3" xfId="43263"/>
    <cellStyle name="Значение 6 5" xfId="43264"/>
    <cellStyle name="Значение 6 5 2" xfId="43265"/>
    <cellStyle name="Значение 6 5 2 2" xfId="43266"/>
    <cellStyle name="Значение 6 5 3" xfId="43267"/>
    <cellStyle name="Значение 6 6" xfId="43268"/>
    <cellStyle name="Значение 6 6 2" xfId="43269"/>
    <cellStyle name="Значение 6 6 2 2" xfId="43270"/>
    <cellStyle name="Значение 6 6 3" xfId="43271"/>
    <cellStyle name="Значение 6 7" xfId="43272"/>
    <cellStyle name="Значение 6 7 2" xfId="43273"/>
    <cellStyle name="Значение 6 8" xfId="43274"/>
    <cellStyle name="Значение 7" xfId="43275"/>
    <cellStyle name="Значение 7 2" xfId="43276"/>
    <cellStyle name="Значение 7 2 2" xfId="43277"/>
    <cellStyle name="Значение 7 2 2 2" xfId="43278"/>
    <cellStyle name="Значение 7 2 3" xfId="43279"/>
    <cellStyle name="Значение 7 3" xfId="43280"/>
    <cellStyle name="Значение 7 3 2" xfId="43281"/>
    <cellStyle name="Значение 7 3 2 2" xfId="43282"/>
    <cellStyle name="Значение 7 3 3" xfId="43283"/>
    <cellStyle name="Значение 7 4" xfId="43284"/>
    <cellStyle name="Значение 7 4 2" xfId="43285"/>
    <cellStyle name="Значение 7 4 2 2" xfId="43286"/>
    <cellStyle name="Значение 7 4 3" xfId="43287"/>
    <cellStyle name="Значение 7 5" xfId="43288"/>
    <cellStyle name="Значение 7 5 2" xfId="43289"/>
    <cellStyle name="Значение 7 5 2 2" xfId="43290"/>
    <cellStyle name="Значение 7 5 3" xfId="43291"/>
    <cellStyle name="Значение 7 6" xfId="43292"/>
    <cellStyle name="Значение 7 6 2" xfId="43293"/>
    <cellStyle name="Значение 7 6 2 2" xfId="43294"/>
    <cellStyle name="Значение 7 6 3" xfId="43295"/>
    <cellStyle name="Значение 7 7" xfId="43296"/>
    <cellStyle name="Значение 7 7 2" xfId="43297"/>
    <cellStyle name="Значение 7 8" xfId="43298"/>
    <cellStyle name="Значение 8" xfId="43299"/>
    <cellStyle name="Значение 8 2" xfId="43300"/>
    <cellStyle name="Значение 8 2 2" xfId="43301"/>
    <cellStyle name="Значение 8 2 2 2" xfId="43302"/>
    <cellStyle name="Значение 8 2 3" xfId="43303"/>
    <cellStyle name="Значение 8 3" xfId="43304"/>
    <cellStyle name="Значение 8 3 2" xfId="43305"/>
    <cellStyle name="Значение 8 3 2 2" xfId="43306"/>
    <cellStyle name="Значение 8 3 3" xfId="43307"/>
    <cellStyle name="Значение 8 4" xfId="43308"/>
    <cellStyle name="Значение 8 4 2" xfId="43309"/>
    <cellStyle name="Значение 8 4 2 2" xfId="43310"/>
    <cellStyle name="Значение 8 4 3" xfId="43311"/>
    <cellStyle name="Значение 8 5" xfId="43312"/>
    <cellStyle name="Значение 8 5 2" xfId="43313"/>
    <cellStyle name="Значение 8 5 2 2" xfId="43314"/>
    <cellStyle name="Значение 8 5 3" xfId="43315"/>
    <cellStyle name="Значение 8 6" xfId="43316"/>
    <cellStyle name="Значение 8 6 2" xfId="43317"/>
    <cellStyle name="Значение 8 6 2 2" xfId="43318"/>
    <cellStyle name="Значение 8 6 3" xfId="43319"/>
    <cellStyle name="Значение 8 7" xfId="43320"/>
    <cellStyle name="Значение 8 7 2" xfId="43321"/>
    <cellStyle name="Значение 8 8" xfId="43322"/>
    <cellStyle name="Значение 9" xfId="43323"/>
    <cellStyle name="Значение 9 2" xfId="43324"/>
    <cellStyle name="Значение 9 2 2" xfId="43325"/>
    <cellStyle name="Значение 9 2 2 2" xfId="43326"/>
    <cellStyle name="Значение 9 2 3" xfId="43327"/>
    <cellStyle name="Значение 9 3" xfId="43328"/>
    <cellStyle name="Значение 9 3 2" xfId="43329"/>
    <cellStyle name="Значение 9 3 2 2" xfId="43330"/>
    <cellStyle name="Значение 9 3 3" xfId="43331"/>
    <cellStyle name="Значение 9 4" xfId="43332"/>
    <cellStyle name="Значение 9 4 2" xfId="43333"/>
    <cellStyle name="Значение 9 4 2 2" xfId="43334"/>
    <cellStyle name="Значение 9 4 3" xfId="43335"/>
    <cellStyle name="Значение 9 5" xfId="43336"/>
    <cellStyle name="Значение 9 5 2" xfId="43337"/>
    <cellStyle name="Значение 9 5 2 2" xfId="43338"/>
    <cellStyle name="Значение 9 5 3" xfId="43339"/>
    <cellStyle name="Значение 9 6" xfId="43340"/>
    <cellStyle name="Значение 9 6 2" xfId="43341"/>
    <cellStyle name="Значение 9 6 2 2" xfId="43342"/>
    <cellStyle name="Значение 9 6 3" xfId="43343"/>
    <cellStyle name="Значение 9 7" xfId="43344"/>
    <cellStyle name="Значение 9 7 2" xfId="43345"/>
    <cellStyle name="Значение 9 8" xfId="43346"/>
    <cellStyle name="Зоголовок" xfId="43347"/>
    <cellStyle name="зуксуте" xfId="43348"/>
    <cellStyle name="идгу" xfId="43349"/>
    <cellStyle name="Итог 2" xfId="43350"/>
    <cellStyle name="Итог 2 10" xfId="43351"/>
    <cellStyle name="Итог 2 10 2" xfId="43352"/>
    <cellStyle name="Итог 2 10 2 2" xfId="43353"/>
    <cellStyle name="Итог 2 10 2 2 2" xfId="43354"/>
    <cellStyle name="Итог 2 10 2 3" xfId="43355"/>
    <cellStyle name="Итог 2 10 3" xfId="43356"/>
    <cellStyle name="Итог 2 10 3 2" xfId="43357"/>
    <cellStyle name="Итог 2 10 3 2 2" xfId="43358"/>
    <cellStyle name="Итог 2 10 3 3" xfId="43359"/>
    <cellStyle name="Итог 2 10 4" xfId="43360"/>
    <cellStyle name="Итог 2 10 4 2" xfId="43361"/>
    <cellStyle name="Итог 2 10 4 2 2" xfId="43362"/>
    <cellStyle name="Итог 2 10 4 3" xfId="43363"/>
    <cellStyle name="Итог 2 10 5" xfId="43364"/>
    <cellStyle name="Итог 2 10 5 2" xfId="43365"/>
    <cellStyle name="Итог 2 10 5 2 2" xfId="43366"/>
    <cellStyle name="Итог 2 10 5 3" xfId="43367"/>
    <cellStyle name="Итог 2 10 6" xfId="43368"/>
    <cellStyle name="Итог 2 10 6 2" xfId="43369"/>
    <cellStyle name="Итог 2 10 7" xfId="43370"/>
    <cellStyle name="Итог 2 11" xfId="43371"/>
    <cellStyle name="Итог 2 11 2" xfId="43372"/>
    <cellStyle name="Итог 2 11 2 2" xfId="43373"/>
    <cellStyle name="Итог 2 11 2 2 2" xfId="43374"/>
    <cellStyle name="Итог 2 11 2 3" xfId="43375"/>
    <cellStyle name="Итог 2 11 3" xfId="43376"/>
    <cellStyle name="Итог 2 11 3 2" xfId="43377"/>
    <cellStyle name="Итог 2 11 3 2 2" xfId="43378"/>
    <cellStyle name="Итог 2 11 3 3" xfId="43379"/>
    <cellStyle name="Итог 2 11 4" xfId="43380"/>
    <cellStyle name="Итог 2 11 4 2" xfId="43381"/>
    <cellStyle name="Итог 2 11 4 2 2" xfId="43382"/>
    <cellStyle name="Итог 2 11 4 3" xfId="43383"/>
    <cellStyle name="Итог 2 11 5" xfId="43384"/>
    <cellStyle name="Итог 2 11 5 2" xfId="43385"/>
    <cellStyle name="Итог 2 11 5 2 2" xfId="43386"/>
    <cellStyle name="Итог 2 11 5 3" xfId="43387"/>
    <cellStyle name="Итог 2 11 6" xfId="43388"/>
    <cellStyle name="Итог 2 11 6 2" xfId="43389"/>
    <cellStyle name="Итог 2 11 6 2 2" xfId="43390"/>
    <cellStyle name="Итог 2 11 6 3" xfId="43391"/>
    <cellStyle name="Итог 2 11 7" xfId="43392"/>
    <cellStyle name="Итог 2 11 7 2" xfId="43393"/>
    <cellStyle name="Итог 2 11 8" xfId="43394"/>
    <cellStyle name="Итог 2 12" xfId="43395"/>
    <cellStyle name="Итог 2 12 2" xfId="43396"/>
    <cellStyle name="Итог 2 12 2 2" xfId="43397"/>
    <cellStyle name="Итог 2 12 2 2 2" xfId="43398"/>
    <cellStyle name="Итог 2 12 2 3" xfId="43399"/>
    <cellStyle name="Итог 2 12 3" xfId="43400"/>
    <cellStyle name="Итог 2 12 3 2" xfId="43401"/>
    <cellStyle name="Итог 2 12 3 2 2" xfId="43402"/>
    <cellStyle name="Итог 2 12 3 3" xfId="43403"/>
    <cellStyle name="Итог 2 12 4" xfId="43404"/>
    <cellStyle name="Итог 2 12 4 2" xfId="43405"/>
    <cellStyle name="Итог 2 12 4 2 2" xfId="43406"/>
    <cellStyle name="Итог 2 12 4 3" xfId="43407"/>
    <cellStyle name="Итог 2 12 5" xfId="43408"/>
    <cellStyle name="Итог 2 12 5 2" xfId="43409"/>
    <cellStyle name="Итог 2 12 5 2 2" xfId="43410"/>
    <cellStyle name="Итог 2 12 5 3" xfId="43411"/>
    <cellStyle name="Итог 2 12 6" xfId="43412"/>
    <cellStyle name="Итог 2 12 6 2" xfId="43413"/>
    <cellStyle name="Итог 2 12 6 2 2" xfId="43414"/>
    <cellStyle name="Итог 2 12 6 3" xfId="43415"/>
    <cellStyle name="Итог 2 12 7" xfId="43416"/>
    <cellStyle name="Итог 2 12 7 2" xfId="43417"/>
    <cellStyle name="Итог 2 12 8" xfId="43418"/>
    <cellStyle name="Итог 2 13" xfId="43419"/>
    <cellStyle name="Итог 2 13 2" xfId="43420"/>
    <cellStyle name="Итог 2 14" xfId="43421"/>
    <cellStyle name="Итог 2 14 2" xfId="43422"/>
    <cellStyle name="Итог 2 15" xfId="43423"/>
    <cellStyle name="Итог 2 15 2" xfId="43424"/>
    <cellStyle name="Итог 2 16" xfId="43425"/>
    <cellStyle name="Итог 2 16 2" xfId="43426"/>
    <cellStyle name="Итог 2 17" xfId="43427"/>
    <cellStyle name="Итог 2 17 2" xfId="43428"/>
    <cellStyle name="Итог 2 18" xfId="43429"/>
    <cellStyle name="Итог 2 18 2" xfId="43430"/>
    <cellStyle name="Итог 2 2" xfId="43431"/>
    <cellStyle name="Итог 2 2 10" xfId="43432"/>
    <cellStyle name="Итог 2 2 10 2" xfId="43433"/>
    <cellStyle name="Итог 2 2 11" xfId="43434"/>
    <cellStyle name="Итог 2 2 11 2" xfId="43435"/>
    <cellStyle name="Итог 2 2 12" xfId="43436"/>
    <cellStyle name="Итог 2 2 12 2" xfId="43437"/>
    <cellStyle name="Итог 2 2 13" xfId="43438"/>
    <cellStyle name="Итог 2 2 13 2" xfId="43439"/>
    <cellStyle name="Итог 2 2 14" xfId="43440"/>
    <cellStyle name="Итог 2 2 2" xfId="43441"/>
    <cellStyle name="Итог 2 2 2 10" xfId="43442"/>
    <cellStyle name="Итог 2 2 2 10 2" xfId="43443"/>
    <cellStyle name="Итог 2 2 2 11" xfId="43444"/>
    <cellStyle name="Итог 2 2 2 2" xfId="43445"/>
    <cellStyle name="Итог 2 2 2 2 2" xfId="43446"/>
    <cellStyle name="Итог 2 2 2 2 2 2" xfId="43447"/>
    <cellStyle name="Итог 2 2 2 2 3" xfId="43448"/>
    <cellStyle name="Итог 2 2 2 2 3 2" xfId="43449"/>
    <cellStyle name="Итог 2 2 2 2 4" xfId="43450"/>
    <cellStyle name="Итог 2 2 2 3" xfId="43451"/>
    <cellStyle name="Итог 2 2 2 3 2" xfId="43452"/>
    <cellStyle name="Итог 2 2 2 3 2 2" xfId="43453"/>
    <cellStyle name="Итог 2 2 2 3 3" xfId="43454"/>
    <cellStyle name="Итог 2 2 2 4" xfId="43455"/>
    <cellStyle name="Итог 2 2 2 4 2" xfId="43456"/>
    <cellStyle name="Итог 2 2 2 4 2 2" xfId="43457"/>
    <cellStyle name="Итог 2 2 2 4 3" xfId="43458"/>
    <cellStyle name="Итог 2 2 2 5" xfId="43459"/>
    <cellStyle name="Итог 2 2 2 5 2" xfId="43460"/>
    <cellStyle name="Итог 2 2 2 5 2 2" xfId="43461"/>
    <cellStyle name="Итог 2 2 2 5 3" xfId="43462"/>
    <cellStyle name="Итог 2 2 2 6" xfId="43463"/>
    <cellStyle name="Итог 2 2 2 6 2" xfId="43464"/>
    <cellStyle name="Итог 2 2 2 6 2 2" xfId="43465"/>
    <cellStyle name="Итог 2 2 2 6 3" xfId="43466"/>
    <cellStyle name="Итог 2 2 2 7" xfId="43467"/>
    <cellStyle name="Итог 2 2 2 7 2" xfId="43468"/>
    <cellStyle name="Итог 2 2 2 7 2 2" xfId="43469"/>
    <cellStyle name="Итог 2 2 2 7 3" xfId="43470"/>
    <cellStyle name="Итог 2 2 2 8" xfId="43471"/>
    <cellStyle name="Итог 2 2 2 8 2" xfId="43472"/>
    <cellStyle name="Итог 2 2 2 9" xfId="43473"/>
    <cellStyle name="Итог 2 2 2 9 2" xfId="43474"/>
    <cellStyle name="Итог 2 2 3" xfId="43475"/>
    <cellStyle name="Итог 2 2 3 2" xfId="43476"/>
    <cellStyle name="Итог 2 2 3 2 2" xfId="43477"/>
    <cellStyle name="Итог 2 2 3 2 2 2" xfId="43478"/>
    <cellStyle name="Итог 2 2 3 2 3" xfId="43479"/>
    <cellStyle name="Итог 2 2 3 3" xfId="43480"/>
    <cellStyle name="Итог 2 2 3 3 2" xfId="43481"/>
    <cellStyle name="Итог 2 2 3 3 2 2" xfId="43482"/>
    <cellStyle name="Итог 2 2 3 3 3" xfId="43483"/>
    <cellStyle name="Итог 2 2 3 4" xfId="43484"/>
    <cellStyle name="Итог 2 2 3 4 2" xfId="43485"/>
    <cellStyle name="Итог 2 2 3 4 2 2" xfId="43486"/>
    <cellStyle name="Итог 2 2 3 4 3" xfId="43487"/>
    <cellStyle name="Итог 2 2 3 5" xfId="43488"/>
    <cellStyle name="Итог 2 2 3 5 2" xfId="43489"/>
    <cellStyle name="Итог 2 2 3 5 2 2" xfId="43490"/>
    <cellStyle name="Итог 2 2 3 5 3" xfId="43491"/>
    <cellStyle name="Итог 2 2 3 6" xfId="43492"/>
    <cellStyle name="Итог 2 2 3 6 2" xfId="43493"/>
    <cellStyle name="Итог 2 2 3 6 2 2" xfId="43494"/>
    <cellStyle name="Итог 2 2 3 6 3" xfId="43495"/>
    <cellStyle name="Итог 2 2 3 7" xfId="43496"/>
    <cellStyle name="Итог 2 2 3 7 2" xfId="43497"/>
    <cellStyle name="Итог 2 2 3 8" xfId="43498"/>
    <cellStyle name="Итог 2 2 3 8 2" xfId="43499"/>
    <cellStyle name="Итог 2 2 3 9" xfId="43500"/>
    <cellStyle name="Итог 2 2 4" xfId="43501"/>
    <cellStyle name="Итог 2 2 4 2" xfId="43502"/>
    <cellStyle name="Итог 2 2 4 2 2" xfId="43503"/>
    <cellStyle name="Итог 2 2 4 2 2 2" xfId="43504"/>
    <cellStyle name="Итог 2 2 4 2 3" xfId="43505"/>
    <cellStyle name="Итог 2 2 4 3" xfId="43506"/>
    <cellStyle name="Итог 2 2 4 3 2" xfId="43507"/>
    <cellStyle name="Итог 2 2 4 3 2 2" xfId="43508"/>
    <cellStyle name="Итог 2 2 4 3 3" xfId="43509"/>
    <cellStyle name="Итог 2 2 4 4" xfId="43510"/>
    <cellStyle name="Итог 2 2 4 4 2" xfId="43511"/>
    <cellStyle name="Итог 2 2 4 4 2 2" xfId="43512"/>
    <cellStyle name="Итог 2 2 4 4 3" xfId="43513"/>
    <cellStyle name="Итог 2 2 4 5" xfId="43514"/>
    <cellStyle name="Итог 2 2 4 5 2" xfId="43515"/>
    <cellStyle name="Итог 2 2 4 5 2 2" xfId="43516"/>
    <cellStyle name="Итог 2 2 4 5 3" xfId="43517"/>
    <cellStyle name="Итог 2 2 4 6" xfId="43518"/>
    <cellStyle name="Итог 2 2 4 6 2" xfId="43519"/>
    <cellStyle name="Итог 2 2 4 7" xfId="43520"/>
    <cellStyle name="Итог 2 2 5" xfId="43521"/>
    <cellStyle name="Итог 2 2 5 2" xfId="43522"/>
    <cellStyle name="Итог 2 2 5 2 2" xfId="43523"/>
    <cellStyle name="Итог 2 2 5 2 2 2" xfId="43524"/>
    <cellStyle name="Итог 2 2 5 2 3" xfId="43525"/>
    <cellStyle name="Итог 2 2 5 3" xfId="43526"/>
    <cellStyle name="Итог 2 2 5 3 2" xfId="43527"/>
    <cellStyle name="Итог 2 2 5 3 2 2" xfId="43528"/>
    <cellStyle name="Итог 2 2 5 3 3" xfId="43529"/>
    <cellStyle name="Итог 2 2 5 4" xfId="43530"/>
    <cellStyle name="Итог 2 2 5 4 2" xfId="43531"/>
    <cellStyle name="Итог 2 2 5 4 2 2" xfId="43532"/>
    <cellStyle name="Итог 2 2 5 4 3" xfId="43533"/>
    <cellStyle name="Итог 2 2 5 5" xfId="43534"/>
    <cellStyle name="Итог 2 2 5 5 2" xfId="43535"/>
    <cellStyle name="Итог 2 2 5 5 2 2" xfId="43536"/>
    <cellStyle name="Итог 2 2 5 5 3" xfId="43537"/>
    <cellStyle name="Итог 2 2 5 6" xfId="43538"/>
    <cellStyle name="Итог 2 2 5 6 2" xfId="43539"/>
    <cellStyle name="Итог 2 2 5 7" xfId="43540"/>
    <cellStyle name="Итог 2 2 6" xfId="43541"/>
    <cellStyle name="Итог 2 2 6 2" xfId="43542"/>
    <cellStyle name="Итог 2 2 6 2 2" xfId="43543"/>
    <cellStyle name="Итог 2 2 6 2 2 2" xfId="43544"/>
    <cellStyle name="Итог 2 2 6 2 3" xfId="43545"/>
    <cellStyle name="Итог 2 2 6 3" xfId="43546"/>
    <cellStyle name="Итог 2 2 6 3 2" xfId="43547"/>
    <cellStyle name="Итог 2 2 6 3 2 2" xfId="43548"/>
    <cellStyle name="Итог 2 2 6 3 3" xfId="43549"/>
    <cellStyle name="Итог 2 2 6 4" xfId="43550"/>
    <cellStyle name="Итог 2 2 6 4 2" xfId="43551"/>
    <cellStyle name="Итог 2 2 6 4 2 2" xfId="43552"/>
    <cellStyle name="Итог 2 2 6 4 3" xfId="43553"/>
    <cellStyle name="Итог 2 2 6 5" xfId="43554"/>
    <cellStyle name="Итог 2 2 6 5 2" xfId="43555"/>
    <cellStyle name="Итог 2 2 6 5 2 2" xfId="43556"/>
    <cellStyle name="Итог 2 2 6 5 3" xfId="43557"/>
    <cellStyle name="Итог 2 2 6 6" xfId="43558"/>
    <cellStyle name="Итог 2 2 6 6 2" xfId="43559"/>
    <cellStyle name="Итог 2 2 6 7" xfId="43560"/>
    <cellStyle name="Итог 2 2 7" xfId="43561"/>
    <cellStyle name="Итог 2 2 7 2" xfId="43562"/>
    <cellStyle name="Итог 2 2 7 2 2" xfId="43563"/>
    <cellStyle name="Итог 2 2 7 2 2 2" xfId="43564"/>
    <cellStyle name="Итог 2 2 7 2 3" xfId="43565"/>
    <cellStyle name="Итог 2 2 7 3" xfId="43566"/>
    <cellStyle name="Итог 2 2 7 3 2" xfId="43567"/>
    <cellStyle name="Итог 2 2 7 3 2 2" xfId="43568"/>
    <cellStyle name="Итог 2 2 7 3 3" xfId="43569"/>
    <cellStyle name="Итог 2 2 7 4" xfId="43570"/>
    <cellStyle name="Итог 2 2 7 4 2" xfId="43571"/>
    <cellStyle name="Итог 2 2 7 4 2 2" xfId="43572"/>
    <cellStyle name="Итог 2 2 7 4 3" xfId="43573"/>
    <cellStyle name="Итог 2 2 7 5" xfId="43574"/>
    <cellStyle name="Итог 2 2 7 5 2" xfId="43575"/>
    <cellStyle name="Итог 2 2 7 5 2 2" xfId="43576"/>
    <cellStyle name="Итог 2 2 7 5 3" xfId="43577"/>
    <cellStyle name="Итог 2 2 7 6" xfId="43578"/>
    <cellStyle name="Итог 2 2 7 6 2" xfId="43579"/>
    <cellStyle name="Итог 2 2 7 6 2 2" xfId="43580"/>
    <cellStyle name="Итог 2 2 7 6 3" xfId="43581"/>
    <cellStyle name="Итог 2 2 7 7" xfId="43582"/>
    <cellStyle name="Итог 2 2 7 7 2" xfId="43583"/>
    <cellStyle name="Итог 2 2 7 8" xfId="43584"/>
    <cellStyle name="Итог 2 2 8" xfId="43585"/>
    <cellStyle name="Итог 2 2 8 2" xfId="43586"/>
    <cellStyle name="Итог 2 2 8 2 2" xfId="43587"/>
    <cellStyle name="Итог 2 2 8 2 2 2" xfId="43588"/>
    <cellStyle name="Итог 2 2 8 2 3" xfId="43589"/>
    <cellStyle name="Итог 2 2 8 3" xfId="43590"/>
    <cellStyle name="Итог 2 2 8 3 2" xfId="43591"/>
    <cellStyle name="Итог 2 2 8 3 2 2" xfId="43592"/>
    <cellStyle name="Итог 2 2 8 3 3" xfId="43593"/>
    <cellStyle name="Итог 2 2 8 4" xfId="43594"/>
    <cellStyle name="Итог 2 2 8 4 2" xfId="43595"/>
    <cellStyle name="Итог 2 2 8 4 2 2" xfId="43596"/>
    <cellStyle name="Итог 2 2 8 4 3" xfId="43597"/>
    <cellStyle name="Итог 2 2 8 5" xfId="43598"/>
    <cellStyle name="Итог 2 2 8 5 2" xfId="43599"/>
    <cellStyle name="Итог 2 2 8 5 2 2" xfId="43600"/>
    <cellStyle name="Итог 2 2 8 5 3" xfId="43601"/>
    <cellStyle name="Итог 2 2 8 6" xfId="43602"/>
    <cellStyle name="Итог 2 2 8 6 2" xfId="43603"/>
    <cellStyle name="Итог 2 2 8 6 2 2" xfId="43604"/>
    <cellStyle name="Итог 2 2 8 6 3" xfId="43605"/>
    <cellStyle name="Итог 2 2 8 7" xfId="43606"/>
    <cellStyle name="Итог 2 2 8 7 2" xfId="43607"/>
    <cellStyle name="Итог 2 2 8 8" xfId="43608"/>
    <cellStyle name="Итог 2 2 9" xfId="43609"/>
    <cellStyle name="Итог 2 2 9 2" xfId="43610"/>
    <cellStyle name="Итог 2 2 9 2 2" xfId="43611"/>
    <cellStyle name="Итог 2 2 9 3" xfId="43612"/>
    <cellStyle name="Итог 2 3" xfId="43613"/>
    <cellStyle name="Итог 2 3 10" xfId="43614"/>
    <cellStyle name="Итог 2 3 10 2" xfId="43615"/>
    <cellStyle name="Итог 2 3 11" xfId="43616"/>
    <cellStyle name="Итог 2 3 11 2" xfId="43617"/>
    <cellStyle name="Итог 2 3 12" xfId="43618"/>
    <cellStyle name="Итог 2 3 12 2" xfId="43619"/>
    <cellStyle name="Итог 2 3 13" xfId="43620"/>
    <cellStyle name="Итог 2 3 13 2" xfId="43621"/>
    <cellStyle name="Итог 2 3 14" xfId="43622"/>
    <cellStyle name="Итог 2 3 2" xfId="43623"/>
    <cellStyle name="Итог 2 3 2 2" xfId="43624"/>
    <cellStyle name="Итог 2 3 2 2 2" xfId="43625"/>
    <cellStyle name="Итог 2 3 2 2 2 2" xfId="43626"/>
    <cellStyle name="Итог 2 3 2 2 3" xfId="43627"/>
    <cellStyle name="Итог 2 3 2 3" xfId="43628"/>
    <cellStyle name="Итог 2 3 2 3 2" xfId="43629"/>
    <cellStyle name="Итог 2 3 2 3 2 2" xfId="43630"/>
    <cellStyle name="Итог 2 3 2 3 3" xfId="43631"/>
    <cellStyle name="Итог 2 3 2 4" xfId="43632"/>
    <cellStyle name="Итог 2 3 2 4 2" xfId="43633"/>
    <cellStyle name="Итог 2 3 2 4 2 2" xfId="43634"/>
    <cellStyle name="Итог 2 3 2 4 3" xfId="43635"/>
    <cellStyle name="Итог 2 3 2 5" xfId="43636"/>
    <cellStyle name="Итог 2 3 2 5 2" xfId="43637"/>
    <cellStyle name="Итог 2 3 2 5 2 2" xfId="43638"/>
    <cellStyle name="Итог 2 3 2 5 3" xfId="43639"/>
    <cellStyle name="Итог 2 3 2 6" xfId="43640"/>
    <cellStyle name="Итог 2 3 2 6 2" xfId="43641"/>
    <cellStyle name="Итог 2 3 2 6 2 2" xfId="43642"/>
    <cellStyle name="Итог 2 3 2 6 3" xfId="43643"/>
    <cellStyle name="Итог 2 3 2 7" xfId="43644"/>
    <cellStyle name="Итог 2 3 2 7 2" xfId="43645"/>
    <cellStyle name="Итог 2 3 2 8" xfId="43646"/>
    <cellStyle name="Итог 2 3 2 8 2" xfId="43647"/>
    <cellStyle name="Итог 2 3 2 9" xfId="43648"/>
    <cellStyle name="Итог 2 3 3" xfId="43649"/>
    <cellStyle name="Итог 2 3 3 2" xfId="43650"/>
    <cellStyle name="Итог 2 3 3 2 2" xfId="43651"/>
    <cellStyle name="Итог 2 3 3 2 2 2" xfId="43652"/>
    <cellStyle name="Итог 2 3 3 2 3" xfId="43653"/>
    <cellStyle name="Итог 2 3 3 3" xfId="43654"/>
    <cellStyle name="Итог 2 3 3 3 2" xfId="43655"/>
    <cellStyle name="Итог 2 3 3 3 2 2" xfId="43656"/>
    <cellStyle name="Итог 2 3 3 3 3" xfId="43657"/>
    <cellStyle name="Итог 2 3 3 4" xfId="43658"/>
    <cellStyle name="Итог 2 3 3 4 2" xfId="43659"/>
    <cellStyle name="Итог 2 3 3 4 2 2" xfId="43660"/>
    <cellStyle name="Итог 2 3 3 4 3" xfId="43661"/>
    <cellStyle name="Итог 2 3 3 5" xfId="43662"/>
    <cellStyle name="Итог 2 3 3 5 2" xfId="43663"/>
    <cellStyle name="Итог 2 3 3 5 2 2" xfId="43664"/>
    <cellStyle name="Итог 2 3 3 5 3" xfId="43665"/>
    <cellStyle name="Итог 2 3 3 6" xfId="43666"/>
    <cellStyle name="Итог 2 3 3 6 2" xfId="43667"/>
    <cellStyle name="Итог 2 3 3 7" xfId="43668"/>
    <cellStyle name="Итог 2 3 4" xfId="43669"/>
    <cellStyle name="Итог 2 3 4 2" xfId="43670"/>
    <cellStyle name="Итог 2 3 4 2 2" xfId="43671"/>
    <cellStyle name="Итог 2 3 4 2 2 2" xfId="43672"/>
    <cellStyle name="Итог 2 3 4 2 3" xfId="43673"/>
    <cellStyle name="Итог 2 3 4 3" xfId="43674"/>
    <cellStyle name="Итог 2 3 4 3 2" xfId="43675"/>
    <cellStyle name="Итог 2 3 4 3 2 2" xfId="43676"/>
    <cellStyle name="Итог 2 3 4 3 3" xfId="43677"/>
    <cellStyle name="Итог 2 3 4 4" xfId="43678"/>
    <cellStyle name="Итог 2 3 4 4 2" xfId="43679"/>
    <cellStyle name="Итог 2 3 4 4 2 2" xfId="43680"/>
    <cellStyle name="Итог 2 3 4 4 3" xfId="43681"/>
    <cellStyle name="Итог 2 3 4 5" xfId="43682"/>
    <cellStyle name="Итог 2 3 4 5 2" xfId="43683"/>
    <cellStyle name="Итог 2 3 4 5 2 2" xfId="43684"/>
    <cellStyle name="Итог 2 3 4 5 3" xfId="43685"/>
    <cellStyle name="Итог 2 3 4 6" xfId="43686"/>
    <cellStyle name="Итог 2 3 4 6 2" xfId="43687"/>
    <cellStyle name="Итог 2 3 4 7" xfId="43688"/>
    <cellStyle name="Итог 2 3 5" xfId="43689"/>
    <cellStyle name="Итог 2 3 5 2" xfId="43690"/>
    <cellStyle name="Итог 2 3 5 2 2" xfId="43691"/>
    <cellStyle name="Итог 2 3 5 2 2 2" xfId="43692"/>
    <cellStyle name="Итог 2 3 5 2 3" xfId="43693"/>
    <cellStyle name="Итог 2 3 5 3" xfId="43694"/>
    <cellStyle name="Итог 2 3 5 3 2" xfId="43695"/>
    <cellStyle name="Итог 2 3 5 3 2 2" xfId="43696"/>
    <cellStyle name="Итог 2 3 5 3 3" xfId="43697"/>
    <cellStyle name="Итог 2 3 5 4" xfId="43698"/>
    <cellStyle name="Итог 2 3 5 4 2" xfId="43699"/>
    <cellStyle name="Итог 2 3 5 4 2 2" xfId="43700"/>
    <cellStyle name="Итог 2 3 5 4 3" xfId="43701"/>
    <cellStyle name="Итог 2 3 5 5" xfId="43702"/>
    <cellStyle name="Итог 2 3 5 5 2" xfId="43703"/>
    <cellStyle name="Итог 2 3 5 5 2 2" xfId="43704"/>
    <cellStyle name="Итог 2 3 5 5 3" xfId="43705"/>
    <cellStyle name="Итог 2 3 5 6" xfId="43706"/>
    <cellStyle name="Итог 2 3 5 6 2" xfId="43707"/>
    <cellStyle name="Итог 2 3 5 7" xfId="43708"/>
    <cellStyle name="Итог 2 3 6" xfId="43709"/>
    <cellStyle name="Итог 2 3 6 2" xfId="43710"/>
    <cellStyle name="Итог 2 3 6 2 2" xfId="43711"/>
    <cellStyle name="Итог 2 3 6 2 2 2" xfId="43712"/>
    <cellStyle name="Итог 2 3 6 2 3" xfId="43713"/>
    <cellStyle name="Итог 2 3 6 3" xfId="43714"/>
    <cellStyle name="Итог 2 3 6 3 2" xfId="43715"/>
    <cellStyle name="Итог 2 3 6 3 2 2" xfId="43716"/>
    <cellStyle name="Итог 2 3 6 3 3" xfId="43717"/>
    <cellStyle name="Итог 2 3 6 4" xfId="43718"/>
    <cellStyle name="Итог 2 3 6 4 2" xfId="43719"/>
    <cellStyle name="Итог 2 3 6 4 2 2" xfId="43720"/>
    <cellStyle name="Итог 2 3 6 4 3" xfId="43721"/>
    <cellStyle name="Итог 2 3 6 5" xfId="43722"/>
    <cellStyle name="Итог 2 3 6 5 2" xfId="43723"/>
    <cellStyle name="Итог 2 3 6 5 2 2" xfId="43724"/>
    <cellStyle name="Итог 2 3 6 5 3" xfId="43725"/>
    <cellStyle name="Итог 2 3 6 6" xfId="43726"/>
    <cellStyle name="Итог 2 3 6 6 2" xfId="43727"/>
    <cellStyle name="Итог 2 3 6 7" xfId="43728"/>
    <cellStyle name="Итог 2 3 7" xfId="43729"/>
    <cellStyle name="Итог 2 3 7 2" xfId="43730"/>
    <cellStyle name="Итог 2 3 7 2 2" xfId="43731"/>
    <cellStyle name="Итог 2 3 7 2 2 2" xfId="43732"/>
    <cellStyle name="Итог 2 3 7 2 3" xfId="43733"/>
    <cellStyle name="Итог 2 3 7 3" xfId="43734"/>
    <cellStyle name="Итог 2 3 7 3 2" xfId="43735"/>
    <cellStyle name="Итог 2 3 7 3 2 2" xfId="43736"/>
    <cellStyle name="Итог 2 3 7 3 3" xfId="43737"/>
    <cellStyle name="Итог 2 3 7 4" xfId="43738"/>
    <cellStyle name="Итог 2 3 7 4 2" xfId="43739"/>
    <cellStyle name="Итог 2 3 7 4 2 2" xfId="43740"/>
    <cellStyle name="Итог 2 3 7 4 3" xfId="43741"/>
    <cellStyle name="Итог 2 3 7 5" xfId="43742"/>
    <cellStyle name="Итог 2 3 7 5 2" xfId="43743"/>
    <cellStyle name="Итог 2 3 7 5 2 2" xfId="43744"/>
    <cellStyle name="Итог 2 3 7 5 3" xfId="43745"/>
    <cellStyle name="Итог 2 3 7 6" xfId="43746"/>
    <cellStyle name="Итог 2 3 7 6 2" xfId="43747"/>
    <cellStyle name="Итог 2 3 7 6 2 2" xfId="43748"/>
    <cellStyle name="Итог 2 3 7 6 3" xfId="43749"/>
    <cellStyle name="Итог 2 3 7 7" xfId="43750"/>
    <cellStyle name="Итог 2 3 7 7 2" xfId="43751"/>
    <cellStyle name="Итог 2 3 7 8" xfId="43752"/>
    <cellStyle name="Итог 2 3 8" xfId="43753"/>
    <cellStyle name="Итог 2 3 8 2" xfId="43754"/>
    <cellStyle name="Итог 2 3 8 2 2" xfId="43755"/>
    <cellStyle name="Итог 2 3 8 2 2 2" xfId="43756"/>
    <cellStyle name="Итог 2 3 8 2 3" xfId="43757"/>
    <cellStyle name="Итог 2 3 8 3" xfId="43758"/>
    <cellStyle name="Итог 2 3 8 3 2" xfId="43759"/>
    <cellStyle name="Итог 2 3 8 3 2 2" xfId="43760"/>
    <cellStyle name="Итог 2 3 8 3 3" xfId="43761"/>
    <cellStyle name="Итог 2 3 8 4" xfId="43762"/>
    <cellStyle name="Итог 2 3 8 4 2" xfId="43763"/>
    <cellStyle name="Итог 2 3 8 4 2 2" xfId="43764"/>
    <cellStyle name="Итог 2 3 8 4 3" xfId="43765"/>
    <cellStyle name="Итог 2 3 8 5" xfId="43766"/>
    <cellStyle name="Итог 2 3 8 5 2" xfId="43767"/>
    <cellStyle name="Итог 2 3 8 5 2 2" xfId="43768"/>
    <cellStyle name="Итог 2 3 8 5 3" xfId="43769"/>
    <cellStyle name="Итог 2 3 8 6" xfId="43770"/>
    <cellStyle name="Итог 2 3 8 6 2" xfId="43771"/>
    <cellStyle name="Итог 2 3 8 6 2 2" xfId="43772"/>
    <cellStyle name="Итог 2 3 8 6 3" xfId="43773"/>
    <cellStyle name="Итог 2 3 8 7" xfId="43774"/>
    <cellStyle name="Итог 2 3 8 7 2" xfId="43775"/>
    <cellStyle name="Итог 2 3 8 8" xfId="43776"/>
    <cellStyle name="Итог 2 3 9" xfId="43777"/>
    <cellStyle name="Итог 2 3 9 2" xfId="43778"/>
    <cellStyle name="Итог 2 3 9 2 2" xfId="43779"/>
    <cellStyle name="Итог 2 3 9 3" xfId="43780"/>
    <cellStyle name="Итог 2 4" xfId="43781"/>
    <cellStyle name="Итог 2 4 10" xfId="43782"/>
    <cellStyle name="Итог 2 4 10 2" xfId="43783"/>
    <cellStyle name="Итог 2 4 11" xfId="43784"/>
    <cellStyle name="Итог 2 4 11 2" xfId="43785"/>
    <cellStyle name="Итог 2 4 12" xfId="43786"/>
    <cellStyle name="Итог 2 4 2" xfId="43787"/>
    <cellStyle name="Итог 2 4 2 2" xfId="43788"/>
    <cellStyle name="Итог 2 4 2 2 2" xfId="43789"/>
    <cellStyle name="Итог 2 4 2 2 2 2" xfId="43790"/>
    <cellStyle name="Итог 2 4 2 2 3" xfId="43791"/>
    <cellStyle name="Итог 2 4 2 3" xfId="43792"/>
    <cellStyle name="Итог 2 4 2 3 2" xfId="43793"/>
    <cellStyle name="Итог 2 4 2 3 2 2" xfId="43794"/>
    <cellStyle name="Итог 2 4 2 3 3" xfId="43795"/>
    <cellStyle name="Итог 2 4 2 4" xfId="43796"/>
    <cellStyle name="Итог 2 4 2 4 2" xfId="43797"/>
    <cellStyle name="Итог 2 4 2 4 2 2" xfId="43798"/>
    <cellStyle name="Итог 2 4 2 4 3" xfId="43799"/>
    <cellStyle name="Итог 2 4 2 5" xfId="43800"/>
    <cellStyle name="Итог 2 4 2 5 2" xfId="43801"/>
    <cellStyle name="Итог 2 4 2 5 2 2" xfId="43802"/>
    <cellStyle name="Итог 2 4 2 5 3" xfId="43803"/>
    <cellStyle name="Итог 2 4 2 6" xfId="43804"/>
    <cellStyle name="Итог 2 4 2 6 2" xfId="43805"/>
    <cellStyle name="Итог 2 4 2 7" xfId="43806"/>
    <cellStyle name="Итог 2 4 3" xfId="43807"/>
    <cellStyle name="Итог 2 4 3 2" xfId="43808"/>
    <cellStyle name="Итог 2 4 3 2 2" xfId="43809"/>
    <cellStyle name="Итог 2 4 3 2 2 2" xfId="43810"/>
    <cellStyle name="Итог 2 4 3 2 3" xfId="43811"/>
    <cellStyle name="Итог 2 4 3 3" xfId="43812"/>
    <cellStyle name="Итог 2 4 3 3 2" xfId="43813"/>
    <cellStyle name="Итог 2 4 3 3 2 2" xfId="43814"/>
    <cellStyle name="Итог 2 4 3 3 3" xfId="43815"/>
    <cellStyle name="Итог 2 4 3 4" xfId="43816"/>
    <cellStyle name="Итог 2 4 3 4 2" xfId="43817"/>
    <cellStyle name="Итог 2 4 3 4 2 2" xfId="43818"/>
    <cellStyle name="Итог 2 4 3 4 3" xfId="43819"/>
    <cellStyle name="Итог 2 4 3 5" xfId="43820"/>
    <cellStyle name="Итог 2 4 3 5 2" xfId="43821"/>
    <cellStyle name="Итог 2 4 3 5 2 2" xfId="43822"/>
    <cellStyle name="Итог 2 4 3 5 3" xfId="43823"/>
    <cellStyle name="Итог 2 4 3 6" xfId="43824"/>
    <cellStyle name="Итог 2 4 3 6 2" xfId="43825"/>
    <cellStyle name="Итог 2 4 3 7" xfId="43826"/>
    <cellStyle name="Итог 2 4 4" xfId="43827"/>
    <cellStyle name="Итог 2 4 4 2" xfId="43828"/>
    <cellStyle name="Итог 2 4 4 2 2" xfId="43829"/>
    <cellStyle name="Итог 2 4 4 2 2 2" xfId="43830"/>
    <cellStyle name="Итог 2 4 4 2 3" xfId="43831"/>
    <cellStyle name="Итог 2 4 4 3" xfId="43832"/>
    <cellStyle name="Итог 2 4 4 3 2" xfId="43833"/>
    <cellStyle name="Итог 2 4 4 3 2 2" xfId="43834"/>
    <cellStyle name="Итог 2 4 4 3 3" xfId="43835"/>
    <cellStyle name="Итог 2 4 4 4" xfId="43836"/>
    <cellStyle name="Итог 2 4 4 4 2" xfId="43837"/>
    <cellStyle name="Итог 2 4 4 4 2 2" xfId="43838"/>
    <cellStyle name="Итог 2 4 4 4 3" xfId="43839"/>
    <cellStyle name="Итог 2 4 4 5" xfId="43840"/>
    <cellStyle name="Итог 2 4 4 5 2" xfId="43841"/>
    <cellStyle name="Итог 2 4 4 5 2 2" xfId="43842"/>
    <cellStyle name="Итог 2 4 4 5 3" xfId="43843"/>
    <cellStyle name="Итог 2 4 4 6" xfId="43844"/>
    <cellStyle name="Итог 2 4 4 6 2" xfId="43845"/>
    <cellStyle name="Итог 2 4 4 7" xfId="43846"/>
    <cellStyle name="Итог 2 4 5" xfId="43847"/>
    <cellStyle name="Итог 2 4 5 2" xfId="43848"/>
    <cellStyle name="Итог 2 4 5 2 2" xfId="43849"/>
    <cellStyle name="Итог 2 4 5 2 2 2" xfId="43850"/>
    <cellStyle name="Итог 2 4 5 2 3" xfId="43851"/>
    <cellStyle name="Итог 2 4 5 3" xfId="43852"/>
    <cellStyle name="Итог 2 4 5 3 2" xfId="43853"/>
    <cellStyle name="Итог 2 4 5 3 2 2" xfId="43854"/>
    <cellStyle name="Итог 2 4 5 3 3" xfId="43855"/>
    <cellStyle name="Итог 2 4 5 4" xfId="43856"/>
    <cellStyle name="Итог 2 4 5 4 2" xfId="43857"/>
    <cellStyle name="Итог 2 4 5 4 2 2" xfId="43858"/>
    <cellStyle name="Итог 2 4 5 4 3" xfId="43859"/>
    <cellStyle name="Итог 2 4 5 5" xfId="43860"/>
    <cellStyle name="Итог 2 4 5 5 2" xfId="43861"/>
    <cellStyle name="Итог 2 4 5 5 2 2" xfId="43862"/>
    <cellStyle name="Итог 2 4 5 5 3" xfId="43863"/>
    <cellStyle name="Итог 2 4 5 6" xfId="43864"/>
    <cellStyle name="Итог 2 4 5 6 2" xfId="43865"/>
    <cellStyle name="Итог 2 4 5 7" xfId="43866"/>
    <cellStyle name="Итог 2 4 6" xfId="43867"/>
    <cellStyle name="Итог 2 4 6 2" xfId="43868"/>
    <cellStyle name="Итог 2 4 6 2 2" xfId="43869"/>
    <cellStyle name="Итог 2 4 6 2 2 2" xfId="43870"/>
    <cellStyle name="Итог 2 4 6 2 3" xfId="43871"/>
    <cellStyle name="Итог 2 4 6 3" xfId="43872"/>
    <cellStyle name="Итог 2 4 6 3 2" xfId="43873"/>
    <cellStyle name="Итог 2 4 6 3 2 2" xfId="43874"/>
    <cellStyle name="Итог 2 4 6 3 3" xfId="43875"/>
    <cellStyle name="Итог 2 4 6 4" xfId="43876"/>
    <cellStyle name="Итог 2 4 6 4 2" xfId="43877"/>
    <cellStyle name="Итог 2 4 6 4 2 2" xfId="43878"/>
    <cellStyle name="Итог 2 4 6 4 3" xfId="43879"/>
    <cellStyle name="Итог 2 4 6 5" xfId="43880"/>
    <cellStyle name="Итог 2 4 6 5 2" xfId="43881"/>
    <cellStyle name="Итог 2 4 6 5 2 2" xfId="43882"/>
    <cellStyle name="Итог 2 4 6 5 3" xfId="43883"/>
    <cellStyle name="Итог 2 4 6 6" xfId="43884"/>
    <cellStyle name="Итог 2 4 6 6 2" xfId="43885"/>
    <cellStyle name="Итог 2 4 6 7" xfId="43886"/>
    <cellStyle name="Итог 2 4 7" xfId="43887"/>
    <cellStyle name="Итог 2 4 7 2" xfId="43888"/>
    <cellStyle name="Итог 2 4 7 2 2" xfId="43889"/>
    <cellStyle name="Итог 2 4 7 2 2 2" xfId="43890"/>
    <cellStyle name="Итог 2 4 7 2 3" xfId="43891"/>
    <cellStyle name="Итог 2 4 7 3" xfId="43892"/>
    <cellStyle name="Итог 2 4 7 3 2" xfId="43893"/>
    <cellStyle name="Итог 2 4 7 3 2 2" xfId="43894"/>
    <cellStyle name="Итог 2 4 7 3 3" xfId="43895"/>
    <cellStyle name="Итог 2 4 7 4" xfId="43896"/>
    <cellStyle name="Итог 2 4 7 4 2" xfId="43897"/>
    <cellStyle name="Итог 2 4 7 4 2 2" xfId="43898"/>
    <cellStyle name="Итог 2 4 7 4 3" xfId="43899"/>
    <cellStyle name="Итог 2 4 7 5" xfId="43900"/>
    <cellStyle name="Итог 2 4 7 5 2" xfId="43901"/>
    <cellStyle name="Итог 2 4 7 5 2 2" xfId="43902"/>
    <cellStyle name="Итог 2 4 7 5 3" xfId="43903"/>
    <cellStyle name="Итог 2 4 7 6" xfId="43904"/>
    <cellStyle name="Итог 2 4 7 6 2" xfId="43905"/>
    <cellStyle name="Итог 2 4 7 6 2 2" xfId="43906"/>
    <cellStyle name="Итог 2 4 7 6 3" xfId="43907"/>
    <cellStyle name="Итог 2 4 7 7" xfId="43908"/>
    <cellStyle name="Итог 2 4 7 7 2" xfId="43909"/>
    <cellStyle name="Итог 2 4 7 8" xfId="43910"/>
    <cellStyle name="Итог 2 4 8" xfId="43911"/>
    <cellStyle name="Итог 2 4 8 2" xfId="43912"/>
    <cellStyle name="Итог 2 4 8 2 2" xfId="43913"/>
    <cellStyle name="Итог 2 4 8 2 2 2" xfId="43914"/>
    <cellStyle name="Итог 2 4 8 2 3" xfId="43915"/>
    <cellStyle name="Итог 2 4 8 3" xfId="43916"/>
    <cellStyle name="Итог 2 4 8 3 2" xfId="43917"/>
    <cellStyle name="Итог 2 4 8 3 2 2" xfId="43918"/>
    <cellStyle name="Итог 2 4 8 3 3" xfId="43919"/>
    <cellStyle name="Итог 2 4 8 4" xfId="43920"/>
    <cellStyle name="Итог 2 4 8 4 2" xfId="43921"/>
    <cellStyle name="Итог 2 4 8 4 2 2" xfId="43922"/>
    <cellStyle name="Итог 2 4 8 4 3" xfId="43923"/>
    <cellStyle name="Итог 2 4 8 5" xfId="43924"/>
    <cellStyle name="Итог 2 4 8 5 2" xfId="43925"/>
    <cellStyle name="Итог 2 4 8 5 2 2" xfId="43926"/>
    <cellStyle name="Итог 2 4 8 5 3" xfId="43927"/>
    <cellStyle name="Итог 2 4 8 6" xfId="43928"/>
    <cellStyle name="Итог 2 4 8 6 2" xfId="43929"/>
    <cellStyle name="Итог 2 4 8 6 2 2" xfId="43930"/>
    <cellStyle name="Итог 2 4 8 6 3" xfId="43931"/>
    <cellStyle name="Итог 2 4 8 7" xfId="43932"/>
    <cellStyle name="Итог 2 4 8 7 2" xfId="43933"/>
    <cellStyle name="Итог 2 4 8 8" xfId="43934"/>
    <cellStyle name="Итог 2 4 9" xfId="43935"/>
    <cellStyle name="Итог 2 4 9 2" xfId="43936"/>
    <cellStyle name="Итог 2 4 9 2 2" xfId="43937"/>
    <cellStyle name="Итог 2 4 9 3" xfId="43938"/>
    <cellStyle name="Итог 2 5" xfId="43939"/>
    <cellStyle name="Итог 2 5 2" xfId="43940"/>
    <cellStyle name="Итог 2 5 2 2" xfId="43941"/>
    <cellStyle name="Итог 2 5 2 2 2" xfId="43942"/>
    <cellStyle name="Итог 2 5 2 2 2 2" xfId="43943"/>
    <cellStyle name="Итог 2 5 2 2 3" xfId="43944"/>
    <cellStyle name="Итог 2 5 2 3" xfId="43945"/>
    <cellStyle name="Итог 2 5 2 3 2" xfId="43946"/>
    <cellStyle name="Итог 2 5 2 3 2 2" xfId="43947"/>
    <cellStyle name="Итог 2 5 2 3 3" xfId="43948"/>
    <cellStyle name="Итог 2 5 2 4" xfId="43949"/>
    <cellStyle name="Итог 2 5 2 4 2" xfId="43950"/>
    <cellStyle name="Итог 2 5 2 4 2 2" xfId="43951"/>
    <cellStyle name="Итог 2 5 2 4 3" xfId="43952"/>
    <cellStyle name="Итог 2 5 2 5" xfId="43953"/>
    <cellStyle name="Итог 2 5 2 5 2" xfId="43954"/>
    <cellStyle name="Итог 2 5 2 5 2 2" xfId="43955"/>
    <cellStyle name="Итог 2 5 2 5 3" xfId="43956"/>
    <cellStyle name="Итог 2 5 2 6" xfId="43957"/>
    <cellStyle name="Итог 2 5 2 6 2" xfId="43958"/>
    <cellStyle name="Итог 2 5 2 7" xfId="43959"/>
    <cellStyle name="Итог 2 5 3" xfId="43960"/>
    <cellStyle name="Итог 2 5 3 2" xfId="43961"/>
    <cellStyle name="Итог 2 5 3 2 2" xfId="43962"/>
    <cellStyle name="Итог 2 5 3 2 2 2" xfId="43963"/>
    <cellStyle name="Итог 2 5 3 2 3" xfId="43964"/>
    <cellStyle name="Итог 2 5 3 3" xfId="43965"/>
    <cellStyle name="Итог 2 5 3 3 2" xfId="43966"/>
    <cellStyle name="Итог 2 5 3 3 2 2" xfId="43967"/>
    <cellStyle name="Итог 2 5 3 3 3" xfId="43968"/>
    <cellStyle name="Итог 2 5 3 4" xfId="43969"/>
    <cellStyle name="Итог 2 5 3 4 2" xfId="43970"/>
    <cellStyle name="Итог 2 5 3 4 2 2" xfId="43971"/>
    <cellStyle name="Итог 2 5 3 4 3" xfId="43972"/>
    <cellStyle name="Итог 2 5 3 5" xfId="43973"/>
    <cellStyle name="Итог 2 5 3 5 2" xfId="43974"/>
    <cellStyle name="Итог 2 5 3 5 2 2" xfId="43975"/>
    <cellStyle name="Итог 2 5 3 5 3" xfId="43976"/>
    <cellStyle name="Итог 2 5 3 6" xfId="43977"/>
    <cellStyle name="Итог 2 5 3 6 2" xfId="43978"/>
    <cellStyle name="Итог 2 5 3 7" xfId="43979"/>
    <cellStyle name="Итог 2 5 4" xfId="43980"/>
    <cellStyle name="Итог 2 5 4 2" xfId="43981"/>
    <cellStyle name="Итог 2 5 4 2 2" xfId="43982"/>
    <cellStyle name="Итог 2 5 4 2 2 2" xfId="43983"/>
    <cellStyle name="Итог 2 5 4 2 3" xfId="43984"/>
    <cellStyle name="Итог 2 5 4 3" xfId="43985"/>
    <cellStyle name="Итог 2 5 4 3 2" xfId="43986"/>
    <cellStyle name="Итог 2 5 4 3 2 2" xfId="43987"/>
    <cellStyle name="Итог 2 5 4 3 3" xfId="43988"/>
    <cellStyle name="Итог 2 5 4 4" xfId="43989"/>
    <cellStyle name="Итог 2 5 4 4 2" xfId="43990"/>
    <cellStyle name="Итог 2 5 4 4 2 2" xfId="43991"/>
    <cellStyle name="Итог 2 5 4 4 3" xfId="43992"/>
    <cellStyle name="Итог 2 5 4 5" xfId="43993"/>
    <cellStyle name="Итог 2 5 4 5 2" xfId="43994"/>
    <cellStyle name="Итог 2 5 4 5 2 2" xfId="43995"/>
    <cellStyle name="Итог 2 5 4 5 3" xfId="43996"/>
    <cellStyle name="Итог 2 5 4 6" xfId="43997"/>
    <cellStyle name="Итог 2 5 4 6 2" xfId="43998"/>
    <cellStyle name="Итог 2 5 4 7" xfId="43999"/>
    <cellStyle name="Итог 2 5 5" xfId="44000"/>
    <cellStyle name="Итог 2 5 5 2" xfId="44001"/>
    <cellStyle name="Итог 2 5 5 2 2" xfId="44002"/>
    <cellStyle name="Итог 2 5 5 2 2 2" xfId="44003"/>
    <cellStyle name="Итог 2 5 5 2 3" xfId="44004"/>
    <cellStyle name="Итог 2 5 5 3" xfId="44005"/>
    <cellStyle name="Итог 2 5 5 3 2" xfId="44006"/>
    <cellStyle name="Итог 2 5 5 3 2 2" xfId="44007"/>
    <cellStyle name="Итог 2 5 5 3 3" xfId="44008"/>
    <cellStyle name="Итог 2 5 5 4" xfId="44009"/>
    <cellStyle name="Итог 2 5 5 4 2" xfId="44010"/>
    <cellStyle name="Итог 2 5 5 4 2 2" xfId="44011"/>
    <cellStyle name="Итог 2 5 5 4 3" xfId="44012"/>
    <cellStyle name="Итог 2 5 5 5" xfId="44013"/>
    <cellStyle name="Итог 2 5 5 5 2" xfId="44014"/>
    <cellStyle name="Итог 2 5 5 5 2 2" xfId="44015"/>
    <cellStyle name="Итог 2 5 5 5 3" xfId="44016"/>
    <cellStyle name="Итог 2 5 5 6" xfId="44017"/>
    <cellStyle name="Итог 2 5 5 6 2" xfId="44018"/>
    <cellStyle name="Итог 2 5 5 7" xfId="44019"/>
    <cellStyle name="Итог 2 5 6" xfId="44020"/>
    <cellStyle name="Итог 2 5 6 2" xfId="44021"/>
    <cellStyle name="Итог 2 5 6 2 2" xfId="44022"/>
    <cellStyle name="Итог 2 5 6 2 2 2" xfId="44023"/>
    <cellStyle name="Итог 2 5 6 2 3" xfId="44024"/>
    <cellStyle name="Итог 2 5 6 3" xfId="44025"/>
    <cellStyle name="Итог 2 5 6 3 2" xfId="44026"/>
    <cellStyle name="Итог 2 5 6 3 2 2" xfId="44027"/>
    <cellStyle name="Итог 2 5 6 3 3" xfId="44028"/>
    <cellStyle name="Итог 2 5 6 4" xfId="44029"/>
    <cellStyle name="Итог 2 5 6 4 2" xfId="44030"/>
    <cellStyle name="Итог 2 5 6 4 2 2" xfId="44031"/>
    <cellStyle name="Итог 2 5 6 4 3" xfId="44032"/>
    <cellStyle name="Итог 2 5 6 5" xfId="44033"/>
    <cellStyle name="Итог 2 5 6 5 2" xfId="44034"/>
    <cellStyle name="Итог 2 5 6 5 2 2" xfId="44035"/>
    <cellStyle name="Итог 2 5 6 5 3" xfId="44036"/>
    <cellStyle name="Итог 2 5 6 6" xfId="44037"/>
    <cellStyle name="Итог 2 5 6 6 2" xfId="44038"/>
    <cellStyle name="Итог 2 5 6 7" xfId="44039"/>
    <cellStyle name="Итог 2 5 7" xfId="44040"/>
    <cellStyle name="Итог 2 5 7 2" xfId="44041"/>
    <cellStyle name="Итог 2 5 7 2 2" xfId="44042"/>
    <cellStyle name="Итог 2 5 7 2 2 2" xfId="44043"/>
    <cellStyle name="Итог 2 5 7 2 3" xfId="44044"/>
    <cellStyle name="Итог 2 5 7 3" xfId="44045"/>
    <cellStyle name="Итог 2 5 7 3 2" xfId="44046"/>
    <cellStyle name="Итог 2 5 7 3 2 2" xfId="44047"/>
    <cellStyle name="Итог 2 5 7 3 3" xfId="44048"/>
    <cellStyle name="Итог 2 5 7 4" xfId="44049"/>
    <cellStyle name="Итог 2 5 7 4 2" xfId="44050"/>
    <cellStyle name="Итог 2 5 7 4 2 2" xfId="44051"/>
    <cellStyle name="Итог 2 5 7 4 3" xfId="44052"/>
    <cellStyle name="Итог 2 5 7 5" xfId="44053"/>
    <cellStyle name="Итог 2 5 7 5 2" xfId="44054"/>
    <cellStyle name="Итог 2 5 7 5 2 2" xfId="44055"/>
    <cellStyle name="Итог 2 5 7 5 3" xfId="44056"/>
    <cellStyle name="Итог 2 5 7 6" xfId="44057"/>
    <cellStyle name="Итог 2 5 7 6 2" xfId="44058"/>
    <cellStyle name="Итог 2 5 7 6 2 2" xfId="44059"/>
    <cellStyle name="Итог 2 5 7 6 3" xfId="44060"/>
    <cellStyle name="Итог 2 5 7 7" xfId="44061"/>
    <cellStyle name="Итог 2 5 7 7 2" xfId="44062"/>
    <cellStyle name="Итог 2 5 7 8" xfId="44063"/>
    <cellStyle name="Итог 2 5 8" xfId="44064"/>
    <cellStyle name="Итог 2 5 8 2" xfId="44065"/>
    <cellStyle name="Итог 2 5 8 2 2" xfId="44066"/>
    <cellStyle name="Итог 2 5 8 2 2 2" xfId="44067"/>
    <cellStyle name="Итог 2 5 8 2 3" xfId="44068"/>
    <cellStyle name="Итог 2 5 8 3" xfId="44069"/>
    <cellStyle name="Итог 2 5 8 3 2" xfId="44070"/>
    <cellStyle name="Итог 2 5 8 3 2 2" xfId="44071"/>
    <cellStyle name="Итог 2 5 8 3 3" xfId="44072"/>
    <cellStyle name="Итог 2 5 8 4" xfId="44073"/>
    <cellStyle name="Итог 2 5 8 4 2" xfId="44074"/>
    <cellStyle name="Итог 2 5 8 4 2 2" xfId="44075"/>
    <cellStyle name="Итог 2 5 8 4 3" xfId="44076"/>
    <cellStyle name="Итог 2 5 8 5" xfId="44077"/>
    <cellStyle name="Итог 2 5 8 5 2" xfId="44078"/>
    <cellStyle name="Итог 2 5 8 5 2 2" xfId="44079"/>
    <cellStyle name="Итог 2 5 8 5 3" xfId="44080"/>
    <cellStyle name="Итог 2 5 8 6" xfId="44081"/>
    <cellStyle name="Итог 2 5 8 6 2" xfId="44082"/>
    <cellStyle name="Итог 2 5 8 6 2 2" xfId="44083"/>
    <cellStyle name="Итог 2 5 8 6 3" xfId="44084"/>
    <cellStyle name="Итог 2 5 8 7" xfId="44085"/>
    <cellStyle name="Итог 2 5 8 7 2" xfId="44086"/>
    <cellStyle name="Итог 2 5 8 8" xfId="44087"/>
    <cellStyle name="Итог 2 5 9" xfId="44088"/>
    <cellStyle name="Итог 2 6" xfId="44089"/>
    <cellStyle name="Итог 2 6 2" xfId="44090"/>
    <cellStyle name="Итог 2 6 2 2" xfId="44091"/>
    <cellStyle name="Итог 2 6 2 2 2" xfId="44092"/>
    <cellStyle name="Итог 2 6 2 2 2 2" xfId="44093"/>
    <cellStyle name="Итог 2 6 2 2 3" xfId="44094"/>
    <cellStyle name="Итог 2 6 2 3" xfId="44095"/>
    <cellStyle name="Итог 2 6 2 3 2" xfId="44096"/>
    <cellStyle name="Итог 2 6 2 3 2 2" xfId="44097"/>
    <cellStyle name="Итог 2 6 2 3 3" xfId="44098"/>
    <cellStyle name="Итог 2 6 2 4" xfId="44099"/>
    <cellStyle name="Итог 2 6 2 4 2" xfId="44100"/>
    <cellStyle name="Итог 2 6 2 4 2 2" xfId="44101"/>
    <cellStyle name="Итог 2 6 2 4 3" xfId="44102"/>
    <cellStyle name="Итог 2 6 2 5" xfId="44103"/>
    <cellStyle name="Итог 2 6 2 5 2" xfId="44104"/>
    <cellStyle name="Итог 2 6 2 5 2 2" xfId="44105"/>
    <cellStyle name="Итог 2 6 2 5 3" xfId="44106"/>
    <cellStyle name="Итог 2 6 2 6" xfId="44107"/>
    <cellStyle name="Итог 2 6 2 6 2" xfId="44108"/>
    <cellStyle name="Итог 2 6 2 7" xfId="44109"/>
    <cellStyle name="Итог 2 6 3" xfId="44110"/>
    <cellStyle name="Итог 2 6 3 2" xfId="44111"/>
    <cellStyle name="Итог 2 6 3 2 2" xfId="44112"/>
    <cellStyle name="Итог 2 6 3 2 2 2" xfId="44113"/>
    <cellStyle name="Итог 2 6 3 2 3" xfId="44114"/>
    <cellStyle name="Итог 2 6 3 3" xfId="44115"/>
    <cellStyle name="Итог 2 6 3 3 2" xfId="44116"/>
    <cellStyle name="Итог 2 6 3 3 2 2" xfId="44117"/>
    <cellStyle name="Итог 2 6 3 3 3" xfId="44118"/>
    <cellStyle name="Итог 2 6 3 4" xfId="44119"/>
    <cellStyle name="Итог 2 6 3 4 2" xfId="44120"/>
    <cellStyle name="Итог 2 6 3 4 2 2" xfId="44121"/>
    <cellStyle name="Итог 2 6 3 4 3" xfId="44122"/>
    <cellStyle name="Итог 2 6 3 5" xfId="44123"/>
    <cellStyle name="Итог 2 6 3 5 2" xfId="44124"/>
    <cellStyle name="Итог 2 6 3 5 2 2" xfId="44125"/>
    <cellStyle name="Итог 2 6 3 5 3" xfId="44126"/>
    <cellStyle name="Итог 2 6 3 6" xfId="44127"/>
    <cellStyle name="Итог 2 6 3 6 2" xfId="44128"/>
    <cellStyle name="Итог 2 6 3 7" xfId="44129"/>
    <cellStyle name="Итог 2 6 4" xfId="44130"/>
    <cellStyle name="Итог 2 6 4 2" xfId="44131"/>
    <cellStyle name="Итог 2 6 4 2 2" xfId="44132"/>
    <cellStyle name="Итог 2 6 4 2 2 2" xfId="44133"/>
    <cellStyle name="Итог 2 6 4 2 3" xfId="44134"/>
    <cellStyle name="Итог 2 6 4 3" xfId="44135"/>
    <cellStyle name="Итог 2 6 4 3 2" xfId="44136"/>
    <cellStyle name="Итог 2 6 4 3 2 2" xfId="44137"/>
    <cellStyle name="Итог 2 6 4 3 3" xfId="44138"/>
    <cellStyle name="Итог 2 6 4 4" xfId="44139"/>
    <cellStyle name="Итог 2 6 4 4 2" xfId="44140"/>
    <cellStyle name="Итог 2 6 4 4 2 2" xfId="44141"/>
    <cellStyle name="Итог 2 6 4 4 3" xfId="44142"/>
    <cellStyle name="Итог 2 6 4 5" xfId="44143"/>
    <cellStyle name="Итог 2 6 4 5 2" xfId="44144"/>
    <cellStyle name="Итог 2 6 4 5 2 2" xfId="44145"/>
    <cellStyle name="Итог 2 6 4 5 3" xfId="44146"/>
    <cellStyle name="Итог 2 6 4 6" xfId="44147"/>
    <cellStyle name="Итог 2 6 4 6 2" xfId="44148"/>
    <cellStyle name="Итог 2 6 4 7" xfId="44149"/>
    <cellStyle name="Итог 2 6 5" xfId="44150"/>
    <cellStyle name="Итог 2 6 5 2" xfId="44151"/>
    <cellStyle name="Итог 2 6 5 2 2" xfId="44152"/>
    <cellStyle name="Итог 2 6 5 2 2 2" xfId="44153"/>
    <cellStyle name="Итог 2 6 5 2 3" xfId="44154"/>
    <cellStyle name="Итог 2 6 5 3" xfId="44155"/>
    <cellStyle name="Итог 2 6 5 3 2" xfId="44156"/>
    <cellStyle name="Итог 2 6 5 3 2 2" xfId="44157"/>
    <cellStyle name="Итог 2 6 5 3 3" xfId="44158"/>
    <cellStyle name="Итог 2 6 5 4" xfId="44159"/>
    <cellStyle name="Итог 2 6 5 4 2" xfId="44160"/>
    <cellStyle name="Итог 2 6 5 4 2 2" xfId="44161"/>
    <cellStyle name="Итог 2 6 5 4 3" xfId="44162"/>
    <cellStyle name="Итог 2 6 5 5" xfId="44163"/>
    <cellStyle name="Итог 2 6 5 5 2" xfId="44164"/>
    <cellStyle name="Итог 2 6 5 5 2 2" xfId="44165"/>
    <cellStyle name="Итог 2 6 5 5 3" xfId="44166"/>
    <cellStyle name="Итог 2 6 5 6" xfId="44167"/>
    <cellStyle name="Итог 2 6 5 6 2" xfId="44168"/>
    <cellStyle name="Итог 2 6 5 7" xfId="44169"/>
    <cellStyle name="Итог 2 6 6" xfId="44170"/>
    <cellStyle name="Итог 2 6 6 2" xfId="44171"/>
    <cellStyle name="Итог 2 6 6 2 2" xfId="44172"/>
    <cellStyle name="Итог 2 6 6 2 2 2" xfId="44173"/>
    <cellStyle name="Итог 2 6 6 2 3" xfId="44174"/>
    <cellStyle name="Итог 2 6 6 3" xfId="44175"/>
    <cellStyle name="Итог 2 6 6 3 2" xfId="44176"/>
    <cellStyle name="Итог 2 6 6 3 2 2" xfId="44177"/>
    <cellStyle name="Итог 2 6 6 3 3" xfId="44178"/>
    <cellStyle name="Итог 2 6 6 4" xfId="44179"/>
    <cellStyle name="Итог 2 6 6 4 2" xfId="44180"/>
    <cellStyle name="Итог 2 6 6 4 2 2" xfId="44181"/>
    <cellStyle name="Итог 2 6 6 4 3" xfId="44182"/>
    <cellStyle name="Итог 2 6 6 5" xfId="44183"/>
    <cellStyle name="Итог 2 6 6 5 2" xfId="44184"/>
    <cellStyle name="Итог 2 6 6 5 2 2" xfId="44185"/>
    <cellStyle name="Итог 2 6 6 5 3" xfId="44186"/>
    <cellStyle name="Итог 2 6 6 6" xfId="44187"/>
    <cellStyle name="Итог 2 6 6 6 2" xfId="44188"/>
    <cellStyle name="Итог 2 6 6 7" xfId="44189"/>
    <cellStyle name="Итог 2 6 7" xfId="44190"/>
    <cellStyle name="Итог 2 6 7 2" xfId="44191"/>
    <cellStyle name="Итог 2 6 7 2 2" xfId="44192"/>
    <cellStyle name="Итог 2 6 7 2 2 2" xfId="44193"/>
    <cellStyle name="Итог 2 6 7 2 3" xfId="44194"/>
    <cellStyle name="Итог 2 6 7 3" xfId="44195"/>
    <cellStyle name="Итог 2 6 7 3 2" xfId="44196"/>
    <cellStyle name="Итог 2 6 7 3 2 2" xfId="44197"/>
    <cellStyle name="Итог 2 6 7 3 3" xfId="44198"/>
    <cellStyle name="Итог 2 6 7 4" xfId="44199"/>
    <cellStyle name="Итог 2 6 7 4 2" xfId="44200"/>
    <cellStyle name="Итог 2 6 7 4 2 2" xfId="44201"/>
    <cellStyle name="Итог 2 6 7 4 3" xfId="44202"/>
    <cellStyle name="Итог 2 6 7 5" xfId="44203"/>
    <cellStyle name="Итог 2 6 7 5 2" xfId="44204"/>
    <cellStyle name="Итог 2 6 7 5 2 2" xfId="44205"/>
    <cellStyle name="Итог 2 6 7 5 3" xfId="44206"/>
    <cellStyle name="Итог 2 6 7 6" xfId="44207"/>
    <cellStyle name="Итог 2 6 7 6 2" xfId="44208"/>
    <cellStyle name="Итог 2 6 7 6 2 2" xfId="44209"/>
    <cellStyle name="Итог 2 6 7 6 3" xfId="44210"/>
    <cellStyle name="Итог 2 6 7 7" xfId="44211"/>
    <cellStyle name="Итог 2 6 7 7 2" xfId="44212"/>
    <cellStyle name="Итог 2 6 7 8" xfId="44213"/>
    <cellStyle name="Итог 2 6 8" xfId="44214"/>
    <cellStyle name="Итог 2 6 8 2" xfId="44215"/>
    <cellStyle name="Итог 2 6 8 2 2" xfId="44216"/>
    <cellStyle name="Итог 2 6 8 2 2 2" xfId="44217"/>
    <cellStyle name="Итог 2 6 8 2 3" xfId="44218"/>
    <cellStyle name="Итог 2 6 8 3" xfId="44219"/>
    <cellStyle name="Итог 2 6 8 3 2" xfId="44220"/>
    <cellStyle name="Итог 2 6 8 3 2 2" xfId="44221"/>
    <cellStyle name="Итог 2 6 8 3 3" xfId="44222"/>
    <cellStyle name="Итог 2 6 8 4" xfId="44223"/>
    <cellStyle name="Итог 2 6 8 4 2" xfId="44224"/>
    <cellStyle name="Итог 2 6 8 4 2 2" xfId="44225"/>
    <cellStyle name="Итог 2 6 8 4 3" xfId="44226"/>
    <cellStyle name="Итог 2 6 8 5" xfId="44227"/>
    <cellStyle name="Итог 2 6 8 5 2" xfId="44228"/>
    <cellStyle name="Итог 2 6 8 5 2 2" xfId="44229"/>
    <cellStyle name="Итог 2 6 8 5 3" xfId="44230"/>
    <cellStyle name="Итог 2 6 8 6" xfId="44231"/>
    <cellStyle name="Итог 2 6 8 6 2" xfId="44232"/>
    <cellStyle name="Итог 2 6 8 6 2 2" xfId="44233"/>
    <cellStyle name="Итог 2 6 8 6 3" xfId="44234"/>
    <cellStyle name="Итог 2 6 8 7" xfId="44235"/>
    <cellStyle name="Итог 2 6 8 7 2" xfId="44236"/>
    <cellStyle name="Итог 2 6 8 8" xfId="44237"/>
    <cellStyle name="Итог 2 6 9" xfId="44238"/>
    <cellStyle name="Итог 2 7" xfId="44239"/>
    <cellStyle name="Итог 2 7 2" xfId="44240"/>
    <cellStyle name="Итог 2 7 2 2" xfId="44241"/>
    <cellStyle name="Итог 2 7 2 2 2" xfId="44242"/>
    <cellStyle name="Итог 2 7 2 2 2 2" xfId="44243"/>
    <cellStyle name="Итог 2 7 2 2 3" xfId="44244"/>
    <cellStyle name="Итог 2 7 2 3" xfId="44245"/>
    <cellStyle name="Итог 2 7 2 3 2" xfId="44246"/>
    <cellStyle name="Итог 2 7 2 3 2 2" xfId="44247"/>
    <cellStyle name="Итог 2 7 2 3 3" xfId="44248"/>
    <cellStyle name="Итог 2 7 2 4" xfId="44249"/>
    <cellStyle name="Итог 2 7 2 4 2" xfId="44250"/>
    <cellStyle name="Итог 2 7 2 4 2 2" xfId="44251"/>
    <cellStyle name="Итог 2 7 2 4 3" xfId="44252"/>
    <cellStyle name="Итог 2 7 2 5" xfId="44253"/>
    <cellStyle name="Итог 2 7 2 5 2" xfId="44254"/>
    <cellStyle name="Итог 2 7 2 5 2 2" xfId="44255"/>
    <cellStyle name="Итог 2 7 2 5 3" xfId="44256"/>
    <cellStyle name="Итог 2 7 2 6" xfId="44257"/>
    <cellStyle name="Итог 2 7 2 6 2" xfId="44258"/>
    <cellStyle name="Итог 2 7 2 7" xfId="44259"/>
    <cellStyle name="Итог 2 7 3" xfId="44260"/>
    <cellStyle name="Итог 2 7 3 2" xfId="44261"/>
    <cellStyle name="Итог 2 7 3 2 2" xfId="44262"/>
    <cellStyle name="Итог 2 7 3 2 2 2" xfId="44263"/>
    <cellStyle name="Итог 2 7 3 2 3" xfId="44264"/>
    <cellStyle name="Итог 2 7 3 3" xfId="44265"/>
    <cellStyle name="Итог 2 7 3 3 2" xfId="44266"/>
    <cellStyle name="Итог 2 7 3 3 2 2" xfId="44267"/>
    <cellStyle name="Итог 2 7 3 3 3" xfId="44268"/>
    <cellStyle name="Итог 2 7 3 4" xfId="44269"/>
    <cellStyle name="Итог 2 7 3 4 2" xfId="44270"/>
    <cellStyle name="Итог 2 7 3 4 2 2" xfId="44271"/>
    <cellStyle name="Итог 2 7 3 4 3" xfId="44272"/>
    <cellStyle name="Итог 2 7 3 5" xfId="44273"/>
    <cellStyle name="Итог 2 7 3 5 2" xfId="44274"/>
    <cellStyle name="Итог 2 7 3 5 2 2" xfId="44275"/>
    <cellStyle name="Итог 2 7 3 5 3" xfId="44276"/>
    <cellStyle name="Итог 2 7 3 6" xfId="44277"/>
    <cellStyle name="Итог 2 7 3 6 2" xfId="44278"/>
    <cellStyle name="Итог 2 7 3 7" xfId="44279"/>
    <cellStyle name="Итог 2 7 4" xfId="44280"/>
    <cellStyle name="Итог 2 7 4 2" xfId="44281"/>
    <cellStyle name="Итог 2 7 4 2 2" xfId="44282"/>
    <cellStyle name="Итог 2 7 4 2 2 2" xfId="44283"/>
    <cellStyle name="Итог 2 7 4 2 3" xfId="44284"/>
    <cellStyle name="Итог 2 7 4 3" xfId="44285"/>
    <cellStyle name="Итог 2 7 4 3 2" xfId="44286"/>
    <cellStyle name="Итог 2 7 4 3 2 2" xfId="44287"/>
    <cellStyle name="Итог 2 7 4 3 3" xfId="44288"/>
    <cellStyle name="Итог 2 7 4 4" xfId="44289"/>
    <cellStyle name="Итог 2 7 4 4 2" xfId="44290"/>
    <cellStyle name="Итог 2 7 4 4 2 2" xfId="44291"/>
    <cellStyle name="Итог 2 7 4 4 3" xfId="44292"/>
    <cellStyle name="Итог 2 7 4 5" xfId="44293"/>
    <cellStyle name="Итог 2 7 4 5 2" xfId="44294"/>
    <cellStyle name="Итог 2 7 4 5 2 2" xfId="44295"/>
    <cellStyle name="Итог 2 7 4 5 3" xfId="44296"/>
    <cellStyle name="Итог 2 7 4 6" xfId="44297"/>
    <cellStyle name="Итог 2 7 4 6 2" xfId="44298"/>
    <cellStyle name="Итог 2 7 4 7" xfId="44299"/>
    <cellStyle name="Итог 2 7 5" xfId="44300"/>
    <cellStyle name="Итог 2 7 5 2" xfId="44301"/>
    <cellStyle name="Итог 2 7 5 2 2" xfId="44302"/>
    <cellStyle name="Итог 2 7 5 2 2 2" xfId="44303"/>
    <cellStyle name="Итог 2 7 5 2 3" xfId="44304"/>
    <cellStyle name="Итог 2 7 5 3" xfId="44305"/>
    <cellStyle name="Итог 2 7 5 3 2" xfId="44306"/>
    <cellStyle name="Итог 2 7 5 3 2 2" xfId="44307"/>
    <cellStyle name="Итог 2 7 5 3 3" xfId="44308"/>
    <cellStyle name="Итог 2 7 5 4" xfId="44309"/>
    <cellStyle name="Итог 2 7 5 4 2" xfId="44310"/>
    <cellStyle name="Итог 2 7 5 4 2 2" xfId="44311"/>
    <cellStyle name="Итог 2 7 5 4 3" xfId="44312"/>
    <cellStyle name="Итог 2 7 5 5" xfId="44313"/>
    <cellStyle name="Итог 2 7 5 5 2" xfId="44314"/>
    <cellStyle name="Итог 2 7 5 5 2 2" xfId="44315"/>
    <cellStyle name="Итог 2 7 5 5 3" xfId="44316"/>
    <cellStyle name="Итог 2 7 5 6" xfId="44317"/>
    <cellStyle name="Итог 2 7 5 6 2" xfId="44318"/>
    <cellStyle name="Итог 2 7 5 7" xfId="44319"/>
    <cellStyle name="Итог 2 7 6" xfId="44320"/>
    <cellStyle name="Итог 2 7 6 2" xfId="44321"/>
    <cellStyle name="Итог 2 7 6 2 2" xfId="44322"/>
    <cellStyle name="Итог 2 7 6 2 2 2" xfId="44323"/>
    <cellStyle name="Итог 2 7 6 2 3" xfId="44324"/>
    <cellStyle name="Итог 2 7 6 3" xfId="44325"/>
    <cellStyle name="Итог 2 7 6 3 2" xfId="44326"/>
    <cellStyle name="Итог 2 7 6 3 2 2" xfId="44327"/>
    <cellStyle name="Итог 2 7 6 3 3" xfId="44328"/>
    <cellStyle name="Итог 2 7 6 4" xfId="44329"/>
    <cellStyle name="Итог 2 7 6 4 2" xfId="44330"/>
    <cellStyle name="Итог 2 7 6 4 2 2" xfId="44331"/>
    <cellStyle name="Итог 2 7 6 4 3" xfId="44332"/>
    <cellStyle name="Итог 2 7 6 5" xfId="44333"/>
    <cellStyle name="Итог 2 7 6 5 2" xfId="44334"/>
    <cellStyle name="Итог 2 7 6 5 2 2" xfId="44335"/>
    <cellStyle name="Итог 2 7 6 5 3" xfId="44336"/>
    <cellStyle name="Итог 2 7 6 6" xfId="44337"/>
    <cellStyle name="Итог 2 7 6 6 2" xfId="44338"/>
    <cellStyle name="Итог 2 7 6 7" xfId="44339"/>
    <cellStyle name="Итог 2 7 7" xfId="44340"/>
    <cellStyle name="Итог 2 7 7 2" xfId="44341"/>
    <cellStyle name="Итог 2 7 7 2 2" xfId="44342"/>
    <cellStyle name="Итог 2 7 7 2 2 2" xfId="44343"/>
    <cellStyle name="Итог 2 7 7 2 3" xfId="44344"/>
    <cellStyle name="Итог 2 7 7 3" xfId="44345"/>
    <cellStyle name="Итог 2 7 7 3 2" xfId="44346"/>
    <cellStyle name="Итог 2 7 7 3 2 2" xfId="44347"/>
    <cellStyle name="Итог 2 7 7 3 3" xfId="44348"/>
    <cellStyle name="Итог 2 7 7 4" xfId="44349"/>
    <cellStyle name="Итог 2 7 7 4 2" xfId="44350"/>
    <cellStyle name="Итог 2 7 7 4 2 2" xfId="44351"/>
    <cellStyle name="Итог 2 7 7 4 3" xfId="44352"/>
    <cellStyle name="Итог 2 7 7 5" xfId="44353"/>
    <cellStyle name="Итог 2 7 7 5 2" xfId="44354"/>
    <cellStyle name="Итог 2 7 7 5 2 2" xfId="44355"/>
    <cellStyle name="Итог 2 7 7 5 3" xfId="44356"/>
    <cellStyle name="Итог 2 7 7 6" xfId="44357"/>
    <cellStyle name="Итог 2 7 7 6 2" xfId="44358"/>
    <cellStyle name="Итог 2 7 7 6 2 2" xfId="44359"/>
    <cellStyle name="Итог 2 7 7 6 3" xfId="44360"/>
    <cellStyle name="Итог 2 7 7 7" xfId="44361"/>
    <cellStyle name="Итог 2 7 7 7 2" xfId="44362"/>
    <cellStyle name="Итог 2 7 7 8" xfId="44363"/>
    <cellStyle name="Итог 2 7 8" xfId="44364"/>
    <cellStyle name="Итог 2 7 8 2" xfId="44365"/>
    <cellStyle name="Итог 2 7 8 2 2" xfId="44366"/>
    <cellStyle name="Итог 2 7 8 2 2 2" xfId="44367"/>
    <cellStyle name="Итог 2 7 8 2 3" xfId="44368"/>
    <cellStyle name="Итог 2 7 8 3" xfId="44369"/>
    <cellStyle name="Итог 2 7 8 3 2" xfId="44370"/>
    <cellStyle name="Итог 2 7 8 3 2 2" xfId="44371"/>
    <cellStyle name="Итог 2 7 8 3 3" xfId="44372"/>
    <cellStyle name="Итог 2 7 8 4" xfId="44373"/>
    <cellStyle name="Итог 2 7 8 4 2" xfId="44374"/>
    <cellStyle name="Итог 2 7 8 4 2 2" xfId="44375"/>
    <cellStyle name="Итог 2 7 8 4 3" xfId="44376"/>
    <cellStyle name="Итог 2 7 8 5" xfId="44377"/>
    <cellStyle name="Итог 2 7 8 5 2" xfId="44378"/>
    <cellStyle name="Итог 2 7 8 5 2 2" xfId="44379"/>
    <cellStyle name="Итог 2 7 8 5 3" xfId="44380"/>
    <cellStyle name="Итог 2 7 8 6" xfId="44381"/>
    <cellStyle name="Итог 2 7 8 6 2" xfId="44382"/>
    <cellStyle name="Итог 2 7 8 6 2 2" xfId="44383"/>
    <cellStyle name="Итог 2 7 8 6 3" xfId="44384"/>
    <cellStyle name="Итог 2 7 8 7" xfId="44385"/>
    <cellStyle name="Итог 2 7 8 7 2" xfId="44386"/>
    <cellStyle name="Итог 2 7 8 8" xfId="44387"/>
    <cellStyle name="Итог 2 7 9" xfId="44388"/>
    <cellStyle name="Итог 2 8" xfId="44389"/>
    <cellStyle name="Итог 2 8 2" xfId="44390"/>
    <cellStyle name="Итог 2 8 2 2" xfId="44391"/>
    <cellStyle name="Итог 2 8 2 2 2" xfId="44392"/>
    <cellStyle name="Итог 2 8 2 3" xfId="44393"/>
    <cellStyle name="Итог 2 8 3" xfId="44394"/>
    <cellStyle name="Итог 2 8 3 2" xfId="44395"/>
    <cellStyle name="Итог 2 8 3 2 2" xfId="44396"/>
    <cellStyle name="Итог 2 8 3 3" xfId="44397"/>
    <cellStyle name="Итог 2 8 4" xfId="44398"/>
    <cellStyle name="Итог 2 8 4 2" xfId="44399"/>
    <cellStyle name="Итог 2 8 4 2 2" xfId="44400"/>
    <cellStyle name="Итог 2 8 4 3" xfId="44401"/>
    <cellStyle name="Итог 2 8 5" xfId="44402"/>
    <cellStyle name="Итог 2 8 5 2" xfId="44403"/>
    <cellStyle name="Итог 2 8 5 2 2" xfId="44404"/>
    <cellStyle name="Итог 2 8 5 3" xfId="44405"/>
    <cellStyle name="Итог 2 8 6" xfId="44406"/>
    <cellStyle name="Итог 2 8 6 2" xfId="44407"/>
    <cellStyle name="Итог 2 8 7" xfId="44408"/>
    <cellStyle name="Итог 2 9" xfId="44409"/>
    <cellStyle name="Итог 2 9 2" xfId="44410"/>
    <cellStyle name="Итог 2 9 2 2" xfId="44411"/>
    <cellStyle name="Итог 2 9 2 2 2" xfId="44412"/>
    <cellStyle name="Итог 2 9 2 3" xfId="44413"/>
    <cellStyle name="Итог 2 9 3" xfId="44414"/>
    <cellStyle name="Итог 2 9 3 2" xfId="44415"/>
    <cellStyle name="Итог 2 9 3 2 2" xfId="44416"/>
    <cellStyle name="Итог 2 9 3 3" xfId="44417"/>
    <cellStyle name="Итог 2 9 4" xfId="44418"/>
    <cellStyle name="Итог 2 9 4 2" xfId="44419"/>
    <cellStyle name="Итог 2 9 4 2 2" xfId="44420"/>
    <cellStyle name="Итог 2 9 4 3" xfId="44421"/>
    <cellStyle name="Итог 2 9 5" xfId="44422"/>
    <cellStyle name="Итог 2 9 5 2" xfId="44423"/>
    <cellStyle name="Итог 2 9 5 2 2" xfId="44424"/>
    <cellStyle name="Итог 2 9 5 3" xfId="44425"/>
    <cellStyle name="Итог 2 9 6" xfId="44426"/>
    <cellStyle name="Итог 2 9 6 2" xfId="44427"/>
    <cellStyle name="Итог 2 9 7" xfId="44428"/>
    <cellStyle name="Итог 3" xfId="44429"/>
    <cellStyle name="Итог 3 10" xfId="44430"/>
    <cellStyle name="Итог 3 10 2" xfId="44431"/>
    <cellStyle name="Итог 3 11" xfId="44432"/>
    <cellStyle name="Итог 3 11 2" xfId="44433"/>
    <cellStyle name="Итог 3 12" xfId="44434"/>
    <cellStyle name="Итог 3 2" xfId="44435"/>
    <cellStyle name="Итог 3 2 10" xfId="44436"/>
    <cellStyle name="Итог 3 2 2" xfId="44437"/>
    <cellStyle name="Итог 3 2 2 2" xfId="44438"/>
    <cellStyle name="Итог 3 2 2 2 2" xfId="44439"/>
    <cellStyle name="Итог 3 2 2 3" xfId="44440"/>
    <cellStyle name="Итог 3 2 2 3 2" xfId="44441"/>
    <cellStyle name="Итог 3 2 2 4" xfId="44442"/>
    <cellStyle name="Итог 3 2 3" xfId="44443"/>
    <cellStyle name="Итог 3 2 3 2" xfId="44444"/>
    <cellStyle name="Итог 3 2 4" xfId="44445"/>
    <cellStyle name="Итог 3 2 4 2" xfId="44446"/>
    <cellStyle name="Итог 3 2 5" xfId="44447"/>
    <cellStyle name="Итог 3 2 5 2" xfId="44448"/>
    <cellStyle name="Итог 3 2 6" xfId="44449"/>
    <cellStyle name="Итог 3 2 6 2" xfId="44450"/>
    <cellStyle name="Итог 3 2 7" xfId="44451"/>
    <cellStyle name="Итог 3 2 7 2" xfId="44452"/>
    <cellStyle name="Итог 3 2 8" xfId="44453"/>
    <cellStyle name="Итог 3 2 8 2" xfId="44454"/>
    <cellStyle name="Итог 3 2 9" xfId="44455"/>
    <cellStyle name="Итог 3 2 9 2" xfId="44456"/>
    <cellStyle name="Итог 3 3" xfId="44457"/>
    <cellStyle name="Итог 3 3 2" xfId="44458"/>
    <cellStyle name="Итог 3 3 2 2" xfId="44459"/>
    <cellStyle name="Итог 3 3 3" xfId="44460"/>
    <cellStyle name="Итог 3 3 3 2" xfId="44461"/>
    <cellStyle name="Итог 3 3 4" xfId="44462"/>
    <cellStyle name="Итог 3 4" xfId="44463"/>
    <cellStyle name="Итог 3 4 2" xfId="44464"/>
    <cellStyle name="Итог 3 5" xfId="44465"/>
    <cellStyle name="Итог 3 5 2" xfId="44466"/>
    <cellStyle name="Итог 3 6" xfId="44467"/>
    <cellStyle name="Итог 3 6 2" xfId="44468"/>
    <cellStyle name="Итог 3 7" xfId="44469"/>
    <cellStyle name="Итог 3 7 2" xfId="44470"/>
    <cellStyle name="Итог 3 8" xfId="44471"/>
    <cellStyle name="Итог 3 8 2" xfId="44472"/>
    <cellStyle name="Итог 3 9" xfId="44473"/>
    <cellStyle name="Итог 3 9 2" xfId="44474"/>
    <cellStyle name="Итого" xfId="44475"/>
    <cellStyle name="Итого 10" xfId="44476"/>
    <cellStyle name="Итого 10 2" xfId="44477"/>
    <cellStyle name="Итого 10 2 2" xfId="44478"/>
    <cellStyle name="Итого 10 2 2 2" xfId="44479"/>
    <cellStyle name="Итого 10 2 3" xfId="44480"/>
    <cellStyle name="Итого 10 3" xfId="44481"/>
    <cellStyle name="Итого 10 3 2" xfId="44482"/>
    <cellStyle name="Итого 10 3 2 2" xfId="44483"/>
    <cellStyle name="Итого 10 3 3" xfId="44484"/>
    <cellStyle name="Итого 10 4" xfId="44485"/>
    <cellStyle name="Итого 10 4 2" xfId="44486"/>
    <cellStyle name="Итого 10 4 2 2" xfId="44487"/>
    <cellStyle name="Итого 10 4 3" xfId="44488"/>
    <cellStyle name="Итого 10 5" xfId="44489"/>
    <cellStyle name="Итого 10 5 2" xfId="44490"/>
    <cellStyle name="Итого 10 5 2 2" xfId="44491"/>
    <cellStyle name="Итого 10 5 3" xfId="44492"/>
    <cellStyle name="Итого 10 6" xfId="44493"/>
    <cellStyle name="Итого 10 6 2" xfId="44494"/>
    <cellStyle name="Итого 10 6 2 2" xfId="44495"/>
    <cellStyle name="Итого 10 6 3" xfId="44496"/>
    <cellStyle name="Итого 10 7" xfId="44497"/>
    <cellStyle name="Итого 10 7 2" xfId="44498"/>
    <cellStyle name="Итого 10 8" xfId="44499"/>
    <cellStyle name="Итого 11" xfId="44500"/>
    <cellStyle name="Итого 11 2" xfId="44501"/>
    <cellStyle name="Итого 11 2 2" xfId="44502"/>
    <cellStyle name="Итого 11 2 2 2" xfId="44503"/>
    <cellStyle name="Итого 11 2 3" xfId="44504"/>
    <cellStyle name="Итого 11 3" xfId="44505"/>
    <cellStyle name="Итого 11 3 2" xfId="44506"/>
    <cellStyle name="Итого 11 3 2 2" xfId="44507"/>
    <cellStyle name="Итого 11 3 3" xfId="44508"/>
    <cellStyle name="Итого 11 4" xfId="44509"/>
    <cellStyle name="Итого 11 4 2" xfId="44510"/>
    <cellStyle name="Итого 11 4 2 2" xfId="44511"/>
    <cellStyle name="Итого 11 4 3" xfId="44512"/>
    <cellStyle name="Итого 11 5" xfId="44513"/>
    <cellStyle name="Итого 11 5 2" xfId="44514"/>
    <cellStyle name="Итого 11 5 2 2" xfId="44515"/>
    <cellStyle name="Итого 11 5 3" xfId="44516"/>
    <cellStyle name="Итого 11 6" xfId="44517"/>
    <cellStyle name="Итого 11 6 2" xfId="44518"/>
    <cellStyle name="Итого 11 6 2 2" xfId="44519"/>
    <cellStyle name="Итого 11 6 3" xfId="44520"/>
    <cellStyle name="Итого 11 7" xfId="44521"/>
    <cellStyle name="Итого 11 7 2" xfId="44522"/>
    <cellStyle name="Итого 11 8" xfId="44523"/>
    <cellStyle name="Итого 12" xfId="44524"/>
    <cellStyle name="Итого 12 2" xfId="44525"/>
    <cellStyle name="Итого 12 2 2" xfId="44526"/>
    <cellStyle name="Итого 12 2 2 2" xfId="44527"/>
    <cellStyle name="Итого 12 2 3" xfId="44528"/>
    <cellStyle name="Итого 12 3" xfId="44529"/>
    <cellStyle name="Итого 12 3 2" xfId="44530"/>
    <cellStyle name="Итого 12 3 2 2" xfId="44531"/>
    <cellStyle name="Итого 12 3 3" xfId="44532"/>
    <cellStyle name="Итого 12 4" xfId="44533"/>
    <cellStyle name="Итого 12 4 2" xfId="44534"/>
    <cellStyle name="Итого 12 4 2 2" xfId="44535"/>
    <cellStyle name="Итого 12 4 3" xfId="44536"/>
    <cellStyle name="Итого 12 5" xfId="44537"/>
    <cellStyle name="Итого 12 5 2" xfId="44538"/>
    <cellStyle name="Итого 12 5 2 2" xfId="44539"/>
    <cellStyle name="Итого 12 5 3" xfId="44540"/>
    <cellStyle name="Итого 12 6" xfId="44541"/>
    <cellStyle name="Итого 12 6 2" xfId="44542"/>
    <cellStyle name="Итого 12 6 2 2" xfId="44543"/>
    <cellStyle name="Итого 12 6 3" xfId="44544"/>
    <cellStyle name="Итого 12 7" xfId="44545"/>
    <cellStyle name="Итого 12 7 2" xfId="44546"/>
    <cellStyle name="Итого 12 8" xfId="44547"/>
    <cellStyle name="Итого 13" xfId="44548"/>
    <cellStyle name="Итого 13 2" xfId="44549"/>
    <cellStyle name="Итого 13 2 2" xfId="44550"/>
    <cellStyle name="Итого 13 3" xfId="44551"/>
    <cellStyle name="Итого 14" xfId="44552"/>
    <cellStyle name="Итого 2" xfId="44553"/>
    <cellStyle name="Итого 2 2" xfId="44554"/>
    <cellStyle name="Итого 2 2 2" xfId="44555"/>
    <cellStyle name="Итого 2 2 2 2" xfId="44556"/>
    <cellStyle name="Итого 2 2 3" xfId="44557"/>
    <cellStyle name="Итого 2 3" xfId="44558"/>
    <cellStyle name="Итого 2 3 2" xfId="44559"/>
    <cellStyle name="Итого 2 3 2 2" xfId="44560"/>
    <cellStyle name="Итого 2 3 3" xfId="44561"/>
    <cellStyle name="Итого 2 4" xfId="44562"/>
    <cellStyle name="Итого 2 4 2" xfId="44563"/>
    <cellStyle name="Итого 2 4 2 2" xfId="44564"/>
    <cellStyle name="Итого 2 4 3" xfId="44565"/>
    <cellStyle name="Итого 2 5" xfId="44566"/>
    <cellStyle name="Итого 3" xfId="44567"/>
    <cellStyle name="Итого 3 2" xfId="44568"/>
    <cellStyle name="Итого 3 2 2" xfId="44569"/>
    <cellStyle name="Итого 3 2 2 2" xfId="44570"/>
    <cellStyle name="Итого 3 2 3" xfId="44571"/>
    <cellStyle name="Итого 3 3" xfId="44572"/>
    <cellStyle name="Итого 3 3 2" xfId="44573"/>
    <cellStyle name="Итого 3 3 2 2" xfId="44574"/>
    <cellStyle name="Итого 3 3 3" xfId="44575"/>
    <cellStyle name="Итого 3 4" xfId="44576"/>
    <cellStyle name="Итого 3 4 2" xfId="44577"/>
    <cellStyle name="Итого 3 4 2 2" xfId="44578"/>
    <cellStyle name="Итого 3 4 3" xfId="44579"/>
    <cellStyle name="Итого 3 5" xfId="44580"/>
    <cellStyle name="Итого 3 5 2" xfId="44581"/>
    <cellStyle name="Итого 3 5 2 2" xfId="44582"/>
    <cellStyle name="Итого 3 5 3" xfId="44583"/>
    <cellStyle name="Итого 3 6" xfId="44584"/>
    <cellStyle name="Итого 4" xfId="44585"/>
    <cellStyle name="Итого 4 2" xfId="44586"/>
    <cellStyle name="Итого 4 2 2" xfId="44587"/>
    <cellStyle name="Итого 4 2 2 2" xfId="44588"/>
    <cellStyle name="Итого 4 2 3" xfId="44589"/>
    <cellStyle name="Итого 4 3" xfId="44590"/>
    <cellStyle name="Итого 4 3 2" xfId="44591"/>
    <cellStyle name="Итого 4 3 2 2" xfId="44592"/>
    <cellStyle name="Итого 4 3 3" xfId="44593"/>
    <cellStyle name="Итого 4 4" xfId="44594"/>
    <cellStyle name="Итого 4 4 2" xfId="44595"/>
    <cellStyle name="Итого 4 4 2 2" xfId="44596"/>
    <cellStyle name="Итого 4 4 3" xfId="44597"/>
    <cellStyle name="Итого 4 5" xfId="44598"/>
    <cellStyle name="Итого 4 5 2" xfId="44599"/>
    <cellStyle name="Итого 4 5 2 2" xfId="44600"/>
    <cellStyle name="Итого 4 5 3" xfId="44601"/>
    <cellStyle name="Итого 4 6" xfId="44602"/>
    <cellStyle name="Итого 4 6 2" xfId="44603"/>
    <cellStyle name="Итого 4 6 2 2" xfId="44604"/>
    <cellStyle name="Итого 4 6 3" xfId="44605"/>
    <cellStyle name="Итого 4 7" xfId="44606"/>
    <cellStyle name="Итого 4 7 2" xfId="44607"/>
    <cellStyle name="Итого 4 8" xfId="44608"/>
    <cellStyle name="Итого 5" xfId="44609"/>
    <cellStyle name="Итого 5 2" xfId="44610"/>
    <cellStyle name="Итого 5 2 2" xfId="44611"/>
    <cellStyle name="Итого 5 2 2 2" xfId="44612"/>
    <cellStyle name="Итого 5 2 3" xfId="44613"/>
    <cellStyle name="Итого 5 3" xfId="44614"/>
    <cellStyle name="Итого 5 3 2" xfId="44615"/>
    <cellStyle name="Итого 5 3 2 2" xfId="44616"/>
    <cellStyle name="Итого 5 3 3" xfId="44617"/>
    <cellStyle name="Итого 5 4" xfId="44618"/>
    <cellStyle name="Итого 5 4 2" xfId="44619"/>
    <cellStyle name="Итого 5 4 2 2" xfId="44620"/>
    <cellStyle name="Итого 5 4 3" xfId="44621"/>
    <cellStyle name="Итого 5 5" xfId="44622"/>
    <cellStyle name="Итого 5 5 2" xfId="44623"/>
    <cellStyle name="Итого 5 5 2 2" xfId="44624"/>
    <cellStyle name="Итого 5 5 3" xfId="44625"/>
    <cellStyle name="Итого 5 6" xfId="44626"/>
    <cellStyle name="Итого 5 6 2" xfId="44627"/>
    <cellStyle name="Итого 5 6 2 2" xfId="44628"/>
    <cellStyle name="Итого 5 6 3" xfId="44629"/>
    <cellStyle name="Итого 5 7" xfId="44630"/>
    <cellStyle name="Итого 5 7 2" xfId="44631"/>
    <cellStyle name="Итого 5 8" xfId="44632"/>
    <cellStyle name="Итого 6" xfId="44633"/>
    <cellStyle name="Итого 6 2" xfId="44634"/>
    <cellStyle name="Итого 6 2 2" xfId="44635"/>
    <cellStyle name="Итого 6 2 2 2" xfId="44636"/>
    <cellStyle name="Итого 6 2 3" xfId="44637"/>
    <cellStyle name="Итого 6 3" xfId="44638"/>
    <cellStyle name="Итого 6 3 2" xfId="44639"/>
    <cellStyle name="Итого 6 3 2 2" xfId="44640"/>
    <cellStyle name="Итого 6 3 3" xfId="44641"/>
    <cellStyle name="Итого 6 4" xfId="44642"/>
    <cellStyle name="Итого 6 4 2" xfId="44643"/>
    <cellStyle name="Итого 6 4 2 2" xfId="44644"/>
    <cellStyle name="Итого 6 4 3" xfId="44645"/>
    <cellStyle name="Итого 6 5" xfId="44646"/>
    <cellStyle name="Итого 6 5 2" xfId="44647"/>
    <cellStyle name="Итого 6 5 2 2" xfId="44648"/>
    <cellStyle name="Итого 6 5 3" xfId="44649"/>
    <cellStyle name="Итого 6 6" xfId="44650"/>
    <cellStyle name="Итого 6 6 2" xfId="44651"/>
    <cellStyle name="Итого 6 6 2 2" xfId="44652"/>
    <cellStyle name="Итого 6 6 3" xfId="44653"/>
    <cellStyle name="Итого 6 7" xfId="44654"/>
    <cellStyle name="Итого 6 7 2" xfId="44655"/>
    <cellStyle name="Итого 6 8" xfId="44656"/>
    <cellStyle name="Итого 7" xfId="44657"/>
    <cellStyle name="Итого 7 2" xfId="44658"/>
    <cellStyle name="Итого 7 2 2" xfId="44659"/>
    <cellStyle name="Итого 7 2 2 2" xfId="44660"/>
    <cellStyle name="Итого 7 2 3" xfId="44661"/>
    <cellStyle name="Итого 7 3" xfId="44662"/>
    <cellStyle name="Итого 7 3 2" xfId="44663"/>
    <cellStyle name="Итого 7 3 2 2" xfId="44664"/>
    <cellStyle name="Итого 7 3 3" xfId="44665"/>
    <cellStyle name="Итого 7 4" xfId="44666"/>
    <cellStyle name="Итого 7 4 2" xfId="44667"/>
    <cellStyle name="Итого 7 4 2 2" xfId="44668"/>
    <cellStyle name="Итого 7 4 3" xfId="44669"/>
    <cellStyle name="Итого 7 5" xfId="44670"/>
    <cellStyle name="Итого 7 5 2" xfId="44671"/>
    <cellStyle name="Итого 7 5 2 2" xfId="44672"/>
    <cellStyle name="Итого 7 5 3" xfId="44673"/>
    <cellStyle name="Итого 7 6" xfId="44674"/>
    <cellStyle name="Итого 7 6 2" xfId="44675"/>
    <cellStyle name="Итого 7 6 2 2" xfId="44676"/>
    <cellStyle name="Итого 7 6 3" xfId="44677"/>
    <cellStyle name="Итого 7 7" xfId="44678"/>
    <cellStyle name="Итого 7 7 2" xfId="44679"/>
    <cellStyle name="Итого 7 8" xfId="44680"/>
    <cellStyle name="Итого 8" xfId="44681"/>
    <cellStyle name="Итого 8 2" xfId="44682"/>
    <cellStyle name="Итого 8 2 2" xfId="44683"/>
    <cellStyle name="Итого 8 2 2 2" xfId="44684"/>
    <cellStyle name="Итого 8 2 3" xfId="44685"/>
    <cellStyle name="Итого 8 3" xfId="44686"/>
    <cellStyle name="Итого 8 3 2" xfId="44687"/>
    <cellStyle name="Итого 8 3 2 2" xfId="44688"/>
    <cellStyle name="Итого 8 3 3" xfId="44689"/>
    <cellStyle name="Итого 8 4" xfId="44690"/>
    <cellStyle name="Итого 8 4 2" xfId="44691"/>
    <cellStyle name="Итого 8 4 2 2" xfId="44692"/>
    <cellStyle name="Итого 8 4 3" xfId="44693"/>
    <cellStyle name="Итого 8 5" xfId="44694"/>
    <cellStyle name="Итого 8 5 2" xfId="44695"/>
    <cellStyle name="Итого 8 5 2 2" xfId="44696"/>
    <cellStyle name="Итого 8 5 3" xfId="44697"/>
    <cellStyle name="Итого 8 6" xfId="44698"/>
    <cellStyle name="Итого 8 6 2" xfId="44699"/>
    <cellStyle name="Итого 8 6 2 2" xfId="44700"/>
    <cellStyle name="Итого 8 6 3" xfId="44701"/>
    <cellStyle name="Итого 8 7" xfId="44702"/>
    <cellStyle name="Итого 8 7 2" xfId="44703"/>
    <cellStyle name="Итого 8 8" xfId="44704"/>
    <cellStyle name="Итого 9" xfId="44705"/>
    <cellStyle name="Итого 9 2" xfId="44706"/>
    <cellStyle name="Итого 9 2 2" xfId="44707"/>
    <cellStyle name="Итого 9 2 2 2" xfId="44708"/>
    <cellStyle name="Итого 9 2 3" xfId="44709"/>
    <cellStyle name="Итого 9 3" xfId="44710"/>
    <cellStyle name="Итого 9 3 2" xfId="44711"/>
    <cellStyle name="Итого 9 3 2 2" xfId="44712"/>
    <cellStyle name="Итого 9 3 3" xfId="44713"/>
    <cellStyle name="Итого 9 4" xfId="44714"/>
    <cellStyle name="Итого 9 4 2" xfId="44715"/>
    <cellStyle name="Итого 9 4 2 2" xfId="44716"/>
    <cellStyle name="Итого 9 4 3" xfId="44717"/>
    <cellStyle name="Итого 9 5" xfId="44718"/>
    <cellStyle name="Итого 9 5 2" xfId="44719"/>
    <cellStyle name="Итого 9 5 2 2" xfId="44720"/>
    <cellStyle name="Итого 9 5 3" xfId="44721"/>
    <cellStyle name="Итого 9 6" xfId="44722"/>
    <cellStyle name="Итого 9 6 2" xfId="44723"/>
    <cellStyle name="Итого 9 6 2 2" xfId="44724"/>
    <cellStyle name="Итого 9 6 3" xfId="44725"/>
    <cellStyle name="Итого 9 7" xfId="44726"/>
    <cellStyle name="Итого 9 7 2" xfId="44727"/>
    <cellStyle name="Итого 9 8" xfId="44728"/>
    <cellStyle name="Контрольная ячейка 2" xfId="44729"/>
    <cellStyle name="Контрольная ячейка 2 2" xfId="44730"/>
    <cellStyle name="Контрольная ячейка 2 3" xfId="44731"/>
    <cellStyle name="Контрольная ячейка 2 4" xfId="44732"/>
    <cellStyle name="Контрольная ячейка 2 5" xfId="44733"/>
    <cellStyle name="Контрольная ячейка 2 6" xfId="44734"/>
    <cellStyle name="Контрольная ячейка 2 7" xfId="44735"/>
    <cellStyle name="Контрольная ячейка 3" xfId="44736"/>
    <cellStyle name="Мой заголовок" xfId="44737"/>
    <cellStyle name="Мой заголовок листа" xfId="44738"/>
    <cellStyle name="Мои наименования показателей" xfId="44739"/>
    <cellStyle name="МЭС" xfId="44740"/>
    <cellStyle name="МЭС 10" xfId="44741"/>
    <cellStyle name="МЭС 10 2" xfId="44742"/>
    <cellStyle name="МЭС 10 2 2" xfId="44743"/>
    <cellStyle name="МЭС 10 2 2 2" xfId="44744"/>
    <cellStyle name="МЭС 10 2 3" xfId="44745"/>
    <cellStyle name="МЭС 10 3" xfId="44746"/>
    <cellStyle name="МЭС 10 3 2" xfId="44747"/>
    <cellStyle name="МЭС 10 3 2 2" xfId="44748"/>
    <cellStyle name="МЭС 10 3 3" xfId="44749"/>
    <cellStyle name="МЭС 10 4" xfId="44750"/>
    <cellStyle name="МЭС 10 4 2" xfId="44751"/>
    <cellStyle name="МЭС 10 4 2 2" xfId="44752"/>
    <cellStyle name="МЭС 10 4 3" xfId="44753"/>
    <cellStyle name="МЭС 10 5" xfId="44754"/>
    <cellStyle name="МЭС 10 5 2" xfId="44755"/>
    <cellStyle name="МЭС 10 5 2 2" xfId="44756"/>
    <cellStyle name="МЭС 10 5 3" xfId="44757"/>
    <cellStyle name="МЭС 10 6" xfId="44758"/>
    <cellStyle name="МЭС 10 6 2" xfId="44759"/>
    <cellStyle name="МЭС 10 6 2 2" xfId="44760"/>
    <cellStyle name="МЭС 10 6 3" xfId="44761"/>
    <cellStyle name="МЭС 10 7" xfId="44762"/>
    <cellStyle name="МЭС 10 7 2" xfId="44763"/>
    <cellStyle name="МЭС 10 8" xfId="44764"/>
    <cellStyle name="МЭС 11" xfId="44765"/>
    <cellStyle name="МЭС 11 2" xfId="44766"/>
    <cellStyle name="МЭС 11 2 2" xfId="44767"/>
    <cellStyle name="МЭС 11 2 2 2" xfId="44768"/>
    <cellStyle name="МЭС 11 2 3" xfId="44769"/>
    <cellStyle name="МЭС 11 3" xfId="44770"/>
    <cellStyle name="МЭС 11 3 2" xfId="44771"/>
    <cellStyle name="МЭС 11 3 2 2" xfId="44772"/>
    <cellStyle name="МЭС 11 3 3" xfId="44773"/>
    <cellStyle name="МЭС 11 4" xfId="44774"/>
    <cellStyle name="МЭС 11 4 2" xfId="44775"/>
    <cellStyle name="МЭС 11 4 2 2" xfId="44776"/>
    <cellStyle name="МЭС 11 4 3" xfId="44777"/>
    <cellStyle name="МЭС 11 5" xfId="44778"/>
    <cellStyle name="МЭС 11 5 2" xfId="44779"/>
    <cellStyle name="МЭС 11 5 2 2" xfId="44780"/>
    <cellStyle name="МЭС 11 5 3" xfId="44781"/>
    <cellStyle name="МЭС 11 6" xfId="44782"/>
    <cellStyle name="МЭС 11 6 2" xfId="44783"/>
    <cellStyle name="МЭС 11 6 2 2" xfId="44784"/>
    <cellStyle name="МЭС 11 6 3" xfId="44785"/>
    <cellStyle name="МЭС 11 7" xfId="44786"/>
    <cellStyle name="МЭС 11 7 2" xfId="44787"/>
    <cellStyle name="МЭС 11 8" xfId="44788"/>
    <cellStyle name="МЭС 12" xfId="44789"/>
    <cellStyle name="МЭС 12 2" xfId="44790"/>
    <cellStyle name="МЭС 12 2 2" xfId="44791"/>
    <cellStyle name="МЭС 12 2 2 2" xfId="44792"/>
    <cellStyle name="МЭС 12 2 3" xfId="44793"/>
    <cellStyle name="МЭС 12 3" xfId="44794"/>
    <cellStyle name="МЭС 12 3 2" xfId="44795"/>
    <cellStyle name="МЭС 12 3 2 2" xfId="44796"/>
    <cellStyle name="МЭС 12 3 3" xfId="44797"/>
    <cellStyle name="МЭС 12 4" xfId="44798"/>
    <cellStyle name="МЭС 12 4 2" xfId="44799"/>
    <cellStyle name="МЭС 12 4 2 2" xfId="44800"/>
    <cellStyle name="МЭС 12 4 3" xfId="44801"/>
    <cellStyle name="МЭС 12 5" xfId="44802"/>
    <cellStyle name="МЭС 12 5 2" xfId="44803"/>
    <cellStyle name="МЭС 12 5 2 2" xfId="44804"/>
    <cellStyle name="МЭС 12 5 3" xfId="44805"/>
    <cellStyle name="МЭС 12 6" xfId="44806"/>
    <cellStyle name="МЭС 12 6 2" xfId="44807"/>
    <cellStyle name="МЭС 12 6 2 2" xfId="44808"/>
    <cellStyle name="МЭС 12 6 3" xfId="44809"/>
    <cellStyle name="МЭС 12 7" xfId="44810"/>
    <cellStyle name="МЭС 12 7 2" xfId="44811"/>
    <cellStyle name="МЭС 12 8" xfId="44812"/>
    <cellStyle name="МЭС 13" xfId="44813"/>
    <cellStyle name="МЭС 13 2" xfId="44814"/>
    <cellStyle name="МЭС 13 2 2" xfId="44815"/>
    <cellStyle name="МЭС 13 3" xfId="44816"/>
    <cellStyle name="МЭС 14" xfId="44817"/>
    <cellStyle name="МЭС 2" xfId="44818"/>
    <cellStyle name="МЭС 2 2" xfId="44819"/>
    <cellStyle name="МЭС 2 2 2" xfId="44820"/>
    <cellStyle name="МЭС 2 2 2 2" xfId="44821"/>
    <cellStyle name="МЭС 2 2 3" xfId="44822"/>
    <cellStyle name="МЭС 2 3" xfId="44823"/>
    <cellStyle name="МЭС 2 3 2" xfId="44824"/>
    <cellStyle name="МЭС 2 3 2 2" xfId="44825"/>
    <cellStyle name="МЭС 2 3 3" xfId="44826"/>
    <cellStyle name="МЭС 2 4" xfId="44827"/>
    <cellStyle name="МЭС 2 4 2" xfId="44828"/>
    <cellStyle name="МЭС 2 4 2 2" xfId="44829"/>
    <cellStyle name="МЭС 2 4 3" xfId="44830"/>
    <cellStyle name="МЭС 2 5" xfId="44831"/>
    <cellStyle name="МЭС 3" xfId="44832"/>
    <cellStyle name="МЭС 3 2" xfId="44833"/>
    <cellStyle name="МЭС 3 2 2" xfId="44834"/>
    <cellStyle name="МЭС 3 2 2 2" xfId="44835"/>
    <cellStyle name="МЭС 3 2 3" xfId="44836"/>
    <cellStyle name="МЭС 3 3" xfId="44837"/>
    <cellStyle name="МЭС 3 3 2" xfId="44838"/>
    <cellStyle name="МЭС 3 3 2 2" xfId="44839"/>
    <cellStyle name="МЭС 3 3 3" xfId="44840"/>
    <cellStyle name="МЭС 3 4" xfId="44841"/>
    <cellStyle name="МЭС 3 4 2" xfId="44842"/>
    <cellStyle name="МЭС 3 4 2 2" xfId="44843"/>
    <cellStyle name="МЭС 3 4 3" xfId="44844"/>
    <cellStyle name="МЭС 3 5" xfId="44845"/>
    <cellStyle name="МЭС 3 5 2" xfId="44846"/>
    <cellStyle name="МЭС 3 5 2 2" xfId="44847"/>
    <cellStyle name="МЭС 3 5 3" xfId="44848"/>
    <cellStyle name="МЭС 3 6" xfId="44849"/>
    <cellStyle name="МЭС 4" xfId="44850"/>
    <cellStyle name="МЭС 4 2" xfId="44851"/>
    <cellStyle name="МЭС 4 2 2" xfId="44852"/>
    <cellStyle name="МЭС 4 2 2 2" xfId="44853"/>
    <cellStyle name="МЭС 4 2 3" xfId="44854"/>
    <cellStyle name="МЭС 4 3" xfId="44855"/>
    <cellStyle name="МЭС 4 3 2" xfId="44856"/>
    <cellStyle name="МЭС 4 3 2 2" xfId="44857"/>
    <cellStyle name="МЭС 4 3 3" xfId="44858"/>
    <cellStyle name="МЭС 4 4" xfId="44859"/>
    <cellStyle name="МЭС 4 4 2" xfId="44860"/>
    <cellStyle name="МЭС 4 4 2 2" xfId="44861"/>
    <cellStyle name="МЭС 4 4 3" xfId="44862"/>
    <cellStyle name="МЭС 4 5" xfId="44863"/>
    <cellStyle name="МЭС 4 5 2" xfId="44864"/>
    <cellStyle name="МЭС 4 5 2 2" xfId="44865"/>
    <cellStyle name="МЭС 4 5 3" xfId="44866"/>
    <cellStyle name="МЭС 4 6" xfId="44867"/>
    <cellStyle name="МЭС 4 6 2" xfId="44868"/>
    <cellStyle name="МЭС 4 6 2 2" xfId="44869"/>
    <cellStyle name="МЭС 4 6 3" xfId="44870"/>
    <cellStyle name="МЭС 4 7" xfId="44871"/>
    <cellStyle name="МЭС 4 7 2" xfId="44872"/>
    <cellStyle name="МЭС 4 8" xfId="44873"/>
    <cellStyle name="МЭС 5" xfId="44874"/>
    <cellStyle name="МЭС 5 2" xfId="44875"/>
    <cellStyle name="МЭС 5 2 2" xfId="44876"/>
    <cellStyle name="МЭС 5 2 2 2" xfId="44877"/>
    <cellStyle name="МЭС 5 2 3" xfId="44878"/>
    <cellStyle name="МЭС 5 3" xfId="44879"/>
    <cellStyle name="МЭС 5 3 2" xfId="44880"/>
    <cellStyle name="МЭС 5 3 2 2" xfId="44881"/>
    <cellStyle name="МЭС 5 3 3" xfId="44882"/>
    <cellStyle name="МЭС 5 4" xfId="44883"/>
    <cellStyle name="МЭС 5 4 2" xfId="44884"/>
    <cellStyle name="МЭС 5 4 2 2" xfId="44885"/>
    <cellStyle name="МЭС 5 4 3" xfId="44886"/>
    <cellStyle name="МЭС 5 5" xfId="44887"/>
    <cellStyle name="МЭС 5 5 2" xfId="44888"/>
    <cellStyle name="МЭС 5 5 2 2" xfId="44889"/>
    <cellStyle name="МЭС 5 5 3" xfId="44890"/>
    <cellStyle name="МЭС 5 6" xfId="44891"/>
    <cellStyle name="МЭС 5 6 2" xfId="44892"/>
    <cellStyle name="МЭС 5 6 2 2" xfId="44893"/>
    <cellStyle name="МЭС 5 6 3" xfId="44894"/>
    <cellStyle name="МЭС 5 7" xfId="44895"/>
    <cellStyle name="МЭС 5 7 2" xfId="44896"/>
    <cellStyle name="МЭС 5 8" xfId="44897"/>
    <cellStyle name="МЭС 6" xfId="44898"/>
    <cellStyle name="МЭС 6 2" xfId="44899"/>
    <cellStyle name="МЭС 6 2 2" xfId="44900"/>
    <cellStyle name="МЭС 6 2 2 2" xfId="44901"/>
    <cellStyle name="МЭС 6 2 3" xfId="44902"/>
    <cellStyle name="МЭС 6 3" xfId="44903"/>
    <cellStyle name="МЭС 6 3 2" xfId="44904"/>
    <cellStyle name="МЭС 6 3 2 2" xfId="44905"/>
    <cellStyle name="МЭС 6 3 3" xfId="44906"/>
    <cellStyle name="МЭС 6 4" xfId="44907"/>
    <cellStyle name="МЭС 6 4 2" xfId="44908"/>
    <cellStyle name="МЭС 6 4 2 2" xfId="44909"/>
    <cellStyle name="МЭС 6 4 3" xfId="44910"/>
    <cellStyle name="МЭС 6 5" xfId="44911"/>
    <cellStyle name="МЭС 6 5 2" xfId="44912"/>
    <cellStyle name="МЭС 6 5 2 2" xfId="44913"/>
    <cellStyle name="МЭС 6 5 3" xfId="44914"/>
    <cellStyle name="МЭС 6 6" xfId="44915"/>
    <cellStyle name="МЭС 6 6 2" xfId="44916"/>
    <cellStyle name="МЭС 6 6 2 2" xfId="44917"/>
    <cellStyle name="МЭС 6 6 3" xfId="44918"/>
    <cellStyle name="МЭС 6 7" xfId="44919"/>
    <cellStyle name="МЭС 6 7 2" xfId="44920"/>
    <cellStyle name="МЭС 6 8" xfId="44921"/>
    <cellStyle name="МЭС 7" xfId="44922"/>
    <cellStyle name="МЭС 7 2" xfId="44923"/>
    <cellStyle name="МЭС 7 2 2" xfId="44924"/>
    <cellStyle name="МЭС 7 2 2 2" xfId="44925"/>
    <cellStyle name="МЭС 7 2 3" xfId="44926"/>
    <cellStyle name="МЭС 7 3" xfId="44927"/>
    <cellStyle name="МЭС 7 3 2" xfId="44928"/>
    <cellStyle name="МЭС 7 3 2 2" xfId="44929"/>
    <cellStyle name="МЭС 7 3 3" xfId="44930"/>
    <cellStyle name="МЭС 7 4" xfId="44931"/>
    <cellStyle name="МЭС 7 4 2" xfId="44932"/>
    <cellStyle name="МЭС 7 4 2 2" xfId="44933"/>
    <cellStyle name="МЭС 7 4 3" xfId="44934"/>
    <cellStyle name="МЭС 7 5" xfId="44935"/>
    <cellStyle name="МЭС 7 5 2" xfId="44936"/>
    <cellStyle name="МЭС 7 5 2 2" xfId="44937"/>
    <cellStyle name="МЭС 7 5 3" xfId="44938"/>
    <cellStyle name="МЭС 7 6" xfId="44939"/>
    <cellStyle name="МЭС 7 6 2" xfId="44940"/>
    <cellStyle name="МЭС 7 6 2 2" xfId="44941"/>
    <cellStyle name="МЭС 7 6 3" xfId="44942"/>
    <cellStyle name="МЭС 7 7" xfId="44943"/>
    <cellStyle name="МЭС 7 7 2" xfId="44944"/>
    <cellStyle name="МЭС 7 8" xfId="44945"/>
    <cellStyle name="МЭС 8" xfId="44946"/>
    <cellStyle name="МЭС 8 2" xfId="44947"/>
    <cellStyle name="МЭС 8 2 2" xfId="44948"/>
    <cellStyle name="МЭС 8 2 2 2" xfId="44949"/>
    <cellStyle name="МЭС 8 2 3" xfId="44950"/>
    <cellStyle name="МЭС 8 3" xfId="44951"/>
    <cellStyle name="МЭС 8 3 2" xfId="44952"/>
    <cellStyle name="МЭС 8 3 2 2" xfId="44953"/>
    <cellStyle name="МЭС 8 3 3" xfId="44954"/>
    <cellStyle name="МЭС 8 4" xfId="44955"/>
    <cellStyle name="МЭС 8 4 2" xfId="44956"/>
    <cellStyle name="МЭС 8 4 2 2" xfId="44957"/>
    <cellStyle name="МЭС 8 4 3" xfId="44958"/>
    <cellStyle name="МЭС 8 5" xfId="44959"/>
    <cellStyle name="МЭС 8 5 2" xfId="44960"/>
    <cellStyle name="МЭС 8 5 2 2" xfId="44961"/>
    <cellStyle name="МЭС 8 5 3" xfId="44962"/>
    <cellStyle name="МЭС 8 6" xfId="44963"/>
    <cellStyle name="МЭС 8 6 2" xfId="44964"/>
    <cellStyle name="МЭС 8 6 2 2" xfId="44965"/>
    <cellStyle name="МЭС 8 6 3" xfId="44966"/>
    <cellStyle name="МЭС 8 7" xfId="44967"/>
    <cellStyle name="МЭС 8 7 2" xfId="44968"/>
    <cellStyle name="МЭС 8 8" xfId="44969"/>
    <cellStyle name="МЭС 9" xfId="44970"/>
    <cellStyle name="МЭС 9 2" xfId="44971"/>
    <cellStyle name="МЭС 9 2 2" xfId="44972"/>
    <cellStyle name="МЭС 9 2 2 2" xfId="44973"/>
    <cellStyle name="МЭС 9 2 3" xfId="44974"/>
    <cellStyle name="МЭС 9 3" xfId="44975"/>
    <cellStyle name="МЭС 9 3 2" xfId="44976"/>
    <cellStyle name="МЭС 9 3 2 2" xfId="44977"/>
    <cellStyle name="МЭС 9 3 3" xfId="44978"/>
    <cellStyle name="МЭС 9 4" xfId="44979"/>
    <cellStyle name="МЭС 9 4 2" xfId="44980"/>
    <cellStyle name="МЭС 9 4 2 2" xfId="44981"/>
    <cellStyle name="МЭС 9 4 3" xfId="44982"/>
    <cellStyle name="МЭС 9 5" xfId="44983"/>
    <cellStyle name="МЭС 9 5 2" xfId="44984"/>
    <cellStyle name="МЭС 9 5 2 2" xfId="44985"/>
    <cellStyle name="МЭС 9 5 3" xfId="44986"/>
    <cellStyle name="МЭС 9 6" xfId="44987"/>
    <cellStyle name="МЭС 9 6 2" xfId="44988"/>
    <cellStyle name="МЭС 9 6 2 2" xfId="44989"/>
    <cellStyle name="МЭС 9 6 3" xfId="44990"/>
    <cellStyle name="МЭС 9 7" xfId="44991"/>
    <cellStyle name="МЭС 9 7 2" xfId="44992"/>
    <cellStyle name="МЭС 9 8" xfId="44993"/>
    <cellStyle name="Название 2" xfId="44994"/>
    <cellStyle name="Название 2 2" xfId="44995"/>
    <cellStyle name="Название 2 3" xfId="44996"/>
    <cellStyle name="Название 2 4" xfId="44997"/>
    <cellStyle name="Название 2 5" xfId="44998"/>
    <cellStyle name="Название 2 6" xfId="44999"/>
    <cellStyle name="Название 3" xfId="45000"/>
    <cellStyle name="Нейтральный 2" xfId="45001"/>
    <cellStyle name="Нейтральный 2 2" xfId="45002"/>
    <cellStyle name="Нейтральный 2 3" xfId="45003"/>
    <cellStyle name="Нейтральный 2 4" xfId="45004"/>
    <cellStyle name="Нейтральный 2 5" xfId="45005"/>
    <cellStyle name="Нейтральный 2 6" xfId="45006"/>
    <cellStyle name="Нейтральный 2 7" xfId="45007"/>
    <cellStyle name="Нейтральный 3" xfId="45008"/>
    <cellStyle name="Обычный" xfId="0" builtinId="0"/>
    <cellStyle name="Обычный 10" xfId="45009"/>
    <cellStyle name="Обычный 10 2" xfId="45010"/>
    <cellStyle name="Обычный 10 2 2" xfId="45011"/>
    <cellStyle name="Обычный 10 2 3" xfId="45012"/>
    <cellStyle name="Обычный 10 2 4" xfId="45013"/>
    <cellStyle name="Обычный 10 2 5" xfId="45014"/>
    <cellStyle name="Обычный 10 3" xfId="45015"/>
    <cellStyle name="Обычный 10 3 2" xfId="45016"/>
    <cellStyle name="Обычный 10 3 3" xfId="45017"/>
    <cellStyle name="Обычный 10 3 4" xfId="45018"/>
    <cellStyle name="Обычный 10 4" xfId="45019"/>
    <cellStyle name="Обычный 10 4 2" xfId="45020"/>
    <cellStyle name="Обычный 10 5" xfId="45021"/>
    <cellStyle name="Обычный 10 5 2" xfId="45022"/>
    <cellStyle name="Обычный 10 6" xfId="45023"/>
    <cellStyle name="Обычный 11" xfId="45024"/>
    <cellStyle name="Обычный 11 2" xfId="45025"/>
    <cellStyle name="Обычный 11 2 2" xfId="45026"/>
    <cellStyle name="Обычный 11 3" xfId="45027"/>
    <cellStyle name="Обычный 11 4" xfId="45028"/>
    <cellStyle name="Обычный 110" xfId="45029"/>
    <cellStyle name="Обычный 112" xfId="6"/>
    <cellStyle name="Обычный 114 2" xfId="45030"/>
    <cellStyle name="Обычный 114 2 2" xfId="45031"/>
    <cellStyle name="Обычный 114 2_пр№2 пр.149 170311" xfId="45032"/>
    <cellStyle name="Обычный 12" xfId="45033"/>
    <cellStyle name="Обычный 12 2" xfId="45034"/>
    <cellStyle name="Обычный 12 3" xfId="45035"/>
    <cellStyle name="Обычный 12 3 2" xfId="45036"/>
    <cellStyle name="Обычный 12 4" xfId="45037"/>
    <cellStyle name="Обычный 12 5" xfId="45038"/>
    <cellStyle name="Обычный 13" xfId="45039"/>
    <cellStyle name="Обычный 13 2" xfId="45040"/>
    <cellStyle name="Обычный 13 2 2" xfId="45041"/>
    <cellStyle name="Обычный 13 3" xfId="45042"/>
    <cellStyle name="Обычный 14" xfId="45043"/>
    <cellStyle name="Обычный 14 2" xfId="45044"/>
    <cellStyle name="Обычный 14 2 2" xfId="45045"/>
    <cellStyle name="Обычный 14 3" xfId="45046"/>
    <cellStyle name="Обычный 14 3 2" xfId="45047"/>
    <cellStyle name="Обычный 14 4" xfId="45048"/>
    <cellStyle name="Обычный 14 5" xfId="45049"/>
    <cellStyle name="Обычный 15" xfId="45050"/>
    <cellStyle name="Обычный 15 2" xfId="45051"/>
    <cellStyle name="Обычный 15 2 2" xfId="45052"/>
    <cellStyle name="Обычный 15 3" xfId="45053"/>
    <cellStyle name="Обычный 16" xfId="45054"/>
    <cellStyle name="Обычный 16 2" xfId="45055"/>
    <cellStyle name="Обычный 16 2 2" xfId="45056"/>
    <cellStyle name="Обычный 16 3" xfId="45057"/>
    <cellStyle name="Обычный 17" xfId="45058"/>
    <cellStyle name="Обычный 17 2" xfId="45059"/>
    <cellStyle name="Обычный 17 3" xfId="45060"/>
    <cellStyle name="Обычный 18" xfId="45061"/>
    <cellStyle name="Обычный 18 2" xfId="45062"/>
    <cellStyle name="Обычный 18 3" xfId="45063"/>
    <cellStyle name="Обычный 19" xfId="45064"/>
    <cellStyle name="Обычный 19 2" xfId="45065"/>
    <cellStyle name="Обычный 2" xfId="45066"/>
    <cellStyle name="Обычный 2 10" xfId="45067"/>
    <cellStyle name="Обычный 2 11" xfId="45068"/>
    <cellStyle name="Обычный 2 12" xfId="45069"/>
    <cellStyle name="Обычный 2 13" xfId="45070"/>
    <cellStyle name="Обычный 2 14" xfId="45071"/>
    <cellStyle name="Обычный 2 15" xfId="45072"/>
    <cellStyle name="Обычный 2 16" xfId="45073"/>
    <cellStyle name="Обычный 2 17" xfId="45074"/>
    <cellStyle name="Обычный 2 18" xfId="45075"/>
    <cellStyle name="Обычный 2 18 10" xfId="45076"/>
    <cellStyle name="Обычный 2 19" xfId="45077"/>
    <cellStyle name="Обычный 2 2" xfId="5"/>
    <cellStyle name="Обычный 2 2 10" xfId="45078"/>
    <cellStyle name="Обычный 2 2 11" xfId="45079"/>
    <cellStyle name="Обычный 2 2 12" xfId="45080"/>
    <cellStyle name="Обычный 2 2 13" xfId="45081"/>
    <cellStyle name="Обычный 2 2 14" xfId="45082"/>
    <cellStyle name="Обычный 2 2 15" xfId="45083"/>
    <cellStyle name="Обычный 2 2 16" xfId="45084"/>
    <cellStyle name="Обычный 2 2 17" xfId="45085"/>
    <cellStyle name="Обычный 2 2 18" xfId="45086"/>
    <cellStyle name="Обычный 2 2 19" xfId="45087"/>
    <cellStyle name="Обычный 2 2 2" xfId="45088"/>
    <cellStyle name="Обычный 2 2 2 10" xfId="45089"/>
    <cellStyle name="Обычный 2 2 2 10 2" xfId="45090"/>
    <cellStyle name="Обычный 2 2 2 10 2 3" xfId="45091"/>
    <cellStyle name="Обычный 2 2 2 11" xfId="45092"/>
    <cellStyle name="Обычный 2 2 2 12" xfId="45093"/>
    <cellStyle name="Обычный 2 2 2 13" xfId="45094"/>
    <cellStyle name="Обычный 2 2 2 14" xfId="45095"/>
    <cellStyle name="Обычный 2 2 2 15" xfId="45096"/>
    <cellStyle name="Обычный 2 2 2 16" xfId="45097"/>
    <cellStyle name="Обычный 2 2 2 17" xfId="45098"/>
    <cellStyle name="Обычный 2 2 2 18" xfId="45099"/>
    <cellStyle name="Обычный 2 2 2 2" xfId="45100"/>
    <cellStyle name="Обычный 2 2 2 2 2" xfId="45101"/>
    <cellStyle name="Обычный 2 2 2 2 3" xfId="45102"/>
    <cellStyle name="Обычный 2 2 2 3" xfId="45103"/>
    <cellStyle name="Обычный 2 2 2 4" xfId="45104"/>
    <cellStyle name="Обычный 2 2 2 5" xfId="45105"/>
    <cellStyle name="Обычный 2 2 2 6" xfId="45106"/>
    <cellStyle name="Обычный 2 2 2 7" xfId="45107"/>
    <cellStyle name="Обычный 2 2 2 8" xfId="45108"/>
    <cellStyle name="Обычный 2 2 2 9" xfId="45109"/>
    <cellStyle name="Обычный 2 2 3" xfId="45110"/>
    <cellStyle name="Обычный 2 2 3 2" xfId="45111"/>
    <cellStyle name="Обычный 2 2 4" xfId="45112"/>
    <cellStyle name="Обычный 2 2 5" xfId="45113"/>
    <cellStyle name="Обычный 2 2 6" xfId="45114"/>
    <cellStyle name="Обычный 2 2 7" xfId="45115"/>
    <cellStyle name="Обычный 2 2 8" xfId="45116"/>
    <cellStyle name="Обычный 2 2 9" xfId="45117"/>
    <cellStyle name="Обычный 2 2_2014-2019 Пр.1.1" xfId="45118"/>
    <cellStyle name="Обычный 2 20" xfId="45119"/>
    <cellStyle name="Обычный 2 21" xfId="45120"/>
    <cellStyle name="Обычный 2 22" xfId="45121"/>
    <cellStyle name="Обычный 2 23" xfId="45122"/>
    <cellStyle name="Обычный 2 24" xfId="45123"/>
    <cellStyle name="Обычный 2 25" xfId="45124"/>
    <cellStyle name="Обычный 2 26" xfId="45125"/>
    <cellStyle name="Обычный 2 27" xfId="45126"/>
    <cellStyle name="Обычный 2 28" xfId="45127"/>
    <cellStyle name="Обычный 2 29" xfId="45128"/>
    <cellStyle name="Обычный 2 3" xfId="45129"/>
    <cellStyle name="Обычный 2 3 3" xfId="45130"/>
    <cellStyle name="Обычный 2 30" xfId="45131"/>
    <cellStyle name="Обычный 2 31" xfId="45132"/>
    <cellStyle name="Обычный 2 32" xfId="45133"/>
    <cellStyle name="Обычный 2 33" xfId="45134"/>
    <cellStyle name="Обычный 2 34" xfId="45135"/>
    <cellStyle name="Обычный 2 35" xfId="45136"/>
    <cellStyle name="Обычный 2 36" xfId="45137"/>
    <cellStyle name="Обычный 2 37" xfId="45138"/>
    <cellStyle name="Обычный 2 38" xfId="45139"/>
    <cellStyle name="Обычный 2 39" xfId="45140"/>
    <cellStyle name="Обычный 2 4" xfId="45141"/>
    <cellStyle name="Обычный 2 4 2" xfId="45142"/>
    <cellStyle name="Обычный 2 4 2 2" xfId="45143"/>
    <cellStyle name="Обычный 2 4 2 3" xfId="45144"/>
    <cellStyle name="Обычный 2 4 2 4" xfId="45145"/>
    <cellStyle name="Обычный 2 4 3" xfId="45146"/>
    <cellStyle name="Обычный 2 40" xfId="45147"/>
    <cellStyle name="Обычный 2 41" xfId="45148"/>
    <cellStyle name="Обычный 2 42" xfId="45149"/>
    <cellStyle name="Обычный 2 43" xfId="45150"/>
    <cellStyle name="Обычный 2 44" xfId="45151"/>
    <cellStyle name="Обычный 2 45" xfId="45152"/>
    <cellStyle name="Обычный 2 46" xfId="45153"/>
    <cellStyle name="Обычный 2 47" xfId="45154"/>
    <cellStyle name="Обычный 2 48" xfId="45155"/>
    <cellStyle name="Обычный 2 49" xfId="45156"/>
    <cellStyle name="Обычный 2 5" xfId="45157"/>
    <cellStyle name="Обычный 2 5 2" xfId="45158"/>
    <cellStyle name="Обычный 2 50" xfId="45159"/>
    <cellStyle name="Обычный 2 51" xfId="45160"/>
    <cellStyle name="Обычный 2 52" xfId="45161"/>
    <cellStyle name="Обычный 2 53" xfId="45162"/>
    <cellStyle name="Обычный 2 54" xfId="45163"/>
    <cellStyle name="Обычный 2 55" xfId="45164"/>
    <cellStyle name="Обычный 2 56" xfId="45165"/>
    <cellStyle name="Обычный 2 57" xfId="45166"/>
    <cellStyle name="Обычный 2 58" xfId="45167"/>
    <cellStyle name="Обычный 2 6" xfId="45168"/>
    <cellStyle name="Обычный 2 6 2" xfId="45169"/>
    <cellStyle name="Обычный 2 7" xfId="45170"/>
    <cellStyle name="Обычный 2 8" xfId="45171"/>
    <cellStyle name="Обычный 2 9" xfId="45172"/>
    <cellStyle name="Обычный 2_10.инвест" xfId="45173"/>
    <cellStyle name="Обычный 20" xfId="45174"/>
    <cellStyle name="Обычный 21" xfId="45175"/>
    <cellStyle name="Обычный 22" xfId="45176"/>
    <cellStyle name="Обычный 23" xfId="45177"/>
    <cellStyle name="Обычный 24" xfId="45178"/>
    <cellStyle name="Обычный 25" xfId="45179"/>
    <cellStyle name="Обычный 26" xfId="45180"/>
    <cellStyle name="Обычный 26 2" xfId="45181"/>
    <cellStyle name="Обычный 27" xfId="45182"/>
    <cellStyle name="Обычный 28" xfId="45183"/>
    <cellStyle name="Обычный 29" xfId="45184"/>
    <cellStyle name="Обычный 3" xfId="2"/>
    <cellStyle name="Обычный 3 10" xfId="45185"/>
    <cellStyle name="Обычный 3 11" xfId="45186"/>
    <cellStyle name="Обычный 3 12" xfId="45187"/>
    <cellStyle name="Обычный 3 13" xfId="45188"/>
    <cellStyle name="Обычный 3 14" xfId="45189"/>
    <cellStyle name="Обычный 3 15" xfId="45190"/>
    <cellStyle name="Обычный 3 16" xfId="45191"/>
    <cellStyle name="Обычный 3 17" xfId="45192"/>
    <cellStyle name="Обычный 3 18" xfId="45193"/>
    <cellStyle name="Обычный 3 19" xfId="45194"/>
    <cellStyle name="Обычный 3 2" xfId="45195"/>
    <cellStyle name="Обычный 3 2 2" xfId="45196"/>
    <cellStyle name="Обычный 3 2 2 2" xfId="45197"/>
    <cellStyle name="Обычный 3 2 2 2 2" xfId="45198"/>
    <cellStyle name="Обычный 3 2 3" xfId="45199"/>
    <cellStyle name="Обычный 3 2 4" xfId="45200"/>
    <cellStyle name="Обычный 3 2_2014-2019 Пр.1.1" xfId="45201"/>
    <cellStyle name="Обычный 3 20" xfId="45202"/>
    <cellStyle name="Обычный 3 3" xfId="45203"/>
    <cellStyle name="Обычный 3 3 2" xfId="45204"/>
    <cellStyle name="Обычный 3 4" xfId="45205"/>
    <cellStyle name="Обычный 3 4 2" xfId="45206"/>
    <cellStyle name="Обычный 3 5" xfId="45207"/>
    <cellStyle name="Обычный 3 6" xfId="45208"/>
    <cellStyle name="Обычный 3 7" xfId="45209"/>
    <cellStyle name="Обычный 3 8" xfId="45210"/>
    <cellStyle name="Обычный 3 9" xfId="45211"/>
    <cellStyle name="Обычный 3_Предложения по корректировке программы реновации (с учетом реновации за счет аморт)" xfId="45212"/>
    <cellStyle name="Обычный 30" xfId="45213"/>
    <cellStyle name="Обычный 31" xfId="45214"/>
    <cellStyle name="Обычный 32" xfId="45215"/>
    <cellStyle name="Обычный 33" xfId="45216"/>
    <cellStyle name="Обычный 33 2" xfId="45217"/>
    <cellStyle name="Обычный 34" xfId="45218"/>
    <cellStyle name="Обычный 34 2" xfId="45219"/>
    <cellStyle name="Обычный 4" xfId="3"/>
    <cellStyle name="Обычный 4 10" xfId="45220"/>
    <cellStyle name="Обычный 4 11" xfId="45221"/>
    <cellStyle name="Обычный 4 12" xfId="45222"/>
    <cellStyle name="Обычный 4 13" xfId="45223"/>
    <cellStyle name="Обычный 4 14" xfId="45224"/>
    <cellStyle name="Обычный 4 15" xfId="45225"/>
    <cellStyle name="Обычный 4 16" xfId="45226"/>
    <cellStyle name="Обычный 4 17" xfId="45227"/>
    <cellStyle name="Обычный 4 18" xfId="45228"/>
    <cellStyle name="Обычный 4 19" xfId="45229"/>
    <cellStyle name="Обычный 4 2" xfId="45230"/>
    <cellStyle name="Обычный 4 2 2" xfId="45231"/>
    <cellStyle name="Обычный 4 2 2 2" xfId="45232"/>
    <cellStyle name="Обычный 4 2 2 3" xfId="45233"/>
    <cellStyle name="Обычный 4 20" xfId="45234"/>
    <cellStyle name="Обычный 4 21" xfId="45235"/>
    <cellStyle name="Обычный 4 22" xfId="45236"/>
    <cellStyle name="Обычный 4 3" xfId="45237"/>
    <cellStyle name="Обычный 4 3 2" xfId="45238"/>
    <cellStyle name="Обычный 4 3 2 2" xfId="45239"/>
    <cellStyle name="Обычный 4 3 2 3" xfId="45240"/>
    <cellStyle name="Обычный 4 3 3" xfId="45241"/>
    <cellStyle name="Обычный 4 4" xfId="45242"/>
    <cellStyle name="Обычный 4 4 2" xfId="45243"/>
    <cellStyle name="Обычный 4 4 2 2" xfId="45244"/>
    <cellStyle name="Обычный 4 4 3" xfId="45245"/>
    <cellStyle name="Обычный 4 5" xfId="45246"/>
    <cellStyle name="Обычный 4 6" xfId="45247"/>
    <cellStyle name="Обычный 4 6 2" xfId="45248"/>
    <cellStyle name="Обычный 4 6 2 2" xfId="45249"/>
    <cellStyle name="Обычный 4 6 3" xfId="45250"/>
    <cellStyle name="Обычный 4 7" xfId="45251"/>
    <cellStyle name="Обычный 4 7 2" xfId="45252"/>
    <cellStyle name="Обычный 4 8" xfId="45253"/>
    <cellStyle name="Обычный 4 9" xfId="45254"/>
    <cellStyle name="Обычный 4_Приложение 12 (факт)_МГТЭС_28_04_2011" xfId="45255"/>
    <cellStyle name="Обычный 42" xfId="45256"/>
    <cellStyle name="Обычный 42 2" xfId="45257"/>
    <cellStyle name="Обычный 42_Приложение 2 10-00" xfId="45258"/>
    <cellStyle name="Обычный 5" xfId="45259"/>
    <cellStyle name="Обычный 5 10" xfId="45260"/>
    <cellStyle name="Обычный 5 2" xfId="45261"/>
    <cellStyle name="Обычный 5 2 2" xfId="45262"/>
    <cellStyle name="Обычный 5 2 3" xfId="45263"/>
    <cellStyle name="Обычный 5 2 4" xfId="45264"/>
    <cellStyle name="Обычный 5 2 5" xfId="45265"/>
    <cellStyle name="Обычный 5 2 6" xfId="45266"/>
    <cellStyle name="Обычный 5 2 7" xfId="45267"/>
    <cellStyle name="Обычный 5 2 7 2" xfId="45268"/>
    <cellStyle name="Обычный 5 2 8" xfId="45269"/>
    <cellStyle name="Обычный 5 3" xfId="45270"/>
    <cellStyle name="Обычный 5 4" xfId="45271"/>
    <cellStyle name="Обычный 5 5" xfId="45272"/>
    <cellStyle name="Обычный 5 6" xfId="45273"/>
    <cellStyle name="Обычный 5 7" xfId="45274"/>
    <cellStyle name="Обычный 5 8" xfId="45275"/>
    <cellStyle name="Обычный 6" xfId="45276"/>
    <cellStyle name="Обычный 6 2" xfId="45277"/>
    <cellStyle name="Обычный 6 2 2" xfId="45278"/>
    <cellStyle name="Обычный 6 2 2 2" xfId="45279"/>
    <cellStyle name="Обычный 6 2 2 3" xfId="45280"/>
    <cellStyle name="Обычный 6 2 3" xfId="45281"/>
    <cellStyle name="Обычный 6 2 4" xfId="45282"/>
    <cellStyle name="Обычный 6 3" xfId="45283"/>
    <cellStyle name="Обычный 6 3 2" xfId="45284"/>
    <cellStyle name="Обычный 6 4" xfId="45285"/>
    <cellStyle name="Обычный 6_2014-2019 Пр.1.1" xfId="45286"/>
    <cellStyle name="Обычный 7" xfId="45287"/>
    <cellStyle name="Обычный 7 13" xfId="4"/>
    <cellStyle name="Обычный 7 2" xfId="45288"/>
    <cellStyle name="Обычный 7 2 2" xfId="45289"/>
    <cellStyle name="Обычный 7 2 3" xfId="45290"/>
    <cellStyle name="Обычный 7 3" xfId="45291"/>
    <cellStyle name="Обычный 7 4" xfId="45292"/>
    <cellStyle name="Обычный 8" xfId="45293"/>
    <cellStyle name="Обычный 8 2" xfId="45294"/>
    <cellStyle name="Обычный 8 2 2" xfId="45295"/>
    <cellStyle name="Обычный 8 2 3" xfId="45296"/>
    <cellStyle name="Обычный 8 2 4" xfId="45297"/>
    <cellStyle name="Обычный 8 3" xfId="45298"/>
    <cellStyle name="Обычный 8 3 2" xfId="45299"/>
    <cellStyle name="Обычный 8 3 7" xfId="45300"/>
    <cellStyle name="Обычный 8 3 7 2" xfId="45301"/>
    <cellStyle name="Обычный 8 4" xfId="45302"/>
    <cellStyle name="Обычный 8_Приложение 12 (факт)_МГТЭС_28_04_2011" xfId="45303"/>
    <cellStyle name="Обычный 9" xfId="45304"/>
    <cellStyle name="Обычный 9 2" xfId="45305"/>
    <cellStyle name="Обычный 9 2 2" xfId="45306"/>
    <cellStyle name="Обычный 9 2 3" xfId="45307"/>
    <cellStyle name="Обычный 9 3" xfId="45308"/>
    <cellStyle name="Обычный 9 3 2" xfId="45309"/>
    <cellStyle name="Обычный 9 4" xfId="45310"/>
    <cellStyle name="Обычный 9 4 2" xfId="45311"/>
    <cellStyle name="Обычный 9 4 3" xfId="45312"/>
    <cellStyle name="Обычный 9 5" xfId="45313"/>
    <cellStyle name="Плохой 2" xfId="45314"/>
    <cellStyle name="Плохой 2 2" xfId="45315"/>
    <cellStyle name="Плохой 2 3" xfId="45316"/>
    <cellStyle name="Плохой 2 4" xfId="45317"/>
    <cellStyle name="Плохой 2 5" xfId="45318"/>
    <cellStyle name="Плохой 2 6" xfId="45319"/>
    <cellStyle name="Плохой 2 7" xfId="45320"/>
    <cellStyle name="Плохой 3" xfId="45321"/>
    <cellStyle name="Поле ввода" xfId="45322"/>
    <cellStyle name="Пояснение 2" xfId="45323"/>
    <cellStyle name="Пояснение 2 2" xfId="45324"/>
    <cellStyle name="Пояснение 2 3" xfId="45325"/>
    <cellStyle name="Пояснение 2 4" xfId="45326"/>
    <cellStyle name="Пояснение 2 5" xfId="45327"/>
    <cellStyle name="Пояснение 2 6" xfId="45328"/>
    <cellStyle name="Пояснение 2 7" xfId="45329"/>
    <cellStyle name="Пояснение 3" xfId="45330"/>
    <cellStyle name="Примечание 10" xfId="45331"/>
    <cellStyle name="Примечание 10 10" xfId="45332"/>
    <cellStyle name="Примечание 10 2" xfId="45333"/>
    <cellStyle name="Примечание 10 2 2" xfId="45334"/>
    <cellStyle name="Примечание 10 2 2 2" xfId="45335"/>
    <cellStyle name="Примечание 10 2 2 2 2" xfId="45336"/>
    <cellStyle name="Примечание 10 2 2 3" xfId="45337"/>
    <cellStyle name="Примечание 10 2 3" xfId="45338"/>
    <cellStyle name="Примечание 10 2 3 2" xfId="45339"/>
    <cellStyle name="Примечание 10 2 3 2 2" xfId="45340"/>
    <cellStyle name="Примечание 10 2 3 3" xfId="45341"/>
    <cellStyle name="Примечание 10 2 4" xfId="45342"/>
    <cellStyle name="Примечание 10 2 4 2" xfId="45343"/>
    <cellStyle name="Примечание 10 2 4 2 2" xfId="45344"/>
    <cellStyle name="Примечание 10 2 4 3" xfId="45345"/>
    <cellStyle name="Примечание 10 2 5" xfId="45346"/>
    <cellStyle name="Примечание 10 2 5 2" xfId="45347"/>
    <cellStyle name="Примечание 10 2 5 2 2" xfId="45348"/>
    <cellStyle name="Примечание 10 2 5 3" xfId="45349"/>
    <cellStyle name="Примечание 10 2 6" xfId="45350"/>
    <cellStyle name="Примечание 10 2 6 2" xfId="45351"/>
    <cellStyle name="Примечание 10 2 7" xfId="45352"/>
    <cellStyle name="Примечание 10 3" xfId="45353"/>
    <cellStyle name="Примечание 10 3 2" xfId="45354"/>
    <cellStyle name="Примечание 10 3 2 2" xfId="45355"/>
    <cellStyle name="Примечание 10 3 2 2 2" xfId="45356"/>
    <cellStyle name="Примечание 10 3 2 3" xfId="45357"/>
    <cellStyle name="Примечание 10 3 3" xfId="45358"/>
    <cellStyle name="Примечание 10 3 3 2" xfId="45359"/>
    <cellStyle name="Примечание 10 3 3 2 2" xfId="45360"/>
    <cellStyle name="Примечание 10 3 3 3" xfId="45361"/>
    <cellStyle name="Примечание 10 3 4" xfId="45362"/>
    <cellStyle name="Примечание 10 3 4 2" xfId="45363"/>
    <cellStyle name="Примечание 10 3 4 2 2" xfId="45364"/>
    <cellStyle name="Примечание 10 3 4 3" xfId="45365"/>
    <cellStyle name="Примечание 10 3 5" xfId="45366"/>
    <cellStyle name="Примечание 10 3 5 2" xfId="45367"/>
    <cellStyle name="Примечание 10 3 5 2 2" xfId="45368"/>
    <cellStyle name="Примечание 10 3 5 3" xfId="45369"/>
    <cellStyle name="Примечание 10 3 6" xfId="45370"/>
    <cellStyle name="Примечание 10 3 6 2" xfId="45371"/>
    <cellStyle name="Примечание 10 3 6 2 2" xfId="45372"/>
    <cellStyle name="Примечание 10 3 6 3" xfId="45373"/>
    <cellStyle name="Примечание 10 3 7" xfId="45374"/>
    <cellStyle name="Примечание 10 3 7 2" xfId="45375"/>
    <cellStyle name="Примечание 10 3 8" xfId="45376"/>
    <cellStyle name="Примечание 10 4" xfId="45377"/>
    <cellStyle name="Примечание 10 4 2" xfId="45378"/>
    <cellStyle name="Примечание 10 4 2 2" xfId="45379"/>
    <cellStyle name="Примечание 10 4 2 2 2" xfId="45380"/>
    <cellStyle name="Примечание 10 4 2 3" xfId="45381"/>
    <cellStyle name="Примечание 10 4 3" xfId="45382"/>
    <cellStyle name="Примечание 10 4 3 2" xfId="45383"/>
    <cellStyle name="Примечание 10 4 3 2 2" xfId="45384"/>
    <cellStyle name="Примечание 10 4 3 3" xfId="45385"/>
    <cellStyle name="Примечание 10 4 4" xfId="45386"/>
    <cellStyle name="Примечание 10 4 4 2" xfId="45387"/>
    <cellStyle name="Примечание 10 4 4 2 2" xfId="45388"/>
    <cellStyle name="Примечание 10 4 4 3" xfId="45389"/>
    <cellStyle name="Примечание 10 4 5" xfId="45390"/>
    <cellStyle name="Примечание 10 4 5 2" xfId="45391"/>
    <cellStyle name="Примечание 10 4 5 2 2" xfId="45392"/>
    <cellStyle name="Примечание 10 4 5 3" xfId="45393"/>
    <cellStyle name="Примечание 10 4 6" xfId="45394"/>
    <cellStyle name="Примечание 10 4 6 2" xfId="45395"/>
    <cellStyle name="Примечание 10 4 6 2 2" xfId="45396"/>
    <cellStyle name="Примечание 10 4 6 3" xfId="45397"/>
    <cellStyle name="Примечание 10 4 7" xfId="45398"/>
    <cellStyle name="Примечание 10 4 7 2" xfId="45399"/>
    <cellStyle name="Примечание 10 4 8" xfId="45400"/>
    <cellStyle name="Примечание 10 5" xfId="45401"/>
    <cellStyle name="Примечание 10 5 2" xfId="45402"/>
    <cellStyle name="Примечание 10 5 2 2" xfId="45403"/>
    <cellStyle name="Примечание 10 5 2 2 2" xfId="45404"/>
    <cellStyle name="Примечание 10 5 2 3" xfId="45405"/>
    <cellStyle name="Примечание 10 5 3" xfId="45406"/>
    <cellStyle name="Примечание 10 5 3 2" xfId="45407"/>
    <cellStyle name="Примечание 10 5 3 2 2" xfId="45408"/>
    <cellStyle name="Примечание 10 5 3 3" xfId="45409"/>
    <cellStyle name="Примечание 10 5 4" xfId="45410"/>
    <cellStyle name="Примечание 10 5 4 2" xfId="45411"/>
    <cellStyle name="Примечание 10 5 4 2 2" xfId="45412"/>
    <cellStyle name="Примечание 10 5 4 3" xfId="45413"/>
    <cellStyle name="Примечание 10 5 5" xfId="45414"/>
    <cellStyle name="Примечание 10 5 5 2" xfId="45415"/>
    <cellStyle name="Примечание 10 5 5 2 2" xfId="45416"/>
    <cellStyle name="Примечание 10 5 5 3" xfId="45417"/>
    <cellStyle name="Примечание 10 5 6" xfId="45418"/>
    <cellStyle name="Примечание 10 5 6 2" xfId="45419"/>
    <cellStyle name="Примечание 10 5 6 2 2" xfId="45420"/>
    <cellStyle name="Примечание 10 5 6 3" xfId="45421"/>
    <cellStyle name="Примечание 10 5 7" xfId="45422"/>
    <cellStyle name="Примечание 10 5 7 2" xfId="45423"/>
    <cellStyle name="Примечание 10 5 8" xfId="45424"/>
    <cellStyle name="Примечание 10 6" xfId="45425"/>
    <cellStyle name="Примечание 10 6 2" xfId="45426"/>
    <cellStyle name="Примечание 10 6 2 2" xfId="45427"/>
    <cellStyle name="Примечание 10 6 2 2 2" xfId="45428"/>
    <cellStyle name="Примечание 10 6 2 3" xfId="45429"/>
    <cellStyle name="Примечание 10 6 3" xfId="45430"/>
    <cellStyle name="Примечание 10 6 3 2" xfId="45431"/>
    <cellStyle name="Примечание 10 6 3 2 2" xfId="45432"/>
    <cellStyle name="Примечание 10 6 3 3" xfId="45433"/>
    <cellStyle name="Примечание 10 6 4" xfId="45434"/>
    <cellStyle name="Примечание 10 6 4 2" xfId="45435"/>
    <cellStyle name="Примечание 10 6 4 2 2" xfId="45436"/>
    <cellStyle name="Примечание 10 6 4 3" xfId="45437"/>
    <cellStyle name="Примечание 10 6 5" xfId="45438"/>
    <cellStyle name="Примечание 10 6 5 2" xfId="45439"/>
    <cellStyle name="Примечание 10 6 5 2 2" xfId="45440"/>
    <cellStyle name="Примечание 10 6 5 3" xfId="45441"/>
    <cellStyle name="Примечание 10 6 6" xfId="45442"/>
    <cellStyle name="Примечание 10 6 6 2" xfId="45443"/>
    <cellStyle name="Примечание 10 6 6 2 2" xfId="45444"/>
    <cellStyle name="Примечание 10 6 6 3" xfId="45445"/>
    <cellStyle name="Примечание 10 6 7" xfId="45446"/>
    <cellStyle name="Примечание 10 6 7 2" xfId="45447"/>
    <cellStyle name="Примечание 10 6 8" xfId="45448"/>
    <cellStyle name="Примечание 10 7" xfId="45449"/>
    <cellStyle name="Примечание 10 7 2" xfId="45450"/>
    <cellStyle name="Примечание 10 7 2 2" xfId="45451"/>
    <cellStyle name="Примечание 10 7 2 2 2" xfId="45452"/>
    <cellStyle name="Примечание 10 7 2 3" xfId="45453"/>
    <cellStyle name="Примечание 10 7 3" xfId="45454"/>
    <cellStyle name="Примечание 10 7 3 2" xfId="45455"/>
    <cellStyle name="Примечание 10 7 3 2 2" xfId="45456"/>
    <cellStyle name="Примечание 10 7 3 3" xfId="45457"/>
    <cellStyle name="Примечание 10 7 4" xfId="45458"/>
    <cellStyle name="Примечание 10 7 4 2" xfId="45459"/>
    <cellStyle name="Примечание 10 7 4 2 2" xfId="45460"/>
    <cellStyle name="Примечание 10 7 4 3" xfId="45461"/>
    <cellStyle name="Примечание 10 7 5" xfId="45462"/>
    <cellStyle name="Примечание 10 7 5 2" xfId="45463"/>
    <cellStyle name="Примечание 10 7 5 2 2" xfId="45464"/>
    <cellStyle name="Примечание 10 7 5 3" xfId="45465"/>
    <cellStyle name="Примечание 10 7 6" xfId="45466"/>
    <cellStyle name="Примечание 10 7 6 2" xfId="45467"/>
    <cellStyle name="Примечание 10 7 6 2 2" xfId="45468"/>
    <cellStyle name="Примечание 10 7 6 3" xfId="45469"/>
    <cellStyle name="Примечание 10 7 7" xfId="45470"/>
    <cellStyle name="Примечание 10 7 7 2" xfId="45471"/>
    <cellStyle name="Примечание 10 7 8" xfId="45472"/>
    <cellStyle name="Примечание 10 8" xfId="45473"/>
    <cellStyle name="Примечание 10 8 2" xfId="45474"/>
    <cellStyle name="Примечание 10 8 2 2" xfId="45475"/>
    <cellStyle name="Примечание 10 8 2 2 2" xfId="45476"/>
    <cellStyle name="Примечание 10 8 2 3" xfId="45477"/>
    <cellStyle name="Примечание 10 8 3" xfId="45478"/>
    <cellStyle name="Примечание 10 8 3 2" xfId="45479"/>
    <cellStyle name="Примечание 10 8 3 2 2" xfId="45480"/>
    <cellStyle name="Примечание 10 8 3 3" xfId="45481"/>
    <cellStyle name="Примечание 10 8 4" xfId="45482"/>
    <cellStyle name="Примечание 10 8 4 2" xfId="45483"/>
    <cellStyle name="Примечание 10 8 4 2 2" xfId="45484"/>
    <cellStyle name="Примечание 10 8 4 3" xfId="45485"/>
    <cellStyle name="Примечание 10 8 5" xfId="45486"/>
    <cellStyle name="Примечание 10 8 5 2" xfId="45487"/>
    <cellStyle name="Примечание 10 8 5 2 2" xfId="45488"/>
    <cellStyle name="Примечание 10 8 5 3" xfId="45489"/>
    <cellStyle name="Примечание 10 8 6" xfId="45490"/>
    <cellStyle name="Примечание 10 8 6 2" xfId="45491"/>
    <cellStyle name="Примечание 10 8 6 2 2" xfId="45492"/>
    <cellStyle name="Примечание 10 8 6 3" xfId="45493"/>
    <cellStyle name="Примечание 10 8 7" xfId="45494"/>
    <cellStyle name="Примечание 10 8 7 2" xfId="45495"/>
    <cellStyle name="Примечание 10 8 8" xfId="45496"/>
    <cellStyle name="Примечание 10 9" xfId="45497"/>
    <cellStyle name="Примечание 10 9 2" xfId="45498"/>
    <cellStyle name="Примечание 2" xfId="45499"/>
    <cellStyle name="Примечание 2 10" xfId="45500"/>
    <cellStyle name="Примечание 2 10 2" xfId="45501"/>
    <cellStyle name="Примечание 2 2" xfId="45502"/>
    <cellStyle name="Примечание 2 2 10" xfId="45503"/>
    <cellStyle name="Примечание 2 2 10 2" xfId="45504"/>
    <cellStyle name="Примечание 2 2 10 2 2" xfId="45505"/>
    <cellStyle name="Примечание 2 2 10 3" xfId="45506"/>
    <cellStyle name="Примечание 2 2 11" xfId="45507"/>
    <cellStyle name="Примечание 2 2 11 2" xfId="45508"/>
    <cellStyle name="Примечание 2 2 12" xfId="45509"/>
    <cellStyle name="Примечание 2 2 12 2" xfId="45510"/>
    <cellStyle name="Примечание 2 2 13" xfId="45511"/>
    <cellStyle name="Примечание 2 2 13 2" xfId="45512"/>
    <cellStyle name="Примечание 2 2 14" xfId="45513"/>
    <cellStyle name="Примечание 2 2 2" xfId="45514"/>
    <cellStyle name="Примечание 2 2 2 2" xfId="45515"/>
    <cellStyle name="Примечание 2 2 2 3" xfId="45516"/>
    <cellStyle name="Примечание 2 2 2 3 2" xfId="45517"/>
    <cellStyle name="Примечание 2 2 2 3 2 2" xfId="45518"/>
    <cellStyle name="Примечание 2 2 2 3 3" xfId="45519"/>
    <cellStyle name="Примечание 2 2 2 4" xfId="45520"/>
    <cellStyle name="Примечание 2 2 2 4 2" xfId="45521"/>
    <cellStyle name="Примечание 2 2 2 4 2 2" xfId="45522"/>
    <cellStyle name="Примечание 2 2 2 4 3" xfId="45523"/>
    <cellStyle name="Примечание 2 2 2 5" xfId="45524"/>
    <cellStyle name="Примечание 2 2 2 5 2" xfId="45525"/>
    <cellStyle name="Примечание 2 2 2 5 2 2" xfId="45526"/>
    <cellStyle name="Примечание 2 2 2 5 3" xfId="45527"/>
    <cellStyle name="Примечание 2 2 2 6" xfId="45528"/>
    <cellStyle name="Примечание 2 2 2 6 2" xfId="45529"/>
    <cellStyle name="Примечание 2 2 2 6 2 2" xfId="45530"/>
    <cellStyle name="Примечание 2 2 2 6 3" xfId="45531"/>
    <cellStyle name="Примечание 2 2 2 7" xfId="45532"/>
    <cellStyle name="Примечание 2 2 2 7 2" xfId="45533"/>
    <cellStyle name="Примечание 2 2 2 7 2 2" xfId="45534"/>
    <cellStyle name="Примечание 2 2 2 7 3" xfId="45535"/>
    <cellStyle name="Примечание 2 2 3" xfId="45536"/>
    <cellStyle name="Примечание 2 2 3 10" xfId="45537"/>
    <cellStyle name="Примечание 2 2 3 10 2" xfId="45538"/>
    <cellStyle name="Примечание 2 2 3 11" xfId="45539"/>
    <cellStyle name="Примечание 2 2 3 11 2" xfId="45540"/>
    <cellStyle name="Примечание 2 2 3 12" xfId="45541"/>
    <cellStyle name="Примечание 2 2 3 2" xfId="45542"/>
    <cellStyle name="Примечание 2 2 3 2 2" xfId="45543"/>
    <cellStyle name="Примечание 2 2 3 2 2 2" xfId="45544"/>
    <cellStyle name="Примечание 2 2 3 2 3" xfId="45545"/>
    <cellStyle name="Примечание 2 2 3 2 3 2" xfId="45546"/>
    <cellStyle name="Примечание 2 2 3 2 4" xfId="45547"/>
    <cellStyle name="Примечание 2 2 3 3" xfId="45548"/>
    <cellStyle name="Примечание 2 2 3 3 2" xfId="45549"/>
    <cellStyle name="Примечание 2 2 3 3 2 2" xfId="45550"/>
    <cellStyle name="Примечание 2 2 3 3 3" xfId="45551"/>
    <cellStyle name="Примечание 2 2 3 4" xfId="45552"/>
    <cellStyle name="Примечание 2 2 3 4 2" xfId="45553"/>
    <cellStyle name="Примечание 2 2 3 4 2 2" xfId="45554"/>
    <cellStyle name="Примечание 2 2 3 4 3" xfId="45555"/>
    <cellStyle name="Примечание 2 2 3 5" xfId="45556"/>
    <cellStyle name="Примечание 2 2 3 5 2" xfId="45557"/>
    <cellStyle name="Примечание 2 2 3 5 2 2" xfId="45558"/>
    <cellStyle name="Примечание 2 2 3 5 3" xfId="45559"/>
    <cellStyle name="Примечание 2 2 3 6" xfId="45560"/>
    <cellStyle name="Примечание 2 2 3 6 2" xfId="45561"/>
    <cellStyle name="Примечание 2 2 3 6 2 2" xfId="45562"/>
    <cellStyle name="Примечание 2 2 3 6 3" xfId="45563"/>
    <cellStyle name="Примечание 2 2 3 7" xfId="45564"/>
    <cellStyle name="Примечание 2 2 3 7 2" xfId="45565"/>
    <cellStyle name="Примечание 2 2 3 7 2 2" xfId="45566"/>
    <cellStyle name="Примечание 2 2 3 7 3" xfId="45567"/>
    <cellStyle name="Примечание 2 2 3 8" xfId="45568"/>
    <cellStyle name="Примечание 2 2 3 8 2" xfId="45569"/>
    <cellStyle name="Примечание 2 2 3 8 2 2" xfId="45570"/>
    <cellStyle name="Примечание 2 2 3 8 3" xfId="45571"/>
    <cellStyle name="Примечание 2 2 3 9" xfId="45572"/>
    <cellStyle name="Примечание 2 2 3 9 2" xfId="45573"/>
    <cellStyle name="Примечание 2 2 4" xfId="45574"/>
    <cellStyle name="Примечание 2 2 4 2" xfId="45575"/>
    <cellStyle name="Примечание 2 2 4 2 2" xfId="45576"/>
    <cellStyle name="Примечание 2 2 4 2 2 2" xfId="45577"/>
    <cellStyle name="Примечание 2 2 4 2 3" xfId="45578"/>
    <cellStyle name="Примечание 2 2 4 3" xfId="45579"/>
    <cellStyle name="Примечание 2 2 4 3 2" xfId="45580"/>
    <cellStyle name="Примечание 2 2 4 3 2 2" xfId="45581"/>
    <cellStyle name="Примечание 2 2 4 3 3" xfId="45582"/>
    <cellStyle name="Примечание 2 2 4 4" xfId="45583"/>
    <cellStyle name="Примечание 2 2 4 4 2" xfId="45584"/>
    <cellStyle name="Примечание 2 2 4 4 2 2" xfId="45585"/>
    <cellStyle name="Примечание 2 2 4 4 3" xfId="45586"/>
    <cellStyle name="Примечание 2 2 4 5" xfId="45587"/>
    <cellStyle name="Примечание 2 2 4 5 2" xfId="45588"/>
    <cellStyle name="Примечание 2 2 4 5 2 2" xfId="45589"/>
    <cellStyle name="Примечание 2 2 4 5 3" xfId="45590"/>
    <cellStyle name="Примечание 2 2 4 6" xfId="45591"/>
    <cellStyle name="Примечание 2 2 4 6 2" xfId="45592"/>
    <cellStyle name="Примечание 2 2 4 6 2 2" xfId="45593"/>
    <cellStyle name="Примечание 2 2 4 6 3" xfId="45594"/>
    <cellStyle name="Примечание 2 2 4 7" xfId="45595"/>
    <cellStyle name="Примечание 2 2 4 7 2" xfId="45596"/>
    <cellStyle name="Примечание 2 2 4 8" xfId="45597"/>
    <cellStyle name="Примечание 2 2 5" xfId="45598"/>
    <cellStyle name="Примечание 2 2 5 2" xfId="45599"/>
    <cellStyle name="Примечание 2 2 5 2 2" xfId="45600"/>
    <cellStyle name="Примечание 2 2 5 2 2 2" xfId="45601"/>
    <cellStyle name="Примечание 2 2 5 2 3" xfId="45602"/>
    <cellStyle name="Примечание 2 2 5 3" xfId="45603"/>
    <cellStyle name="Примечание 2 2 5 3 2" xfId="45604"/>
    <cellStyle name="Примечание 2 2 5 3 2 2" xfId="45605"/>
    <cellStyle name="Примечание 2 2 5 3 3" xfId="45606"/>
    <cellStyle name="Примечание 2 2 5 4" xfId="45607"/>
    <cellStyle name="Примечание 2 2 5 4 2" xfId="45608"/>
    <cellStyle name="Примечание 2 2 5 4 2 2" xfId="45609"/>
    <cellStyle name="Примечание 2 2 5 4 3" xfId="45610"/>
    <cellStyle name="Примечание 2 2 5 5" xfId="45611"/>
    <cellStyle name="Примечание 2 2 5 5 2" xfId="45612"/>
    <cellStyle name="Примечание 2 2 5 5 2 2" xfId="45613"/>
    <cellStyle name="Примечание 2 2 5 5 3" xfId="45614"/>
    <cellStyle name="Примечание 2 2 5 6" xfId="45615"/>
    <cellStyle name="Примечание 2 2 5 6 2" xfId="45616"/>
    <cellStyle name="Примечание 2 2 5 6 2 2" xfId="45617"/>
    <cellStyle name="Примечание 2 2 5 6 3" xfId="45618"/>
    <cellStyle name="Примечание 2 2 5 7" xfId="45619"/>
    <cellStyle name="Примечание 2 2 5 7 2" xfId="45620"/>
    <cellStyle name="Примечание 2 2 5 8" xfId="45621"/>
    <cellStyle name="Примечание 2 2 6" xfId="45622"/>
    <cellStyle name="Примечание 2 2 6 2" xfId="45623"/>
    <cellStyle name="Примечание 2 2 6 2 2" xfId="45624"/>
    <cellStyle name="Примечание 2 2 6 2 2 2" xfId="45625"/>
    <cellStyle name="Примечание 2 2 6 2 3" xfId="45626"/>
    <cellStyle name="Примечание 2 2 6 3" xfId="45627"/>
    <cellStyle name="Примечание 2 2 6 3 2" xfId="45628"/>
    <cellStyle name="Примечание 2 2 6 3 2 2" xfId="45629"/>
    <cellStyle name="Примечание 2 2 6 3 3" xfId="45630"/>
    <cellStyle name="Примечание 2 2 6 4" xfId="45631"/>
    <cellStyle name="Примечание 2 2 6 4 2" xfId="45632"/>
    <cellStyle name="Примечание 2 2 6 4 2 2" xfId="45633"/>
    <cellStyle name="Примечание 2 2 6 4 3" xfId="45634"/>
    <cellStyle name="Примечание 2 2 6 5" xfId="45635"/>
    <cellStyle name="Примечание 2 2 6 5 2" xfId="45636"/>
    <cellStyle name="Примечание 2 2 6 5 2 2" xfId="45637"/>
    <cellStyle name="Примечание 2 2 6 5 3" xfId="45638"/>
    <cellStyle name="Примечание 2 2 6 6" xfId="45639"/>
    <cellStyle name="Примечание 2 2 6 6 2" xfId="45640"/>
    <cellStyle name="Примечание 2 2 6 6 2 2" xfId="45641"/>
    <cellStyle name="Примечание 2 2 6 6 3" xfId="45642"/>
    <cellStyle name="Примечание 2 2 6 7" xfId="45643"/>
    <cellStyle name="Примечание 2 2 6 7 2" xfId="45644"/>
    <cellStyle name="Примечание 2 2 6 8" xfId="45645"/>
    <cellStyle name="Примечание 2 2 7" xfId="45646"/>
    <cellStyle name="Примечание 2 2 8" xfId="45647"/>
    <cellStyle name="Примечание 2 2 8 2" xfId="45648"/>
    <cellStyle name="Примечание 2 2 8 2 2" xfId="45649"/>
    <cellStyle name="Примечание 2 2 8 2 2 2" xfId="45650"/>
    <cellStyle name="Примечание 2 2 8 2 3" xfId="45651"/>
    <cellStyle name="Примечание 2 2 8 3" xfId="45652"/>
    <cellStyle name="Примечание 2 2 8 3 2" xfId="45653"/>
    <cellStyle name="Примечание 2 2 8 3 2 2" xfId="45654"/>
    <cellStyle name="Примечание 2 2 8 3 3" xfId="45655"/>
    <cellStyle name="Примечание 2 2 8 4" xfId="45656"/>
    <cellStyle name="Примечание 2 2 8 4 2" xfId="45657"/>
    <cellStyle name="Примечание 2 2 8 4 2 2" xfId="45658"/>
    <cellStyle name="Примечание 2 2 8 4 3" xfId="45659"/>
    <cellStyle name="Примечание 2 2 8 5" xfId="45660"/>
    <cellStyle name="Примечание 2 2 8 5 2" xfId="45661"/>
    <cellStyle name="Примечание 2 2 8 5 2 2" xfId="45662"/>
    <cellStyle name="Примечание 2 2 8 5 3" xfId="45663"/>
    <cellStyle name="Примечание 2 2 8 6" xfId="45664"/>
    <cellStyle name="Примечание 2 2 8 6 2" xfId="45665"/>
    <cellStyle name="Примечание 2 2 8 6 2 2" xfId="45666"/>
    <cellStyle name="Примечание 2 2 8 6 3" xfId="45667"/>
    <cellStyle name="Примечание 2 2 8 7" xfId="45668"/>
    <cellStyle name="Примечание 2 2 8 7 2" xfId="45669"/>
    <cellStyle name="Примечание 2 2 8 8" xfId="45670"/>
    <cellStyle name="Примечание 2 2 9" xfId="45671"/>
    <cellStyle name="Примечание 2 2 9 2" xfId="45672"/>
    <cellStyle name="Примечание 2 2 9 2 2" xfId="45673"/>
    <cellStyle name="Примечание 2 2 9 2 2 2" xfId="45674"/>
    <cellStyle name="Примечание 2 2 9 2 3" xfId="45675"/>
    <cellStyle name="Примечание 2 2 9 3" xfId="45676"/>
    <cellStyle name="Примечание 2 2 9 3 2" xfId="45677"/>
    <cellStyle name="Примечание 2 2 9 3 2 2" xfId="45678"/>
    <cellStyle name="Примечание 2 2 9 3 3" xfId="45679"/>
    <cellStyle name="Примечание 2 2 9 4" xfId="45680"/>
    <cellStyle name="Примечание 2 2 9 4 2" xfId="45681"/>
    <cellStyle name="Примечание 2 2 9 4 2 2" xfId="45682"/>
    <cellStyle name="Примечание 2 2 9 4 3" xfId="45683"/>
    <cellStyle name="Примечание 2 2 9 5" xfId="45684"/>
    <cellStyle name="Примечание 2 2 9 5 2" xfId="45685"/>
    <cellStyle name="Примечание 2 2 9 5 2 2" xfId="45686"/>
    <cellStyle name="Примечание 2 2 9 5 3" xfId="45687"/>
    <cellStyle name="Примечание 2 2 9 6" xfId="45688"/>
    <cellStyle name="Примечание 2 2 9 6 2" xfId="45689"/>
    <cellStyle name="Примечание 2 2 9 6 2 2" xfId="45690"/>
    <cellStyle name="Примечание 2 2 9 6 3" xfId="45691"/>
    <cellStyle name="Примечание 2 2 9 7" xfId="45692"/>
    <cellStyle name="Примечание 2 2 9 7 2" xfId="45693"/>
    <cellStyle name="Примечание 2 2 9 8" xfId="45694"/>
    <cellStyle name="Примечание 2 3" xfId="45695"/>
    <cellStyle name="Примечание 2 3 10" xfId="45696"/>
    <cellStyle name="Примечание 2 3 2" xfId="45697"/>
    <cellStyle name="Примечание 2 3 2 2" xfId="45698"/>
    <cellStyle name="Примечание 2 3 2 2 2" xfId="45699"/>
    <cellStyle name="Примечание 2 3 2 2 2 2" xfId="45700"/>
    <cellStyle name="Примечание 2 3 2 2 3" xfId="45701"/>
    <cellStyle name="Примечание 2 3 2 3" xfId="45702"/>
    <cellStyle name="Примечание 2 3 2 3 2" xfId="45703"/>
    <cellStyle name="Примечание 2 3 2 3 2 2" xfId="45704"/>
    <cellStyle name="Примечание 2 3 2 3 3" xfId="45705"/>
    <cellStyle name="Примечание 2 3 2 4" xfId="45706"/>
    <cellStyle name="Примечание 2 3 2 4 2" xfId="45707"/>
    <cellStyle name="Примечание 2 3 2 4 2 2" xfId="45708"/>
    <cellStyle name="Примечание 2 3 2 4 3" xfId="45709"/>
    <cellStyle name="Примечание 2 3 2 5" xfId="45710"/>
    <cellStyle name="Примечание 2 3 2 5 2" xfId="45711"/>
    <cellStyle name="Примечание 2 3 2 5 2 2" xfId="45712"/>
    <cellStyle name="Примечание 2 3 2 5 3" xfId="45713"/>
    <cellStyle name="Примечание 2 3 2 6" xfId="45714"/>
    <cellStyle name="Примечание 2 3 2 6 2" xfId="45715"/>
    <cellStyle name="Примечание 2 3 2 7" xfId="45716"/>
    <cellStyle name="Примечание 2 3 3" xfId="45717"/>
    <cellStyle name="Примечание 2 3 3 2" xfId="45718"/>
    <cellStyle name="Примечание 2 3 3 2 2" xfId="45719"/>
    <cellStyle name="Примечание 2 3 3 2 2 2" xfId="45720"/>
    <cellStyle name="Примечание 2 3 3 2 3" xfId="45721"/>
    <cellStyle name="Примечание 2 3 3 3" xfId="45722"/>
    <cellStyle name="Примечание 2 3 3 3 2" xfId="45723"/>
    <cellStyle name="Примечание 2 3 3 3 2 2" xfId="45724"/>
    <cellStyle name="Примечание 2 3 3 3 3" xfId="45725"/>
    <cellStyle name="Примечание 2 3 3 4" xfId="45726"/>
    <cellStyle name="Примечание 2 3 3 4 2" xfId="45727"/>
    <cellStyle name="Примечание 2 3 3 4 2 2" xfId="45728"/>
    <cellStyle name="Примечание 2 3 3 4 3" xfId="45729"/>
    <cellStyle name="Примечание 2 3 3 5" xfId="45730"/>
    <cellStyle name="Примечание 2 3 3 5 2" xfId="45731"/>
    <cellStyle name="Примечание 2 3 3 5 2 2" xfId="45732"/>
    <cellStyle name="Примечание 2 3 3 5 3" xfId="45733"/>
    <cellStyle name="Примечание 2 3 3 6" xfId="45734"/>
    <cellStyle name="Примечание 2 3 3 6 2" xfId="45735"/>
    <cellStyle name="Примечание 2 3 3 6 2 2" xfId="45736"/>
    <cellStyle name="Примечание 2 3 3 6 3" xfId="45737"/>
    <cellStyle name="Примечание 2 3 3 7" xfId="45738"/>
    <cellStyle name="Примечание 2 3 3 7 2" xfId="45739"/>
    <cellStyle name="Примечание 2 3 3 8" xfId="45740"/>
    <cellStyle name="Примечание 2 3 4" xfId="45741"/>
    <cellStyle name="Примечание 2 3 4 2" xfId="45742"/>
    <cellStyle name="Примечание 2 3 4 2 2" xfId="45743"/>
    <cellStyle name="Примечание 2 3 4 2 2 2" xfId="45744"/>
    <cellStyle name="Примечание 2 3 4 2 3" xfId="45745"/>
    <cellStyle name="Примечание 2 3 4 3" xfId="45746"/>
    <cellStyle name="Примечание 2 3 4 3 2" xfId="45747"/>
    <cellStyle name="Примечание 2 3 4 3 2 2" xfId="45748"/>
    <cellStyle name="Примечание 2 3 4 3 3" xfId="45749"/>
    <cellStyle name="Примечание 2 3 4 4" xfId="45750"/>
    <cellStyle name="Примечание 2 3 4 4 2" xfId="45751"/>
    <cellStyle name="Примечание 2 3 4 4 2 2" xfId="45752"/>
    <cellStyle name="Примечание 2 3 4 4 3" xfId="45753"/>
    <cellStyle name="Примечание 2 3 4 5" xfId="45754"/>
    <cellStyle name="Примечание 2 3 4 5 2" xfId="45755"/>
    <cellStyle name="Примечание 2 3 4 5 2 2" xfId="45756"/>
    <cellStyle name="Примечание 2 3 4 5 3" xfId="45757"/>
    <cellStyle name="Примечание 2 3 4 6" xfId="45758"/>
    <cellStyle name="Примечание 2 3 4 6 2" xfId="45759"/>
    <cellStyle name="Примечание 2 3 4 6 2 2" xfId="45760"/>
    <cellStyle name="Примечание 2 3 4 6 3" xfId="45761"/>
    <cellStyle name="Примечание 2 3 4 7" xfId="45762"/>
    <cellStyle name="Примечание 2 3 4 7 2" xfId="45763"/>
    <cellStyle name="Примечание 2 3 4 8" xfId="45764"/>
    <cellStyle name="Примечание 2 3 5" xfId="45765"/>
    <cellStyle name="Примечание 2 3 5 2" xfId="45766"/>
    <cellStyle name="Примечание 2 3 5 2 2" xfId="45767"/>
    <cellStyle name="Примечание 2 3 5 2 2 2" xfId="45768"/>
    <cellStyle name="Примечание 2 3 5 2 3" xfId="45769"/>
    <cellStyle name="Примечание 2 3 5 3" xfId="45770"/>
    <cellStyle name="Примечание 2 3 5 3 2" xfId="45771"/>
    <cellStyle name="Примечание 2 3 5 3 2 2" xfId="45772"/>
    <cellStyle name="Примечание 2 3 5 3 3" xfId="45773"/>
    <cellStyle name="Примечание 2 3 5 4" xfId="45774"/>
    <cellStyle name="Примечание 2 3 5 4 2" xfId="45775"/>
    <cellStyle name="Примечание 2 3 5 4 2 2" xfId="45776"/>
    <cellStyle name="Примечание 2 3 5 4 3" xfId="45777"/>
    <cellStyle name="Примечание 2 3 5 5" xfId="45778"/>
    <cellStyle name="Примечание 2 3 5 5 2" xfId="45779"/>
    <cellStyle name="Примечание 2 3 5 5 2 2" xfId="45780"/>
    <cellStyle name="Примечание 2 3 5 5 3" xfId="45781"/>
    <cellStyle name="Примечание 2 3 5 6" xfId="45782"/>
    <cellStyle name="Примечание 2 3 5 6 2" xfId="45783"/>
    <cellStyle name="Примечание 2 3 5 6 2 2" xfId="45784"/>
    <cellStyle name="Примечание 2 3 5 6 3" xfId="45785"/>
    <cellStyle name="Примечание 2 3 5 7" xfId="45786"/>
    <cellStyle name="Примечание 2 3 5 7 2" xfId="45787"/>
    <cellStyle name="Примечание 2 3 5 8" xfId="45788"/>
    <cellStyle name="Примечание 2 3 6" xfId="45789"/>
    <cellStyle name="Примечание 2 3 6 2" xfId="45790"/>
    <cellStyle name="Примечание 2 3 6 2 2" xfId="45791"/>
    <cellStyle name="Примечание 2 3 6 2 2 2" xfId="45792"/>
    <cellStyle name="Примечание 2 3 6 2 3" xfId="45793"/>
    <cellStyle name="Примечание 2 3 6 3" xfId="45794"/>
    <cellStyle name="Примечание 2 3 6 3 2" xfId="45795"/>
    <cellStyle name="Примечание 2 3 6 3 2 2" xfId="45796"/>
    <cellStyle name="Примечание 2 3 6 3 3" xfId="45797"/>
    <cellStyle name="Примечание 2 3 6 4" xfId="45798"/>
    <cellStyle name="Примечание 2 3 6 4 2" xfId="45799"/>
    <cellStyle name="Примечание 2 3 6 4 2 2" xfId="45800"/>
    <cellStyle name="Примечание 2 3 6 4 3" xfId="45801"/>
    <cellStyle name="Примечание 2 3 6 5" xfId="45802"/>
    <cellStyle name="Примечание 2 3 6 5 2" xfId="45803"/>
    <cellStyle name="Примечание 2 3 6 5 2 2" xfId="45804"/>
    <cellStyle name="Примечание 2 3 6 5 3" xfId="45805"/>
    <cellStyle name="Примечание 2 3 6 6" xfId="45806"/>
    <cellStyle name="Примечание 2 3 6 6 2" xfId="45807"/>
    <cellStyle name="Примечание 2 3 6 6 2 2" xfId="45808"/>
    <cellStyle name="Примечание 2 3 6 6 3" xfId="45809"/>
    <cellStyle name="Примечание 2 3 6 7" xfId="45810"/>
    <cellStyle name="Примечание 2 3 6 7 2" xfId="45811"/>
    <cellStyle name="Примечание 2 3 6 8" xfId="45812"/>
    <cellStyle name="Примечание 2 3 7" xfId="45813"/>
    <cellStyle name="Примечание 2 3 7 2" xfId="45814"/>
    <cellStyle name="Примечание 2 3 7 2 2" xfId="45815"/>
    <cellStyle name="Примечание 2 3 7 2 2 2" xfId="45816"/>
    <cellStyle name="Примечание 2 3 7 2 3" xfId="45817"/>
    <cellStyle name="Примечание 2 3 7 3" xfId="45818"/>
    <cellStyle name="Примечание 2 3 7 3 2" xfId="45819"/>
    <cellStyle name="Примечание 2 3 7 3 2 2" xfId="45820"/>
    <cellStyle name="Примечание 2 3 7 3 3" xfId="45821"/>
    <cellStyle name="Примечание 2 3 7 4" xfId="45822"/>
    <cellStyle name="Примечание 2 3 7 4 2" xfId="45823"/>
    <cellStyle name="Примечание 2 3 7 4 2 2" xfId="45824"/>
    <cellStyle name="Примечание 2 3 7 4 3" xfId="45825"/>
    <cellStyle name="Примечание 2 3 7 5" xfId="45826"/>
    <cellStyle name="Примечание 2 3 7 5 2" xfId="45827"/>
    <cellStyle name="Примечание 2 3 7 5 2 2" xfId="45828"/>
    <cellStyle name="Примечание 2 3 7 5 3" xfId="45829"/>
    <cellStyle name="Примечание 2 3 7 6" xfId="45830"/>
    <cellStyle name="Примечание 2 3 7 6 2" xfId="45831"/>
    <cellStyle name="Примечание 2 3 7 6 2 2" xfId="45832"/>
    <cellStyle name="Примечание 2 3 7 6 3" xfId="45833"/>
    <cellStyle name="Примечание 2 3 7 7" xfId="45834"/>
    <cellStyle name="Примечание 2 3 7 7 2" xfId="45835"/>
    <cellStyle name="Примечание 2 3 7 8" xfId="45836"/>
    <cellStyle name="Примечание 2 3 8" xfId="45837"/>
    <cellStyle name="Примечание 2 3 8 2" xfId="45838"/>
    <cellStyle name="Примечание 2 3 8 2 2" xfId="45839"/>
    <cellStyle name="Примечание 2 3 8 2 2 2" xfId="45840"/>
    <cellStyle name="Примечание 2 3 8 2 3" xfId="45841"/>
    <cellStyle name="Примечание 2 3 8 3" xfId="45842"/>
    <cellStyle name="Примечание 2 3 8 3 2" xfId="45843"/>
    <cellStyle name="Примечание 2 3 8 3 2 2" xfId="45844"/>
    <cellStyle name="Примечание 2 3 8 3 3" xfId="45845"/>
    <cellStyle name="Примечание 2 3 8 4" xfId="45846"/>
    <cellStyle name="Примечание 2 3 8 4 2" xfId="45847"/>
    <cellStyle name="Примечание 2 3 8 4 2 2" xfId="45848"/>
    <cellStyle name="Примечание 2 3 8 4 3" xfId="45849"/>
    <cellStyle name="Примечание 2 3 8 5" xfId="45850"/>
    <cellStyle name="Примечание 2 3 8 5 2" xfId="45851"/>
    <cellStyle name="Примечание 2 3 8 5 2 2" xfId="45852"/>
    <cellStyle name="Примечание 2 3 8 5 3" xfId="45853"/>
    <cellStyle name="Примечание 2 3 8 6" xfId="45854"/>
    <cellStyle name="Примечание 2 3 8 6 2" xfId="45855"/>
    <cellStyle name="Примечание 2 3 8 6 2 2" xfId="45856"/>
    <cellStyle name="Примечание 2 3 8 6 3" xfId="45857"/>
    <cellStyle name="Примечание 2 3 8 7" xfId="45858"/>
    <cellStyle name="Примечание 2 3 8 7 2" xfId="45859"/>
    <cellStyle name="Примечание 2 3 8 8" xfId="45860"/>
    <cellStyle name="Примечание 2 3 9" xfId="45861"/>
    <cellStyle name="Примечание 2 3 9 2" xfId="45862"/>
    <cellStyle name="Примечание 2 4" xfId="45863"/>
    <cellStyle name="Примечание 2 4 10" xfId="45864"/>
    <cellStyle name="Примечание 2 4 2" xfId="45865"/>
    <cellStyle name="Примечание 2 4 2 2" xfId="45866"/>
    <cellStyle name="Примечание 2 4 2 2 2" xfId="45867"/>
    <cellStyle name="Примечание 2 4 2 2 2 2" xfId="45868"/>
    <cellStyle name="Примечание 2 4 2 2 3" xfId="45869"/>
    <cellStyle name="Примечание 2 4 2 3" xfId="45870"/>
    <cellStyle name="Примечание 2 4 2 3 2" xfId="45871"/>
    <cellStyle name="Примечание 2 4 2 3 2 2" xfId="45872"/>
    <cellStyle name="Примечание 2 4 2 3 3" xfId="45873"/>
    <cellStyle name="Примечание 2 4 2 4" xfId="45874"/>
    <cellStyle name="Примечание 2 4 2 4 2" xfId="45875"/>
    <cellStyle name="Примечание 2 4 2 4 2 2" xfId="45876"/>
    <cellStyle name="Примечание 2 4 2 4 3" xfId="45877"/>
    <cellStyle name="Примечание 2 4 2 5" xfId="45878"/>
    <cellStyle name="Примечание 2 4 2 5 2" xfId="45879"/>
    <cellStyle name="Примечание 2 4 2 5 2 2" xfId="45880"/>
    <cellStyle name="Примечание 2 4 2 5 3" xfId="45881"/>
    <cellStyle name="Примечание 2 4 2 6" xfId="45882"/>
    <cellStyle name="Примечание 2 4 2 6 2" xfId="45883"/>
    <cellStyle name="Примечание 2 4 2 7" xfId="45884"/>
    <cellStyle name="Примечание 2 4 3" xfId="45885"/>
    <cellStyle name="Примечание 2 4 3 2" xfId="45886"/>
    <cellStyle name="Примечание 2 4 3 2 2" xfId="45887"/>
    <cellStyle name="Примечание 2 4 3 2 2 2" xfId="45888"/>
    <cellStyle name="Примечание 2 4 3 2 3" xfId="45889"/>
    <cellStyle name="Примечание 2 4 3 3" xfId="45890"/>
    <cellStyle name="Примечание 2 4 3 3 2" xfId="45891"/>
    <cellStyle name="Примечание 2 4 3 3 2 2" xfId="45892"/>
    <cellStyle name="Примечание 2 4 3 3 3" xfId="45893"/>
    <cellStyle name="Примечание 2 4 3 4" xfId="45894"/>
    <cellStyle name="Примечание 2 4 3 4 2" xfId="45895"/>
    <cellStyle name="Примечание 2 4 3 4 2 2" xfId="45896"/>
    <cellStyle name="Примечание 2 4 3 4 3" xfId="45897"/>
    <cellStyle name="Примечание 2 4 3 5" xfId="45898"/>
    <cellStyle name="Примечание 2 4 3 5 2" xfId="45899"/>
    <cellStyle name="Примечание 2 4 3 5 2 2" xfId="45900"/>
    <cellStyle name="Примечание 2 4 3 5 3" xfId="45901"/>
    <cellStyle name="Примечание 2 4 3 6" xfId="45902"/>
    <cellStyle name="Примечание 2 4 3 6 2" xfId="45903"/>
    <cellStyle name="Примечание 2 4 3 6 2 2" xfId="45904"/>
    <cellStyle name="Примечание 2 4 3 6 3" xfId="45905"/>
    <cellStyle name="Примечание 2 4 3 7" xfId="45906"/>
    <cellStyle name="Примечание 2 4 3 7 2" xfId="45907"/>
    <cellStyle name="Примечание 2 4 3 8" xfId="45908"/>
    <cellStyle name="Примечание 2 4 4" xfId="45909"/>
    <cellStyle name="Примечание 2 4 4 2" xfId="45910"/>
    <cellStyle name="Примечание 2 4 4 2 2" xfId="45911"/>
    <cellStyle name="Примечание 2 4 4 2 2 2" xfId="45912"/>
    <cellStyle name="Примечание 2 4 4 2 3" xfId="45913"/>
    <cellStyle name="Примечание 2 4 4 3" xfId="45914"/>
    <cellStyle name="Примечание 2 4 4 3 2" xfId="45915"/>
    <cellStyle name="Примечание 2 4 4 3 2 2" xfId="45916"/>
    <cellStyle name="Примечание 2 4 4 3 3" xfId="45917"/>
    <cellStyle name="Примечание 2 4 4 4" xfId="45918"/>
    <cellStyle name="Примечание 2 4 4 4 2" xfId="45919"/>
    <cellStyle name="Примечание 2 4 4 4 2 2" xfId="45920"/>
    <cellStyle name="Примечание 2 4 4 4 3" xfId="45921"/>
    <cellStyle name="Примечание 2 4 4 5" xfId="45922"/>
    <cellStyle name="Примечание 2 4 4 5 2" xfId="45923"/>
    <cellStyle name="Примечание 2 4 4 5 2 2" xfId="45924"/>
    <cellStyle name="Примечание 2 4 4 5 3" xfId="45925"/>
    <cellStyle name="Примечание 2 4 4 6" xfId="45926"/>
    <cellStyle name="Примечание 2 4 4 6 2" xfId="45927"/>
    <cellStyle name="Примечание 2 4 4 6 2 2" xfId="45928"/>
    <cellStyle name="Примечание 2 4 4 6 3" xfId="45929"/>
    <cellStyle name="Примечание 2 4 4 7" xfId="45930"/>
    <cellStyle name="Примечание 2 4 4 7 2" xfId="45931"/>
    <cellStyle name="Примечание 2 4 4 8" xfId="45932"/>
    <cellStyle name="Примечание 2 4 5" xfId="45933"/>
    <cellStyle name="Примечание 2 4 5 2" xfId="45934"/>
    <cellStyle name="Примечание 2 4 5 2 2" xfId="45935"/>
    <cellStyle name="Примечание 2 4 5 2 2 2" xfId="45936"/>
    <cellStyle name="Примечание 2 4 5 2 3" xfId="45937"/>
    <cellStyle name="Примечание 2 4 5 3" xfId="45938"/>
    <cellStyle name="Примечание 2 4 5 3 2" xfId="45939"/>
    <cellStyle name="Примечание 2 4 5 3 2 2" xfId="45940"/>
    <cellStyle name="Примечание 2 4 5 3 3" xfId="45941"/>
    <cellStyle name="Примечание 2 4 5 4" xfId="45942"/>
    <cellStyle name="Примечание 2 4 5 4 2" xfId="45943"/>
    <cellStyle name="Примечание 2 4 5 4 2 2" xfId="45944"/>
    <cellStyle name="Примечание 2 4 5 4 3" xfId="45945"/>
    <cellStyle name="Примечание 2 4 5 5" xfId="45946"/>
    <cellStyle name="Примечание 2 4 5 5 2" xfId="45947"/>
    <cellStyle name="Примечание 2 4 5 5 2 2" xfId="45948"/>
    <cellStyle name="Примечание 2 4 5 5 3" xfId="45949"/>
    <cellStyle name="Примечание 2 4 5 6" xfId="45950"/>
    <cellStyle name="Примечание 2 4 5 6 2" xfId="45951"/>
    <cellStyle name="Примечание 2 4 5 6 2 2" xfId="45952"/>
    <cellStyle name="Примечание 2 4 5 6 3" xfId="45953"/>
    <cellStyle name="Примечание 2 4 5 7" xfId="45954"/>
    <cellStyle name="Примечание 2 4 5 7 2" xfId="45955"/>
    <cellStyle name="Примечание 2 4 5 8" xfId="45956"/>
    <cellStyle name="Примечание 2 4 6" xfId="45957"/>
    <cellStyle name="Примечание 2 4 6 2" xfId="45958"/>
    <cellStyle name="Примечание 2 4 6 2 2" xfId="45959"/>
    <cellStyle name="Примечание 2 4 6 2 2 2" xfId="45960"/>
    <cellStyle name="Примечание 2 4 6 2 3" xfId="45961"/>
    <cellStyle name="Примечание 2 4 6 3" xfId="45962"/>
    <cellStyle name="Примечание 2 4 6 3 2" xfId="45963"/>
    <cellStyle name="Примечание 2 4 6 3 2 2" xfId="45964"/>
    <cellStyle name="Примечание 2 4 6 3 3" xfId="45965"/>
    <cellStyle name="Примечание 2 4 6 4" xfId="45966"/>
    <cellStyle name="Примечание 2 4 6 4 2" xfId="45967"/>
    <cellStyle name="Примечание 2 4 6 4 2 2" xfId="45968"/>
    <cellStyle name="Примечание 2 4 6 4 3" xfId="45969"/>
    <cellStyle name="Примечание 2 4 6 5" xfId="45970"/>
    <cellStyle name="Примечание 2 4 6 5 2" xfId="45971"/>
    <cellStyle name="Примечание 2 4 6 5 2 2" xfId="45972"/>
    <cellStyle name="Примечание 2 4 6 5 3" xfId="45973"/>
    <cellStyle name="Примечание 2 4 6 6" xfId="45974"/>
    <cellStyle name="Примечание 2 4 6 6 2" xfId="45975"/>
    <cellStyle name="Примечание 2 4 6 6 2 2" xfId="45976"/>
    <cellStyle name="Примечание 2 4 6 6 3" xfId="45977"/>
    <cellStyle name="Примечание 2 4 6 7" xfId="45978"/>
    <cellStyle name="Примечание 2 4 6 7 2" xfId="45979"/>
    <cellStyle name="Примечание 2 4 6 8" xfId="45980"/>
    <cellStyle name="Примечание 2 4 7" xfId="45981"/>
    <cellStyle name="Примечание 2 4 7 2" xfId="45982"/>
    <cellStyle name="Примечание 2 4 7 2 2" xfId="45983"/>
    <cellStyle name="Примечание 2 4 7 2 2 2" xfId="45984"/>
    <cellStyle name="Примечание 2 4 7 2 3" xfId="45985"/>
    <cellStyle name="Примечание 2 4 7 3" xfId="45986"/>
    <cellStyle name="Примечание 2 4 7 3 2" xfId="45987"/>
    <cellStyle name="Примечание 2 4 7 3 2 2" xfId="45988"/>
    <cellStyle name="Примечание 2 4 7 3 3" xfId="45989"/>
    <cellStyle name="Примечание 2 4 7 4" xfId="45990"/>
    <cellStyle name="Примечание 2 4 7 4 2" xfId="45991"/>
    <cellStyle name="Примечание 2 4 7 4 2 2" xfId="45992"/>
    <cellStyle name="Примечание 2 4 7 4 3" xfId="45993"/>
    <cellStyle name="Примечание 2 4 7 5" xfId="45994"/>
    <cellStyle name="Примечание 2 4 7 5 2" xfId="45995"/>
    <cellStyle name="Примечание 2 4 7 5 2 2" xfId="45996"/>
    <cellStyle name="Примечание 2 4 7 5 3" xfId="45997"/>
    <cellStyle name="Примечание 2 4 7 6" xfId="45998"/>
    <cellStyle name="Примечание 2 4 7 6 2" xfId="45999"/>
    <cellStyle name="Примечание 2 4 7 6 2 2" xfId="46000"/>
    <cellStyle name="Примечание 2 4 7 6 3" xfId="46001"/>
    <cellStyle name="Примечание 2 4 7 7" xfId="46002"/>
    <cellStyle name="Примечание 2 4 7 7 2" xfId="46003"/>
    <cellStyle name="Примечание 2 4 7 8" xfId="46004"/>
    <cellStyle name="Примечание 2 4 8" xfId="46005"/>
    <cellStyle name="Примечание 2 4 8 2" xfId="46006"/>
    <cellStyle name="Примечание 2 4 8 2 2" xfId="46007"/>
    <cellStyle name="Примечание 2 4 8 2 2 2" xfId="46008"/>
    <cellStyle name="Примечание 2 4 8 2 3" xfId="46009"/>
    <cellStyle name="Примечание 2 4 8 3" xfId="46010"/>
    <cellStyle name="Примечание 2 4 8 3 2" xfId="46011"/>
    <cellStyle name="Примечание 2 4 8 3 2 2" xfId="46012"/>
    <cellStyle name="Примечание 2 4 8 3 3" xfId="46013"/>
    <cellStyle name="Примечание 2 4 8 4" xfId="46014"/>
    <cellStyle name="Примечание 2 4 8 4 2" xfId="46015"/>
    <cellStyle name="Примечание 2 4 8 4 2 2" xfId="46016"/>
    <cellStyle name="Примечание 2 4 8 4 3" xfId="46017"/>
    <cellStyle name="Примечание 2 4 8 5" xfId="46018"/>
    <cellStyle name="Примечание 2 4 8 5 2" xfId="46019"/>
    <cellStyle name="Примечание 2 4 8 5 2 2" xfId="46020"/>
    <cellStyle name="Примечание 2 4 8 5 3" xfId="46021"/>
    <cellStyle name="Примечание 2 4 8 6" xfId="46022"/>
    <cellStyle name="Примечание 2 4 8 6 2" xfId="46023"/>
    <cellStyle name="Примечание 2 4 8 6 2 2" xfId="46024"/>
    <cellStyle name="Примечание 2 4 8 6 3" xfId="46025"/>
    <cellStyle name="Примечание 2 4 8 7" xfId="46026"/>
    <cellStyle name="Примечание 2 4 8 7 2" xfId="46027"/>
    <cellStyle name="Примечание 2 4 8 8" xfId="46028"/>
    <cellStyle name="Примечание 2 4 9" xfId="46029"/>
    <cellStyle name="Примечание 2 4 9 2" xfId="46030"/>
    <cellStyle name="Примечание 2 5" xfId="46031"/>
    <cellStyle name="Примечание 2 5 10" xfId="46032"/>
    <cellStyle name="Примечание 2 5 2" xfId="46033"/>
    <cellStyle name="Примечание 2 5 2 2" xfId="46034"/>
    <cellStyle name="Примечание 2 5 2 2 2" xfId="46035"/>
    <cellStyle name="Примечание 2 5 2 2 2 2" xfId="46036"/>
    <cellStyle name="Примечание 2 5 2 2 3" xfId="46037"/>
    <cellStyle name="Примечание 2 5 2 3" xfId="46038"/>
    <cellStyle name="Примечание 2 5 2 3 2" xfId="46039"/>
    <cellStyle name="Примечание 2 5 2 3 2 2" xfId="46040"/>
    <cellStyle name="Примечание 2 5 2 3 3" xfId="46041"/>
    <cellStyle name="Примечание 2 5 2 4" xfId="46042"/>
    <cellStyle name="Примечание 2 5 2 4 2" xfId="46043"/>
    <cellStyle name="Примечание 2 5 2 4 2 2" xfId="46044"/>
    <cellStyle name="Примечание 2 5 2 4 3" xfId="46045"/>
    <cellStyle name="Примечание 2 5 2 5" xfId="46046"/>
    <cellStyle name="Примечание 2 5 2 5 2" xfId="46047"/>
    <cellStyle name="Примечание 2 5 2 5 2 2" xfId="46048"/>
    <cellStyle name="Примечание 2 5 2 5 3" xfId="46049"/>
    <cellStyle name="Примечание 2 5 2 6" xfId="46050"/>
    <cellStyle name="Примечание 2 5 2 6 2" xfId="46051"/>
    <cellStyle name="Примечание 2 5 2 7" xfId="46052"/>
    <cellStyle name="Примечание 2 5 3" xfId="46053"/>
    <cellStyle name="Примечание 2 5 3 2" xfId="46054"/>
    <cellStyle name="Примечание 2 5 3 2 2" xfId="46055"/>
    <cellStyle name="Примечание 2 5 3 2 2 2" xfId="46056"/>
    <cellStyle name="Примечание 2 5 3 2 3" xfId="46057"/>
    <cellStyle name="Примечание 2 5 3 3" xfId="46058"/>
    <cellStyle name="Примечание 2 5 3 3 2" xfId="46059"/>
    <cellStyle name="Примечание 2 5 3 3 2 2" xfId="46060"/>
    <cellStyle name="Примечание 2 5 3 3 3" xfId="46061"/>
    <cellStyle name="Примечание 2 5 3 4" xfId="46062"/>
    <cellStyle name="Примечание 2 5 3 4 2" xfId="46063"/>
    <cellStyle name="Примечание 2 5 3 4 2 2" xfId="46064"/>
    <cellStyle name="Примечание 2 5 3 4 3" xfId="46065"/>
    <cellStyle name="Примечание 2 5 3 5" xfId="46066"/>
    <cellStyle name="Примечание 2 5 3 5 2" xfId="46067"/>
    <cellStyle name="Примечание 2 5 3 5 2 2" xfId="46068"/>
    <cellStyle name="Примечание 2 5 3 5 3" xfId="46069"/>
    <cellStyle name="Примечание 2 5 3 6" xfId="46070"/>
    <cellStyle name="Примечание 2 5 3 6 2" xfId="46071"/>
    <cellStyle name="Примечание 2 5 3 6 2 2" xfId="46072"/>
    <cellStyle name="Примечание 2 5 3 6 3" xfId="46073"/>
    <cellStyle name="Примечание 2 5 3 7" xfId="46074"/>
    <cellStyle name="Примечание 2 5 3 7 2" xfId="46075"/>
    <cellStyle name="Примечание 2 5 3 8" xfId="46076"/>
    <cellStyle name="Примечание 2 5 4" xfId="46077"/>
    <cellStyle name="Примечание 2 5 4 2" xfId="46078"/>
    <cellStyle name="Примечание 2 5 4 2 2" xfId="46079"/>
    <cellStyle name="Примечание 2 5 4 2 2 2" xfId="46080"/>
    <cellStyle name="Примечание 2 5 4 2 3" xfId="46081"/>
    <cellStyle name="Примечание 2 5 4 3" xfId="46082"/>
    <cellStyle name="Примечание 2 5 4 3 2" xfId="46083"/>
    <cellStyle name="Примечание 2 5 4 3 2 2" xfId="46084"/>
    <cellStyle name="Примечание 2 5 4 3 3" xfId="46085"/>
    <cellStyle name="Примечание 2 5 4 4" xfId="46086"/>
    <cellStyle name="Примечание 2 5 4 4 2" xfId="46087"/>
    <cellStyle name="Примечание 2 5 4 4 2 2" xfId="46088"/>
    <cellStyle name="Примечание 2 5 4 4 3" xfId="46089"/>
    <cellStyle name="Примечание 2 5 4 5" xfId="46090"/>
    <cellStyle name="Примечание 2 5 4 5 2" xfId="46091"/>
    <cellStyle name="Примечание 2 5 4 5 2 2" xfId="46092"/>
    <cellStyle name="Примечание 2 5 4 5 3" xfId="46093"/>
    <cellStyle name="Примечание 2 5 4 6" xfId="46094"/>
    <cellStyle name="Примечание 2 5 4 6 2" xfId="46095"/>
    <cellStyle name="Примечание 2 5 4 6 2 2" xfId="46096"/>
    <cellStyle name="Примечание 2 5 4 6 3" xfId="46097"/>
    <cellStyle name="Примечание 2 5 4 7" xfId="46098"/>
    <cellStyle name="Примечание 2 5 4 7 2" xfId="46099"/>
    <cellStyle name="Примечание 2 5 4 8" xfId="46100"/>
    <cellStyle name="Примечание 2 5 5" xfId="46101"/>
    <cellStyle name="Примечание 2 5 5 2" xfId="46102"/>
    <cellStyle name="Примечание 2 5 5 2 2" xfId="46103"/>
    <cellStyle name="Примечание 2 5 5 2 2 2" xfId="46104"/>
    <cellStyle name="Примечание 2 5 5 2 3" xfId="46105"/>
    <cellStyle name="Примечание 2 5 5 3" xfId="46106"/>
    <cellStyle name="Примечание 2 5 5 3 2" xfId="46107"/>
    <cellStyle name="Примечание 2 5 5 3 2 2" xfId="46108"/>
    <cellStyle name="Примечание 2 5 5 3 3" xfId="46109"/>
    <cellStyle name="Примечание 2 5 5 4" xfId="46110"/>
    <cellStyle name="Примечание 2 5 5 4 2" xfId="46111"/>
    <cellStyle name="Примечание 2 5 5 4 2 2" xfId="46112"/>
    <cellStyle name="Примечание 2 5 5 4 3" xfId="46113"/>
    <cellStyle name="Примечание 2 5 5 5" xfId="46114"/>
    <cellStyle name="Примечание 2 5 5 5 2" xfId="46115"/>
    <cellStyle name="Примечание 2 5 5 5 2 2" xfId="46116"/>
    <cellStyle name="Примечание 2 5 5 5 3" xfId="46117"/>
    <cellStyle name="Примечание 2 5 5 6" xfId="46118"/>
    <cellStyle name="Примечание 2 5 5 6 2" xfId="46119"/>
    <cellStyle name="Примечание 2 5 5 6 2 2" xfId="46120"/>
    <cellStyle name="Примечание 2 5 5 6 3" xfId="46121"/>
    <cellStyle name="Примечание 2 5 5 7" xfId="46122"/>
    <cellStyle name="Примечание 2 5 5 7 2" xfId="46123"/>
    <cellStyle name="Примечание 2 5 5 8" xfId="46124"/>
    <cellStyle name="Примечание 2 5 6" xfId="46125"/>
    <cellStyle name="Примечание 2 5 6 2" xfId="46126"/>
    <cellStyle name="Примечание 2 5 6 2 2" xfId="46127"/>
    <cellStyle name="Примечание 2 5 6 2 2 2" xfId="46128"/>
    <cellStyle name="Примечание 2 5 6 2 3" xfId="46129"/>
    <cellStyle name="Примечание 2 5 6 3" xfId="46130"/>
    <cellStyle name="Примечание 2 5 6 3 2" xfId="46131"/>
    <cellStyle name="Примечание 2 5 6 3 2 2" xfId="46132"/>
    <cellStyle name="Примечание 2 5 6 3 3" xfId="46133"/>
    <cellStyle name="Примечание 2 5 6 4" xfId="46134"/>
    <cellStyle name="Примечание 2 5 6 4 2" xfId="46135"/>
    <cellStyle name="Примечание 2 5 6 4 2 2" xfId="46136"/>
    <cellStyle name="Примечание 2 5 6 4 3" xfId="46137"/>
    <cellStyle name="Примечание 2 5 6 5" xfId="46138"/>
    <cellStyle name="Примечание 2 5 6 5 2" xfId="46139"/>
    <cellStyle name="Примечание 2 5 6 5 2 2" xfId="46140"/>
    <cellStyle name="Примечание 2 5 6 5 3" xfId="46141"/>
    <cellStyle name="Примечание 2 5 6 6" xfId="46142"/>
    <cellStyle name="Примечание 2 5 6 6 2" xfId="46143"/>
    <cellStyle name="Примечание 2 5 6 6 2 2" xfId="46144"/>
    <cellStyle name="Примечание 2 5 6 6 3" xfId="46145"/>
    <cellStyle name="Примечание 2 5 6 7" xfId="46146"/>
    <cellStyle name="Примечание 2 5 6 7 2" xfId="46147"/>
    <cellStyle name="Примечание 2 5 6 8" xfId="46148"/>
    <cellStyle name="Примечание 2 5 7" xfId="46149"/>
    <cellStyle name="Примечание 2 5 7 2" xfId="46150"/>
    <cellStyle name="Примечание 2 5 7 2 2" xfId="46151"/>
    <cellStyle name="Примечание 2 5 7 2 2 2" xfId="46152"/>
    <cellStyle name="Примечание 2 5 7 2 3" xfId="46153"/>
    <cellStyle name="Примечание 2 5 7 3" xfId="46154"/>
    <cellStyle name="Примечание 2 5 7 3 2" xfId="46155"/>
    <cellStyle name="Примечание 2 5 7 3 2 2" xfId="46156"/>
    <cellStyle name="Примечание 2 5 7 3 3" xfId="46157"/>
    <cellStyle name="Примечание 2 5 7 4" xfId="46158"/>
    <cellStyle name="Примечание 2 5 7 4 2" xfId="46159"/>
    <cellStyle name="Примечание 2 5 7 4 2 2" xfId="46160"/>
    <cellStyle name="Примечание 2 5 7 4 3" xfId="46161"/>
    <cellStyle name="Примечание 2 5 7 5" xfId="46162"/>
    <cellStyle name="Примечание 2 5 7 5 2" xfId="46163"/>
    <cellStyle name="Примечание 2 5 7 5 2 2" xfId="46164"/>
    <cellStyle name="Примечание 2 5 7 5 3" xfId="46165"/>
    <cellStyle name="Примечание 2 5 7 6" xfId="46166"/>
    <cellStyle name="Примечание 2 5 7 6 2" xfId="46167"/>
    <cellStyle name="Примечание 2 5 7 6 2 2" xfId="46168"/>
    <cellStyle name="Примечание 2 5 7 6 3" xfId="46169"/>
    <cellStyle name="Примечание 2 5 7 7" xfId="46170"/>
    <cellStyle name="Примечание 2 5 7 7 2" xfId="46171"/>
    <cellStyle name="Примечание 2 5 7 8" xfId="46172"/>
    <cellStyle name="Примечание 2 5 8" xfId="46173"/>
    <cellStyle name="Примечание 2 5 8 2" xfId="46174"/>
    <cellStyle name="Примечание 2 5 8 2 2" xfId="46175"/>
    <cellStyle name="Примечание 2 5 8 2 2 2" xfId="46176"/>
    <cellStyle name="Примечание 2 5 8 2 3" xfId="46177"/>
    <cellStyle name="Примечание 2 5 8 3" xfId="46178"/>
    <cellStyle name="Примечание 2 5 8 3 2" xfId="46179"/>
    <cellStyle name="Примечание 2 5 8 3 2 2" xfId="46180"/>
    <cellStyle name="Примечание 2 5 8 3 3" xfId="46181"/>
    <cellStyle name="Примечание 2 5 8 4" xfId="46182"/>
    <cellStyle name="Примечание 2 5 8 4 2" xfId="46183"/>
    <cellStyle name="Примечание 2 5 8 4 2 2" xfId="46184"/>
    <cellStyle name="Примечание 2 5 8 4 3" xfId="46185"/>
    <cellStyle name="Примечание 2 5 8 5" xfId="46186"/>
    <cellStyle name="Примечание 2 5 8 5 2" xfId="46187"/>
    <cellStyle name="Примечание 2 5 8 5 2 2" xfId="46188"/>
    <cellStyle name="Примечание 2 5 8 5 3" xfId="46189"/>
    <cellStyle name="Примечание 2 5 8 6" xfId="46190"/>
    <cellStyle name="Примечание 2 5 8 6 2" xfId="46191"/>
    <cellStyle name="Примечание 2 5 8 6 2 2" xfId="46192"/>
    <cellStyle name="Примечание 2 5 8 6 3" xfId="46193"/>
    <cellStyle name="Примечание 2 5 8 7" xfId="46194"/>
    <cellStyle name="Примечание 2 5 8 7 2" xfId="46195"/>
    <cellStyle name="Примечание 2 5 8 8" xfId="46196"/>
    <cellStyle name="Примечание 2 5 9" xfId="46197"/>
    <cellStyle name="Примечание 2 5 9 2" xfId="46198"/>
    <cellStyle name="Примечание 2 6" xfId="46199"/>
    <cellStyle name="Примечание 2 6 10" xfId="46200"/>
    <cellStyle name="Примечание 2 6 2" xfId="46201"/>
    <cellStyle name="Примечание 2 6 2 2" xfId="46202"/>
    <cellStyle name="Примечание 2 6 2 2 2" xfId="46203"/>
    <cellStyle name="Примечание 2 6 2 2 2 2" xfId="46204"/>
    <cellStyle name="Примечание 2 6 2 2 3" xfId="46205"/>
    <cellStyle name="Примечание 2 6 2 3" xfId="46206"/>
    <cellStyle name="Примечание 2 6 2 3 2" xfId="46207"/>
    <cellStyle name="Примечание 2 6 2 3 2 2" xfId="46208"/>
    <cellStyle name="Примечание 2 6 2 3 3" xfId="46209"/>
    <cellStyle name="Примечание 2 6 2 4" xfId="46210"/>
    <cellStyle name="Примечание 2 6 2 4 2" xfId="46211"/>
    <cellStyle name="Примечание 2 6 2 4 2 2" xfId="46212"/>
    <cellStyle name="Примечание 2 6 2 4 3" xfId="46213"/>
    <cellStyle name="Примечание 2 6 2 5" xfId="46214"/>
    <cellStyle name="Примечание 2 6 2 5 2" xfId="46215"/>
    <cellStyle name="Примечание 2 6 2 5 2 2" xfId="46216"/>
    <cellStyle name="Примечание 2 6 2 5 3" xfId="46217"/>
    <cellStyle name="Примечание 2 6 2 6" xfId="46218"/>
    <cellStyle name="Примечание 2 6 2 6 2" xfId="46219"/>
    <cellStyle name="Примечание 2 6 2 7" xfId="46220"/>
    <cellStyle name="Примечание 2 6 3" xfId="46221"/>
    <cellStyle name="Примечание 2 6 3 2" xfId="46222"/>
    <cellStyle name="Примечание 2 6 3 2 2" xfId="46223"/>
    <cellStyle name="Примечание 2 6 3 2 2 2" xfId="46224"/>
    <cellStyle name="Примечание 2 6 3 2 3" xfId="46225"/>
    <cellStyle name="Примечание 2 6 3 3" xfId="46226"/>
    <cellStyle name="Примечание 2 6 3 3 2" xfId="46227"/>
    <cellStyle name="Примечание 2 6 3 3 2 2" xfId="46228"/>
    <cellStyle name="Примечание 2 6 3 3 3" xfId="46229"/>
    <cellStyle name="Примечание 2 6 3 4" xfId="46230"/>
    <cellStyle name="Примечание 2 6 3 4 2" xfId="46231"/>
    <cellStyle name="Примечание 2 6 3 4 2 2" xfId="46232"/>
    <cellStyle name="Примечание 2 6 3 4 3" xfId="46233"/>
    <cellStyle name="Примечание 2 6 3 5" xfId="46234"/>
    <cellStyle name="Примечание 2 6 3 5 2" xfId="46235"/>
    <cellStyle name="Примечание 2 6 3 5 2 2" xfId="46236"/>
    <cellStyle name="Примечание 2 6 3 5 3" xfId="46237"/>
    <cellStyle name="Примечание 2 6 3 6" xfId="46238"/>
    <cellStyle name="Примечание 2 6 3 6 2" xfId="46239"/>
    <cellStyle name="Примечание 2 6 3 6 2 2" xfId="46240"/>
    <cellStyle name="Примечание 2 6 3 6 3" xfId="46241"/>
    <cellStyle name="Примечание 2 6 3 7" xfId="46242"/>
    <cellStyle name="Примечание 2 6 3 7 2" xfId="46243"/>
    <cellStyle name="Примечание 2 6 3 8" xfId="46244"/>
    <cellStyle name="Примечание 2 6 4" xfId="46245"/>
    <cellStyle name="Примечание 2 6 4 2" xfId="46246"/>
    <cellStyle name="Примечание 2 6 4 2 2" xfId="46247"/>
    <cellStyle name="Примечание 2 6 4 2 2 2" xfId="46248"/>
    <cellStyle name="Примечание 2 6 4 2 3" xfId="46249"/>
    <cellStyle name="Примечание 2 6 4 3" xfId="46250"/>
    <cellStyle name="Примечание 2 6 4 3 2" xfId="46251"/>
    <cellStyle name="Примечание 2 6 4 3 2 2" xfId="46252"/>
    <cellStyle name="Примечание 2 6 4 3 3" xfId="46253"/>
    <cellStyle name="Примечание 2 6 4 4" xfId="46254"/>
    <cellStyle name="Примечание 2 6 4 4 2" xfId="46255"/>
    <cellStyle name="Примечание 2 6 4 4 2 2" xfId="46256"/>
    <cellStyle name="Примечание 2 6 4 4 3" xfId="46257"/>
    <cellStyle name="Примечание 2 6 4 5" xfId="46258"/>
    <cellStyle name="Примечание 2 6 4 5 2" xfId="46259"/>
    <cellStyle name="Примечание 2 6 4 5 2 2" xfId="46260"/>
    <cellStyle name="Примечание 2 6 4 5 3" xfId="46261"/>
    <cellStyle name="Примечание 2 6 4 6" xfId="46262"/>
    <cellStyle name="Примечание 2 6 4 6 2" xfId="46263"/>
    <cellStyle name="Примечание 2 6 4 6 2 2" xfId="46264"/>
    <cellStyle name="Примечание 2 6 4 6 3" xfId="46265"/>
    <cellStyle name="Примечание 2 6 4 7" xfId="46266"/>
    <cellStyle name="Примечание 2 6 4 7 2" xfId="46267"/>
    <cellStyle name="Примечание 2 6 4 8" xfId="46268"/>
    <cellStyle name="Примечание 2 6 5" xfId="46269"/>
    <cellStyle name="Примечание 2 6 5 2" xfId="46270"/>
    <cellStyle name="Примечание 2 6 5 2 2" xfId="46271"/>
    <cellStyle name="Примечание 2 6 5 2 2 2" xfId="46272"/>
    <cellStyle name="Примечание 2 6 5 2 3" xfId="46273"/>
    <cellStyle name="Примечание 2 6 5 3" xfId="46274"/>
    <cellStyle name="Примечание 2 6 5 3 2" xfId="46275"/>
    <cellStyle name="Примечание 2 6 5 3 2 2" xfId="46276"/>
    <cellStyle name="Примечание 2 6 5 3 3" xfId="46277"/>
    <cellStyle name="Примечание 2 6 5 4" xfId="46278"/>
    <cellStyle name="Примечание 2 6 5 4 2" xfId="46279"/>
    <cellStyle name="Примечание 2 6 5 4 2 2" xfId="46280"/>
    <cellStyle name="Примечание 2 6 5 4 3" xfId="46281"/>
    <cellStyle name="Примечание 2 6 5 5" xfId="46282"/>
    <cellStyle name="Примечание 2 6 5 5 2" xfId="46283"/>
    <cellStyle name="Примечание 2 6 5 5 2 2" xfId="46284"/>
    <cellStyle name="Примечание 2 6 5 5 3" xfId="46285"/>
    <cellStyle name="Примечание 2 6 5 6" xfId="46286"/>
    <cellStyle name="Примечание 2 6 5 6 2" xfId="46287"/>
    <cellStyle name="Примечание 2 6 5 6 2 2" xfId="46288"/>
    <cellStyle name="Примечание 2 6 5 6 3" xfId="46289"/>
    <cellStyle name="Примечание 2 6 5 7" xfId="46290"/>
    <cellStyle name="Примечание 2 6 5 7 2" xfId="46291"/>
    <cellStyle name="Примечание 2 6 5 8" xfId="46292"/>
    <cellStyle name="Примечание 2 6 6" xfId="46293"/>
    <cellStyle name="Примечание 2 6 6 2" xfId="46294"/>
    <cellStyle name="Примечание 2 6 6 2 2" xfId="46295"/>
    <cellStyle name="Примечание 2 6 6 2 2 2" xfId="46296"/>
    <cellStyle name="Примечание 2 6 6 2 3" xfId="46297"/>
    <cellStyle name="Примечание 2 6 6 3" xfId="46298"/>
    <cellStyle name="Примечание 2 6 6 3 2" xfId="46299"/>
    <cellStyle name="Примечание 2 6 6 3 2 2" xfId="46300"/>
    <cellStyle name="Примечание 2 6 6 3 3" xfId="46301"/>
    <cellStyle name="Примечание 2 6 6 4" xfId="46302"/>
    <cellStyle name="Примечание 2 6 6 4 2" xfId="46303"/>
    <cellStyle name="Примечание 2 6 6 4 2 2" xfId="46304"/>
    <cellStyle name="Примечание 2 6 6 4 3" xfId="46305"/>
    <cellStyle name="Примечание 2 6 6 5" xfId="46306"/>
    <cellStyle name="Примечание 2 6 6 5 2" xfId="46307"/>
    <cellStyle name="Примечание 2 6 6 5 2 2" xfId="46308"/>
    <cellStyle name="Примечание 2 6 6 5 3" xfId="46309"/>
    <cellStyle name="Примечание 2 6 6 6" xfId="46310"/>
    <cellStyle name="Примечание 2 6 6 6 2" xfId="46311"/>
    <cellStyle name="Примечание 2 6 6 6 2 2" xfId="46312"/>
    <cellStyle name="Примечание 2 6 6 6 3" xfId="46313"/>
    <cellStyle name="Примечание 2 6 6 7" xfId="46314"/>
    <cellStyle name="Примечание 2 6 6 7 2" xfId="46315"/>
    <cellStyle name="Примечание 2 6 6 8" xfId="46316"/>
    <cellStyle name="Примечание 2 6 7" xfId="46317"/>
    <cellStyle name="Примечание 2 6 7 2" xfId="46318"/>
    <cellStyle name="Примечание 2 6 7 2 2" xfId="46319"/>
    <cellStyle name="Примечание 2 6 7 2 2 2" xfId="46320"/>
    <cellStyle name="Примечание 2 6 7 2 3" xfId="46321"/>
    <cellStyle name="Примечание 2 6 7 3" xfId="46322"/>
    <cellStyle name="Примечание 2 6 7 3 2" xfId="46323"/>
    <cellStyle name="Примечание 2 6 7 3 2 2" xfId="46324"/>
    <cellStyle name="Примечание 2 6 7 3 3" xfId="46325"/>
    <cellStyle name="Примечание 2 6 7 4" xfId="46326"/>
    <cellStyle name="Примечание 2 6 7 4 2" xfId="46327"/>
    <cellStyle name="Примечание 2 6 7 4 2 2" xfId="46328"/>
    <cellStyle name="Примечание 2 6 7 4 3" xfId="46329"/>
    <cellStyle name="Примечание 2 6 7 5" xfId="46330"/>
    <cellStyle name="Примечание 2 6 7 5 2" xfId="46331"/>
    <cellStyle name="Примечание 2 6 7 5 2 2" xfId="46332"/>
    <cellStyle name="Примечание 2 6 7 5 3" xfId="46333"/>
    <cellStyle name="Примечание 2 6 7 6" xfId="46334"/>
    <cellStyle name="Примечание 2 6 7 6 2" xfId="46335"/>
    <cellStyle name="Примечание 2 6 7 6 2 2" xfId="46336"/>
    <cellStyle name="Примечание 2 6 7 6 3" xfId="46337"/>
    <cellStyle name="Примечание 2 6 7 7" xfId="46338"/>
    <cellStyle name="Примечание 2 6 7 7 2" xfId="46339"/>
    <cellStyle name="Примечание 2 6 7 8" xfId="46340"/>
    <cellStyle name="Примечание 2 6 8" xfId="46341"/>
    <cellStyle name="Примечание 2 6 8 2" xfId="46342"/>
    <cellStyle name="Примечание 2 6 8 2 2" xfId="46343"/>
    <cellStyle name="Примечание 2 6 8 2 2 2" xfId="46344"/>
    <cellStyle name="Примечание 2 6 8 2 3" xfId="46345"/>
    <cellStyle name="Примечание 2 6 8 3" xfId="46346"/>
    <cellStyle name="Примечание 2 6 8 3 2" xfId="46347"/>
    <cellStyle name="Примечание 2 6 8 3 2 2" xfId="46348"/>
    <cellStyle name="Примечание 2 6 8 3 3" xfId="46349"/>
    <cellStyle name="Примечание 2 6 8 4" xfId="46350"/>
    <cellStyle name="Примечание 2 6 8 4 2" xfId="46351"/>
    <cellStyle name="Примечание 2 6 8 4 2 2" xfId="46352"/>
    <cellStyle name="Примечание 2 6 8 4 3" xfId="46353"/>
    <cellStyle name="Примечание 2 6 8 5" xfId="46354"/>
    <cellStyle name="Примечание 2 6 8 5 2" xfId="46355"/>
    <cellStyle name="Примечание 2 6 8 5 2 2" xfId="46356"/>
    <cellStyle name="Примечание 2 6 8 5 3" xfId="46357"/>
    <cellStyle name="Примечание 2 6 8 6" xfId="46358"/>
    <cellStyle name="Примечание 2 6 8 6 2" xfId="46359"/>
    <cellStyle name="Примечание 2 6 8 6 2 2" xfId="46360"/>
    <cellStyle name="Примечание 2 6 8 6 3" xfId="46361"/>
    <cellStyle name="Примечание 2 6 8 7" xfId="46362"/>
    <cellStyle name="Примечание 2 6 8 7 2" xfId="46363"/>
    <cellStyle name="Примечание 2 6 8 8" xfId="46364"/>
    <cellStyle name="Примечание 2 6 9" xfId="46365"/>
    <cellStyle name="Примечание 2 6 9 2" xfId="46366"/>
    <cellStyle name="Примечание 2 7" xfId="46367"/>
    <cellStyle name="Примечание 2 7 10" xfId="46368"/>
    <cellStyle name="Примечание 2 7 2" xfId="46369"/>
    <cellStyle name="Примечание 2 7 2 2" xfId="46370"/>
    <cellStyle name="Примечание 2 7 2 2 2" xfId="46371"/>
    <cellStyle name="Примечание 2 7 2 2 2 2" xfId="46372"/>
    <cellStyle name="Примечание 2 7 2 2 3" xfId="46373"/>
    <cellStyle name="Примечание 2 7 2 3" xfId="46374"/>
    <cellStyle name="Примечание 2 7 2 3 2" xfId="46375"/>
    <cellStyle name="Примечание 2 7 2 3 2 2" xfId="46376"/>
    <cellStyle name="Примечание 2 7 2 3 3" xfId="46377"/>
    <cellStyle name="Примечание 2 7 2 4" xfId="46378"/>
    <cellStyle name="Примечание 2 7 2 4 2" xfId="46379"/>
    <cellStyle name="Примечание 2 7 2 4 2 2" xfId="46380"/>
    <cellStyle name="Примечание 2 7 2 4 3" xfId="46381"/>
    <cellStyle name="Примечание 2 7 2 5" xfId="46382"/>
    <cellStyle name="Примечание 2 7 2 5 2" xfId="46383"/>
    <cellStyle name="Примечание 2 7 2 5 2 2" xfId="46384"/>
    <cellStyle name="Примечание 2 7 2 5 3" xfId="46385"/>
    <cellStyle name="Примечание 2 7 2 6" xfId="46386"/>
    <cellStyle name="Примечание 2 7 2 6 2" xfId="46387"/>
    <cellStyle name="Примечание 2 7 2 7" xfId="46388"/>
    <cellStyle name="Примечание 2 7 3" xfId="46389"/>
    <cellStyle name="Примечание 2 7 3 2" xfId="46390"/>
    <cellStyle name="Примечание 2 7 3 2 2" xfId="46391"/>
    <cellStyle name="Примечание 2 7 3 2 2 2" xfId="46392"/>
    <cellStyle name="Примечание 2 7 3 2 3" xfId="46393"/>
    <cellStyle name="Примечание 2 7 3 3" xfId="46394"/>
    <cellStyle name="Примечание 2 7 3 3 2" xfId="46395"/>
    <cellStyle name="Примечание 2 7 3 3 2 2" xfId="46396"/>
    <cellStyle name="Примечание 2 7 3 3 3" xfId="46397"/>
    <cellStyle name="Примечание 2 7 3 4" xfId="46398"/>
    <cellStyle name="Примечание 2 7 3 4 2" xfId="46399"/>
    <cellStyle name="Примечание 2 7 3 4 2 2" xfId="46400"/>
    <cellStyle name="Примечание 2 7 3 4 3" xfId="46401"/>
    <cellStyle name="Примечание 2 7 3 5" xfId="46402"/>
    <cellStyle name="Примечание 2 7 3 5 2" xfId="46403"/>
    <cellStyle name="Примечание 2 7 3 5 2 2" xfId="46404"/>
    <cellStyle name="Примечание 2 7 3 5 3" xfId="46405"/>
    <cellStyle name="Примечание 2 7 3 6" xfId="46406"/>
    <cellStyle name="Примечание 2 7 3 6 2" xfId="46407"/>
    <cellStyle name="Примечание 2 7 3 6 2 2" xfId="46408"/>
    <cellStyle name="Примечание 2 7 3 6 3" xfId="46409"/>
    <cellStyle name="Примечание 2 7 3 7" xfId="46410"/>
    <cellStyle name="Примечание 2 7 3 7 2" xfId="46411"/>
    <cellStyle name="Примечание 2 7 3 8" xfId="46412"/>
    <cellStyle name="Примечание 2 7 4" xfId="46413"/>
    <cellStyle name="Примечание 2 7 4 2" xfId="46414"/>
    <cellStyle name="Примечание 2 7 4 2 2" xfId="46415"/>
    <cellStyle name="Примечание 2 7 4 2 2 2" xfId="46416"/>
    <cellStyle name="Примечание 2 7 4 2 3" xfId="46417"/>
    <cellStyle name="Примечание 2 7 4 3" xfId="46418"/>
    <cellStyle name="Примечание 2 7 4 3 2" xfId="46419"/>
    <cellStyle name="Примечание 2 7 4 3 2 2" xfId="46420"/>
    <cellStyle name="Примечание 2 7 4 3 3" xfId="46421"/>
    <cellStyle name="Примечание 2 7 4 4" xfId="46422"/>
    <cellStyle name="Примечание 2 7 4 4 2" xfId="46423"/>
    <cellStyle name="Примечание 2 7 4 4 2 2" xfId="46424"/>
    <cellStyle name="Примечание 2 7 4 4 3" xfId="46425"/>
    <cellStyle name="Примечание 2 7 4 5" xfId="46426"/>
    <cellStyle name="Примечание 2 7 4 5 2" xfId="46427"/>
    <cellStyle name="Примечание 2 7 4 5 2 2" xfId="46428"/>
    <cellStyle name="Примечание 2 7 4 5 3" xfId="46429"/>
    <cellStyle name="Примечание 2 7 4 6" xfId="46430"/>
    <cellStyle name="Примечание 2 7 4 6 2" xfId="46431"/>
    <cellStyle name="Примечание 2 7 4 6 2 2" xfId="46432"/>
    <cellStyle name="Примечание 2 7 4 6 3" xfId="46433"/>
    <cellStyle name="Примечание 2 7 4 7" xfId="46434"/>
    <cellStyle name="Примечание 2 7 4 7 2" xfId="46435"/>
    <cellStyle name="Примечание 2 7 4 8" xfId="46436"/>
    <cellStyle name="Примечание 2 7 5" xfId="46437"/>
    <cellStyle name="Примечание 2 7 5 2" xfId="46438"/>
    <cellStyle name="Примечание 2 7 5 2 2" xfId="46439"/>
    <cellStyle name="Примечание 2 7 5 2 2 2" xfId="46440"/>
    <cellStyle name="Примечание 2 7 5 2 3" xfId="46441"/>
    <cellStyle name="Примечание 2 7 5 3" xfId="46442"/>
    <cellStyle name="Примечание 2 7 5 3 2" xfId="46443"/>
    <cellStyle name="Примечание 2 7 5 3 2 2" xfId="46444"/>
    <cellStyle name="Примечание 2 7 5 3 3" xfId="46445"/>
    <cellStyle name="Примечание 2 7 5 4" xfId="46446"/>
    <cellStyle name="Примечание 2 7 5 4 2" xfId="46447"/>
    <cellStyle name="Примечание 2 7 5 4 2 2" xfId="46448"/>
    <cellStyle name="Примечание 2 7 5 4 3" xfId="46449"/>
    <cellStyle name="Примечание 2 7 5 5" xfId="46450"/>
    <cellStyle name="Примечание 2 7 5 5 2" xfId="46451"/>
    <cellStyle name="Примечание 2 7 5 5 2 2" xfId="46452"/>
    <cellStyle name="Примечание 2 7 5 5 3" xfId="46453"/>
    <cellStyle name="Примечание 2 7 5 6" xfId="46454"/>
    <cellStyle name="Примечание 2 7 5 6 2" xfId="46455"/>
    <cellStyle name="Примечание 2 7 5 6 2 2" xfId="46456"/>
    <cellStyle name="Примечание 2 7 5 6 3" xfId="46457"/>
    <cellStyle name="Примечание 2 7 5 7" xfId="46458"/>
    <cellStyle name="Примечание 2 7 5 7 2" xfId="46459"/>
    <cellStyle name="Примечание 2 7 5 8" xfId="46460"/>
    <cellStyle name="Примечание 2 7 6" xfId="46461"/>
    <cellStyle name="Примечание 2 7 6 2" xfId="46462"/>
    <cellStyle name="Примечание 2 7 6 2 2" xfId="46463"/>
    <cellStyle name="Примечание 2 7 6 2 2 2" xfId="46464"/>
    <cellStyle name="Примечание 2 7 6 2 3" xfId="46465"/>
    <cellStyle name="Примечание 2 7 6 3" xfId="46466"/>
    <cellStyle name="Примечание 2 7 6 3 2" xfId="46467"/>
    <cellStyle name="Примечание 2 7 6 3 2 2" xfId="46468"/>
    <cellStyle name="Примечание 2 7 6 3 3" xfId="46469"/>
    <cellStyle name="Примечание 2 7 6 4" xfId="46470"/>
    <cellStyle name="Примечание 2 7 6 4 2" xfId="46471"/>
    <cellStyle name="Примечание 2 7 6 4 2 2" xfId="46472"/>
    <cellStyle name="Примечание 2 7 6 4 3" xfId="46473"/>
    <cellStyle name="Примечание 2 7 6 5" xfId="46474"/>
    <cellStyle name="Примечание 2 7 6 5 2" xfId="46475"/>
    <cellStyle name="Примечание 2 7 6 5 2 2" xfId="46476"/>
    <cellStyle name="Примечание 2 7 6 5 3" xfId="46477"/>
    <cellStyle name="Примечание 2 7 6 6" xfId="46478"/>
    <cellStyle name="Примечание 2 7 6 6 2" xfId="46479"/>
    <cellStyle name="Примечание 2 7 6 6 2 2" xfId="46480"/>
    <cellStyle name="Примечание 2 7 6 6 3" xfId="46481"/>
    <cellStyle name="Примечание 2 7 6 7" xfId="46482"/>
    <cellStyle name="Примечание 2 7 6 7 2" xfId="46483"/>
    <cellStyle name="Примечание 2 7 6 8" xfId="46484"/>
    <cellStyle name="Примечание 2 7 7" xfId="46485"/>
    <cellStyle name="Примечание 2 7 7 2" xfId="46486"/>
    <cellStyle name="Примечание 2 7 7 2 2" xfId="46487"/>
    <cellStyle name="Примечание 2 7 7 2 2 2" xfId="46488"/>
    <cellStyle name="Примечание 2 7 7 2 3" xfId="46489"/>
    <cellStyle name="Примечание 2 7 7 3" xfId="46490"/>
    <cellStyle name="Примечание 2 7 7 3 2" xfId="46491"/>
    <cellStyle name="Примечание 2 7 7 3 2 2" xfId="46492"/>
    <cellStyle name="Примечание 2 7 7 3 3" xfId="46493"/>
    <cellStyle name="Примечание 2 7 7 4" xfId="46494"/>
    <cellStyle name="Примечание 2 7 7 4 2" xfId="46495"/>
    <cellStyle name="Примечание 2 7 7 4 2 2" xfId="46496"/>
    <cellStyle name="Примечание 2 7 7 4 3" xfId="46497"/>
    <cellStyle name="Примечание 2 7 7 5" xfId="46498"/>
    <cellStyle name="Примечание 2 7 7 5 2" xfId="46499"/>
    <cellStyle name="Примечание 2 7 7 5 2 2" xfId="46500"/>
    <cellStyle name="Примечание 2 7 7 5 3" xfId="46501"/>
    <cellStyle name="Примечание 2 7 7 6" xfId="46502"/>
    <cellStyle name="Примечание 2 7 7 6 2" xfId="46503"/>
    <cellStyle name="Примечание 2 7 7 6 2 2" xfId="46504"/>
    <cellStyle name="Примечание 2 7 7 6 3" xfId="46505"/>
    <cellStyle name="Примечание 2 7 7 7" xfId="46506"/>
    <cellStyle name="Примечание 2 7 7 7 2" xfId="46507"/>
    <cellStyle name="Примечание 2 7 7 8" xfId="46508"/>
    <cellStyle name="Примечание 2 7 8" xfId="46509"/>
    <cellStyle name="Примечание 2 7 8 2" xfId="46510"/>
    <cellStyle name="Примечание 2 7 8 2 2" xfId="46511"/>
    <cellStyle name="Примечание 2 7 8 2 2 2" xfId="46512"/>
    <cellStyle name="Примечание 2 7 8 2 3" xfId="46513"/>
    <cellStyle name="Примечание 2 7 8 3" xfId="46514"/>
    <cellStyle name="Примечание 2 7 8 3 2" xfId="46515"/>
    <cellStyle name="Примечание 2 7 8 3 2 2" xfId="46516"/>
    <cellStyle name="Примечание 2 7 8 3 3" xfId="46517"/>
    <cellStyle name="Примечание 2 7 8 4" xfId="46518"/>
    <cellStyle name="Примечание 2 7 8 4 2" xfId="46519"/>
    <cellStyle name="Примечание 2 7 8 4 2 2" xfId="46520"/>
    <cellStyle name="Примечание 2 7 8 4 3" xfId="46521"/>
    <cellStyle name="Примечание 2 7 8 5" xfId="46522"/>
    <cellStyle name="Примечание 2 7 8 5 2" xfId="46523"/>
    <cellStyle name="Примечание 2 7 8 5 2 2" xfId="46524"/>
    <cellStyle name="Примечание 2 7 8 5 3" xfId="46525"/>
    <cellStyle name="Примечание 2 7 8 6" xfId="46526"/>
    <cellStyle name="Примечание 2 7 8 6 2" xfId="46527"/>
    <cellStyle name="Примечание 2 7 8 6 2 2" xfId="46528"/>
    <cellStyle name="Примечание 2 7 8 6 3" xfId="46529"/>
    <cellStyle name="Примечание 2 7 8 7" xfId="46530"/>
    <cellStyle name="Примечание 2 7 8 7 2" xfId="46531"/>
    <cellStyle name="Примечание 2 7 8 8" xfId="46532"/>
    <cellStyle name="Примечание 2 7 9" xfId="46533"/>
    <cellStyle name="Примечание 2 7 9 2" xfId="46534"/>
    <cellStyle name="Примечание 2 8" xfId="46535"/>
    <cellStyle name="Примечание 2 8 10" xfId="46536"/>
    <cellStyle name="Примечание 2 8 2" xfId="46537"/>
    <cellStyle name="Примечание 2 8 2 2" xfId="46538"/>
    <cellStyle name="Примечание 2 8 2 2 2" xfId="46539"/>
    <cellStyle name="Примечание 2 8 2 2 2 2" xfId="46540"/>
    <cellStyle name="Примечание 2 8 2 2 3" xfId="46541"/>
    <cellStyle name="Примечание 2 8 2 3" xfId="46542"/>
    <cellStyle name="Примечание 2 8 2 3 2" xfId="46543"/>
    <cellStyle name="Примечание 2 8 2 3 2 2" xfId="46544"/>
    <cellStyle name="Примечание 2 8 2 3 3" xfId="46545"/>
    <cellStyle name="Примечание 2 8 2 4" xfId="46546"/>
    <cellStyle name="Примечание 2 8 2 4 2" xfId="46547"/>
    <cellStyle name="Примечание 2 8 2 4 2 2" xfId="46548"/>
    <cellStyle name="Примечание 2 8 2 4 3" xfId="46549"/>
    <cellStyle name="Примечание 2 8 2 5" xfId="46550"/>
    <cellStyle name="Примечание 2 8 2 5 2" xfId="46551"/>
    <cellStyle name="Примечание 2 8 2 5 2 2" xfId="46552"/>
    <cellStyle name="Примечание 2 8 2 5 3" xfId="46553"/>
    <cellStyle name="Примечание 2 8 2 6" xfId="46554"/>
    <cellStyle name="Примечание 2 8 2 6 2" xfId="46555"/>
    <cellStyle name="Примечание 2 8 2 7" xfId="46556"/>
    <cellStyle name="Примечание 2 8 3" xfId="46557"/>
    <cellStyle name="Примечание 2 8 3 2" xfId="46558"/>
    <cellStyle name="Примечание 2 8 3 2 2" xfId="46559"/>
    <cellStyle name="Примечание 2 8 3 2 2 2" xfId="46560"/>
    <cellStyle name="Примечание 2 8 3 2 3" xfId="46561"/>
    <cellStyle name="Примечание 2 8 3 3" xfId="46562"/>
    <cellStyle name="Примечание 2 8 3 3 2" xfId="46563"/>
    <cellStyle name="Примечание 2 8 3 3 2 2" xfId="46564"/>
    <cellStyle name="Примечание 2 8 3 3 3" xfId="46565"/>
    <cellStyle name="Примечание 2 8 3 4" xfId="46566"/>
    <cellStyle name="Примечание 2 8 3 4 2" xfId="46567"/>
    <cellStyle name="Примечание 2 8 3 4 2 2" xfId="46568"/>
    <cellStyle name="Примечание 2 8 3 4 3" xfId="46569"/>
    <cellStyle name="Примечание 2 8 3 5" xfId="46570"/>
    <cellStyle name="Примечание 2 8 3 5 2" xfId="46571"/>
    <cellStyle name="Примечание 2 8 3 5 2 2" xfId="46572"/>
    <cellStyle name="Примечание 2 8 3 5 3" xfId="46573"/>
    <cellStyle name="Примечание 2 8 3 6" xfId="46574"/>
    <cellStyle name="Примечание 2 8 3 6 2" xfId="46575"/>
    <cellStyle name="Примечание 2 8 3 6 2 2" xfId="46576"/>
    <cellStyle name="Примечание 2 8 3 6 3" xfId="46577"/>
    <cellStyle name="Примечание 2 8 3 7" xfId="46578"/>
    <cellStyle name="Примечание 2 8 3 7 2" xfId="46579"/>
    <cellStyle name="Примечание 2 8 3 8" xfId="46580"/>
    <cellStyle name="Примечание 2 8 4" xfId="46581"/>
    <cellStyle name="Примечание 2 8 4 2" xfId="46582"/>
    <cellStyle name="Примечание 2 8 4 2 2" xfId="46583"/>
    <cellStyle name="Примечание 2 8 4 2 2 2" xfId="46584"/>
    <cellStyle name="Примечание 2 8 4 2 3" xfId="46585"/>
    <cellStyle name="Примечание 2 8 4 3" xfId="46586"/>
    <cellStyle name="Примечание 2 8 4 3 2" xfId="46587"/>
    <cellStyle name="Примечание 2 8 4 3 2 2" xfId="46588"/>
    <cellStyle name="Примечание 2 8 4 3 3" xfId="46589"/>
    <cellStyle name="Примечание 2 8 4 4" xfId="46590"/>
    <cellStyle name="Примечание 2 8 4 4 2" xfId="46591"/>
    <cellStyle name="Примечание 2 8 4 4 2 2" xfId="46592"/>
    <cellStyle name="Примечание 2 8 4 4 3" xfId="46593"/>
    <cellStyle name="Примечание 2 8 4 5" xfId="46594"/>
    <cellStyle name="Примечание 2 8 4 5 2" xfId="46595"/>
    <cellStyle name="Примечание 2 8 4 5 2 2" xfId="46596"/>
    <cellStyle name="Примечание 2 8 4 5 3" xfId="46597"/>
    <cellStyle name="Примечание 2 8 4 6" xfId="46598"/>
    <cellStyle name="Примечание 2 8 4 6 2" xfId="46599"/>
    <cellStyle name="Примечание 2 8 4 6 2 2" xfId="46600"/>
    <cellStyle name="Примечание 2 8 4 6 3" xfId="46601"/>
    <cellStyle name="Примечание 2 8 4 7" xfId="46602"/>
    <cellStyle name="Примечание 2 8 4 7 2" xfId="46603"/>
    <cellStyle name="Примечание 2 8 4 8" xfId="46604"/>
    <cellStyle name="Примечание 2 8 5" xfId="46605"/>
    <cellStyle name="Примечание 2 8 5 2" xfId="46606"/>
    <cellStyle name="Примечание 2 8 5 2 2" xfId="46607"/>
    <cellStyle name="Примечание 2 8 5 2 2 2" xfId="46608"/>
    <cellStyle name="Примечание 2 8 5 2 3" xfId="46609"/>
    <cellStyle name="Примечание 2 8 5 3" xfId="46610"/>
    <cellStyle name="Примечание 2 8 5 3 2" xfId="46611"/>
    <cellStyle name="Примечание 2 8 5 3 2 2" xfId="46612"/>
    <cellStyle name="Примечание 2 8 5 3 3" xfId="46613"/>
    <cellStyle name="Примечание 2 8 5 4" xfId="46614"/>
    <cellStyle name="Примечание 2 8 5 4 2" xfId="46615"/>
    <cellStyle name="Примечание 2 8 5 4 2 2" xfId="46616"/>
    <cellStyle name="Примечание 2 8 5 4 3" xfId="46617"/>
    <cellStyle name="Примечание 2 8 5 5" xfId="46618"/>
    <cellStyle name="Примечание 2 8 5 5 2" xfId="46619"/>
    <cellStyle name="Примечание 2 8 5 5 2 2" xfId="46620"/>
    <cellStyle name="Примечание 2 8 5 5 3" xfId="46621"/>
    <cellStyle name="Примечание 2 8 5 6" xfId="46622"/>
    <cellStyle name="Примечание 2 8 5 6 2" xfId="46623"/>
    <cellStyle name="Примечание 2 8 5 6 2 2" xfId="46624"/>
    <cellStyle name="Примечание 2 8 5 6 3" xfId="46625"/>
    <cellStyle name="Примечание 2 8 5 7" xfId="46626"/>
    <cellStyle name="Примечание 2 8 5 7 2" xfId="46627"/>
    <cellStyle name="Примечание 2 8 5 8" xfId="46628"/>
    <cellStyle name="Примечание 2 8 6" xfId="46629"/>
    <cellStyle name="Примечание 2 8 6 2" xfId="46630"/>
    <cellStyle name="Примечание 2 8 6 2 2" xfId="46631"/>
    <cellStyle name="Примечание 2 8 6 2 2 2" xfId="46632"/>
    <cellStyle name="Примечание 2 8 6 2 3" xfId="46633"/>
    <cellStyle name="Примечание 2 8 6 3" xfId="46634"/>
    <cellStyle name="Примечание 2 8 6 3 2" xfId="46635"/>
    <cellStyle name="Примечание 2 8 6 3 2 2" xfId="46636"/>
    <cellStyle name="Примечание 2 8 6 3 3" xfId="46637"/>
    <cellStyle name="Примечание 2 8 6 4" xfId="46638"/>
    <cellStyle name="Примечание 2 8 6 4 2" xfId="46639"/>
    <cellStyle name="Примечание 2 8 6 4 2 2" xfId="46640"/>
    <cellStyle name="Примечание 2 8 6 4 3" xfId="46641"/>
    <cellStyle name="Примечание 2 8 6 5" xfId="46642"/>
    <cellStyle name="Примечание 2 8 6 5 2" xfId="46643"/>
    <cellStyle name="Примечание 2 8 6 5 2 2" xfId="46644"/>
    <cellStyle name="Примечание 2 8 6 5 3" xfId="46645"/>
    <cellStyle name="Примечание 2 8 6 6" xfId="46646"/>
    <cellStyle name="Примечание 2 8 6 6 2" xfId="46647"/>
    <cellStyle name="Примечание 2 8 6 6 2 2" xfId="46648"/>
    <cellStyle name="Примечание 2 8 6 6 3" xfId="46649"/>
    <cellStyle name="Примечание 2 8 6 7" xfId="46650"/>
    <cellStyle name="Примечание 2 8 6 7 2" xfId="46651"/>
    <cellStyle name="Примечание 2 8 6 8" xfId="46652"/>
    <cellStyle name="Примечание 2 8 7" xfId="46653"/>
    <cellStyle name="Примечание 2 8 7 2" xfId="46654"/>
    <cellStyle name="Примечание 2 8 7 2 2" xfId="46655"/>
    <cellStyle name="Примечание 2 8 7 2 2 2" xfId="46656"/>
    <cellStyle name="Примечание 2 8 7 2 3" xfId="46657"/>
    <cellStyle name="Примечание 2 8 7 3" xfId="46658"/>
    <cellStyle name="Примечание 2 8 7 3 2" xfId="46659"/>
    <cellStyle name="Примечание 2 8 7 3 2 2" xfId="46660"/>
    <cellStyle name="Примечание 2 8 7 3 3" xfId="46661"/>
    <cellStyle name="Примечание 2 8 7 4" xfId="46662"/>
    <cellStyle name="Примечание 2 8 7 4 2" xfId="46663"/>
    <cellStyle name="Примечание 2 8 7 4 2 2" xfId="46664"/>
    <cellStyle name="Примечание 2 8 7 4 3" xfId="46665"/>
    <cellStyle name="Примечание 2 8 7 5" xfId="46666"/>
    <cellStyle name="Примечание 2 8 7 5 2" xfId="46667"/>
    <cellStyle name="Примечание 2 8 7 5 2 2" xfId="46668"/>
    <cellStyle name="Примечание 2 8 7 5 3" xfId="46669"/>
    <cellStyle name="Примечание 2 8 7 6" xfId="46670"/>
    <cellStyle name="Примечание 2 8 7 6 2" xfId="46671"/>
    <cellStyle name="Примечание 2 8 7 6 2 2" xfId="46672"/>
    <cellStyle name="Примечание 2 8 7 6 3" xfId="46673"/>
    <cellStyle name="Примечание 2 8 7 7" xfId="46674"/>
    <cellStyle name="Примечание 2 8 7 7 2" xfId="46675"/>
    <cellStyle name="Примечание 2 8 7 8" xfId="46676"/>
    <cellStyle name="Примечание 2 8 8" xfId="46677"/>
    <cellStyle name="Примечание 2 8 8 2" xfId="46678"/>
    <cellStyle name="Примечание 2 8 8 2 2" xfId="46679"/>
    <cellStyle name="Примечание 2 8 8 2 2 2" xfId="46680"/>
    <cellStyle name="Примечание 2 8 8 2 3" xfId="46681"/>
    <cellStyle name="Примечание 2 8 8 3" xfId="46682"/>
    <cellStyle name="Примечание 2 8 8 3 2" xfId="46683"/>
    <cellStyle name="Примечание 2 8 8 3 2 2" xfId="46684"/>
    <cellStyle name="Примечание 2 8 8 3 3" xfId="46685"/>
    <cellStyle name="Примечание 2 8 8 4" xfId="46686"/>
    <cellStyle name="Примечание 2 8 8 4 2" xfId="46687"/>
    <cellStyle name="Примечание 2 8 8 4 2 2" xfId="46688"/>
    <cellStyle name="Примечание 2 8 8 4 3" xfId="46689"/>
    <cellStyle name="Примечание 2 8 8 5" xfId="46690"/>
    <cellStyle name="Примечание 2 8 8 5 2" xfId="46691"/>
    <cellStyle name="Примечание 2 8 8 5 2 2" xfId="46692"/>
    <cellStyle name="Примечание 2 8 8 5 3" xfId="46693"/>
    <cellStyle name="Примечание 2 8 8 6" xfId="46694"/>
    <cellStyle name="Примечание 2 8 8 6 2" xfId="46695"/>
    <cellStyle name="Примечание 2 8 8 6 2 2" xfId="46696"/>
    <cellStyle name="Примечание 2 8 8 6 3" xfId="46697"/>
    <cellStyle name="Примечание 2 8 8 7" xfId="46698"/>
    <cellStyle name="Примечание 2 8 8 7 2" xfId="46699"/>
    <cellStyle name="Примечание 2 8 8 8" xfId="46700"/>
    <cellStyle name="Примечание 2 8 9" xfId="46701"/>
    <cellStyle name="Примечание 2 8 9 2" xfId="46702"/>
    <cellStyle name="Примечание 2 9" xfId="46703"/>
    <cellStyle name="Примечание 2 9 2" xfId="46704"/>
    <cellStyle name="Примечание 3" xfId="46705"/>
    <cellStyle name="Примечание 3 10" xfId="46706"/>
    <cellStyle name="Примечание 3 10 2" xfId="46707"/>
    <cellStyle name="Примечание 3 10 2 2" xfId="46708"/>
    <cellStyle name="Примечание 3 10 2 2 2" xfId="46709"/>
    <cellStyle name="Примечание 3 10 2 3" xfId="46710"/>
    <cellStyle name="Примечание 3 10 3" xfId="46711"/>
    <cellStyle name="Примечание 3 10 3 2" xfId="46712"/>
    <cellStyle name="Примечание 3 10 3 2 2" xfId="46713"/>
    <cellStyle name="Примечание 3 10 3 3" xfId="46714"/>
    <cellStyle name="Примечание 3 10 4" xfId="46715"/>
    <cellStyle name="Примечание 3 10 4 2" xfId="46716"/>
    <cellStyle name="Примечание 3 10 4 2 2" xfId="46717"/>
    <cellStyle name="Примечание 3 10 4 3" xfId="46718"/>
    <cellStyle name="Примечание 3 10 5" xfId="46719"/>
    <cellStyle name="Примечание 3 10 5 2" xfId="46720"/>
    <cellStyle name="Примечание 3 10 5 2 2" xfId="46721"/>
    <cellStyle name="Примечание 3 10 5 3" xfId="46722"/>
    <cellStyle name="Примечание 3 10 6" xfId="46723"/>
    <cellStyle name="Примечание 3 10 6 2" xfId="46724"/>
    <cellStyle name="Примечание 3 10 6 2 2" xfId="46725"/>
    <cellStyle name="Примечание 3 10 6 3" xfId="46726"/>
    <cellStyle name="Примечание 3 10 7" xfId="46727"/>
    <cellStyle name="Примечание 3 10 7 2" xfId="46728"/>
    <cellStyle name="Примечание 3 10 8" xfId="46729"/>
    <cellStyle name="Примечание 3 11" xfId="46730"/>
    <cellStyle name="Примечание 3 11 2" xfId="46731"/>
    <cellStyle name="Примечание 3 11 2 2" xfId="46732"/>
    <cellStyle name="Примечание 3 11 2 2 2" xfId="46733"/>
    <cellStyle name="Примечание 3 11 2 3" xfId="46734"/>
    <cellStyle name="Примечание 3 11 3" xfId="46735"/>
    <cellStyle name="Примечание 3 11 3 2" xfId="46736"/>
    <cellStyle name="Примечание 3 11 3 2 2" xfId="46737"/>
    <cellStyle name="Примечание 3 11 3 3" xfId="46738"/>
    <cellStyle name="Примечание 3 11 4" xfId="46739"/>
    <cellStyle name="Примечание 3 11 4 2" xfId="46740"/>
    <cellStyle name="Примечание 3 11 4 2 2" xfId="46741"/>
    <cellStyle name="Примечание 3 11 4 3" xfId="46742"/>
    <cellStyle name="Примечание 3 11 5" xfId="46743"/>
    <cellStyle name="Примечание 3 11 5 2" xfId="46744"/>
    <cellStyle name="Примечание 3 11 5 2 2" xfId="46745"/>
    <cellStyle name="Примечание 3 11 5 3" xfId="46746"/>
    <cellStyle name="Примечание 3 11 6" xfId="46747"/>
    <cellStyle name="Примечание 3 11 6 2" xfId="46748"/>
    <cellStyle name="Примечание 3 11 6 2 2" xfId="46749"/>
    <cellStyle name="Примечание 3 11 6 3" xfId="46750"/>
    <cellStyle name="Примечание 3 11 7" xfId="46751"/>
    <cellStyle name="Примечание 3 11 7 2" xfId="46752"/>
    <cellStyle name="Примечание 3 11 8" xfId="46753"/>
    <cellStyle name="Примечание 3 12" xfId="46754"/>
    <cellStyle name="Примечание 3 12 2" xfId="46755"/>
    <cellStyle name="Примечание 3 13" xfId="46756"/>
    <cellStyle name="Примечание 3 13 2" xfId="46757"/>
    <cellStyle name="Примечание 3 2" xfId="46758"/>
    <cellStyle name="Примечание 3 2 10" xfId="46759"/>
    <cellStyle name="Примечание 3 2 10 2" xfId="46760"/>
    <cellStyle name="Примечание 3 2 10 2 2" xfId="46761"/>
    <cellStyle name="Примечание 3 2 10 3" xfId="46762"/>
    <cellStyle name="Примечание 3 2 11" xfId="46763"/>
    <cellStyle name="Примечание 3 2 11 2" xfId="46764"/>
    <cellStyle name="Примечание 3 2 11 2 2" xfId="46765"/>
    <cellStyle name="Примечание 3 2 11 3" xfId="46766"/>
    <cellStyle name="Примечание 3 2 12" xfId="46767"/>
    <cellStyle name="Примечание 3 2 12 2" xfId="46768"/>
    <cellStyle name="Примечание 3 2 12 2 2" xfId="46769"/>
    <cellStyle name="Примечание 3 2 12 3" xfId="46770"/>
    <cellStyle name="Примечание 3 2 13" xfId="46771"/>
    <cellStyle name="Примечание 3 2 13 2" xfId="46772"/>
    <cellStyle name="Примечание 3 2 13 2 2" xfId="46773"/>
    <cellStyle name="Примечание 3 2 13 3" xfId="46774"/>
    <cellStyle name="Примечание 3 2 14" xfId="46775"/>
    <cellStyle name="Примечание 3 2 14 2" xfId="46776"/>
    <cellStyle name="Примечание 3 2 15" xfId="46777"/>
    <cellStyle name="Примечание 3 2 15 2" xfId="46778"/>
    <cellStyle name="Примечание 3 2 16" xfId="46779"/>
    <cellStyle name="Примечание 3 2 16 2" xfId="46780"/>
    <cellStyle name="Примечание 3 2 17" xfId="46781"/>
    <cellStyle name="Примечание 3 2 17 2" xfId="46782"/>
    <cellStyle name="Примечание 3 2 18" xfId="46783"/>
    <cellStyle name="Примечание 3 2 2" xfId="46784"/>
    <cellStyle name="Примечание 3 2 2 10" xfId="46785"/>
    <cellStyle name="Примечание 3 2 2 10 2" xfId="46786"/>
    <cellStyle name="Примечание 3 2 2 11" xfId="46787"/>
    <cellStyle name="Примечание 3 2 2 2" xfId="46788"/>
    <cellStyle name="Примечание 3 2 2 2 2" xfId="46789"/>
    <cellStyle name="Примечание 3 2 2 2 2 2" xfId="46790"/>
    <cellStyle name="Примечание 3 2 2 2 3" xfId="46791"/>
    <cellStyle name="Примечание 3 2 2 2 3 2" xfId="46792"/>
    <cellStyle name="Примечание 3 2 2 2 4" xfId="46793"/>
    <cellStyle name="Примечание 3 2 2 3" xfId="46794"/>
    <cellStyle name="Примечание 3 2 2 3 2" xfId="46795"/>
    <cellStyle name="Примечание 3 2 2 3 2 2" xfId="46796"/>
    <cellStyle name="Примечание 3 2 2 3 3" xfId="46797"/>
    <cellStyle name="Примечание 3 2 2 4" xfId="46798"/>
    <cellStyle name="Примечание 3 2 2 4 2" xfId="46799"/>
    <cellStyle name="Примечание 3 2 2 4 2 2" xfId="46800"/>
    <cellStyle name="Примечание 3 2 2 4 3" xfId="46801"/>
    <cellStyle name="Примечание 3 2 2 5" xfId="46802"/>
    <cellStyle name="Примечание 3 2 2 5 2" xfId="46803"/>
    <cellStyle name="Примечание 3 2 2 5 2 2" xfId="46804"/>
    <cellStyle name="Примечание 3 2 2 5 3" xfId="46805"/>
    <cellStyle name="Примечание 3 2 2 6" xfId="46806"/>
    <cellStyle name="Примечание 3 2 2 6 2" xfId="46807"/>
    <cellStyle name="Примечание 3 2 2 6 2 2" xfId="46808"/>
    <cellStyle name="Примечание 3 2 2 6 3" xfId="46809"/>
    <cellStyle name="Примечание 3 2 2 7" xfId="46810"/>
    <cellStyle name="Примечание 3 2 2 7 2" xfId="46811"/>
    <cellStyle name="Примечание 3 2 2 7 2 2" xfId="46812"/>
    <cellStyle name="Примечание 3 2 2 7 3" xfId="46813"/>
    <cellStyle name="Примечание 3 2 2 8" xfId="46814"/>
    <cellStyle name="Примечание 3 2 2 8 2" xfId="46815"/>
    <cellStyle name="Примечание 3 2 2 9" xfId="46816"/>
    <cellStyle name="Примечание 3 2 2 9 2" xfId="46817"/>
    <cellStyle name="Примечание 3 2 3" xfId="46818"/>
    <cellStyle name="Примечание 3 2 3 2" xfId="46819"/>
    <cellStyle name="Примечание 3 2 3 2 2" xfId="46820"/>
    <cellStyle name="Примечание 3 2 3 2 2 2" xfId="46821"/>
    <cellStyle name="Примечание 3 2 3 2 3" xfId="46822"/>
    <cellStyle name="Примечание 3 2 3 3" xfId="46823"/>
    <cellStyle name="Примечание 3 2 3 3 2" xfId="46824"/>
    <cellStyle name="Примечание 3 2 3 3 2 2" xfId="46825"/>
    <cellStyle name="Примечание 3 2 3 3 3" xfId="46826"/>
    <cellStyle name="Примечание 3 2 3 4" xfId="46827"/>
    <cellStyle name="Примечание 3 2 3 4 2" xfId="46828"/>
    <cellStyle name="Примечание 3 2 3 4 2 2" xfId="46829"/>
    <cellStyle name="Примечание 3 2 3 4 3" xfId="46830"/>
    <cellStyle name="Примечание 3 2 3 5" xfId="46831"/>
    <cellStyle name="Примечание 3 2 3 5 2" xfId="46832"/>
    <cellStyle name="Примечание 3 2 3 5 2 2" xfId="46833"/>
    <cellStyle name="Примечание 3 2 3 5 3" xfId="46834"/>
    <cellStyle name="Примечание 3 2 3 6" xfId="46835"/>
    <cellStyle name="Примечание 3 2 3 6 2" xfId="46836"/>
    <cellStyle name="Примечание 3 2 3 6 2 2" xfId="46837"/>
    <cellStyle name="Примечание 3 2 3 6 3" xfId="46838"/>
    <cellStyle name="Примечание 3 2 3 7" xfId="46839"/>
    <cellStyle name="Примечание 3 2 3 7 2" xfId="46840"/>
    <cellStyle name="Примечание 3 2 3 8" xfId="46841"/>
    <cellStyle name="Примечание 3 2 3 8 2" xfId="46842"/>
    <cellStyle name="Примечание 3 2 3 9" xfId="46843"/>
    <cellStyle name="Примечание 3 2 4" xfId="46844"/>
    <cellStyle name="Примечание 3 2 4 10" xfId="46845"/>
    <cellStyle name="Примечание 3 2 4 2" xfId="46846"/>
    <cellStyle name="Примечание 3 2 4 2 2" xfId="46847"/>
    <cellStyle name="Примечание 3 2 4 2 2 2" xfId="46848"/>
    <cellStyle name="Примечание 3 2 4 2 3" xfId="46849"/>
    <cellStyle name="Примечание 3 2 4 3" xfId="46850"/>
    <cellStyle name="Примечание 3 2 4 3 2" xfId="46851"/>
    <cellStyle name="Примечание 3 2 4 3 2 2" xfId="46852"/>
    <cellStyle name="Примечание 3 2 4 3 3" xfId="46853"/>
    <cellStyle name="Примечание 3 2 4 4" xfId="46854"/>
    <cellStyle name="Примечание 3 2 4 4 2" xfId="46855"/>
    <cellStyle name="Примечание 3 2 4 4 2 2" xfId="46856"/>
    <cellStyle name="Примечание 3 2 4 4 3" xfId="46857"/>
    <cellStyle name="Примечание 3 2 4 5" xfId="46858"/>
    <cellStyle name="Примечание 3 2 4 5 2" xfId="46859"/>
    <cellStyle name="Примечание 3 2 4 5 2 2" xfId="46860"/>
    <cellStyle name="Примечание 3 2 4 5 3" xfId="46861"/>
    <cellStyle name="Примечание 3 2 4 6" xfId="46862"/>
    <cellStyle name="Примечание 3 2 4 6 2" xfId="46863"/>
    <cellStyle name="Примечание 3 2 4 6 2 2" xfId="46864"/>
    <cellStyle name="Примечание 3 2 4 6 3" xfId="46865"/>
    <cellStyle name="Примечание 3 2 4 7" xfId="46866"/>
    <cellStyle name="Примечание 3 2 4 7 2" xfId="46867"/>
    <cellStyle name="Примечание 3 2 4 7 2 2" xfId="46868"/>
    <cellStyle name="Примечание 3 2 4 7 3" xfId="46869"/>
    <cellStyle name="Примечание 3 2 4 8" xfId="46870"/>
    <cellStyle name="Примечание 3 2 4 8 2" xfId="46871"/>
    <cellStyle name="Примечание 3 2 4 9" xfId="46872"/>
    <cellStyle name="Примечание 3 2 4 9 2" xfId="46873"/>
    <cellStyle name="Примечание 3 2 5" xfId="46874"/>
    <cellStyle name="Примечание 3 2 5 2" xfId="46875"/>
    <cellStyle name="Примечание 3 2 5 2 2" xfId="46876"/>
    <cellStyle name="Примечание 3 2 5 2 2 2" xfId="46877"/>
    <cellStyle name="Примечание 3 2 5 2 3" xfId="46878"/>
    <cellStyle name="Примечание 3 2 5 3" xfId="46879"/>
    <cellStyle name="Примечание 3 2 5 3 2" xfId="46880"/>
    <cellStyle name="Примечание 3 2 5 3 2 2" xfId="46881"/>
    <cellStyle name="Примечание 3 2 5 3 3" xfId="46882"/>
    <cellStyle name="Примечание 3 2 5 4" xfId="46883"/>
    <cellStyle name="Примечание 3 2 5 4 2" xfId="46884"/>
    <cellStyle name="Примечание 3 2 5 4 2 2" xfId="46885"/>
    <cellStyle name="Примечание 3 2 5 4 3" xfId="46886"/>
    <cellStyle name="Примечание 3 2 5 5" xfId="46887"/>
    <cellStyle name="Примечание 3 2 5 5 2" xfId="46888"/>
    <cellStyle name="Примечание 3 2 5 5 2 2" xfId="46889"/>
    <cellStyle name="Примечание 3 2 5 5 3" xfId="46890"/>
    <cellStyle name="Примечание 3 2 5 6" xfId="46891"/>
    <cellStyle name="Примечание 3 2 5 6 2" xfId="46892"/>
    <cellStyle name="Примечание 3 2 5 6 2 2" xfId="46893"/>
    <cellStyle name="Примечание 3 2 5 6 3" xfId="46894"/>
    <cellStyle name="Примечание 3 2 5 7" xfId="46895"/>
    <cellStyle name="Примечание 3 2 5 7 2" xfId="46896"/>
    <cellStyle name="Примечание 3 2 5 8" xfId="46897"/>
    <cellStyle name="Примечание 3 2 6" xfId="46898"/>
    <cellStyle name="Примечание 3 2 6 2" xfId="46899"/>
    <cellStyle name="Примечание 3 2 6 2 2" xfId="46900"/>
    <cellStyle name="Примечание 3 2 6 2 2 2" xfId="46901"/>
    <cellStyle name="Примечание 3 2 6 2 3" xfId="46902"/>
    <cellStyle name="Примечание 3 2 6 3" xfId="46903"/>
    <cellStyle name="Примечание 3 2 6 3 2" xfId="46904"/>
    <cellStyle name="Примечание 3 2 6 3 2 2" xfId="46905"/>
    <cellStyle name="Примечание 3 2 6 3 3" xfId="46906"/>
    <cellStyle name="Примечание 3 2 6 4" xfId="46907"/>
    <cellStyle name="Примечание 3 2 6 4 2" xfId="46908"/>
    <cellStyle name="Примечание 3 2 6 4 2 2" xfId="46909"/>
    <cellStyle name="Примечание 3 2 6 4 3" xfId="46910"/>
    <cellStyle name="Примечание 3 2 6 5" xfId="46911"/>
    <cellStyle name="Примечание 3 2 6 5 2" xfId="46912"/>
    <cellStyle name="Примечание 3 2 6 5 2 2" xfId="46913"/>
    <cellStyle name="Примечание 3 2 6 5 3" xfId="46914"/>
    <cellStyle name="Примечание 3 2 6 6" xfId="46915"/>
    <cellStyle name="Примечание 3 2 6 6 2" xfId="46916"/>
    <cellStyle name="Примечание 3 2 6 6 2 2" xfId="46917"/>
    <cellStyle name="Примечание 3 2 6 6 3" xfId="46918"/>
    <cellStyle name="Примечание 3 2 6 7" xfId="46919"/>
    <cellStyle name="Примечание 3 2 6 7 2" xfId="46920"/>
    <cellStyle name="Примечание 3 2 6 8" xfId="46921"/>
    <cellStyle name="Примечание 3 2 7" xfId="46922"/>
    <cellStyle name="Примечание 3 2 7 2" xfId="46923"/>
    <cellStyle name="Примечание 3 2 7 2 2" xfId="46924"/>
    <cellStyle name="Примечание 3 2 7 2 2 2" xfId="46925"/>
    <cellStyle name="Примечание 3 2 7 2 3" xfId="46926"/>
    <cellStyle name="Примечание 3 2 7 3" xfId="46927"/>
    <cellStyle name="Примечание 3 2 7 3 2" xfId="46928"/>
    <cellStyle name="Примечание 3 2 7 3 2 2" xfId="46929"/>
    <cellStyle name="Примечание 3 2 7 3 3" xfId="46930"/>
    <cellStyle name="Примечание 3 2 7 4" xfId="46931"/>
    <cellStyle name="Примечание 3 2 7 4 2" xfId="46932"/>
    <cellStyle name="Примечание 3 2 7 4 2 2" xfId="46933"/>
    <cellStyle name="Примечание 3 2 7 4 3" xfId="46934"/>
    <cellStyle name="Примечание 3 2 7 5" xfId="46935"/>
    <cellStyle name="Примечание 3 2 7 5 2" xfId="46936"/>
    <cellStyle name="Примечание 3 2 7 5 2 2" xfId="46937"/>
    <cellStyle name="Примечание 3 2 7 5 3" xfId="46938"/>
    <cellStyle name="Примечание 3 2 7 6" xfId="46939"/>
    <cellStyle name="Примечание 3 2 7 6 2" xfId="46940"/>
    <cellStyle name="Примечание 3 2 7 6 2 2" xfId="46941"/>
    <cellStyle name="Примечание 3 2 7 6 3" xfId="46942"/>
    <cellStyle name="Примечание 3 2 7 7" xfId="46943"/>
    <cellStyle name="Примечание 3 2 7 7 2" xfId="46944"/>
    <cellStyle name="Примечание 3 2 7 8" xfId="46945"/>
    <cellStyle name="Примечание 3 2 8" xfId="46946"/>
    <cellStyle name="Примечание 3 2 8 2" xfId="46947"/>
    <cellStyle name="Примечание 3 2 8 2 2" xfId="46948"/>
    <cellStyle name="Примечание 3 2 8 2 2 2" xfId="46949"/>
    <cellStyle name="Примечание 3 2 8 2 3" xfId="46950"/>
    <cellStyle name="Примечание 3 2 8 3" xfId="46951"/>
    <cellStyle name="Примечание 3 2 8 3 2" xfId="46952"/>
    <cellStyle name="Примечание 3 2 8 3 2 2" xfId="46953"/>
    <cellStyle name="Примечание 3 2 8 3 3" xfId="46954"/>
    <cellStyle name="Примечание 3 2 8 4" xfId="46955"/>
    <cellStyle name="Примечание 3 2 8 4 2" xfId="46956"/>
    <cellStyle name="Примечание 3 2 8 4 2 2" xfId="46957"/>
    <cellStyle name="Примечание 3 2 8 4 3" xfId="46958"/>
    <cellStyle name="Примечание 3 2 8 5" xfId="46959"/>
    <cellStyle name="Примечание 3 2 8 5 2" xfId="46960"/>
    <cellStyle name="Примечание 3 2 8 5 2 2" xfId="46961"/>
    <cellStyle name="Примечание 3 2 8 5 3" xfId="46962"/>
    <cellStyle name="Примечание 3 2 8 6" xfId="46963"/>
    <cellStyle name="Примечание 3 2 8 6 2" xfId="46964"/>
    <cellStyle name="Примечание 3 2 8 6 2 2" xfId="46965"/>
    <cellStyle name="Примечание 3 2 8 6 3" xfId="46966"/>
    <cellStyle name="Примечание 3 2 8 7" xfId="46967"/>
    <cellStyle name="Примечание 3 2 8 7 2" xfId="46968"/>
    <cellStyle name="Примечание 3 2 8 8" xfId="46969"/>
    <cellStyle name="Примечание 3 2 9" xfId="46970"/>
    <cellStyle name="Примечание 3 2 9 2" xfId="46971"/>
    <cellStyle name="Примечание 3 2 9 2 2" xfId="46972"/>
    <cellStyle name="Примечание 3 2 9 2 2 2" xfId="46973"/>
    <cellStyle name="Примечание 3 2 9 2 3" xfId="46974"/>
    <cellStyle name="Примечание 3 2 9 3" xfId="46975"/>
    <cellStyle name="Примечание 3 2 9 3 2" xfId="46976"/>
    <cellStyle name="Примечание 3 2 9 3 2 2" xfId="46977"/>
    <cellStyle name="Примечание 3 2 9 3 3" xfId="46978"/>
    <cellStyle name="Примечание 3 2 9 4" xfId="46979"/>
    <cellStyle name="Примечание 3 2 9 4 2" xfId="46980"/>
    <cellStyle name="Примечание 3 2 9 4 2 2" xfId="46981"/>
    <cellStyle name="Примечание 3 2 9 4 3" xfId="46982"/>
    <cellStyle name="Примечание 3 2 9 5" xfId="46983"/>
    <cellStyle name="Примечание 3 2 9 5 2" xfId="46984"/>
    <cellStyle name="Примечание 3 2 9 5 2 2" xfId="46985"/>
    <cellStyle name="Примечание 3 2 9 5 3" xfId="46986"/>
    <cellStyle name="Примечание 3 2 9 6" xfId="46987"/>
    <cellStyle name="Примечание 3 2 9 6 2" xfId="46988"/>
    <cellStyle name="Примечание 3 2 9 6 2 2" xfId="46989"/>
    <cellStyle name="Примечание 3 2 9 6 3" xfId="46990"/>
    <cellStyle name="Примечание 3 2 9 7" xfId="46991"/>
    <cellStyle name="Примечание 3 2 9 7 2" xfId="46992"/>
    <cellStyle name="Примечание 3 2 9 8" xfId="46993"/>
    <cellStyle name="Примечание 3 3" xfId="46994"/>
    <cellStyle name="Примечание 3 3 10" xfId="46995"/>
    <cellStyle name="Примечание 3 3 10 2" xfId="46996"/>
    <cellStyle name="Примечание 3 3 11" xfId="46997"/>
    <cellStyle name="Примечание 3 3 2" xfId="46998"/>
    <cellStyle name="Примечание 3 3 2 10" xfId="46999"/>
    <cellStyle name="Примечание 3 3 2 2" xfId="47000"/>
    <cellStyle name="Примечание 3 3 2 2 2" xfId="47001"/>
    <cellStyle name="Примечание 3 3 2 2 2 2" xfId="47002"/>
    <cellStyle name="Примечание 3 3 2 2 3" xfId="47003"/>
    <cellStyle name="Примечание 3 3 2 3" xfId="47004"/>
    <cellStyle name="Примечание 3 3 2 3 2" xfId="47005"/>
    <cellStyle name="Примечание 3 3 2 3 2 2" xfId="47006"/>
    <cellStyle name="Примечание 3 3 2 3 3" xfId="47007"/>
    <cellStyle name="Примечание 3 3 2 4" xfId="47008"/>
    <cellStyle name="Примечание 3 3 2 4 2" xfId="47009"/>
    <cellStyle name="Примечание 3 3 2 4 2 2" xfId="47010"/>
    <cellStyle name="Примечание 3 3 2 4 3" xfId="47011"/>
    <cellStyle name="Примечание 3 3 2 5" xfId="47012"/>
    <cellStyle name="Примечание 3 3 2 5 2" xfId="47013"/>
    <cellStyle name="Примечание 3 3 2 5 2 2" xfId="47014"/>
    <cellStyle name="Примечание 3 3 2 5 3" xfId="47015"/>
    <cellStyle name="Примечание 3 3 2 6" xfId="47016"/>
    <cellStyle name="Примечание 3 3 2 6 2" xfId="47017"/>
    <cellStyle name="Примечание 3 3 2 6 2 2" xfId="47018"/>
    <cellStyle name="Примечание 3 3 2 6 3" xfId="47019"/>
    <cellStyle name="Примечание 3 3 2 7" xfId="47020"/>
    <cellStyle name="Примечание 3 3 2 7 2" xfId="47021"/>
    <cellStyle name="Примечание 3 3 2 7 2 2" xfId="47022"/>
    <cellStyle name="Примечание 3 3 2 7 3" xfId="47023"/>
    <cellStyle name="Примечание 3 3 2 8" xfId="47024"/>
    <cellStyle name="Примечание 3 3 2 8 2" xfId="47025"/>
    <cellStyle name="Примечание 3 3 2 9" xfId="47026"/>
    <cellStyle name="Примечание 3 3 2 9 2" xfId="47027"/>
    <cellStyle name="Примечание 3 3 3" xfId="47028"/>
    <cellStyle name="Примечание 3 3 3 2" xfId="47029"/>
    <cellStyle name="Примечание 3 3 3 2 2" xfId="47030"/>
    <cellStyle name="Примечание 3 3 3 2 2 2" xfId="47031"/>
    <cellStyle name="Примечание 3 3 3 2 3" xfId="47032"/>
    <cellStyle name="Примечание 3 3 3 3" xfId="47033"/>
    <cellStyle name="Примечание 3 3 3 3 2" xfId="47034"/>
    <cellStyle name="Примечание 3 3 3 3 2 2" xfId="47035"/>
    <cellStyle name="Примечание 3 3 3 3 3" xfId="47036"/>
    <cellStyle name="Примечание 3 3 3 4" xfId="47037"/>
    <cellStyle name="Примечание 3 3 3 4 2" xfId="47038"/>
    <cellStyle name="Примечание 3 3 3 4 2 2" xfId="47039"/>
    <cellStyle name="Примечание 3 3 3 4 3" xfId="47040"/>
    <cellStyle name="Примечание 3 3 3 5" xfId="47041"/>
    <cellStyle name="Примечание 3 3 3 5 2" xfId="47042"/>
    <cellStyle name="Примечание 3 3 3 5 2 2" xfId="47043"/>
    <cellStyle name="Примечание 3 3 3 5 3" xfId="47044"/>
    <cellStyle name="Примечание 3 3 3 6" xfId="47045"/>
    <cellStyle name="Примечание 3 3 3 6 2" xfId="47046"/>
    <cellStyle name="Примечание 3 3 3 6 2 2" xfId="47047"/>
    <cellStyle name="Примечание 3 3 3 6 3" xfId="47048"/>
    <cellStyle name="Примечание 3 3 3 7" xfId="47049"/>
    <cellStyle name="Примечание 3 3 3 7 2" xfId="47050"/>
    <cellStyle name="Примечание 3 3 3 8" xfId="47051"/>
    <cellStyle name="Примечание 3 3 4" xfId="47052"/>
    <cellStyle name="Примечание 3 3 4 2" xfId="47053"/>
    <cellStyle name="Примечание 3 3 4 2 2" xfId="47054"/>
    <cellStyle name="Примечание 3 3 4 2 2 2" xfId="47055"/>
    <cellStyle name="Примечание 3 3 4 2 3" xfId="47056"/>
    <cellStyle name="Примечание 3 3 4 3" xfId="47057"/>
    <cellStyle name="Примечание 3 3 4 3 2" xfId="47058"/>
    <cellStyle name="Примечание 3 3 4 3 2 2" xfId="47059"/>
    <cellStyle name="Примечание 3 3 4 3 3" xfId="47060"/>
    <cellStyle name="Примечание 3 3 4 4" xfId="47061"/>
    <cellStyle name="Примечание 3 3 4 4 2" xfId="47062"/>
    <cellStyle name="Примечание 3 3 4 4 2 2" xfId="47063"/>
    <cellStyle name="Примечание 3 3 4 4 3" xfId="47064"/>
    <cellStyle name="Примечание 3 3 4 5" xfId="47065"/>
    <cellStyle name="Примечание 3 3 4 5 2" xfId="47066"/>
    <cellStyle name="Примечание 3 3 4 5 2 2" xfId="47067"/>
    <cellStyle name="Примечание 3 3 4 5 3" xfId="47068"/>
    <cellStyle name="Примечание 3 3 4 6" xfId="47069"/>
    <cellStyle name="Примечание 3 3 4 6 2" xfId="47070"/>
    <cellStyle name="Примечание 3 3 4 6 2 2" xfId="47071"/>
    <cellStyle name="Примечание 3 3 4 6 3" xfId="47072"/>
    <cellStyle name="Примечание 3 3 4 7" xfId="47073"/>
    <cellStyle name="Примечание 3 3 4 7 2" xfId="47074"/>
    <cellStyle name="Примечание 3 3 4 8" xfId="47075"/>
    <cellStyle name="Примечание 3 3 5" xfId="47076"/>
    <cellStyle name="Примечание 3 3 5 2" xfId="47077"/>
    <cellStyle name="Примечание 3 3 6" xfId="47078"/>
    <cellStyle name="Примечание 3 3 6 2" xfId="47079"/>
    <cellStyle name="Примечание 3 3 7" xfId="47080"/>
    <cellStyle name="Примечание 3 3 7 2" xfId="47081"/>
    <cellStyle name="Примечание 3 3 8" xfId="47082"/>
    <cellStyle name="Примечание 3 3 8 2" xfId="47083"/>
    <cellStyle name="Примечание 3 3 9" xfId="47084"/>
    <cellStyle name="Примечание 3 3 9 2" xfId="47085"/>
    <cellStyle name="Примечание 3 4" xfId="47086"/>
    <cellStyle name="Примечание 3 4 10" xfId="47087"/>
    <cellStyle name="Примечание 3 4 10 2" xfId="47088"/>
    <cellStyle name="Примечание 3 4 11" xfId="47089"/>
    <cellStyle name="Примечание 3 4 2" xfId="47090"/>
    <cellStyle name="Примечание 3 4 2 2" xfId="47091"/>
    <cellStyle name="Примечание 3 4 2 2 2" xfId="47092"/>
    <cellStyle name="Примечание 3 4 2 3" xfId="47093"/>
    <cellStyle name="Примечание 3 4 2 3 2" xfId="47094"/>
    <cellStyle name="Примечание 3 4 2 4" xfId="47095"/>
    <cellStyle name="Примечание 3 4 3" xfId="47096"/>
    <cellStyle name="Примечание 3 4 3 2" xfId="47097"/>
    <cellStyle name="Примечание 3 4 3 2 2" xfId="47098"/>
    <cellStyle name="Примечание 3 4 3 3" xfId="47099"/>
    <cellStyle name="Примечание 3 4 4" xfId="47100"/>
    <cellStyle name="Примечание 3 4 4 2" xfId="47101"/>
    <cellStyle name="Примечание 3 4 4 2 2" xfId="47102"/>
    <cellStyle name="Примечание 3 4 4 3" xfId="47103"/>
    <cellStyle name="Примечание 3 4 5" xfId="47104"/>
    <cellStyle name="Примечание 3 4 5 2" xfId="47105"/>
    <cellStyle name="Примечание 3 4 5 2 2" xfId="47106"/>
    <cellStyle name="Примечание 3 4 5 3" xfId="47107"/>
    <cellStyle name="Примечание 3 4 6" xfId="47108"/>
    <cellStyle name="Примечание 3 4 6 2" xfId="47109"/>
    <cellStyle name="Примечание 3 4 6 2 2" xfId="47110"/>
    <cellStyle name="Примечание 3 4 6 3" xfId="47111"/>
    <cellStyle name="Примечание 3 4 7" xfId="47112"/>
    <cellStyle name="Примечание 3 4 7 2" xfId="47113"/>
    <cellStyle name="Примечание 3 4 7 2 2" xfId="47114"/>
    <cellStyle name="Примечание 3 4 7 3" xfId="47115"/>
    <cellStyle name="Примечание 3 4 8" xfId="47116"/>
    <cellStyle name="Примечание 3 4 8 2" xfId="47117"/>
    <cellStyle name="Примечание 3 4 9" xfId="47118"/>
    <cellStyle name="Примечание 3 4 9 2" xfId="47119"/>
    <cellStyle name="Примечание 3 5" xfId="47120"/>
    <cellStyle name="Примечание 3 5 2" xfId="47121"/>
    <cellStyle name="Примечание 3 5 2 2" xfId="47122"/>
    <cellStyle name="Примечание 3 5 2 2 2" xfId="47123"/>
    <cellStyle name="Примечание 3 5 2 3" xfId="47124"/>
    <cellStyle name="Примечание 3 5 3" xfId="47125"/>
    <cellStyle name="Примечание 3 5 3 2" xfId="47126"/>
    <cellStyle name="Примечание 3 5 3 2 2" xfId="47127"/>
    <cellStyle name="Примечание 3 5 3 3" xfId="47128"/>
    <cellStyle name="Примечание 3 5 4" xfId="47129"/>
    <cellStyle name="Примечание 3 5 4 2" xfId="47130"/>
    <cellStyle name="Примечание 3 5 4 2 2" xfId="47131"/>
    <cellStyle name="Примечание 3 5 4 3" xfId="47132"/>
    <cellStyle name="Примечание 3 5 5" xfId="47133"/>
    <cellStyle name="Примечание 3 5 5 2" xfId="47134"/>
    <cellStyle name="Примечание 3 5 5 2 2" xfId="47135"/>
    <cellStyle name="Примечание 3 5 5 3" xfId="47136"/>
    <cellStyle name="Примечание 3 5 6" xfId="47137"/>
    <cellStyle name="Примечание 3 5 6 2" xfId="47138"/>
    <cellStyle name="Примечание 3 5 6 2 2" xfId="47139"/>
    <cellStyle name="Примечание 3 5 6 3" xfId="47140"/>
    <cellStyle name="Примечание 3 5 7" xfId="47141"/>
    <cellStyle name="Примечание 3 5 7 2" xfId="47142"/>
    <cellStyle name="Примечание 3 5 8" xfId="47143"/>
    <cellStyle name="Примечание 3 5 8 2" xfId="47144"/>
    <cellStyle name="Примечание 3 5 9" xfId="47145"/>
    <cellStyle name="Примечание 3 6" xfId="47146"/>
    <cellStyle name="Примечание 3 6 2" xfId="47147"/>
    <cellStyle name="Примечание 3 6 2 2" xfId="47148"/>
    <cellStyle name="Примечание 3 6 2 2 2" xfId="47149"/>
    <cellStyle name="Примечание 3 6 2 3" xfId="47150"/>
    <cellStyle name="Примечание 3 6 3" xfId="47151"/>
    <cellStyle name="Примечание 3 6 3 2" xfId="47152"/>
    <cellStyle name="Примечание 3 6 3 2 2" xfId="47153"/>
    <cellStyle name="Примечание 3 6 3 3" xfId="47154"/>
    <cellStyle name="Примечание 3 6 4" xfId="47155"/>
    <cellStyle name="Примечание 3 6 4 2" xfId="47156"/>
    <cellStyle name="Примечание 3 6 4 2 2" xfId="47157"/>
    <cellStyle name="Примечание 3 6 4 3" xfId="47158"/>
    <cellStyle name="Примечание 3 6 5" xfId="47159"/>
    <cellStyle name="Примечание 3 6 5 2" xfId="47160"/>
    <cellStyle name="Примечание 3 6 5 2 2" xfId="47161"/>
    <cellStyle name="Примечание 3 6 5 3" xfId="47162"/>
    <cellStyle name="Примечание 3 6 6" xfId="47163"/>
    <cellStyle name="Примечание 3 6 6 2" xfId="47164"/>
    <cellStyle name="Примечание 3 6 6 2 2" xfId="47165"/>
    <cellStyle name="Примечание 3 6 6 3" xfId="47166"/>
    <cellStyle name="Примечание 3 6 7" xfId="47167"/>
    <cellStyle name="Примечание 3 6 7 2" xfId="47168"/>
    <cellStyle name="Примечание 3 6 8" xfId="47169"/>
    <cellStyle name="Примечание 3 7" xfId="47170"/>
    <cellStyle name="Примечание 3 7 2" xfId="47171"/>
    <cellStyle name="Примечание 3 7 2 2" xfId="47172"/>
    <cellStyle name="Примечание 3 7 2 2 2" xfId="47173"/>
    <cellStyle name="Примечание 3 7 2 3" xfId="47174"/>
    <cellStyle name="Примечание 3 7 3" xfId="47175"/>
    <cellStyle name="Примечание 3 7 3 2" xfId="47176"/>
    <cellStyle name="Примечание 3 7 3 2 2" xfId="47177"/>
    <cellStyle name="Примечание 3 7 3 3" xfId="47178"/>
    <cellStyle name="Примечание 3 7 4" xfId="47179"/>
    <cellStyle name="Примечание 3 7 4 2" xfId="47180"/>
    <cellStyle name="Примечание 3 7 4 2 2" xfId="47181"/>
    <cellStyle name="Примечание 3 7 4 3" xfId="47182"/>
    <cellStyle name="Примечание 3 7 5" xfId="47183"/>
    <cellStyle name="Примечание 3 7 5 2" xfId="47184"/>
    <cellStyle name="Примечание 3 7 5 2 2" xfId="47185"/>
    <cellStyle name="Примечание 3 7 5 3" xfId="47186"/>
    <cellStyle name="Примечание 3 7 6" xfId="47187"/>
    <cellStyle name="Примечание 3 7 6 2" xfId="47188"/>
    <cellStyle name="Примечание 3 7 6 2 2" xfId="47189"/>
    <cellStyle name="Примечание 3 7 6 3" xfId="47190"/>
    <cellStyle name="Примечание 3 7 7" xfId="47191"/>
    <cellStyle name="Примечание 3 7 7 2" xfId="47192"/>
    <cellStyle name="Примечание 3 7 8" xfId="47193"/>
    <cellStyle name="Примечание 3 8" xfId="47194"/>
    <cellStyle name="Примечание 3 8 2" xfId="47195"/>
    <cellStyle name="Примечание 3 8 2 2" xfId="47196"/>
    <cellStyle name="Примечание 3 8 2 2 2" xfId="47197"/>
    <cellStyle name="Примечание 3 8 2 3" xfId="47198"/>
    <cellStyle name="Примечание 3 8 3" xfId="47199"/>
    <cellStyle name="Примечание 3 8 3 2" xfId="47200"/>
    <cellStyle name="Примечание 3 8 3 2 2" xfId="47201"/>
    <cellStyle name="Примечание 3 8 3 3" xfId="47202"/>
    <cellStyle name="Примечание 3 8 4" xfId="47203"/>
    <cellStyle name="Примечание 3 8 4 2" xfId="47204"/>
    <cellStyle name="Примечание 3 8 4 2 2" xfId="47205"/>
    <cellStyle name="Примечание 3 8 4 3" xfId="47206"/>
    <cellStyle name="Примечание 3 8 5" xfId="47207"/>
    <cellStyle name="Примечание 3 8 5 2" xfId="47208"/>
    <cellStyle name="Примечание 3 8 5 2 2" xfId="47209"/>
    <cellStyle name="Примечание 3 8 5 3" xfId="47210"/>
    <cellStyle name="Примечание 3 8 6" xfId="47211"/>
    <cellStyle name="Примечание 3 8 6 2" xfId="47212"/>
    <cellStyle name="Примечание 3 8 6 2 2" xfId="47213"/>
    <cellStyle name="Примечание 3 8 6 3" xfId="47214"/>
    <cellStyle name="Примечание 3 8 7" xfId="47215"/>
    <cellStyle name="Примечание 3 8 7 2" xfId="47216"/>
    <cellStyle name="Примечание 3 8 8" xfId="47217"/>
    <cellStyle name="Примечание 3 9" xfId="47218"/>
    <cellStyle name="Примечание 3 9 2" xfId="47219"/>
    <cellStyle name="Примечание 3 9 2 2" xfId="47220"/>
    <cellStyle name="Примечание 3 9 2 2 2" xfId="47221"/>
    <cellStyle name="Примечание 3 9 2 3" xfId="47222"/>
    <cellStyle name="Примечание 3 9 3" xfId="47223"/>
    <cellStyle name="Примечание 3 9 3 2" xfId="47224"/>
    <cellStyle name="Примечание 3 9 3 2 2" xfId="47225"/>
    <cellStyle name="Примечание 3 9 3 3" xfId="47226"/>
    <cellStyle name="Примечание 3 9 4" xfId="47227"/>
    <cellStyle name="Примечание 3 9 4 2" xfId="47228"/>
    <cellStyle name="Примечание 3 9 4 2 2" xfId="47229"/>
    <cellStyle name="Примечание 3 9 4 3" xfId="47230"/>
    <cellStyle name="Примечание 3 9 5" xfId="47231"/>
    <cellStyle name="Примечание 3 9 5 2" xfId="47232"/>
    <cellStyle name="Примечание 3 9 5 2 2" xfId="47233"/>
    <cellStyle name="Примечание 3 9 5 3" xfId="47234"/>
    <cellStyle name="Примечание 3 9 6" xfId="47235"/>
    <cellStyle name="Примечание 3 9 6 2" xfId="47236"/>
    <cellStyle name="Примечание 3 9 6 2 2" xfId="47237"/>
    <cellStyle name="Примечание 3 9 6 3" xfId="47238"/>
    <cellStyle name="Примечание 3 9 7" xfId="47239"/>
    <cellStyle name="Примечание 3 9 7 2" xfId="47240"/>
    <cellStyle name="Примечание 3 9 8" xfId="47241"/>
    <cellStyle name="Примечание 4" xfId="47242"/>
    <cellStyle name="Примечание 4 10" xfId="47243"/>
    <cellStyle name="Примечание 4 10 2" xfId="47244"/>
    <cellStyle name="Примечание 4 11" xfId="47245"/>
    <cellStyle name="Примечание 4 11 2" xfId="47246"/>
    <cellStyle name="Примечание 4 12" xfId="47247"/>
    <cellStyle name="Примечание 4 12 2" xfId="47248"/>
    <cellStyle name="Примечание 4 13" xfId="47249"/>
    <cellStyle name="Примечание 4 2" xfId="47250"/>
    <cellStyle name="Примечание 4 2 10" xfId="47251"/>
    <cellStyle name="Примечание 4 2 10 2" xfId="47252"/>
    <cellStyle name="Примечание 4 2 11" xfId="47253"/>
    <cellStyle name="Примечание 4 2 2" xfId="47254"/>
    <cellStyle name="Примечание 4 2 2 10" xfId="47255"/>
    <cellStyle name="Примечание 4 2 2 2" xfId="47256"/>
    <cellStyle name="Примечание 4 2 2 2 2" xfId="47257"/>
    <cellStyle name="Примечание 4 2 2 2 2 2" xfId="47258"/>
    <cellStyle name="Примечание 4 2 2 2 3" xfId="47259"/>
    <cellStyle name="Примечание 4 2 2 3" xfId="47260"/>
    <cellStyle name="Примечание 4 2 2 3 2" xfId="47261"/>
    <cellStyle name="Примечание 4 2 2 3 2 2" xfId="47262"/>
    <cellStyle name="Примечание 4 2 2 3 3" xfId="47263"/>
    <cellStyle name="Примечание 4 2 2 4" xfId="47264"/>
    <cellStyle name="Примечание 4 2 2 4 2" xfId="47265"/>
    <cellStyle name="Примечание 4 2 2 4 2 2" xfId="47266"/>
    <cellStyle name="Примечание 4 2 2 4 3" xfId="47267"/>
    <cellStyle name="Примечание 4 2 2 5" xfId="47268"/>
    <cellStyle name="Примечание 4 2 2 5 2" xfId="47269"/>
    <cellStyle name="Примечание 4 2 2 5 2 2" xfId="47270"/>
    <cellStyle name="Примечание 4 2 2 5 3" xfId="47271"/>
    <cellStyle name="Примечание 4 2 2 6" xfId="47272"/>
    <cellStyle name="Примечание 4 2 2 6 2" xfId="47273"/>
    <cellStyle name="Примечание 4 2 2 6 2 2" xfId="47274"/>
    <cellStyle name="Примечание 4 2 2 6 3" xfId="47275"/>
    <cellStyle name="Примечание 4 2 2 7" xfId="47276"/>
    <cellStyle name="Примечание 4 2 2 7 2" xfId="47277"/>
    <cellStyle name="Примечание 4 2 2 7 2 2" xfId="47278"/>
    <cellStyle name="Примечание 4 2 2 7 3" xfId="47279"/>
    <cellStyle name="Примечание 4 2 2 8" xfId="47280"/>
    <cellStyle name="Примечание 4 2 2 8 2" xfId="47281"/>
    <cellStyle name="Примечание 4 2 2 9" xfId="47282"/>
    <cellStyle name="Примечание 4 2 2 9 2" xfId="47283"/>
    <cellStyle name="Примечание 4 2 3" xfId="47284"/>
    <cellStyle name="Примечание 4 2 3 2" xfId="47285"/>
    <cellStyle name="Примечание 4 2 3 2 2" xfId="47286"/>
    <cellStyle name="Примечание 4 2 3 2 2 2" xfId="47287"/>
    <cellStyle name="Примечание 4 2 3 2 3" xfId="47288"/>
    <cellStyle name="Примечание 4 2 3 3" xfId="47289"/>
    <cellStyle name="Примечание 4 2 3 3 2" xfId="47290"/>
    <cellStyle name="Примечание 4 2 3 3 2 2" xfId="47291"/>
    <cellStyle name="Примечание 4 2 3 3 3" xfId="47292"/>
    <cellStyle name="Примечание 4 2 3 4" xfId="47293"/>
    <cellStyle name="Примечание 4 2 3 4 2" xfId="47294"/>
    <cellStyle name="Примечание 4 2 3 4 2 2" xfId="47295"/>
    <cellStyle name="Примечание 4 2 3 4 3" xfId="47296"/>
    <cellStyle name="Примечание 4 2 3 5" xfId="47297"/>
    <cellStyle name="Примечание 4 2 3 5 2" xfId="47298"/>
    <cellStyle name="Примечание 4 2 3 5 2 2" xfId="47299"/>
    <cellStyle name="Примечание 4 2 3 5 3" xfId="47300"/>
    <cellStyle name="Примечание 4 2 3 6" xfId="47301"/>
    <cellStyle name="Примечание 4 2 3 6 2" xfId="47302"/>
    <cellStyle name="Примечание 4 2 3 6 2 2" xfId="47303"/>
    <cellStyle name="Примечание 4 2 3 6 3" xfId="47304"/>
    <cellStyle name="Примечание 4 2 3 7" xfId="47305"/>
    <cellStyle name="Примечание 4 2 3 7 2" xfId="47306"/>
    <cellStyle name="Примечание 4 2 3 8" xfId="47307"/>
    <cellStyle name="Примечание 4 2 4" xfId="47308"/>
    <cellStyle name="Примечание 4 2 4 2" xfId="47309"/>
    <cellStyle name="Примечание 4 2 4 2 2" xfId="47310"/>
    <cellStyle name="Примечание 4 2 4 2 2 2" xfId="47311"/>
    <cellStyle name="Примечание 4 2 4 2 3" xfId="47312"/>
    <cellStyle name="Примечание 4 2 4 3" xfId="47313"/>
    <cellStyle name="Примечание 4 2 4 3 2" xfId="47314"/>
    <cellStyle name="Примечание 4 2 4 3 2 2" xfId="47315"/>
    <cellStyle name="Примечание 4 2 4 3 3" xfId="47316"/>
    <cellStyle name="Примечание 4 2 4 4" xfId="47317"/>
    <cellStyle name="Примечание 4 2 4 4 2" xfId="47318"/>
    <cellStyle name="Примечание 4 2 4 4 2 2" xfId="47319"/>
    <cellStyle name="Примечание 4 2 4 4 3" xfId="47320"/>
    <cellStyle name="Примечание 4 2 4 5" xfId="47321"/>
    <cellStyle name="Примечание 4 2 4 5 2" xfId="47322"/>
    <cellStyle name="Примечание 4 2 4 5 2 2" xfId="47323"/>
    <cellStyle name="Примечание 4 2 4 5 3" xfId="47324"/>
    <cellStyle name="Примечание 4 2 4 6" xfId="47325"/>
    <cellStyle name="Примечание 4 2 4 6 2" xfId="47326"/>
    <cellStyle name="Примечание 4 2 4 6 2 2" xfId="47327"/>
    <cellStyle name="Примечание 4 2 4 6 3" xfId="47328"/>
    <cellStyle name="Примечание 4 2 4 7" xfId="47329"/>
    <cellStyle name="Примечание 4 2 4 7 2" xfId="47330"/>
    <cellStyle name="Примечание 4 2 4 8" xfId="47331"/>
    <cellStyle name="Примечание 4 2 5" xfId="47332"/>
    <cellStyle name="Примечание 4 2 5 2" xfId="47333"/>
    <cellStyle name="Примечание 4 2 5 2 2" xfId="47334"/>
    <cellStyle name="Примечание 4 2 5 3" xfId="47335"/>
    <cellStyle name="Примечание 4 2 6" xfId="47336"/>
    <cellStyle name="Примечание 4 2 6 2" xfId="47337"/>
    <cellStyle name="Примечание 4 2 7" xfId="47338"/>
    <cellStyle name="Примечание 4 2 7 2" xfId="47339"/>
    <cellStyle name="Примечание 4 2 8" xfId="47340"/>
    <cellStyle name="Примечание 4 2 8 2" xfId="47341"/>
    <cellStyle name="Примечание 4 2 9" xfId="47342"/>
    <cellStyle name="Примечание 4 2 9 2" xfId="47343"/>
    <cellStyle name="Примечание 4 3" xfId="47344"/>
    <cellStyle name="Примечание 4 3 10" xfId="47345"/>
    <cellStyle name="Примечание 4 3 2" xfId="47346"/>
    <cellStyle name="Примечание 4 3 2 2" xfId="47347"/>
    <cellStyle name="Примечание 4 3 2 2 2" xfId="47348"/>
    <cellStyle name="Примечание 4 3 2 3" xfId="47349"/>
    <cellStyle name="Примечание 4 3 3" xfId="47350"/>
    <cellStyle name="Примечание 4 3 3 2" xfId="47351"/>
    <cellStyle name="Примечание 4 3 3 2 2" xfId="47352"/>
    <cellStyle name="Примечание 4 3 3 3" xfId="47353"/>
    <cellStyle name="Примечание 4 3 4" xfId="47354"/>
    <cellStyle name="Примечание 4 3 4 2" xfId="47355"/>
    <cellStyle name="Примечание 4 3 4 2 2" xfId="47356"/>
    <cellStyle name="Примечание 4 3 4 3" xfId="47357"/>
    <cellStyle name="Примечание 4 3 5" xfId="47358"/>
    <cellStyle name="Примечание 4 3 5 2" xfId="47359"/>
    <cellStyle name="Примечание 4 3 5 2 2" xfId="47360"/>
    <cellStyle name="Примечание 4 3 5 3" xfId="47361"/>
    <cellStyle name="Примечание 4 3 6" xfId="47362"/>
    <cellStyle name="Примечание 4 3 6 2" xfId="47363"/>
    <cellStyle name="Примечание 4 3 6 2 2" xfId="47364"/>
    <cellStyle name="Примечание 4 3 6 3" xfId="47365"/>
    <cellStyle name="Примечание 4 3 7" xfId="47366"/>
    <cellStyle name="Примечание 4 3 7 2" xfId="47367"/>
    <cellStyle name="Примечание 4 3 7 2 2" xfId="47368"/>
    <cellStyle name="Примечание 4 3 7 3" xfId="47369"/>
    <cellStyle name="Примечание 4 3 8" xfId="47370"/>
    <cellStyle name="Примечание 4 3 8 2" xfId="47371"/>
    <cellStyle name="Примечание 4 3 9" xfId="47372"/>
    <cellStyle name="Примечание 4 3 9 2" xfId="47373"/>
    <cellStyle name="Примечание 4 4" xfId="47374"/>
    <cellStyle name="Примечание 4 4 2" xfId="47375"/>
    <cellStyle name="Примечание 4 4 2 2" xfId="47376"/>
    <cellStyle name="Примечание 4 4 2 2 2" xfId="47377"/>
    <cellStyle name="Примечание 4 4 2 3" xfId="47378"/>
    <cellStyle name="Примечание 4 4 3" xfId="47379"/>
    <cellStyle name="Примечание 4 4 3 2" xfId="47380"/>
    <cellStyle name="Примечание 4 4 3 2 2" xfId="47381"/>
    <cellStyle name="Примечание 4 4 3 3" xfId="47382"/>
    <cellStyle name="Примечание 4 4 4" xfId="47383"/>
    <cellStyle name="Примечание 4 4 4 2" xfId="47384"/>
    <cellStyle name="Примечание 4 4 4 2 2" xfId="47385"/>
    <cellStyle name="Примечание 4 4 4 3" xfId="47386"/>
    <cellStyle name="Примечание 4 4 5" xfId="47387"/>
    <cellStyle name="Примечание 4 4 5 2" xfId="47388"/>
    <cellStyle name="Примечание 4 4 5 2 2" xfId="47389"/>
    <cellStyle name="Примечание 4 4 5 3" xfId="47390"/>
    <cellStyle name="Примечание 4 4 6" xfId="47391"/>
    <cellStyle name="Примечание 4 4 6 2" xfId="47392"/>
    <cellStyle name="Примечание 4 4 6 2 2" xfId="47393"/>
    <cellStyle name="Примечание 4 4 6 3" xfId="47394"/>
    <cellStyle name="Примечание 4 4 7" xfId="47395"/>
    <cellStyle name="Примечание 4 4 7 2" xfId="47396"/>
    <cellStyle name="Примечание 4 4 8" xfId="47397"/>
    <cellStyle name="Примечание 4 5" xfId="47398"/>
    <cellStyle name="Примечание 4 5 2" xfId="47399"/>
    <cellStyle name="Примечание 4 5 2 2" xfId="47400"/>
    <cellStyle name="Примечание 4 5 2 2 2" xfId="47401"/>
    <cellStyle name="Примечание 4 5 2 3" xfId="47402"/>
    <cellStyle name="Примечание 4 5 3" xfId="47403"/>
    <cellStyle name="Примечание 4 5 3 2" xfId="47404"/>
    <cellStyle name="Примечание 4 5 3 2 2" xfId="47405"/>
    <cellStyle name="Примечание 4 5 3 3" xfId="47406"/>
    <cellStyle name="Примечание 4 5 4" xfId="47407"/>
    <cellStyle name="Примечание 4 5 4 2" xfId="47408"/>
    <cellStyle name="Примечание 4 5 4 2 2" xfId="47409"/>
    <cellStyle name="Примечание 4 5 4 3" xfId="47410"/>
    <cellStyle name="Примечание 4 5 5" xfId="47411"/>
    <cellStyle name="Примечание 4 5 5 2" xfId="47412"/>
    <cellStyle name="Примечание 4 5 5 2 2" xfId="47413"/>
    <cellStyle name="Примечание 4 5 5 3" xfId="47414"/>
    <cellStyle name="Примечание 4 5 6" xfId="47415"/>
    <cellStyle name="Примечание 4 5 6 2" xfId="47416"/>
    <cellStyle name="Примечание 4 5 6 2 2" xfId="47417"/>
    <cellStyle name="Примечание 4 5 6 3" xfId="47418"/>
    <cellStyle name="Примечание 4 5 7" xfId="47419"/>
    <cellStyle name="Примечание 4 5 7 2" xfId="47420"/>
    <cellStyle name="Примечание 4 5 8" xfId="47421"/>
    <cellStyle name="Примечание 4 6" xfId="47422"/>
    <cellStyle name="Примечание 4 6 2" xfId="47423"/>
    <cellStyle name="Примечание 4 6 2 2" xfId="47424"/>
    <cellStyle name="Примечание 4 6 2 2 2" xfId="47425"/>
    <cellStyle name="Примечание 4 6 2 3" xfId="47426"/>
    <cellStyle name="Примечание 4 6 3" xfId="47427"/>
    <cellStyle name="Примечание 4 6 3 2" xfId="47428"/>
    <cellStyle name="Примечание 4 6 3 2 2" xfId="47429"/>
    <cellStyle name="Примечание 4 6 3 3" xfId="47430"/>
    <cellStyle name="Примечание 4 6 4" xfId="47431"/>
    <cellStyle name="Примечание 4 6 4 2" xfId="47432"/>
    <cellStyle name="Примечание 4 6 4 2 2" xfId="47433"/>
    <cellStyle name="Примечание 4 6 4 3" xfId="47434"/>
    <cellStyle name="Примечание 4 6 5" xfId="47435"/>
    <cellStyle name="Примечание 4 6 5 2" xfId="47436"/>
    <cellStyle name="Примечание 4 6 5 2 2" xfId="47437"/>
    <cellStyle name="Примечание 4 6 5 3" xfId="47438"/>
    <cellStyle name="Примечание 4 6 6" xfId="47439"/>
    <cellStyle name="Примечание 4 6 6 2" xfId="47440"/>
    <cellStyle name="Примечание 4 6 6 2 2" xfId="47441"/>
    <cellStyle name="Примечание 4 6 6 3" xfId="47442"/>
    <cellStyle name="Примечание 4 6 7" xfId="47443"/>
    <cellStyle name="Примечание 4 6 7 2" xfId="47444"/>
    <cellStyle name="Примечание 4 6 8" xfId="47445"/>
    <cellStyle name="Примечание 4 7" xfId="47446"/>
    <cellStyle name="Примечание 4 7 2" xfId="47447"/>
    <cellStyle name="Примечание 4 7 2 2" xfId="47448"/>
    <cellStyle name="Примечание 4 7 2 2 2" xfId="47449"/>
    <cellStyle name="Примечание 4 7 2 3" xfId="47450"/>
    <cellStyle name="Примечание 4 7 3" xfId="47451"/>
    <cellStyle name="Примечание 4 7 3 2" xfId="47452"/>
    <cellStyle name="Примечание 4 7 3 2 2" xfId="47453"/>
    <cellStyle name="Примечание 4 7 3 3" xfId="47454"/>
    <cellStyle name="Примечание 4 7 4" xfId="47455"/>
    <cellStyle name="Примечание 4 7 4 2" xfId="47456"/>
    <cellStyle name="Примечание 4 7 4 2 2" xfId="47457"/>
    <cellStyle name="Примечание 4 7 4 3" xfId="47458"/>
    <cellStyle name="Примечание 4 7 5" xfId="47459"/>
    <cellStyle name="Примечание 4 7 5 2" xfId="47460"/>
    <cellStyle name="Примечание 4 7 5 2 2" xfId="47461"/>
    <cellStyle name="Примечание 4 7 5 3" xfId="47462"/>
    <cellStyle name="Примечание 4 7 6" xfId="47463"/>
    <cellStyle name="Примечание 4 7 6 2" xfId="47464"/>
    <cellStyle name="Примечание 4 7 6 2 2" xfId="47465"/>
    <cellStyle name="Примечание 4 7 6 3" xfId="47466"/>
    <cellStyle name="Примечание 4 7 7" xfId="47467"/>
    <cellStyle name="Примечание 4 7 7 2" xfId="47468"/>
    <cellStyle name="Примечание 4 7 8" xfId="47469"/>
    <cellStyle name="Примечание 4 8" xfId="47470"/>
    <cellStyle name="Примечание 4 8 2" xfId="47471"/>
    <cellStyle name="Примечание 4 8 2 2" xfId="47472"/>
    <cellStyle name="Примечание 4 8 2 2 2" xfId="47473"/>
    <cellStyle name="Примечание 4 8 2 3" xfId="47474"/>
    <cellStyle name="Примечание 4 8 3" xfId="47475"/>
    <cellStyle name="Примечание 4 8 3 2" xfId="47476"/>
    <cellStyle name="Примечание 4 8 3 2 2" xfId="47477"/>
    <cellStyle name="Примечание 4 8 3 3" xfId="47478"/>
    <cellStyle name="Примечание 4 8 4" xfId="47479"/>
    <cellStyle name="Примечание 4 8 4 2" xfId="47480"/>
    <cellStyle name="Примечание 4 8 4 2 2" xfId="47481"/>
    <cellStyle name="Примечание 4 8 4 3" xfId="47482"/>
    <cellStyle name="Примечание 4 8 5" xfId="47483"/>
    <cellStyle name="Примечание 4 8 5 2" xfId="47484"/>
    <cellStyle name="Примечание 4 8 5 2 2" xfId="47485"/>
    <cellStyle name="Примечание 4 8 5 3" xfId="47486"/>
    <cellStyle name="Примечание 4 8 6" xfId="47487"/>
    <cellStyle name="Примечание 4 8 6 2" xfId="47488"/>
    <cellStyle name="Примечание 4 8 6 2 2" xfId="47489"/>
    <cellStyle name="Примечание 4 8 6 3" xfId="47490"/>
    <cellStyle name="Примечание 4 8 7" xfId="47491"/>
    <cellStyle name="Примечание 4 8 7 2" xfId="47492"/>
    <cellStyle name="Примечание 4 8 8" xfId="47493"/>
    <cellStyle name="Примечание 4 9" xfId="47494"/>
    <cellStyle name="Примечание 4 9 2" xfId="47495"/>
    <cellStyle name="Примечание 4 9 2 2" xfId="47496"/>
    <cellStyle name="Примечание 4 9 2 2 2" xfId="47497"/>
    <cellStyle name="Примечание 4 9 2 3" xfId="47498"/>
    <cellStyle name="Примечание 4 9 3" xfId="47499"/>
    <cellStyle name="Примечание 4 9 3 2" xfId="47500"/>
    <cellStyle name="Примечание 4 9 3 2 2" xfId="47501"/>
    <cellStyle name="Примечание 4 9 3 3" xfId="47502"/>
    <cellStyle name="Примечание 4 9 4" xfId="47503"/>
    <cellStyle name="Примечание 4 9 4 2" xfId="47504"/>
    <cellStyle name="Примечание 4 9 4 2 2" xfId="47505"/>
    <cellStyle name="Примечание 4 9 4 3" xfId="47506"/>
    <cellStyle name="Примечание 4 9 5" xfId="47507"/>
    <cellStyle name="Примечание 4 9 5 2" xfId="47508"/>
    <cellStyle name="Примечание 4 9 5 2 2" xfId="47509"/>
    <cellStyle name="Примечание 4 9 5 3" xfId="47510"/>
    <cellStyle name="Примечание 4 9 6" xfId="47511"/>
    <cellStyle name="Примечание 4 9 6 2" xfId="47512"/>
    <cellStyle name="Примечание 4 9 6 2 2" xfId="47513"/>
    <cellStyle name="Примечание 4 9 6 3" xfId="47514"/>
    <cellStyle name="Примечание 4 9 7" xfId="47515"/>
    <cellStyle name="Примечание 4 9 7 2" xfId="47516"/>
    <cellStyle name="Примечание 4 9 8" xfId="47517"/>
    <cellStyle name="Процентный" xfId="1" builtinId="5"/>
    <cellStyle name="Процентный 10" xfId="47518"/>
    <cellStyle name="Процентный 10 10" xfId="47519"/>
    <cellStyle name="Процентный 10 2" xfId="47520"/>
    <cellStyle name="Процентный 11" xfId="47521"/>
    <cellStyle name="Процентный 11 2" xfId="47522"/>
    <cellStyle name="Процентный 12" xfId="47523"/>
    <cellStyle name="Процентный 13" xfId="47524"/>
    <cellStyle name="Процентный 14" xfId="47525"/>
    <cellStyle name="Процентный 15" xfId="47526"/>
    <cellStyle name="Процентный 16" xfId="47527"/>
    <cellStyle name="Процентный 2" xfId="47528"/>
    <cellStyle name="Процентный 2 10" xfId="47529"/>
    <cellStyle name="Процентный 2 10 2" xfId="47530"/>
    <cellStyle name="Процентный 2 11" xfId="47531"/>
    <cellStyle name="Процентный 2 11 2" xfId="47532"/>
    <cellStyle name="Процентный 2 12" xfId="47533"/>
    <cellStyle name="Процентный 2 12 2" xfId="47534"/>
    <cellStyle name="Процентный 2 13" xfId="47535"/>
    <cellStyle name="Процентный 2 13 2" xfId="47536"/>
    <cellStyle name="Процентный 2 14" xfId="47537"/>
    <cellStyle name="Процентный 2 15" xfId="47538"/>
    <cellStyle name="Процентный 2 16" xfId="47539"/>
    <cellStyle name="Процентный 2 17" xfId="47540"/>
    <cellStyle name="Процентный 2 18" xfId="47541"/>
    <cellStyle name="Процентный 2 19" xfId="47542"/>
    <cellStyle name="Процентный 2 2" xfId="47543"/>
    <cellStyle name="Процентный 2 2 2" xfId="47544"/>
    <cellStyle name="Процентный 2 2 3" xfId="47545"/>
    <cellStyle name="Процентный 2 2 4" xfId="47546"/>
    <cellStyle name="Процентный 2 20" xfId="47547"/>
    <cellStyle name="Процентный 2 21" xfId="47548"/>
    <cellStyle name="Процентный 2 22" xfId="47549"/>
    <cellStyle name="Процентный 2 23" xfId="47550"/>
    <cellStyle name="Процентный 2 24" xfId="47551"/>
    <cellStyle name="Процентный 2 25" xfId="47552"/>
    <cellStyle name="Процентный 2 26" xfId="47553"/>
    <cellStyle name="Процентный 2 27" xfId="47554"/>
    <cellStyle name="Процентный 2 3" xfId="47555"/>
    <cellStyle name="Процентный 2 3 2" xfId="47556"/>
    <cellStyle name="Процентный 2 3 2 2" xfId="47557"/>
    <cellStyle name="Процентный 2 3 2 3" xfId="47558"/>
    <cellStyle name="Процентный 2 3 3" xfId="47559"/>
    <cellStyle name="Процентный 2 4" xfId="47560"/>
    <cellStyle name="Процентный 2 4 2" xfId="47561"/>
    <cellStyle name="Процентный 2 4 3" xfId="47562"/>
    <cellStyle name="Процентный 2 5" xfId="47563"/>
    <cellStyle name="Процентный 2 5 2" xfId="47564"/>
    <cellStyle name="Процентный 2 6" xfId="47565"/>
    <cellStyle name="Процентный 2 6 2" xfId="47566"/>
    <cellStyle name="Процентный 2 7" xfId="47567"/>
    <cellStyle name="Процентный 2 7 2" xfId="47568"/>
    <cellStyle name="Процентный 2 8" xfId="47569"/>
    <cellStyle name="Процентный 2 8 2" xfId="47570"/>
    <cellStyle name="Процентный 2 9" xfId="47571"/>
    <cellStyle name="Процентный 2 9 2" xfId="47572"/>
    <cellStyle name="Процентный 3" xfId="47573"/>
    <cellStyle name="Процентный 3 10" xfId="47574"/>
    <cellStyle name="Процентный 3 11" xfId="47575"/>
    <cellStyle name="Процентный 3 12" xfId="47576"/>
    <cellStyle name="Процентный 3 13" xfId="47577"/>
    <cellStyle name="Процентный 3 14" xfId="47578"/>
    <cellStyle name="Процентный 3 15" xfId="47579"/>
    <cellStyle name="Процентный 3 16" xfId="47580"/>
    <cellStyle name="Процентный 3 17" xfId="47581"/>
    <cellStyle name="Процентный 3 18" xfId="47582"/>
    <cellStyle name="Процентный 3 19" xfId="47583"/>
    <cellStyle name="Процентный 3 2" xfId="47584"/>
    <cellStyle name="Процентный 3 2 2" xfId="47585"/>
    <cellStyle name="Процентный 3 2 3" xfId="47586"/>
    <cellStyle name="Процентный 3 20" xfId="47587"/>
    <cellStyle name="Процентный 3 3" xfId="47588"/>
    <cellStyle name="Процентный 3 3 2" xfId="47589"/>
    <cellStyle name="Процентный 3 4" xfId="47590"/>
    <cellStyle name="Процентный 3 5" xfId="47591"/>
    <cellStyle name="Процентный 3 6" xfId="47592"/>
    <cellStyle name="Процентный 3 7" xfId="47593"/>
    <cellStyle name="Процентный 3 8" xfId="47594"/>
    <cellStyle name="Процентный 3 9" xfId="47595"/>
    <cellStyle name="Процентный 4" xfId="47596"/>
    <cellStyle name="Процентный 4 2" xfId="47597"/>
    <cellStyle name="Процентный 4 3" xfId="47598"/>
    <cellStyle name="Процентный 4 4" xfId="47599"/>
    <cellStyle name="Процентный 5" xfId="47600"/>
    <cellStyle name="Процентный 5 2" xfId="47601"/>
    <cellStyle name="Процентный 5 3" xfId="47602"/>
    <cellStyle name="Процентный 6" xfId="47603"/>
    <cellStyle name="Процентный 6 2" xfId="47604"/>
    <cellStyle name="Процентный 7" xfId="47605"/>
    <cellStyle name="Процентный 8" xfId="47606"/>
    <cellStyle name="Процентный 8 2" xfId="47607"/>
    <cellStyle name="Процентный 9" xfId="47608"/>
    <cellStyle name="Связанная ячейка 2" xfId="47609"/>
    <cellStyle name="Связанная ячейка 2 2" xfId="47610"/>
    <cellStyle name="Связанная ячейка 2 3" xfId="47611"/>
    <cellStyle name="Связанная ячейка 2 4" xfId="47612"/>
    <cellStyle name="Связанная ячейка 2 5" xfId="47613"/>
    <cellStyle name="Связанная ячейка 2 6" xfId="47614"/>
    <cellStyle name="Связанная ячейка 2 7" xfId="47615"/>
    <cellStyle name="Связанная ячейка 3" xfId="47616"/>
    <cellStyle name="Статья" xfId="47617"/>
    <cellStyle name="Стиль 1" xfId="47618"/>
    <cellStyle name="Стиль 1 10" xfId="47619"/>
    <cellStyle name="Стиль 1 11" xfId="47620"/>
    <cellStyle name="Стиль 1 12" xfId="47621"/>
    <cellStyle name="Стиль 1 13" xfId="47622"/>
    <cellStyle name="Стиль 1 14" xfId="47623"/>
    <cellStyle name="Стиль 1 15" xfId="47624"/>
    <cellStyle name="Стиль 1 16" xfId="47625"/>
    <cellStyle name="Стиль 1 17" xfId="47626"/>
    <cellStyle name="Стиль 1 18" xfId="47627"/>
    <cellStyle name="Стиль 1 19" xfId="47628"/>
    <cellStyle name="Стиль 1 2" xfId="47629"/>
    <cellStyle name="Стиль 1 2 2" xfId="47630"/>
    <cellStyle name="Стиль 1 2 2 2" xfId="47631"/>
    <cellStyle name="Стиль 1 2 2 3" xfId="47632"/>
    <cellStyle name="Стиль 1 2 3" xfId="47633"/>
    <cellStyle name="Стиль 1 2 3 2" xfId="47634"/>
    <cellStyle name="Стиль 1 2 4" xfId="47635"/>
    <cellStyle name="Стиль 1 20" xfId="47636"/>
    <cellStyle name="Стиль 1 21" xfId="47637"/>
    <cellStyle name="Стиль 1 3" xfId="47638"/>
    <cellStyle name="Стиль 1 3 2" xfId="47639"/>
    <cellStyle name="Стиль 1 3 2 2" xfId="47640"/>
    <cellStyle name="Стиль 1 3 2 3" xfId="47641"/>
    <cellStyle name="Стиль 1 3 3" xfId="47642"/>
    <cellStyle name="Стиль 1 3 4" xfId="47643"/>
    <cellStyle name="Стиль 1 4" xfId="47644"/>
    <cellStyle name="Стиль 1 5" xfId="47645"/>
    <cellStyle name="Стиль 1 6" xfId="47646"/>
    <cellStyle name="Стиль 1 7" xfId="47647"/>
    <cellStyle name="Стиль 1 8" xfId="47648"/>
    <cellStyle name="Стиль 1 9" xfId="47649"/>
    <cellStyle name="Стиль 1_22.04.10 Пр.1 Формат ИПР (для Прав)" xfId="47650"/>
    <cellStyle name="Стиль_названий" xfId="47651"/>
    <cellStyle name="Текст предупреждения 2" xfId="47652"/>
    <cellStyle name="Текст предупреждения 2 2" xfId="47653"/>
    <cellStyle name="Текст предупреждения 2 3" xfId="47654"/>
    <cellStyle name="Текст предупреждения 2 4" xfId="47655"/>
    <cellStyle name="Текст предупреждения 2 5" xfId="47656"/>
    <cellStyle name="Текст предупреждения 2 6" xfId="47657"/>
    <cellStyle name="Текст предупреждения 2 7" xfId="47658"/>
    <cellStyle name="Текст предупреждения 3" xfId="47659"/>
    <cellStyle name="Текстовый" xfId="47660"/>
    <cellStyle name="тонны" xfId="47661"/>
    <cellStyle name="тщк" xfId="47662"/>
    <cellStyle name="тщкьфд" xfId="47663"/>
    <cellStyle name="Тысячи [0]_3Com" xfId="47664"/>
    <cellStyle name="Тысячи [а]" xfId="47665"/>
    <cellStyle name="Тысячи_3Com" xfId="47666"/>
    <cellStyle name="УровеньСтрок_2_март" xfId="47667"/>
    <cellStyle name="Финансовый [0] 2" xfId="47668"/>
    <cellStyle name="Финансовый 10" xfId="47669"/>
    <cellStyle name="Финансовый 10 2" xfId="47670"/>
    <cellStyle name="Финансовый 11" xfId="47671"/>
    <cellStyle name="Финансовый 11 2" xfId="47672"/>
    <cellStyle name="Финансовый 12" xfId="47673"/>
    <cellStyle name="Финансовый 12 2" xfId="47674"/>
    <cellStyle name="Финансовый 13" xfId="47675"/>
    <cellStyle name="Финансовый 14" xfId="47676"/>
    <cellStyle name="Финансовый 15" xfId="47677"/>
    <cellStyle name="Финансовый 16" xfId="47678"/>
    <cellStyle name="Финансовый 17" xfId="47679"/>
    <cellStyle name="Финансовый 18" xfId="47680"/>
    <cellStyle name="Финансовый 18 2" xfId="47681"/>
    <cellStyle name="Финансовый 19" xfId="47682"/>
    <cellStyle name="Финансовый 19 2" xfId="47683"/>
    <cellStyle name="Финансовый 2" xfId="47684"/>
    <cellStyle name="Финансовый 2 10" xfId="47685"/>
    <cellStyle name="Финансовый 2 11" xfId="47686"/>
    <cellStyle name="Финансовый 2 12" xfId="47687"/>
    <cellStyle name="Финансовый 2 2" xfId="47688"/>
    <cellStyle name="Финансовый 2 2 2" xfId="47689"/>
    <cellStyle name="Финансовый 2 2 2 2" xfId="47690"/>
    <cellStyle name="Финансовый 2 2 2 2 2" xfId="47691"/>
    <cellStyle name="Финансовый 2 2 2 2 3" xfId="47692"/>
    <cellStyle name="Финансовый 2 2 2 3" xfId="47693"/>
    <cellStyle name="Финансовый 2 2 3" xfId="47694"/>
    <cellStyle name="Финансовый 2 2 4" xfId="47695"/>
    <cellStyle name="Финансовый 2 2 4 2" xfId="47696"/>
    <cellStyle name="Финансовый 2 2 5" xfId="47697"/>
    <cellStyle name="Финансовый 2 3" xfId="47698"/>
    <cellStyle name="Финансовый 2 3 2" xfId="47699"/>
    <cellStyle name="Финансовый 2 3 3" xfId="47700"/>
    <cellStyle name="Финансовый 2 3 3 2" xfId="47701"/>
    <cellStyle name="Финансовый 2 3 4" xfId="47702"/>
    <cellStyle name="Финансовый 2 4" xfId="47703"/>
    <cellStyle name="Финансовый 2 4 2" xfId="47704"/>
    <cellStyle name="Финансовый 2 4 3" xfId="47705"/>
    <cellStyle name="Финансовый 2 5" xfId="47706"/>
    <cellStyle name="Финансовый 2 5 2" xfId="47707"/>
    <cellStyle name="Финансовый 2 6" xfId="47708"/>
    <cellStyle name="Финансовый 2 7" xfId="47709"/>
    <cellStyle name="Финансовый 2 8" xfId="47710"/>
    <cellStyle name="Финансовый 2 9" xfId="47711"/>
    <cellStyle name="Финансовый 20" xfId="47712"/>
    <cellStyle name="Финансовый 20 2" xfId="47713"/>
    <cellStyle name="Финансовый 21" xfId="47714"/>
    <cellStyle name="Финансовый 21 2" xfId="47715"/>
    <cellStyle name="Финансовый 22" xfId="47716"/>
    <cellStyle name="Финансовый 22 2" xfId="47717"/>
    <cellStyle name="Финансовый 23" xfId="47718"/>
    <cellStyle name="Финансовый 23 2" xfId="47719"/>
    <cellStyle name="Финансовый 24" xfId="47720"/>
    <cellStyle name="Финансовый 24 2" xfId="47721"/>
    <cellStyle name="Финансовый 25" xfId="47722"/>
    <cellStyle name="Финансовый 25 2" xfId="47723"/>
    <cellStyle name="Финансовый 26" xfId="47724"/>
    <cellStyle name="Финансовый 26 2" xfId="47725"/>
    <cellStyle name="Финансовый 27" xfId="47726"/>
    <cellStyle name="Финансовый 27 2" xfId="47727"/>
    <cellStyle name="Финансовый 28" xfId="47728"/>
    <cellStyle name="Финансовый 28 2" xfId="47729"/>
    <cellStyle name="Финансовый 3" xfId="47730"/>
    <cellStyle name="Финансовый 3 2" xfId="47731"/>
    <cellStyle name="Финансовый 3 2 2" xfId="47732"/>
    <cellStyle name="Финансовый 3 2 2 2" xfId="47733"/>
    <cellStyle name="Финансовый 3 3" xfId="47734"/>
    <cellStyle name="Финансовый 3 3 2" xfId="47735"/>
    <cellStyle name="Финансовый 3 4" xfId="47736"/>
    <cellStyle name="Финансовый 3 4 2" xfId="47737"/>
    <cellStyle name="Финансовый 3 5" xfId="47738"/>
    <cellStyle name="Финансовый 3 6" xfId="47739"/>
    <cellStyle name="Финансовый 31" xfId="47740"/>
    <cellStyle name="Финансовый 4" xfId="47741"/>
    <cellStyle name="Финансовый 4 2" xfId="47742"/>
    <cellStyle name="Финансовый 4 2 2" xfId="47743"/>
    <cellStyle name="Финансовый 4 2 2 2" xfId="47744"/>
    <cellStyle name="Финансовый 4 2 3" xfId="47745"/>
    <cellStyle name="Финансовый 4 3" xfId="47746"/>
    <cellStyle name="Финансовый 4 3 2" xfId="47747"/>
    <cellStyle name="Финансовый 4 3 2 2" xfId="47748"/>
    <cellStyle name="Финансовый 4 4" xfId="47749"/>
    <cellStyle name="Финансовый 5" xfId="47750"/>
    <cellStyle name="Финансовый 5 2" xfId="47751"/>
    <cellStyle name="Финансовый 5 3" xfId="47752"/>
    <cellStyle name="Финансовый 5 3 2" xfId="47753"/>
    <cellStyle name="Финансовый 5 4" xfId="47754"/>
    <cellStyle name="Финансовый 5 4 2" xfId="47755"/>
    <cellStyle name="Финансовый 5 5" xfId="47756"/>
    <cellStyle name="Финансовый 6" xfId="47757"/>
    <cellStyle name="Финансовый 6 2" xfId="47758"/>
    <cellStyle name="Финансовый 6 2 2" xfId="47759"/>
    <cellStyle name="Финансовый 6 3" xfId="47760"/>
    <cellStyle name="Финансовый 6 4" xfId="47761"/>
    <cellStyle name="Финансовый 7" xfId="47762"/>
    <cellStyle name="Финансовый 7 2" xfId="47763"/>
    <cellStyle name="Финансовый 7 3" xfId="47764"/>
    <cellStyle name="Финансовый 8" xfId="47765"/>
    <cellStyle name="Финансовый 8 2" xfId="47766"/>
    <cellStyle name="Финансовый 9" xfId="47767"/>
    <cellStyle name="Финансовый 9 2" xfId="47768"/>
    <cellStyle name="Формула" xfId="47769"/>
    <cellStyle name="Формула 10" xfId="47770"/>
    <cellStyle name="Формула 10 2" xfId="47771"/>
    <cellStyle name="Формула 10 2 2" xfId="47772"/>
    <cellStyle name="Формула 10 2 2 2" xfId="47773"/>
    <cellStyle name="Формула 10 2 3" xfId="47774"/>
    <cellStyle name="Формула 10 3" xfId="47775"/>
    <cellStyle name="Формула 10 3 2" xfId="47776"/>
    <cellStyle name="Формула 10 3 2 2" xfId="47777"/>
    <cellStyle name="Формула 10 3 3" xfId="47778"/>
    <cellStyle name="Формула 10 4" xfId="47779"/>
    <cellStyle name="Формула 10 4 2" xfId="47780"/>
    <cellStyle name="Формула 10 4 2 2" xfId="47781"/>
    <cellStyle name="Формула 10 4 3" xfId="47782"/>
    <cellStyle name="Формула 10 5" xfId="47783"/>
    <cellStyle name="Формула 10 5 2" xfId="47784"/>
    <cellStyle name="Формула 10 5 2 2" xfId="47785"/>
    <cellStyle name="Формула 10 5 3" xfId="47786"/>
    <cellStyle name="Формула 10 6" xfId="47787"/>
    <cellStyle name="Формула 10 6 2" xfId="47788"/>
    <cellStyle name="Формула 10 6 2 2" xfId="47789"/>
    <cellStyle name="Формула 10 6 3" xfId="47790"/>
    <cellStyle name="Формула 10 7" xfId="47791"/>
    <cellStyle name="Формула 10 7 2" xfId="47792"/>
    <cellStyle name="Формула 10 8" xfId="47793"/>
    <cellStyle name="Формула 11" xfId="47794"/>
    <cellStyle name="Формула 11 2" xfId="47795"/>
    <cellStyle name="Формула 11 2 2" xfId="47796"/>
    <cellStyle name="Формула 11 2 2 2" xfId="47797"/>
    <cellStyle name="Формула 11 2 3" xfId="47798"/>
    <cellStyle name="Формула 11 3" xfId="47799"/>
    <cellStyle name="Формула 11 3 2" xfId="47800"/>
    <cellStyle name="Формула 11 3 2 2" xfId="47801"/>
    <cellStyle name="Формула 11 3 3" xfId="47802"/>
    <cellStyle name="Формула 11 4" xfId="47803"/>
    <cellStyle name="Формула 11 4 2" xfId="47804"/>
    <cellStyle name="Формула 11 4 2 2" xfId="47805"/>
    <cellStyle name="Формула 11 4 3" xfId="47806"/>
    <cellStyle name="Формула 11 5" xfId="47807"/>
    <cellStyle name="Формула 11 5 2" xfId="47808"/>
    <cellStyle name="Формула 11 5 2 2" xfId="47809"/>
    <cellStyle name="Формула 11 5 3" xfId="47810"/>
    <cellStyle name="Формула 11 6" xfId="47811"/>
    <cellStyle name="Формула 11 6 2" xfId="47812"/>
    <cellStyle name="Формула 11 6 2 2" xfId="47813"/>
    <cellStyle name="Формула 11 6 3" xfId="47814"/>
    <cellStyle name="Формула 11 7" xfId="47815"/>
    <cellStyle name="Формула 11 7 2" xfId="47816"/>
    <cellStyle name="Формула 11 8" xfId="47817"/>
    <cellStyle name="Формула 12" xfId="47818"/>
    <cellStyle name="Формула 12 2" xfId="47819"/>
    <cellStyle name="Формула 12 2 2" xfId="47820"/>
    <cellStyle name="Формула 12 2 2 2" xfId="47821"/>
    <cellStyle name="Формула 12 2 3" xfId="47822"/>
    <cellStyle name="Формула 12 3" xfId="47823"/>
    <cellStyle name="Формула 12 3 2" xfId="47824"/>
    <cellStyle name="Формула 12 3 2 2" xfId="47825"/>
    <cellStyle name="Формула 12 3 3" xfId="47826"/>
    <cellStyle name="Формула 12 4" xfId="47827"/>
    <cellStyle name="Формула 12 4 2" xfId="47828"/>
    <cellStyle name="Формула 12 4 2 2" xfId="47829"/>
    <cellStyle name="Формула 12 4 3" xfId="47830"/>
    <cellStyle name="Формула 12 5" xfId="47831"/>
    <cellStyle name="Формула 12 5 2" xfId="47832"/>
    <cellStyle name="Формула 12 5 2 2" xfId="47833"/>
    <cellStyle name="Формула 12 5 3" xfId="47834"/>
    <cellStyle name="Формула 12 6" xfId="47835"/>
    <cellStyle name="Формула 12 6 2" xfId="47836"/>
    <cellStyle name="Формула 12 6 2 2" xfId="47837"/>
    <cellStyle name="Формула 12 6 3" xfId="47838"/>
    <cellStyle name="Формула 12 7" xfId="47839"/>
    <cellStyle name="Формула 12 7 2" xfId="47840"/>
    <cellStyle name="Формула 12 8" xfId="47841"/>
    <cellStyle name="Формула 13" xfId="47842"/>
    <cellStyle name="Формула 13 2" xfId="47843"/>
    <cellStyle name="Формула 13 2 2" xfId="47844"/>
    <cellStyle name="Формула 13 2 2 2" xfId="47845"/>
    <cellStyle name="Формула 13 2 3" xfId="47846"/>
    <cellStyle name="Формула 13 3" xfId="47847"/>
    <cellStyle name="Формула 13 3 2" xfId="47848"/>
    <cellStyle name="Формула 13 3 2 2" xfId="47849"/>
    <cellStyle name="Формула 13 3 3" xfId="47850"/>
    <cellStyle name="Формула 13 4" xfId="47851"/>
    <cellStyle name="Формула 13 4 2" xfId="47852"/>
    <cellStyle name="Формула 13 4 2 2" xfId="47853"/>
    <cellStyle name="Формула 13 4 3" xfId="47854"/>
    <cellStyle name="Формула 13 5" xfId="47855"/>
    <cellStyle name="Формула 13 5 2" xfId="47856"/>
    <cellStyle name="Формула 13 5 2 2" xfId="47857"/>
    <cellStyle name="Формула 13 5 3" xfId="47858"/>
    <cellStyle name="Формула 13 6" xfId="47859"/>
    <cellStyle name="Формула 13 6 2" xfId="47860"/>
    <cellStyle name="Формула 13 6 2 2" xfId="47861"/>
    <cellStyle name="Формула 13 6 3" xfId="47862"/>
    <cellStyle name="Формула 13 7" xfId="47863"/>
    <cellStyle name="Формула 13 7 2" xfId="47864"/>
    <cellStyle name="Формула 13 8" xfId="47865"/>
    <cellStyle name="Формула 14" xfId="47866"/>
    <cellStyle name="Формула 14 2" xfId="47867"/>
    <cellStyle name="Формула 14 2 2" xfId="47868"/>
    <cellStyle name="Формула 14 3" xfId="47869"/>
    <cellStyle name="Формула 15" xfId="47870"/>
    <cellStyle name="Формула 2" xfId="47871"/>
    <cellStyle name="Формула 3" xfId="47872"/>
    <cellStyle name="Формула 3 2" xfId="47873"/>
    <cellStyle name="Формула 3 2 2" xfId="47874"/>
    <cellStyle name="Формула 3 2 2 2" xfId="47875"/>
    <cellStyle name="Формула 3 2 3" xfId="47876"/>
    <cellStyle name="Формула 3 3" xfId="47877"/>
    <cellStyle name="Формула 3 3 2" xfId="47878"/>
    <cellStyle name="Формула 3 3 2 2" xfId="47879"/>
    <cellStyle name="Формула 3 3 3" xfId="47880"/>
    <cellStyle name="Формула 3 4" xfId="47881"/>
    <cellStyle name="Формула 3 4 2" xfId="47882"/>
    <cellStyle name="Формула 3 4 2 2" xfId="47883"/>
    <cellStyle name="Формула 3 4 3" xfId="47884"/>
    <cellStyle name="Формула 3 5" xfId="47885"/>
    <cellStyle name="Формула 4" xfId="47886"/>
    <cellStyle name="Формула 4 2" xfId="47887"/>
    <cellStyle name="Формула 4 2 2" xfId="47888"/>
    <cellStyle name="Формула 4 2 2 2" xfId="47889"/>
    <cellStyle name="Формула 4 2 3" xfId="47890"/>
    <cellStyle name="Формула 4 3" xfId="47891"/>
    <cellStyle name="Формула 4 3 2" xfId="47892"/>
    <cellStyle name="Формула 4 3 2 2" xfId="47893"/>
    <cellStyle name="Формула 4 3 3" xfId="47894"/>
    <cellStyle name="Формула 4 4" xfId="47895"/>
    <cellStyle name="Формула 4 4 2" xfId="47896"/>
    <cellStyle name="Формула 4 4 2 2" xfId="47897"/>
    <cellStyle name="Формула 4 4 3" xfId="47898"/>
    <cellStyle name="Формула 4 5" xfId="47899"/>
    <cellStyle name="Формула 4 5 2" xfId="47900"/>
    <cellStyle name="Формула 4 5 2 2" xfId="47901"/>
    <cellStyle name="Формула 4 5 3" xfId="47902"/>
    <cellStyle name="Формула 4 6" xfId="47903"/>
    <cellStyle name="Формула 5" xfId="47904"/>
    <cellStyle name="Формула 5 2" xfId="47905"/>
    <cellStyle name="Формула 5 2 2" xfId="47906"/>
    <cellStyle name="Формула 5 2 2 2" xfId="47907"/>
    <cellStyle name="Формула 5 2 3" xfId="47908"/>
    <cellStyle name="Формула 5 3" xfId="47909"/>
    <cellStyle name="Формула 5 3 2" xfId="47910"/>
    <cellStyle name="Формула 5 3 2 2" xfId="47911"/>
    <cellStyle name="Формула 5 3 3" xfId="47912"/>
    <cellStyle name="Формула 5 4" xfId="47913"/>
    <cellStyle name="Формула 5 4 2" xfId="47914"/>
    <cellStyle name="Формула 5 4 2 2" xfId="47915"/>
    <cellStyle name="Формула 5 4 3" xfId="47916"/>
    <cellStyle name="Формула 5 5" xfId="47917"/>
    <cellStyle name="Формула 5 5 2" xfId="47918"/>
    <cellStyle name="Формула 5 5 2 2" xfId="47919"/>
    <cellStyle name="Формула 5 5 3" xfId="47920"/>
    <cellStyle name="Формула 5 6" xfId="47921"/>
    <cellStyle name="Формула 5 6 2" xfId="47922"/>
    <cellStyle name="Формула 5 6 2 2" xfId="47923"/>
    <cellStyle name="Формула 5 6 3" xfId="47924"/>
    <cellStyle name="Формула 5 7" xfId="47925"/>
    <cellStyle name="Формула 5 7 2" xfId="47926"/>
    <cellStyle name="Формула 5 8" xfId="47927"/>
    <cellStyle name="Формула 6" xfId="47928"/>
    <cellStyle name="Формула 6 2" xfId="47929"/>
    <cellStyle name="Формула 6 2 2" xfId="47930"/>
    <cellStyle name="Формула 6 2 2 2" xfId="47931"/>
    <cellStyle name="Формула 6 2 3" xfId="47932"/>
    <cellStyle name="Формула 6 3" xfId="47933"/>
    <cellStyle name="Формула 6 3 2" xfId="47934"/>
    <cellStyle name="Формула 6 3 2 2" xfId="47935"/>
    <cellStyle name="Формула 6 3 3" xfId="47936"/>
    <cellStyle name="Формула 6 4" xfId="47937"/>
    <cellStyle name="Формула 6 4 2" xfId="47938"/>
    <cellStyle name="Формула 6 4 2 2" xfId="47939"/>
    <cellStyle name="Формула 6 4 3" xfId="47940"/>
    <cellStyle name="Формула 6 5" xfId="47941"/>
    <cellStyle name="Формула 6 5 2" xfId="47942"/>
    <cellStyle name="Формула 6 5 2 2" xfId="47943"/>
    <cellStyle name="Формула 6 5 3" xfId="47944"/>
    <cellStyle name="Формула 6 6" xfId="47945"/>
    <cellStyle name="Формула 6 6 2" xfId="47946"/>
    <cellStyle name="Формула 6 6 2 2" xfId="47947"/>
    <cellStyle name="Формула 6 6 3" xfId="47948"/>
    <cellStyle name="Формула 6 7" xfId="47949"/>
    <cellStyle name="Формула 6 7 2" xfId="47950"/>
    <cellStyle name="Формула 6 8" xfId="47951"/>
    <cellStyle name="Формула 7" xfId="47952"/>
    <cellStyle name="Формула 7 2" xfId="47953"/>
    <cellStyle name="Формула 7 2 2" xfId="47954"/>
    <cellStyle name="Формула 7 2 2 2" xfId="47955"/>
    <cellStyle name="Формула 7 2 3" xfId="47956"/>
    <cellStyle name="Формула 7 3" xfId="47957"/>
    <cellStyle name="Формула 7 3 2" xfId="47958"/>
    <cellStyle name="Формула 7 3 2 2" xfId="47959"/>
    <cellStyle name="Формула 7 3 3" xfId="47960"/>
    <cellStyle name="Формула 7 4" xfId="47961"/>
    <cellStyle name="Формула 7 4 2" xfId="47962"/>
    <cellStyle name="Формула 7 4 2 2" xfId="47963"/>
    <cellStyle name="Формула 7 4 3" xfId="47964"/>
    <cellStyle name="Формула 7 5" xfId="47965"/>
    <cellStyle name="Формула 7 5 2" xfId="47966"/>
    <cellStyle name="Формула 7 5 2 2" xfId="47967"/>
    <cellStyle name="Формула 7 5 3" xfId="47968"/>
    <cellStyle name="Формула 7 6" xfId="47969"/>
    <cellStyle name="Формула 7 6 2" xfId="47970"/>
    <cellStyle name="Формула 7 6 2 2" xfId="47971"/>
    <cellStyle name="Формула 7 6 3" xfId="47972"/>
    <cellStyle name="Формула 7 7" xfId="47973"/>
    <cellStyle name="Формула 7 7 2" xfId="47974"/>
    <cellStyle name="Формула 7 8" xfId="47975"/>
    <cellStyle name="Формула 8" xfId="47976"/>
    <cellStyle name="Формула 8 2" xfId="47977"/>
    <cellStyle name="Формула 8 2 2" xfId="47978"/>
    <cellStyle name="Формула 8 2 2 2" xfId="47979"/>
    <cellStyle name="Формула 8 2 3" xfId="47980"/>
    <cellStyle name="Формула 8 3" xfId="47981"/>
    <cellStyle name="Формула 8 3 2" xfId="47982"/>
    <cellStyle name="Формула 8 3 2 2" xfId="47983"/>
    <cellStyle name="Формула 8 3 3" xfId="47984"/>
    <cellStyle name="Формула 8 4" xfId="47985"/>
    <cellStyle name="Формула 8 4 2" xfId="47986"/>
    <cellStyle name="Формула 8 4 2 2" xfId="47987"/>
    <cellStyle name="Формула 8 4 3" xfId="47988"/>
    <cellStyle name="Формула 8 5" xfId="47989"/>
    <cellStyle name="Формула 8 5 2" xfId="47990"/>
    <cellStyle name="Формула 8 5 2 2" xfId="47991"/>
    <cellStyle name="Формула 8 5 3" xfId="47992"/>
    <cellStyle name="Формула 8 6" xfId="47993"/>
    <cellStyle name="Формула 8 6 2" xfId="47994"/>
    <cellStyle name="Формула 8 6 2 2" xfId="47995"/>
    <cellStyle name="Формула 8 6 3" xfId="47996"/>
    <cellStyle name="Формула 8 7" xfId="47997"/>
    <cellStyle name="Формула 8 7 2" xfId="47998"/>
    <cellStyle name="Формула 8 8" xfId="47999"/>
    <cellStyle name="Формула 9" xfId="48000"/>
    <cellStyle name="Формула 9 2" xfId="48001"/>
    <cellStyle name="Формула 9 2 2" xfId="48002"/>
    <cellStyle name="Формула 9 2 2 2" xfId="48003"/>
    <cellStyle name="Формула 9 2 3" xfId="48004"/>
    <cellStyle name="Формула 9 3" xfId="48005"/>
    <cellStyle name="Формула 9 3 2" xfId="48006"/>
    <cellStyle name="Формула 9 3 2 2" xfId="48007"/>
    <cellStyle name="Формула 9 3 3" xfId="48008"/>
    <cellStyle name="Формула 9 4" xfId="48009"/>
    <cellStyle name="Формула 9 4 2" xfId="48010"/>
    <cellStyle name="Формула 9 4 2 2" xfId="48011"/>
    <cellStyle name="Формула 9 4 3" xfId="48012"/>
    <cellStyle name="Формула 9 5" xfId="48013"/>
    <cellStyle name="Формула 9 5 2" xfId="48014"/>
    <cellStyle name="Формула 9 5 2 2" xfId="48015"/>
    <cellStyle name="Формула 9 5 3" xfId="48016"/>
    <cellStyle name="Формула 9 6" xfId="48017"/>
    <cellStyle name="Формула 9 6 2" xfId="48018"/>
    <cellStyle name="Формула 9 6 2 2" xfId="48019"/>
    <cellStyle name="Формула 9 6 3" xfId="48020"/>
    <cellStyle name="Формула 9 7" xfId="48021"/>
    <cellStyle name="Формула 9 7 2" xfId="48022"/>
    <cellStyle name="Формула 9 8" xfId="48023"/>
    <cellStyle name="Формула_GRES.2007.5" xfId="48024"/>
    <cellStyle name="ФормулаВБ" xfId="48025"/>
    <cellStyle name="ФормулаНаКонтроль" xfId="48026"/>
    <cellStyle name="Хороший 2" xfId="48027"/>
    <cellStyle name="Хороший 2 2" xfId="48028"/>
    <cellStyle name="Хороший 2 3" xfId="48029"/>
    <cellStyle name="Хороший 2 4" xfId="48030"/>
    <cellStyle name="Хороший 2 5" xfId="48031"/>
    <cellStyle name="Хороший 2 6" xfId="48032"/>
    <cellStyle name="Хороший 2 7" xfId="48033"/>
    <cellStyle name="Хороший 3" xfId="48034"/>
    <cellStyle name="Џђћ–…ќ’ќ›‰" xfId="48035"/>
    <cellStyle name="Шапка таблицы" xfId="48036"/>
    <cellStyle name="Шапка таблицы 10" xfId="48037"/>
    <cellStyle name="Шапка таблицы 10 2" xfId="48038"/>
    <cellStyle name="Шапка таблицы 10 2 2" xfId="48039"/>
    <cellStyle name="Шапка таблицы 10 2 2 2" xfId="48040"/>
    <cellStyle name="Шапка таблицы 10 2 3" xfId="48041"/>
    <cellStyle name="Шапка таблицы 10 3" xfId="48042"/>
    <cellStyle name="Шапка таблицы 10 3 2" xfId="48043"/>
    <cellStyle name="Шапка таблицы 10 3 2 2" xfId="48044"/>
    <cellStyle name="Шапка таблицы 10 3 3" xfId="48045"/>
    <cellStyle name="Шапка таблицы 10 4" xfId="48046"/>
    <cellStyle name="Шапка таблицы 10 4 2" xfId="48047"/>
    <cellStyle name="Шапка таблицы 10 4 2 2" xfId="48048"/>
    <cellStyle name="Шапка таблицы 10 4 3" xfId="48049"/>
    <cellStyle name="Шапка таблицы 10 5" xfId="48050"/>
    <cellStyle name="Шапка таблицы 10 5 2" xfId="48051"/>
    <cellStyle name="Шапка таблицы 10 5 2 2" xfId="48052"/>
    <cellStyle name="Шапка таблицы 10 5 3" xfId="48053"/>
    <cellStyle name="Шапка таблицы 10 6" xfId="48054"/>
    <cellStyle name="Шапка таблицы 10 6 2" xfId="48055"/>
    <cellStyle name="Шапка таблицы 10 6 2 2" xfId="48056"/>
    <cellStyle name="Шапка таблицы 10 6 3" xfId="48057"/>
    <cellStyle name="Шапка таблицы 10 7" xfId="48058"/>
    <cellStyle name="Шапка таблицы 10 7 2" xfId="48059"/>
    <cellStyle name="Шапка таблицы 10 8" xfId="48060"/>
    <cellStyle name="Шапка таблицы 11" xfId="48061"/>
    <cellStyle name="Шапка таблицы 11 2" xfId="48062"/>
    <cellStyle name="Шапка таблицы 11 2 2" xfId="48063"/>
    <cellStyle name="Шапка таблицы 11 2 2 2" xfId="48064"/>
    <cellStyle name="Шапка таблицы 11 2 3" xfId="48065"/>
    <cellStyle name="Шапка таблицы 11 3" xfId="48066"/>
    <cellStyle name="Шапка таблицы 11 3 2" xfId="48067"/>
    <cellStyle name="Шапка таблицы 11 3 2 2" xfId="48068"/>
    <cellStyle name="Шапка таблицы 11 3 3" xfId="48069"/>
    <cellStyle name="Шапка таблицы 11 4" xfId="48070"/>
    <cellStyle name="Шапка таблицы 11 4 2" xfId="48071"/>
    <cellStyle name="Шапка таблицы 11 4 2 2" xfId="48072"/>
    <cellStyle name="Шапка таблицы 11 4 3" xfId="48073"/>
    <cellStyle name="Шапка таблицы 11 5" xfId="48074"/>
    <cellStyle name="Шапка таблицы 11 5 2" xfId="48075"/>
    <cellStyle name="Шапка таблицы 11 5 2 2" xfId="48076"/>
    <cellStyle name="Шапка таблицы 11 5 3" xfId="48077"/>
    <cellStyle name="Шапка таблицы 11 6" xfId="48078"/>
    <cellStyle name="Шапка таблицы 11 6 2" xfId="48079"/>
    <cellStyle name="Шапка таблицы 11 6 2 2" xfId="48080"/>
    <cellStyle name="Шапка таблицы 11 6 3" xfId="48081"/>
    <cellStyle name="Шапка таблицы 11 7" xfId="48082"/>
    <cellStyle name="Шапка таблицы 11 7 2" xfId="48083"/>
    <cellStyle name="Шапка таблицы 11 8" xfId="48084"/>
    <cellStyle name="Шапка таблицы 12" xfId="48085"/>
    <cellStyle name="Шапка таблицы 12 2" xfId="48086"/>
    <cellStyle name="Шапка таблицы 12 2 2" xfId="48087"/>
    <cellStyle name="Шапка таблицы 12 2 2 2" xfId="48088"/>
    <cellStyle name="Шапка таблицы 12 2 3" xfId="48089"/>
    <cellStyle name="Шапка таблицы 12 3" xfId="48090"/>
    <cellStyle name="Шапка таблицы 12 3 2" xfId="48091"/>
    <cellStyle name="Шапка таблицы 12 3 2 2" xfId="48092"/>
    <cellStyle name="Шапка таблицы 12 3 3" xfId="48093"/>
    <cellStyle name="Шапка таблицы 12 4" xfId="48094"/>
    <cellStyle name="Шапка таблицы 12 4 2" xfId="48095"/>
    <cellStyle name="Шапка таблицы 12 4 2 2" xfId="48096"/>
    <cellStyle name="Шапка таблицы 12 4 3" xfId="48097"/>
    <cellStyle name="Шапка таблицы 12 5" xfId="48098"/>
    <cellStyle name="Шапка таблицы 12 5 2" xfId="48099"/>
    <cellStyle name="Шапка таблицы 12 5 2 2" xfId="48100"/>
    <cellStyle name="Шапка таблицы 12 5 3" xfId="48101"/>
    <cellStyle name="Шапка таблицы 12 6" xfId="48102"/>
    <cellStyle name="Шапка таблицы 12 6 2" xfId="48103"/>
    <cellStyle name="Шапка таблицы 12 6 2 2" xfId="48104"/>
    <cellStyle name="Шапка таблицы 12 6 3" xfId="48105"/>
    <cellStyle name="Шапка таблицы 12 7" xfId="48106"/>
    <cellStyle name="Шапка таблицы 12 7 2" xfId="48107"/>
    <cellStyle name="Шапка таблицы 12 8" xfId="48108"/>
    <cellStyle name="Шапка таблицы 13" xfId="48109"/>
    <cellStyle name="Шапка таблицы 13 2" xfId="48110"/>
    <cellStyle name="Шапка таблицы 13 2 2" xfId="48111"/>
    <cellStyle name="Шапка таблицы 13 3" xfId="48112"/>
    <cellStyle name="Шапка таблицы 14" xfId="48113"/>
    <cellStyle name="Шапка таблицы 2" xfId="48114"/>
    <cellStyle name="Шапка таблицы 2 2" xfId="48115"/>
    <cellStyle name="Шапка таблицы 2 2 2" xfId="48116"/>
    <cellStyle name="Шапка таблицы 2 2 2 2" xfId="48117"/>
    <cellStyle name="Шапка таблицы 2 2 3" xfId="48118"/>
    <cellStyle name="Шапка таблицы 2 3" xfId="48119"/>
    <cellStyle name="Шапка таблицы 2 3 2" xfId="48120"/>
    <cellStyle name="Шапка таблицы 2 3 2 2" xfId="48121"/>
    <cellStyle name="Шапка таблицы 2 3 3" xfId="48122"/>
    <cellStyle name="Шапка таблицы 2 4" xfId="48123"/>
    <cellStyle name="Шапка таблицы 2 4 2" xfId="48124"/>
    <cellStyle name="Шапка таблицы 2 4 2 2" xfId="48125"/>
    <cellStyle name="Шапка таблицы 2 4 3" xfId="48126"/>
    <cellStyle name="Шапка таблицы 2 5" xfId="48127"/>
    <cellStyle name="Шапка таблицы 3" xfId="48128"/>
    <cellStyle name="Шапка таблицы 3 2" xfId="48129"/>
    <cellStyle name="Шапка таблицы 3 2 2" xfId="48130"/>
    <cellStyle name="Шапка таблицы 3 2 2 2" xfId="48131"/>
    <cellStyle name="Шапка таблицы 3 2 3" xfId="48132"/>
    <cellStyle name="Шапка таблицы 3 3" xfId="48133"/>
    <cellStyle name="Шапка таблицы 3 3 2" xfId="48134"/>
    <cellStyle name="Шапка таблицы 3 3 2 2" xfId="48135"/>
    <cellStyle name="Шапка таблицы 3 3 3" xfId="48136"/>
    <cellStyle name="Шапка таблицы 3 4" xfId="48137"/>
    <cellStyle name="Шапка таблицы 3 4 2" xfId="48138"/>
    <cellStyle name="Шапка таблицы 3 4 2 2" xfId="48139"/>
    <cellStyle name="Шапка таблицы 3 4 3" xfId="48140"/>
    <cellStyle name="Шапка таблицы 3 5" xfId="48141"/>
    <cellStyle name="Шапка таблицы 3 5 2" xfId="48142"/>
    <cellStyle name="Шапка таблицы 3 5 2 2" xfId="48143"/>
    <cellStyle name="Шапка таблицы 3 5 3" xfId="48144"/>
    <cellStyle name="Шапка таблицы 3 6" xfId="48145"/>
    <cellStyle name="Шапка таблицы 4" xfId="48146"/>
    <cellStyle name="Шапка таблицы 4 2" xfId="48147"/>
    <cellStyle name="Шапка таблицы 4 2 2" xfId="48148"/>
    <cellStyle name="Шапка таблицы 4 2 2 2" xfId="48149"/>
    <cellStyle name="Шапка таблицы 4 2 3" xfId="48150"/>
    <cellStyle name="Шапка таблицы 4 3" xfId="48151"/>
    <cellStyle name="Шапка таблицы 4 3 2" xfId="48152"/>
    <cellStyle name="Шапка таблицы 4 3 2 2" xfId="48153"/>
    <cellStyle name="Шапка таблицы 4 3 3" xfId="48154"/>
    <cellStyle name="Шапка таблицы 4 4" xfId="48155"/>
    <cellStyle name="Шапка таблицы 4 4 2" xfId="48156"/>
    <cellStyle name="Шапка таблицы 4 4 2 2" xfId="48157"/>
    <cellStyle name="Шапка таблицы 4 4 3" xfId="48158"/>
    <cellStyle name="Шапка таблицы 4 5" xfId="48159"/>
    <cellStyle name="Шапка таблицы 4 5 2" xfId="48160"/>
    <cellStyle name="Шапка таблицы 4 5 2 2" xfId="48161"/>
    <cellStyle name="Шапка таблицы 4 5 3" xfId="48162"/>
    <cellStyle name="Шапка таблицы 4 6" xfId="48163"/>
    <cellStyle name="Шапка таблицы 4 6 2" xfId="48164"/>
    <cellStyle name="Шапка таблицы 4 6 2 2" xfId="48165"/>
    <cellStyle name="Шапка таблицы 4 6 3" xfId="48166"/>
    <cellStyle name="Шапка таблицы 4 7" xfId="48167"/>
    <cellStyle name="Шапка таблицы 4 7 2" xfId="48168"/>
    <cellStyle name="Шапка таблицы 4 8" xfId="48169"/>
    <cellStyle name="Шапка таблицы 5" xfId="48170"/>
    <cellStyle name="Шапка таблицы 5 2" xfId="48171"/>
    <cellStyle name="Шапка таблицы 5 2 2" xfId="48172"/>
    <cellStyle name="Шапка таблицы 5 2 2 2" xfId="48173"/>
    <cellStyle name="Шапка таблицы 5 2 3" xfId="48174"/>
    <cellStyle name="Шапка таблицы 5 3" xfId="48175"/>
    <cellStyle name="Шапка таблицы 5 3 2" xfId="48176"/>
    <cellStyle name="Шапка таблицы 5 3 2 2" xfId="48177"/>
    <cellStyle name="Шапка таблицы 5 3 3" xfId="48178"/>
    <cellStyle name="Шапка таблицы 5 4" xfId="48179"/>
    <cellStyle name="Шапка таблицы 5 4 2" xfId="48180"/>
    <cellStyle name="Шапка таблицы 5 4 2 2" xfId="48181"/>
    <cellStyle name="Шапка таблицы 5 4 3" xfId="48182"/>
    <cellStyle name="Шапка таблицы 5 5" xfId="48183"/>
    <cellStyle name="Шапка таблицы 5 5 2" xfId="48184"/>
    <cellStyle name="Шапка таблицы 5 5 2 2" xfId="48185"/>
    <cellStyle name="Шапка таблицы 5 5 3" xfId="48186"/>
    <cellStyle name="Шапка таблицы 5 6" xfId="48187"/>
    <cellStyle name="Шапка таблицы 5 6 2" xfId="48188"/>
    <cellStyle name="Шапка таблицы 5 6 2 2" xfId="48189"/>
    <cellStyle name="Шапка таблицы 5 6 3" xfId="48190"/>
    <cellStyle name="Шапка таблицы 5 7" xfId="48191"/>
    <cellStyle name="Шапка таблицы 5 7 2" xfId="48192"/>
    <cellStyle name="Шапка таблицы 5 8" xfId="48193"/>
    <cellStyle name="Шапка таблицы 6" xfId="48194"/>
    <cellStyle name="Шапка таблицы 6 2" xfId="48195"/>
    <cellStyle name="Шапка таблицы 6 2 2" xfId="48196"/>
    <cellStyle name="Шапка таблицы 6 2 2 2" xfId="48197"/>
    <cellStyle name="Шапка таблицы 6 2 3" xfId="48198"/>
    <cellStyle name="Шапка таблицы 6 3" xfId="48199"/>
    <cellStyle name="Шапка таблицы 6 3 2" xfId="48200"/>
    <cellStyle name="Шапка таблицы 6 3 2 2" xfId="48201"/>
    <cellStyle name="Шапка таблицы 6 3 3" xfId="48202"/>
    <cellStyle name="Шапка таблицы 6 4" xfId="48203"/>
    <cellStyle name="Шапка таблицы 6 4 2" xfId="48204"/>
    <cellStyle name="Шапка таблицы 6 4 2 2" xfId="48205"/>
    <cellStyle name="Шапка таблицы 6 4 3" xfId="48206"/>
    <cellStyle name="Шапка таблицы 6 5" xfId="48207"/>
    <cellStyle name="Шапка таблицы 6 5 2" xfId="48208"/>
    <cellStyle name="Шапка таблицы 6 5 2 2" xfId="48209"/>
    <cellStyle name="Шапка таблицы 6 5 3" xfId="48210"/>
    <cellStyle name="Шапка таблицы 6 6" xfId="48211"/>
    <cellStyle name="Шапка таблицы 6 6 2" xfId="48212"/>
    <cellStyle name="Шапка таблицы 6 6 2 2" xfId="48213"/>
    <cellStyle name="Шапка таблицы 6 6 3" xfId="48214"/>
    <cellStyle name="Шапка таблицы 6 7" xfId="48215"/>
    <cellStyle name="Шапка таблицы 6 7 2" xfId="48216"/>
    <cellStyle name="Шапка таблицы 6 8" xfId="48217"/>
    <cellStyle name="Шапка таблицы 7" xfId="48218"/>
    <cellStyle name="Шапка таблицы 7 2" xfId="48219"/>
    <cellStyle name="Шапка таблицы 7 2 2" xfId="48220"/>
    <cellStyle name="Шапка таблицы 7 2 2 2" xfId="48221"/>
    <cellStyle name="Шапка таблицы 7 2 3" xfId="48222"/>
    <cellStyle name="Шапка таблицы 7 3" xfId="48223"/>
    <cellStyle name="Шапка таблицы 7 3 2" xfId="48224"/>
    <cellStyle name="Шапка таблицы 7 3 2 2" xfId="48225"/>
    <cellStyle name="Шапка таблицы 7 3 3" xfId="48226"/>
    <cellStyle name="Шапка таблицы 7 4" xfId="48227"/>
    <cellStyle name="Шапка таблицы 7 4 2" xfId="48228"/>
    <cellStyle name="Шапка таблицы 7 4 2 2" xfId="48229"/>
    <cellStyle name="Шапка таблицы 7 4 3" xfId="48230"/>
    <cellStyle name="Шапка таблицы 7 5" xfId="48231"/>
    <cellStyle name="Шапка таблицы 7 5 2" xfId="48232"/>
    <cellStyle name="Шапка таблицы 7 5 2 2" xfId="48233"/>
    <cellStyle name="Шапка таблицы 7 5 3" xfId="48234"/>
    <cellStyle name="Шапка таблицы 7 6" xfId="48235"/>
    <cellStyle name="Шапка таблицы 7 6 2" xfId="48236"/>
    <cellStyle name="Шапка таблицы 7 6 2 2" xfId="48237"/>
    <cellStyle name="Шапка таблицы 7 6 3" xfId="48238"/>
    <cellStyle name="Шапка таблицы 7 7" xfId="48239"/>
    <cellStyle name="Шапка таблицы 7 7 2" xfId="48240"/>
    <cellStyle name="Шапка таблицы 7 8" xfId="48241"/>
    <cellStyle name="Шапка таблицы 8" xfId="48242"/>
    <cellStyle name="Шапка таблицы 8 2" xfId="48243"/>
    <cellStyle name="Шапка таблицы 8 2 2" xfId="48244"/>
    <cellStyle name="Шапка таблицы 8 2 2 2" xfId="48245"/>
    <cellStyle name="Шапка таблицы 8 2 3" xfId="48246"/>
    <cellStyle name="Шапка таблицы 8 3" xfId="48247"/>
    <cellStyle name="Шапка таблицы 8 3 2" xfId="48248"/>
    <cellStyle name="Шапка таблицы 8 3 2 2" xfId="48249"/>
    <cellStyle name="Шапка таблицы 8 3 3" xfId="48250"/>
    <cellStyle name="Шапка таблицы 8 4" xfId="48251"/>
    <cellStyle name="Шапка таблицы 8 4 2" xfId="48252"/>
    <cellStyle name="Шапка таблицы 8 4 2 2" xfId="48253"/>
    <cellStyle name="Шапка таблицы 8 4 3" xfId="48254"/>
    <cellStyle name="Шапка таблицы 8 5" xfId="48255"/>
    <cellStyle name="Шапка таблицы 8 5 2" xfId="48256"/>
    <cellStyle name="Шапка таблицы 8 5 2 2" xfId="48257"/>
    <cellStyle name="Шапка таблицы 8 5 3" xfId="48258"/>
    <cellStyle name="Шапка таблицы 8 6" xfId="48259"/>
    <cellStyle name="Шапка таблицы 8 6 2" xfId="48260"/>
    <cellStyle name="Шапка таблицы 8 6 2 2" xfId="48261"/>
    <cellStyle name="Шапка таблицы 8 6 3" xfId="48262"/>
    <cellStyle name="Шапка таблицы 8 7" xfId="48263"/>
    <cellStyle name="Шапка таблицы 8 7 2" xfId="48264"/>
    <cellStyle name="Шапка таблицы 8 8" xfId="48265"/>
    <cellStyle name="Шапка таблицы 9" xfId="48266"/>
    <cellStyle name="Шапка таблицы 9 2" xfId="48267"/>
    <cellStyle name="Шапка таблицы 9 2 2" xfId="48268"/>
    <cellStyle name="Шапка таблицы 9 2 2 2" xfId="48269"/>
    <cellStyle name="Шапка таблицы 9 2 3" xfId="48270"/>
    <cellStyle name="Шапка таблицы 9 3" xfId="48271"/>
    <cellStyle name="Шапка таблицы 9 3 2" xfId="48272"/>
    <cellStyle name="Шапка таблицы 9 3 2 2" xfId="48273"/>
    <cellStyle name="Шапка таблицы 9 3 3" xfId="48274"/>
    <cellStyle name="Шапка таблицы 9 4" xfId="48275"/>
    <cellStyle name="Шапка таблицы 9 4 2" xfId="48276"/>
    <cellStyle name="Шапка таблицы 9 4 2 2" xfId="48277"/>
    <cellStyle name="Шапка таблицы 9 4 3" xfId="48278"/>
    <cellStyle name="Шапка таблицы 9 5" xfId="48279"/>
    <cellStyle name="Шапка таблицы 9 5 2" xfId="48280"/>
    <cellStyle name="Шапка таблицы 9 5 2 2" xfId="48281"/>
    <cellStyle name="Шапка таблицы 9 5 3" xfId="48282"/>
    <cellStyle name="Шапка таблицы 9 6" xfId="48283"/>
    <cellStyle name="Шапка таблицы 9 6 2" xfId="48284"/>
    <cellStyle name="Шапка таблицы 9 6 2 2" xfId="48285"/>
    <cellStyle name="Шапка таблицы 9 6 3" xfId="48286"/>
    <cellStyle name="Шапка таблицы 9 7" xfId="48287"/>
    <cellStyle name="Шапка таблицы 9 7 2" xfId="48288"/>
    <cellStyle name="Шапка таблицы 9 8" xfId="48289"/>
    <cellStyle name="ܘ_x0008_" xfId="48290"/>
    <cellStyle name="ܛ_x0008_" xfId="48291"/>
    <cellStyle name="Ž–…’›‰" xfId="48292"/>
    <cellStyle name="標準_BS-Cr" xfId="48293"/>
    <cellStyle name="㐀കܒ_x0008_" xfId="48294"/>
    <cellStyle name="㼿?" xfId="48295"/>
    <cellStyle name="㼿? 10" xfId="48296"/>
    <cellStyle name="㼿? 10 2" xfId="48297"/>
    <cellStyle name="㼿? 10 2 2" xfId="48298"/>
    <cellStyle name="㼿? 10 2 2 2" xfId="48299"/>
    <cellStyle name="㼿? 10 2 3" xfId="48300"/>
    <cellStyle name="㼿? 10 3" xfId="48301"/>
    <cellStyle name="㼿? 10 3 2" xfId="48302"/>
    <cellStyle name="㼿? 10 3 2 2" xfId="48303"/>
    <cellStyle name="㼿? 10 3 3" xfId="48304"/>
    <cellStyle name="㼿? 10 4" xfId="48305"/>
    <cellStyle name="㼿? 10 4 2" xfId="48306"/>
    <cellStyle name="㼿? 10 4 2 2" xfId="48307"/>
    <cellStyle name="㼿? 10 4 3" xfId="48308"/>
    <cellStyle name="㼿? 10 5" xfId="48309"/>
    <cellStyle name="㼿? 10 5 2" xfId="48310"/>
    <cellStyle name="㼿? 10 5 2 2" xfId="48311"/>
    <cellStyle name="㼿? 10 5 3" xfId="48312"/>
    <cellStyle name="㼿? 10 6" xfId="48313"/>
    <cellStyle name="㼿? 10 6 2" xfId="48314"/>
    <cellStyle name="㼿? 10 6 2 2" xfId="48315"/>
    <cellStyle name="㼿? 10 6 3" xfId="48316"/>
    <cellStyle name="㼿? 10 7" xfId="48317"/>
    <cellStyle name="㼿? 10 7 2" xfId="48318"/>
    <cellStyle name="㼿? 10 8" xfId="48319"/>
    <cellStyle name="㼿? 11" xfId="48320"/>
    <cellStyle name="㼿? 11 2" xfId="48321"/>
    <cellStyle name="㼿? 11 2 2" xfId="48322"/>
    <cellStyle name="㼿? 11 2 2 2" xfId="48323"/>
    <cellStyle name="㼿? 11 2 3" xfId="48324"/>
    <cellStyle name="㼿? 11 3" xfId="48325"/>
    <cellStyle name="㼿? 11 3 2" xfId="48326"/>
    <cellStyle name="㼿? 11 3 2 2" xfId="48327"/>
    <cellStyle name="㼿? 11 3 3" xfId="48328"/>
    <cellStyle name="㼿? 11 4" xfId="48329"/>
    <cellStyle name="㼿? 11 4 2" xfId="48330"/>
    <cellStyle name="㼿? 11 4 2 2" xfId="48331"/>
    <cellStyle name="㼿? 11 4 3" xfId="48332"/>
    <cellStyle name="㼿? 11 5" xfId="48333"/>
    <cellStyle name="㼿? 11 5 2" xfId="48334"/>
    <cellStyle name="㼿? 11 5 2 2" xfId="48335"/>
    <cellStyle name="㼿? 11 5 3" xfId="48336"/>
    <cellStyle name="㼿? 11 6" xfId="48337"/>
    <cellStyle name="㼿? 11 6 2" xfId="48338"/>
    <cellStyle name="㼿? 11 6 2 2" xfId="48339"/>
    <cellStyle name="㼿? 11 6 3" xfId="48340"/>
    <cellStyle name="㼿? 11 7" xfId="48341"/>
    <cellStyle name="㼿? 11 7 2" xfId="48342"/>
    <cellStyle name="㼿? 11 8" xfId="48343"/>
    <cellStyle name="㼿? 12" xfId="48344"/>
    <cellStyle name="㼿? 12 2" xfId="48345"/>
    <cellStyle name="㼿? 12 2 2" xfId="48346"/>
    <cellStyle name="㼿? 12 2 2 2" xfId="48347"/>
    <cellStyle name="㼿? 12 2 3" xfId="48348"/>
    <cellStyle name="㼿? 12 3" xfId="48349"/>
    <cellStyle name="㼿? 12 3 2" xfId="48350"/>
    <cellStyle name="㼿? 12 3 2 2" xfId="48351"/>
    <cellStyle name="㼿? 12 3 3" xfId="48352"/>
    <cellStyle name="㼿? 12 4" xfId="48353"/>
    <cellStyle name="㼿? 12 4 2" xfId="48354"/>
    <cellStyle name="㼿? 12 4 2 2" xfId="48355"/>
    <cellStyle name="㼿? 12 4 3" xfId="48356"/>
    <cellStyle name="㼿? 12 5" xfId="48357"/>
    <cellStyle name="㼿? 12 5 2" xfId="48358"/>
    <cellStyle name="㼿? 12 5 2 2" xfId="48359"/>
    <cellStyle name="㼿? 12 5 3" xfId="48360"/>
    <cellStyle name="㼿? 12 6" xfId="48361"/>
    <cellStyle name="㼿? 12 6 2" xfId="48362"/>
    <cellStyle name="㼿? 12 6 2 2" xfId="48363"/>
    <cellStyle name="㼿? 12 6 3" xfId="48364"/>
    <cellStyle name="㼿? 12 7" xfId="48365"/>
    <cellStyle name="㼿? 12 7 2" xfId="48366"/>
    <cellStyle name="㼿? 12 8" xfId="48367"/>
    <cellStyle name="㼿? 13" xfId="48368"/>
    <cellStyle name="㼿? 13 2" xfId="48369"/>
    <cellStyle name="㼿? 13 2 2" xfId="48370"/>
    <cellStyle name="㼿? 13 3" xfId="48371"/>
    <cellStyle name="㼿? 14" xfId="48372"/>
    <cellStyle name="㼿? 2" xfId="48373"/>
    <cellStyle name="㼿? 2 2" xfId="48374"/>
    <cellStyle name="㼿? 2 2 2" xfId="48375"/>
    <cellStyle name="㼿? 2 2 2 2" xfId="48376"/>
    <cellStyle name="㼿? 2 2 3" xfId="48377"/>
    <cellStyle name="㼿? 2 3" xfId="48378"/>
    <cellStyle name="㼿? 2 3 2" xfId="48379"/>
    <cellStyle name="㼿? 2 3 2 2" xfId="48380"/>
    <cellStyle name="㼿? 2 3 3" xfId="48381"/>
    <cellStyle name="㼿? 2 4" xfId="48382"/>
    <cellStyle name="㼿? 2 4 2" xfId="48383"/>
    <cellStyle name="㼿? 2 4 2 2" xfId="48384"/>
    <cellStyle name="㼿? 2 4 3" xfId="48385"/>
    <cellStyle name="㼿? 2 5" xfId="48386"/>
    <cellStyle name="㼿? 3" xfId="48387"/>
    <cellStyle name="㼿? 3 2" xfId="48388"/>
    <cellStyle name="㼿? 3 2 2" xfId="48389"/>
    <cellStyle name="㼿? 3 2 2 2" xfId="48390"/>
    <cellStyle name="㼿? 3 2 3" xfId="48391"/>
    <cellStyle name="㼿? 3 3" xfId="48392"/>
    <cellStyle name="㼿? 3 3 2" xfId="48393"/>
    <cellStyle name="㼿? 3 3 2 2" xfId="48394"/>
    <cellStyle name="㼿? 3 3 3" xfId="48395"/>
    <cellStyle name="㼿? 3 4" xfId="48396"/>
    <cellStyle name="㼿? 3 4 2" xfId="48397"/>
    <cellStyle name="㼿? 3 4 2 2" xfId="48398"/>
    <cellStyle name="㼿? 3 4 3" xfId="48399"/>
    <cellStyle name="㼿? 3 5" xfId="48400"/>
    <cellStyle name="㼿? 3 5 2" xfId="48401"/>
    <cellStyle name="㼿? 3 5 2 2" xfId="48402"/>
    <cellStyle name="㼿? 3 5 3" xfId="48403"/>
    <cellStyle name="㼿? 3 6" xfId="48404"/>
    <cellStyle name="㼿? 4" xfId="48405"/>
    <cellStyle name="㼿? 4 2" xfId="48406"/>
    <cellStyle name="㼿? 4 2 2" xfId="48407"/>
    <cellStyle name="㼿? 4 2 2 2" xfId="48408"/>
    <cellStyle name="㼿? 4 2 3" xfId="48409"/>
    <cellStyle name="㼿? 4 3" xfId="48410"/>
    <cellStyle name="㼿? 4 3 2" xfId="48411"/>
    <cellStyle name="㼿? 4 3 2 2" xfId="48412"/>
    <cellStyle name="㼿? 4 3 3" xfId="48413"/>
    <cellStyle name="㼿? 4 4" xfId="48414"/>
    <cellStyle name="㼿? 4 4 2" xfId="48415"/>
    <cellStyle name="㼿? 4 4 2 2" xfId="48416"/>
    <cellStyle name="㼿? 4 4 3" xfId="48417"/>
    <cellStyle name="㼿? 4 5" xfId="48418"/>
    <cellStyle name="㼿? 4 5 2" xfId="48419"/>
    <cellStyle name="㼿? 4 5 2 2" xfId="48420"/>
    <cellStyle name="㼿? 4 5 3" xfId="48421"/>
    <cellStyle name="㼿? 4 6" xfId="48422"/>
    <cellStyle name="㼿? 4 6 2" xfId="48423"/>
    <cellStyle name="㼿? 4 6 2 2" xfId="48424"/>
    <cellStyle name="㼿? 4 6 3" xfId="48425"/>
    <cellStyle name="㼿? 4 7" xfId="48426"/>
    <cellStyle name="㼿? 4 7 2" xfId="48427"/>
    <cellStyle name="㼿? 4 8" xfId="48428"/>
    <cellStyle name="㼿? 5" xfId="48429"/>
    <cellStyle name="㼿? 5 2" xfId="48430"/>
    <cellStyle name="㼿? 5 2 2" xfId="48431"/>
    <cellStyle name="㼿? 5 2 2 2" xfId="48432"/>
    <cellStyle name="㼿? 5 2 3" xfId="48433"/>
    <cellStyle name="㼿? 5 3" xfId="48434"/>
    <cellStyle name="㼿? 5 3 2" xfId="48435"/>
    <cellStyle name="㼿? 5 3 2 2" xfId="48436"/>
    <cellStyle name="㼿? 5 3 3" xfId="48437"/>
    <cellStyle name="㼿? 5 4" xfId="48438"/>
    <cellStyle name="㼿? 5 4 2" xfId="48439"/>
    <cellStyle name="㼿? 5 4 2 2" xfId="48440"/>
    <cellStyle name="㼿? 5 4 3" xfId="48441"/>
    <cellStyle name="㼿? 5 5" xfId="48442"/>
    <cellStyle name="㼿? 5 5 2" xfId="48443"/>
    <cellStyle name="㼿? 5 5 2 2" xfId="48444"/>
    <cellStyle name="㼿? 5 5 3" xfId="48445"/>
    <cellStyle name="㼿? 5 6" xfId="48446"/>
    <cellStyle name="㼿? 5 6 2" xfId="48447"/>
    <cellStyle name="㼿? 5 6 2 2" xfId="48448"/>
    <cellStyle name="㼿? 5 6 3" xfId="48449"/>
    <cellStyle name="㼿? 5 7" xfId="48450"/>
    <cellStyle name="㼿? 5 7 2" xfId="48451"/>
    <cellStyle name="㼿? 5 8" xfId="48452"/>
    <cellStyle name="㼿? 6" xfId="48453"/>
    <cellStyle name="㼿? 6 2" xfId="48454"/>
    <cellStyle name="㼿? 6 2 2" xfId="48455"/>
    <cellStyle name="㼿? 6 2 2 2" xfId="48456"/>
    <cellStyle name="㼿? 6 2 3" xfId="48457"/>
    <cellStyle name="㼿? 6 3" xfId="48458"/>
    <cellStyle name="㼿? 6 3 2" xfId="48459"/>
    <cellStyle name="㼿? 6 3 2 2" xfId="48460"/>
    <cellStyle name="㼿? 6 3 3" xfId="48461"/>
    <cellStyle name="㼿? 6 4" xfId="48462"/>
    <cellStyle name="㼿? 6 4 2" xfId="48463"/>
    <cellStyle name="㼿? 6 4 2 2" xfId="48464"/>
    <cellStyle name="㼿? 6 4 3" xfId="48465"/>
    <cellStyle name="㼿? 6 5" xfId="48466"/>
    <cellStyle name="㼿? 6 5 2" xfId="48467"/>
    <cellStyle name="㼿? 6 5 2 2" xfId="48468"/>
    <cellStyle name="㼿? 6 5 3" xfId="48469"/>
    <cellStyle name="㼿? 6 6" xfId="48470"/>
    <cellStyle name="㼿? 6 6 2" xfId="48471"/>
    <cellStyle name="㼿? 6 6 2 2" xfId="48472"/>
    <cellStyle name="㼿? 6 6 3" xfId="48473"/>
    <cellStyle name="㼿? 6 7" xfId="48474"/>
    <cellStyle name="㼿? 6 7 2" xfId="48475"/>
    <cellStyle name="㼿? 6 8" xfId="48476"/>
    <cellStyle name="㼿? 7" xfId="48477"/>
    <cellStyle name="㼿? 7 2" xfId="48478"/>
    <cellStyle name="㼿? 7 2 2" xfId="48479"/>
    <cellStyle name="㼿? 7 2 2 2" xfId="48480"/>
    <cellStyle name="㼿? 7 2 3" xfId="48481"/>
    <cellStyle name="㼿? 7 3" xfId="48482"/>
    <cellStyle name="㼿? 7 3 2" xfId="48483"/>
    <cellStyle name="㼿? 7 3 2 2" xfId="48484"/>
    <cellStyle name="㼿? 7 3 3" xfId="48485"/>
    <cellStyle name="㼿? 7 4" xfId="48486"/>
    <cellStyle name="㼿? 7 4 2" xfId="48487"/>
    <cellStyle name="㼿? 7 4 2 2" xfId="48488"/>
    <cellStyle name="㼿? 7 4 3" xfId="48489"/>
    <cellStyle name="㼿? 7 5" xfId="48490"/>
    <cellStyle name="㼿? 7 5 2" xfId="48491"/>
    <cellStyle name="㼿? 7 5 2 2" xfId="48492"/>
    <cellStyle name="㼿? 7 5 3" xfId="48493"/>
    <cellStyle name="㼿? 7 6" xfId="48494"/>
    <cellStyle name="㼿? 7 6 2" xfId="48495"/>
    <cellStyle name="㼿? 7 6 2 2" xfId="48496"/>
    <cellStyle name="㼿? 7 6 3" xfId="48497"/>
    <cellStyle name="㼿? 7 7" xfId="48498"/>
    <cellStyle name="㼿? 7 7 2" xfId="48499"/>
    <cellStyle name="㼿? 7 8" xfId="48500"/>
    <cellStyle name="㼿? 8" xfId="48501"/>
    <cellStyle name="㼿? 8 2" xfId="48502"/>
    <cellStyle name="㼿? 8 2 2" xfId="48503"/>
    <cellStyle name="㼿? 8 2 2 2" xfId="48504"/>
    <cellStyle name="㼿? 8 2 3" xfId="48505"/>
    <cellStyle name="㼿? 8 3" xfId="48506"/>
    <cellStyle name="㼿? 8 3 2" xfId="48507"/>
    <cellStyle name="㼿? 8 3 2 2" xfId="48508"/>
    <cellStyle name="㼿? 8 3 3" xfId="48509"/>
    <cellStyle name="㼿? 8 4" xfId="48510"/>
    <cellStyle name="㼿? 8 4 2" xfId="48511"/>
    <cellStyle name="㼿? 8 4 2 2" xfId="48512"/>
    <cellStyle name="㼿? 8 4 3" xfId="48513"/>
    <cellStyle name="㼿? 8 5" xfId="48514"/>
    <cellStyle name="㼿? 8 5 2" xfId="48515"/>
    <cellStyle name="㼿? 8 5 2 2" xfId="48516"/>
    <cellStyle name="㼿? 8 5 3" xfId="48517"/>
    <cellStyle name="㼿? 8 6" xfId="48518"/>
    <cellStyle name="㼿? 8 6 2" xfId="48519"/>
    <cellStyle name="㼿? 8 6 2 2" xfId="48520"/>
    <cellStyle name="㼿? 8 6 3" xfId="48521"/>
    <cellStyle name="㼿? 8 7" xfId="48522"/>
    <cellStyle name="㼿? 8 7 2" xfId="48523"/>
    <cellStyle name="㼿? 8 8" xfId="48524"/>
    <cellStyle name="㼿? 9" xfId="48525"/>
    <cellStyle name="㼿? 9 2" xfId="48526"/>
    <cellStyle name="㼿? 9 2 2" xfId="48527"/>
    <cellStyle name="㼿? 9 2 2 2" xfId="48528"/>
    <cellStyle name="㼿? 9 2 3" xfId="48529"/>
    <cellStyle name="㼿? 9 3" xfId="48530"/>
    <cellStyle name="㼿? 9 3 2" xfId="48531"/>
    <cellStyle name="㼿? 9 3 2 2" xfId="48532"/>
    <cellStyle name="㼿? 9 3 3" xfId="48533"/>
    <cellStyle name="㼿? 9 4" xfId="48534"/>
    <cellStyle name="㼿? 9 4 2" xfId="48535"/>
    <cellStyle name="㼿? 9 4 2 2" xfId="48536"/>
    <cellStyle name="㼿? 9 4 3" xfId="48537"/>
    <cellStyle name="㼿? 9 5" xfId="48538"/>
    <cellStyle name="㼿? 9 5 2" xfId="48539"/>
    <cellStyle name="㼿? 9 5 2 2" xfId="48540"/>
    <cellStyle name="㼿? 9 5 3" xfId="48541"/>
    <cellStyle name="㼿? 9 6" xfId="48542"/>
    <cellStyle name="㼿? 9 6 2" xfId="48543"/>
    <cellStyle name="㼿? 9 6 2 2" xfId="48544"/>
    <cellStyle name="㼿? 9 6 3" xfId="48545"/>
    <cellStyle name="㼿? 9 7" xfId="48546"/>
    <cellStyle name="㼿? 9 7 2" xfId="48547"/>
    <cellStyle name="㼿? 9 8" xfId="48548"/>
    <cellStyle name="㼿㼿" xfId="48549"/>
    <cellStyle name="㼿㼿 2" xfId="48550"/>
    <cellStyle name="㼿㼿 2 2" xfId="48551"/>
    <cellStyle name="㼿㼿 2 2 2" xfId="48552"/>
    <cellStyle name="㼿㼿 2 2 2 2" xfId="48553"/>
    <cellStyle name="㼿㼿 2 2 3" xfId="48554"/>
    <cellStyle name="㼿㼿 2 3" xfId="48555"/>
    <cellStyle name="㼿㼿 2 3 2" xfId="48556"/>
    <cellStyle name="㼿㼿 2 3 2 2" xfId="48557"/>
    <cellStyle name="㼿㼿 2 3 3" xfId="48558"/>
    <cellStyle name="㼿㼿 2 4" xfId="48559"/>
    <cellStyle name="㼿㼿 2 4 2" xfId="48560"/>
    <cellStyle name="㼿㼿 2 4 2 2" xfId="48561"/>
    <cellStyle name="㼿㼿 2 4 3" xfId="48562"/>
    <cellStyle name="㼿㼿 2 5" xfId="48563"/>
    <cellStyle name="㼿㼿 2 5 2" xfId="48564"/>
    <cellStyle name="㼿㼿 2 5 2 2" xfId="48565"/>
    <cellStyle name="㼿㼿 2 5 3" xfId="48566"/>
    <cellStyle name="㼿㼿 2 6" xfId="48567"/>
    <cellStyle name="㼿㼿 2 6 2" xfId="48568"/>
    <cellStyle name="㼿㼿 2 7" xfId="48569"/>
    <cellStyle name="㼿㼿 3" xfId="48570"/>
    <cellStyle name="㼿㼿 3 2" xfId="48571"/>
    <cellStyle name="㼿㼿 3 2 2" xfId="48572"/>
    <cellStyle name="㼿㼿 3 2 2 2" xfId="48573"/>
    <cellStyle name="㼿㼿 3 2 3" xfId="48574"/>
    <cellStyle name="㼿㼿 3 3" xfId="48575"/>
    <cellStyle name="㼿㼿 3 3 2" xfId="48576"/>
    <cellStyle name="㼿㼿 3 3 2 2" xfId="48577"/>
    <cellStyle name="㼿㼿 3 3 3" xfId="48578"/>
    <cellStyle name="㼿㼿 3 4" xfId="48579"/>
    <cellStyle name="㼿㼿 3 4 2" xfId="48580"/>
    <cellStyle name="㼿㼿 3 4 2 2" xfId="48581"/>
    <cellStyle name="㼿㼿 3 4 3" xfId="48582"/>
    <cellStyle name="㼿㼿 3 5" xfId="48583"/>
    <cellStyle name="㼿㼿 3 5 2" xfId="48584"/>
    <cellStyle name="㼿㼿 3 5 2 2" xfId="48585"/>
    <cellStyle name="㼿㼿 3 5 3" xfId="48586"/>
    <cellStyle name="㼿㼿 3 6" xfId="48587"/>
    <cellStyle name="㼿㼿 3 6 2" xfId="48588"/>
    <cellStyle name="㼿㼿 3 7" xfId="48589"/>
    <cellStyle name="㼿㼿 4" xfId="48590"/>
    <cellStyle name="㼿㼿 4 2" xfId="48591"/>
    <cellStyle name="㼿㼿 4 2 2" xfId="48592"/>
    <cellStyle name="㼿㼿 4 2 2 2" xfId="48593"/>
    <cellStyle name="㼿㼿 4 2 3" xfId="48594"/>
    <cellStyle name="㼿㼿 4 3" xfId="48595"/>
    <cellStyle name="㼿㼿 4 3 2" xfId="48596"/>
    <cellStyle name="㼿㼿 4 3 2 2" xfId="48597"/>
    <cellStyle name="㼿㼿 4 3 3" xfId="48598"/>
    <cellStyle name="㼿㼿 4 4" xfId="48599"/>
    <cellStyle name="㼿㼿 4 4 2" xfId="48600"/>
    <cellStyle name="㼿㼿 4 4 2 2" xfId="48601"/>
    <cellStyle name="㼿㼿 4 4 3" xfId="48602"/>
    <cellStyle name="㼿㼿 4 5" xfId="48603"/>
    <cellStyle name="㼿㼿 4 5 2" xfId="48604"/>
    <cellStyle name="㼿㼿 4 5 2 2" xfId="48605"/>
    <cellStyle name="㼿㼿 4 5 3" xfId="48606"/>
    <cellStyle name="㼿㼿 4 6" xfId="48607"/>
    <cellStyle name="㼿㼿 4 6 2" xfId="48608"/>
    <cellStyle name="㼿㼿 4 7" xfId="48609"/>
    <cellStyle name="㼿㼿 5" xfId="48610"/>
    <cellStyle name="㼿㼿 5 2" xfId="48611"/>
    <cellStyle name="㼿㼿 5 2 2" xfId="48612"/>
    <cellStyle name="㼿㼿 5 2 2 2" xfId="48613"/>
    <cellStyle name="㼿㼿 5 2 3" xfId="48614"/>
    <cellStyle name="㼿㼿 5 3" xfId="48615"/>
    <cellStyle name="㼿㼿 5 3 2" xfId="48616"/>
    <cellStyle name="㼿㼿 5 3 2 2" xfId="48617"/>
    <cellStyle name="㼿㼿 5 3 3" xfId="48618"/>
    <cellStyle name="㼿㼿 5 4" xfId="48619"/>
    <cellStyle name="㼿㼿 5 4 2" xfId="48620"/>
    <cellStyle name="㼿㼿 5 4 2 2" xfId="48621"/>
    <cellStyle name="㼿㼿 5 4 3" xfId="48622"/>
    <cellStyle name="㼿㼿 5 5" xfId="48623"/>
    <cellStyle name="㼿㼿 5 5 2" xfId="48624"/>
    <cellStyle name="㼿㼿 5 5 2 2" xfId="48625"/>
    <cellStyle name="㼿㼿 5 5 3" xfId="48626"/>
    <cellStyle name="㼿㼿 5 6" xfId="48627"/>
    <cellStyle name="㼿㼿 5 6 2" xfId="48628"/>
    <cellStyle name="㼿㼿 5 7" xfId="48629"/>
    <cellStyle name="㼿㼿 6" xfId="48630"/>
    <cellStyle name="㼿㼿 6 2" xfId="48631"/>
    <cellStyle name="㼿㼿 6 2 2" xfId="48632"/>
    <cellStyle name="㼿㼿 6 2 2 2" xfId="48633"/>
    <cellStyle name="㼿㼿 6 2 3" xfId="48634"/>
    <cellStyle name="㼿㼿 6 3" xfId="48635"/>
    <cellStyle name="㼿㼿 6 3 2" xfId="48636"/>
    <cellStyle name="㼿㼿 6 3 2 2" xfId="48637"/>
    <cellStyle name="㼿㼿 6 3 3" xfId="48638"/>
    <cellStyle name="㼿㼿 6 4" xfId="48639"/>
    <cellStyle name="㼿㼿 6 4 2" xfId="48640"/>
    <cellStyle name="㼿㼿 6 4 2 2" xfId="48641"/>
    <cellStyle name="㼿㼿 6 4 3" xfId="48642"/>
    <cellStyle name="㼿㼿 6 5" xfId="48643"/>
    <cellStyle name="㼿㼿 6 5 2" xfId="48644"/>
    <cellStyle name="㼿㼿 6 5 2 2" xfId="48645"/>
    <cellStyle name="㼿㼿 6 5 3" xfId="48646"/>
    <cellStyle name="㼿㼿 6 6" xfId="48647"/>
    <cellStyle name="㼿㼿 6 6 2" xfId="48648"/>
    <cellStyle name="㼿㼿 6 7" xfId="48649"/>
    <cellStyle name="㼿㼿 7" xfId="48650"/>
    <cellStyle name="㼿㼿 7 2" xfId="48651"/>
    <cellStyle name="㼿㼿 7 2 2" xfId="48652"/>
    <cellStyle name="㼿㼿 7 2 2 2" xfId="48653"/>
    <cellStyle name="㼿㼿 7 2 3" xfId="48654"/>
    <cellStyle name="㼿㼿 7 3" xfId="48655"/>
    <cellStyle name="㼿㼿 7 3 2" xfId="48656"/>
    <cellStyle name="㼿㼿 7 3 2 2" xfId="48657"/>
    <cellStyle name="㼿㼿 7 3 3" xfId="48658"/>
    <cellStyle name="㼿㼿 7 4" xfId="48659"/>
    <cellStyle name="㼿㼿 7 4 2" xfId="48660"/>
    <cellStyle name="㼿㼿 7 4 2 2" xfId="48661"/>
    <cellStyle name="㼿㼿 7 4 3" xfId="48662"/>
    <cellStyle name="㼿㼿 7 5" xfId="48663"/>
    <cellStyle name="㼿㼿 7 5 2" xfId="48664"/>
    <cellStyle name="㼿㼿 7 5 2 2" xfId="48665"/>
    <cellStyle name="㼿㼿 7 5 3" xfId="48666"/>
    <cellStyle name="㼿㼿 7 6" xfId="48667"/>
    <cellStyle name="㼿㼿 7 6 2" xfId="48668"/>
    <cellStyle name="㼿㼿 7 6 2 2" xfId="48669"/>
    <cellStyle name="㼿㼿 7 6 3" xfId="48670"/>
    <cellStyle name="㼿㼿 7 7" xfId="48671"/>
    <cellStyle name="㼿㼿 7 7 2" xfId="48672"/>
    <cellStyle name="㼿㼿 7 8" xfId="48673"/>
    <cellStyle name="㼿㼿 8" xfId="48674"/>
    <cellStyle name="㼿㼿 8 2" xfId="48675"/>
    <cellStyle name="㼿㼿 8 2 2" xfId="48676"/>
    <cellStyle name="㼿㼿 8 2 2 2" xfId="48677"/>
    <cellStyle name="㼿㼿 8 2 3" xfId="48678"/>
    <cellStyle name="㼿㼿 8 3" xfId="48679"/>
    <cellStyle name="㼿㼿 8 3 2" xfId="48680"/>
    <cellStyle name="㼿㼿 8 3 2 2" xfId="48681"/>
    <cellStyle name="㼿㼿 8 3 3" xfId="48682"/>
    <cellStyle name="㼿㼿 8 4" xfId="48683"/>
    <cellStyle name="㼿㼿 8 4 2" xfId="48684"/>
    <cellStyle name="㼿㼿 8 4 2 2" xfId="48685"/>
    <cellStyle name="㼿㼿 8 4 3" xfId="48686"/>
    <cellStyle name="㼿㼿 8 5" xfId="48687"/>
    <cellStyle name="㼿㼿 8 5 2" xfId="48688"/>
    <cellStyle name="㼿㼿 8 5 2 2" xfId="48689"/>
    <cellStyle name="㼿㼿 8 5 3" xfId="48690"/>
    <cellStyle name="㼿㼿 8 6" xfId="48691"/>
    <cellStyle name="㼿㼿 8 6 2" xfId="48692"/>
    <cellStyle name="㼿㼿 8 6 2 2" xfId="48693"/>
    <cellStyle name="㼿㼿 8 6 3" xfId="48694"/>
    <cellStyle name="㼿㼿 8 7" xfId="48695"/>
    <cellStyle name="㼿㼿 8 7 2" xfId="48696"/>
    <cellStyle name="㼿㼿 8 8" xfId="48697"/>
    <cellStyle name="㼿㼿 9" xfId="48698"/>
    <cellStyle name="㼿㼿?" xfId="48699"/>
    <cellStyle name="㼿㼿? 2" xfId="48700"/>
    <cellStyle name="㼿㼿? 2 2" xfId="48701"/>
    <cellStyle name="㼿㼿? 2 2 2" xfId="48702"/>
    <cellStyle name="㼿㼿? 2 2 2 2" xfId="48703"/>
    <cellStyle name="㼿㼿? 2 2 3" xfId="48704"/>
    <cellStyle name="㼿㼿? 2 3" xfId="48705"/>
    <cellStyle name="㼿㼿? 2 3 2" xfId="48706"/>
    <cellStyle name="㼿㼿? 2 3 2 2" xfId="48707"/>
    <cellStyle name="㼿㼿? 2 3 3" xfId="48708"/>
    <cellStyle name="㼿㼿? 2 4" xfId="48709"/>
    <cellStyle name="㼿㼿? 2 4 2" xfId="48710"/>
    <cellStyle name="㼿㼿? 2 4 2 2" xfId="48711"/>
    <cellStyle name="㼿㼿? 2 4 3" xfId="48712"/>
    <cellStyle name="㼿㼿? 2 5" xfId="48713"/>
    <cellStyle name="㼿㼿? 2 5 2" xfId="48714"/>
    <cellStyle name="㼿㼿? 2 5 2 2" xfId="48715"/>
    <cellStyle name="㼿㼿? 2 5 3" xfId="48716"/>
    <cellStyle name="㼿㼿? 2 6" xfId="48717"/>
    <cellStyle name="㼿㼿? 2 6 2" xfId="48718"/>
    <cellStyle name="㼿㼿? 2 7" xfId="48719"/>
    <cellStyle name="㼿㼿? 3" xfId="48720"/>
    <cellStyle name="㼿㼿? 3 2" xfId="48721"/>
    <cellStyle name="㼿㼿? 3 2 2" xfId="48722"/>
    <cellStyle name="㼿㼿? 3 2 2 2" xfId="48723"/>
    <cellStyle name="㼿㼿? 3 2 3" xfId="48724"/>
    <cellStyle name="㼿㼿? 3 3" xfId="48725"/>
    <cellStyle name="㼿㼿? 3 3 2" xfId="48726"/>
    <cellStyle name="㼿㼿? 3 3 2 2" xfId="48727"/>
    <cellStyle name="㼿㼿? 3 3 3" xfId="48728"/>
    <cellStyle name="㼿㼿? 3 4" xfId="48729"/>
    <cellStyle name="㼿㼿? 3 4 2" xfId="48730"/>
    <cellStyle name="㼿㼿? 3 4 2 2" xfId="48731"/>
    <cellStyle name="㼿㼿? 3 4 3" xfId="48732"/>
    <cellStyle name="㼿㼿? 3 5" xfId="48733"/>
    <cellStyle name="㼿㼿? 3 5 2" xfId="48734"/>
    <cellStyle name="㼿㼿? 3 5 2 2" xfId="48735"/>
    <cellStyle name="㼿㼿? 3 5 3" xfId="48736"/>
    <cellStyle name="㼿㼿? 3 6" xfId="48737"/>
    <cellStyle name="㼿㼿? 3 6 2" xfId="48738"/>
    <cellStyle name="㼿㼿? 3 7" xfId="48739"/>
    <cellStyle name="㼿㼿? 4" xfId="48740"/>
    <cellStyle name="㼿㼿? 4 2" xfId="48741"/>
    <cellStyle name="㼿㼿? 4 2 2" xfId="48742"/>
    <cellStyle name="㼿㼿? 4 2 2 2" xfId="48743"/>
    <cellStyle name="㼿㼿? 4 2 3" xfId="48744"/>
    <cellStyle name="㼿㼿? 4 3" xfId="48745"/>
    <cellStyle name="㼿㼿? 4 3 2" xfId="48746"/>
    <cellStyle name="㼿㼿? 4 3 2 2" xfId="48747"/>
    <cellStyle name="㼿㼿? 4 3 3" xfId="48748"/>
    <cellStyle name="㼿㼿? 4 4" xfId="48749"/>
    <cellStyle name="㼿㼿? 4 4 2" xfId="48750"/>
    <cellStyle name="㼿㼿? 4 4 2 2" xfId="48751"/>
    <cellStyle name="㼿㼿? 4 4 3" xfId="48752"/>
    <cellStyle name="㼿㼿? 4 5" xfId="48753"/>
    <cellStyle name="㼿㼿? 4 5 2" xfId="48754"/>
    <cellStyle name="㼿㼿? 4 5 2 2" xfId="48755"/>
    <cellStyle name="㼿㼿? 4 5 3" xfId="48756"/>
    <cellStyle name="㼿㼿? 4 6" xfId="48757"/>
    <cellStyle name="㼿㼿? 4 6 2" xfId="48758"/>
    <cellStyle name="㼿㼿? 4 7" xfId="48759"/>
    <cellStyle name="㼿㼿? 5" xfId="48760"/>
    <cellStyle name="㼿㼿? 5 2" xfId="48761"/>
    <cellStyle name="㼿㼿? 5 2 2" xfId="48762"/>
    <cellStyle name="㼿㼿? 5 2 2 2" xfId="48763"/>
    <cellStyle name="㼿㼿? 5 2 3" xfId="48764"/>
    <cellStyle name="㼿㼿? 5 3" xfId="48765"/>
    <cellStyle name="㼿㼿? 5 3 2" xfId="48766"/>
    <cellStyle name="㼿㼿? 5 3 2 2" xfId="48767"/>
    <cellStyle name="㼿㼿? 5 3 3" xfId="48768"/>
    <cellStyle name="㼿㼿? 5 4" xfId="48769"/>
    <cellStyle name="㼿㼿? 5 4 2" xfId="48770"/>
    <cellStyle name="㼿㼿? 5 4 2 2" xfId="48771"/>
    <cellStyle name="㼿㼿? 5 4 3" xfId="48772"/>
    <cellStyle name="㼿㼿? 5 5" xfId="48773"/>
    <cellStyle name="㼿㼿? 5 5 2" xfId="48774"/>
    <cellStyle name="㼿㼿? 5 5 2 2" xfId="48775"/>
    <cellStyle name="㼿㼿? 5 5 3" xfId="48776"/>
    <cellStyle name="㼿㼿? 5 6" xfId="48777"/>
    <cellStyle name="㼿㼿? 5 6 2" xfId="48778"/>
    <cellStyle name="㼿㼿? 5 7" xfId="48779"/>
    <cellStyle name="㼿㼿? 6" xfId="48780"/>
    <cellStyle name="㼿㼿? 6 2" xfId="48781"/>
    <cellStyle name="㼿㼿? 6 2 2" xfId="48782"/>
    <cellStyle name="㼿㼿? 6 2 2 2" xfId="48783"/>
    <cellStyle name="㼿㼿? 6 2 3" xfId="48784"/>
    <cellStyle name="㼿㼿? 6 3" xfId="48785"/>
    <cellStyle name="㼿㼿? 6 3 2" xfId="48786"/>
    <cellStyle name="㼿㼿? 6 3 2 2" xfId="48787"/>
    <cellStyle name="㼿㼿? 6 3 3" xfId="48788"/>
    <cellStyle name="㼿㼿? 6 4" xfId="48789"/>
    <cellStyle name="㼿㼿? 6 4 2" xfId="48790"/>
    <cellStyle name="㼿㼿? 6 4 2 2" xfId="48791"/>
    <cellStyle name="㼿㼿? 6 4 3" xfId="48792"/>
    <cellStyle name="㼿㼿? 6 5" xfId="48793"/>
    <cellStyle name="㼿㼿? 6 5 2" xfId="48794"/>
    <cellStyle name="㼿㼿? 6 5 2 2" xfId="48795"/>
    <cellStyle name="㼿㼿? 6 5 3" xfId="48796"/>
    <cellStyle name="㼿㼿? 6 6" xfId="48797"/>
    <cellStyle name="㼿㼿? 6 6 2" xfId="48798"/>
    <cellStyle name="㼿㼿? 6 7" xfId="48799"/>
    <cellStyle name="㼿㼿? 7" xfId="48800"/>
    <cellStyle name="㼿㼿? 7 2" xfId="48801"/>
    <cellStyle name="㼿㼿? 7 2 2" xfId="48802"/>
    <cellStyle name="㼿㼿? 7 2 2 2" xfId="48803"/>
    <cellStyle name="㼿㼿? 7 2 3" xfId="48804"/>
    <cellStyle name="㼿㼿? 7 3" xfId="48805"/>
    <cellStyle name="㼿㼿? 7 3 2" xfId="48806"/>
    <cellStyle name="㼿㼿? 7 3 2 2" xfId="48807"/>
    <cellStyle name="㼿㼿? 7 3 3" xfId="48808"/>
    <cellStyle name="㼿㼿? 7 4" xfId="48809"/>
    <cellStyle name="㼿㼿? 7 4 2" xfId="48810"/>
    <cellStyle name="㼿㼿? 7 4 2 2" xfId="48811"/>
    <cellStyle name="㼿㼿? 7 4 3" xfId="48812"/>
    <cellStyle name="㼿㼿? 7 5" xfId="48813"/>
    <cellStyle name="㼿㼿? 7 5 2" xfId="48814"/>
    <cellStyle name="㼿㼿? 7 5 2 2" xfId="48815"/>
    <cellStyle name="㼿㼿? 7 5 3" xfId="48816"/>
    <cellStyle name="㼿㼿? 7 6" xfId="48817"/>
    <cellStyle name="㼿㼿? 7 6 2" xfId="48818"/>
    <cellStyle name="㼿㼿? 7 6 2 2" xfId="48819"/>
    <cellStyle name="㼿㼿? 7 6 3" xfId="48820"/>
    <cellStyle name="㼿㼿? 7 7" xfId="48821"/>
    <cellStyle name="㼿㼿? 7 7 2" xfId="48822"/>
    <cellStyle name="㼿㼿? 7 8" xfId="48823"/>
    <cellStyle name="㼿㼿? 8" xfId="48824"/>
    <cellStyle name="㼿㼿? 8 2" xfId="48825"/>
    <cellStyle name="㼿㼿? 8 2 2" xfId="48826"/>
    <cellStyle name="㼿㼿? 8 2 2 2" xfId="48827"/>
    <cellStyle name="㼿㼿? 8 2 3" xfId="48828"/>
    <cellStyle name="㼿㼿? 8 3" xfId="48829"/>
    <cellStyle name="㼿㼿? 8 3 2" xfId="48830"/>
    <cellStyle name="㼿㼿? 8 3 2 2" xfId="48831"/>
    <cellStyle name="㼿㼿? 8 3 3" xfId="48832"/>
    <cellStyle name="㼿㼿? 8 4" xfId="48833"/>
    <cellStyle name="㼿㼿? 8 4 2" xfId="48834"/>
    <cellStyle name="㼿㼿? 8 4 2 2" xfId="48835"/>
    <cellStyle name="㼿㼿? 8 4 3" xfId="48836"/>
    <cellStyle name="㼿㼿? 8 5" xfId="48837"/>
    <cellStyle name="㼿㼿? 8 5 2" xfId="48838"/>
    <cellStyle name="㼿㼿? 8 5 2 2" xfId="48839"/>
    <cellStyle name="㼿㼿? 8 5 3" xfId="48840"/>
    <cellStyle name="㼿㼿? 8 6" xfId="48841"/>
    <cellStyle name="㼿㼿? 8 6 2" xfId="48842"/>
    <cellStyle name="㼿㼿? 8 6 2 2" xfId="48843"/>
    <cellStyle name="㼿㼿? 8 6 3" xfId="48844"/>
    <cellStyle name="㼿㼿? 8 7" xfId="48845"/>
    <cellStyle name="㼿㼿? 8 7 2" xfId="48846"/>
    <cellStyle name="㼿㼿? 8 8" xfId="48847"/>
    <cellStyle name="㼿㼿? 9" xfId="48848"/>
    <cellStyle name="㼿㼿㼿" xfId="48849"/>
    <cellStyle name="㼿㼿㼿?" xfId="48850"/>
    <cellStyle name="㼿㼿㼿㼿" xfId="48851"/>
    <cellStyle name="㼿㼿㼿㼿?" xfId="48852"/>
    <cellStyle name="㼿㼿㼿㼿㼿" xfId="48853"/>
    <cellStyle name="㼿㼿㼿㼿㼿 10" xfId="48854"/>
    <cellStyle name="㼿㼿㼿㼿㼿 2" xfId="48855"/>
    <cellStyle name="㼿㼿㼿㼿㼿 2 2" xfId="48856"/>
    <cellStyle name="㼿㼿㼿㼿㼿 2 2 2" xfId="48857"/>
    <cellStyle name="㼿㼿㼿㼿㼿 2 2 2 2" xfId="48858"/>
    <cellStyle name="㼿㼿㼿㼿㼿 2 2 3" xfId="48859"/>
    <cellStyle name="㼿㼿㼿㼿㼿 2 3" xfId="48860"/>
    <cellStyle name="㼿㼿㼿㼿㼿 2 3 2" xfId="48861"/>
    <cellStyle name="㼿㼿㼿㼿㼿 2 3 2 2" xfId="48862"/>
    <cellStyle name="㼿㼿㼿㼿㼿 2 3 3" xfId="48863"/>
    <cellStyle name="㼿㼿㼿㼿㼿 2 4" xfId="48864"/>
    <cellStyle name="㼿㼿㼿㼿㼿 2 4 2" xfId="48865"/>
    <cellStyle name="㼿㼿㼿㼿㼿 2 4 2 2" xfId="48866"/>
    <cellStyle name="㼿㼿㼿㼿㼿 2 4 3" xfId="48867"/>
    <cellStyle name="㼿㼿㼿㼿㼿 2 5" xfId="48868"/>
    <cellStyle name="㼿㼿㼿㼿㼿 2 5 2" xfId="48869"/>
    <cellStyle name="㼿㼿㼿㼿㼿 2 5 2 2" xfId="48870"/>
    <cellStyle name="㼿㼿㼿㼿㼿 2 5 3" xfId="48871"/>
    <cellStyle name="㼿㼿㼿㼿㼿 2 6" xfId="48872"/>
    <cellStyle name="㼿㼿㼿㼿㼿 2 6 2" xfId="48873"/>
    <cellStyle name="㼿㼿㼿㼿㼿 2 7" xfId="48874"/>
    <cellStyle name="㼿㼿㼿㼿㼿 3" xfId="48875"/>
    <cellStyle name="㼿㼿㼿㼿㼿 3 2" xfId="48876"/>
    <cellStyle name="㼿㼿㼿㼿㼿 3 2 2" xfId="48877"/>
    <cellStyle name="㼿㼿㼿㼿㼿 3 2 2 2" xfId="48878"/>
    <cellStyle name="㼿㼿㼿㼿㼿 3 2 3" xfId="48879"/>
    <cellStyle name="㼿㼿㼿㼿㼿 3 3" xfId="48880"/>
    <cellStyle name="㼿㼿㼿㼿㼿 3 3 2" xfId="48881"/>
    <cellStyle name="㼿㼿㼿㼿㼿 3 3 2 2" xfId="48882"/>
    <cellStyle name="㼿㼿㼿㼿㼿 3 3 3" xfId="48883"/>
    <cellStyle name="㼿㼿㼿㼿㼿 3 4" xfId="48884"/>
    <cellStyle name="㼿㼿㼿㼿㼿 3 4 2" xfId="48885"/>
    <cellStyle name="㼿㼿㼿㼿㼿 3 4 2 2" xfId="48886"/>
    <cellStyle name="㼿㼿㼿㼿㼿 3 4 3" xfId="48887"/>
    <cellStyle name="㼿㼿㼿㼿㼿 3 5" xfId="48888"/>
    <cellStyle name="㼿㼿㼿㼿㼿 3 5 2" xfId="48889"/>
    <cellStyle name="㼿㼿㼿㼿㼿 3 5 2 2" xfId="48890"/>
    <cellStyle name="㼿㼿㼿㼿㼿 3 5 3" xfId="48891"/>
    <cellStyle name="㼿㼿㼿㼿㼿 3 6" xfId="48892"/>
    <cellStyle name="㼿㼿㼿㼿㼿 3 6 2" xfId="48893"/>
    <cellStyle name="㼿㼿㼿㼿㼿 3 6 2 2" xfId="48894"/>
    <cellStyle name="㼿㼿㼿㼿㼿 3 6 3" xfId="48895"/>
    <cellStyle name="㼿㼿㼿㼿㼿 3 7" xfId="48896"/>
    <cellStyle name="㼿㼿㼿㼿㼿 3 7 2" xfId="48897"/>
    <cellStyle name="㼿㼿㼿㼿㼿 3 8" xfId="48898"/>
    <cellStyle name="㼿㼿㼿㼿㼿 4" xfId="48899"/>
    <cellStyle name="㼿㼿㼿㼿㼿 4 2" xfId="48900"/>
    <cellStyle name="㼿㼿㼿㼿㼿 4 2 2" xfId="48901"/>
    <cellStyle name="㼿㼿㼿㼿㼿 4 2 2 2" xfId="48902"/>
    <cellStyle name="㼿㼿㼿㼿㼿 4 2 3" xfId="48903"/>
    <cellStyle name="㼿㼿㼿㼿㼿 4 3" xfId="48904"/>
    <cellStyle name="㼿㼿㼿㼿㼿 4 3 2" xfId="48905"/>
    <cellStyle name="㼿㼿㼿㼿㼿 4 3 2 2" xfId="48906"/>
    <cellStyle name="㼿㼿㼿㼿㼿 4 3 3" xfId="48907"/>
    <cellStyle name="㼿㼿㼿㼿㼿 4 4" xfId="48908"/>
    <cellStyle name="㼿㼿㼿㼿㼿 4 4 2" xfId="48909"/>
    <cellStyle name="㼿㼿㼿㼿㼿 4 4 2 2" xfId="48910"/>
    <cellStyle name="㼿㼿㼿㼿㼿 4 4 3" xfId="48911"/>
    <cellStyle name="㼿㼿㼿㼿㼿 4 5" xfId="48912"/>
    <cellStyle name="㼿㼿㼿㼿㼿 4 5 2" xfId="48913"/>
    <cellStyle name="㼿㼿㼿㼿㼿 4 5 2 2" xfId="48914"/>
    <cellStyle name="㼿㼿㼿㼿㼿 4 5 3" xfId="48915"/>
    <cellStyle name="㼿㼿㼿㼿㼿 4 6" xfId="48916"/>
    <cellStyle name="㼿㼿㼿㼿㼿 4 6 2" xfId="48917"/>
    <cellStyle name="㼿㼿㼿㼿㼿 4 6 2 2" xfId="48918"/>
    <cellStyle name="㼿㼿㼿㼿㼿 4 6 3" xfId="48919"/>
    <cellStyle name="㼿㼿㼿㼿㼿 4 7" xfId="48920"/>
    <cellStyle name="㼿㼿㼿㼿㼿 4 7 2" xfId="48921"/>
    <cellStyle name="㼿㼿㼿㼿㼿 4 8" xfId="48922"/>
    <cellStyle name="㼿㼿㼿㼿㼿 5" xfId="48923"/>
    <cellStyle name="㼿㼿㼿㼿㼿 5 2" xfId="48924"/>
    <cellStyle name="㼿㼿㼿㼿㼿 5 2 2" xfId="48925"/>
    <cellStyle name="㼿㼿㼿㼿㼿 5 2 2 2" xfId="48926"/>
    <cellStyle name="㼿㼿㼿㼿㼿 5 2 3" xfId="48927"/>
    <cellStyle name="㼿㼿㼿㼿㼿 5 3" xfId="48928"/>
    <cellStyle name="㼿㼿㼿㼿㼿 5 3 2" xfId="48929"/>
    <cellStyle name="㼿㼿㼿㼿㼿 5 3 2 2" xfId="48930"/>
    <cellStyle name="㼿㼿㼿㼿㼿 5 3 3" xfId="48931"/>
    <cellStyle name="㼿㼿㼿㼿㼿 5 4" xfId="48932"/>
    <cellStyle name="㼿㼿㼿㼿㼿 5 4 2" xfId="48933"/>
    <cellStyle name="㼿㼿㼿㼿㼿 5 4 2 2" xfId="48934"/>
    <cellStyle name="㼿㼿㼿㼿㼿 5 4 3" xfId="48935"/>
    <cellStyle name="㼿㼿㼿㼿㼿 5 5" xfId="48936"/>
    <cellStyle name="㼿㼿㼿㼿㼿 5 5 2" xfId="48937"/>
    <cellStyle name="㼿㼿㼿㼿㼿 5 5 2 2" xfId="48938"/>
    <cellStyle name="㼿㼿㼿㼿㼿 5 5 3" xfId="48939"/>
    <cellStyle name="㼿㼿㼿㼿㼿 5 6" xfId="48940"/>
    <cellStyle name="㼿㼿㼿㼿㼿 5 6 2" xfId="48941"/>
    <cellStyle name="㼿㼿㼿㼿㼿 5 6 2 2" xfId="48942"/>
    <cellStyle name="㼿㼿㼿㼿㼿 5 6 3" xfId="48943"/>
    <cellStyle name="㼿㼿㼿㼿㼿 5 7" xfId="48944"/>
    <cellStyle name="㼿㼿㼿㼿㼿 5 7 2" xfId="48945"/>
    <cellStyle name="㼿㼿㼿㼿㼿 5 8" xfId="48946"/>
    <cellStyle name="㼿㼿㼿㼿㼿 6" xfId="48947"/>
    <cellStyle name="㼿㼿㼿㼿㼿 6 2" xfId="48948"/>
    <cellStyle name="㼿㼿㼿㼿㼿 6 2 2" xfId="48949"/>
    <cellStyle name="㼿㼿㼿㼿㼿 6 2 2 2" xfId="48950"/>
    <cellStyle name="㼿㼿㼿㼿㼿 6 2 3" xfId="48951"/>
    <cellStyle name="㼿㼿㼿㼿㼿 6 3" xfId="48952"/>
    <cellStyle name="㼿㼿㼿㼿㼿 6 3 2" xfId="48953"/>
    <cellStyle name="㼿㼿㼿㼿㼿 6 3 2 2" xfId="48954"/>
    <cellStyle name="㼿㼿㼿㼿㼿 6 3 3" xfId="48955"/>
    <cellStyle name="㼿㼿㼿㼿㼿 6 4" xfId="48956"/>
    <cellStyle name="㼿㼿㼿㼿㼿 6 4 2" xfId="48957"/>
    <cellStyle name="㼿㼿㼿㼿㼿 6 4 2 2" xfId="48958"/>
    <cellStyle name="㼿㼿㼿㼿㼿 6 4 3" xfId="48959"/>
    <cellStyle name="㼿㼿㼿㼿㼿 6 5" xfId="48960"/>
    <cellStyle name="㼿㼿㼿㼿㼿 6 5 2" xfId="48961"/>
    <cellStyle name="㼿㼿㼿㼿㼿 6 5 2 2" xfId="48962"/>
    <cellStyle name="㼿㼿㼿㼿㼿 6 5 3" xfId="48963"/>
    <cellStyle name="㼿㼿㼿㼿㼿 6 6" xfId="48964"/>
    <cellStyle name="㼿㼿㼿㼿㼿 6 6 2" xfId="48965"/>
    <cellStyle name="㼿㼿㼿㼿㼿 6 6 2 2" xfId="48966"/>
    <cellStyle name="㼿㼿㼿㼿㼿 6 6 3" xfId="48967"/>
    <cellStyle name="㼿㼿㼿㼿㼿 6 7" xfId="48968"/>
    <cellStyle name="㼿㼿㼿㼿㼿 6 7 2" xfId="48969"/>
    <cellStyle name="㼿㼿㼿㼿㼿 6 8" xfId="48970"/>
    <cellStyle name="㼿㼿㼿㼿㼿 7" xfId="48971"/>
    <cellStyle name="㼿㼿㼿㼿㼿 7 2" xfId="48972"/>
    <cellStyle name="㼿㼿㼿㼿㼿 7 2 2" xfId="48973"/>
    <cellStyle name="㼿㼿㼿㼿㼿 7 2 2 2" xfId="48974"/>
    <cellStyle name="㼿㼿㼿㼿㼿 7 2 3" xfId="48975"/>
    <cellStyle name="㼿㼿㼿㼿㼿 7 3" xfId="48976"/>
    <cellStyle name="㼿㼿㼿㼿㼿 7 3 2" xfId="48977"/>
    <cellStyle name="㼿㼿㼿㼿㼿 7 3 2 2" xfId="48978"/>
    <cellStyle name="㼿㼿㼿㼿㼿 7 3 3" xfId="48979"/>
    <cellStyle name="㼿㼿㼿㼿㼿 7 4" xfId="48980"/>
    <cellStyle name="㼿㼿㼿㼿㼿 7 4 2" xfId="48981"/>
    <cellStyle name="㼿㼿㼿㼿㼿 7 4 2 2" xfId="48982"/>
    <cellStyle name="㼿㼿㼿㼿㼿 7 4 3" xfId="48983"/>
    <cellStyle name="㼿㼿㼿㼿㼿 7 5" xfId="48984"/>
    <cellStyle name="㼿㼿㼿㼿㼿 7 5 2" xfId="48985"/>
    <cellStyle name="㼿㼿㼿㼿㼿 7 5 2 2" xfId="48986"/>
    <cellStyle name="㼿㼿㼿㼿㼿 7 5 3" xfId="48987"/>
    <cellStyle name="㼿㼿㼿㼿㼿 7 6" xfId="48988"/>
    <cellStyle name="㼿㼿㼿㼿㼿 7 6 2" xfId="48989"/>
    <cellStyle name="㼿㼿㼿㼿㼿 7 6 2 2" xfId="48990"/>
    <cellStyle name="㼿㼿㼿㼿㼿 7 6 3" xfId="48991"/>
    <cellStyle name="㼿㼿㼿㼿㼿 7 7" xfId="48992"/>
    <cellStyle name="㼿㼿㼿㼿㼿 7 7 2" xfId="48993"/>
    <cellStyle name="㼿㼿㼿㼿㼿 7 8" xfId="48994"/>
    <cellStyle name="㼿㼿㼿㼿㼿 8" xfId="48995"/>
    <cellStyle name="㼿㼿㼿㼿㼿 8 2" xfId="48996"/>
    <cellStyle name="㼿㼿㼿㼿㼿 8 2 2" xfId="48997"/>
    <cellStyle name="㼿㼿㼿㼿㼿 8 2 2 2" xfId="48998"/>
    <cellStyle name="㼿㼿㼿㼿㼿 8 2 3" xfId="48999"/>
    <cellStyle name="㼿㼿㼿㼿㼿 8 3" xfId="49000"/>
    <cellStyle name="㼿㼿㼿㼿㼿 8 3 2" xfId="49001"/>
    <cellStyle name="㼿㼿㼿㼿㼿 8 3 2 2" xfId="49002"/>
    <cellStyle name="㼿㼿㼿㼿㼿 8 3 3" xfId="49003"/>
    <cellStyle name="㼿㼿㼿㼿㼿 8 4" xfId="49004"/>
    <cellStyle name="㼿㼿㼿㼿㼿 8 4 2" xfId="49005"/>
    <cellStyle name="㼿㼿㼿㼿㼿 8 4 2 2" xfId="49006"/>
    <cellStyle name="㼿㼿㼿㼿㼿 8 4 3" xfId="49007"/>
    <cellStyle name="㼿㼿㼿㼿㼿 8 5" xfId="49008"/>
    <cellStyle name="㼿㼿㼿㼿㼿 8 5 2" xfId="49009"/>
    <cellStyle name="㼿㼿㼿㼿㼿 8 5 2 2" xfId="49010"/>
    <cellStyle name="㼿㼿㼿㼿㼿 8 5 3" xfId="49011"/>
    <cellStyle name="㼿㼿㼿㼿㼿 8 6" xfId="49012"/>
    <cellStyle name="㼿㼿㼿㼿㼿 8 6 2" xfId="49013"/>
    <cellStyle name="㼿㼿㼿㼿㼿 8 6 2 2" xfId="49014"/>
    <cellStyle name="㼿㼿㼿㼿㼿 8 6 3" xfId="49015"/>
    <cellStyle name="㼿㼿㼿㼿㼿 8 7" xfId="49016"/>
    <cellStyle name="㼿㼿㼿㼿㼿 8 7 2" xfId="49017"/>
    <cellStyle name="㼿㼿㼿㼿㼿 8 8" xfId="49018"/>
    <cellStyle name="㼿㼿㼿㼿㼿 9" xfId="49019"/>
    <cellStyle name="㼿㼿㼿㼿㼿 9 2" xfId="49020"/>
    <cellStyle name="㼿㼿㼿㼿㼿?" xfId="49021"/>
    <cellStyle name="㼿㼿㼿㼿㼿㼿?" xfId="49022"/>
    <cellStyle name="㼿㼿㼿㼿㼿㼿㼿?" xfId="49023"/>
    <cellStyle name="㼿㼿㼿㼿㼿㼿㼿㼿" xfId="49024"/>
    <cellStyle name="㼿㼿㼿㼿㼿㼿㼿㼿㼿" xfId="49025"/>
    <cellStyle name="㼿㼿㼿㼿㼿㼿㼿㼿㼿㼿" xfId="49026"/>
    <cellStyle name="㼿㼿㼿㼿㼿㼿㼿㼿㼿㼿?" xfId="49027"/>
    <cellStyle name="㼿㼿㼿㼿㼿㼿㼿㼿㼿㼿㼿" xfId="49028"/>
    <cellStyle name="㼿㼿㼿㼿㼿㼿㼿㼿㼿㼿㼿?" xfId="49029"/>
    <cellStyle name="㼿㼿㼿㼿㼿㼿㼿㼿㼿㼿㼿㼿" xfId="49030"/>
    <cellStyle name="㼿㼿㼿㼿㼿㼿㼿㼿㼿㼿㼿㼿?" xfId="49031"/>
    <cellStyle name="㼿㼿㼿㼿㼿㼿㼿㼿㼿㼿㼿㼿㼿" xfId="49032"/>
    <cellStyle name="㼿㼿㼿㼿㼿㼿㼿㼿㼿㼿㼿㼿㼿?" xfId="49033"/>
    <cellStyle name="㼿㼿㼿㼿㼿㼿㼿㼿㼿㼿㼿㼿㼿㼿" xfId="49034"/>
    <cellStyle name="㼿㼿㼿㼿㼿㼿㼿㼿㼿㼿㼿㼿㼿㼿?" xfId="49035"/>
    <cellStyle name="㼿㼿㼿㼿㼿㼿㼿㼿㼿㼿㼿㼿㼿㼿㼿" xfId="49036"/>
    <cellStyle name="㼿㼿㼿㼿㼿㼿㼿㼿㼿㼿㼿㼿㼿㼿㼿?" xfId="49037"/>
    <cellStyle name="㼿㼿㼿㼿㼿㼿㼿㼿㼿㼿㼿㼿㼿㼿㼿㼿" xfId="49038"/>
    <cellStyle name="㼿㼿㼿㼿㼿㼿㼿㼿㼿㼿㼿㼿㼿㼿㼿㼿㼿" xfId="49039"/>
    <cellStyle name="㼿㼿㼿㼿㼿㼿㼿㼿㼿㼿㼿㼿㼿㼿㼿㼿㼿?" xfId="49040"/>
    <cellStyle name="㼿㼿㼿㼿㼿㼿㼿㼿㼿㼿㼿㼿㼿㼿㼿㼿㼿㼿?" xfId="49041"/>
    <cellStyle name="㼿㼿㼿㼿㼿㼿㼿㼿㼿㼿㼿㼿㼿㼿㼿㼿㼿㼿㼿" xfId="49042"/>
    <cellStyle name="㼿㼿㼿㼿㼿㼿㼿㼿㼿㼿㼿㼿㼿㼿㼿㼿㼿㼿㼿㼿" xfId="49043"/>
    <cellStyle name="㼿㼿㼿㼿㼿㼿㼿㼿㼿㼿㼿㼿㼿㼿㼿㼿㼿㼿㼿㼿㼿" xfId="49044"/>
    <cellStyle name="㼿㼿㼿㼿㼿㼿㼿㼿㼿㼿㼿㼿㼿㼿㼿㼿㼿㼿㼿㼿㼿㼿" xfId="49045"/>
    <cellStyle name="㼿㼿㼿㼿㼿㼿㼿㼿㼿㼿㼿㼿㼿㼿㼿㼿㼿㼿㼿㼿㼿㼿?" xfId="49046"/>
    <cellStyle name="㼿㼿㼿㼿㼿㼿㼿㼿㼿㼿㼿㼿㼿㼿㼿㼿㼿㼿㼿㼿㼿㼿㼿" xfId="49047"/>
    <cellStyle name="㼿㼿㼿㼿㼿㼿㼿㼿㼿㼿㼿㼿㼿㼿㼿㼿㼿㼿㼿㼿㼿㼿㼿㼿" xfId="49048"/>
    <cellStyle name="㼿㼿㼿㼿㼿㼿㼿㼿㼿㼿㼿㼿㼿㼿㼿㼿㼿㼿㼿㼿㼿㼿㼿㼿㼿" xfId="49049"/>
    <cellStyle name="㼿㼿㼿㼿㼿㼿㼿㼿㼿㼿㼿㼿㼿㼿㼿㼿㼿㼿㼿㼿㼿㼿㼿㼿㼿㼿" xfId="49050"/>
    <cellStyle name="㼿㼿㼿㼿㼿㼿㼿㼿㼿㼿㼿㼿㼿㼿㼿㼿㼿㼿㼿㼿㼿㼿㼿㼿㼿㼿?" xfId="49051"/>
    <cellStyle name="㼿㼿㼿㼿㼿㼿㼿㼿㼿㼿㼿㼿㼿㼿㼿㼿㼿㼿㼿㼿㼿㼿㼿㼿㼿㼿㼿" xfId="49052"/>
    <cellStyle name="㼿㼿㼿㼿㼿㼿㼿㼿㼿㼿㼿㼿㼿㼿㼿㼿㼿㼿㼿㼿㼿㼿㼿㼿㼿㼿㼿?" xfId="49053"/>
    <cellStyle name="㼿㼿㼿㼿㼿㼿㼿㼿㼿㼿㼿㼿㼿㼿㼿㼿㼿㼿㼿㼿㼿㼿㼿㼿㼿㼿㼿㼿" xfId="49054"/>
    <cellStyle name="㼿㼿㼿㼿㼿㼿㼿㼿㼿㼿㼿㼿㼿㼿㼿㼿㼿㼿㼿㼿㼿㼿㼿㼿㼿㼿㼿㼿?" xfId="49055"/>
    <cellStyle name="㼿㼿㼿㼿㼿㼿㼿㼿㼿㼿㼿㼿㼿㼿㼿㼿㼿㼿㼿㼿㼿㼿㼿㼿㼿㼿㼿㼿㼿" xfId="49056"/>
    <cellStyle name="㼿㼿㼿㼿㼿㼿㼿㼿㼿㼿㼿㼿㼿㼿㼿㼿㼿㼿㼿㼿㼿㼿㼿㼿㼿㼿㼿㼿㼿?" xfId="49057"/>
    <cellStyle name="㼿㼿㼿㼿㼿㼿㼿㼿㼿㼿㼿㼿㼿㼿㼿㼿㼿㼿㼿㼿㼿㼿㼿㼿㼿㼿㼿㼿㼿㼿?" xfId="49058"/>
    <cellStyle name="㼿㼿㼿㼿㼿㼿㼿㼿㼿㼿㼿㼿㼿㼿㼿㼿㼿㼿㼿㼿㼿㼿㼿㼿㼿㼿㼿㼿㼿㼿㼿?" xfId="49059"/>
    <cellStyle name="㼿㼿㼿㼿㼿㼿㼿㼿㼿㼿㼿㼿㼿㼿㼿㼿㼿㼿㼿㼿㼿㼿㼿㼿㼿㼿㼿㼿㼿㼿㼿㼿" xfId="49060"/>
    <cellStyle name="㼿㼿㼿㼿㼿㼿㼿㼿㼿㼿㼿㼿㼿㼿㼿㼿㼿㼿㼿㼿㼿㼿㼿㼿㼿㼿㼿㼿㼿㼿㼿㼿?" xfId="49061"/>
    <cellStyle name="㼿㼿㼿㼿㼿㼿㼿㼿㼿㼿㼿㼿㼿㼿㼿㼿㼿㼿㼿㼿㼿㼿㼿㼿㼿㼿㼿㼿㼿㼿㼿㼿㼿?" xfId="49062"/>
    <cellStyle name="㼿㼿㼿㼿㼿㼿㼿㼿㼿㼿㼿㼿㼿㼿㼿㼿㼿㼿㼿㼿㼿㼿㼿㼿㼿㼿㼿㼿㼿㼿㼿㼿㼿㼿" xfId="49063"/>
    <cellStyle name="㼿㼿㼿㼿㼿㼿㼿㼿㼿㼿㼿㼿㼿㼿㼿㼿㼿㼿㼿㼿㼿㼿㼿㼿㼿㼿㼿㼿㼿㼿㼿㼿㼿㼿?" xfId="49064"/>
    <cellStyle name="㼿㼿㼿㼿㼿㼿㼿㼿㼿㼿㼿㼿㼿㼿㼿㼿㼿㼿㼿㼿㼿㼿㼿㼿㼿㼿㼿㼿㼿㼿㼿㼿㼿㼿㼿" xfId="49065"/>
    <cellStyle name="㼿㼿㼿㼿㼿㼿㼿㼿㼿㼿㼿㼿㼿㼿㼿㼿㼿㼿㼿㼿㼿㼿㼿㼿㼿㼿㼿㼿㼿㼿㼿㼿㼿㼿㼿?" xfId="49066"/>
    <cellStyle name="㼿㼿㼿㼿㼿㼿㼿㼿㼿㼿㼿㼿㼿㼿㼿㼿㼿㼿㼿㼿㼿㼿㼿㼿㼿㼿㼿㼿㼿㼿㼿㼿㼿㼿㼿㼿" xfId="49067"/>
    <cellStyle name="㼿㼿㼿㼿㼿㼿㼿㼿㼿㼿㼿㼿㼿㼿㼿㼿㼿㼿㼿㼿㼿㼿㼿㼿㼿㼿㼿㼿㼿㼿㼿㼿㼿㼿㼿㼿?" xfId="49068"/>
    <cellStyle name="㼿㼿㼿㼿㼿㼿㼿㼿㼿㼿㼿㼿㼿㼿㼿㼿㼿㼿㼿㼿㼿㼿㼿㼿㼿㼿㼿㼿㼿㼿㼿㼿㼿㼿㼿㼿㼿" xfId="49069"/>
    <cellStyle name="㼿㼿㼿㼿㼿㼿㼿㼿㼿㼿㼿㼿㼿㼿㼿㼿㼿㼿㼿㼿㼿㼿㼿㼿㼿㼿㼿㼿㼿㼿㼿㼿㼿㼿㼿㼿㼿?" xfId="49070"/>
    <cellStyle name="㼿㼿㼿㼿㼿㼿㼿㼿㼿㼿㼿㼿㼿㼿㼿㼿㼿㼿㼿㼿㼿㼿㼿㼿㼿㼿㼿㼿㼿㼿㼿㼿㼿㼿㼿㼿㼿㼿?" xfId="49071"/>
    <cellStyle name="㼿㼿㼿㼿㼿㼿㼿㼿㼿㼿㼿㼿㼿㼿㼿㼿㼿㼿㼿㼿㼿㼿㼿㼿㼿㼿㼿㼿㼿㼿㼿㼿㼿㼿㼿㼿㼿㼿㼿" xfId="49072"/>
    <cellStyle name="㼿㼿㼿㼿㼿㼿㼿㼿㼿㼿㼿㼿㼿㼿㼿㼿㼿㼿㼿㼿㼿㼿㼿㼿㼿㼿㼿㼿㼿㼿㼿㼿㼿㼿㼿㼿㼿㼿㼿?" xfId="49073"/>
    <cellStyle name="㼿㼿㼿㼿㼿㼿㼿㼿㼿㼿㼿㼿㼿㼿㼿㼿㼿㼿㼿㼿㼿㼿㼿㼿㼿㼿㼿㼿㼿㼿㼿㼿㼿㼿㼿㼿㼿㼿㼿㼿" xfId="49074"/>
    <cellStyle name="㼿㼿㼿㼿㼿㼿㼿㼿㼿㼿㼿㼿㼿㼿㼿㼿㼿㼿㼿㼿㼿㼿㼿㼿㼿㼿㼿㼿㼿㼿㼿㼿㼿㼿㼿㼿㼿㼿㼿㼿?" xfId="49075"/>
    <cellStyle name="㼿㼿㼿㼿㼿㼿㼿㼿㼿㼿㼿㼿㼿㼿㼿㼿㼿㼿㼿㼿㼿㼿㼿㼿㼿㼿㼿㼿㼿㼿㼿㼿㼿㼿㼿㼿㼿㼿㼿㼿㼿?" xfId="49076"/>
    <cellStyle name="㼿㼿㼿㼿㼿㼿㼿㼿㼿㼿㼿㼿㼿㼿㼿㼿㼿㼿㼿㼿㼿㼿㼿㼿㼿㼿㼿㼿㼿㼿㼿㼿㼿㼿㼿㼿㼿㼿㼿㼿㼿㼿" xfId="49077"/>
    <cellStyle name="㼿㼿㼿㼿㼿㼿㼿㼿㼿㼿㼿㼿㼿㼿㼿㼿㼿㼿㼿㼿㼿㼿㼿㼿㼿㼿㼿㼿㼿㼿㼿㼿㼿㼿㼿㼿㼿㼿㼿㼿㼿㼿?" xfId="49078"/>
    <cellStyle name="㼿㼿㼿㼿㼿㼿㼿㼿㼿㼿㼿㼿㼿㼿㼿㼿㼿㼿㼿㼿㼿㼿㼿㼿㼿㼿㼿㼿㼿㼿㼿㼿㼿㼿㼿㼿㼿㼿㼿㼿㼿㼿㼿" xfId="49079"/>
    <cellStyle name="㼿㼿㼿㼿㼿㼿㼿㼿㼿㼿㼿㼿㼿㼿㼿㼿㼿㼿㼿㼿㼿㼿㼿㼿㼿㼿㼿㼿㼿㼿㼿㼿㼿㼿㼿㼿㼿㼿㼿㼿㼿㼿㼿㼿" xfId="49080"/>
    <cellStyle name="㼿㼿㼿㼿㼿㼿㼿㼿㼿㼿㼿㼿㼿㼿㼿㼿㼿㼿㼿㼿㼿㼿㼿㼿㼿㼿㼿㼿㼿㼿㼿㼿㼿㼿㼿㼿㼿㼿㼿㼿㼿㼿㼿㼿?" xfId="49081"/>
    <cellStyle name="㼿㼿㼿㼿㼿㼿㼿㼿㼿㼿㼿㼿㼿㼿㼿㼿㼿㼿㼿㼿㼿㼿㼿㼿㼿㼿㼿㼿㼿㼿㼿㼿㼿㼿㼿㼿㼿㼿㼿㼿㼿㼿㼿㼿㼿" xfId="49082"/>
    <cellStyle name="㼿㼿㼿㼿㼿㼿㼿㼿㼿㼿㼿㼿㼿㼿㼿㼿㼿㼿㼿㼿㼿㼿㼿㼿㼿㼿㼿㼿㼿㼿㼿㼿㼿㼿㼿㼿㼿㼿㼿㼿㼿㼿㼿㼿㼿?" xfId="49083"/>
    <cellStyle name="㼿㼿㼿㼿㼿㼿㼿㼿㼿㼿㼿㼿㼿㼿㼿㼿㼿㼿㼿㼿㼿㼿㼿㼿㼿㼿㼿㼿㼿㼿㼿㼿㼿㼿㼿㼿㼿㼿㼿㼿㼿㼿㼿㼿㼿㼿" xfId="49084"/>
    <cellStyle name="㼿㼿㼿㼿㼿㼿㼿㼿㼿㼿㼿㼿㼿㼿㼿㼿㼿㼿㼿㼿㼿㼿㼿㼿㼿㼿㼿㼿㼿㼿㼿㼿㼿㼿㼿㼿㼿㼿㼿㼿㼿㼿㼿㼿㼿㼿㼿㼿" xfId="49085"/>
    <cellStyle name="㼿㼿㼿㼿㼿㼿㼿㼿㼿㼿㼿㼿㼿㼿㼿㼿㼿㼿㼿㼿㼿㼿㼿㼿㼿㼿㼿㼿㼿㼿㼿㼿㼿㼿㼿㼿㼿㼿㼿㼿㼿㼿㼿㼿㼿㼿㼿㼿?" xfId="49086"/>
    <cellStyle name="㼿㼿㼿㼿㼿㼿㼿㼿㼿㼿㼿㼿㼿㼿㼿㼿㼿㼿㼿㼿㼿㼿㼿㼿㼿㼿㼿㼿㼿㼿㼿㼿㼿㼿㼿㼿㼿㼿㼿㼿㼿㼿㼿㼿㼿㼿㼿㼿㼿" xfId="49087"/>
    <cellStyle name="㼿㼿㼿㼿㼿㼿㼿㼿㼿㼿㼿㼿㼿㼿㼿㼿㼿㼿㼿㼿㼿㼿㼿㼿㼿㼿㼿㼿㼿㼿㼿㼿㼿㼿㼿㼿㼿㼿㼿㼿㼿㼿㼿㼿㼿㼿㼿㼿㼿?" xfId="49088"/>
    <cellStyle name="㼿㼿㼿㼿㼿㼿㼿㼿㼿㼿㼿㼿㼿㼿㼿㼿㼿㼿㼿㼿㼿㼿㼿㼿㼿㼿㼿㼿㼿㼿㼿㼿㼿㼿㼿㼿㼿㼿㼿㼿㼿㼿㼿㼿㼿㼿㼿㼿㼿㼿" xfId="49089"/>
    <cellStyle name="㼿㼿㼿㼿㼿㼿㼿㼿㼿㼿㼿㼿㼿㼿㼿㼿㼿㼿㼿㼿㼿㼿㼿㼿㼿㼿㼿㼿㼿㼿㼿㼿㼿㼿㼿㼿㼿㼿㼿㼿㼿㼿㼿㼿㼿㼿㼿㼿㼿㼿?" xfId="49090"/>
    <cellStyle name="㼿㼿㼿㼿㼿㼿㼿㼿㼿㼿㼿㼿㼿㼿㼿㼿㼿㼿㼿㼿㼿㼿㼿㼿㼿㼿㼿㼿㼿㼿㼿㼿㼿㼿㼿㼿㼿㼿㼿㼿㼿㼿㼿㼿㼿㼿㼿㼿㼿㼿㼿" xfId="49091"/>
    <cellStyle name="㼿㼿㼿㼿㼿㼿㼿㼿㼿㼿㼿㼿㼿㼿㼿㼿㼿㼿㼿㼿㼿㼿㼿㼿㼿㼿㼿㼿㼿㼿㼿㼿㼿㼿㼿㼿㼿㼿㼿㼿㼿㼿㼿㼿㼿㼿㼿㼿㼿㼿㼿?" xfId="49092"/>
    <cellStyle name="㼿㼿㼿㼿㼿㼿㼿㼿㼿㼿㼿㼿㼿㼿㼿㼿㼿㼿㼿㼿㼿㼿㼿㼿㼿㼿㼿㼿㼿㼿㼿㼿㼿㼿㼿㼿㼿㼿㼿㼿㼿㼿㼿㼿㼿㼿㼿㼿㼿㼿㼿㼿" xfId="49093"/>
    <cellStyle name="㼿㼿㼿㼿㼿㼿㼿㼿㼿㼿㼿㼿㼿㼿㼿㼿㼿㼿㼿㼿㼿㼿㼿㼿㼿㼿㼿㼿㼿㼿㼿㼿㼿㼿㼿㼿㼿㼿㼿㼿㼿㼿㼿㼿㼿㼿㼿㼿㼿㼿㼿㼿?" xfId="49094"/>
    <cellStyle name="㼿㼿㼿㼿㼿㼿㼿㼿㼿㼿㼿㼿㼿㼿㼿㼿㼿㼿㼿㼿㼿㼿㼿㼿㼿㼿㼿㼿㼿㼿㼿㼿㼿㼿㼿㼿㼿㼿㼿㼿㼿㼿㼿㼿㼿㼿㼿㼿㼿㼿㼿㼿㼿" xfId="49095"/>
    <cellStyle name="㼿㼿㼿㼿㼿㼿㼿㼿㼿㼿㼿㼿㼿㼿㼿㼿㼿㼿㼿㼿㼿㼿㼿㼿㼿㼿㼿㼿㼿㼿㼿㼿㼿㼿㼿㼿㼿㼿㼿㼿㼿㼿㼿㼿㼿㼿㼿㼿㼿㼿㼿㼿㼿㼿?" xfId="49096"/>
    <cellStyle name="㼿㼿㼿㼿㼿㼿㼿㼿㼿㼿㼿㼿㼿㼿㼿㼿㼿㼿㼿㼿㼿㼿㼿㼿㼿㼿㼿㼿㼿㼿㼿㼿㼿㼿㼿㼿㼿㼿㼿㼿㼿㼿㼿㼿㼿㼿㼿㼿㼿㼿㼿㼿㼿㼿㼿" xfId="49097"/>
    <cellStyle name="㼿㼿㼿㼿㼿㼿㼿㼿㼿㼿㼿㼿㼿㼿㼿㼿㼿㼿㼿㼿㼿㼿㼿㼿㼿㼿㼿㼿㼿㼿㼿㼿㼿㼿㼿㼿㼿㼿㼿㼿㼿㼿㼿㼿㼿㼿㼿㼿㼿㼿㼿㼿㼿㼿㼿?" xfId="49098"/>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externalLink" Target="externalLinks/externalLink2.xml"/><Relationship Id="rId7" Type="http://schemas.openxmlformats.org/officeDocument/2006/relationships/sharedStrings" Target="sharedStrings.xml"/><Relationship Id="rId2" Type="http://schemas.openxmlformats.org/officeDocument/2006/relationships/externalLink" Target="externalLinks/externalLink1.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3.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1057;&#1074;&#1086;&#1076;%20_&#1052;&#1080;&#1085;&#1101;&#1085;&#1077;&#1088;&#1075;&#1086;_1%20&#1082;&#1074;.2017_%20&#1089;&#1086;%20&#1089;&#1074;&#1103;&#1079;&#1103;&#1084;&#1080;.xlsb"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M:\PUBLIC\&#1044;%20&#1101;&#1082;.%20&#1080;%20&#1092;&#1080;&#1085;&#1072;&#1085;&#1089;&#1086;&#1074;\03_&#1041;&#1055;\&#1041;&#1055;_2014_&#1087;&#1088;&#1086;&#1075;&#1085;&#1086;&#1079;\&#1040;&#1069;_&#1040;&#1056;&#1052;_&#1041;&#1055;_2014-2019_45.xlsx"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T:\&#1054;&#1050;&#1057;\&#1050;&#1086;&#1088;&#1077;&#1082;&#1086;&#1074;&#1094;&#1077;&#1074;\12%2016%20&#1075;&#1086;&#1076;\&#1060;&#1086;&#1088;&#1084;&#1072;&#1090;&#1099;%20&#1052;&#1080;&#1085;&#1080;&#1089;&#1090;&#1077;&#1088;&#1089;&#1090;&#1074;&#1072;%20&#1048;&#1055;&#1056;2012-2016(&#1089;&#1077;&#1082;&#1074;&#1077;&#1089;&#1090;&#1080;&#1088;&#1086;&#1074;&#1072;&#1085;&#1099;&#1081;).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рил 1.1"/>
      <sheetName val="с ИА"/>
      <sheetName val="ИПР"/>
      <sheetName val="затраты ИА"/>
      <sheetName val="7.1. ввода 2"/>
      <sheetName val="ИПР МЭ"/>
      <sheetName val="ИПР МЭ КВ"/>
      <sheetName val="ИПР_КВ"/>
      <sheetName val="Прил 7.2"/>
      <sheetName val="проектная мощ"/>
      <sheetName val="10_квартал_финансирование"/>
      <sheetName val="11 квартал финансирование ист"/>
      <sheetName val="12_квартал освоение"/>
      <sheetName val="13 квартал осн этапы"/>
      <sheetName val="14 квартал принятие ОС"/>
      <sheetName val="15 квартал постановка под напр"/>
      <sheetName val="16 квартал ввод_мощности"/>
      <sheetName val="17 квартал  вывод"/>
      <sheetName val="18 квартал о тех состоянии"/>
      <sheetName val="8_расширение пропускной способ"/>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анель управления"/>
      <sheetName val="Сценарные условия"/>
      <sheetName val="Список ДЗО"/>
      <sheetName val="Титул"/>
      <sheetName val="1 Общие сведения"/>
      <sheetName val="2 Оценочные показатели"/>
      <sheetName val="3 Программа реализации"/>
      <sheetName val="4 Закупка электроэнергии"/>
      <sheetName val="5 Производственная программа"/>
      <sheetName val="6 Смета Затрат"/>
      <sheetName val="7 Ремонты"/>
      <sheetName val="8 Инвестиции"/>
      <sheetName val="9 Закупки"/>
      <sheetName val="10 Оплата труда"/>
      <sheetName val="11 Прочие доходы и расходы"/>
      <sheetName val="12 Прибыли и убытки"/>
      <sheetName val="13 Прогнозный баланс"/>
      <sheetName val="14 Движение активов и обяз-ств"/>
      <sheetName val="15 ДПН"/>
      <sheetName val="16 ПУИ"/>
      <sheetName val="17 БДР по филиалам"/>
      <sheetName val="t_проверки"/>
      <sheetName val="t_настройки"/>
      <sheetName val="Регионы"/>
      <sheetName val="Списки"/>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row r="84">
          <cell r="I84">
            <v>4</v>
          </cell>
        </row>
      </sheetData>
      <sheetData sheetId="23" refreshError="1"/>
      <sheetData sheetId="24"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риложение 1.1"/>
      <sheetName val="приложение 1.2"/>
      <sheetName val="Приложение 1.3"/>
      <sheetName val="приложение 1.4"/>
      <sheetName val="приложение 2.2 "/>
      <sheetName val="2.3-ЧГ"/>
      <sheetName val="2.3-Элев"/>
      <sheetName val="2.3-Юго-Зап"/>
      <sheetName val="2.3-Зап"/>
      <sheetName val="2.3-Южн"/>
      <sheetName val="2.3-Аск-Ташт"/>
      <sheetName val="2.3-БелЯр2"/>
      <sheetName val="2.3-Горная"/>
      <sheetName val="приложение 2.3"/>
      <sheetName val="приложение 3.1Черн Гор"/>
      <sheetName val="приложение 3.1 Элев."/>
      <sheetName val="приложение 3.1 ЮгоЗап."/>
      <sheetName val="приложение 3.1 Зап. "/>
      <sheetName val="приложение 3.1 Южная"/>
      <sheetName val="приложение 3.1 Аск-Ташт"/>
      <sheetName val="приложение 3.1 БелЯр2"/>
      <sheetName val="приложение 3.1 Горная"/>
      <sheetName val="приложение 3.1 Карак"/>
      <sheetName val="приложение 3.1 Подсинее"/>
      <sheetName val="приложение 3.1"/>
      <sheetName val="приложение 3.2"/>
      <sheetName val="приложение 4.1"/>
      <sheetName val="приложение 4.2"/>
      <sheetName val="приложение 4.3"/>
      <sheetName val="Списки"/>
      <sheetName val="t_настройки"/>
      <sheetName val="НП-2-12-П"/>
    </sheetNames>
    <sheetDataSet>
      <sheetData sheetId="0">
        <row r="25">
          <cell r="B25" t="str">
            <v>С-341 ПС "Искож" - ПС "Черногорская ЦЭС" Замена провода (Целевая программа замены проводов и грозозащитных тросов, отработавших нормативный срок)</v>
          </cell>
        </row>
        <row r="26">
          <cell r="B26" t="str">
            <v>С-342 ПС "Искож" - ПС "Черногорская ЦЭС" Замена провода (Целевая программа замены проводов и грозозащитных тросов, отработавших нормативный срок)</v>
          </cell>
        </row>
        <row r="27">
          <cell r="B27" t="str">
            <v>Реконструкция С-319 ПС "Лукьяновская" - ПС "Райково", Lобщ.=27,7км (АС-185) (ЦП замены проводов и грозозащитных тросов, отработавших нормативный срок)</v>
          </cell>
        </row>
        <row r="31">
          <cell r="B31" t="str">
            <v>ВЛ-110кВ С-89/90 Абакан-Районная - Расцвет Замена грозотроса 13км (ЦП замены проводов и грозозащитных тросов, отработавших нормативный срок)</v>
          </cell>
        </row>
        <row r="32">
          <cell r="B32" t="str">
            <v>ВЛ-110кВ С-319 ПС Лукьяновка - ПС Райково Замена проводов и грозозащитных тросов отработавших нормативный срок</v>
          </cell>
        </row>
        <row r="33">
          <cell r="B33" t="str">
            <v>ВЛ-110кВ "Туим-Шира" С-335 замена провода АС-70 на АС-120 и грозотроса - 5,073 км и С-335/336 замена грозотроса - 340 метров (ЦП замены проводов и грозозащитных тросов, отработавших нормативный срок)</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filterMode="1">
    <tabColor rgb="FFFF0000"/>
  </sheetPr>
  <dimension ref="A1:AA2676"/>
  <sheetViews>
    <sheetView tabSelected="1" zoomScale="57" zoomScaleNormal="57" workbookViewId="0">
      <selection activeCell="N29" sqref="N29"/>
    </sheetView>
  </sheetViews>
  <sheetFormatPr defaultRowHeight="15"/>
  <cols>
    <col min="1" max="2" width="9.28515625" style="9" bestFit="1" customWidth="1"/>
    <col min="3" max="3" width="12.28515625" style="9" customWidth="1"/>
    <col min="4" max="4" width="57.5703125" style="9" customWidth="1"/>
    <col min="5" max="5" width="17.140625" style="9" customWidth="1"/>
    <col min="6" max="6" width="16.140625" style="9" customWidth="1"/>
    <col min="7" max="7" width="13.85546875" style="9" customWidth="1"/>
    <col min="8" max="8" width="14.5703125" style="9" customWidth="1"/>
    <col min="9" max="9" width="14.140625" style="9" customWidth="1"/>
    <col min="10" max="10" width="14.85546875" style="9" customWidth="1"/>
    <col min="11" max="11" width="13.5703125" style="9" customWidth="1"/>
    <col min="12" max="12" width="15.5703125" style="9" customWidth="1"/>
    <col min="13" max="13" width="16.140625" style="9" customWidth="1"/>
    <col min="14" max="15" width="14.140625" style="9" customWidth="1"/>
    <col min="16" max="16" width="13.5703125" style="9" customWidth="1"/>
    <col min="17" max="17" width="18.28515625" style="9" customWidth="1"/>
    <col min="18" max="18" width="13.28515625" style="9" customWidth="1"/>
    <col min="19" max="19" width="14.140625" style="9" customWidth="1"/>
    <col min="20" max="20" width="19.28515625" style="9" customWidth="1"/>
    <col min="21" max="26" width="12.42578125" style="9" customWidth="1"/>
    <col min="27" max="27" width="15.7109375" style="11" bestFit="1" customWidth="1"/>
    <col min="28" max="16384" width="9.140625" style="9"/>
  </cols>
  <sheetData>
    <row r="1" spans="1:24" ht="18.75">
      <c r="A1" s="1"/>
      <c r="B1" s="1"/>
      <c r="C1" s="1"/>
      <c r="D1" s="2"/>
      <c r="E1" s="1"/>
      <c r="F1" s="3"/>
      <c r="G1" s="4"/>
      <c r="H1" s="4"/>
      <c r="I1" s="4"/>
      <c r="J1" s="4"/>
      <c r="K1" s="5"/>
      <c r="L1" s="5"/>
      <c r="M1" s="4"/>
      <c r="N1" s="5"/>
      <c r="O1" s="5"/>
      <c r="P1" s="5"/>
      <c r="Q1" s="6"/>
      <c r="R1" s="7"/>
      <c r="S1" s="8"/>
      <c r="X1" s="10" t="s">
        <v>0</v>
      </c>
    </row>
    <row r="2" spans="1:24" ht="18.75">
      <c r="A2" s="1"/>
      <c r="B2" s="1"/>
      <c r="C2" s="1"/>
      <c r="D2" s="2"/>
      <c r="E2" s="1"/>
      <c r="F2" s="12"/>
      <c r="G2" s="13"/>
      <c r="H2" s="13"/>
      <c r="I2" s="13"/>
      <c r="J2" s="13"/>
      <c r="K2" s="14"/>
      <c r="L2" s="14"/>
      <c r="M2" s="15"/>
      <c r="N2" s="14"/>
      <c r="O2" s="14"/>
      <c r="P2" s="14"/>
      <c r="Q2" s="16"/>
      <c r="R2" s="17"/>
      <c r="S2" s="18"/>
      <c r="X2" s="19" t="s">
        <v>1</v>
      </c>
    </row>
    <row r="3" spans="1:24" ht="18.75">
      <c r="A3" s="1"/>
      <c r="B3" s="1"/>
      <c r="C3" s="1"/>
      <c r="D3" s="2"/>
      <c r="E3" s="1"/>
      <c r="F3" s="12"/>
      <c r="G3" s="13"/>
      <c r="H3" s="13"/>
      <c r="I3" s="13"/>
      <c r="J3" s="13"/>
      <c r="K3" s="14"/>
      <c r="L3" s="14"/>
      <c r="M3" s="15"/>
      <c r="N3" s="14"/>
      <c r="O3" s="14"/>
      <c r="P3" s="14"/>
      <c r="Q3" s="16"/>
      <c r="R3" s="17"/>
      <c r="S3" s="18"/>
      <c r="X3" s="19" t="s">
        <v>2</v>
      </c>
    </row>
    <row r="4" spans="1:24" ht="18.75" customHeight="1">
      <c r="A4" s="20" t="s">
        <v>3</v>
      </c>
      <c r="B4" s="20"/>
      <c r="C4" s="20"/>
      <c r="D4" s="20"/>
      <c r="E4" s="20"/>
      <c r="F4" s="20"/>
      <c r="G4" s="20"/>
      <c r="H4" s="20"/>
      <c r="I4" s="20"/>
      <c r="J4" s="20"/>
      <c r="K4" s="20"/>
      <c r="L4" s="20"/>
      <c r="M4" s="20"/>
      <c r="N4" s="20"/>
      <c r="O4" s="20"/>
      <c r="P4" s="20"/>
      <c r="Q4" s="20"/>
      <c r="R4" s="20"/>
      <c r="S4" s="20"/>
      <c r="T4" s="20"/>
      <c r="U4" s="20"/>
      <c r="V4" s="20"/>
    </row>
    <row r="5" spans="1:24" ht="18.75">
      <c r="A5" s="21"/>
      <c r="B5" s="21"/>
      <c r="C5" s="21"/>
      <c r="D5" s="21"/>
      <c r="E5" s="21"/>
      <c r="F5" s="21"/>
      <c r="G5" s="21"/>
      <c r="H5" s="21"/>
      <c r="I5" s="21"/>
      <c r="J5" s="21"/>
      <c r="K5" s="21"/>
      <c r="L5" s="21"/>
      <c r="M5" s="21"/>
      <c r="N5" s="21"/>
      <c r="O5" s="21"/>
      <c r="P5" s="21"/>
      <c r="Q5" s="21"/>
      <c r="R5" s="21"/>
      <c r="S5" s="21"/>
      <c r="T5" s="21"/>
      <c r="U5" s="21"/>
      <c r="V5" s="22"/>
    </row>
    <row r="6" spans="1:24" ht="18.75" customHeight="1">
      <c r="A6" s="23" t="s">
        <v>4</v>
      </c>
      <c r="B6" s="23"/>
      <c r="C6" s="23"/>
      <c r="D6" s="23"/>
      <c r="E6" s="23"/>
      <c r="F6" s="23"/>
      <c r="G6" s="23"/>
      <c r="H6" s="23"/>
      <c r="I6" s="23"/>
      <c r="J6" s="23"/>
      <c r="K6" s="23"/>
      <c r="L6" s="23"/>
      <c r="M6" s="23"/>
      <c r="N6" s="23"/>
      <c r="O6" s="23"/>
      <c r="P6" s="23"/>
      <c r="Q6" s="23"/>
      <c r="R6" s="23"/>
      <c r="S6" s="23"/>
      <c r="T6" s="23"/>
      <c r="U6" s="23"/>
      <c r="V6" s="23"/>
    </row>
    <row r="7" spans="1:24" ht="18.75" customHeight="1">
      <c r="A7" s="23" t="s">
        <v>5</v>
      </c>
      <c r="B7" s="23"/>
      <c r="C7" s="23"/>
      <c r="D7" s="23"/>
      <c r="E7" s="23"/>
      <c r="F7" s="23"/>
      <c r="G7" s="23"/>
      <c r="H7" s="23"/>
      <c r="I7" s="23"/>
      <c r="J7" s="23"/>
      <c r="K7" s="23"/>
      <c r="L7" s="23"/>
      <c r="M7" s="23"/>
      <c r="N7" s="23"/>
      <c r="O7" s="23"/>
      <c r="P7" s="23"/>
      <c r="Q7" s="23"/>
      <c r="R7" s="23"/>
      <c r="S7" s="23"/>
      <c r="T7" s="23"/>
      <c r="U7" s="23"/>
      <c r="V7" s="23"/>
    </row>
    <row r="8" spans="1:24" ht="15.75">
      <c r="A8" s="24"/>
      <c r="B8" s="24"/>
      <c r="C8" s="24"/>
      <c r="D8" s="24"/>
      <c r="E8" s="24"/>
      <c r="F8" s="24"/>
      <c r="G8" s="24"/>
      <c r="H8" s="24"/>
      <c r="I8" s="24"/>
      <c r="J8" s="24"/>
      <c r="K8" s="24"/>
      <c r="L8" s="24"/>
      <c r="M8" s="24"/>
      <c r="N8" s="24"/>
      <c r="O8" s="24"/>
      <c r="P8" s="24"/>
      <c r="Q8" s="24"/>
      <c r="R8" s="24"/>
      <c r="S8" s="24"/>
      <c r="T8" s="24"/>
      <c r="U8" s="24"/>
      <c r="V8" s="24"/>
    </row>
    <row r="9" spans="1:24" ht="15.75">
      <c r="A9" s="25" t="s">
        <v>6</v>
      </c>
      <c r="B9" s="25"/>
      <c r="C9" s="25"/>
      <c r="D9" s="25"/>
      <c r="E9" s="25"/>
      <c r="F9" s="25"/>
      <c r="G9" s="25"/>
      <c r="H9" s="25"/>
      <c r="I9" s="25"/>
      <c r="J9" s="25"/>
      <c r="K9" s="25"/>
      <c r="L9" s="25"/>
      <c r="M9" s="25"/>
      <c r="N9" s="25"/>
      <c r="O9" s="25"/>
      <c r="P9" s="25"/>
      <c r="Q9" s="25"/>
      <c r="R9" s="25"/>
      <c r="S9" s="25"/>
      <c r="T9" s="25"/>
      <c r="U9" s="25"/>
      <c r="V9" s="25"/>
    </row>
    <row r="10" spans="1:24" ht="15.75">
      <c r="A10" s="26" t="s">
        <v>7</v>
      </c>
      <c r="B10" s="26"/>
      <c r="C10" s="26"/>
      <c r="D10" s="26"/>
      <c r="E10" s="26"/>
      <c r="F10" s="26"/>
      <c r="G10" s="26"/>
      <c r="H10" s="26"/>
      <c r="I10" s="26"/>
      <c r="J10" s="26"/>
      <c r="K10" s="26"/>
      <c r="L10" s="26"/>
      <c r="M10" s="26"/>
      <c r="N10" s="26"/>
      <c r="O10" s="26"/>
      <c r="P10" s="26"/>
      <c r="Q10" s="26"/>
      <c r="R10" s="26"/>
      <c r="S10" s="26"/>
      <c r="T10" s="26"/>
      <c r="U10" s="26"/>
      <c r="V10" s="26"/>
    </row>
    <row r="11" spans="1:24" ht="15.75" customHeight="1">
      <c r="A11" s="27"/>
      <c r="B11" s="27"/>
      <c r="C11" s="27"/>
      <c r="D11" s="27"/>
      <c r="E11" s="27"/>
      <c r="F11" s="27"/>
      <c r="G11" s="27"/>
      <c r="H11" s="27"/>
      <c r="I11" s="27"/>
      <c r="J11" s="27"/>
      <c r="K11" s="27"/>
      <c r="L11" s="27"/>
      <c r="M11" s="27"/>
      <c r="N11" s="27"/>
      <c r="O11" s="27"/>
      <c r="P11" s="27"/>
      <c r="Q11" s="27"/>
      <c r="R11" s="27"/>
      <c r="S11" s="27"/>
      <c r="T11" s="27"/>
      <c r="U11" s="27"/>
      <c r="V11" s="27"/>
    </row>
    <row r="12" spans="1:24" ht="18.75">
      <c r="A12" s="28" t="s">
        <v>8</v>
      </c>
      <c r="B12" s="28"/>
      <c r="C12" s="28"/>
      <c r="D12" s="28"/>
      <c r="E12" s="28"/>
      <c r="F12" s="28"/>
      <c r="G12" s="28"/>
      <c r="H12" s="28"/>
      <c r="I12" s="28"/>
      <c r="J12" s="28"/>
      <c r="K12" s="28"/>
      <c r="L12" s="28"/>
      <c r="M12" s="28"/>
      <c r="N12" s="28"/>
      <c r="O12" s="28"/>
      <c r="P12" s="28"/>
      <c r="Q12" s="28"/>
      <c r="R12" s="28"/>
      <c r="S12" s="28"/>
      <c r="T12" s="28"/>
      <c r="U12" s="28"/>
      <c r="V12" s="28"/>
    </row>
    <row r="13" spans="1:24" ht="15.75">
      <c r="A13" s="26" t="s">
        <v>9</v>
      </c>
      <c r="B13" s="26"/>
      <c r="C13" s="26"/>
      <c r="D13" s="26"/>
      <c r="E13" s="26"/>
      <c r="F13" s="26"/>
      <c r="G13" s="26"/>
      <c r="H13" s="26"/>
      <c r="I13" s="26"/>
      <c r="J13" s="26"/>
      <c r="K13" s="26"/>
      <c r="L13" s="26"/>
      <c r="M13" s="26"/>
      <c r="N13" s="26"/>
      <c r="O13" s="26"/>
      <c r="P13" s="26"/>
      <c r="Q13" s="26"/>
      <c r="R13" s="26"/>
      <c r="S13" s="26"/>
      <c r="T13" s="26"/>
      <c r="U13" s="26"/>
      <c r="V13" s="26"/>
    </row>
    <row r="14" spans="1:24" ht="15.75">
      <c r="A14" s="29" t="s">
        <v>10</v>
      </c>
      <c r="B14" s="29"/>
      <c r="C14" s="29"/>
      <c r="D14" s="29"/>
      <c r="E14" s="29"/>
      <c r="F14" s="29"/>
      <c r="G14" s="29"/>
      <c r="H14" s="29"/>
      <c r="I14" s="29"/>
      <c r="J14" s="29"/>
      <c r="K14" s="29"/>
      <c r="L14" s="29"/>
      <c r="M14" s="29"/>
      <c r="N14" s="29"/>
      <c r="O14" s="29"/>
      <c r="P14" s="29"/>
      <c r="Q14" s="29"/>
      <c r="R14" s="29"/>
      <c r="S14" s="29"/>
      <c r="T14" s="29"/>
      <c r="U14" s="29"/>
      <c r="V14" s="29"/>
    </row>
    <row r="15" spans="1:24" ht="18.75">
      <c r="A15" s="30">
        <v>1</v>
      </c>
      <c r="B15" s="30">
        <v>2</v>
      </c>
      <c r="C15" s="30">
        <v>3</v>
      </c>
      <c r="D15" s="30">
        <v>4</v>
      </c>
      <c r="E15" s="30"/>
      <c r="F15" s="31"/>
      <c r="G15" s="32"/>
      <c r="H15" s="32"/>
      <c r="I15" s="33"/>
      <c r="J15" s="33"/>
      <c r="K15" s="33"/>
      <c r="L15" s="33"/>
      <c r="M15" s="32"/>
      <c r="N15" s="33"/>
      <c r="O15" s="33"/>
      <c r="P15" s="33"/>
      <c r="Q15" s="33"/>
      <c r="R15" s="33"/>
      <c r="S15" s="34"/>
      <c r="T15" s="33"/>
    </row>
    <row r="16" spans="1:24" ht="18.75">
      <c r="A16" s="30"/>
      <c r="B16" s="30"/>
      <c r="C16" s="35"/>
      <c r="D16" s="36"/>
      <c r="E16" s="36"/>
      <c r="F16" s="37"/>
      <c r="G16" s="38"/>
      <c r="H16" s="38"/>
      <c r="I16" s="39"/>
      <c r="J16" s="39"/>
      <c r="K16" s="39"/>
      <c r="L16" s="39"/>
      <c r="M16" s="38"/>
      <c r="N16" s="39"/>
      <c r="O16" s="39"/>
      <c r="P16" s="39"/>
      <c r="Q16" s="40"/>
      <c r="R16" s="41"/>
      <c r="S16" s="42"/>
      <c r="T16" s="38"/>
    </row>
    <row r="17" spans="1:27" ht="62.25" customHeight="1">
      <c r="A17" s="1"/>
      <c r="B17" s="1"/>
      <c r="C17" s="43" t="s">
        <v>11</v>
      </c>
      <c r="D17" s="43" t="s">
        <v>12</v>
      </c>
      <c r="E17" s="43" t="s">
        <v>13</v>
      </c>
      <c r="F17" s="44" t="s">
        <v>14</v>
      </c>
      <c r="G17" s="45" t="s">
        <v>15</v>
      </c>
      <c r="H17" s="45"/>
      <c r="I17" s="45"/>
      <c r="J17" s="45"/>
      <c r="K17" s="45"/>
      <c r="L17" s="45"/>
      <c r="M17" s="45"/>
      <c r="N17" s="45"/>
      <c r="O17" s="45"/>
      <c r="P17" s="45"/>
      <c r="Q17" s="45"/>
      <c r="R17" s="45"/>
      <c r="S17" s="45"/>
      <c r="T17" s="45"/>
      <c r="U17" s="45"/>
      <c r="V17" s="45"/>
      <c r="W17" s="45"/>
      <c r="X17" s="45"/>
      <c r="Y17" s="45"/>
      <c r="Z17" s="45"/>
    </row>
    <row r="18" spans="1:27" ht="33.75" customHeight="1">
      <c r="A18" s="1"/>
      <c r="B18" s="1"/>
      <c r="C18" s="46"/>
      <c r="D18" s="46"/>
      <c r="E18" s="46"/>
      <c r="F18" s="47"/>
      <c r="G18" s="45" t="s">
        <v>16</v>
      </c>
      <c r="H18" s="45"/>
      <c r="I18" s="45"/>
      <c r="J18" s="45"/>
      <c r="K18" s="45"/>
      <c r="L18" s="45"/>
      <c r="M18" s="45"/>
      <c r="N18" s="45"/>
      <c r="O18" s="45"/>
      <c r="P18" s="45"/>
      <c r="Q18" s="45" t="s">
        <v>17</v>
      </c>
      <c r="R18" s="45"/>
      <c r="S18" s="45"/>
      <c r="T18" s="45"/>
      <c r="U18" s="45"/>
      <c r="V18" s="45"/>
      <c r="W18" s="45"/>
      <c r="X18" s="45"/>
      <c r="Y18" s="45"/>
      <c r="Z18" s="45"/>
    </row>
    <row r="19" spans="1:27" ht="48" customHeight="1">
      <c r="A19" s="1"/>
      <c r="B19" s="1"/>
      <c r="C19" s="46"/>
      <c r="D19" s="46"/>
      <c r="E19" s="46"/>
      <c r="F19" s="47"/>
      <c r="G19" s="45" t="s">
        <v>18</v>
      </c>
      <c r="H19" s="45"/>
      <c r="I19" s="45"/>
      <c r="J19" s="45"/>
      <c r="K19" s="45"/>
      <c r="L19" s="45" t="s">
        <v>19</v>
      </c>
      <c r="M19" s="45"/>
      <c r="N19" s="45"/>
      <c r="O19" s="45"/>
      <c r="P19" s="45"/>
      <c r="Q19" s="45" t="s">
        <v>18</v>
      </c>
      <c r="R19" s="45"/>
      <c r="S19" s="45"/>
      <c r="T19" s="45"/>
      <c r="U19" s="45"/>
      <c r="V19" s="45" t="s">
        <v>19</v>
      </c>
      <c r="W19" s="45"/>
      <c r="X19" s="45"/>
      <c r="Y19" s="45"/>
      <c r="Z19" s="45"/>
    </row>
    <row r="20" spans="1:27" ht="158.25" customHeight="1">
      <c r="A20" s="1"/>
      <c r="B20" s="1"/>
      <c r="C20" s="48"/>
      <c r="D20" s="48"/>
      <c r="E20" s="48"/>
      <c r="F20" s="49"/>
      <c r="G20" s="50" t="s">
        <v>20</v>
      </c>
      <c r="H20" s="50" t="s">
        <v>21</v>
      </c>
      <c r="I20" s="50" t="s">
        <v>22</v>
      </c>
      <c r="J20" s="50" t="s">
        <v>23</v>
      </c>
      <c r="K20" s="50" t="s">
        <v>24</v>
      </c>
      <c r="L20" s="50" t="s">
        <v>25</v>
      </c>
      <c r="M20" s="50" t="s">
        <v>21</v>
      </c>
      <c r="N20" s="50" t="s">
        <v>22</v>
      </c>
      <c r="O20" s="50" t="s">
        <v>23</v>
      </c>
      <c r="P20" s="50" t="s">
        <v>24</v>
      </c>
      <c r="Q20" s="50" t="s">
        <v>20</v>
      </c>
      <c r="R20" s="50" t="s">
        <v>21</v>
      </c>
      <c r="S20" s="50" t="s">
        <v>22</v>
      </c>
      <c r="T20" s="50" t="s">
        <v>23</v>
      </c>
      <c r="U20" s="50" t="s">
        <v>24</v>
      </c>
      <c r="V20" s="50" t="s">
        <v>25</v>
      </c>
      <c r="W20" s="50" t="s">
        <v>21</v>
      </c>
      <c r="X20" s="50" t="s">
        <v>22</v>
      </c>
      <c r="Y20" s="50" t="s">
        <v>23</v>
      </c>
      <c r="Z20" s="50" t="s">
        <v>24</v>
      </c>
    </row>
    <row r="21" spans="1:27" s="54" customFormat="1" ht="15.75">
      <c r="A21" s="51"/>
      <c r="B21" s="51"/>
      <c r="C21" s="52">
        <v>1</v>
      </c>
      <c r="D21" s="52">
        <v>2</v>
      </c>
      <c r="E21" s="52">
        <v>3</v>
      </c>
      <c r="F21" s="52">
        <v>4</v>
      </c>
      <c r="G21" s="52">
        <v>5</v>
      </c>
      <c r="H21" s="52">
        <v>6</v>
      </c>
      <c r="I21" s="52">
        <v>7</v>
      </c>
      <c r="J21" s="52">
        <v>8</v>
      </c>
      <c r="K21" s="52">
        <v>9</v>
      </c>
      <c r="L21" s="52">
        <v>10</v>
      </c>
      <c r="M21" s="52">
        <v>11</v>
      </c>
      <c r="N21" s="52">
        <v>12</v>
      </c>
      <c r="O21" s="52">
        <v>13</v>
      </c>
      <c r="P21" s="52">
        <v>14</v>
      </c>
      <c r="Q21" s="52">
        <v>15</v>
      </c>
      <c r="R21" s="52">
        <v>16</v>
      </c>
      <c r="S21" s="52">
        <v>17</v>
      </c>
      <c r="T21" s="52">
        <v>18</v>
      </c>
      <c r="U21" s="52">
        <v>19</v>
      </c>
      <c r="V21" s="52">
        <v>20</v>
      </c>
      <c r="W21" s="52">
        <v>21</v>
      </c>
      <c r="X21" s="52">
        <v>22</v>
      </c>
      <c r="Y21" s="52">
        <v>23</v>
      </c>
      <c r="Z21" s="52">
        <v>24</v>
      </c>
      <c r="AA21" s="53"/>
    </row>
    <row r="22" spans="1:27" s="62" customFormat="1" ht="37.5">
      <c r="A22" s="55"/>
      <c r="B22" s="55"/>
      <c r="C22" s="56" t="s">
        <v>26</v>
      </c>
      <c r="D22" s="57" t="s">
        <v>27</v>
      </c>
      <c r="E22" s="58" t="s">
        <v>28</v>
      </c>
      <c r="F22" s="59"/>
      <c r="G22" s="60">
        <f t="shared" ref="G22:Z22" si="0">G30+G413+G713+G981+G1387+G1713+G2059+G2353+G2671</f>
        <v>7227.4699999999993</v>
      </c>
      <c r="H22" s="60">
        <f t="shared" si="0"/>
        <v>0</v>
      </c>
      <c r="I22" s="60">
        <f t="shared" si="0"/>
        <v>0</v>
      </c>
      <c r="J22" s="60">
        <f t="shared" si="0"/>
        <v>4912.8140000000003</v>
      </c>
      <c r="K22" s="60">
        <f t="shared" si="0"/>
        <v>2314.6559999999999</v>
      </c>
      <c r="L22" s="60">
        <f t="shared" si="0"/>
        <v>1190.6479991495999</v>
      </c>
      <c r="M22" s="60">
        <f t="shared" si="0"/>
        <v>0</v>
      </c>
      <c r="N22" s="60">
        <f t="shared" si="0"/>
        <v>0</v>
      </c>
      <c r="O22" s="60">
        <f t="shared" si="0"/>
        <v>903.32175018986777</v>
      </c>
      <c r="P22" s="60">
        <f t="shared" si="0"/>
        <v>287.3262489597322</v>
      </c>
      <c r="Q22" s="60">
        <f t="shared" si="0"/>
        <v>1026.1599999999999</v>
      </c>
      <c r="R22" s="60">
        <f t="shared" si="0"/>
        <v>0</v>
      </c>
      <c r="S22" s="60">
        <f t="shared" si="0"/>
        <v>0</v>
      </c>
      <c r="T22" s="60">
        <f t="shared" si="0"/>
        <v>941.33999999999992</v>
      </c>
      <c r="U22" s="60">
        <f t="shared" si="0"/>
        <v>84.82</v>
      </c>
      <c r="V22" s="60">
        <f t="shared" si="0"/>
        <v>1190.6479991495999</v>
      </c>
      <c r="W22" s="60">
        <f t="shared" si="0"/>
        <v>0</v>
      </c>
      <c r="X22" s="60">
        <f t="shared" si="0"/>
        <v>0</v>
      </c>
      <c r="Y22" s="60">
        <f t="shared" si="0"/>
        <v>903.32175018986777</v>
      </c>
      <c r="Z22" s="60">
        <f t="shared" si="0"/>
        <v>287.3262489597322</v>
      </c>
      <c r="AA22" s="61">
        <f>AA30+AA413+AA713+AA981+AA1387+AA1713+AA2059+AA2353+AA2671</f>
        <v>7227.4690656492185</v>
      </c>
    </row>
    <row r="23" spans="1:27" ht="15.75">
      <c r="A23" s="1"/>
      <c r="B23" s="1"/>
      <c r="C23" s="63" t="s">
        <v>29</v>
      </c>
      <c r="D23" s="64" t="s">
        <v>30</v>
      </c>
      <c r="E23" s="52" t="s">
        <v>31</v>
      </c>
      <c r="F23" s="65"/>
      <c r="G23" s="66">
        <f t="shared" ref="G23:Z23" si="1">G31+G414+G714+G982+G1388+G1714+G2060+G2354</f>
        <v>2113.8700000000003</v>
      </c>
      <c r="H23" s="66">
        <f t="shared" si="1"/>
        <v>0</v>
      </c>
      <c r="I23" s="66">
        <f t="shared" si="1"/>
        <v>0</v>
      </c>
      <c r="J23" s="66">
        <f t="shared" si="1"/>
        <v>1284.7399999999998</v>
      </c>
      <c r="K23" s="66">
        <f t="shared" si="1"/>
        <v>829.13</v>
      </c>
      <c r="L23" s="66">
        <f t="shared" si="1"/>
        <v>690.48291783420007</v>
      </c>
      <c r="M23" s="66">
        <f t="shared" si="1"/>
        <v>0</v>
      </c>
      <c r="N23" s="66">
        <f t="shared" si="1"/>
        <v>0</v>
      </c>
      <c r="O23" s="66">
        <f t="shared" si="1"/>
        <v>472.13280551628822</v>
      </c>
      <c r="P23" s="66">
        <f t="shared" si="1"/>
        <v>218.35011231791185</v>
      </c>
      <c r="Q23" s="66">
        <f t="shared" si="1"/>
        <v>424.15</v>
      </c>
      <c r="R23" s="66">
        <f t="shared" si="1"/>
        <v>0</v>
      </c>
      <c r="S23" s="66">
        <f t="shared" si="1"/>
        <v>0</v>
      </c>
      <c r="T23" s="66">
        <f t="shared" si="1"/>
        <v>339.95</v>
      </c>
      <c r="U23" s="66">
        <f t="shared" si="1"/>
        <v>84.2</v>
      </c>
      <c r="V23" s="66">
        <f t="shared" si="1"/>
        <v>690.48291783420007</v>
      </c>
      <c r="W23" s="66">
        <f t="shared" si="1"/>
        <v>0</v>
      </c>
      <c r="X23" s="66">
        <f t="shared" si="1"/>
        <v>0</v>
      </c>
      <c r="Y23" s="66">
        <f t="shared" si="1"/>
        <v>472.13280551628822</v>
      </c>
      <c r="Z23" s="66">
        <f t="shared" si="1"/>
        <v>218.35011231791185</v>
      </c>
      <c r="AA23" s="67">
        <f>AA31+AA414+AA714+AA982+AA1388+AA1714+AA2060+AA2354</f>
        <v>2113.8550103369339</v>
      </c>
    </row>
    <row r="24" spans="1:27" ht="43.5" customHeight="1">
      <c r="A24" s="1"/>
      <c r="B24" s="1"/>
      <c r="C24" s="63" t="s">
        <v>32</v>
      </c>
      <c r="D24" s="64" t="s">
        <v>33</v>
      </c>
      <c r="E24" s="52" t="s">
        <v>31</v>
      </c>
      <c r="F24" s="68"/>
      <c r="G24" s="66">
        <f t="shared" ref="G24:Z24" si="2">G154+G494+G796+G1118+G1475+G1796+G2134+G2445</f>
        <v>3755.97</v>
      </c>
      <c r="H24" s="66">
        <f t="shared" si="2"/>
        <v>0</v>
      </c>
      <c r="I24" s="66">
        <f t="shared" si="2"/>
        <v>0</v>
      </c>
      <c r="J24" s="66">
        <f t="shared" si="2"/>
        <v>2270.444</v>
      </c>
      <c r="K24" s="66">
        <f t="shared" si="2"/>
        <v>1485.5259999999998</v>
      </c>
      <c r="L24" s="66">
        <f t="shared" si="2"/>
        <v>257.68169453180002</v>
      </c>
      <c r="M24" s="66">
        <f t="shared" si="2"/>
        <v>0</v>
      </c>
      <c r="N24" s="66">
        <f t="shared" si="2"/>
        <v>0</v>
      </c>
      <c r="O24" s="66">
        <f t="shared" si="2"/>
        <v>217.52765963566105</v>
      </c>
      <c r="P24" s="66">
        <f t="shared" si="2"/>
        <v>40.154034896138981</v>
      </c>
      <c r="Q24" s="66">
        <f t="shared" si="2"/>
        <v>462.49</v>
      </c>
      <c r="R24" s="66">
        <f t="shared" si="2"/>
        <v>0</v>
      </c>
      <c r="S24" s="66">
        <f t="shared" si="2"/>
        <v>0</v>
      </c>
      <c r="T24" s="66">
        <f t="shared" si="2"/>
        <v>462.28999999999996</v>
      </c>
      <c r="U24" s="66">
        <f t="shared" si="2"/>
        <v>0.2</v>
      </c>
      <c r="V24" s="66">
        <f t="shared" si="2"/>
        <v>257.68169453180002</v>
      </c>
      <c r="W24" s="66">
        <f t="shared" si="2"/>
        <v>0</v>
      </c>
      <c r="X24" s="66">
        <f t="shared" si="2"/>
        <v>0</v>
      </c>
      <c r="Y24" s="66">
        <f t="shared" si="2"/>
        <v>217.52765963566105</v>
      </c>
      <c r="Z24" s="66">
        <f t="shared" si="2"/>
        <v>40.154034896138981</v>
      </c>
      <c r="AA24" s="67">
        <f>AA154+AA494+AA796+AA1118+AA1475+AA1796+AA2134+AA2445</f>
        <v>3755.9336858750858</v>
      </c>
    </row>
    <row r="25" spans="1:27" ht="51.75" customHeight="1">
      <c r="A25" s="1"/>
      <c r="B25" s="1"/>
      <c r="C25" s="63" t="s">
        <v>34</v>
      </c>
      <c r="D25" s="69" t="s">
        <v>35</v>
      </c>
      <c r="E25" s="70" t="s">
        <v>31</v>
      </c>
      <c r="F25" s="68"/>
      <c r="G25" s="66">
        <f t="shared" ref="G25:Z25" si="3">G347+G625+G931+G1329+G1641+G1987+G2302+G2610</f>
        <v>761.49</v>
      </c>
      <c r="H25" s="66">
        <f t="shared" si="3"/>
        <v>0</v>
      </c>
      <c r="I25" s="66">
        <f t="shared" si="3"/>
        <v>0</v>
      </c>
      <c r="J25" s="66">
        <f t="shared" si="3"/>
        <v>761.49</v>
      </c>
      <c r="K25" s="66">
        <f t="shared" si="3"/>
        <v>0</v>
      </c>
      <c r="L25" s="66">
        <f t="shared" si="3"/>
        <v>45.576378390799995</v>
      </c>
      <c r="M25" s="66">
        <f t="shared" si="3"/>
        <v>0</v>
      </c>
      <c r="N25" s="66">
        <f t="shared" si="3"/>
        <v>0</v>
      </c>
      <c r="O25" s="66">
        <f t="shared" si="3"/>
        <v>41.02024279757967</v>
      </c>
      <c r="P25" s="66">
        <f t="shared" si="3"/>
        <v>4.556135593220338</v>
      </c>
      <c r="Q25" s="66">
        <f t="shared" si="3"/>
        <v>37.510000000000005</v>
      </c>
      <c r="R25" s="66">
        <f t="shared" si="3"/>
        <v>0</v>
      </c>
      <c r="S25" s="66">
        <f t="shared" si="3"/>
        <v>0</v>
      </c>
      <c r="T25" s="66">
        <f t="shared" si="3"/>
        <v>37.510000000000005</v>
      </c>
      <c r="U25" s="66">
        <f t="shared" si="3"/>
        <v>0</v>
      </c>
      <c r="V25" s="66">
        <f t="shared" si="3"/>
        <v>45.576378390799995</v>
      </c>
      <c r="W25" s="66">
        <f t="shared" si="3"/>
        <v>0</v>
      </c>
      <c r="X25" s="66">
        <f t="shared" si="3"/>
        <v>0</v>
      </c>
      <c r="Y25" s="66">
        <f t="shared" si="3"/>
        <v>41.02024279757967</v>
      </c>
      <c r="Z25" s="66">
        <f t="shared" si="3"/>
        <v>4.556135593220338</v>
      </c>
      <c r="AA25" s="67">
        <f>AA347+AA625+AA931+AA1329+AA1641+AA1987+AA2302+AA2610</f>
        <v>761.50966795210593</v>
      </c>
    </row>
    <row r="26" spans="1:27" ht="31.5">
      <c r="A26" s="1"/>
      <c r="B26" s="1"/>
      <c r="C26" s="63" t="s">
        <v>36</v>
      </c>
      <c r="D26" s="64" t="s">
        <v>37</v>
      </c>
      <c r="E26" s="52" t="s">
        <v>31</v>
      </c>
      <c r="F26" s="68"/>
      <c r="G26" s="66">
        <f t="shared" ref="G26:Z26" si="4">G363+G643+G943+G1340+G1662+G2016+G2311+G2628</f>
        <v>14.879999999999999</v>
      </c>
      <c r="H26" s="66">
        <f t="shared" si="4"/>
        <v>0</v>
      </c>
      <c r="I26" s="66">
        <f t="shared" si="4"/>
        <v>0</v>
      </c>
      <c r="J26" s="66">
        <f t="shared" si="4"/>
        <v>14.879999999999999</v>
      </c>
      <c r="K26" s="66">
        <f t="shared" si="4"/>
        <v>0</v>
      </c>
      <c r="L26" s="66">
        <f t="shared" si="4"/>
        <v>21.639123290000001</v>
      </c>
      <c r="M26" s="66">
        <f t="shared" si="4"/>
        <v>0</v>
      </c>
      <c r="N26" s="66">
        <f t="shared" si="4"/>
        <v>0</v>
      </c>
      <c r="O26" s="66">
        <f t="shared" si="4"/>
        <v>21.60412329</v>
      </c>
      <c r="P26" s="66">
        <f t="shared" si="4"/>
        <v>3.500000000000001E-2</v>
      </c>
      <c r="Q26" s="66">
        <f t="shared" si="4"/>
        <v>1.43</v>
      </c>
      <c r="R26" s="66">
        <f t="shared" si="4"/>
        <v>0</v>
      </c>
      <c r="S26" s="66">
        <f t="shared" si="4"/>
        <v>0</v>
      </c>
      <c r="T26" s="66">
        <f t="shared" si="4"/>
        <v>1.43</v>
      </c>
      <c r="U26" s="66">
        <f t="shared" si="4"/>
        <v>0</v>
      </c>
      <c r="V26" s="66">
        <f t="shared" si="4"/>
        <v>21.639123290000001</v>
      </c>
      <c r="W26" s="66">
        <f t="shared" si="4"/>
        <v>0</v>
      </c>
      <c r="X26" s="66">
        <f t="shared" si="4"/>
        <v>0</v>
      </c>
      <c r="Y26" s="66">
        <f t="shared" si="4"/>
        <v>21.60412329</v>
      </c>
      <c r="Z26" s="66">
        <f t="shared" si="4"/>
        <v>3.500000000000001E-2</v>
      </c>
      <c r="AA26" s="67">
        <f>AA363+AA643+AA943+AA1340+AA1662+AA2016+AA2311+AA2628</f>
        <v>14.889175199999999</v>
      </c>
    </row>
    <row r="27" spans="1:27" ht="31.5">
      <c r="A27" s="1"/>
      <c r="B27" s="1"/>
      <c r="C27" s="63" t="s">
        <v>38</v>
      </c>
      <c r="D27" s="64" t="s">
        <v>39</v>
      </c>
      <c r="E27" s="52" t="s">
        <v>31</v>
      </c>
      <c r="F27" s="68"/>
      <c r="G27" s="66">
        <f t="shared" ref="G27:Z27" si="5">G370+G662+G951+G1353+G1675+G2029+G2321+G2644</f>
        <v>0.28000000000000003</v>
      </c>
      <c r="H27" s="66">
        <f t="shared" si="5"/>
        <v>0</v>
      </c>
      <c r="I27" s="66">
        <f t="shared" si="5"/>
        <v>0</v>
      </c>
      <c r="J27" s="66">
        <f t="shared" si="5"/>
        <v>0.28000000000000003</v>
      </c>
      <c r="K27" s="66">
        <f t="shared" si="5"/>
        <v>0</v>
      </c>
      <c r="L27" s="66">
        <f t="shared" si="5"/>
        <v>0.11972358</v>
      </c>
      <c r="M27" s="66">
        <f t="shared" si="5"/>
        <v>0</v>
      </c>
      <c r="N27" s="66">
        <f t="shared" si="5"/>
        <v>0</v>
      </c>
      <c r="O27" s="66">
        <f t="shared" si="5"/>
        <v>0.11972358</v>
      </c>
      <c r="P27" s="66">
        <f t="shared" si="5"/>
        <v>0</v>
      </c>
      <c r="Q27" s="66">
        <f t="shared" si="5"/>
        <v>0</v>
      </c>
      <c r="R27" s="66">
        <f t="shared" si="5"/>
        <v>0</v>
      </c>
      <c r="S27" s="66">
        <f t="shared" si="5"/>
        <v>0</v>
      </c>
      <c r="T27" s="66">
        <f t="shared" si="5"/>
        <v>0</v>
      </c>
      <c r="U27" s="66">
        <f t="shared" si="5"/>
        <v>0</v>
      </c>
      <c r="V27" s="66">
        <f t="shared" si="5"/>
        <v>0.11972358</v>
      </c>
      <c r="W27" s="66">
        <f t="shared" si="5"/>
        <v>0</v>
      </c>
      <c r="X27" s="66">
        <f t="shared" si="5"/>
        <v>0</v>
      </c>
      <c r="Y27" s="66">
        <f t="shared" si="5"/>
        <v>0.11972358</v>
      </c>
      <c r="Z27" s="66">
        <f t="shared" si="5"/>
        <v>0</v>
      </c>
      <c r="AA27" s="67">
        <f>AA370+AA662+AA951+AA1353+AA1675+AA2029+AA2321+AA2644</f>
        <v>0.28199995</v>
      </c>
    </row>
    <row r="28" spans="1:27" ht="31.5">
      <c r="A28" s="1"/>
      <c r="B28" s="1"/>
      <c r="C28" s="63" t="s">
        <v>40</v>
      </c>
      <c r="D28" s="64" t="s">
        <v>41</v>
      </c>
      <c r="E28" s="52" t="s">
        <v>31</v>
      </c>
      <c r="F28" s="68"/>
      <c r="G28" s="66">
        <f t="shared" ref="G28:Z28" si="6">G377+G669+G958+G1360+G1682+G2031+G2325+G2648</f>
        <v>168.09</v>
      </c>
      <c r="H28" s="66">
        <f t="shared" si="6"/>
        <v>0</v>
      </c>
      <c r="I28" s="66">
        <f t="shared" si="6"/>
        <v>0</v>
      </c>
      <c r="J28" s="66">
        <f t="shared" si="6"/>
        <v>168.09</v>
      </c>
      <c r="K28" s="66">
        <f t="shared" si="6"/>
        <v>0</v>
      </c>
      <c r="L28" s="66">
        <f t="shared" si="6"/>
        <v>0</v>
      </c>
      <c r="M28" s="66">
        <f t="shared" si="6"/>
        <v>0</v>
      </c>
      <c r="N28" s="66">
        <f t="shared" si="6"/>
        <v>0</v>
      </c>
      <c r="O28" s="66">
        <f t="shared" si="6"/>
        <v>0</v>
      </c>
      <c r="P28" s="66">
        <f t="shared" si="6"/>
        <v>0</v>
      </c>
      <c r="Q28" s="66">
        <f t="shared" si="6"/>
        <v>0</v>
      </c>
      <c r="R28" s="66">
        <f t="shared" si="6"/>
        <v>0</v>
      </c>
      <c r="S28" s="66">
        <f t="shared" si="6"/>
        <v>0</v>
      </c>
      <c r="T28" s="66">
        <f t="shared" si="6"/>
        <v>0</v>
      </c>
      <c r="U28" s="66">
        <f t="shared" si="6"/>
        <v>0</v>
      </c>
      <c r="V28" s="66">
        <f t="shared" si="6"/>
        <v>0</v>
      </c>
      <c r="W28" s="66">
        <f t="shared" si="6"/>
        <v>0</v>
      </c>
      <c r="X28" s="66">
        <f t="shared" si="6"/>
        <v>0</v>
      </c>
      <c r="Y28" s="66">
        <f t="shared" si="6"/>
        <v>0</v>
      </c>
      <c r="Z28" s="66">
        <f t="shared" si="6"/>
        <v>0</v>
      </c>
      <c r="AA28" s="67">
        <f>AA377+AA669+AA958+AA1360+AA1682+AA2031+AA2325+AA2648</f>
        <v>168.09234218629331</v>
      </c>
    </row>
    <row r="29" spans="1:27" s="62" customFormat="1" ht="15.75">
      <c r="A29" s="1"/>
      <c r="B29" s="1"/>
      <c r="C29" s="63" t="s">
        <v>42</v>
      </c>
      <c r="D29" s="64" t="s">
        <v>43</v>
      </c>
      <c r="E29" s="70" t="s">
        <v>31</v>
      </c>
      <c r="F29" s="68"/>
      <c r="G29" s="66">
        <f t="shared" ref="G29:Z29" si="7">G694+G395+G967+G1364+G1686+G2039+G2331+G2654+G2672</f>
        <v>412.8900000000001</v>
      </c>
      <c r="H29" s="66">
        <f t="shared" si="7"/>
        <v>0</v>
      </c>
      <c r="I29" s="66">
        <f t="shared" si="7"/>
        <v>0</v>
      </c>
      <c r="J29" s="66">
        <f t="shared" si="7"/>
        <v>412.8900000000001</v>
      </c>
      <c r="K29" s="66">
        <f t="shared" si="7"/>
        <v>0</v>
      </c>
      <c r="L29" s="66">
        <f t="shared" si="7"/>
        <v>175.14816152279997</v>
      </c>
      <c r="M29" s="66">
        <f t="shared" si="7"/>
        <v>0</v>
      </c>
      <c r="N29" s="66">
        <f t="shared" si="7"/>
        <v>0</v>
      </c>
      <c r="O29" s="66">
        <f t="shared" si="7"/>
        <v>150.91719537033899</v>
      </c>
      <c r="P29" s="66">
        <f t="shared" si="7"/>
        <v>24.230966152461018</v>
      </c>
      <c r="Q29" s="66">
        <f t="shared" si="7"/>
        <v>100.57999999999998</v>
      </c>
      <c r="R29" s="66">
        <f t="shared" si="7"/>
        <v>0</v>
      </c>
      <c r="S29" s="66">
        <f t="shared" si="7"/>
        <v>0</v>
      </c>
      <c r="T29" s="66">
        <f t="shared" si="7"/>
        <v>100.16</v>
      </c>
      <c r="U29" s="66">
        <f t="shared" si="7"/>
        <v>0.42</v>
      </c>
      <c r="V29" s="66">
        <f t="shared" si="7"/>
        <v>175.14816152279997</v>
      </c>
      <c r="W29" s="66">
        <f t="shared" si="7"/>
        <v>0</v>
      </c>
      <c r="X29" s="66">
        <f t="shared" si="7"/>
        <v>0</v>
      </c>
      <c r="Y29" s="66">
        <f t="shared" si="7"/>
        <v>150.91719537033899</v>
      </c>
      <c r="Z29" s="66">
        <f t="shared" si="7"/>
        <v>24.230966152461018</v>
      </c>
      <c r="AA29" s="67">
        <f>AA694+AA395+AA967+AA1364+AA1686+AA2039+AA2331+AA2654+AA2672</f>
        <v>412.90718414880001</v>
      </c>
    </row>
    <row r="30" spans="1:27" ht="31.5" customHeight="1">
      <c r="A30" s="55"/>
      <c r="B30" s="55"/>
      <c r="C30" s="56" t="s">
        <v>44</v>
      </c>
      <c r="D30" s="57" t="s">
        <v>45</v>
      </c>
      <c r="E30" s="58" t="s">
        <v>31</v>
      </c>
      <c r="F30" s="65"/>
      <c r="G30" s="60">
        <f t="shared" ref="G30:Z30" si="8">G31+G154+G347+G363+G370+G377+G395</f>
        <v>1724.6700000000003</v>
      </c>
      <c r="H30" s="60">
        <f t="shared" si="8"/>
        <v>0</v>
      </c>
      <c r="I30" s="60">
        <f t="shared" si="8"/>
        <v>0</v>
      </c>
      <c r="J30" s="60">
        <f t="shared" si="8"/>
        <v>1410.2400000000002</v>
      </c>
      <c r="K30" s="60">
        <f t="shared" si="8"/>
        <v>314.42</v>
      </c>
      <c r="L30" s="60">
        <f t="shared" si="8"/>
        <v>178.12109999999998</v>
      </c>
      <c r="M30" s="60">
        <f t="shared" si="8"/>
        <v>0</v>
      </c>
      <c r="N30" s="60">
        <f t="shared" si="8"/>
        <v>0</v>
      </c>
      <c r="O30" s="60">
        <f t="shared" si="8"/>
        <v>159.2321</v>
      </c>
      <c r="P30" s="60">
        <f t="shared" si="8"/>
        <v>18.889000000000006</v>
      </c>
      <c r="Q30" s="60">
        <f t="shared" si="8"/>
        <v>164.04000000000002</v>
      </c>
      <c r="R30" s="60">
        <f t="shared" si="8"/>
        <v>0</v>
      </c>
      <c r="S30" s="60">
        <f t="shared" si="8"/>
        <v>0</v>
      </c>
      <c r="T30" s="60">
        <f t="shared" si="8"/>
        <v>164.01</v>
      </c>
      <c r="U30" s="60">
        <f t="shared" si="8"/>
        <v>0.03</v>
      </c>
      <c r="V30" s="60">
        <f t="shared" si="8"/>
        <v>178.12109999999998</v>
      </c>
      <c r="W30" s="60">
        <f t="shared" si="8"/>
        <v>0</v>
      </c>
      <c r="X30" s="60">
        <f t="shared" si="8"/>
        <v>0</v>
      </c>
      <c r="Y30" s="60">
        <f t="shared" si="8"/>
        <v>159.2321</v>
      </c>
      <c r="Z30" s="60">
        <f t="shared" si="8"/>
        <v>18.889000000000006</v>
      </c>
      <c r="AA30" s="61">
        <f>AA31+AA154+AA347+AA363+AA370+AA377+AA395</f>
        <v>1724.6408234117646</v>
      </c>
    </row>
    <row r="31" spans="1:27" ht="47.25" customHeight="1">
      <c r="A31" s="1"/>
      <c r="B31" s="1"/>
      <c r="C31" s="63" t="s">
        <v>46</v>
      </c>
      <c r="D31" s="64" t="s">
        <v>47</v>
      </c>
      <c r="E31" s="52" t="s">
        <v>31</v>
      </c>
      <c r="F31" s="68"/>
      <c r="G31" s="66">
        <f t="shared" ref="G31:Z31" si="9">G32+G119+G122+G139</f>
        <v>551.1</v>
      </c>
      <c r="H31" s="66">
        <f t="shared" si="9"/>
        <v>0</v>
      </c>
      <c r="I31" s="66">
        <f t="shared" si="9"/>
        <v>0</v>
      </c>
      <c r="J31" s="66">
        <f t="shared" si="9"/>
        <v>236.67</v>
      </c>
      <c r="K31" s="66">
        <f t="shared" si="9"/>
        <v>314.42</v>
      </c>
      <c r="L31" s="66">
        <f t="shared" si="9"/>
        <v>75.528000000000006</v>
      </c>
      <c r="M31" s="66">
        <f t="shared" si="9"/>
        <v>0</v>
      </c>
      <c r="N31" s="66">
        <f t="shared" si="9"/>
        <v>0</v>
      </c>
      <c r="O31" s="66">
        <f t="shared" si="9"/>
        <v>68.844999999999999</v>
      </c>
      <c r="P31" s="66">
        <f t="shared" si="9"/>
        <v>6.6830000000000016</v>
      </c>
      <c r="Q31" s="66">
        <f t="shared" si="9"/>
        <v>42.69</v>
      </c>
      <c r="R31" s="66">
        <f t="shared" si="9"/>
        <v>0</v>
      </c>
      <c r="S31" s="66">
        <f t="shared" si="9"/>
        <v>0</v>
      </c>
      <c r="T31" s="66">
        <f t="shared" si="9"/>
        <v>42.66</v>
      </c>
      <c r="U31" s="66">
        <f t="shared" si="9"/>
        <v>0.03</v>
      </c>
      <c r="V31" s="66">
        <f t="shared" si="9"/>
        <v>75.528000000000006</v>
      </c>
      <c r="W31" s="66">
        <f t="shared" si="9"/>
        <v>0</v>
      </c>
      <c r="X31" s="66">
        <f t="shared" si="9"/>
        <v>0</v>
      </c>
      <c r="Y31" s="66">
        <f t="shared" si="9"/>
        <v>68.844999999999999</v>
      </c>
      <c r="Z31" s="66">
        <f t="shared" si="9"/>
        <v>6.6830000000000016</v>
      </c>
      <c r="AA31" s="67">
        <f>AA32+AA119+AA122+AA139</f>
        <v>551.09366350588232</v>
      </c>
    </row>
    <row r="32" spans="1:27" ht="63" customHeight="1">
      <c r="A32" s="1"/>
      <c r="B32" s="1"/>
      <c r="C32" s="63" t="s">
        <v>48</v>
      </c>
      <c r="D32" s="64" t="s">
        <v>49</v>
      </c>
      <c r="E32" s="52" t="s">
        <v>50</v>
      </c>
      <c r="F32" s="68"/>
      <c r="G32" s="66">
        <f t="shared" ref="G32:Z32" si="10">G33+G40+G47</f>
        <v>551.1</v>
      </c>
      <c r="H32" s="66">
        <f t="shared" si="10"/>
        <v>0</v>
      </c>
      <c r="I32" s="66">
        <f t="shared" si="10"/>
        <v>0</v>
      </c>
      <c r="J32" s="66">
        <f t="shared" si="10"/>
        <v>236.67</v>
      </c>
      <c r="K32" s="66">
        <f t="shared" si="10"/>
        <v>314.42</v>
      </c>
      <c r="L32" s="66">
        <f t="shared" si="10"/>
        <v>75.528000000000006</v>
      </c>
      <c r="M32" s="66">
        <f t="shared" si="10"/>
        <v>0</v>
      </c>
      <c r="N32" s="66">
        <f t="shared" si="10"/>
        <v>0</v>
      </c>
      <c r="O32" s="66">
        <f t="shared" si="10"/>
        <v>68.844999999999999</v>
      </c>
      <c r="P32" s="66">
        <f t="shared" si="10"/>
        <v>6.6830000000000016</v>
      </c>
      <c r="Q32" s="66">
        <f t="shared" si="10"/>
        <v>42.69</v>
      </c>
      <c r="R32" s="66">
        <f t="shared" si="10"/>
        <v>0</v>
      </c>
      <c r="S32" s="66">
        <f t="shared" si="10"/>
        <v>0</v>
      </c>
      <c r="T32" s="66">
        <f t="shared" si="10"/>
        <v>42.66</v>
      </c>
      <c r="U32" s="66">
        <f t="shared" si="10"/>
        <v>0.03</v>
      </c>
      <c r="V32" s="66">
        <f t="shared" si="10"/>
        <v>75.528000000000006</v>
      </c>
      <c r="W32" s="66">
        <f t="shared" si="10"/>
        <v>0</v>
      </c>
      <c r="X32" s="66">
        <f t="shared" si="10"/>
        <v>0</v>
      </c>
      <c r="Y32" s="66">
        <f t="shared" si="10"/>
        <v>68.844999999999999</v>
      </c>
      <c r="Z32" s="66">
        <f t="shared" si="10"/>
        <v>6.6830000000000016</v>
      </c>
      <c r="AA32" s="67">
        <f>AA33+AA40+AA47</f>
        <v>551.09366350588232</v>
      </c>
    </row>
    <row r="33" spans="1:27" ht="63" customHeight="1">
      <c r="A33" s="66"/>
      <c r="B33" s="1"/>
      <c r="C33" s="63" t="s">
        <v>51</v>
      </c>
      <c r="D33" s="64" t="s">
        <v>52</v>
      </c>
      <c r="E33" s="52" t="s">
        <v>53</v>
      </c>
      <c r="F33" s="68"/>
      <c r="G33" s="66">
        <f t="shared" ref="G33:Z33" si="11">SUBTOTAL(9,G34:G35)</f>
        <v>229.22</v>
      </c>
      <c r="H33" s="66">
        <f t="shared" si="11"/>
        <v>0</v>
      </c>
      <c r="I33" s="66">
        <f t="shared" si="11"/>
        <v>0</v>
      </c>
      <c r="J33" s="66">
        <f t="shared" si="11"/>
        <v>229.22</v>
      </c>
      <c r="K33" s="66">
        <f t="shared" si="11"/>
        <v>0</v>
      </c>
      <c r="L33" s="66">
        <f t="shared" si="11"/>
        <v>62.555000000000007</v>
      </c>
      <c r="M33" s="66">
        <f t="shared" si="11"/>
        <v>0</v>
      </c>
      <c r="N33" s="66">
        <f t="shared" si="11"/>
        <v>0</v>
      </c>
      <c r="O33" s="66">
        <f t="shared" si="11"/>
        <v>57.076999999999998</v>
      </c>
      <c r="P33" s="66">
        <f t="shared" si="11"/>
        <v>5.4780000000000015</v>
      </c>
      <c r="Q33" s="66">
        <f t="shared" si="11"/>
        <v>42</v>
      </c>
      <c r="R33" s="66">
        <f t="shared" si="11"/>
        <v>0</v>
      </c>
      <c r="S33" s="66">
        <f t="shared" si="11"/>
        <v>0</v>
      </c>
      <c r="T33" s="66">
        <f t="shared" si="11"/>
        <v>42</v>
      </c>
      <c r="U33" s="66">
        <f t="shared" si="11"/>
        <v>0</v>
      </c>
      <c r="V33" s="66">
        <f t="shared" si="11"/>
        <v>62.555000000000007</v>
      </c>
      <c r="W33" s="66">
        <f t="shared" si="11"/>
        <v>0</v>
      </c>
      <c r="X33" s="66">
        <f t="shared" si="11"/>
        <v>0</v>
      </c>
      <c r="Y33" s="66">
        <f t="shared" si="11"/>
        <v>57.076999999999998</v>
      </c>
      <c r="Z33" s="66">
        <f t="shared" si="11"/>
        <v>5.4780000000000015</v>
      </c>
      <c r="AA33" s="67">
        <f>SUBTOTAL(9,AA34:AA35)</f>
        <v>229.21783430588241</v>
      </c>
    </row>
    <row r="34" spans="1:27" ht="63" customHeight="1">
      <c r="A34" s="66" t="s">
        <v>1477</v>
      </c>
      <c r="B34" s="1" t="s">
        <v>54</v>
      </c>
      <c r="C34" s="71" t="str">
        <f>IF(A34&lt;&gt;0,C32,0)</f>
        <v>1.1.1</v>
      </c>
      <c r="D34" s="72" t="s">
        <v>1478</v>
      </c>
      <c r="E34" s="72" t="s">
        <v>1479</v>
      </c>
      <c r="F34" s="72" t="s">
        <v>787</v>
      </c>
      <c r="G34" s="73">
        <v>157.28</v>
      </c>
      <c r="H34" s="73">
        <v>0</v>
      </c>
      <c r="I34" s="73">
        <v>0</v>
      </c>
      <c r="J34" s="73">
        <v>157.28</v>
      </c>
      <c r="K34" s="73">
        <v>0</v>
      </c>
      <c r="L34" s="73">
        <v>38.176000000000002</v>
      </c>
      <c r="M34" s="66"/>
      <c r="N34" s="66"/>
      <c r="O34" s="74">
        <v>35.052</v>
      </c>
      <c r="P34" s="66">
        <f t="shared" ref="P34:P39" si="12">L34-O34</f>
        <v>3.1240000000000023</v>
      </c>
      <c r="Q34" s="73">
        <v>29</v>
      </c>
      <c r="R34" s="73">
        <v>0</v>
      </c>
      <c r="S34" s="73">
        <v>0</v>
      </c>
      <c r="T34" s="73">
        <v>29</v>
      </c>
      <c r="U34" s="73">
        <v>0</v>
      </c>
      <c r="V34" s="73">
        <v>38.176000000000002</v>
      </c>
      <c r="W34" s="66"/>
      <c r="X34" s="66"/>
      <c r="Y34" s="74">
        <v>35.052</v>
      </c>
      <c r="Z34" s="66">
        <f t="shared" ref="Z34:Z39" si="13">V34-Y34</f>
        <v>3.1240000000000023</v>
      </c>
      <c r="AA34" s="75">
        <v>157.2759429882353</v>
      </c>
    </row>
    <row r="35" spans="1:27" ht="47.25">
      <c r="A35" s="66" t="s">
        <v>1480</v>
      </c>
      <c r="B35" s="1" t="s">
        <v>55</v>
      </c>
      <c r="C35" s="71" t="str">
        <f>IF(A35&lt;&gt;0,C33,0)</f>
        <v>1.1.1.1</v>
      </c>
      <c r="D35" s="72" t="s">
        <v>1481</v>
      </c>
      <c r="E35" s="72" t="s">
        <v>1479</v>
      </c>
      <c r="F35" s="72" t="s">
        <v>787</v>
      </c>
      <c r="G35" s="73">
        <v>71.94</v>
      </c>
      <c r="H35" s="73">
        <v>0</v>
      </c>
      <c r="I35" s="73">
        <v>0</v>
      </c>
      <c r="J35" s="73">
        <v>71.94</v>
      </c>
      <c r="K35" s="73">
        <v>0</v>
      </c>
      <c r="L35" s="73">
        <v>24.379000000000001</v>
      </c>
      <c r="M35" s="66"/>
      <c r="N35" s="66"/>
      <c r="O35" s="74">
        <v>22.025000000000002</v>
      </c>
      <c r="P35" s="66">
        <f t="shared" si="12"/>
        <v>2.3539999999999992</v>
      </c>
      <c r="Q35" s="73">
        <v>13</v>
      </c>
      <c r="R35" s="73">
        <v>0</v>
      </c>
      <c r="S35" s="73">
        <v>0</v>
      </c>
      <c r="T35" s="73">
        <v>13</v>
      </c>
      <c r="U35" s="73">
        <v>0</v>
      </c>
      <c r="V35" s="73">
        <v>24.379000000000001</v>
      </c>
      <c r="W35" s="66"/>
      <c r="X35" s="66"/>
      <c r="Y35" s="74">
        <v>22.025000000000002</v>
      </c>
      <c r="Z35" s="66">
        <f t="shared" si="13"/>
        <v>2.3539999999999992</v>
      </c>
      <c r="AA35" s="75">
        <v>71.941891317647105</v>
      </c>
    </row>
    <row r="36" spans="1:27" ht="15.75" hidden="1">
      <c r="A36" s="66" t="s">
        <v>26</v>
      </c>
      <c r="B36" s="1" t="s">
        <v>56</v>
      </c>
      <c r="C36" s="71" t="str">
        <f>IF(A36&lt;&gt;0,C35,0)</f>
        <v>1.1.1.1</v>
      </c>
      <c r="D36" s="72">
        <v>0</v>
      </c>
      <c r="E36" s="72">
        <v>0</v>
      </c>
      <c r="F36" s="72">
        <v>0</v>
      </c>
      <c r="G36" s="73">
        <v>0</v>
      </c>
      <c r="H36" s="73">
        <v>0</v>
      </c>
      <c r="I36" s="73">
        <v>0</v>
      </c>
      <c r="J36" s="73">
        <v>0</v>
      </c>
      <c r="K36" s="73">
        <v>0</v>
      </c>
      <c r="L36" s="73">
        <v>0</v>
      </c>
      <c r="M36" s="66"/>
      <c r="N36" s="66"/>
      <c r="O36" s="74">
        <v>0</v>
      </c>
      <c r="P36" s="66">
        <f t="shared" si="12"/>
        <v>0</v>
      </c>
      <c r="Q36" s="73">
        <v>0</v>
      </c>
      <c r="R36" s="73">
        <v>0</v>
      </c>
      <c r="S36" s="73">
        <v>0</v>
      </c>
      <c r="T36" s="73">
        <v>0</v>
      </c>
      <c r="U36" s="73">
        <v>0</v>
      </c>
      <c r="V36" s="73">
        <v>0</v>
      </c>
      <c r="W36" s="66"/>
      <c r="X36" s="66"/>
      <c r="Y36" s="74">
        <v>0</v>
      </c>
      <c r="Z36" s="66">
        <f t="shared" si="13"/>
        <v>0</v>
      </c>
      <c r="AA36" s="75">
        <v>0</v>
      </c>
    </row>
    <row r="37" spans="1:27" ht="15.75" hidden="1">
      <c r="A37" s="66" t="s">
        <v>26</v>
      </c>
      <c r="B37" s="1" t="s">
        <v>57</v>
      </c>
      <c r="C37" s="71" t="str">
        <f>IF(A37&lt;&gt;0,C36,0)</f>
        <v>1.1.1.1</v>
      </c>
      <c r="D37" s="72">
        <v>0</v>
      </c>
      <c r="E37" s="72">
        <v>0</v>
      </c>
      <c r="F37" s="72">
        <v>0</v>
      </c>
      <c r="G37" s="73">
        <v>0</v>
      </c>
      <c r="H37" s="73">
        <v>0</v>
      </c>
      <c r="I37" s="73">
        <v>0</v>
      </c>
      <c r="J37" s="73">
        <v>0</v>
      </c>
      <c r="K37" s="73">
        <v>0</v>
      </c>
      <c r="L37" s="73">
        <v>0</v>
      </c>
      <c r="M37" s="66"/>
      <c r="N37" s="66"/>
      <c r="O37" s="74">
        <v>0</v>
      </c>
      <c r="P37" s="66">
        <f t="shared" si="12"/>
        <v>0</v>
      </c>
      <c r="Q37" s="73">
        <v>0</v>
      </c>
      <c r="R37" s="73">
        <v>0</v>
      </c>
      <c r="S37" s="73">
        <v>0</v>
      </c>
      <c r="T37" s="73">
        <v>0</v>
      </c>
      <c r="U37" s="73">
        <v>0</v>
      </c>
      <c r="V37" s="73">
        <v>0</v>
      </c>
      <c r="W37" s="66"/>
      <c r="X37" s="66"/>
      <c r="Y37" s="74">
        <v>0</v>
      </c>
      <c r="Z37" s="66">
        <f t="shared" si="13"/>
        <v>0</v>
      </c>
      <c r="AA37" s="75">
        <v>0</v>
      </c>
    </row>
    <row r="38" spans="1:27" ht="15.75" hidden="1">
      <c r="A38" s="66" t="s">
        <v>26</v>
      </c>
      <c r="B38" s="1" t="s">
        <v>58</v>
      </c>
      <c r="C38" s="71" t="str">
        <f>IF(A38&lt;&gt;0,C37,0)</f>
        <v>1.1.1.1</v>
      </c>
      <c r="D38" s="72">
        <v>0</v>
      </c>
      <c r="E38" s="72">
        <v>0</v>
      </c>
      <c r="F38" s="72">
        <v>0</v>
      </c>
      <c r="G38" s="73">
        <v>0</v>
      </c>
      <c r="H38" s="73">
        <v>0</v>
      </c>
      <c r="I38" s="73">
        <v>0</v>
      </c>
      <c r="J38" s="73">
        <v>0</v>
      </c>
      <c r="K38" s="73">
        <v>0</v>
      </c>
      <c r="L38" s="73">
        <v>0</v>
      </c>
      <c r="M38" s="66"/>
      <c r="N38" s="66"/>
      <c r="O38" s="74">
        <v>0</v>
      </c>
      <c r="P38" s="66">
        <f t="shared" si="12"/>
        <v>0</v>
      </c>
      <c r="Q38" s="73">
        <v>0</v>
      </c>
      <c r="R38" s="73">
        <v>0</v>
      </c>
      <c r="S38" s="73">
        <v>0</v>
      </c>
      <c r="T38" s="73">
        <v>0</v>
      </c>
      <c r="U38" s="73">
        <v>0</v>
      </c>
      <c r="V38" s="73">
        <v>0</v>
      </c>
      <c r="W38" s="66"/>
      <c r="X38" s="66"/>
      <c r="Y38" s="74">
        <v>0</v>
      </c>
      <c r="Z38" s="66">
        <f t="shared" si="13"/>
        <v>0</v>
      </c>
      <c r="AA38" s="75">
        <v>0</v>
      </c>
    </row>
    <row r="39" spans="1:27" ht="63" hidden="1" customHeight="1">
      <c r="A39" s="66" t="s">
        <v>26</v>
      </c>
      <c r="B39" s="1" t="s">
        <v>59</v>
      </c>
      <c r="C39" s="71" t="str">
        <f>IF(A39&lt;&gt;0,C38,0)</f>
        <v>1.1.1.1</v>
      </c>
      <c r="D39" s="72">
        <v>0</v>
      </c>
      <c r="E39" s="72">
        <v>0</v>
      </c>
      <c r="F39" s="72">
        <v>0</v>
      </c>
      <c r="G39" s="73">
        <v>0</v>
      </c>
      <c r="H39" s="73">
        <v>0</v>
      </c>
      <c r="I39" s="73">
        <v>0</v>
      </c>
      <c r="J39" s="73">
        <v>0</v>
      </c>
      <c r="K39" s="73">
        <v>0</v>
      </c>
      <c r="L39" s="73">
        <v>0</v>
      </c>
      <c r="M39" s="66"/>
      <c r="N39" s="66"/>
      <c r="O39" s="74">
        <v>0</v>
      </c>
      <c r="P39" s="66">
        <f t="shared" si="12"/>
        <v>0</v>
      </c>
      <c r="Q39" s="73">
        <v>0</v>
      </c>
      <c r="R39" s="73">
        <v>0</v>
      </c>
      <c r="S39" s="73">
        <v>0</v>
      </c>
      <c r="T39" s="73">
        <v>0</v>
      </c>
      <c r="U39" s="73">
        <v>0</v>
      </c>
      <c r="V39" s="73">
        <v>0</v>
      </c>
      <c r="W39" s="66"/>
      <c r="X39" s="66"/>
      <c r="Y39" s="74">
        <v>0</v>
      </c>
      <c r="Z39" s="66">
        <f t="shared" si="13"/>
        <v>0</v>
      </c>
      <c r="AA39" s="75">
        <v>0</v>
      </c>
    </row>
    <row r="40" spans="1:27" ht="63" customHeight="1">
      <c r="A40" s="66"/>
      <c r="B40" s="1"/>
      <c r="C40" s="63" t="s">
        <v>60</v>
      </c>
      <c r="D40" s="64" t="s">
        <v>61</v>
      </c>
      <c r="E40" s="52" t="s">
        <v>53</v>
      </c>
      <c r="F40" s="72">
        <v>0</v>
      </c>
      <c r="G40" s="66">
        <f t="shared" ref="G40:Z40" si="14">SUBTOTAL(9,G41:G46)</f>
        <v>0</v>
      </c>
      <c r="H40" s="66">
        <f t="shared" si="14"/>
        <v>0</v>
      </c>
      <c r="I40" s="66">
        <f t="shared" si="14"/>
        <v>0</v>
      </c>
      <c r="J40" s="66">
        <f t="shared" si="14"/>
        <v>0</v>
      </c>
      <c r="K40" s="66">
        <f t="shared" si="14"/>
        <v>0</v>
      </c>
      <c r="L40" s="66">
        <f t="shared" si="14"/>
        <v>6.5750000000000002</v>
      </c>
      <c r="M40" s="66">
        <f t="shared" si="14"/>
        <v>0</v>
      </c>
      <c r="N40" s="66">
        <f t="shared" si="14"/>
        <v>0</v>
      </c>
      <c r="O40" s="66">
        <f t="shared" si="14"/>
        <v>6.1330000000000009</v>
      </c>
      <c r="P40" s="66">
        <f t="shared" si="14"/>
        <v>0.44199999999999973</v>
      </c>
      <c r="Q40" s="66">
        <f t="shared" si="14"/>
        <v>0</v>
      </c>
      <c r="R40" s="66">
        <f t="shared" si="14"/>
        <v>0</v>
      </c>
      <c r="S40" s="66">
        <f t="shared" si="14"/>
        <v>0</v>
      </c>
      <c r="T40" s="66">
        <f t="shared" si="14"/>
        <v>0</v>
      </c>
      <c r="U40" s="66">
        <f t="shared" si="14"/>
        <v>0</v>
      </c>
      <c r="V40" s="66">
        <f t="shared" si="14"/>
        <v>6.5750000000000002</v>
      </c>
      <c r="W40" s="66">
        <f t="shared" si="14"/>
        <v>0</v>
      </c>
      <c r="X40" s="66">
        <f t="shared" si="14"/>
        <v>0</v>
      </c>
      <c r="Y40" s="66">
        <f t="shared" si="14"/>
        <v>6.1330000000000009</v>
      </c>
      <c r="Z40" s="66">
        <f t="shared" si="14"/>
        <v>0.44199999999999973</v>
      </c>
      <c r="AA40" s="67">
        <f>SUBTOTAL(9,AA41:AA46)</f>
        <v>-1.3767058823432876E-4</v>
      </c>
    </row>
    <row r="41" spans="1:27" ht="63" customHeight="1">
      <c r="A41" s="66" t="s">
        <v>1482</v>
      </c>
      <c r="B41" s="1" t="s">
        <v>54</v>
      </c>
      <c r="C41" s="71" t="str">
        <f>IF(A41&lt;&gt;0,C40,0)</f>
        <v>1.1.1.2</v>
      </c>
      <c r="D41" s="72" t="s">
        <v>1483</v>
      </c>
      <c r="E41" s="72" t="s">
        <v>1479</v>
      </c>
      <c r="F41" s="72" t="s">
        <v>787</v>
      </c>
      <c r="G41" s="73">
        <v>0</v>
      </c>
      <c r="H41" s="73">
        <v>0</v>
      </c>
      <c r="I41" s="73">
        <v>0</v>
      </c>
      <c r="J41" s="73">
        <v>0</v>
      </c>
      <c r="K41" s="73">
        <v>0</v>
      </c>
      <c r="L41" s="73">
        <v>3.359</v>
      </c>
      <c r="M41" s="66"/>
      <c r="N41" s="66"/>
      <c r="O41" s="74">
        <v>3.0720000000000001</v>
      </c>
      <c r="P41" s="66">
        <f t="shared" ref="P41:P46" si="15">L41-O41</f>
        <v>0.28699999999999992</v>
      </c>
      <c r="Q41" s="73">
        <v>0</v>
      </c>
      <c r="R41" s="73">
        <v>0</v>
      </c>
      <c r="S41" s="73">
        <v>0</v>
      </c>
      <c r="T41" s="73">
        <v>0</v>
      </c>
      <c r="U41" s="73">
        <v>0</v>
      </c>
      <c r="V41" s="73">
        <v>3.359</v>
      </c>
      <c r="W41" s="66"/>
      <c r="X41" s="66"/>
      <c r="Y41" s="74">
        <v>3.0720000000000001</v>
      </c>
      <c r="Z41" s="66">
        <f t="shared" ref="Z41:Z46" si="16">V41-Y41</f>
        <v>0.28699999999999992</v>
      </c>
      <c r="AA41" s="75">
        <v>-1.3767058823432876E-4</v>
      </c>
    </row>
    <row r="42" spans="1:27" ht="47.25">
      <c r="A42" s="66" t="s">
        <v>1484</v>
      </c>
      <c r="B42" s="1" t="s">
        <v>55</v>
      </c>
      <c r="C42" s="71" t="str">
        <f>IF(A42&lt;&gt;0,C40,0)</f>
        <v>1.1.1.2</v>
      </c>
      <c r="D42" s="72" t="s">
        <v>1485</v>
      </c>
      <c r="E42" s="72" t="s">
        <v>1479</v>
      </c>
      <c r="F42" s="72" t="s">
        <v>787</v>
      </c>
      <c r="G42" s="73">
        <v>0</v>
      </c>
      <c r="H42" s="73">
        <v>0</v>
      </c>
      <c r="I42" s="73">
        <v>0</v>
      </c>
      <c r="J42" s="73">
        <v>0</v>
      </c>
      <c r="K42" s="73">
        <v>0</v>
      </c>
      <c r="L42" s="73">
        <v>3.2160000000000002</v>
      </c>
      <c r="M42" s="66"/>
      <c r="N42" s="66"/>
      <c r="O42" s="74">
        <v>3.0610000000000004</v>
      </c>
      <c r="P42" s="66">
        <f t="shared" si="15"/>
        <v>0.1549999999999998</v>
      </c>
      <c r="Q42" s="73">
        <v>0</v>
      </c>
      <c r="R42" s="73">
        <v>0</v>
      </c>
      <c r="S42" s="73">
        <v>0</v>
      </c>
      <c r="T42" s="73">
        <v>0</v>
      </c>
      <c r="U42" s="73">
        <v>0</v>
      </c>
      <c r="V42" s="73">
        <v>3.2160000000000002</v>
      </c>
      <c r="W42" s="66"/>
      <c r="X42" s="66"/>
      <c r="Y42" s="74">
        <v>3.0610000000000004</v>
      </c>
      <c r="Z42" s="66">
        <f t="shared" si="16"/>
        <v>0.1549999999999998</v>
      </c>
      <c r="AA42" s="75">
        <v>0</v>
      </c>
    </row>
    <row r="43" spans="1:27" ht="15.75" hidden="1">
      <c r="A43" s="66" t="s">
        <v>26</v>
      </c>
      <c r="B43" s="1" t="s">
        <v>56</v>
      </c>
      <c r="C43" s="71" t="str">
        <f>IF(A43&lt;&gt;0,C40,0)</f>
        <v>1.1.1.2</v>
      </c>
      <c r="D43" s="72">
        <v>0</v>
      </c>
      <c r="E43" s="72">
        <v>0</v>
      </c>
      <c r="F43" s="72">
        <v>0</v>
      </c>
      <c r="G43" s="73">
        <v>0</v>
      </c>
      <c r="H43" s="73">
        <v>0</v>
      </c>
      <c r="I43" s="73">
        <v>0</v>
      </c>
      <c r="J43" s="73">
        <v>0</v>
      </c>
      <c r="K43" s="73">
        <v>0</v>
      </c>
      <c r="L43" s="73">
        <v>0</v>
      </c>
      <c r="M43" s="66"/>
      <c r="N43" s="66"/>
      <c r="O43" s="74">
        <v>0</v>
      </c>
      <c r="P43" s="66">
        <f t="shared" si="15"/>
        <v>0</v>
      </c>
      <c r="Q43" s="73">
        <v>0</v>
      </c>
      <c r="R43" s="73">
        <v>0</v>
      </c>
      <c r="S43" s="73">
        <v>0</v>
      </c>
      <c r="T43" s="73">
        <v>0</v>
      </c>
      <c r="U43" s="73">
        <v>0</v>
      </c>
      <c r="V43" s="73">
        <v>0</v>
      </c>
      <c r="W43" s="66"/>
      <c r="X43" s="66"/>
      <c r="Y43" s="74">
        <v>0</v>
      </c>
      <c r="Z43" s="66">
        <f t="shared" si="16"/>
        <v>0</v>
      </c>
      <c r="AA43" s="75">
        <v>0</v>
      </c>
    </row>
    <row r="44" spans="1:27" ht="15.75" hidden="1">
      <c r="A44" s="66" t="s">
        <v>26</v>
      </c>
      <c r="B44" s="1" t="s">
        <v>57</v>
      </c>
      <c r="C44" s="71" t="str">
        <f>IF(A44&lt;&gt;0,C40,0)</f>
        <v>1.1.1.2</v>
      </c>
      <c r="D44" s="72">
        <v>0</v>
      </c>
      <c r="E44" s="72">
        <v>0</v>
      </c>
      <c r="F44" s="72">
        <v>0</v>
      </c>
      <c r="G44" s="73">
        <v>0</v>
      </c>
      <c r="H44" s="73">
        <v>0</v>
      </c>
      <c r="I44" s="73">
        <v>0</v>
      </c>
      <c r="J44" s="73">
        <v>0</v>
      </c>
      <c r="K44" s="73">
        <v>0</v>
      </c>
      <c r="L44" s="73">
        <v>0</v>
      </c>
      <c r="M44" s="66"/>
      <c r="N44" s="66"/>
      <c r="O44" s="74">
        <v>0</v>
      </c>
      <c r="P44" s="66">
        <f t="shared" si="15"/>
        <v>0</v>
      </c>
      <c r="Q44" s="73">
        <v>0</v>
      </c>
      <c r="R44" s="73">
        <v>0</v>
      </c>
      <c r="S44" s="73">
        <v>0</v>
      </c>
      <c r="T44" s="73">
        <v>0</v>
      </c>
      <c r="U44" s="73">
        <v>0</v>
      </c>
      <c r="V44" s="73">
        <v>0</v>
      </c>
      <c r="W44" s="66"/>
      <c r="X44" s="66"/>
      <c r="Y44" s="74">
        <v>0</v>
      </c>
      <c r="Z44" s="66">
        <f t="shared" si="16"/>
        <v>0</v>
      </c>
      <c r="AA44" s="75">
        <v>0</v>
      </c>
    </row>
    <row r="45" spans="1:27" ht="15.75" hidden="1">
      <c r="A45" s="66" t="s">
        <v>26</v>
      </c>
      <c r="B45" s="1" t="s">
        <v>58</v>
      </c>
      <c r="C45" s="71" t="str">
        <f>IF(A45&lt;&gt;0,C40,0)</f>
        <v>1.1.1.2</v>
      </c>
      <c r="D45" s="72">
        <v>0</v>
      </c>
      <c r="E45" s="72">
        <v>0</v>
      </c>
      <c r="F45" s="72">
        <v>0</v>
      </c>
      <c r="G45" s="73">
        <v>0</v>
      </c>
      <c r="H45" s="73">
        <v>0</v>
      </c>
      <c r="I45" s="73">
        <v>0</v>
      </c>
      <c r="J45" s="73">
        <v>0</v>
      </c>
      <c r="K45" s="73">
        <v>0</v>
      </c>
      <c r="L45" s="73">
        <v>0</v>
      </c>
      <c r="M45" s="66"/>
      <c r="N45" s="66"/>
      <c r="O45" s="74">
        <v>0</v>
      </c>
      <c r="P45" s="66">
        <f t="shared" si="15"/>
        <v>0</v>
      </c>
      <c r="Q45" s="73">
        <v>0</v>
      </c>
      <c r="R45" s="73">
        <v>0</v>
      </c>
      <c r="S45" s="73">
        <v>0</v>
      </c>
      <c r="T45" s="73">
        <v>0</v>
      </c>
      <c r="U45" s="73">
        <v>0</v>
      </c>
      <c r="V45" s="73">
        <v>0</v>
      </c>
      <c r="W45" s="66"/>
      <c r="X45" s="66"/>
      <c r="Y45" s="74">
        <v>0</v>
      </c>
      <c r="Z45" s="66">
        <f t="shared" si="16"/>
        <v>0</v>
      </c>
      <c r="AA45" s="75">
        <v>0</v>
      </c>
    </row>
    <row r="46" spans="1:27" ht="15.75" hidden="1">
      <c r="A46" s="66" t="s">
        <v>26</v>
      </c>
      <c r="B46" s="1" t="s">
        <v>59</v>
      </c>
      <c r="C46" s="71" t="str">
        <f>IF(A46&lt;&gt;0,C40,0)</f>
        <v>1.1.1.2</v>
      </c>
      <c r="D46" s="72">
        <v>0</v>
      </c>
      <c r="E46" s="72">
        <v>0</v>
      </c>
      <c r="F46" s="72">
        <v>0</v>
      </c>
      <c r="G46" s="73">
        <v>0</v>
      </c>
      <c r="H46" s="73">
        <v>0</v>
      </c>
      <c r="I46" s="73">
        <v>0</v>
      </c>
      <c r="J46" s="73">
        <v>0</v>
      </c>
      <c r="K46" s="73">
        <v>0</v>
      </c>
      <c r="L46" s="73">
        <v>0</v>
      </c>
      <c r="M46" s="66"/>
      <c r="N46" s="66"/>
      <c r="O46" s="74">
        <v>0</v>
      </c>
      <c r="P46" s="66">
        <f t="shared" si="15"/>
        <v>0</v>
      </c>
      <c r="Q46" s="73">
        <v>0</v>
      </c>
      <c r="R46" s="73">
        <v>0</v>
      </c>
      <c r="S46" s="73">
        <v>0</v>
      </c>
      <c r="T46" s="73">
        <v>0</v>
      </c>
      <c r="U46" s="73">
        <v>0</v>
      </c>
      <c r="V46" s="73">
        <v>0</v>
      </c>
      <c r="W46" s="66"/>
      <c r="X46" s="66"/>
      <c r="Y46" s="74">
        <v>0</v>
      </c>
      <c r="Z46" s="66">
        <f t="shared" si="16"/>
        <v>0</v>
      </c>
      <c r="AA46" s="75">
        <v>0</v>
      </c>
    </row>
    <row r="47" spans="1:27" ht="63" customHeight="1">
      <c r="A47" s="66"/>
      <c r="B47" s="1"/>
      <c r="C47" s="63" t="s">
        <v>62</v>
      </c>
      <c r="D47" s="64" t="s">
        <v>63</v>
      </c>
      <c r="E47" s="52" t="s">
        <v>53</v>
      </c>
      <c r="F47" s="72">
        <v>0</v>
      </c>
      <c r="G47" s="66">
        <f t="shared" ref="G47:Z47" si="17">SUBTOTAL(9,G48:G118)</f>
        <v>321.88</v>
      </c>
      <c r="H47" s="66">
        <f t="shared" si="17"/>
        <v>0</v>
      </c>
      <c r="I47" s="66">
        <f t="shared" si="17"/>
        <v>0</v>
      </c>
      <c r="J47" s="66">
        <f t="shared" si="17"/>
        <v>7.4499999999999993</v>
      </c>
      <c r="K47" s="66">
        <f t="shared" si="17"/>
        <v>314.42</v>
      </c>
      <c r="L47" s="66">
        <f t="shared" si="17"/>
        <v>6.3980000000000015</v>
      </c>
      <c r="M47" s="66">
        <f t="shared" si="17"/>
        <v>0</v>
      </c>
      <c r="N47" s="66">
        <f t="shared" si="17"/>
        <v>0</v>
      </c>
      <c r="O47" s="66">
        <f t="shared" si="17"/>
        <v>5.6350000000000007</v>
      </c>
      <c r="P47" s="66">
        <f t="shared" si="17"/>
        <v>0.76300000000000012</v>
      </c>
      <c r="Q47" s="66">
        <f t="shared" si="17"/>
        <v>0.69000000000000006</v>
      </c>
      <c r="R47" s="66">
        <f t="shared" si="17"/>
        <v>0</v>
      </c>
      <c r="S47" s="66">
        <f t="shared" si="17"/>
        <v>0</v>
      </c>
      <c r="T47" s="66">
        <f t="shared" si="17"/>
        <v>0.66</v>
      </c>
      <c r="U47" s="66">
        <f t="shared" si="17"/>
        <v>0.03</v>
      </c>
      <c r="V47" s="66">
        <f t="shared" si="17"/>
        <v>6.3980000000000015</v>
      </c>
      <c r="W47" s="66">
        <f t="shared" si="17"/>
        <v>0</v>
      </c>
      <c r="X47" s="66">
        <f t="shared" si="17"/>
        <v>0</v>
      </c>
      <c r="Y47" s="66">
        <f t="shared" si="17"/>
        <v>5.6350000000000007</v>
      </c>
      <c r="Z47" s="66">
        <f t="shared" si="17"/>
        <v>0.76300000000000012</v>
      </c>
      <c r="AA47" s="67">
        <f>SUBTOTAL(9,AA48:AA118)</f>
        <v>321.87596687058817</v>
      </c>
    </row>
    <row r="48" spans="1:27" ht="94.5" customHeight="1">
      <c r="A48" s="66" t="s">
        <v>1486</v>
      </c>
      <c r="B48" s="1" t="s">
        <v>54</v>
      </c>
      <c r="C48" s="71" t="str">
        <f>IF(A48&lt;&gt;0,C47,0)</f>
        <v>1.1.1.3</v>
      </c>
      <c r="D48" s="72" t="s">
        <v>1487</v>
      </c>
      <c r="E48" s="72" t="s">
        <v>1479</v>
      </c>
      <c r="F48" s="72" t="s">
        <v>788</v>
      </c>
      <c r="G48" s="73">
        <v>314.33999999999997</v>
      </c>
      <c r="H48" s="73">
        <v>0</v>
      </c>
      <c r="I48" s="73">
        <v>0</v>
      </c>
      <c r="J48" s="73">
        <v>1.47</v>
      </c>
      <c r="K48" s="73">
        <v>312.87</v>
      </c>
      <c r="L48" s="73">
        <v>0.16500000000000001</v>
      </c>
      <c r="M48" s="66"/>
      <c r="N48" s="66"/>
      <c r="O48" s="74">
        <v>0</v>
      </c>
      <c r="P48" s="66">
        <f t="shared" ref="P48:P111" si="18">L48-O48</f>
        <v>0.16500000000000001</v>
      </c>
      <c r="Q48" s="73">
        <v>0.03</v>
      </c>
      <c r="R48" s="73">
        <v>0</v>
      </c>
      <c r="S48" s="73">
        <v>0</v>
      </c>
      <c r="T48" s="73">
        <v>0</v>
      </c>
      <c r="U48" s="73">
        <v>0.03</v>
      </c>
      <c r="V48" s="73">
        <v>0.16500000000000001</v>
      </c>
      <c r="W48" s="66"/>
      <c r="X48" s="66"/>
      <c r="Y48" s="74">
        <v>0</v>
      </c>
      <c r="Z48" s="66">
        <f t="shared" ref="Z48:Z111" si="19">V48-Y48</f>
        <v>0.16500000000000001</v>
      </c>
      <c r="AA48" s="75">
        <v>314.34357919999997</v>
      </c>
    </row>
    <row r="49" spans="1:27" ht="78.75">
      <c r="A49" s="66" t="s">
        <v>1488</v>
      </c>
      <c r="B49" s="1" t="s">
        <v>55</v>
      </c>
      <c r="C49" s="71" t="str">
        <f>IF(A49&lt;&gt;0,C47,0)</f>
        <v>1.1.1.3</v>
      </c>
      <c r="D49" s="72" t="s">
        <v>1489</v>
      </c>
      <c r="E49" s="72" t="s">
        <v>1479</v>
      </c>
      <c r="F49" s="72" t="s">
        <v>789</v>
      </c>
      <c r="G49" s="73">
        <v>4.71</v>
      </c>
      <c r="H49" s="73">
        <v>0</v>
      </c>
      <c r="I49" s="73">
        <v>0</v>
      </c>
      <c r="J49" s="73">
        <v>4.71</v>
      </c>
      <c r="K49" s="73">
        <v>0</v>
      </c>
      <c r="L49" s="73">
        <v>2.0779999999999998</v>
      </c>
      <c r="M49" s="66"/>
      <c r="N49" s="66"/>
      <c r="O49" s="74">
        <v>1.9719999999999998</v>
      </c>
      <c r="P49" s="66">
        <f t="shared" si="18"/>
        <v>0.10600000000000009</v>
      </c>
      <c r="Q49" s="73">
        <v>0.66</v>
      </c>
      <c r="R49" s="73">
        <v>0</v>
      </c>
      <c r="S49" s="73">
        <v>0</v>
      </c>
      <c r="T49" s="73">
        <v>0.66</v>
      </c>
      <c r="U49" s="73">
        <v>0</v>
      </c>
      <c r="V49" s="73">
        <v>2.0779999999999998</v>
      </c>
      <c r="W49" s="66"/>
      <c r="X49" s="66"/>
      <c r="Y49" s="74">
        <v>1.9719999999999998</v>
      </c>
      <c r="Z49" s="66">
        <f t="shared" si="19"/>
        <v>0.10600000000000009</v>
      </c>
      <c r="AA49" s="75">
        <v>4.7055058823529405</v>
      </c>
    </row>
    <row r="50" spans="1:27" ht="31.5">
      <c r="A50" s="66" t="s">
        <v>1490</v>
      </c>
      <c r="B50" s="1" t="s">
        <v>56</v>
      </c>
      <c r="C50" s="71" t="str">
        <f>IF(A50&lt;&gt;0,C47,0)</f>
        <v>1.1.1.3</v>
      </c>
      <c r="D50" s="72" t="s">
        <v>1491</v>
      </c>
      <c r="E50" s="72" t="s">
        <v>1479</v>
      </c>
      <c r="F50" s="72" t="s">
        <v>790</v>
      </c>
      <c r="G50" s="73">
        <v>1.18</v>
      </c>
      <c r="H50" s="73">
        <v>0</v>
      </c>
      <c r="I50" s="73">
        <v>0</v>
      </c>
      <c r="J50" s="73">
        <v>0</v>
      </c>
      <c r="K50" s="73">
        <v>1.18</v>
      </c>
      <c r="L50" s="73">
        <v>0</v>
      </c>
      <c r="M50" s="66"/>
      <c r="N50" s="66"/>
      <c r="O50" s="74">
        <v>0</v>
      </c>
      <c r="P50" s="66">
        <f t="shared" si="18"/>
        <v>0</v>
      </c>
      <c r="Q50" s="73">
        <v>0</v>
      </c>
      <c r="R50" s="73">
        <v>0</v>
      </c>
      <c r="S50" s="73">
        <v>0</v>
      </c>
      <c r="T50" s="73">
        <v>0</v>
      </c>
      <c r="U50" s="73">
        <v>0</v>
      </c>
      <c r="V50" s="73">
        <v>0</v>
      </c>
      <c r="W50" s="66"/>
      <c r="X50" s="66"/>
      <c r="Y50" s="74">
        <v>0</v>
      </c>
      <c r="Z50" s="66">
        <f t="shared" si="19"/>
        <v>0</v>
      </c>
      <c r="AA50" s="75">
        <v>1.1787527999999998</v>
      </c>
    </row>
    <row r="51" spans="1:27" ht="31.5">
      <c r="A51" s="66" t="s">
        <v>1492</v>
      </c>
      <c r="B51" s="1" t="s">
        <v>57</v>
      </c>
      <c r="C51" s="71" t="str">
        <f>IF(A51&lt;&gt;0,C47,0)</f>
        <v>1.1.1.3</v>
      </c>
      <c r="D51" s="72" t="s">
        <v>1493</v>
      </c>
      <c r="E51" s="72" t="s">
        <v>1479</v>
      </c>
      <c r="F51" s="72" t="s">
        <v>791</v>
      </c>
      <c r="G51" s="73">
        <v>0</v>
      </c>
      <c r="H51" s="73">
        <v>0</v>
      </c>
      <c r="I51" s="73">
        <v>0</v>
      </c>
      <c r="J51" s="73">
        <v>0</v>
      </c>
      <c r="K51" s="73">
        <v>0</v>
      </c>
      <c r="L51" s="73">
        <v>0</v>
      </c>
      <c r="M51" s="66"/>
      <c r="N51" s="66"/>
      <c r="O51" s="74">
        <v>0</v>
      </c>
      <c r="P51" s="66">
        <f t="shared" si="18"/>
        <v>0</v>
      </c>
      <c r="Q51" s="73">
        <v>0</v>
      </c>
      <c r="R51" s="73">
        <v>0</v>
      </c>
      <c r="S51" s="73">
        <v>0</v>
      </c>
      <c r="T51" s="73">
        <v>0</v>
      </c>
      <c r="U51" s="73">
        <v>0</v>
      </c>
      <c r="V51" s="73">
        <v>0</v>
      </c>
      <c r="W51" s="66"/>
      <c r="X51" s="66"/>
      <c r="Y51" s="74">
        <v>0</v>
      </c>
      <c r="Z51" s="66">
        <f t="shared" si="19"/>
        <v>0</v>
      </c>
      <c r="AA51" s="75">
        <v>0</v>
      </c>
    </row>
    <row r="52" spans="1:27" ht="31.5">
      <c r="A52" s="66" t="s">
        <v>1494</v>
      </c>
      <c r="B52" s="1" t="s">
        <v>58</v>
      </c>
      <c r="C52" s="71" t="str">
        <f>IF(A52&lt;&gt;0,C47,0)</f>
        <v>1.1.1.3</v>
      </c>
      <c r="D52" s="72" t="s">
        <v>1495</v>
      </c>
      <c r="E52" s="72" t="s">
        <v>1479</v>
      </c>
      <c r="F52" s="72" t="s">
        <v>792</v>
      </c>
      <c r="G52" s="73">
        <v>0</v>
      </c>
      <c r="H52" s="73">
        <v>0</v>
      </c>
      <c r="I52" s="73">
        <v>0</v>
      </c>
      <c r="J52" s="73">
        <v>0</v>
      </c>
      <c r="K52" s="73">
        <v>0</v>
      </c>
      <c r="L52" s="73">
        <v>0</v>
      </c>
      <c r="M52" s="66"/>
      <c r="N52" s="66"/>
      <c r="O52" s="74">
        <v>0</v>
      </c>
      <c r="P52" s="66">
        <f t="shared" si="18"/>
        <v>0</v>
      </c>
      <c r="Q52" s="73">
        <v>0</v>
      </c>
      <c r="R52" s="73">
        <v>0</v>
      </c>
      <c r="S52" s="73">
        <v>0</v>
      </c>
      <c r="T52" s="73">
        <v>0</v>
      </c>
      <c r="U52" s="73">
        <v>0</v>
      </c>
      <c r="V52" s="73">
        <v>0</v>
      </c>
      <c r="W52" s="66"/>
      <c r="X52" s="66"/>
      <c r="Y52" s="74">
        <v>0</v>
      </c>
      <c r="Z52" s="66">
        <f t="shared" si="19"/>
        <v>0</v>
      </c>
      <c r="AA52" s="75">
        <v>0</v>
      </c>
    </row>
    <row r="53" spans="1:27" ht="31.5">
      <c r="A53" s="66" t="s">
        <v>1496</v>
      </c>
      <c r="B53" s="1" t="s">
        <v>59</v>
      </c>
      <c r="C53" s="71" t="str">
        <f>IF(A53&lt;&gt;0,C47,0)</f>
        <v>1.1.1.3</v>
      </c>
      <c r="D53" s="72" t="s">
        <v>1497</v>
      </c>
      <c r="E53" s="72" t="s">
        <v>1479</v>
      </c>
      <c r="F53" s="72" t="s">
        <v>793</v>
      </c>
      <c r="G53" s="73">
        <v>0</v>
      </c>
      <c r="H53" s="73">
        <v>0</v>
      </c>
      <c r="I53" s="73">
        <v>0</v>
      </c>
      <c r="J53" s="73">
        <v>0</v>
      </c>
      <c r="K53" s="73">
        <v>0</v>
      </c>
      <c r="L53" s="73">
        <v>0</v>
      </c>
      <c r="M53" s="66"/>
      <c r="N53" s="66"/>
      <c r="O53" s="74">
        <v>0</v>
      </c>
      <c r="P53" s="66">
        <f t="shared" si="18"/>
        <v>0</v>
      </c>
      <c r="Q53" s="73">
        <v>0</v>
      </c>
      <c r="R53" s="73">
        <v>0</v>
      </c>
      <c r="S53" s="73">
        <v>0</v>
      </c>
      <c r="T53" s="73">
        <v>0</v>
      </c>
      <c r="U53" s="73">
        <v>0</v>
      </c>
      <c r="V53" s="73">
        <v>0</v>
      </c>
      <c r="W53" s="66"/>
      <c r="X53" s="66"/>
      <c r="Y53" s="74">
        <v>0</v>
      </c>
      <c r="Z53" s="66">
        <f t="shared" si="19"/>
        <v>0</v>
      </c>
      <c r="AA53" s="75">
        <v>0</v>
      </c>
    </row>
    <row r="54" spans="1:27" ht="63">
      <c r="A54" s="66" t="s">
        <v>1498</v>
      </c>
      <c r="B54" s="1" t="s">
        <v>64</v>
      </c>
      <c r="C54" s="71" t="str">
        <f>IF(A54&lt;&gt;0,C47,0)</f>
        <v>1.1.1.3</v>
      </c>
      <c r="D54" s="72" t="s">
        <v>1499</v>
      </c>
      <c r="E54" s="72" t="s">
        <v>1479</v>
      </c>
      <c r="F54" s="72" t="s">
        <v>794</v>
      </c>
      <c r="G54" s="73">
        <v>0</v>
      </c>
      <c r="H54" s="73">
        <v>0</v>
      </c>
      <c r="I54" s="73">
        <v>0</v>
      </c>
      <c r="J54" s="73">
        <v>0</v>
      </c>
      <c r="K54" s="73">
        <v>0</v>
      </c>
      <c r="L54" s="73">
        <v>0</v>
      </c>
      <c r="M54" s="66"/>
      <c r="N54" s="66"/>
      <c r="O54" s="74">
        <v>0</v>
      </c>
      <c r="P54" s="66">
        <f t="shared" si="18"/>
        <v>0</v>
      </c>
      <c r="Q54" s="73">
        <v>0</v>
      </c>
      <c r="R54" s="73">
        <v>0</v>
      </c>
      <c r="S54" s="73">
        <v>0</v>
      </c>
      <c r="T54" s="73">
        <v>0</v>
      </c>
      <c r="U54" s="73">
        <v>0</v>
      </c>
      <c r="V54" s="73">
        <v>0</v>
      </c>
      <c r="W54" s="66"/>
      <c r="X54" s="66"/>
      <c r="Y54" s="74">
        <v>0</v>
      </c>
      <c r="Z54" s="66">
        <f t="shared" si="19"/>
        <v>0</v>
      </c>
      <c r="AA54" s="75">
        <v>0</v>
      </c>
    </row>
    <row r="55" spans="1:27" ht="47.25">
      <c r="A55" s="66" t="s">
        <v>1500</v>
      </c>
      <c r="B55" s="1" t="s">
        <v>65</v>
      </c>
      <c r="C55" s="71" t="str">
        <f>IF(A55&lt;&gt;0,C47,0)</f>
        <v>1.1.1.3</v>
      </c>
      <c r="D55" s="72" t="s">
        <v>1501</v>
      </c>
      <c r="E55" s="72" t="s">
        <v>1479</v>
      </c>
      <c r="F55" s="72" t="s">
        <v>795</v>
      </c>
      <c r="G55" s="73">
        <v>0</v>
      </c>
      <c r="H55" s="73">
        <v>0</v>
      </c>
      <c r="I55" s="73">
        <v>0</v>
      </c>
      <c r="J55" s="73">
        <v>0</v>
      </c>
      <c r="K55" s="73">
        <v>0</v>
      </c>
      <c r="L55" s="73">
        <v>1.4000000000000002E-2</v>
      </c>
      <c r="M55" s="66"/>
      <c r="N55" s="66"/>
      <c r="O55" s="74">
        <v>1.4000000000000002E-2</v>
      </c>
      <c r="P55" s="66">
        <f t="shared" si="18"/>
        <v>0</v>
      </c>
      <c r="Q55" s="73">
        <v>0</v>
      </c>
      <c r="R55" s="73">
        <v>0</v>
      </c>
      <c r="S55" s="73">
        <v>0</v>
      </c>
      <c r="T55" s="73">
        <v>0</v>
      </c>
      <c r="U55" s="73">
        <v>0</v>
      </c>
      <c r="V55" s="73">
        <v>1.4000000000000002E-2</v>
      </c>
      <c r="W55" s="66"/>
      <c r="X55" s="66"/>
      <c r="Y55" s="74">
        <v>1.4000000000000002E-2</v>
      </c>
      <c r="Z55" s="66">
        <f t="shared" si="19"/>
        <v>0</v>
      </c>
      <c r="AA55" s="75">
        <v>0</v>
      </c>
    </row>
    <row r="56" spans="1:27" ht="47.25">
      <c r="A56" s="66" t="s">
        <v>1502</v>
      </c>
      <c r="B56" s="1" t="s">
        <v>66</v>
      </c>
      <c r="C56" s="71" t="str">
        <f>IF(A56&lt;&gt;0,C47,0)</f>
        <v>1.1.1.3</v>
      </c>
      <c r="D56" s="72" t="s">
        <v>1503</v>
      </c>
      <c r="E56" s="72" t="s">
        <v>1479</v>
      </c>
      <c r="F56" s="72" t="s">
        <v>796</v>
      </c>
      <c r="G56" s="73">
        <v>0</v>
      </c>
      <c r="H56" s="73">
        <v>0</v>
      </c>
      <c r="I56" s="73">
        <v>0</v>
      </c>
      <c r="J56" s="73">
        <v>0</v>
      </c>
      <c r="K56" s="73">
        <v>0</v>
      </c>
      <c r="L56" s="73">
        <v>0</v>
      </c>
      <c r="M56" s="66"/>
      <c r="N56" s="66"/>
      <c r="O56" s="74">
        <v>0</v>
      </c>
      <c r="P56" s="66">
        <f t="shared" si="18"/>
        <v>0</v>
      </c>
      <c r="Q56" s="73">
        <v>0</v>
      </c>
      <c r="R56" s="73">
        <v>0</v>
      </c>
      <c r="S56" s="73">
        <v>0</v>
      </c>
      <c r="T56" s="73">
        <v>0</v>
      </c>
      <c r="U56" s="73">
        <v>0</v>
      </c>
      <c r="V56" s="73">
        <v>0</v>
      </c>
      <c r="W56" s="66"/>
      <c r="X56" s="66"/>
      <c r="Y56" s="74">
        <v>0</v>
      </c>
      <c r="Z56" s="66">
        <f t="shared" si="19"/>
        <v>0</v>
      </c>
      <c r="AA56" s="75">
        <v>0</v>
      </c>
    </row>
    <row r="57" spans="1:27" ht="31.5">
      <c r="A57" s="66" t="s">
        <v>1504</v>
      </c>
      <c r="B57" s="1" t="s">
        <v>67</v>
      </c>
      <c r="C57" s="71" t="str">
        <f>IF(A57&lt;&gt;0,C47,0)</f>
        <v>1.1.1.3</v>
      </c>
      <c r="D57" s="72" t="s">
        <v>1505</v>
      </c>
      <c r="E57" s="72" t="s">
        <v>1479</v>
      </c>
      <c r="F57" s="72" t="s">
        <v>797</v>
      </c>
      <c r="G57" s="73">
        <v>0</v>
      </c>
      <c r="H57" s="73">
        <v>0</v>
      </c>
      <c r="I57" s="73">
        <v>0</v>
      </c>
      <c r="J57" s="73">
        <v>0</v>
      </c>
      <c r="K57" s="73">
        <v>0</v>
      </c>
      <c r="L57" s="73">
        <v>0</v>
      </c>
      <c r="M57" s="66"/>
      <c r="N57" s="66"/>
      <c r="O57" s="74">
        <v>0</v>
      </c>
      <c r="P57" s="66">
        <f t="shared" si="18"/>
        <v>0</v>
      </c>
      <c r="Q57" s="73">
        <v>0</v>
      </c>
      <c r="R57" s="73">
        <v>0</v>
      </c>
      <c r="S57" s="73">
        <v>0</v>
      </c>
      <c r="T57" s="73">
        <v>0</v>
      </c>
      <c r="U57" s="73">
        <v>0</v>
      </c>
      <c r="V57" s="73">
        <v>0</v>
      </c>
      <c r="W57" s="66"/>
      <c r="X57" s="66"/>
      <c r="Y57" s="74">
        <v>0</v>
      </c>
      <c r="Z57" s="66">
        <f t="shared" si="19"/>
        <v>0</v>
      </c>
      <c r="AA57" s="75">
        <v>0</v>
      </c>
    </row>
    <row r="58" spans="1:27" ht="78.75">
      <c r="A58" s="66" t="s">
        <v>1506</v>
      </c>
      <c r="B58" s="1" t="s">
        <v>68</v>
      </c>
      <c r="C58" s="71" t="str">
        <f>IF(A58&lt;&gt;0,C47,0)</f>
        <v>1.1.1.3</v>
      </c>
      <c r="D58" s="72" t="s">
        <v>1507</v>
      </c>
      <c r="E58" s="72" t="s">
        <v>1479</v>
      </c>
      <c r="F58" s="72" t="s">
        <v>798</v>
      </c>
      <c r="G58" s="73">
        <v>0</v>
      </c>
      <c r="H58" s="73">
        <v>0</v>
      </c>
      <c r="I58" s="73">
        <v>0</v>
      </c>
      <c r="J58" s="73">
        <v>0</v>
      </c>
      <c r="K58" s="73">
        <v>0</v>
      </c>
      <c r="L58" s="73">
        <v>1.2E-2</v>
      </c>
      <c r="M58" s="66"/>
      <c r="N58" s="66"/>
      <c r="O58" s="74">
        <v>1.2E-2</v>
      </c>
      <c r="P58" s="66">
        <f t="shared" si="18"/>
        <v>0</v>
      </c>
      <c r="Q58" s="73">
        <v>0</v>
      </c>
      <c r="R58" s="73">
        <v>0</v>
      </c>
      <c r="S58" s="73">
        <v>0</v>
      </c>
      <c r="T58" s="73">
        <v>0</v>
      </c>
      <c r="U58" s="73">
        <v>0</v>
      </c>
      <c r="V58" s="73">
        <v>1.2E-2</v>
      </c>
      <c r="W58" s="66"/>
      <c r="X58" s="66"/>
      <c r="Y58" s="74">
        <v>1.2E-2</v>
      </c>
      <c r="Z58" s="66">
        <f t="shared" si="19"/>
        <v>0</v>
      </c>
      <c r="AA58" s="75">
        <v>0</v>
      </c>
    </row>
    <row r="59" spans="1:27" ht="63">
      <c r="A59" s="66" t="s">
        <v>1508</v>
      </c>
      <c r="B59" s="1" t="s">
        <v>69</v>
      </c>
      <c r="C59" s="71" t="str">
        <f>IF(A59&lt;&gt;0,C47,0)</f>
        <v>1.1.1.3</v>
      </c>
      <c r="D59" s="72" t="s">
        <v>1509</v>
      </c>
      <c r="E59" s="72" t="s">
        <v>1479</v>
      </c>
      <c r="F59" s="72" t="s">
        <v>799</v>
      </c>
      <c r="G59" s="73">
        <v>0</v>
      </c>
      <c r="H59" s="73">
        <v>0</v>
      </c>
      <c r="I59" s="73">
        <v>0</v>
      </c>
      <c r="J59" s="73">
        <v>0</v>
      </c>
      <c r="K59" s="73">
        <v>0</v>
      </c>
      <c r="L59" s="73">
        <v>0.01</v>
      </c>
      <c r="M59" s="66"/>
      <c r="N59" s="66"/>
      <c r="O59" s="74">
        <v>0.01</v>
      </c>
      <c r="P59" s="66">
        <f t="shared" si="18"/>
        <v>0</v>
      </c>
      <c r="Q59" s="73">
        <v>0</v>
      </c>
      <c r="R59" s="73">
        <v>0</v>
      </c>
      <c r="S59" s="73">
        <v>0</v>
      </c>
      <c r="T59" s="73">
        <v>0</v>
      </c>
      <c r="U59" s="73">
        <v>0</v>
      </c>
      <c r="V59" s="73">
        <v>0.01</v>
      </c>
      <c r="W59" s="66"/>
      <c r="X59" s="66"/>
      <c r="Y59" s="74">
        <v>0.01</v>
      </c>
      <c r="Z59" s="66">
        <f t="shared" si="19"/>
        <v>0</v>
      </c>
      <c r="AA59" s="75">
        <v>0</v>
      </c>
    </row>
    <row r="60" spans="1:27" ht="47.25">
      <c r="A60" s="66" t="s">
        <v>1510</v>
      </c>
      <c r="B60" s="1" t="s">
        <v>70</v>
      </c>
      <c r="C60" s="71" t="str">
        <f>IF(A60&lt;&gt;0,C47,0)</f>
        <v>1.1.1.3</v>
      </c>
      <c r="D60" s="72" t="s">
        <v>1511</v>
      </c>
      <c r="E60" s="72" t="s">
        <v>1479</v>
      </c>
      <c r="F60" s="72" t="s">
        <v>800</v>
      </c>
      <c r="G60" s="73">
        <v>0</v>
      </c>
      <c r="H60" s="73">
        <v>0</v>
      </c>
      <c r="I60" s="73">
        <v>0</v>
      </c>
      <c r="J60" s="73">
        <v>0</v>
      </c>
      <c r="K60" s="73">
        <v>0</v>
      </c>
      <c r="L60" s="73">
        <v>0</v>
      </c>
      <c r="M60" s="66"/>
      <c r="N60" s="66"/>
      <c r="O60" s="74">
        <v>0</v>
      </c>
      <c r="P60" s="66">
        <f t="shared" si="18"/>
        <v>0</v>
      </c>
      <c r="Q60" s="73">
        <v>0</v>
      </c>
      <c r="R60" s="73">
        <v>0</v>
      </c>
      <c r="S60" s="73">
        <v>0</v>
      </c>
      <c r="T60" s="73">
        <v>0</v>
      </c>
      <c r="U60" s="73">
        <v>0</v>
      </c>
      <c r="V60" s="73">
        <v>0</v>
      </c>
      <c r="W60" s="66"/>
      <c r="X60" s="66"/>
      <c r="Y60" s="74">
        <v>0</v>
      </c>
      <c r="Z60" s="66">
        <f t="shared" si="19"/>
        <v>0</v>
      </c>
      <c r="AA60" s="75">
        <v>0</v>
      </c>
    </row>
    <row r="61" spans="1:27" ht="47.25">
      <c r="A61" s="66" t="s">
        <v>1512</v>
      </c>
      <c r="B61" s="1" t="s">
        <v>71</v>
      </c>
      <c r="C61" s="71" t="str">
        <f>IF(A61&lt;&gt;0,C47,0)</f>
        <v>1.1.1.3</v>
      </c>
      <c r="D61" s="72" t="s">
        <v>1513</v>
      </c>
      <c r="E61" s="72" t="s">
        <v>1479</v>
      </c>
      <c r="F61" s="72" t="s">
        <v>801</v>
      </c>
      <c r="G61" s="73">
        <v>0</v>
      </c>
      <c r="H61" s="73">
        <v>0</v>
      </c>
      <c r="I61" s="73">
        <v>0</v>
      </c>
      <c r="J61" s="73">
        <v>0</v>
      </c>
      <c r="K61" s="73">
        <v>0</v>
      </c>
      <c r="L61" s="73">
        <v>0</v>
      </c>
      <c r="M61" s="66"/>
      <c r="N61" s="66"/>
      <c r="O61" s="74">
        <v>0</v>
      </c>
      <c r="P61" s="66">
        <f t="shared" si="18"/>
        <v>0</v>
      </c>
      <c r="Q61" s="73">
        <v>0</v>
      </c>
      <c r="R61" s="73">
        <v>0</v>
      </c>
      <c r="S61" s="73">
        <v>0</v>
      </c>
      <c r="T61" s="73">
        <v>0</v>
      </c>
      <c r="U61" s="73">
        <v>0</v>
      </c>
      <c r="V61" s="73">
        <v>0</v>
      </c>
      <c r="W61" s="66"/>
      <c r="X61" s="66"/>
      <c r="Y61" s="74">
        <v>0</v>
      </c>
      <c r="Z61" s="66">
        <f t="shared" si="19"/>
        <v>0</v>
      </c>
      <c r="AA61" s="75">
        <v>0</v>
      </c>
    </row>
    <row r="62" spans="1:27" ht="31.5">
      <c r="A62" s="66" t="s">
        <v>1514</v>
      </c>
      <c r="B62" s="1" t="s">
        <v>72</v>
      </c>
      <c r="C62" s="71" t="str">
        <f>IF(A62&lt;&gt;0,C47,0)</f>
        <v>1.1.1.3</v>
      </c>
      <c r="D62" s="72" t="s">
        <v>1515</v>
      </c>
      <c r="E62" s="72" t="s">
        <v>1479</v>
      </c>
      <c r="F62" s="72" t="s">
        <v>802</v>
      </c>
      <c r="G62" s="73">
        <v>0</v>
      </c>
      <c r="H62" s="73">
        <v>0</v>
      </c>
      <c r="I62" s="73">
        <v>0</v>
      </c>
      <c r="J62" s="73">
        <v>0</v>
      </c>
      <c r="K62" s="73">
        <v>0</v>
      </c>
      <c r="L62" s="73">
        <v>0</v>
      </c>
      <c r="M62" s="66"/>
      <c r="N62" s="66"/>
      <c r="O62" s="74">
        <v>0</v>
      </c>
      <c r="P62" s="66">
        <f t="shared" si="18"/>
        <v>0</v>
      </c>
      <c r="Q62" s="73">
        <v>0</v>
      </c>
      <c r="R62" s="73">
        <v>0</v>
      </c>
      <c r="S62" s="73">
        <v>0</v>
      </c>
      <c r="T62" s="73">
        <v>0</v>
      </c>
      <c r="U62" s="73">
        <v>0</v>
      </c>
      <c r="V62" s="73">
        <v>0</v>
      </c>
      <c r="W62" s="66"/>
      <c r="X62" s="66"/>
      <c r="Y62" s="74">
        <v>0</v>
      </c>
      <c r="Z62" s="66">
        <f t="shared" si="19"/>
        <v>0</v>
      </c>
      <c r="AA62" s="75">
        <v>0</v>
      </c>
    </row>
    <row r="63" spans="1:27" ht="31.5">
      <c r="A63" s="66" t="s">
        <v>1516</v>
      </c>
      <c r="B63" s="1" t="s">
        <v>73</v>
      </c>
      <c r="C63" s="71" t="str">
        <f>IF(A63&lt;&gt;0,C47,0)</f>
        <v>1.1.1.3</v>
      </c>
      <c r="D63" s="72" t="s">
        <v>1517</v>
      </c>
      <c r="E63" s="72" t="s">
        <v>1479</v>
      </c>
      <c r="F63" s="72" t="s">
        <v>803</v>
      </c>
      <c r="G63" s="73">
        <v>0</v>
      </c>
      <c r="H63" s="73">
        <v>0</v>
      </c>
      <c r="I63" s="73">
        <v>0</v>
      </c>
      <c r="J63" s="73">
        <v>0</v>
      </c>
      <c r="K63" s="73">
        <v>0</v>
      </c>
      <c r="L63" s="73">
        <v>1.7000000000000001E-2</v>
      </c>
      <c r="M63" s="66"/>
      <c r="N63" s="66"/>
      <c r="O63" s="74">
        <v>1.7000000000000001E-2</v>
      </c>
      <c r="P63" s="66">
        <f t="shared" si="18"/>
        <v>0</v>
      </c>
      <c r="Q63" s="73">
        <v>0</v>
      </c>
      <c r="R63" s="73">
        <v>0</v>
      </c>
      <c r="S63" s="73">
        <v>0</v>
      </c>
      <c r="T63" s="73">
        <v>0</v>
      </c>
      <c r="U63" s="73">
        <v>0</v>
      </c>
      <c r="V63" s="73">
        <v>1.7000000000000001E-2</v>
      </c>
      <c r="W63" s="66"/>
      <c r="X63" s="66"/>
      <c r="Y63" s="74">
        <v>1.7000000000000001E-2</v>
      </c>
      <c r="Z63" s="66">
        <f t="shared" si="19"/>
        <v>0</v>
      </c>
      <c r="AA63" s="75">
        <v>0</v>
      </c>
    </row>
    <row r="64" spans="1:27" ht="31.5">
      <c r="A64" s="66" t="s">
        <v>1518</v>
      </c>
      <c r="B64" s="1" t="s">
        <v>74</v>
      </c>
      <c r="C64" s="71" t="str">
        <f>IF(A64&lt;&gt;0,C47,0)</f>
        <v>1.1.1.3</v>
      </c>
      <c r="D64" s="72" t="s">
        <v>1519</v>
      </c>
      <c r="E64" s="72" t="s">
        <v>1479</v>
      </c>
      <c r="F64" s="72" t="s">
        <v>804</v>
      </c>
      <c r="G64" s="73">
        <v>0</v>
      </c>
      <c r="H64" s="73">
        <v>0</v>
      </c>
      <c r="I64" s="73">
        <v>0</v>
      </c>
      <c r="J64" s="73">
        <v>0</v>
      </c>
      <c r="K64" s="73">
        <v>0</v>
      </c>
      <c r="L64" s="73">
        <v>3.0000000000000001E-3</v>
      </c>
      <c r="M64" s="66"/>
      <c r="N64" s="66"/>
      <c r="O64" s="74">
        <v>2E-3</v>
      </c>
      <c r="P64" s="66">
        <f t="shared" si="18"/>
        <v>1E-3</v>
      </c>
      <c r="Q64" s="73">
        <v>0</v>
      </c>
      <c r="R64" s="73">
        <v>0</v>
      </c>
      <c r="S64" s="73">
        <v>0</v>
      </c>
      <c r="T64" s="73">
        <v>0</v>
      </c>
      <c r="U64" s="73">
        <v>0</v>
      </c>
      <c r="V64" s="73">
        <v>3.0000000000000001E-3</v>
      </c>
      <c r="W64" s="66"/>
      <c r="X64" s="66"/>
      <c r="Y64" s="74">
        <v>2E-3</v>
      </c>
      <c r="Z64" s="66">
        <f t="shared" si="19"/>
        <v>1E-3</v>
      </c>
      <c r="AA64" s="75">
        <v>0</v>
      </c>
    </row>
    <row r="65" spans="1:27" ht="31.5">
      <c r="A65" s="66" t="s">
        <v>1520</v>
      </c>
      <c r="B65" s="1" t="s">
        <v>75</v>
      </c>
      <c r="C65" s="71" t="str">
        <f>IF(A65&lt;&gt;0,C47,0)</f>
        <v>1.1.1.3</v>
      </c>
      <c r="D65" s="72" t="s">
        <v>1521</v>
      </c>
      <c r="E65" s="72" t="s">
        <v>1479</v>
      </c>
      <c r="F65" s="72" t="s">
        <v>805</v>
      </c>
      <c r="G65" s="73">
        <v>0</v>
      </c>
      <c r="H65" s="73">
        <v>0</v>
      </c>
      <c r="I65" s="73">
        <v>0</v>
      </c>
      <c r="J65" s="73">
        <v>0</v>
      </c>
      <c r="K65" s="73">
        <v>0</v>
      </c>
      <c r="L65" s="73">
        <v>0.123</v>
      </c>
      <c r="M65" s="66"/>
      <c r="N65" s="66"/>
      <c r="O65" s="74">
        <v>0.123</v>
      </c>
      <c r="P65" s="66">
        <f t="shared" si="18"/>
        <v>0</v>
      </c>
      <c r="Q65" s="73">
        <v>0</v>
      </c>
      <c r="R65" s="73">
        <v>0</v>
      </c>
      <c r="S65" s="73">
        <v>0</v>
      </c>
      <c r="T65" s="73">
        <v>0</v>
      </c>
      <c r="U65" s="73">
        <v>0</v>
      </c>
      <c r="V65" s="73">
        <v>0.123</v>
      </c>
      <c r="W65" s="66"/>
      <c r="X65" s="66"/>
      <c r="Y65" s="74">
        <v>0.123</v>
      </c>
      <c r="Z65" s="66">
        <f t="shared" si="19"/>
        <v>0</v>
      </c>
      <c r="AA65" s="75">
        <v>0</v>
      </c>
    </row>
    <row r="66" spans="1:27" ht="63" customHeight="1">
      <c r="A66" s="66" t="s">
        <v>1522</v>
      </c>
      <c r="B66" s="1" t="s">
        <v>76</v>
      </c>
      <c r="C66" s="71" t="str">
        <f>IF(A66&lt;&gt;0,C47,0)</f>
        <v>1.1.1.3</v>
      </c>
      <c r="D66" s="72" t="s">
        <v>1523</v>
      </c>
      <c r="E66" s="72" t="s">
        <v>1479</v>
      </c>
      <c r="F66" s="72" t="s">
        <v>806</v>
      </c>
      <c r="G66" s="73">
        <v>0</v>
      </c>
      <c r="H66" s="73">
        <v>0</v>
      </c>
      <c r="I66" s="73">
        <v>0</v>
      </c>
      <c r="J66" s="73">
        <v>0</v>
      </c>
      <c r="K66" s="73">
        <v>0</v>
      </c>
      <c r="L66" s="73">
        <v>2E-3</v>
      </c>
      <c r="M66" s="66"/>
      <c r="N66" s="66"/>
      <c r="O66" s="74">
        <v>2E-3</v>
      </c>
      <c r="P66" s="66">
        <f t="shared" si="18"/>
        <v>0</v>
      </c>
      <c r="Q66" s="73">
        <v>0</v>
      </c>
      <c r="R66" s="73">
        <v>0</v>
      </c>
      <c r="S66" s="73">
        <v>0</v>
      </c>
      <c r="T66" s="73">
        <v>0</v>
      </c>
      <c r="U66" s="73">
        <v>0</v>
      </c>
      <c r="V66" s="73">
        <v>2E-3</v>
      </c>
      <c r="W66" s="66"/>
      <c r="X66" s="66"/>
      <c r="Y66" s="74">
        <v>2E-3</v>
      </c>
      <c r="Z66" s="66">
        <f t="shared" si="19"/>
        <v>0</v>
      </c>
      <c r="AA66" s="75">
        <v>0</v>
      </c>
    </row>
    <row r="67" spans="1:27" ht="63" customHeight="1">
      <c r="A67" s="66" t="s">
        <v>1524</v>
      </c>
      <c r="B67" s="1" t="s">
        <v>77</v>
      </c>
      <c r="C67" s="71" t="str">
        <f>IF(A67&lt;&gt;0,C47,0)</f>
        <v>1.1.1.3</v>
      </c>
      <c r="D67" s="72" t="s">
        <v>1525</v>
      </c>
      <c r="E67" s="72" t="s">
        <v>1479</v>
      </c>
      <c r="F67" s="72" t="s">
        <v>807</v>
      </c>
      <c r="G67" s="73">
        <v>0</v>
      </c>
      <c r="H67" s="73">
        <v>0</v>
      </c>
      <c r="I67" s="73">
        <v>0</v>
      </c>
      <c r="J67" s="73">
        <v>0</v>
      </c>
      <c r="K67" s="73">
        <v>0</v>
      </c>
      <c r="L67" s="73">
        <v>0</v>
      </c>
      <c r="M67" s="66"/>
      <c r="N67" s="66"/>
      <c r="O67" s="74">
        <v>0</v>
      </c>
      <c r="P67" s="66">
        <f t="shared" si="18"/>
        <v>0</v>
      </c>
      <c r="Q67" s="73">
        <v>0</v>
      </c>
      <c r="R67" s="73">
        <v>0</v>
      </c>
      <c r="S67" s="73">
        <v>0</v>
      </c>
      <c r="T67" s="73">
        <v>0</v>
      </c>
      <c r="U67" s="73">
        <v>0</v>
      </c>
      <c r="V67" s="73">
        <v>0</v>
      </c>
      <c r="W67" s="66"/>
      <c r="X67" s="66"/>
      <c r="Y67" s="74">
        <v>0</v>
      </c>
      <c r="Z67" s="66">
        <f t="shared" si="19"/>
        <v>0</v>
      </c>
      <c r="AA67" s="75">
        <v>0</v>
      </c>
    </row>
    <row r="68" spans="1:27" ht="63" customHeight="1">
      <c r="A68" s="66" t="s">
        <v>1526</v>
      </c>
      <c r="B68" s="1" t="s">
        <v>78</v>
      </c>
      <c r="C68" s="71" t="str">
        <f>IF(A68&lt;&gt;0,C47,0)</f>
        <v>1.1.1.3</v>
      </c>
      <c r="D68" s="72" t="s">
        <v>1527</v>
      </c>
      <c r="E68" s="72" t="s">
        <v>1479</v>
      </c>
      <c r="F68" s="72">
        <v>0</v>
      </c>
      <c r="G68" s="73">
        <v>0</v>
      </c>
      <c r="H68" s="73">
        <v>0</v>
      </c>
      <c r="I68" s="73">
        <v>0</v>
      </c>
      <c r="J68" s="73">
        <v>0</v>
      </c>
      <c r="K68" s="73">
        <v>0</v>
      </c>
      <c r="L68" s="73">
        <v>0</v>
      </c>
      <c r="M68" s="66"/>
      <c r="N68" s="66"/>
      <c r="O68" s="74">
        <v>0</v>
      </c>
      <c r="P68" s="66">
        <f t="shared" si="18"/>
        <v>0</v>
      </c>
      <c r="Q68" s="73">
        <v>0</v>
      </c>
      <c r="R68" s="73">
        <v>0</v>
      </c>
      <c r="S68" s="73">
        <v>0</v>
      </c>
      <c r="T68" s="73">
        <v>0</v>
      </c>
      <c r="U68" s="73">
        <v>0</v>
      </c>
      <c r="V68" s="73">
        <v>0</v>
      </c>
      <c r="W68" s="66"/>
      <c r="X68" s="66"/>
      <c r="Y68" s="74">
        <v>0</v>
      </c>
      <c r="Z68" s="66">
        <f t="shared" si="19"/>
        <v>0</v>
      </c>
      <c r="AA68" s="75">
        <v>0</v>
      </c>
    </row>
    <row r="69" spans="1:27" ht="63" customHeight="1">
      <c r="A69" s="66" t="s">
        <v>1528</v>
      </c>
      <c r="B69" s="1" t="s">
        <v>79</v>
      </c>
      <c r="C69" s="71" t="str">
        <f>IF(A69&lt;&gt;0,C47,0)</f>
        <v>1.1.1.3</v>
      </c>
      <c r="D69" s="72" t="s">
        <v>1529</v>
      </c>
      <c r="E69" s="72" t="s">
        <v>1479</v>
      </c>
      <c r="F69" s="72">
        <v>0</v>
      </c>
      <c r="G69" s="73">
        <v>0</v>
      </c>
      <c r="H69" s="73">
        <v>0</v>
      </c>
      <c r="I69" s="73">
        <v>0</v>
      </c>
      <c r="J69" s="73">
        <v>0</v>
      </c>
      <c r="K69" s="73">
        <v>0</v>
      </c>
      <c r="L69" s="73">
        <v>0</v>
      </c>
      <c r="M69" s="66"/>
      <c r="N69" s="66"/>
      <c r="O69" s="74">
        <v>0</v>
      </c>
      <c r="P69" s="66">
        <f t="shared" si="18"/>
        <v>0</v>
      </c>
      <c r="Q69" s="73">
        <v>0</v>
      </c>
      <c r="R69" s="73">
        <v>0</v>
      </c>
      <c r="S69" s="73">
        <v>0</v>
      </c>
      <c r="T69" s="73">
        <v>0</v>
      </c>
      <c r="U69" s="73">
        <v>0</v>
      </c>
      <c r="V69" s="73">
        <v>0</v>
      </c>
      <c r="W69" s="66"/>
      <c r="X69" s="66"/>
      <c r="Y69" s="74">
        <v>0</v>
      </c>
      <c r="Z69" s="66">
        <f t="shared" si="19"/>
        <v>0</v>
      </c>
      <c r="AA69" s="75">
        <v>0</v>
      </c>
    </row>
    <row r="70" spans="1:27" ht="63" customHeight="1">
      <c r="A70" s="66" t="s">
        <v>1530</v>
      </c>
      <c r="B70" s="1" t="s">
        <v>80</v>
      </c>
      <c r="C70" s="71" t="str">
        <f>IF(A70&lt;&gt;0,C47,0)</f>
        <v>1.1.1.3</v>
      </c>
      <c r="D70" s="72" t="s">
        <v>1531</v>
      </c>
      <c r="E70" s="72" t="s">
        <v>1479</v>
      </c>
      <c r="F70" s="72">
        <v>0</v>
      </c>
      <c r="G70" s="73">
        <v>0</v>
      </c>
      <c r="H70" s="73">
        <v>0</v>
      </c>
      <c r="I70" s="73">
        <v>0</v>
      </c>
      <c r="J70" s="73">
        <v>0</v>
      </c>
      <c r="K70" s="73">
        <v>0</v>
      </c>
      <c r="L70" s="73">
        <v>0</v>
      </c>
      <c r="M70" s="66"/>
      <c r="N70" s="66"/>
      <c r="O70" s="74">
        <v>0</v>
      </c>
      <c r="P70" s="66">
        <f t="shared" si="18"/>
        <v>0</v>
      </c>
      <c r="Q70" s="73">
        <v>0</v>
      </c>
      <c r="R70" s="73">
        <v>0</v>
      </c>
      <c r="S70" s="73">
        <v>0</v>
      </c>
      <c r="T70" s="73">
        <v>0</v>
      </c>
      <c r="U70" s="73">
        <v>0</v>
      </c>
      <c r="V70" s="73">
        <v>0</v>
      </c>
      <c r="W70" s="66"/>
      <c r="X70" s="66"/>
      <c r="Y70" s="74">
        <v>0</v>
      </c>
      <c r="Z70" s="66">
        <f t="shared" si="19"/>
        <v>0</v>
      </c>
      <c r="AA70" s="75">
        <v>0</v>
      </c>
    </row>
    <row r="71" spans="1:27" ht="63" customHeight="1">
      <c r="A71" s="66" t="s">
        <v>1532</v>
      </c>
      <c r="B71" s="1" t="s">
        <v>81</v>
      </c>
      <c r="C71" s="71" t="str">
        <f>IF(A71&lt;&gt;0,C47,0)</f>
        <v>1.1.1.3</v>
      </c>
      <c r="D71" s="72" t="s">
        <v>1533</v>
      </c>
      <c r="E71" s="72" t="s">
        <v>1479</v>
      </c>
      <c r="F71" s="72">
        <v>0</v>
      </c>
      <c r="G71" s="73">
        <v>0</v>
      </c>
      <c r="H71" s="73">
        <v>0</v>
      </c>
      <c r="I71" s="73">
        <v>0</v>
      </c>
      <c r="J71" s="73">
        <v>0</v>
      </c>
      <c r="K71" s="73">
        <v>0</v>
      </c>
      <c r="L71" s="73">
        <v>1.5000000000000001E-2</v>
      </c>
      <c r="M71" s="66"/>
      <c r="N71" s="66"/>
      <c r="O71" s="74">
        <v>1.5000000000000001E-2</v>
      </c>
      <c r="P71" s="66">
        <f t="shared" si="18"/>
        <v>0</v>
      </c>
      <c r="Q71" s="73">
        <v>0</v>
      </c>
      <c r="R71" s="73">
        <v>0</v>
      </c>
      <c r="S71" s="73">
        <v>0</v>
      </c>
      <c r="T71" s="73">
        <v>0</v>
      </c>
      <c r="U71" s="73">
        <v>0</v>
      </c>
      <c r="V71" s="73">
        <v>1.5000000000000001E-2</v>
      </c>
      <c r="W71" s="66"/>
      <c r="X71" s="66"/>
      <c r="Y71" s="74">
        <v>1.5000000000000001E-2</v>
      </c>
      <c r="Z71" s="66">
        <f t="shared" si="19"/>
        <v>0</v>
      </c>
      <c r="AA71" s="75">
        <v>0</v>
      </c>
    </row>
    <row r="72" spans="1:27" ht="63" customHeight="1">
      <c r="A72" s="66" t="s">
        <v>1534</v>
      </c>
      <c r="B72" s="1" t="s">
        <v>82</v>
      </c>
      <c r="C72" s="71" t="str">
        <f>IF(A72&lt;&gt;0,C47,0)</f>
        <v>1.1.1.3</v>
      </c>
      <c r="D72" s="72" t="s">
        <v>1535</v>
      </c>
      <c r="E72" s="72" t="s">
        <v>1479</v>
      </c>
      <c r="F72" s="72">
        <v>0</v>
      </c>
      <c r="G72" s="73">
        <v>0</v>
      </c>
      <c r="H72" s="73">
        <v>0</v>
      </c>
      <c r="I72" s="73">
        <v>0</v>
      </c>
      <c r="J72" s="73">
        <v>0</v>
      </c>
      <c r="K72" s="73">
        <v>0</v>
      </c>
      <c r="L72" s="73">
        <v>5.3000000000000005E-2</v>
      </c>
      <c r="M72" s="66"/>
      <c r="N72" s="66"/>
      <c r="O72" s="74">
        <v>5.3000000000000005E-2</v>
      </c>
      <c r="P72" s="66">
        <f t="shared" si="18"/>
        <v>0</v>
      </c>
      <c r="Q72" s="73">
        <v>0</v>
      </c>
      <c r="R72" s="73">
        <v>0</v>
      </c>
      <c r="S72" s="73">
        <v>0</v>
      </c>
      <c r="T72" s="73">
        <v>0</v>
      </c>
      <c r="U72" s="73">
        <v>0</v>
      </c>
      <c r="V72" s="73">
        <v>5.3000000000000005E-2</v>
      </c>
      <c r="W72" s="66"/>
      <c r="X72" s="66"/>
      <c r="Y72" s="74">
        <v>5.3000000000000005E-2</v>
      </c>
      <c r="Z72" s="66">
        <f t="shared" si="19"/>
        <v>0</v>
      </c>
      <c r="AA72" s="75">
        <v>0</v>
      </c>
    </row>
    <row r="73" spans="1:27" ht="47.25">
      <c r="A73" s="66" t="s">
        <v>1536</v>
      </c>
      <c r="B73" s="1" t="s">
        <v>83</v>
      </c>
      <c r="C73" s="71" t="str">
        <f>IF(A73&lt;&gt;0,C47,0)</f>
        <v>1.1.1.3</v>
      </c>
      <c r="D73" s="72" t="s">
        <v>1537</v>
      </c>
      <c r="E73" s="72" t="s">
        <v>1479</v>
      </c>
      <c r="F73" s="72">
        <v>0</v>
      </c>
      <c r="G73" s="73">
        <v>0</v>
      </c>
      <c r="H73" s="73">
        <v>0</v>
      </c>
      <c r="I73" s="73">
        <v>0</v>
      </c>
      <c r="J73" s="73">
        <v>0</v>
      </c>
      <c r="K73" s="73">
        <v>0</v>
      </c>
      <c r="L73" s="73">
        <v>1E-3</v>
      </c>
      <c r="M73" s="66"/>
      <c r="N73" s="66"/>
      <c r="O73" s="74">
        <v>1E-3</v>
      </c>
      <c r="P73" s="66">
        <f t="shared" si="18"/>
        <v>0</v>
      </c>
      <c r="Q73" s="73">
        <v>0</v>
      </c>
      <c r="R73" s="73">
        <v>0</v>
      </c>
      <c r="S73" s="73">
        <v>0</v>
      </c>
      <c r="T73" s="73">
        <v>0</v>
      </c>
      <c r="U73" s="73">
        <v>0</v>
      </c>
      <c r="V73" s="73">
        <v>1E-3</v>
      </c>
      <c r="W73" s="66"/>
      <c r="X73" s="66"/>
      <c r="Y73" s="74">
        <v>1E-3</v>
      </c>
      <c r="Z73" s="66">
        <f t="shared" si="19"/>
        <v>0</v>
      </c>
      <c r="AA73" s="75">
        <v>0</v>
      </c>
    </row>
    <row r="74" spans="1:27" ht="47.25">
      <c r="A74" s="66" t="s">
        <v>1538</v>
      </c>
      <c r="B74" s="1" t="s">
        <v>84</v>
      </c>
      <c r="C74" s="71" t="str">
        <f>IF(A74&lt;&gt;0,C47,0)</f>
        <v>1.1.1.3</v>
      </c>
      <c r="D74" s="72" t="s">
        <v>1539</v>
      </c>
      <c r="E74" s="72" t="s">
        <v>1479</v>
      </c>
      <c r="F74" s="72">
        <v>0</v>
      </c>
      <c r="G74" s="73">
        <v>0</v>
      </c>
      <c r="H74" s="73">
        <v>0</v>
      </c>
      <c r="I74" s="73">
        <v>0</v>
      </c>
      <c r="J74" s="73">
        <v>0</v>
      </c>
      <c r="K74" s="73">
        <v>0</v>
      </c>
      <c r="L74" s="73">
        <v>1E-3</v>
      </c>
      <c r="M74" s="66"/>
      <c r="N74" s="66"/>
      <c r="O74" s="74">
        <v>1E-3</v>
      </c>
      <c r="P74" s="66">
        <f t="shared" si="18"/>
        <v>0</v>
      </c>
      <c r="Q74" s="73">
        <v>0</v>
      </c>
      <c r="R74" s="73">
        <v>0</v>
      </c>
      <c r="S74" s="73">
        <v>0</v>
      </c>
      <c r="T74" s="73">
        <v>0</v>
      </c>
      <c r="U74" s="73">
        <v>0</v>
      </c>
      <c r="V74" s="73">
        <v>1E-3</v>
      </c>
      <c r="W74" s="66"/>
      <c r="X74" s="66"/>
      <c r="Y74" s="74">
        <v>1E-3</v>
      </c>
      <c r="Z74" s="66">
        <f t="shared" si="19"/>
        <v>0</v>
      </c>
      <c r="AA74" s="75">
        <v>0</v>
      </c>
    </row>
    <row r="75" spans="1:27" ht="31.5">
      <c r="A75" s="66" t="s">
        <v>1540</v>
      </c>
      <c r="B75" s="1" t="s">
        <v>85</v>
      </c>
      <c r="C75" s="71" t="str">
        <f>IF(A75&lt;&gt;0,C47,0)</f>
        <v>1.1.1.3</v>
      </c>
      <c r="D75" s="72" t="s">
        <v>1541</v>
      </c>
      <c r="E75" s="72" t="s">
        <v>1479</v>
      </c>
      <c r="F75" s="72">
        <v>0</v>
      </c>
      <c r="G75" s="73">
        <v>0</v>
      </c>
      <c r="H75" s="73">
        <v>0</v>
      </c>
      <c r="I75" s="73">
        <v>0</v>
      </c>
      <c r="J75" s="73">
        <v>0</v>
      </c>
      <c r="K75" s="73">
        <v>0</v>
      </c>
      <c r="L75" s="73">
        <v>7.0000000000000001E-3</v>
      </c>
      <c r="M75" s="66"/>
      <c r="N75" s="66"/>
      <c r="O75" s="74">
        <v>7.0000000000000001E-3</v>
      </c>
      <c r="P75" s="66">
        <f t="shared" si="18"/>
        <v>0</v>
      </c>
      <c r="Q75" s="73">
        <v>0</v>
      </c>
      <c r="R75" s="73">
        <v>0</v>
      </c>
      <c r="S75" s="73">
        <v>0</v>
      </c>
      <c r="T75" s="73">
        <v>0</v>
      </c>
      <c r="U75" s="73">
        <v>0</v>
      </c>
      <c r="V75" s="73">
        <v>7.0000000000000001E-3</v>
      </c>
      <c r="W75" s="66"/>
      <c r="X75" s="66"/>
      <c r="Y75" s="74">
        <v>7.0000000000000001E-3</v>
      </c>
      <c r="Z75" s="66">
        <f t="shared" si="19"/>
        <v>0</v>
      </c>
      <c r="AA75" s="75">
        <v>0</v>
      </c>
    </row>
    <row r="76" spans="1:27" ht="31.5">
      <c r="A76" s="66" t="s">
        <v>1542</v>
      </c>
      <c r="B76" s="1" t="s">
        <v>86</v>
      </c>
      <c r="C76" s="71" t="str">
        <f>IF(A76&lt;&gt;0,C47,0)</f>
        <v>1.1.1.3</v>
      </c>
      <c r="D76" s="72" t="s">
        <v>1543</v>
      </c>
      <c r="E76" s="72" t="s">
        <v>1479</v>
      </c>
      <c r="F76" s="72">
        <v>0</v>
      </c>
      <c r="G76" s="73">
        <v>0</v>
      </c>
      <c r="H76" s="73">
        <v>0</v>
      </c>
      <c r="I76" s="73">
        <v>0</v>
      </c>
      <c r="J76" s="73">
        <v>0</v>
      </c>
      <c r="K76" s="73">
        <v>0</v>
      </c>
      <c r="L76" s="73">
        <v>0.7400000000000001</v>
      </c>
      <c r="M76" s="66"/>
      <c r="N76" s="66"/>
      <c r="O76" s="74">
        <v>0.66800000000000015</v>
      </c>
      <c r="P76" s="66">
        <f t="shared" si="18"/>
        <v>7.1999999999999953E-2</v>
      </c>
      <c r="Q76" s="73">
        <v>0</v>
      </c>
      <c r="R76" s="73">
        <v>0</v>
      </c>
      <c r="S76" s="73">
        <v>0</v>
      </c>
      <c r="T76" s="73">
        <v>0</v>
      </c>
      <c r="U76" s="73">
        <v>0</v>
      </c>
      <c r="V76" s="73">
        <v>0.7400000000000001</v>
      </c>
      <c r="W76" s="66"/>
      <c r="X76" s="66"/>
      <c r="Y76" s="74">
        <v>0.66800000000000015</v>
      </c>
      <c r="Z76" s="66">
        <f t="shared" si="19"/>
        <v>7.1999999999999953E-2</v>
      </c>
      <c r="AA76" s="75">
        <v>0</v>
      </c>
    </row>
    <row r="77" spans="1:27" ht="63">
      <c r="A77" s="66" t="s">
        <v>1544</v>
      </c>
      <c r="B77" s="1" t="s">
        <v>87</v>
      </c>
      <c r="C77" s="71" t="str">
        <f>IF(A77&lt;&gt;0,C47,0)</f>
        <v>1.1.1.3</v>
      </c>
      <c r="D77" s="72" t="s">
        <v>1545</v>
      </c>
      <c r="E77" s="72" t="s">
        <v>1479</v>
      </c>
      <c r="F77" s="72">
        <v>0</v>
      </c>
      <c r="G77" s="73">
        <v>0</v>
      </c>
      <c r="H77" s="73">
        <v>0</v>
      </c>
      <c r="I77" s="73">
        <v>0</v>
      </c>
      <c r="J77" s="73">
        <v>0</v>
      </c>
      <c r="K77" s="73">
        <v>0</v>
      </c>
      <c r="L77" s="73">
        <v>2.6000000000000002E-2</v>
      </c>
      <c r="M77" s="66"/>
      <c r="N77" s="66"/>
      <c r="O77" s="74">
        <v>2.6000000000000002E-2</v>
      </c>
      <c r="P77" s="66">
        <f t="shared" si="18"/>
        <v>0</v>
      </c>
      <c r="Q77" s="73">
        <v>0</v>
      </c>
      <c r="R77" s="73">
        <v>0</v>
      </c>
      <c r="S77" s="73">
        <v>0</v>
      </c>
      <c r="T77" s="73">
        <v>0</v>
      </c>
      <c r="U77" s="73">
        <v>0</v>
      </c>
      <c r="V77" s="73">
        <v>2.6000000000000002E-2</v>
      </c>
      <c r="W77" s="66"/>
      <c r="X77" s="66"/>
      <c r="Y77" s="74">
        <v>2.6000000000000002E-2</v>
      </c>
      <c r="Z77" s="66">
        <f t="shared" si="19"/>
        <v>0</v>
      </c>
      <c r="AA77" s="75">
        <v>0</v>
      </c>
    </row>
    <row r="78" spans="1:27" ht="31.5">
      <c r="A78" s="66" t="s">
        <v>1546</v>
      </c>
      <c r="B78" s="1" t="s">
        <v>88</v>
      </c>
      <c r="C78" s="71" t="str">
        <f>IF(A78&lt;&gt;0,C47,0)</f>
        <v>1.1.1.3</v>
      </c>
      <c r="D78" s="72" t="s">
        <v>1547</v>
      </c>
      <c r="E78" s="72" t="s">
        <v>1479</v>
      </c>
      <c r="F78" s="72">
        <v>0</v>
      </c>
      <c r="G78" s="73">
        <v>0</v>
      </c>
      <c r="H78" s="73">
        <v>0</v>
      </c>
      <c r="I78" s="73">
        <v>0</v>
      </c>
      <c r="J78" s="73">
        <v>0</v>
      </c>
      <c r="K78" s="73">
        <v>0</v>
      </c>
      <c r="L78" s="73">
        <v>1E-3</v>
      </c>
      <c r="M78" s="66"/>
      <c r="N78" s="66"/>
      <c r="O78" s="74">
        <v>1E-3</v>
      </c>
      <c r="P78" s="66">
        <f t="shared" si="18"/>
        <v>0</v>
      </c>
      <c r="Q78" s="73">
        <v>0</v>
      </c>
      <c r="R78" s="73">
        <v>0</v>
      </c>
      <c r="S78" s="73">
        <v>0</v>
      </c>
      <c r="T78" s="73">
        <v>0</v>
      </c>
      <c r="U78" s="73">
        <v>0</v>
      </c>
      <c r="V78" s="73">
        <v>1E-3</v>
      </c>
      <c r="W78" s="66"/>
      <c r="X78" s="66"/>
      <c r="Y78" s="74">
        <v>1E-3</v>
      </c>
      <c r="Z78" s="66">
        <f t="shared" si="19"/>
        <v>0</v>
      </c>
      <c r="AA78" s="75">
        <v>0</v>
      </c>
    </row>
    <row r="79" spans="1:27" ht="31.5">
      <c r="A79" s="66" t="s">
        <v>1548</v>
      </c>
      <c r="B79" s="1" t="s">
        <v>89</v>
      </c>
      <c r="C79" s="71" t="str">
        <f>IF(A79&lt;&gt;0,C47,0)</f>
        <v>1.1.1.3</v>
      </c>
      <c r="D79" s="72" t="s">
        <v>1549</v>
      </c>
      <c r="E79" s="72" t="s">
        <v>1479</v>
      </c>
      <c r="F79" s="72">
        <v>0</v>
      </c>
      <c r="G79" s="73">
        <v>0</v>
      </c>
      <c r="H79" s="73">
        <v>0</v>
      </c>
      <c r="I79" s="73">
        <v>0</v>
      </c>
      <c r="J79" s="73">
        <v>0</v>
      </c>
      <c r="K79" s="73">
        <v>0</v>
      </c>
      <c r="L79" s="73">
        <v>1E-3</v>
      </c>
      <c r="M79" s="66"/>
      <c r="N79" s="66"/>
      <c r="O79" s="74">
        <v>1E-3</v>
      </c>
      <c r="P79" s="66">
        <f t="shared" si="18"/>
        <v>0</v>
      </c>
      <c r="Q79" s="73">
        <v>0</v>
      </c>
      <c r="R79" s="73">
        <v>0</v>
      </c>
      <c r="S79" s="73">
        <v>0</v>
      </c>
      <c r="T79" s="73">
        <v>0</v>
      </c>
      <c r="U79" s="73">
        <v>0</v>
      </c>
      <c r="V79" s="73">
        <v>1E-3</v>
      </c>
      <c r="W79" s="66"/>
      <c r="X79" s="66"/>
      <c r="Y79" s="74">
        <v>1E-3</v>
      </c>
      <c r="Z79" s="66">
        <f t="shared" si="19"/>
        <v>0</v>
      </c>
      <c r="AA79" s="75">
        <v>0</v>
      </c>
    </row>
    <row r="80" spans="1:27" ht="47.25">
      <c r="A80" s="66" t="s">
        <v>1550</v>
      </c>
      <c r="B80" s="1" t="s">
        <v>90</v>
      </c>
      <c r="C80" s="71" t="str">
        <f>IF(A80&lt;&gt;0,C47,0)</f>
        <v>1.1.1.3</v>
      </c>
      <c r="D80" s="72" t="s">
        <v>1551</v>
      </c>
      <c r="E80" s="72" t="s">
        <v>1479</v>
      </c>
      <c r="F80" s="72">
        <v>0</v>
      </c>
      <c r="G80" s="73">
        <v>0</v>
      </c>
      <c r="H80" s="73">
        <v>0</v>
      </c>
      <c r="I80" s="73">
        <v>0</v>
      </c>
      <c r="J80" s="73">
        <v>0</v>
      </c>
      <c r="K80" s="73">
        <v>0</v>
      </c>
      <c r="L80" s="73">
        <v>1E-3</v>
      </c>
      <c r="M80" s="66"/>
      <c r="N80" s="66"/>
      <c r="O80" s="74">
        <v>1E-3</v>
      </c>
      <c r="P80" s="66">
        <f t="shared" si="18"/>
        <v>0</v>
      </c>
      <c r="Q80" s="73">
        <v>0</v>
      </c>
      <c r="R80" s="73">
        <v>0</v>
      </c>
      <c r="S80" s="73">
        <v>0</v>
      </c>
      <c r="T80" s="73">
        <v>0</v>
      </c>
      <c r="U80" s="73">
        <v>0</v>
      </c>
      <c r="V80" s="73">
        <v>1E-3</v>
      </c>
      <c r="W80" s="66"/>
      <c r="X80" s="66"/>
      <c r="Y80" s="74">
        <v>1E-3</v>
      </c>
      <c r="Z80" s="66">
        <f t="shared" si="19"/>
        <v>0</v>
      </c>
      <c r="AA80" s="75">
        <v>0</v>
      </c>
    </row>
    <row r="81" spans="1:27" ht="31.5">
      <c r="A81" s="66" t="s">
        <v>1552</v>
      </c>
      <c r="B81" s="1" t="s">
        <v>91</v>
      </c>
      <c r="C81" s="71" t="str">
        <f>IF(A81&lt;&gt;0,C47,0)</f>
        <v>1.1.1.3</v>
      </c>
      <c r="D81" s="72" t="s">
        <v>1553</v>
      </c>
      <c r="E81" s="72" t="s">
        <v>1479</v>
      </c>
      <c r="F81" s="72">
        <v>0</v>
      </c>
      <c r="G81" s="73">
        <v>0</v>
      </c>
      <c r="H81" s="73">
        <v>0</v>
      </c>
      <c r="I81" s="73">
        <v>0</v>
      </c>
      <c r="J81" s="73">
        <v>0</v>
      </c>
      <c r="K81" s="73">
        <v>0</v>
      </c>
      <c r="L81" s="73">
        <v>3.0000000000000001E-3</v>
      </c>
      <c r="M81" s="66"/>
      <c r="N81" s="66"/>
      <c r="O81" s="74">
        <v>3.0000000000000001E-3</v>
      </c>
      <c r="P81" s="66">
        <f t="shared" si="18"/>
        <v>0</v>
      </c>
      <c r="Q81" s="73">
        <v>0</v>
      </c>
      <c r="R81" s="73">
        <v>0</v>
      </c>
      <c r="S81" s="73">
        <v>0</v>
      </c>
      <c r="T81" s="73">
        <v>0</v>
      </c>
      <c r="U81" s="73">
        <v>0</v>
      </c>
      <c r="V81" s="73">
        <v>3.0000000000000001E-3</v>
      </c>
      <c r="W81" s="66"/>
      <c r="X81" s="66"/>
      <c r="Y81" s="74">
        <v>3.0000000000000001E-3</v>
      </c>
      <c r="Z81" s="66">
        <f t="shared" si="19"/>
        <v>0</v>
      </c>
      <c r="AA81" s="75">
        <v>0</v>
      </c>
    </row>
    <row r="82" spans="1:27" ht="47.25" customHeight="1">
      <c r="A82" s="66" t="s">
        <v>1554</v>
      </c>
      <c r="B82" s="1" t="s">
        <v>92</v>
      </c>
      <c r="C82" s="71" t="str">
        <f>IF(A82&lt;&gt;0,C47,0)</f>
        <v>1.1.1.3</v>
      </c>
      <c r="D82" s="72" t="s">
        <v>1555</v>
      </c>
      <c r="E82" s="72" t="s">
        <v>1479</v>
      </c>
      <c r="F82" s="72">
        <v>0</v>
      </c>
      <c r="G82" s="73">
        <v>0</v>
      </c>
      <c r="H82" s="73">
        <v>0</v>
      </c>
      <c r="I82" s="73">
        <v>0</v>
      </c>
      <c r="J82" s="73">
        <v>0</v>
      </c>
      <c r="K82" s="73">
        <v>0</v>
      </c>
      <c r="L82" s="73">
        <v>3.0000000000000001E-3</v>
      </c>
      <c r="M82" s="66"/>
      <c r="N82" s="66"/>
      <c r="O82" s="74">
        <v>3.0000000000000001E-3</v>
      </c>
      <c r="P82" s="66">
        <f t="shared" si="18"/>
        <v>0</v>
      </c>
      <c r="Q82" s="73">
        <v>0</v>
      </c>
      <c r="R82" s="73">
        <v>0</v>
      </c>
      <c r="S82" s="73">
        <v>0</v>
      </c>
      <c r="T82" s="73">
        <v>0</v>
      </c>
      <c r="U82" s="73">
        <v>0</v>
      </c>
      <c r="V82" s="73">
        <v>3.0000000000000001E-3</v>
      </c>
      <c r="W82" s="66"/>
      <c r="X82" s="66"/>
      <c r="Y82" s="74">
        <v>3.0000000000000001E-3</v>
      </c>
      <c r="Z82" s="66">
        <f t="shared" si="19"/>
        <v>0</v>
      </c>
      <c r="AA82" s="75">
        <v>0</v>
      </c>
    </row>
    <row r="83" spans="1:27" ht="78.75">
      <c r="A83" s="66" t="s">
        <v>1556</v>
      </c>
      <c r="B83" s="1" t="s">
        <v>93</v>
      </c>
      <c r="C83" s="71" t="str">
        <f>IF(A83&lt;&gt;0,C47,0)</f>
        <v>1.1.1.3</v>
      </c>
      <c r="D83" s="72" t="s">
        <v>1557</v>
      </c>
      <c r="E83" s="72" t="s">
        <v>1479</v>
      </c>
      <c r="F83" s="72">
        <v>0</v>
      </c>
      <c r="G83" s="73">
        <v>0</v>
      </c>
      <c r="H83" s="73">
        <v>0</v>
      </c>
      <c r="I83" s="73">
        <v>0</v>
      </c>
      <c r="J83" s="73">
        <v>0</v>
      </c>
      <c r="K83" s="73">
        <v>0</v>
      </c>
      <c r="L83" s="73">
        <v>3.0000000000000001E-3</v>
      </c>
      <c r="M83" s="66"/>
      <c r="N83" s="66"/>
      <c r="O83" s="74">
        <v>3.0000000000000001E-3</v>
      </c>
      <c r="P83" s="66">
        <f t="shared" si="18"/>
        <v>0</v>
      </c>
      <c r="Q83" s="73">
        <v>0</v>
      </c>
      <c r="R83" s="73">
        <v>0</v>
      </c>
      <c r="S83" s="73">
        <v>0</v>
      </c>
      <c r="T83" s="73">
        <v>0</v>
      </c>
      <c r="U83" s="73">
        <v>0</v>
      </c>
      <c r="V83" s="73">
        <v>3.0000000000000001E-3</v>
      </c>
      <c r="W83" s="66"/>
      <c r="X83" s="66"/>
      <c r="Y83" s="74">
        <v>3.0000000000000001E-3</v>
      </c>
      <c r="Z83" s="66">
        <f t="shared" si="19"/>
        <v>0</v>
      </c>
      <c r="AA83" s="75">
        <v>0</v>
      </c>
    </row>
    <row r="84" spans="1:27" ht="94.5">
      <c r="A84" s="66" t="s">
        <v>1558</v>
      </c>
      <c r="B84" s="1" t="s">
        <v>94</v>
      </c>
      <c r="C84" s="71" t="str">
        <f>IF(A84&lt;&gt;0,C47,0)</f>
        <v>1.1.1.3</v>
      </c>
      <c r="D84" s="72" t="s">
        <v>1559</v>
      </c>
      <c r="E84" s="72" t="s">
        <v>1479</v>
      </c>
      <c r="F84" s="72">
        <v>0</v>
      </c>
      <c r="G84" s="73">
        <v>0</v>
      </c>
      <c r="H84" s="73">
        <v>0</v>
      </c>
      <c r="I84" s="73">
        <v>0</v>
      </c>
      <c r="J84" s="73">
        <v>0</v>
      </c>
      <c r="K84" s="73">
        <v>0</v>
      </c>
      <c r="L84" s="73">
        <v>3.0000000000000001E-3</v>
      </c>
      <c r="M84" s="66"/>
      <c r="N84" s="66"/>
      <c r="O84" s="74">
        <v>3.0000000000000001E-3</v>
      </c>
      <c r="P84" s="66">
        <f t="shared" si="18"/>
        <v>0</v>
      </c>
      <c r="Q84" s="73">
        <v>0</v>
      </c>
      <c r="R84" s="73">
        <v>0</v>
      </c>
      <c r="S84" s="73">
        <v>0</v>
      </c>
      <c r="T84" s="73">
        <v>0</v>
      </c>
      <c r="U84" s="73">
        <v>0</v>
      </c>
      <c r="V84" s="73">
        <v>3.0000000000000001E-3</v>
      </c>
      <c r="W84" s="66"/>
      <c r="X84" s="66"/>
      <c r="Y84" s="74">
        <v>3.0000000000000001E-3</v>
      </c>
      <c r="Z84" s="66">
        <f t="shared" si="19"/>
        <v>0</v>
      </c>
      <c r="AA84" s="75">
        <v>0</v>
      </c>
    </row>
    <row r="85" spans="1:27" ht="63" customHeight="1">
      <c r="A85" s="66" t="s">
        <v>1560</v>
      </c>
      <c r="B85" s="1" t="s">
        <v>95</v>
      </c>
      <c r="C85" s="71" t="str">
        <f t="shared" ref="C85:C101" si="20">IF(A85&lt;&gt;0,C48,0)</f>
        <v>1.1.1.3</v>
      </c>
      <c r="D85" s="72" t="s">
        <v>1561</v>
      </c>
      <c r="E85" s="72" t="s">
        <v>1479</v>
      </c>
      <c r="F85" s="72">
        <v>0</v>
      </c>
      <c r="G85" s="73">
        <v>0</v>
      </c>
      <c r="H85" s="73">
        <v>0</v>
      </c>
      <c r="I85" s="73">
        <v>0</v>
      </c>
      <c r="J85" s="73">
        <v>0</v>
      </c>
      <c r="K85" s="73">
        <v>0</v>
      </c>
      <c r="L85" s="73">
        <v>3.0000000000000001E-3</v>
      </c>
      <c r="M85" s="66"/>
      <c r="N85" s="66"/>
      <c r="O85" s="74">
        <v>3.0000000000000001E-3</v>
      </c>
      <c r="P85" s="66">
        <f t="shared" si="18"/>
        <v>0</v>
      </c>
      <c r="Q85" s="73">
        <v>0</v>
      </c>
      <c r="R85" s="73">
        <v>0</v>
      </c>
      <c r="S85" s="73">
        <v>0</v>
      </c>
      <c r="T85" s="73">
        <v>0</v>
      </c>
      <c r="U85" s="73">
        <v>0</v>
      </c>
      <c r="V85" s="73">
        <v>3.0000000000000001E-3</v>
      </c>
      <c r="W85" s="66"/>
      <c r="X85" s="66"/>
      <c r="Y85" s="74">
        <v>3.0000000000000001E-3</v>
      </c>
      <c r="Z85" s="66">
        <f t="shared" si="19"/>
        <v>0</v>
      </c>
      <c r="AA85" s="75">
        <v>0</v>
      </c>
    </row>
    <row r="86" spans="1:27" ht="63" customHeight="1">
      <c r="A86" s="66" t="s">
        <v>1562</v>
      </c>
      <c r="B86" s="1" t="s">
        <v>96</v>
      </c>
      <c r="C86" s="71" t="str">
        <f t="shared" si="20"/>
        <v>1.1.1.3</v>
      </c>
      <c r="D86" s="72" t="s">
        <v>1563</v>
      </c>
      <c r="E86" s="72" t="s">
        <v>1479</v>
      </c>
      <c r="F86" s="72">
        <v>0</v>
      </c>
      <c r="G86" s="73">
        <v>0</v>
      </c>
      <c r="H86" s="73">
        <v>0</v>
      </c>
      <c r="I86" s="73">
        <v>0</v>
      </c>
      <c r="J86" s="73">
        <v>0</v>
      </c>
      <c r="K86" s="73">
        <v>0</v>
      </c>
      <c r="L86" s="73">
        <v>3.0000000000000001E-3</v>
      </c>
      <c r="M86" s="66"/>
      <c r="N86" s="66"/>
      <c r="O86" s="74">
        <v>3.0000000000000001E-3</v>
      </c>
      <c r="P86" s="66">
        <f t="shared" si="18"/>
        <v>0</v>
      </c>
      <c r="Q86" s="73">
        <v>0</v>
      </c>
      <c r="R86" s="73">
        <v>0</v>
      </c>
      <c r="S86" s="73">
        <v>0</v>
      </c>
      <c r="T86" s="73">
        <v>0</v>
      </c>
      <c r="U86" s="73">
        <v>0</v>
      </c>
      <c r="V86" s="73">
        <v>3.0000000000000001E-3</v>
      </c>
      <c r="W86" s="66"/>
      <c r="X86" s="66"/>
      <c r="Y86" s="74">
        <v>3.0000000000000001E-3</v>
      </c>
      <c r="Z86" s="66">
        <f t="shared" si="19"/>
        <v>0</v>
      </c>
      <c r="AA86" s="75">
        <v>0</v>
      </c>
    </row>
    <row r="87" spans="1:27" ht="63" customHeight="1">
      <c r="A87" s="66" t="s">
        <v>1564</v>
      </c>
      <c r="B87" s="1" t="s">
        <v>97</v>
      </c>
      <c r="C87" s="71" t="str">
        <f t="shared" si="20"/>
        <v>1.1.1.3</v>
      </c>
      <c r="D87" s="72" t="s">
        <v>1565</v>
      </c>
      <c r="E87" s="72" t="s">
        <v>1479</v>
      </c>
      <c r="F87" s="72">
        <v>0</v>
      </c>
      <c r="G87" s="73">
        <v>0</v>
      </c>
      <c r="H87" s="73">
        <v>0</v>
      </c>
      <c r="I87" s="73">
        <v>0</v>
      </c>
      <c r="J87" s="73">
        <v>0</v>
      </c>
      <c r="K87" s="73">
        <v>0</v>
      </c>
      <c r="L87" s="73">
        <v>3.0000000000000001E-3</v>
      </c>
      <c r="M87" s="66"/>
      <c r="N87" s="66"/>
      <c r="O87" s="74">
        <v>3.0000000000000001E-3</v>
      </c>
      <c r="P87" s="66">
        <f t="shared" si="18"/>
        <v>0</v>
      </c>
      <c r="Q87" s="73">
        <v>0</v>
      </c>
      <c r="R87" s="73">
        <v>0</v>
      </c>
      <c r="S87" s="73">
        <v>0</v>
      </c>
      <c r="T87" s="73">
        <v>0</v>
      </c>
      <c r="U87" s="73">
        <v>0</v>
      </c>
      <c r="V87" s="73">
        <v>3.0000000000000001E-3</v>
      </c>
      <c r="W87" s="66"/>
      <c r="X87" s="66"/>
      <c r="Y87" s="74">
        <v>3.0000000000000001E-3</v>
      </c>
      <c r="Z87" s="66">
        <f t="shared" si="19"/>
        <v>0</v>
      </c>
      <c r="AA87" s="75">
        <v>0</v>
      </c>
    </row>
    <row r="88" spans="1:27" ht="63" customHeight="1">
      <c r="A88" s="66" t="s">
        <v>1566</v>
      </c>
      <c r="B88" s="1" t="s">
        <v>98</v>
      </c>
      <c r="C88" s="71" t="str">
        <f t="shared" si="20"/>
        <v>1.1.1.3</v>
      </c>
      <c r="D88" s="72" t="s">
        <v>1567</v>
      </c>
      <c r="E88" s="72" t="s">
        <v>1479</v>
      </c>
      <c r="F88" s="72">
        <v>0</v>
      </c>
      <c r="G88" s="73">
        <v>0</v>
      </c>
      <c r="H88" s="73">
        <v>0</v>
      </c>
      <c r="I88" s="73">
        <v>0</v>
      </c>
      <c r="J88" s="73">
        <v>0</v>
      </c>
      <c r="K88" s="73">
        <v>0</v>
      </c>
      <c r="L88" s="73">
        <v>0</v>
      </c>
      <c r="M88" s="66"/>
      <c r="N88" s="66"/>
      <c r="O88" s="74">
        <v>0</v>
      </c>
      <c r="P88" s="66">
        <f t="shared" si="18"/>
        <v>0</v>
      </c>
      <c r="Q88" s="73">
        <v>0</v>
      </c>
      <c r="R88" s="73">
        <v>0</v>
      </c>
      <c r="S88" s="73">
        <v>0</v>
      </c>
      <c r="T88" s="73">
        <v>0</v>
      </c>
      <c r="U88" s="73">
        <v>0</v>
      </c>
      <c r="V88" s="73">
        <v>0</v>
      </c>
      <c r="W88" s="66"/>
      <c r="X88" s="66"/>
      <c r="Y88" s="74">
        <v>0</v>
      </c>
      <c r="Z88" s="66">
        <f t="shared" si="19"/>
        <v>0</v>
      </c>
      <c r="AA88" s="75">
        <v>0</v>
      </c>
    </row>
    <row r="89" spans="1:27" ht="63" customHeight="1">
      <c r="A89" s="66" t="s">
        <v>1568</v>
      </c>
      <c r="B89" s="1" t="s">
        <v>99</v>
      </c>
      <c r="C89" s="71" t="str">
        <f t="shared" si="20"/>
        <v>1.1.1.3</v>
      </c>
      <c r="D89" s="72" t="s">
        <v>1569</v>
      </c>
      <c r="E89" s="72" t="s">
        <v>1479</v>
      </c>
      <c r="F89" s="72" t="s">
        <v>808</v>
      </c>
      <c r="G89" s="73">
        <v>0.35</v>
      </c>
      <c r="H89" s="73">
        <v>0</v>
      </c>
      <c r="I89" s="73">
        <v>0</v>
      </c>
      <c r="J89" s="73">
        <v>0.35</v>
      </c>
      <c r="K89" s="73">
        <v>0</v>
      </c>
      <c r="L89" s="73">
        <v>1E-3</v>
      </c>
      <c r="M89" s="66"/>
      <c r="N89" s="66"/>
      <c r="O89" s="74">
        <v>1E-3</v>
      </c>
      <c r="P89" s="66">
        <f t="shared" si="18"/>
        <v>0</v>
      </c>
      <c r="Q89" s="73">
        <v>0</v>
      </c>
      <c r="R89" s="73">
        <v>0</v>
      </c>
      <c r="S89" s="73">
        <v>0</v>
      </c>
      <c r="T89" s="73">
        <v>0</v>
      </c>
      <c r="U89" s="73">
        <v>0</v>
      </c>
      <c r="V89" s="73">
        <v>1E-3</v>
      </c>
      <c r="W89" s="66"/>
      <c r="X89" s="66"/>
      <c r="Y89" s="74">
        <v>1E-3</v>
      </c>
      <c r="Z89" s="66">
        <f t="shared" si="19"/>
        <v>0</v>
      </c>
      <c r="AA89" s="75">
        <v>0.35291576470588232</v>
      </c>
    </row>
    <row r="90" spans="1:27" ht="63" customHeight="1">
      <c r="A90" s="66" t="s">
        <v>1570</v>
      </c>
      <c r="B90" s="1" t="s">
        <v>100</v>
      </c>
      <c r="C90" s="71" t="str">
        <f t="shared" si="20"/>
        <v>1.1.1.3</v>
      </c>
      <c r="D90" s="72" t="s">
        <v>1571</v>
      </c>
      <c r="E90" s="72" t="s">
        <v>1479</v>
      </c>
      <c r="F90" s="72" t="s">
        <v>809</v>
      </c>
      <c r="G90" s="73">
        <v>0</v>
      </c>
      <c r="H90" s="73">
        <v>0</v>
      </c>
      <c r="I90" s="73">
        <v>0</v>
      </c>
      <c r="J90" s="73">
        <v>0</v>
      </c>
      <c r="K90" s="73">
        <v>0</v>
      </c>
      <c r="L90" s="73">
        <v>0</v>
      </c>
      <c r="M90" s="66"/>
      <c r="N90" s="66"/>
      <c r="O90" s="74">
        <v>0</v>
      </c>
      <c r="P90" s="66">
        <f t="shared" si="18"/>
        <v>0</v>
      </c>
      <c r="Q90" s="73">
        <v>0</v>
      </c>
      <c r="R90" s="73">
        <v>0</v>
      </c>
      <c r="S90" s="73">
        <v>0</v>
      </c>
      <c r="T90" s="73">
        <v>0</v>
      </c>
      <c r="U90" s="73">
        <v>0</v>
      </c>
      <c r="V90" s="73">
        <v>0</v>
      </c>
      <c r="W90" s="66"/>
      <c r="X90" s="66"/>
      <c r="Y90" s="74">
        <v>0</v>
      </c>
      <c r="Z90" s="66">
        <f t="shared" si="19"/>
        <v>0</v>
      </c>
      <c r="AA90" s="75">
        <v>0</v>
      </c>
    </row>
    <row r="91" spans="1:27" ht="63" customHeight="1">
      <c r="A91" s="66" t="s">
        <v>1572</v>
      </c>
      <c r="B91" s="1" t="s">
        <v>101</v>
      </c>
      <c r="C91" s="71" t="str">
        <f t="shared" si="20"/>
        <v>1.1.1.3</v>
      </c>
      <c r="D91" s="72" t="s">
        <v>1573</v>
      </c>
      <c r="E91" s="72" t="s">
        <v>1479</v>
      </c>
      <c r="F91" s="72" t="s">
        <v>810</v>
      </c>
      <c r="G91" s="73">
        <v>0</v>
      </c>
      <c r="H91" s="73">
        <v>0</v>
      </c>
      <c r="I91" s="73">
        <v>0</v>
      </c>
      <c r="J91" s="73">
        <v>0</v>
      </c>
      <c r="K91" s="73">
        <v>0</v>
      </c>
      <c r="L91" s="73">
        <v>1.4999999999999999E-2</v>
      </c>
      <c r="M91" s="66"/>
      <c r="N91" s="66"/>
      <c r="O91" s="74">
        <v>1.4999999999999999E-2</v>
      </c>
      <c r="P91" s="66">
        <f t="shared" si="18"/>
        <v>0</v>
      </c>
      <c r="Q91" s="73">
        <v>0</v>
      </c>
      <c r="R91" s="73">
        <v>0</v>
      </c>
      <c r="S91" s="73">
        <v>0</v>
      </c>
      <c r="T91" s="73">
        <v>0</v>
      </c>
      <c r="U91" s="73">
        <v>0</v>
      </c>
      <c r="V91" s="73">
        <v>1.4999999999999999E-2</v>
      </c>
      <c r="W91" s="66"/>
      <c r="X91" s="66"/>
      <c r="Y91" s="74">
        <v>1.4999999999999999E-2</v>
      </c>
      <c r="Z91" s="66">
        <f t="shared" si="19"/>
        <v>0</v>
      </c>
      <c r="AA91" s="75">
        <v>0</v>
      </c>
    </row>
    <row r="92" spans="1:27" ht="63" customHeight="1">
      <c r="A92" s="66" t="s">
        <v>1574</v>
      </c>
      <c r="B92" s="1" t="s">
        <v>102</v>
      </c>
      <c r="C92" s="71" t="str">
        <f t="shared" si="20"/>
        <v>1.1.1.3</v>
      </c>
      <c r="D92" s="72" t="s">
        <v>1575</v>
      </c>
      <c r="E92" s="72" t="s">
        <v>1479</v>
      </c>
      <c r="F92" s="72" t="s">
        <v>811</v>
      </c>
      <c r="G92" s="73">
        <v>0</v>
      </c>
      <c r="H92" s="73">
        <v>0</v>
      </c>
      <c r="I92" s="73">
        <v>0</v>
      </c>
      <c r="J92" s="73">
        <v>0</v>
      </c>
      <c r="K92" s="73">
        <v>0</v>
      </c>
      <c r="L92" s="73">
        <v>0</v>
      </c>
      <c r="M92" s="66"/>
      <c r="N92" s="66"/>
      <c r="O92" s="74">
        <v>0</v>
      </c>
      <c r="P92" s="66">
        <f t="shared" si="18"/>
        <v>0</v>
      </c>
      <c r="Q92" s="73">
        <v>0</v>
      </c>
      <c r="R92" s="73">
        <v>0</v>
      </c>
      <c r="S92" s="73">
        <v>0</v>
      </c>
      <c r="T92" s="73">
        <v>0</v>
      </c>
      <c r="U92" s="73">
        <v>0</v>
      </c>
      <c r="V92" s="73">
        <v>0</v>
      </c>
      <c r="W92" s="66"/>
      <c r="X92" s="66"/>
      <c r="Y92" s="74">
        <v>0</v>
      </c>
      <c r="Z92" s="66">
        <f t="shared" si="19"/>
        <v>0</v>
      </c>
      <c r="AA92" s="75">
        <v>0</v>
      </c>
    </row>
    <row r="93" spans="1:27" ht="63" customHeight="1">
      <c r="A93" s="66" t="s">
        <v>1576</v>
      </c>
      <c r="B93" s="1" t="s">
        <v>103</v>
      </c>
      <c r="C93" s="71" t="str">
        <f t="shared" si="20"/>
        <v>1.1.1.3</v>
      </c>
      <c r="D93" s="72" t="s">
        <v>1577</v>
      </c>
      <c r="E93" s="72" t="s">
        <v>1479</v>
      </c>
      <c r="F93" s="72" t="s">
        <v>812</v>
      </c>
      <c r="G93" s="73">
        <v>0</v>
      </c>
      <c r="H93" s="73">
        <v>0</v>
      </c>
      <c r="I93" s="73">
        <v>0</v>
      </c>
      <c r="J93" s="73">
        <v>0</v>
      </c>
      <c r="K93" s="73">
        <v>0</v>
      </c>
      <c r="L93" s="73">
        <v>1.7000000000000001E-2</v>
      </c>
      <c r="M93" s="66"/>
      <c r="N93" s="66"/>
      <c r="O93" s="74">
        <v>1.7000000000000001E-2</v>
      </c>
      <c r="P93" s="66">
        <f t="shared" si="18"/>
        <v>0</v>
      </c>
      <c r="Q93" s="73">
        <v>0</v>
      </c>
      <c r="R93" s="73">
        <v>0</v>
      </c>
      <c r="S93" s="73">
        <v>0</v>
      </c>
      <c r="T93" s="73">
        <v>0</v>
      </c>
      <c r="U93" s="73">
        <v>0</v>
      </c>
      <c r="V93" s="73">
        <v>1.7000000000000001E-2</v>
      </c>
      <c r="W93" s="66"/>
      <c r="X93" s="66"/>
      <c r="Y93" s="74">
        <v>1.7000000000000001E-2</v>
      </c>
      <c r="Z93" s="66">
        <f t="shared" si="19"/>
        <v>0</v>
      </c>
      <c r="AA93" s="75">
        <v>0</v>
      </c>
    </row>
    <row r="94" spans="1:27" ht="47.25">
      <c r="A94" s="66" t="s">
        <v>1578</v>
      </c>
      <c r="B94" s="1" t="s">
        <v>104</v>
      </c>
      <c r="C94" s="71" t="str">
        <f t="shared" si="20"/>
        <v>1.1.1.3</v>
      </c>
      <c r="D94" s="72" t="s">
        <v>1579</v>
      </c>
      <c r="E94" s="72" t="s">
        <v>1479</v>
      </c>
      <c r="F94" s="72" t="s">
        <v>813</v>
      </c>
      <c r="G94" s="73">
        <v>0</v>
      </c>
      <c r="H94" s="73">
        <v>0</v>
      </c>
      <c r="I94" s="73">
        <v>0</v>
      </c>
      <c r="J94" s="73">
        <v>0</v>
      </c>
      <c r="K94" s="73">
        <v>0</v>
      </c>
      <c r="L94" s="73">
        <v>0</v>
      </c>
      <c r="M94" s="66"/>
      <c r="N94" s="66"/>
      <c r="O94" s="74">
        <v>0</v>
      </c>
      <c r="P94" s="66">
        <f t="shared" si="18"/>
        <v>0</v>
      </c>
      <c r="Q94" s="73">
        <v>0</v>
      </c>
      <c r="R94" s="73">
        <v>0</v>
      </c>
      <c r="S94" s="73">
        <v>0</v>
      </c>
      <c r="T94" s="73">
        <v>0</v>
      </c>
      <c r="U94" s="73">
        <v>0</v>
      </c>
      <c r="V94" s="73">
        <v>0</v>
      </c>
      <c r="W94" s="66"/>
      <c r="X94" s="66"/>
      <c r="Y94" s="74">
        <v>0</v>
      </c>
      <c r="Z94" s="66">
        <f t="shared" si="19"/>
        <v>0</v>
      </c>
      <c r="AA94" s="75">
        <v>0</v>
      </c>
    </row>
    <row r="95" spans="1:27" ht="47.25">
      <c r="A95" s="66" t="s">
        <v>1580</v>
      </c>
      <c r="B95" s="1" t="s">
        <v>105</v>
      </c>
      <c r="C95" s="71" t="str">
        <f t="shared" si="20"/>
        <v>1.1.1.3</v>
      </c>
      <c r="D95" s="72" t="s">
        <v>1581</v>
      </c>
      <c r="E95" s="72" t="s">
        <v>1479</v>
      </c>
      <c r="F95" s="72" t="s">
        <v>814</v>
      </c>
      <c r="G95" s="73">
        <v>0</v>
      </c>
      <c r="H95" s="73">
        <v>0</v>
      </c>
      <c r="I95" s="73">
        <v>0</v>
      </c>
      <c r="J95" s="73">
        <v>0</v>
      </c>
      <c r="K95" s="73">
        <v>0</v>
      </c>
      <c r="L95" s="73">
        <v>0</v>
      </c>
      <c r="M95" s="66"/>
      <c r="N95" s="66"/>
      <c r="O95" s="74">
        <v>0</v>
      </c>
      <c r="P95" s="66">
        <f t="shared" si="18"/>
        <v>0</v>
      </c>
      <c r="Q95" s="73">
        <v>0</v>
      </c>
      <c r="R95" s="73">
        <v>0</v>
      </c>
      <c r="S95" s="73">
        <v>0</v>
      </c>
      <c r="T95" s="73">
        <v>0</v>
      </c>
      <c r="U95" s="73">
        <v>0</v>
      </c>
      <c r="V95" s="73">
        <v>0</v>
      </c>
      <c r="W95" s="66"/>
      <c r="X95" s="66"/>
      <c r="Y95" s="74">
        <v>0</v>
      </c>
      <c r="Z95" s="66">
        <f t="shared" si="19"/>
        <v>0</v>
      </c>
      <c r="AA95" s="75">
        <v>0</v>
      </c>
    </row>
    <row r="96" spans="1:27" ht="31.5">
      <c r="A96" s="66" t="s">
        <v>1582</v>
      </c>
      <c r="B96" s="1" t="s">
        <v>106</v>
      </c>
      <c r="C96" s="71" t="str">
        <f t="shared" si="20"/>
        <v>1.1.1.3</v>
      </c>
      <c r="D96" s="72" t="s">
        <v>1583</v>
      </c>
      <c r="E96" s="72" t="s">
        <v>1479</v>
      </c>
      <c r="F96" s="72" t="s">
        <v>815</v>
      </c>
      <c r="G96" s="73">
        <v>0</v>
      </c>
      <c r="H96" s="73">
        <v>0</v>
      </c>
      <c r="I96" s="73">
        <v>0</v>
      </c>
      <c r="J96" s="73">
        <v>0</v>
      </c>
      <c r="K96" s="73">
        <v>0</v>
      </c>
      <c r="L96" s="73">
        <v>0</v>
      </c>
      <c r="M96" s="66"/>
      <c r="N96" s="66"/>
      <c r="O96" s="74">
        <v>0</v>
      </c>
      <c r="P96" s="66">
        <f t="shared" si="18"/>
        <v>0</v>
      </c>
      <c r="Q96" s="73">
        <v>0</v>
      </c>
      <c r="R96" s="73">
        <v>0</v>
      </c>
      <c r="S96" s="73">
        <v>0</v>
      </c>
      <c r="T96" s="73">
        <v>0</v>
      </c>
      <c r="U96" s="73">
        <v>0</v>
      </c>
      <c r="V96" s="73">
        <v>0</v>
      </c>
      <c r="W96" s="66"/>
      <c r="X96" s="66"/>
      <c r="Y96" s="74">
        <v>0</v>
      </c>
      <c r="Z96" s="66">
        <f t="shared" si="19"/>
        <v>0</v>
      </c>
      <c r="AA96" s="75">
        <v>0</v>
      </c>
    </row>
    <row r="97" spans="1:27" ht="47.25">
      <c r="A97" s="66" t="s">
        <v>1584</v>
      </c>
      <c r="B97" s="1" t="s">
        <v>107</v>
      </c>
      <c r="C97" s="71" t="str">
        <f t="shared" si="20"/>
        <v>1.1.1.3</v>
      </c>
      <c r="D97" s="72" t="s">
        <v>1585</v>
      </c>
      <c r="E97" s="72" t="s">
        <v>1479</v>
      </c>
      <c r="F97" s="72" t="s">
        <v>816</v>
      </c>
      <c r="G97" s="73">
        <v>0</v>
      </c>
      <c r="H97" s="73">
        <v>0</v>
      </c>
      <c r="I97" s="73">
        <v>0</v>
      </c>
      <c r="J97" s="73">
        <v>0</v>
      </c>
      <c r="K97" s="73">
        <v>0</v>
      </c>
      <c r="L97" s="73">
        <v>0</v>
      </c>
      <c r="M97" s="66"/>
      <c r="N97" s="66"/>
      <c r="O97" s="74">
        <v>0</v>
      </c>
      <c r="P97" s="66">
        <f t="shared" si="18"/>
        <v>0</v>
      </c>
      <c r="Q97" s="73">
        <v>0</v>
      </c>
      <c r="R97" s="73">
        <v>0</v>
      </c>
      <c r="S97" s="73">
        <v>0</v>
      </c>
      <c r="T97" s="73">
        <v>0</v>
      </c>
      <c r="U97" s="73">
        <v>0</v>
      </c>
      <c r="V97" s="73">
        <v>0</v>
      </c>
      <c r="W97" s="66"/>
      <c r="X97" s="66"/>
      <c r="Y97" s="74">
        <v>0</v>
      </c>
      <c r="Z97" s="66">
        <f t="shared" si="19"/>
        <v>0</v>
      </c>
      <c r="AA97" s="75">
        <v>0</v>
      </c>
    </row>
    <row r="98" spans="1:27" ht="31.5">
      <c r="A98" s="66" t="s">
        <v>1586</v>
      </c>
      <c r="B98" s="1" t="s">
        <v>108</v>
      </c>
      <c r="C98" s="71" t="str">
        <f t="shared" si="20"/>
        <v>1.1.1.3</v>
      </c>
      <c r="D98" s="72" t="s">
        <v>1587</v>
      </c>
      <c r="E98" s="72" t="s">
        <v>1479</v>
      </c>
      <c r="F98" s="72" t="s">
        <v>817</v>
      </c>
      <c r="G98" s="73">
        <v>1.3</v>
      </c>
      <c r="H98" s="73">
        <v>0</v>
      </c>
      <c r="I98" s="73">
        <v>0</v>
      </c>
      <c r="J98" s="73">
        <v>0.92</v>
      </c>
      <c r="K98" s="73">
        <v>0.37</v>
      </c>
      <c r="L98" s="73">
        <v>4.0000000000000001E-3</v>
      </c>
      <c r="M98" s="66"/>
      <c r="N98" s="66"/>
      <c r="O98" s="74">
        <v>4.0000000000000001E-3</v>
      </c>
      <c r="P98" s="66">
        <f t="shared" si="18"/>
        <v>0</v>
      </c>
      <c r="Q98" s="73">
        <v>0</v>
      </c>
      <c r="R98" s="73">
        <v>0</v>
      </c>
      <c r="S98" s="73">
        <v>0</v>
      </c>
      <c r="T98" s="73">
        <v>0</v>
      </c>
      <c r="U98" s="73">
        <v>0</v>
      </c>
      <c r="V98" s="73">
        <v>4.0000000000000001E-3</v>
      </c>
      <c r="W98" s="66"/>
      <c r="X98" s="66"/>
      <c r="Y98" s="74">
        <v>4.0000000000000001E-3</v>
      </c>
      <c r="Z98" s="66">
        <f t="shared" si="19"/>
        <v>0</v>
      </c>
      <c r="AA98" s="75">
        <v>1.2952132235294118</v>
      </c>
    </row>
    <row r="99" spans="1:27" ht="47.25">
      <c r="A99" s="66" t="s">
        <v>1588</v>
      </c>
      <c r="B99" s="1" t="s">
        <v>109</v>
      </c>
      <c r="C99" s="71" t="str">
        <f t="shared" si="20"/>
        <v>1.1.1.3</v>
      </c>
      <c r="D99" s="72" t="s">
        <v>1589</v>
      </c>
      <c r="E99" s="72" t="s">
        <v>1479</v>
      </c>
      <c r="F99" s="72" t="s">
        <v>818</v>
      </c>
      <c r="G99" s="73">
        <v>0</v>
      </c>
      <c r="H99" s="73">
        <v>0</v>
      </c>
      <c r="I99" s="73">
        <v>0</v>
      </c>
      <c r="J99" s="73">
        <v>0</v>
      </c>
      <c r="K99" s="73">
        <v>0</v>
      </c>
      <c r="L99" s="73">
        <v>1.3000000000000001E-2</v>
      </c>
      <c r="M99" s="66"/>
      <c r="N99" s="66"/>
      <c r="O99" s="74">
        <v>1.3000000000000001E-2</v>
      </c>
      <c r="P99" s="66">
        <f t="shared" si="18"/>
        <v>0</v>
      </c>
      <c r="Q99" s="73">
        <v>0</v>
      </c>
      <c r="R99" s="73">
        <v>0</v>
      </c>
      <c r="S99" s="73">
        <v>0</v>
      </c>
      <c r="T99" s="73">
        <v>0</v>
      </c>
      <c r="U99" s="73">
        <v>0</v>
      </c>
      <c r="V99" s="73">
        <v>1.3000000000000001E-2</v>
      </c>
      <c r="W99" s="66"/>
      <c r="X99" s="66"/>
      <c r="Y99" s="74">
        <v>1.3000000000000001E-2</v>
      </c>
      <c r="Z99" s="66">
        <f t="shared" si="19"/>
        <v>0</v>
      </c>
      <c r="AA99" s="75">
        <v>0</v>
      </c>
    </row>
    <row r="100" spans="1:27" ht="31.5">
      <c r="A100" s="66" t="s">
        <v>1590</v>
      </c>
      <c r="B100" s="1" t="s">
        <v>110</v>
      </c>
      <c r="C100" s="71" t="str">
        <f t="shared" si="20"/>
        <v>1.1.1.3</v>
      </c>
      <c r="D100" s="72" t="s">
        <v>1591</v>
      </c>
      <c r="E100" s="72" t="s">
        <v>1479</v>
      </c>
      <c r="F100" s="72" t="s">
        <v>819</v>
      </c>
      <c r="G100" s="73">
        <v>0</v>
      </c>
      <c r="H100" s="73">
        <v>0</v>
      </c>
      <c r="I100" s="73">
        <v>0</v>
      </c>
      <c r="J100" s="73">
        <v>0</v>
      </c>
      <c r="K100" s="73">
        <v>0</v>
      </c>
      <c r="L100" s="73">
        <v>0</v>
      </c>
      <c r="M100" s="66"/>
      <c r="N100" s="66"/>
      <c r="O100" s="74">
        <v>0</v>
      </c>
      <c r="P100" s="66">
        <f t="shared" si="18"/>
        <v>0</v>
      </c>
      <c r="Q100" s="73">
        <v>0</v>
      </c>
      <c r="R100" s="73">
        <v>0</v>
      </c>
      <c r="S100" s="73">
        <v>0</v>
      </c>
      <c r="T100" s="73">
        <v>0</v>
      </c>
      <c r="U100" s="73">
        <v>0</v>
      </c>
      <c r="V100" s="73">
        <v>0</v>
      </c>
      <c r="W100" s="66"/>
      <c r="X100" s="66"/>
      <c r="Y100" s="74">
        <v>0</v>
      </c>
      <c r="Z100" s="66">
        <f t="shared" si="19"/>
        <v>0</v>
      </c>
      <c r="AA100" s="75">
        <v>0</v>
      </c>
    </row>
    <row r="101" spans="1:27" ht="47.25">
      <c r="A101" s="66" t="s">
        <v>1592</v>
      </c>
      <c r="B101" s="1" t="s">
        <v>111</v>
      </c>
      <c r="C101" s="71" t="str">
        <f t="shared" si="20"/>
        <v>1.1.1.3</v>
      </c>
      <c r="D101" s="72" t="s">
        <v>1593</v>
      </c>
      <c r="E101" s="72" t="s">
        <v>1479</v>
      </c>
      <c r="F101" s="72">
        <v>0</v>
      </c>
      <c r="G101" s="73">
        <v>0</v>
      </c>
      <c r="H101" s="73">
        <v>0</v>
      </c>
      <c r="I101" s="73">
        <v>0</v>
      </c>
      <c r="J101" s="73">
        <v>0</v>
      </c>
      <c r="K101" s="73">
        <v>0</v>
      </c>
      <c r="L101" s="73">
        <v>1E-3</v>
      </c>
      <c r="M101" s="66"/>
      <c r="N101" s="66"/>
      <c r="O101" s="74">
        <v>1E-3</v>
      </c>
      <c r="P101" s="66">
        <f t="shared" si="18"/>
        <v>0</v>
      </c>
      <c r="Q101" s="73">
        <v>0</v>
      </c>
      <c r="R101" s="73">
        <v>0</v>
      </c>
      <c r="S101" s="73">
        <v>0</v>
      </c>
      <c r="T101" s="73">
        <v>0</v>
      </c>
      <c r="U101" s="73">
        <v>0</v>
      </c>
      <c r="V101" s="73">
        <v>1E-3</v>
      </c>
      <c r="W101" s="66"/>
      <c r="X101" s="66"/>
      <c r="Y101" s="74">
        <v>1E-3</v>
      </c>
      <c r="Z101" s="66">
        <f t="shared" si="19"/>
        <v>0</v>
      </c>
      <c r="AA101" s="75">
        <v>0</v>
      </c>
    </row>
    <row r="102" spans="1:27" ht="31.5">
      <c r="A102" s="66" t="s">
        <v>1594</v>
      </c>
      <c r="B102" s="1" t="s">
        <v>112</v>
      </c>
      <c r="C102" s="71" t="str">
        <f>IF(A102&lt;&gt;0,C47,0)</f>
        <v>1.1.1.3</v>
      </c>
      <c r="D102" s="72" t="s">
        <v>1595</v>
      </c>
      <c r="E102" s="72" t="s">
        <v>1479</v>
      </c>
      <c r="F102" s="72">
        <v>0</v>
      </c>
      <c r="G102" s="73">
        <v>0</v>
      </c>
      <c r="H102" s="73">
        <v>0</v>
      </c>
      <c r="I102" s="73">
        <v>0</v>
      </c>
      <c r="J102" s="73">
        <v>0</v>
      </c>
      <c r="K102" s="73">
        <v>0</v>
      </c>
      <c r="L102" s="73">
        <v>7.0999999999999994E-2</v>
      </c>
      <c r="M102" s="66"/>
      <c r="N102" s="66"/>
      <c r="O102" s="74">
        <v>7.0999999999999994E-2</v>
      </c>
      <c r="P102" s="66">
        <f t="shared" si="18"/>
        <v>0</v>
      </c>
      <c r="Q102" s="73">
        <v>0</v>
      </c>
      <c r="R102" s="73">
        <v>0</v>
      </c>
      <c r="S102" s="73">
        <v>0</v>
      </c>
      <c r="T102" s="73">
        <v>0</v>
      </c>
      <c r="U102" s="73">
        <v>0</v>
      </c>
      <c r="V102" s="73">
        <v>7.0999999999999994E-2</v>
      </c>
      <c r="W102" s="66"/>
      <c r="X102" s="66"/>
      <c r="Y102" s="74">
        <v>7.0999999999999994E-2</v>
      </c>
      <c r="Z102" s="66">
        <f t="shared" si="19"/>
        <v>0</v>
      </c>
      <c r="AA102" s="75">
        <v>0</v>
      </c>
    </row>
    <row r="103" spans="1:27" ht="31.5">
      <c r="A103" s="66" t="s">
        <v>1596</v>
      </c>
      <c r="B103" s="1" t="s">
        <v>113</v>
      </c>
      <c r="C103" s="71" t="str">
        <f>IF(A103&lt;&gt;0,C48,0)</f>
        <v>1.1.1.3</v>
      </c>
      <c r="D103" s="72" t="s">
        <v>1597</v>
      </c>
      <c r="E103" s="72" t="s">
        <v>1479</v>
      </c>
      <c r="F103" s="72">
        <v>0</v>
      </c>
      <c r="G103" s="73">
        <v>0</v>
      </c>
      <c r="H103" s="73">
        <v>0</v>
      </c>
      <c r="I103" s="73">
        <v>0</v>
      </c>
      <c r="J103" s="73">
        <v>0</v>
      </c>
      <c r="K103" s="73">
        <v>0</v>
      </c>
      <c r="L103" s="73">
        <v>2.8740000000000001</v>
      </c>
      <c r="M103" s="66"/>
      <c r="N103" s="66"/>
      <c r="O103" s="74">
        <v>2.4550000000000001</v>
      </c>
      <c r="P103" s="66">
        <f t="shared" si="18"/>
        <v>0.41900000000000004</v>
      </c>
      <c r="Q103" s="73">
        <v>0</v>
      </c>
      <c r="R103" s="73">
        <v>0</v>
      </c>
      <c r="S103" s="73">
        <v>0</v>
      </c>
      <c r="T103" s="73">
        <v>0</v>
      </c>
      <c r="U103" s="73">
        <v>0</v>
      </c>
      <c r="V103" s="73">
        <v>2.8740000000000001</v>
      </c>
      <c r="W103" s="66"/>
      <c r="X103" s="66"/>
      <c r="Y103" s="74">
        <v>2.4550000000000001</v>
      </c>
      <c r="Z103" s="66">
        <f t="shared" si="19"/>
        <v>0.41900000000000004</v>
      </c>
      <c r="AA103" s="75">
        <v>0</v>
      </c>
    </row>
    <row r="104" spans="1:27" ht="47.25" customHeight="1">
      <c r="A104" s="66" t="s">
        <v>1598</v>
      </c>
      <c r="B104" s="1" t="s">
        <v>114</v>
      </c>
      <c r="C104" s="71" t="str">
        <f>IF(A104&lt;&gt;0,C49,0)</f>
        <v>1.1.1.3</v>
      </c>
      <c r="D104" s="72" t="s">
        <v>1599</v>
      </c>
      <c r="E104" s="72" t="s">
        <v>1479</v>
      </c>
      <c r="F104" s="72">
        <v>0</v>
      </c>
      <c r="G104" s="73">
        <v>0</v>
      </c>
      <c r="H104" s="73">
        <v>0</v>
      </c>
      <c r="I104" s="73">
        <v>0</v>
      </c>
      <c r="J104" s="73">
        <v>0</v>
      </c>
      <c r="K104" s="73">
        <v>0</v>
      </c>
      <c r="L104" s="73">
        <v>0</v>
      </c>
      <c r="M104" s="66"/>
      <c r="N104" s="66"/>
      <c r="O104" s="74">
        <v>0</v>
      </c>
      <c r="P104" s="66">
        <f t="shared" si="18"/>
        <v>0</v>
      </c>
      <c r="Q104" s="73">
        <v>0</v>
      </c>
      <c r="R104" s="73">
        <v>0</v>
      </c>
      <c r="S104" s="73">
        <v>0</v>
      </c>
      <c r="T104" s="73">
        <v>0</v>
      </c>
      <c r="U104" s="73">
        <v>0</v>
      </c>
      <c r="V104" s="73">
        <v>0</v>
      </c>
      <c r="W104" s="66"/>
      <c r="X104" s="66"/>
      <c r="Y104" s="74">
        <v>0</v>
      </c>
      <c r="Z104" s="66">
        <f t="shared" si="19"/>
        <v>0</v>
      </c>
      <c r="AA104" s="75">
        <v>0</v>
      </c>
    </row>
    <row r="105" spans="1:27" ht="31.5">
      <c r="A105" s="66" t="s">
        <v>1600</v>
      </c>
      <c r="B105" s="1" t="s">
        <v>115</v>
      </c>
      <c r="C105" s="71" t="str">
        <f>IF(A105&lt;&gt;0,C50,0)</f>
        <v>1.1.1.3</v>
      </c>
      <c r="D105" s="72" t="s">
        <v>1601</v>
      </c>
      <c r="E105" s="72" t="s">
        <v>1479</v>
      </c>
      <c r="F105" s="72">
        <v>0</v>
      </c>
      <c r="G105" s="73">
        <v>0</v>
      </c>
      <c r="H105" s="73">
        <v>0</v>
      </c>
      <c r="I105" s="73">
        <v>0</v>
      </c>
      <c r="J105" s="73">
        <v>0</v>
      </c>
      <c r="K105" s="73">
        <v>0</v>
      </c>
      <c r="L105" s="73">
        <v>3.9999999999999994E-2</v>
      </c>
      <c r="M105" s="66"/>
      <c r="N105" s="66"/>
      <c r="O105" s="74">
        <v>3.9999999999999994E-2</v>
      </c>
      <c r="P105" s="66">
        <f t="shared" si="18"/>
        <v>0</v>
      </c>
      <c r="Q105" s="73">
        <v>0</v>
      </c>
      <c r="R105" s="73">
        <v>0</v>
      </c>
      <c r="S105" s="73">
        <v>0</v>
      </c>
      <c r="T105" s="73">
        <v>0</v>
      </c>
      <c r="U105" s="73">
        <v>0</v>
      </c>
      <c r="V105" s="73">
        <v>3.9999999999999994E-2</v>
      </c>
      <c r="W105" s="66"/>
      <c r="X105" s="66"/>
      <c r="Y105" s="74">
        <v>3.9999999999999994E-2</v>
      </c>
      <c r="Z105" s="66">
        <f t="shared" si="19"/>
        <v>0</v>
      </c>
      <c r="AA105" s="75">
        <v>0</v>
      </c>
    </row>
    <row r="106" spans="1:27" ht="31.5">
      <c r="A106" s="66" t="s">
        <v>1602</v>
      </c>
      <c r="B106" s="1" t="s">
        <v>116</v>
      </c>
      <c r="C106" s="71" t="str">
        <f>IF(A106&lt;&gt;0,C51,0)</f>
        <v>1.1.1.3</v>
      </c>
      <c r="D106" s="72" t="s">
        <v>1603</v>
      </c>
      <c r="E106" s="72" t="s">
        <v>1479</v>
      </c>
      <c r="F106" s="72">
        <v>0</v>
      </c>
      <c r="G106" s="73">
        <v>0</v>
      </c>
      <c r="H106" s="73">
        <v>0</v>
      </c>
      <c r="I106" s="73">
        <v>0</v>
      </c>
      <c r="J106" s="73">
        <v>0</v>
      </c>
      <c r="K106" s="73">
        <v>0</v>
      </c>
      <c r="L106" s="73">
        <v>1.0999999999999999E-2</v>
      </c>
      <c r="M106" s="66"/>
      <c r="N106" s="66"/>
      <c r="O106" s="74">
        <v>1.0999999999999999E-2</v>
      </c>
      <c r="P106" s="66">
        <f t="shared" si="18"/>
        <v>0</v>
      </c>
      <c r="Q106" s="73">
        <v>0</v>
      </c>
      <c r="R106" s="73">
        <v>0</v>
      </c>
      <c r="S106" s="73">
        <v>0</v>
      </c>
      <c r="T106" s="73">
        <v>0</v>
      </c>
      <c r="U106" s="73">
        <v>0</v>
      </c>
      <c r="V106" s="73">
        <v>1.0999999999999999E-2</v>
      </c>
      <c r="W106" s="66"/>
      <c r="X106" s="66"/>
      <c r="Y106" s="74">
        <v>1.0999999999999999E-2</v>
      </c>
      <c r="Z106" s="66">
        <f t="shared" si="19"/>
        <v>0</v>
      </c>
      <c r="AA106" s="75">
        <v>0</v>
      </c>
    </row>
    <row r="107" spans="1:27" ht="31.5">
      <c r="A107" s="66" t="s">
        <v>1604</v>
      </c>
      <c r="B107" s="1" t="s">
        <v>117</v>
      </c>
      <c r="C107" s="71" t="str">
        <f t="shared" ref="C107:C118" si="21">IF(A107&lt;&gt;0,C52,0)</f>
        <v>1.1.1.3</v>
      </c>
      <c r="D107" s="72" t="s">
        <v>1605</v>
      </c>
      <c r="E107" s="72" t="s">
        <v>1479</v>
      </c>
      <c r="F107" s="72">
        <v>0</v>
      </c>
      <c r="G107" s="73">
        <v>0</v>
      </c>
      <c r="H107" s="73">
        <v>0</v>
      </c>
      <c r="I107" s="73">
        <v>0</v>
      </c>
      <c r="J107" s="73">
        <v>0</v>
      </c>
      <c r="K107" s="73">
        <v>0</v>
      </c>
      <c r="L107" s="73">
        <v>1E-3</v>
      </c>
      <c r="M107" s="66"/>
      <c r="N107" s="66"/>
      <c r="O107" s="74">
        <v>1E-3</v>
      </c>
      <c r="P107" s="66">
        <f t="shared" si="18"/>
        <v>0</v>
      </c>
      <c r="Q107" s="73">
        <v>0</v>
      </c>
      <c r="R107" s="73">
        <v>0</v>
      </c>
      <c r="S107" s="73">
        <v>0</v>
      </c>
      <c r="T107" s="73">
        <v>0</v>
      </c>
      <c r="U107" s="73">
        <v>0</v>
      </c>
      <c r="V107" s="73">
        <v>1E-3</v>
      </c>
      <c r="W107" s="66"/>
      <c r="X107" s="66"/>
      <c r="Y107" s="74">
        <v>1E-3</v>
      </c>
      <c r="Z107" s="66">
        <f t="shared" si="19"/>
        <v>0</v>
      </c>
      <c r="AA107" s="75">
        <v>0</v>
      </c>
    </row>
    <row r="108" spans="1:27" ht="47.25">
      <c r="A108" s="66" t="s">
        <v>1606</v>
      </c>
      <c r="B108" s="1" t="s">
        <v>118</v>
      </c>
      <c r="C108" s="71" t="str">
        <f t="shared" si="21"/>
        <v>1.1.1.3</v>
      </c>
      <c r="D108" s="72" t="s">
        <v>1607</v>
      </c>
      <c r="E108" s="72" t="s">
        <v>1479</v>
      </c>
      <c r="F108" s="72">
        <v>0</v>
      </c>
      <c r="G108" s="73">
        <v>0</v>
      </c>
      <c r="H108" s="73">
        <v>0</v>
      </c>
      <c r="I108" s="73">
        <v>0</v>
      </c>
      <c r="J108" s="73">
        <v>0</v>
      </c>
      <c r="K108" s="73">
        <v>0</v>
      </c>
      <c r="L108" s="73">
        <v>0</v>
      </c>
      <c r="M108" s="66"/>
      <c r="N108" s="66"/>
      <c r="O108" s="74">
        <v>0</v>
      </c>
      <c r="P108" s="66">
        <f t="shared" si="18"/>
        <v>0</v>
      </c>
      <c r="Q108" s="73">
        <v>0</v>
      </c>
      <c r="R108" s="73">
        <v>0</v>
      </c>
      <c r="S108" s="73">
        <v>0</v>
      </c>
      <c r="T108" s="73">
        <v>0</v>
      </c>
      <c r="U108" s="73">
        <v>0</v>
      </c>
      <c r="V108" s="73">
        <v>0</v>
      </c>
      <c r="W108" s="66"/>
      <c r="X108" s="66"/>
      <c r="Y108" s="74">
        <v>0</v>
      </c>
      <c r="Z108" s="66">
        <f t="shared" si="19"/>
        <v>0</v>
      </c>
      <c r="AA108" s="75">
        <v>0</v>
      </c>
    </row>
    <row r="109" spans="1:27" ht="63">
      <c r="A109" s="66" t="s">
        <v>1608</v>
      </c>
      <c r="B109" s="1" t="s">
        <v>119</v>
      </c>
      <c r="C109" s="71" t="str">
        <f t="shared" si="21"/>
        <v>1.1.1.3</v>
      </c>
      <c r="D109" s="72" t="s">
        <v>1609</v>
      </c>
      <c r="E109" s="72" t="s">
        <v>1479</v>
      </c>
      <c r="F109" s="72">
        <v>0</v>
      </c>
      <c r="G109" s="73">
        <v>0</v>
      </c>
      <c r="H109" s="73">
        <v>0</v>
      </c>
      <c r="I109" s="73">
        <v>0</v>
      </c>
      <c r="J109" s="73">
        <v>0</v>
      </c>
      <c r="K109" s="73">
        <v>0</v>
      </c>
      <c r="L109" s="73">
        <v>1.6E-2</v>
      </c>
      <c r="M109" s="66"/>
      <c r="N109" s="66"/>
      <c r="O109" s="74">
        <v>1.6E-2</v>
      </c>
      <c r="P109" s="66">
        <f t="shared" si="18"/>
        <v>0</v>
      </c>
      <c r="Q109" s="73">
        <v>0</v>
      </c>
      <c r="R109" s="73">
        <v>0</v>
      </c>
      <c r="S109" s="73">
        <v>0</v>
      </c>
      <c r="T109" s="73">
        <v>0</v>
      </c>
      <c r="U109" s="73">
        <v>0</v>
      </c>
      <c r="V109" s="73">
        <v>1.6E-2</v>
      </c>
      <c r="W109" s="66"/>
      <c r="X109" s="66"/>
      <c r="Y109" s="74">
        <v>1.6E-2</v>
      </c>
      <c r="Z109" s="66">
        <f t="shared" si="19"/>
        <v>0</v>
      </c>
      <c r="AA109" s="75">
        <v>0</v>
      </c>
    </row>
    <row r="110" spans="1:27" ht="63">
      <c r="A110" s="66" t="s">
        <v>1610</v>
      </c>
      <c r="B110" s="1" t="s">
        <v>120</v>
      </c>
      <c r="C110" s="71" t="str">
        <f t="shared" si="21"/>
        <v>1.1.1.3</v>
      </c>
      <c r="D110" s="72" t="s">
        <v>1611</v>
      </c>
      <c r="E110" s="72" t="s">
        <v>1479</v>
      </c>
      <c r="F110" s="72">
        <v>0</v>
      </c>
      <c r="G110" s="73">
        <v>0</v>
      </c>
      <c r="H110" s="73">
        <v>0</v>
      </c>
      <c r="I110" s="73">
        <v>0</v>
      </c>
      <c r="J110" s="73">
        <v>0</v>
      </c>
      <c r="K110" s="73">
        <v>0</v>
      </c>
      <c r="L110" s="73">
        <v>3.3000000000000002E-2</v>
      </c>
      <c r="M110" s="66"/>
      <c r="N110" s="66"/>
      <c r="O110" s="74">
        <v>3.3000000000000002E-2</v>
      </c>
      <c r="P110" s="66">
        <f t="shared" si="18"/>
        <v>0</v>
      </c>
      <c r="Q110" s="73">
        <v>0</v>
      </c>
      <c r="R110" s="73">
        <v>0</v>
      </c>
      <c r="S110" s="73">
        <v>0</v>
      </c>
      <c r="T110" s="73">
        <v>0</v>
      </c>
      <c r="U110" s="73">
        <v>0</v>
      </c>
      <c r="V110" s="73">
        <v>3.3000000000000002E-2</v>
      </c>
      <c r="W110" s="66"/>
      <c r="X110" s="66"/>
      <c r="Y110" s="74">
        <v>3.3000000000000002E-2</v>
      </c>
      <c r="Z110" s="66">
        <f t="shared" si="19"/>
        <v>0</v>
      </c>
      <c r="AA110" s="75">
        <v>0</v>
      </c>
    </row>
    <row r="111" spans="1:27" ht="47.25">
      <c r="A111" s="66" t="s">
        <v>1612</v>
      </c>
      <c r="B111" s="1" t="s">
        <v>121</v>
      </c>
      <c r="C111" s="71" t="str">
        <f t="shared" si="21"/>
        <v>1.1.1.3</v>
      </c>
      <c r="D111" s="72" t="s">
        <v>1613</v>
      </c>
      <c r="E111" s="72" t="s">
        <v>1479</v>
      </c>
      <c r="F111" s="72">
        <v>0</v>
      </c>
      <c r="G111" s="73">
        <v>0</v>
      </c>
      <c r="H111" s="73">
        <v>0</v>
      </c>
      <c r="I111" s="73">
        <v>0</v>
      </c>
      <c r="J111" s="73">
        <v>0</v>
      </c>
      <c r="K111" s="73">
        <v>0</v>
      </c>
      <c r="L111" s="73">
        <v>1E-3</v>
      </c>
      <c r="M111" s="66"/>
      <c r="N111" s="66"/>
      <c r="O111" s="74">
        <v>1E-3</v>
      </c>
      <c r="P111" s="66">
        <f t="shared" si="18"/>
        <v>0</v>
      </c>
      <c r="Q111" s="73">
        <v>0</v>
      </c>
      <c r="R111" s="73">
        <v>0</v>
      </c>
      <c r="S111" s="73">
        <v>0</v>
      </c>
      <c r="T111" s="73">
        <v>0</v>
      </c>
      <c r="U111" s="73">
        <v>0</v>
      </c>
      <c r="V111" s="73">
        <v>1E-3</v>
      </c>
      <c r="W111" s="66"/>
      <c r="X111" s="66"/>
      <c r="Y111" s="74">
        <v>1E-3</v>
      </c>
      <c r="Z111" s="66">
        <f t="shared" si="19"/>
        <v>0</v>
      </c>
      <c r="AA111" s="75">
        <v>0</v>
      </c>
    </row>
    <row r="112" spans="1:27" ht="94.5" customHeight="1">
      <c r="A112" s="66" t="s">
        <v>1614</v>
      </c>
      <c r="B112" s="1" t="s">
        <v>122</v>
      </c>
      <c r="C112" s="71" t="str">
        <f t="shared" si="21"/>
        <v>1.1.1.3</v>
      </c>
      <c r="D112" s="72" t="s">
        <v>1615</v>
      </c>
      <c r="E112" s="72" t="s">
        <v>1479</v>
      </c>
      <c r="F112" s="72">
        <v>0</v>
      </c>
      <c r="G112" s="73">
        <v>0</v>
      </c>
      <c r="H112" s="73">
        <v>0</v>
      </c>
      <c r="I112" s="73">
        <v>0</v>
      </c>
      <c r="J112" s="73">
        <v>0</v>
      </c>
      <c r="K112" s="73">
        <v>0</v>
      </c>
      <c r="L112" s="73">
        <v>0</v>
      </c>
      <c r="M112" s="66"/>
      <c r="N112" s="66"/>
      <c r="O112" s="74">
        <v>0</v>
      </c>
      <c r="P112" s="66">
        <f t="shared" ref="P112:P119" si="22">L112-O112</f>
        <v>0</v>
      </c>
      <c r="Q112" s="73">
        <v>0</v>
      </c>
      <c r="R112" s="73">
        <v>0</v>
      </c>
      <c r="S112" s="73">
        <v>0</v>
      </c>
      <c r="T112" s="73">
        <v>0</v>
      </c>
      <c r="U112" s="73">
        <v>0</v>
      </c>
      <c r="V112" s="73">
        <v>0</v>
      </c>
      <c r="W112" s="66"/>
      <c r="X112" s="66"/>
      <c r="Y112" s="74">
        <v>0</v>
      </c>
      <c r="Z112" s="66">
        <f t="shared" ref="Z112:Z118" si="23">V112-Y112</f>
        <v>0</v>
      </c>
      <c r="AA112" s="75">
        <v>0</v>
      </c>
    </row>
    <row r="113" spans="1:27" ht="31.5">
      <c r="A113" s="66" t="s">
        <v>1616</v>
      </c>
      <c r="B113" s="1" t="s">
        <v>123</v>
      </c>
      <c r="C113" s="71" t="str">
        <f t="shared" si="21"/>
        <v>1.1.1.3</v>
      </c>
      <c r="D113" s="72" t="s">
        <v>1617</v>
      </c>
      <c r="E113" s="72" t="s">
        <v>1479</v>
      </c>
      <c r="F113" s="72">
        <v>0</v>
      </c>
      <c r="G113" s="73">
        <v>0</v>
      </c>
      <c r="H113" s="73">
        <v>0</v>
      </c>
      <c r="I113" s="73">
        <v>0</v>
      </c>
      <c r="J113" s="73">
        <v>0</v>
      </c>
      <c r="K113" s="73">
        <v>0</v>
      </c>
      <c r="L113" s="73">
        <v>3.0000000000000001E-3</v>
      </c>
      <c r="M113" s="66"/>
      <c r="N113" s="66"/>
      <c r="O113" s="74">
        <v>3.0000000000000001E-3</v>
      </c>
      <c r="P113" s="66">
        <f t="shared" si="22"/>
        <v>0</v>
      </c>
      <c r="Q113" s="73">
        <v>0</v>
      </c>
      <c r="R113" s="73">
        <v>0</v>
      </c>
      <c r="S113" s="73">
        <v>0</v>
      </c>
      <c r="T113" s="73">
        <v>0</v>
      </c>
      <c r="U113" s="73">
        <v>0</v>
      </c>
      <c r="V113" s="73">
        <v>3.0000000000000001E-3</v>
      </c>
      <c r="W113" s="66"/>
      <c r="X113" s="66"/>
      <c r="Y113" s="74">
        <v>3.0000000000000001E-3</v>
      </c>
      <c r="Z113" s="66">
        <f t="shared" si="23"/>
        <v>0</v>
      </c>
      <c r="AA113" s="75">
        <v>0</v>
      </c>
    </row>
    <row r="114" spans="1:27" ht="47.25">
      <c r="A114" s="66" t="s">
        <v>1618</v>
      </c>
      <c r="B114" s="1" t="s">
        <v>124</v>
      </c>
      <c r="C114" s="71" t="str">
        <f t="shared" si="21"/>
        <v>1.1.1.3</v>
      </c>
      <c r="D114" s="72" t="s">
        <v>1619</v>
      </c>
      <c r="E114" s="72" t="s">
        <v>1479</v>
      </c>
      <c r="F114" s="72">
        <v>0</v>
      </c>
      <c r="G114" s="73">
        <v>0</v>
      </c>
      <c r="H114" s="73">
        <v>0</v>
      </c>
      <c r="I114" s="73">
        <v>0</v>
      </c>
      <c r="J114" s="73">
        <v>0</v>
      </c>
      <c r="K114" s="73">
        <v>0</v>
      </c>
      <c r="L114" s="73">
        <v>3.0000000000000001E-3</v>
      </c>
      <c r="M114" s="66"/>
      <c r="N114" s="66"/>
      <c r="O114" s="74">
        <v>3.0000000000000001E-3</v>
      </c>
      <c r="P114" s="66">
        <f t="shared" si="22"/>
        <v>0</v>
      </c>
      <c r="Q114" s="73">
        <v>0</v>
      </c>
      <c r="R114" s="73">
        <v>0</v>
      </c>
      <c r="S114" s="73">
        <v>0</v>
      </c>
      <c r="T114" s="73">
        <v>0</v>
      </c>
      <c r="U114" s="73">
        <v>0</v>
      </c>
      <c r="V114" s="73">
        <v>3.0000000000000001E-3</v>
      </c>
      <c r="W114" s="66"/>
      <c r="X114" s="66"/>
      <c r="Y114" s="74">
        <v>3.0000000000000001E-3</v>
      </c>
      <c r="Z114" s="66">
        <f t="shared" si="23"/>
        <v>0</v>
      </c>
      <c r="AA114" s="75">
        <v>0</v>
      </c>
    </row>
    <row r="115" spans="1:27" ht="31.5">
      <c r="A115" s="66" t="s">
        <v>1620</v>
      </c>
      <c r="B115" s="1" t="s">
        <v>125</v>
      </c>
      <c r="C115" s="71" t="str">
        <f t="shared" si="21"/>
        <v>1.1.1.3</v>
      </c>
      <c r="D115" s="72" t="s">
        <v>1621</v>
      </c>
      <c r="E115" s="72" t="s">
        <v>1479</v>
      </c>
      <c r="F115" s="72">
        <v>0</v>
      </c>
      <c r="G115" s="73">
        <v>0</v>
      </c>
      <c r="H115" s="73">
        <v>0</v>
      </c>
      <c r="I115" s="73">
        <v>0</v>
      </c>
      <c r="J115" s="73">
        <v>0</v>
      </c>
      <c r="K115" s="73">
        <v>0</v>
      </c>
      <c r="L115" s="73">
        <v>3.0000000000000001E-3</v>
      </c>
      <c r="M115" s="66"/>
      <c r="N115" s="66"/>
      <c r="O115" s="74">
        <v>3.0000000000000001E-3</v>
      </c>
      <c r="P115" s="66">
        <f t="shared" si="22"/>
        <v>0</v>
      </c>
      <c r="Q115" s="73">
        <v>0</v>
      </c>
      <c r="R115" s="73">
        <v>0</v>
      </c>
      <c r="S115" s="73">
        <v>0</v>
      </c>
      <c r="T115" s="73">
        <v>0</v>
      </c>
      <c r="U115" s="73">
        <v>0</v>
      </c>
      <c r="V115" s="73">
        <v>3.0000000000000001E-3</v>
      </c>
      <c r="W115" s="66"/>
      <c r="X115" s="66"/>
      <c r="Y115" s="74">
        <v>3.0000000000000001E-3</v>
      </c>
      <c r="Z115" s="66">
        <f t="shared" si="23"/>
        <v>0</v>
      </c>
      <c r="AA115" s="75">
        <v>0</v>
      </c>
    </row>
    <row r="116" spans="1:27" ht="15.75" hidden="1">
      <c r="A116" s="66" t="s">
        <v>26</v>
      </c>
      <c r="B116" s="1" t="s">
        <v>126</v>
      </c>
      <c r="C116" s="71" t="str">
        <f t="shared" si="21"/>
        <v>1.1.1.3</v>
      </c>
      <c r="D116" s="72">
        <v>0</v>
      </c>
      <c r="E116" s="72">
        <v>0</v>
      </c>
      <c r="F116" s="72">
        <v>0</v>
      </c>
      <c r="G116" s="73">
        <v>0</v>
      </c>
      <c r="H116" s="73">
        <v>0</v>
      </c>
      <c r="I116" s="73">
        <v>0</v>
      </c>
      <c r="J116" s="73">
        <v>0</v>
      </c>
      <c r="K116" s="73">
        <v>0</v>
      </c>
      <c r="L116" s="73">
        <v>0</v>
      </c>
      <c r="M116" s="66"/>
      <c r="N116" s="66"/>
      <c r="O116" s="74">
        <v>0</v>
      </c>
      <c r="P116" s="66">
        <f t="shared" si="22"/>
        <v>0</v>
      </c>
      <c r="Q116" s="73">
        <v>0</v>
      </c>
      <c r="R116" s="73">
        <v>0</v>
      </c>
      <c r="S116" s="73">
        <v>0</v>
      </c>
      <c r="T116" s="73">
        <v>0</v>
      </c>
      <c r="U116" s="73">
        <v>0</v>
      </c>
      <c r="V116" s="73">
        <v>0</v>
      </c>
      <c r="W116" s="66"/>
      <c r="X116" s="66"/>
      <c r="Y116" s="74">
        <v>0</v>
      </c>
      <c r="Z116" s="66">
        <f t="shared" si="23"/>
        <v>0</v>
      </c>
      <c r="AA116" s="75">
        <v>0</v>
      </c>
    </row>
    <row r="117" spans="1:27" ht="15.75" hidden="1">
      <c r="A117" s="66" t="s">
        <v>26</v>
      </c>
      <c r="B117" s="1" t="s">
        <v>127</v>
      </c>
      <c r="C117" s="71" t="str">
        <f t="shared" si="21"/>
        <v>1.1.1.3</v>
      </c>
      <c r="D117" s="72">
        <v>0</v>
      </c>
      <c r="E117" s="72">
        <v>0</v>
      </c>
      <c r="F117" s="72">
        <v>0</v>
      </c>
      <c r="G117" s="73">
        <v>0</v>
      </c>
      <c r="H117" s="73">
        <v>0</v>
      </c>
      <c r="I117" s="73">
        <v>0</v>
      </c>
      <c r="J117" s="73">
        <v>0</v>
      </c>
      <c r="K117" s="73">
        <v>0</v>
      </c>
      <c r="L117" s="73">
        <v>0</v>
      </c>
      <c r="M117" s="66"/>
      <c r="N117" s="66"/>
      <c r="O117" s="74">
        <v>0</v>
      </c>
      <c r="P117" s="66">
        <f t="shared" si="22"/>
        <v>0</v>
      </c>
      <c r="Q117" s="73">
        <v>0</v>
      </c>
      <c r="R117" s="73">
        <v>0</v>
      </c>
      <c r="S117" s="73">
        <v>0</v>
      </c>
      <c r="T117" s="73">
        <v>0</v>
      </c>
      <c r="U117" s="73">
        <v>0</v>
      </c>
      <c r="V117" s="73">
        <v>0</v>
      </c>
      <c r="W117" s="66"/>
      <c r="X117" s="66"/>
      <c r="Y117" s="74">
        <v>0</v>
      </c>
      <c r="Z117" s="66">
        <f t="shared" si="23"/>
        <v>0</v>
      </c>
      <c r="AA117" s="75">
        <v>0</v>
      </c>
    </row>
    <row r="118" spans="1:27" ht="15.75" hidden="1">
      <c r="A118" s="66" t="s">
        <v>26</v>
      </c>
      <c r="B118" s="1" t="s">
        <v>128</v>
      </c>
      <c r="C118" s="71" t="str">
        <f t="shared" si="21"/>
        <v>1.1.1.3</v>
      </c>
      <c r="D118" s="72">
        <v>0</v>
      </c>
      <c r="E118" s="72">
        <v>0</v>
      </c>
      <c r="F118" s="72">
        <v>0</v>
      </c>
      <c r="G118" s="73">
        <v>0</v>
      </c>
      <c r="H118" s="73">
        <v>0</v>
      </c>
      <c r="I118" s="73">
        <v>0</v>
      </c>
      <c r="J118" s="73">
        <v>0</v>
      </c>
      <c r="K118" s="73">
        <v>0</v>
      </c>
      <c r="L118" s="73">
        <v>0</v>
      </c>
      <c r="M118" s="66"/>
      <c r="N118" s="66"/>
      <c r="O118" s="74">
        <v>0</v>
      </c>
      <c r="P118" s="66">
        <f t="shared" si="22"/>
        <v>0</v>
      </c>
      <c r="Q118" s="73">
        <v>0</v>
      </c>
      <c r="R118" s="73">
        <v>0</v>
      </c>
      <c r="S118" s="73">
        <v>0</v>
      </c>
      <c r="T118" s="73">
        <v>0</v>
      </c>
      <c r="U118" s="73">
        <v>0</v>
      </c>
      <c r="V118" s="73">
        <v>0</v>
      </c>
      <c r="W118" s="66"/>
      <c r="X118" s="66"/>
      <c r="Y118" s="74">
        <v>0</v>
      </c>
      <c r="Z118" s="66">
        <f t="shared" si="23"/>
        <v>0</v>
      </c>
      <c r="AA118" s="75">
        <v>0</v>
      </c>
    </row>
    <row r="119" spans="1:27" ht="31.5">
      <c r="A119" s="66" t="s">
        <v>26</v>
      </c>
      <c r="B119" s="1"/>
      <c r="C119" s="63" t="s">
        <v>129</v>
      </c>
      <c r="D119" s="64" t="s">
        <v>130</v>
      </c>
      <c r="E119" s="52" t="s">
        <v>50</v>
      </c>
      <c r="F119" s="72">
        <v>0</v>
      </c>
      <c r="G119" s="66">
        <f t="shared" ref="G119:Z119" si="24">G120+G121</f>
        <v>0</v>
      </c>
      <c r="H119" s="66">
        <f t="shared" si="24"/>
        <v>0</v>
      </c>
      <c r="I119" s="66">
        <f t="shared" si="24"/>
        <v>0</v>
      </c>
      <c r="J119" s="66">
        <f t="shared" si="24"/>
        <v>0</v>
      </c>
      <c r="K119" s="66">
        <f t="shared" si="24"/>
        <v>0</v>
      </c>
      <c r="L119" s="66">
        <f t="shared" si="24"/>
        <v>0</v>
      </c>
      <c r="M119" s="66">
        <f t="shared" si="24"/>
        <v>0</v>
      </c>
      <c r="N119" s="66">
        <f t="shared" si="24"/>
        <v>0</v>
      </c>
      <c r="O119" s="66">
        <f t="shared" si="24"/>
        <v>0</v>
      </c>
      <c r="P119" s="66">
        <f t="shared" si="24"/>
        <v>0</v>
      </c>
      <c r="Q119" s="66">
        <f t="shared" si="24"/>
        <v>0</v>
      </c>
      <c r="R119" s="66">
        <f t="shared" si="24"/>
        <v>0</v>
      </c>
      <c r="S119" s="66">
        <f t="shared" si="24"/>
        <v>0</v>
      </c>
      <c r="T119" s="66">
        <f t="shared" si="24"/>
        <v>0</v>
      </c>
      <c r="U119" s="66">
        <f t="shared" si="24"/>
        <v>0</v>
      </c>
      <c r="V119" s="66">
        <f t="shared" si="24"/>
        <v>0</v>
      </c>
      <c r="W119" s="66">
        <f t="shared" si="24"/>
        <v>0</v>
      </c>
      <c r="X119" s="66">
        <f t="shared" si="24"/>
        <v>0</v>
      </c>
      <c r="Y119" s="66">
        <f t="shared" si="24"/>
        <v>0</v>
      </c>
      <c r="Z119" s="66">
        <f t="shared" si="24"/>
        <v>0</v>
      </c>
      <c r="AA119" s="67">
        <f>AA120+AA121</f>
        <v>0</v>
      </c>
    </row>
    <row r="120" spans="1:27" ht="63">
      <c r="A120" s="66" t="s">
        <v>26</v>
      </c>
      <c r="B120" s="1"/>
      <c r="C120" s="63" t="s">
        <v>131</v>
      </c>
      <c r="D120" s="64" t="s">
        <v>132</v>
      </c>
      <c r="E120" s="52" t="s">
        <v>53</v>
      </c>
      <c r="F120" s="72">
        <v>0</v>
      </c>
      <c r="G120" s="66"/>
      <c r="H120" s="66"/>
      <c r="I120" s="66"/>
      <c r="J120" s="66"/>
      <c r="K120" s="66"/>
      <c r="L120" s="66"/>
      <c r="M120" s="66"/>
      <c r="N120" s="66"/>
      <c r="O120" s="66"/>
      <c r="P120" s="66"/>
      <c r="Q120" s="66"/>
      <c r="R120" s="66"/>
      <c r="S120" s="66"/>
      <c r="T120" s="66"/>
      <c r="U120" s="66"/>
      <c r="V120" s="66"/>
      <c r="W120" s="66"/>
      <c r="X120" s="66"/>
      <c r="Y120" s="66"/>
      <c r="Z120" s="66"/>
      <c r="AA120" s="67"/>
    </row>
    <row r="121" spans="1:27" ht="31.5">
      <c r="A121" s="66" t="s">
        <v>26</v>
      </c>
      <c r="B121" s="1"/>
      <c r="C121" s="63" t="s">
        <v>133</v>
      </c>
      <c r="D121" s="64" t="s">
        <v>134</v>
      </c>
      <c r="E121" s="52" t="s">
        <v>53</v>
      </c>
      <c r="F121" s="72">
        <v>0</v>
      </c>
      <c r="G121" s="66"/>
      <c r="H121" s="66"/>
      <c r="I121" s="66"/>
      <c r="J121" s="66"/>
      <c r="K121" s="66"/>
      <c r="L121" s="66"/>
      <c r="M121" s="66"/>
      <c r="N121" s="66"/>
      <c r="O121" s="66"/>
      <c r="P121" s="66"/>
      <c r="Q121" s="66"/>
      <c r="R121" s="66"/>
      <c r="S121" s="66"/>
      <c r="T121" s="66"/>
      <c r="U121" s="66"/>
      <c r="V121" s="66"/>
      <c r="W121" s="66"/>
      <c r="X121" s="66"/>
      <c r="Y121" s="66"/>
      <c r="Z121" s="66"/>
      <c r="AA121" s="67"/>
    </row>
    <row r="122" spans="1:27" ht="47.25">
      <c r="A122" s="66" t="s">
        <v>26</v>
      </c>
      <c r="B122" s="1"/>
      <c r="C122" s="63" t="s">
        <v>135</v>
      </c>
      <c r="D122" s="64" t="s">
        <v>136</v>
      </c>
      <c r="E122" s="52" t="s">
        <v>50</v>
      </c>
      <c r="F122" s="72">
        <v>0</v>
      </c>
      <c r="G122" s="66">
        <f t="shared" ref="G122:Z122" si="25">G123+G129</f>
        <v>0</v>
      </c>
      <c r="H122" s="66">
        <f t="shared" si="25"/>
        <v>0</v>
      </c>
      <c r="I122" s="66">
        <f t="shared" si="25"/>
        <v>0</v>
      </c>
      <c r="J122" s="66">
        <f t="shared" si="25"/>
        <v>0</v>
      </c>
      <c r="K122" s="66">
        <f t="shared" si="25"/>
        <v>0</v>
      </c>
      <c r="L122" s="66">
        <f t="shared" si="25"/>
        <v>0</v>
      </c>
      <c r="M122" s="66">
        <f t="shared" si="25"/>
        <v>0</v>
      </c>
      <c r="N122" s="66">
        <f t="shared" si="25"/>
        <v>0</v>
      </c>
      <c r="O122" s="66">
        <f t="shared" si="25"/>
        <v>0</v>
      </c>
      <c r="P122" s="66">
        <f t="shared" si="25"/>
        <v>0</v>
      </c>
      <c r="Q122" s="66">
        <f t="shared" si="25"/>
        <v>0</v>
      </c>
      <c r="R122" s="66">
        <f t="shared" si="25"/>
        <v>0</v>
      </c>
      <c r="S122" s="66">
        <f t="shared" si="25"/>
        <v>0</v>
      </c>
      <c r="T122" s="66">
        <f t="shared" si="25"/>
        <v>0</v>
      </c>
      <c r="U122" s="66">
        <f t="shared" si="25"/>
        <v>0</v>
      </c>
      <c r="V122" s="66">
        <f t="shared" si="25"/>
        <v>0</v>
      </c>
      <c r="W122" s="66">
        <f t="shared" si="25"/>
        <v>0</v>
      </c>
      <c r="X122" s="66">
        <f t="shared" si="25"/>
        <v>0</v>
      </c>
      <c r="Y122" s="66">
        <f t="shared" si="25"/>
        <v>0</v>
      </c>
      <c r="Z122" s="66">
        <f t="shared" si="25"/>
        <v>0</v>
      </c>
      <c r="AA122" s="67">
        <f>AA123+AA129</f>
        <v>0</v>
      </c>
    </row>
    <row r="123" spans="1:27" ht="78.75" customHeight="1">
      <c r="A123" s="66" t="s">
        <v>26</v>
      </c>
      <c r="B123" s="1"/>
      <c r="C123" s="63" t="s">
        <v>137</v>
      </c>
      <c r="D123" s="64" t="s">
        <v>138</v>
      </c>
      <c r="E123" s="52" t="s">
        <v>53</v>
      </c>
      <c r="F123" s="72">
        <v>0</v>
      </c>
      <c r="G123" s="66"/>
      <c r="H123" s="66"/>
      <c r="I123" s="66"/>
      <c r="J123" s="66"/>
      <c r="K123" s="66"/>
      <c r="L123" s="66"/>
      <c r="M123" s="66"/>
      <c r="N123" s="66"/>
      <c r="O123" s="66"/>
      <c r="P123" s="66"/>
      <c r="Q123" s="66"/>
      <c r="R123" s="66"/>
      <c r="S123" s="66"/>
      <c r="T123" s="66"/>
      <c r="U123" s="66"/>
      <c r="V123" s="66"/>
      <c r="W123" s="66"/>
      <c r="X123" s="66"/>
      <c r="Y123" s="66"/>
      <c r="Z123" s="66"/>
      <c r="AA123" s="67"/>
    </row>
    <row r="124" spans="1:27" ht="94.5">
      <c r="A124" s="66" t="s">
        <v>26</v>
      </c>
      <c r="B124" s="1"/>
      <c r="C124" s="63" t="s">
        <v>137</v>
      </c>
      <c r="D124" s="64" t="s">
        <v>139</v>
      </c>
      <c r="E124" s="52" t="s">
        <v>53</v>
      </c>
      <c r="F124" s="72">
        <v>0</v>
      </c>
      <c r="G124" s="66">
        <f t="shared" ref="G124:Z124" si="26">SUBTOTAL(9,G125:G128)</f>
        <v>0</v>
      </c>
      <c r="H124" s="66">
        <f t="shared" si="26"/>
        <v>0</v>
      </c>
      <c r="I124" s="66">
        <f t="shared" si="26"/>
        <v>0</v>
      </c>
      <c r="J124" s="66">
        <f t="shared" si="26"/>
        <v>0</v>
      </c>
      <c r="K124" s="66">
        <f t="shared" si="26"/>
        <v>0</v>
      </c>
      <c r="L124" s="66">
        <f t="shared" si="26"/>
        <v>0</v>
      </c>
      <c r="M124" s="66">
        <f t="shared" si="26"/>
        <v>0</v>
      </c>
      <c r="N124" s="66">
        <f t="shared" si="26"/>
        <v>0</v>
      </c>
      <c r="O124" s="66">
        <f t="shared" si="26"/>
        <v>0</v>
      </c>
      <c r="P124" s="66">
        <f t="shared" si="26"/>
        <v>0</v>
      </c>
      <c r="Q124" s="66">
        <f t="shared" si="26"/>
        <v>0</v>
      </c>
      <c r="R124" s="66">
        <f t="shared" si="26"/>
        <v>0</v>
      </c>
      <c r="S124" s="66">
        <f t="shared" si="26"/>
        <v>0</v>
      </c>
      <c r="T124" s="66">
        <f t="shared" si="26"/>
        <v>0</v>
      </c>
      <c r="U124" s="66">
        <f t="shared" si="26"/>
        <v>0</v>
      </c>
      <c r="V124" s="66">
        <f t="shared" si="26"/>
        <v>0</v>
      </c>
      <c r="W124" s="66">
        <f t="shared" si="26"/>
        <v>0</v>
      </c>
      <c r="X124" s="66">
        <f t="shared" si="26"/>
        <v>0</v>
      </c>
      <c r="Y124" s="66">
        <f t="shared" si="26"/>
        <v>0</v>
      </c>
      <c r="Z124" s="66">
        <f t="shared" si="26"/>
        <v>0</v>
      </c>
      <c r="AA124" s="67">
        <f>SUBTOTAL(9,AA125:AA128)</f>
        <v>0</v>
      </c>
    </row>
    <row r="125" spans="1:27" ht="15.75" hidden="1">
      <c r="A125" s="66" t="s">
        <v>26</v>
      </c>
      <c r="B125" s="1" t="s">
        <v>54</v>
      </c>
      <c r="C125" s="71" t="str">
        <f>IF(A125&lt;&gt;0,C124,0)</f>
        <v>1.1.3.1</v>
      </c>
      <c r="D125" s="72">
        <v>0</v>
      </c>
      <c r="E125" s="72">
        <v>0</v>
      </c>
      <c r="F125" s="72">
        <v>0</v>
      </c>
      <c r="G125" s="73">
        <v>0</v>
      </c>
      <c r="H125" s="73">
        <v>0</v>
      </c>
      <c r="I125" s="73">
        <v>0</v>
      </c>
      <c r="J125" s="73">
        <v>0</v>
      </c>
      <c r="K125" s="73">
        <v>0</v>
      </c>
      <c r="L125" s="73">
        <v>0</v>
      </c>
      <c r="M125" s="66"/>
      <c r="N125" s="66"/>
      <c r="O125" s="74">
        <v>0</v>
      </c>
      <c r="P125" s="66">
        <f t="shared" ref="P125:P133" si="27">L125-O125</f>
        <v>0</v>
      </c>
      <c r="Q125" s="73">
        <v>0</v>
      </c>
      <c r="R125" s="73">
        <v>0</v>
      </c>
      <c r="S125" s="73">
        <v>0</v>
      </c>
      <c r="T125" s="73">
        <v>0</v>
      </c>
      <c r="U125" s="73">
        <v>0</v>
      </c>
      <c r="V125" s="73">
        <v>0</v>
      </c>
      <c r="W125" s="66"/>
      <c r="X125" s="66"/>
      <c r="Y125" s="74">
        <v>0</v>
      </c>
      <c r="Z125" s="66">
        <f>V125-Y125</f>
        <v>0</v>
      </c>
      <c r="AA125" s="75">
        <v>0</v>
      </c>
    </row>
    <row r="126" spans="1:27" ht="15.75" hidden="1">
      <c r="A126" s="66" t="s">
        <v>26</v>
      </c>
      <c r="B126" s="1" t="s">
        <v>55</v>
      </c>
      <c r="C126" s="71" t="str">
        <f>IF(A126&lt;&gt;0,C124,0)</f>
        <v>1.1.3.1</v>
      </c>
      <c r="D126" s="72">
        <v>0</v>
      </c>
      <c r="E126" s="72">
        <v>0</v>
      </c>
      <c r="F126" s="72">
        <v>0</v>
      </c>
      <c r="G126" s="73">
        <v>0</v>
      </c>
      <c r="H126" s="73">
        <v>0</v>
      </c>
      <c r="I126" s="73">
        <v>0</v>
      </c>
      <c r="J126" s="73">
        <v>0</v>
      </c>
      <c r="K126" s="73">
        <v>0</v>
      </c>
      <c r="L126" s="73">
        <v>0</v>
      </c>
      <c r="M126" s="66"/>
      <c r="N126" s="66"/>
      <c r="O126" s="74">
        <v>0</v>
      </c>
      <c r="P126" s="66">
        <f t="shared" si="27"/>
        <v>0</v>
      </c>
      <c r="Q126" s="73">
        <v>0</v>
      </c>
      <c r="R126" s="73">
        <v>0</v>
      </c>
      <c r="S126" s="73">
        <v>0</v>
      </c>
      <c r="T126" s="73">
        <v>0</v>
      </c>
      <c r="U126" s="73">
        <v>0</v>
      </c>
      <c r="V126" s="73">
        <v>0</v>
      </c>
      <c r="W126" s="66"/>
      <c r="X126" s="66"/>
      <c r="Y126" s="74">
        <v>0</v>
      </c>
      <c r="Z126" s="66">
        <f>V126-Y126</f>
        <v>0</v>
      </c>
      <c r="AA126" s="75">
        <v>0</v>
      </c>
    </row>
    <row r="127" spans="1:27" ht="15.75" hidden="1">
      <c r="A127" s="66" t="s">
        <v>26</v>
      </c>
      <c r="B127" s="1" t="s">
        <v>56</v>
      </c>
      <c r="C127" s="71" t="str">
        <f>IF(A127&lt;&gt;0,C124,0)</f>
        <v>1.1.3.1</v>
      </c>
      <c r="D127" s="72">
        <v>0</v>
      </c>
      <c r="E127" s="72">
        <v>0</v>
      </c>
      <c r="F127" s="72">
        <v>0</v>
      </c>
      <c r="G127" s="73">
        <v>0</v>
      </c>
      <c r="H127" s="73">
        <v>0</v>
      </c>
      <c r="I127" s="73">
        <v>0</v>
      </c>
      <c r="J127" s="73">
        <v>0</v>
      </c>
      <c r="K127" s="73">
        <v>0</v>
      </c>
      <c r="L127" s="73">
        <v>0</v>
      </c>
      <c r="M127" s="66"/>
      <c r="N127" s="66"/>
      <c r="O127" s="74">
        <v>0</v>
      </c>
      <c r="P127" s="66">
        <f t="shared" si="27"/>
        <v>0</v>
      </c>
      <c r="Q127" s="73">
        <v>0</v>
      </c>
      <c r="R127" s="73">
        <v>0</v>
      </c>
      <c r="S127" s="73">
        <v>0</v>
      </c>
      <c r="T127" s="73">
        <v>0</v>
      </c>
      <c r="U127" s="73">
        <v>0</v>
      </c>
      <c r="V127" s="73">
        <v>0</v>
      </c>
      <c r="W127" s="66"/>
      <c r="X127" s="66"/>
      <c r="Y127" s="74">
        <v>0</v>
      </c>
      <c r="Z127" s="66">
        <f>V127-Y127</f>
        <v>0</v>
      </c>
      <c r="AA127" s="75">
        <v>0</v>
      </c>
    </row>
    <row r="128" spans="1:27" ht="15.75" hidden="1">
      <c r="A128" s="66" t="s">
        <v>26</v>
      </c>
      <c r="B128" s="1" t="s">
        <v>57</v>
      </c>
      <c r="C128" s="71" t="str">
        <f>IF(A128&lt;&gt;0,C124,0)</f>
        <v>1.1.3.1</v>
      </c>
      <c r="D128" s="72">
        <v>0</v>
      </c>
      <c r="E128" s="72">
        <v>0</v>
      </c>
      <c r="F128" s="72">
        <v>0</v>
      </c>
      <c r="G128" s="73">
        <v>0</v>
      </c>
      <c r="H128" s="73">
        <v>0</v>
      </c>
      <c r="I128" s="73">
        <v>0</v>
      </c>
      <c r="J128" s="73">
        <v>0</v>
      </c>
      <c r="K128" s="73">
        <v>0</v>
      </c>
      <c r="L128" s="73">
        <v>0</v>
      </c>
      <c r="M128" s="66"/>
      <c r="N128" s="66"/>
      <c r="O128" s="74">
        <v>0</v>
      </c>
      <c r="P128" s="66">
        <f t="shared" si="27"/>
        <v>0</v>
      </c>
      <c r="Q128" s="73">
        <v>0</v>
      </c>
      <c r="R128" s="73">
        <v>0</v>
      </c>
      <c r="S128" s="73">
        <v>0</v>
      </c>
      <c r="T128" s="73">
        <v>0</v>
      </c>
      <c r="U128" s="73">
        <v>0</v>
      </c>
      <c r="V128" s="73">
        <v>0</v>
      </c>
      <c r="W128" s="66"/>
      <c r="X128" s="66"/>
      <c r="Y128" s="74">
        <v>0</v>
      </c>
      <c r="Z128" s="66">
        <f>V128-Y128</f>
        <v>0</v>
      </c>
      <c r="AA128" s="75">
        <v>0</v>
      </c>
    </row>
    <row r="129" spans="1:27" ht="78.75">
      <c r="A129" s="66"/>
      <c r="B129" s="1"/>
      <c r="C129" s="63" t="s">
        <v>140</v>
      </c>
      <c r="D129" s="64" t="s">
        <v>141</v>
      </c>
      <c r="E129" s="52" t="s">
        <v>53</v>
      </c>
      <c r="F129" s="72">
        <v>0</v>
      </c>
      <c r="G129" s="66">
        <f t="shared" ref="G129:Z129" si="28">SUBTOTAL(9,G130:G133)</f>
        <v>0</v>
      </c>
      <c r="H129" s="66">
        <f t="shared" si="28"/>
        <v>0</v>
      </c>
      <c r="I129" s="66">
        <f t="shared" si="28"/>
        <v>0</v>
      </c>
      <c r="J129" s="66">
        <f t="shared" si="28"/>
        <v>0</v>
      </c>
      <c r="K129" s="66">
        <f t="shared" si="28"/>
        <v>0</v>
      </c>
      <c r="L129" s="66">
        <f t="shared" si="28"/>
        <v>0</v>
      </c>
      <c r="M129" s="66">
        <f t="shared" si="28"/>
        <v>0</v>
      </c>
      <c r="N129" s="66">
        <f t="shared" si="28"/>
        <v>0</v>
      </c>
      <c r="O129" s="66">
        <f t="shared" si="28"/>
        <v>0</v>
      </c>
      <c r="P129" s="66">
        <f t="shared" si="28"/>
        <v>0</v>
      </c>
      <c r="Q129" s="66">
        <f t="shared" si="28"/>
        <v>0</v>
      </c>
      <c r="R129" s="66">
        <f t="shared" si="28"/>
        <v>0</v>
      </c>
      <c r="S129" s="66">
        <f t="shared" si="28"/>
        <v>0</v>
      </c>
      <c r="T129" s="66">
        <f t="shared" si="28"/>
        <v>0</v>
      </c>
      <c r="U129" s="66">
        <f t="shared" si="28"/>
        <v>0</v>
      </c>
      <c r="V129" s="66">
        <f t="shared" si="28"/>
        <v>0</v>
      </c>
      <c r="W129" s="66">
        <f t="shared" si="28"/>
        <v>0</v>
      </c>
      <c r="X129" s="66">
        <f t="shared" si="28"/>
        <v>0</v>
      </c>
      <c r="Y129" s="66">
        <f t="shared" si="28"/>
        <v>0</v>
      </c>
      <c r="Z129" s="66">
        <f t="shared" si="28"/>
        <v>0</v>
      </c>
      <c r="AA129" s="67">
        <f>SUBTOTAL(9,AA130:AA133)</f>
        <v>0</v>
      </c>
    </row>
    <row r="130" spans="1:27" ht="78.75" hidden="1" customHeight="1">
      <c r="A130" s="66" t="s">
        <v>26</v>
      </c>
      <c r="B130" s="1" t="s">
        <v>54</v>
      </c>
      <c r="C130" s="71" t="str">
        <f>IF(A130&lt;&gt;0,C129,0)</f>
        <v>1.1.3.2</v>
      </c>
      <c r="D130" s="72">
        <v>0</v>
      </c>
      <c r="E130" s="72">
        <v>0</v>
      </c>
      <c r="F130" s="72">
        <v>0</v>
      </c>
      <c r="G130" s="73">
        <v>0</v>
      </c>
      <c r="H130" s="73">
        <v>0</v>
      </c>
      <c r="I130" s="73">
        <v>0</v>
      </c>
      <c r="J130" s="73">
        <v>0</v>
      </c>
      <c r="K130" s="73">
        <v>0</v>
      </c>
      <c r="L130" s="73">
        <v>0</v>
      </c>
      <c r="M130" s="66"/>
      <c r="N130" s="66"/>
      <c r="O130" s="74">
        <v>0</v>
      </c>
      <c r="P130" s="66">
        <f t="shared" si="27"/>
        <v>0</v>
      </c>
      <c r="Q130" s="73">
        <v>0</v>
      </c>
      <c r="R130" s="73">
        <v>0</v>
      </c>
      <c r="S130" s="73">
        <v>0</v>
      </c>
      <c r="T130" s="73">
        <v>0</v>
      </c>
      <c r="U130" s="73">
        <v>0</v>
      </c>
      <c r="V130" s="73">
        <v>0</v>
      </c>
      <c r="W130" s="66"/>
      <c r="X130" s="66"/>
      <c r="Y130" s="74">
        <v>0</v>
      </c>
      <c r="Z130" s="66">
        <f>V130-Y130</f>
        <v>0</v>
      </c>
      <c r="AA130" s="75">
        <v>0</v>
      </c>
    </row>
    <row r="131" spans="1:27" ht="15.75" hidden="1">
      <c r="A131" s="66" t="s">
        <v>26</v>
      </c>
      <c r="B131" s="1" t="s">
        <v>55</v>
      </c>
      <c r="C131" s="71" t="str">
        <f>IF(A131&lt;&gt;0,C129,0)</f>
        <v>1.1.3.2</v>
      </c>
      <c r="D131" s="72">
        <v>0</v>
      </c>
      <c r="E131" s="72">
        <v>0</v>
      </c>
      <c r="F131" s="72">
        <v>0</v>
      </c>
      <c r="G131" s="73">
        <v>0</v>
      </c>
      <c r="H131" s="73">
        <v>0</v>
      </c>
      <c r="I131" s="73">
        <v>0</v>
      </c>
      <c r="J131" s="73">
        <v>0</v>
      </c>
      <c r="K131" s="73">
        <v>0</v>
      </c>
      <c r="L131" s="73">
        <v>0</v>
      </c>
      <c r="M131" s="66"/>
      <c r="N131" s="66"/>
      <c r="O131" s="74">
        <v>0</v>
      </c>
      <c r="P131" s="66">
        <f t="shared" si="27"/>
        <v>0</v>
      </c>
      <c r="Q131" s="73">
        <v>0</v>
      </c>
      <c r="R131" s="73">
        <v>0</v>
      </c>
      <c r="S131" s="73">
        <v>0</v>
      </c>
      <c r="T131" s="73">
        <v>0</v>
      </c>
      <c r="U131" s="73">
        <v>0</v>
      </c>
      <c r="V131" s="73">
        <v>0</v>
      </c>
      <c r="W131" s="66"/>
      <c r="X131" s="66"/>
      <c r="Y131" s="74">
        <v>0</v>
      </c>
      <c r="Z131" s="66">
        <f>V131-Y131</f>
        <v>0</v>
      </c>
      <c r="AA131" s="75">
        <v>0</v>
      </c>
    </row>
    <row r="132" spans="1:27" ht="15.75" hidden="1">
      <c r="A132" s="66" t="s">
        <v>26</v>
      </c>
      <c r="B132" s="1" t="s">
        <v>56</v>
      </c>
      <c r="C132" s="71" t="str">
        <f>IF(A132&lt;&gt;0,C129,0)</f>
        <v>1.1.3.2</v>
      </c>
      <c r="D132" s="72">
        <v>0</v>
      </c>
      <c r="E132" s="72">
        <v>0</v>
      </c>
      <c r="F132" s="72">
        <v>0</v>
      </c>
      <c r="G132" s="73">
        <v>0</v>
      </c>
      <c r="H132" s="73">
        <v>0</v>
      </c>
      <c r="I132" s="73">
        <v>0</v>
      </c>
      <c r="J132" s="73">
        <v>0</v>
      </c>
      <c r="K132" s="73">
        <v>0</v>
      </c>
      <c r="L132" s="73">
        <v>0</v>
      </c>
      <c r="M132" s="66"/>
      <c r="N132" s="66"/>
      <c r="O132" s="74">
        <v>0</v>
      </c>
      <c r="P132" s="66">
        <f t="shared" si="27"/>
        <v>0</v>
      </c>
      <c r="Q132" s="73">
        <v>0</v>
      </c>
      <c r="R132" s="73">
        <v>0</v>
      </c>
      <c r="S132" s="73">
        <v>0</v>
      </c>
      <c r="T132" s="73">
        <v>0</v>
      </c>
      <c r="U132" s="73">
        <v>0</v>
      </c>
      <c r="V132" s="73">
        <v>0</v>
      </c>
      <c r="W132" s="66"/>
      <c r="X132" s="66"/>
      <c r="Y132" s="74">
        <v>0</v>
      </c>
      <c r="Z132" s="66">
        <f>V132-Y132</f>
        <v>0</v>
      </c>
      <c r="AA132" s="75">
        <v>0</v>
      </c>
    </row>
    <row r="133" spans="1:27" ht="15.75" hidden="1">
      <c r="A133" s="66" t="s">
        <v>26</v>
      </c>
      <c r="B133" s="1" t="s">
        <v>57</v>
      </c>
      <c r="C133" s="71" t="str">
        <f>IF(A133&lt;&gt;0,C129,0)</f>
        <v>1.1.3.2</v>
      </c>
      <c r="D133" s="72">
        <v>0</v>
      </c>
      <c r="E133" s="72">
        <v>0</v>
      </c>
      <c r="F133" s="72">
        <v>0</v>
      </c>
      <c r="G133" s="73">
        <v>0</v>
      </c>
      <c r="H133" s="73">
        <v>0</v>
      </c>
      <c r="I133" s="73">
        <v>0</v>
      </c>
      <c r="J133" s="73">
        <v>0</v>
      </c>
      <c r="K133" s="73">
        <v>0</v>
      </c>
      <c r="L133" s="73">
        <v>0</v>
      </c>
      <c r="M133" s="66"/>
      <c r="N133" s="66"/>
      <c r="O133" s="74">
        <v>0</v>
      </c>
      <c r="P133" s="66">
        <f t="shared" si="27"/>
        <v>0</v>
      </c>
      <c r="Q133" s="73">
        <v>0</v>
      </c>
      <c r="R133" s="73">
        <v>0</v>
      </c>
      <c r="S133" s="73">
        <v>0</v>
      </c>
      <c r="T133" s="73">
        <v>0</v>
      </c>
      <c r="U133" s="73">
        <v>0</v>
      </c>
      <c r="V133" s="73">
        <v>0</v>
      </c>
      <c r="W133" s="66"/>
      <c r="X133" s="66"/>
      <c r="Y133" s="74">
        <v>0</v>
      </c>
      <c r="Z133" s="66">
        <f>V133-Y133</f>
        <v>0</v>
      </c>
      <c r="AA133" s="75">
        <v>0</v>
      </c>
    </row>
    <row r="134" spans="1:27" ht="94.5">
      <c r="A134" s="66"/>
      <c r="B134" s="1"/>
      <c r="C134" s="63" t="s">
        <v>142</v>
      </c>
      <c r="D134" s="64" t="s">
        <v>143</v>
      </c>
      <c r="E134" s="52" t="s">
        <v>53</v>
      </c>
      <c r="F134" s="72">
        <v>0</v>
      </c>
      <c r="G134" s="66">
        <f t="shared" ref="G134:Z134" si="29">SUBTOTAL(9,G135:G138)</f>
        <v>0</v>
      </c>
      <c r="H134" s="66">
        <f t="shared" si="29"/>
        <v>0</v>
      </c>
      <c r="I134" s="66">
        <f t="shared" si="29"/>
        <v>0</v>
      </c>
      <c r="J134" s="66">
        <f t="shared" si="29"/>
        <v>0</v>
      </c>
      <c r="K134" s="66">
        <f t="shared" si="29"/>
        <v>0</v>
      </c>
      <c r="L134" s="66">
        <f t="shared" si="29"/>
        <v>0</v>
      </c>
      <c r="M134" s="66">
        <f t="shared" si="29"/>
        <v>0</v>
      </c>
      <c r="N134" s="66">
        <f t="shared" si="29"/>
        <v>0</v>
      </c>
      <c r="O134" s="66">
        <f t="shared" si="29"/>
        <v>0</v>
      </c>
      <c r="P134" s="66">
        <f t="shared" si="29"/>
        <v>0</v>
      </c>
      <c r="Q134" s="66">
        <f t="shared" si="29"/>
        <v>0</v>
      </c>
      <c r="R134" s="66">
        <f t="shared" si="29"/>
        <v>0</v>
      </c>
      <c r="S134" s="66">
        <f t="shared" si="29"/>
        <v>0</v>
      </c>
      <c r="T134" s="66">
        <f t="shared" si="29"/>
        <v>0</v>
      </c>
      <c r="U134" s="66">
        <f t="shared" si="29"/>
        <v>0</v>
      </c>
      <c r="V134" s="66">
        <f t="shared" si="29"/>
        <v>0</v>
      </c>
      <c r="W134" s="66">
        <f t="shared" si="29"/>
        <v>0</v>
      </c>
      <c r="X134" s="66">
        <f t="shared" si="29"/>
        <v>0</v>
      </c>
      <c r="Y134" s="66">
        <f t="shared" si="29"/>
        <v>0</v>
      </c>
      <c r="Z134" s="66">
        <f t="shared" si="29"/>
        <v>0</v>
      </c>
      <c r="AA134" s="67">
        <f>SUBTOTAL(9,AA135:AA138)</f>
        <v>0</v>
      </c>
    </row>
    <row r="135" spans="1:27" ht="15.75" hidden="1">
      <c r="A135" s="66" t="s">
        <v>26</v>
      </c>
      <c r="B135" s="1" t="s">
        <v>54</v>
      </c>
      <c r="C135" s="71" t="str">
        <f>IF(A135&lt;&gt;0,C134,0)</f>
        <v>1.1.3.3</v>
      </c>
      <c r="D135" s="72">
        <v>0</v>
      </c>
      <c r="E135" s="72">
        <v>0</v>
      </c>
      <c r="F135" s="72">
        <v>0</v>
      </c>
      <c r="G135" s="73">
        <v>0</v>
      </c>
      <c r="H135" s="73">
        <v>0</v>
      </c>
      <c r="I135" s="73">
        <v>0</v>
      </c>
      <c r="J135" s="73">
        <v>0</v>
      </c>
      <c r="K135" s="73">
        <v>0</v>
      </c>
      <c r="L135" s="73">
        <v>0</v>
      </c>
      <c r="M135" s="66"/>
      <c r="N135" s="66"/>
      <c r="O135" s="74">
        <v>0</v>
      </c>
      <c r="P135" s="66">
        <f t="shared" ref="P135:P138" si="30">L135-O135</f>
        <v>0</v>
      </c>
      <c r="Q135" s="73">
        <v>0</v>
      </c>
      <c r="R135" s="73">
        <v>0</v>
      </c>
      <c r="S135" s="73">
        <v>0</v>
      </c>
      <c r="T135" s="73">
        <v>0</v>
      </c>
      <c r="U135" s="73">
        <v>0</v>
      </c>
      <c r="V135" s="73">
        <v>0</v>
      </c>
      <c r="W135" s="66"/>
      <c r="X135" s="66"/>
      <c r="Y135" s="74">
        <v>0</v>
      </c>
      <c r="Z135" s="66">
        <f>V135-Y135</f>
        <v>0</v>
      </c>
      <c r="AA135" s="75">
        <v>0</v>
      </c>
    </row>
    <row r="136" spans="1:27" ht="15.75" hidden="1">
      <c r="A136" s="66" t="s">
        <v>26</v>
      </c>
      <c r="B136" s="1" t="s">
        <v>55</v>
      </c>
      <c r="C136" s="71" t="str">
        <f>IF(A136&lt;&gt;0,C134,0)</f>
        <v>1.1.3.3</v>
      </c>
      <c r="D136" s="72">
        <v>0</v>
      </c>
      <c r="E136" s="72">
        <v>0</v>
      </c>
      <c r="F136" s="72">
        <v>0</v>
      </c>
      <c r="G136" s="73">
        <v>0</v>
      </c>
      <c r="H136" s="73">
        <v>0</v>
      </c>
      <c r="I136" s="73">
        <v>0</v>
      </c>
      <c r="J136" s="73">
        <v>0</v>
      </c>
      <c r="K136" s="73">
        <v>0</v>
      </c>
      <c r="L136" s="73">
        <v>0</v>
      </c>
      <c r="M136" s="66"/>
      <c r="N136" s="66"/>
      <c r="O136" s="74">
        <v>0</v>
      </c>
      <c r="P136" s="66">
        <f t="shared" si="30"/>
        <v>0</v>
      </c>
      <c r="Q136" s="73">
        <v>0</v>
      </c>
      <c r="R136" s="73">
        <v>0</v>
      </c>
      <c r="S136" s="73">
        <v>0</v>
      </c>
      <c r="T136" s="73">
        <v>0</v>
      </c>
      <c r="U136" s="73">
        <v>0</v>
      </c>
      <c r="V136" s="73">
        <v>0</v>
      </c>
      <c r="W136" s="66"/>
      <c r="X136" s="66"/>
      <c r="Y136" s="74">
        <v>0</v>
      </c>
      <c r="Z136" s="66">
        <f>V136-Y136</f>
        <v>0</v>
      </c>
      <c r="AA136" s="75">
        <v>0</v>
      </c>
    </row>
    <row r="137" spans="1:27" ht="15.75" hidden="1">
      <c r="A137" s="66" t="s">
        <v>26</v>
      </c>
      <c r="B137" s="1" t="s">
        <v>56</v>
      </c>
      <c r="C137" s="71" t="str">
        <f>IF(A137&lt;&gt;0,C134,0)</f>
        <v>1.1.3.3</v>
      </c>
      <c r="D137" s="72">
        <v>0</v>
      </c>
      <c r="E137" s="72">
        <v>0</v>
      </c>
      <c r="F137" s="72">
        <v>0</v>
      </c>
      <c r="G137" s="73">
        <v>0</v>
      </c>
      <c r="H137" s="73">
        <v>0</v>
      </c>
      <c r="I137" s="73">
        <v>0</v>
      </c>
      <c r="J137" s="73">
        <v>0</v>
      </c>
      <c r="K137" s="73">
        <v>0</v>
      </c>
      <c r="L137" s="73">
        <v>0</v>
      </c>
      <c r="M137" s="66"/>
      <c r="N137" s="66"/>
      <c r="O137" s="74">
        <v>0</v>
      </c>
      <c r="P137" s="66">
        <f t="shared" si="30"/>
        <v>0</v>
      </c>
      <c r="Q137" s="73">
        <v>0</v>
      </c>
      <c r="R137" s="73">
        <v>0</v>
      </c>
      <c r="S137" s="73">
        <v>0</v>
      </c>
      <c r="T137" s="73">
        <v>0</v>
      </c>
      <c r="U137" s="73">
        <v>0</v>
      </c>
      <c r="V137" s="73">
        <v>0</v>
      </c>
      <c r="W137" s="66"/>
      <c r="X137" s="66"/>
      <c r="Y137" s="74">
        <v>0</v>
      </c>
      <c r="Z137" s="66">
        <f>V137-Y137</f>
        <v>0</v>
      </c>
      <c r="AA137" s="75">
        <v>0</v>
      </c>
    </row>
    <row r="138" spans="1:27" ht="15.75" hidden="1">
      <c r="A138" s="66" t="s">
        <v>26</v>
      </c>
      <c r="B138" s="1" t="s">
        <v>57</v>
      </c>
      <c r="C138" s="71" t="str">
        <f>IF(A138&lt;&gt;0,C134,0)</f>
        <v>1.1.3.3</v>
      </c>
      <c r="D138" s="72">
        <v>0</v>
      </c>
      <c r="E138" s="72">
        <v>0</v>
      </c>
      <c r="F138" s="72">
        <v>0</v>
      </c>
      <c r="G138" s="73">
        <v>0</v>
      </c>
      <c r="H138" s="73">
        <v>0</v>
      </c>
      <c r="I138" s="73">
        <v>0</v>
      </c>
      <c r="J138" s="73">
        <v>0</v>
      </c>
      <c r="K138" s="73">
        <v>0</v>
      </c>
      <c r="L138" s="73">
        <v>0</v>
      </c>
      <c r="M138" s="66"/>
      <c r="N138" s="66"/>
      <c r="O138" s="74">
        <v>0</v>
      </c>
      <c r="P138" s="66">
        <f t="shared" si="30"/>
        <v>0</v>
      </c>
      <c r="Q138" s="73">
        <v>0</v>
      </c>
      <c r="R138" s="73">
        <v>0</v>
      </c>
      <c r="S138" s="73">
        <v>0</v>
      </c>
      <c r="T138" s="73">
        <v>0</v>
      </c>
      <c r="U138" s="73">
        <v>0</v>
      </c>
      <c r="V138" s="73">
        <v>0</v>
      </c>
      <c r="W138" s="66"/>
      <c r="X138" s="66"/>
      <c r="Y138" s="74">
        <v>0</v>
      </c>
      <c r="Z138" s="66">
        <f>V138-Y138</f>
        <v>0</v>
      </c>
      <c r="AA138" s="75">
        <v>0</v>
      </c>
    </row>
    <row r="139" spans="1:27" ht="78.75">
      <c r="A139" s="66"/>
      <c r="B139" s="1"/>
      <c r="C139" s="63" t="s">
        <v>144</v>
      </c>
      <c r="D139" s="64" t="s">
        <v>145</v>
      </c>
      <c r="E139" s="52" t="s">
        <v>50</v>
      </c>
      <c r="F139" s="72">
        <v>0</v>
      </c>
      <c r="G139" s="66">
        <f t="shared" ref="G139:Z139" si="31">G140+G147</f>
        <v>0</v>
      </c>
      <c r="H139" s="66">
        <f t="shared" si="31"/>
        <v>0</v>
      </c>
      <c r="I139" s="66">
        <f t="shared" si="31"/>
        <v>0</v>
      </c>
      <c r="J139" s="66">
        <f t="shared" si="31"/>
        <v>0</v>
      </c>
      <c r="K139" s="66">
        <f t="shared" si="31"/>
        <v>0</v>
      </c>
      <c r="L139" s="66">
        <f t="shared" si="31"/>
        <v>0</v>
      </c>
      <c r="M139" s="66">
        <f t="shared" si="31"/>
        <v>0</v>
      </c>
      <c r="N139" s="66">
        <f t="shared" si="31"/>
        <v>0</v>
      </c>
      <c r="O139" s="66">
        <f t="shared" si="31"/>
        <v>0</v>
      </c>
      <c r="P139" s="66">
        <f t="shared" si="31"/>
        <v>0</v>
      </c>
      <c r="Q139" s="66">
        <f t="shared" si="31"/>
        <v>0</v>
      </c>
      <c r="R139" s="66">
        <f t="shared" si="31"/>
        <v>0</v>
      </c>
      <c r="S139" s="66">
        <f t="shared" si="31"/>
        <v>0</v>
      </c>
      <c r="T139" s="66">
        <f t="shared" si="31"/>
        <v>0</v>
      </c>
      <c r="U139" s="66">
        <f t="shared" si="31"/>
        <v>0</v>
      </c>
      <c r="V139" s="66">
        <f t="shared" si="31"/>
        <v>0</v>
      </c>
      <c r="W139" s="66">
        <f t="shared" si="31"/>
        <v>0</v>
      </c>
      <c r="X139" s="66">
        <f t="shared" si="31"/>
        <v>0</v>
      </c>
      <c r="Y139" s="66">
        <f t="shared" si="31"/>
        <v>0</v>
      </c>
      <c r="Z139" s="66">
        <f t="shared" si="31"/>
        <v>0</v>
      </c>
      <c r="AA139" s="67">
        <f>AA140+AA147</f>
        <v>0</v>
      </c>
    </row>
    <row r="140" spans="1:27" ht="47.25" customHeight="1">
      <c r="A140" s="66"/>
      <c r="B140" s="1"/>
      <c r="C140" s="63" t="s">
        <v>146</v>
      </c>
      <c r="D140" s="64" t="s">
        <v>147</v>
      </c>
      <c r="E140" s="52" t="s">
        <v>53</v>
      </c>
      <c r="F140" s="72">
        <v>0</v>
      </c>
      <c r="G140" s="66">
        <f t="shared" ref="G140:Z140" si="32">SUBTOTAL(9,G141:G146)</f>
        <v>0</v>
      </c>
      <c r="H140" s="66">
        <f t="shared" si="32"/>
        <v>0</v>
      </c>
      <c r="I140" s="66">
        <f t="shared" si="32"/>
        <v>0</v>
      </c>
      <c r="J140" s="66">
        <f t="shared" si="32"/>
        <v>0</v>
      </c>
      <c r="K140" s="66">
        <f t="shared" si="32"/>
        <v>0</v>
      </c>
      <c r="L140" s="66">
        <f t="shared" si="32"/>
        <v>0</v>
      </c>
      <c r="M140" s="66">
        <f t="shared" si="32"/>
        <v>0</v>
      </c>
      <c r="N140" s="66">
        <f t="shared" si="32"/>
        <v>0</v>
      </c>
      <c r="O140" s="66">
        <f t="shared" si="32"/>
        <v>0</v>
      </c>
      <c r="P140" s="66">
        <f t="shared" si="32"/>
        <v>0</v>
      </c>
      <c r="Q140" s="66">
        <f t="shared" si="32"/>
        <v>0</v>
      </c>
      <c r="R140" s="66">
        <f t="shared" si="32"/>
        <v>0</v>
      </c>
      <c r="S140" s="66">
        <f t="shared" si="32"/>
        <v>0</v>
      </c>
      <c r="T140" s="66">
        <f t="shared" si="32"/>
        <v>0</v>
      </c>
      <c r="U140" s="66">
        <f t="shared" si="32"/>
        <v>0</v>
      </c>
      <c r="V140" s="66">
        <f t="shared" si="32"/>
        <v>0</v>
      </c>
      <c r="W140" s="66">
        <f t="shared" si="32"/>
        <v>0</v>
      </c>
      <c r="X140" s="66">
        <f t="shared" si="32"/>
        <v>0</v>
      </c>
      <c r="Y140" s="66">
        <f t="shared" si="32"/>
        <v>0</v>
      </c>
      <c r="Z140" s="66">
        <f t="shared" si="32"/>
        <v>0</v>
      </c>
      <c r="AA140" s="67">
        <f>SUBTOTAL(9,AA141:AA146)</f>
        <v>0</v>
      </c>
    </row>
    <row r="141" spans="1:27" ht="47.25" hidden="1" customHeight="1">
      <c r="A141" s="66" t="s">
        <v>26</v>
      </c>
      <c r="B141" s="1" t="s">
        <v>54</v>
      </c>
      <c r="C141" s="71" t="str">
        <f>IF(A141&lt;&gt;0,C140,0)</f>
        <v>1.1.4.1</v>
      </c>
      <c r="D141" s="72">
        <v>0</v>
      </c>
      <c r="E141" s="72">
        <v>0</v>
      </c>
      <c r="F141" s="72">
        <v>0</v>
      </c>
      <c r="G141" s="73">
        <v>0</v>
      </c>
      <c r="H141" s="73">
        <v>0</v>
      </c>
      <c r="I141" s="73">
        <v>0</v>
      </c>
      <c r="J141" s="73">
        <v>0</v>
      </c>
      <c r="K141" s="73">
        <v>0</v>
      </c>
      <c r="L141" s="73">
        <v>0</v>
      </c>
      <c r="M141" s="66"/>
      <c r="N141" s="66"/>
      <c r="O141" s="74">
        <v>0</v>
      </c>
      <c r="P141" s="66">
        <f t="shared" ref="P141:P203" si="33">L141-O141</f>
        <v>0</v>
      </c>
      <c r="Q141" s="73">
        <v>0</v>
      </c>
      <c r="R141" s="73">
        <v>0</v>
      </c>
      <c r="S141" s="73">
        <v>0</v>
      </c>
      <c r="T141" s="73">
        <v>0</v>
      </c>
      <c r="U141" s="73">
        <v>0</v>
      </c>
      <c r="V141" s="73">
        <v>0</v>
      </c>
      <c r="W141" s="66"/>
      <c r="X141" s="66"/>
      <c r="Y141" s="74">
        <v>0</v>
      </c>
      <c r="Z141" s="66">
        <f t="shared" ref="Z141:Z146" si="34">V141-Y141</f>
        <v>0</v>
      </c>
      <c r="AA141" s="75">
        <v>0</v>
      </c>
    </row>
    <row r="142" spans="1:27" ht="94.5" hidden="1" customHeight="1">
      <c r="A142" s="66" t="s">
        <v>26</v>
      </c>
      <c r="B142" s="1" t="s">
        <v>55</v>
      </c>
      <c r="C142" s="71" t="str">
        <f>IF(A142&lt;&gt;0,C140,0)</f>
        <v>1.1.4.1</v>
      </c>
      <c r="D142" s="72">
        <v>0</v>
      </c>
      <c r="E142" s="72">
        <v>0</v>
      </c>
      <c r="F142" s="72">
        <v>0</v>
      </c>
      <c r="G142" s="73">
        <v>0</v>
      </c>
      <c r="H142" s="73">
        <v>0</v>
      </c>
      <c r="I142" s="73">
        <v>0</v>
      </c>
      <c r="J142" s="73">
        <v>0</v>
      </c>
      <c r="K142" s="73">
        <v>0</v>
      </c>
      <c r="L142" s="73">
        <v>0</v>
      </c>
      <c r="M142" s="66"/>
      <c r="N142" s="66"/>
      <c r="O142" s="74">
        <v>0</v>
      </c>
      <c r="P142" s="66">
        <f t="shared" si="33"/>
        <v>0</v>
      </c>
      <c r="Q142" s="73">
        <v>0</v>
      </c>
      <c r="R142" s="73">
        <v>0</v>
      </c>
      <c r="S142" s="73">
        <v>0</v>
      </c>
      <c r="T142" s="73">
        <v>0</v>
      </c>
      <c r="U142" s="73">
        <v>0</v>
      </c>
      <c r="V142" s="73">
        <v>0</v>
      </c>
      <c r="W142" s="66"/>
      <c r="X142" s="66"/>
      <c r="Y142" s="74">
        <v>0</v>
      </c>
      <c r="Z142" s="66">
        <f t="shared" si="34"/>
        <v>0</v>
      </c>
      <c r="AA142" s="75">
        <v>0</v>
      </c>
    </row>
    <row r="143" spans="1:27" ht="126" hidden="1" customHeight="1">
      <c r="A143" s="66" t="s">
        <v>26</v>
      </c>
      <c r="B143" s="1" t="s">
        <v>56</v>
      </c>
      <c r="C143" s="71" t="str">
        <f>IF(A143&lt;&gt;0,C140,0)</f>
        <v>1.1.4.1</v>
      </c>
      <c r="D143" s="72">
        <v>0</v>
      </c>
      <c r="E143" s="72">
        <v>0</v>
      </c>
      <c r="F143" s="72">
        <v>0</v>
      </c>
      <c r="G143" s="73">
        <v>0</v>
      </c>
      <c r="H143" s="73">
        <v>0</v>
      </c>
      <c r="I143" s="73">
        <v>0</v>
      </c>
      <c r="J143" s="73">
        <v>0</v>
      </c>
      <c r="K143" s="73">
        <v>0</v>
      </c>
      <c r="L143" s="73">
        <v>0</v>
      </c>
      <c r="M143" s="66"/>
      <c r="N143" s="66"/>
      <c r="O143" s="74">
        <v>0</v>
      </c>
      <c r="P143" s="66">
        <f t="shared" si="33"/>
        <v>0</v>
      </c>
      <c r="Q143" s="73">
        <v>0</v>
      </c>
      <c r="R143" s="73">
        <v>0</v>
      </c>
      <c r="S143" s="73">
        <v>0</v>
      </c>
      <c r="T143" s="73">
        <v>0</v>
      </c>
      <c r="U143" s="73">
        <v>0</v>
      </c>
      <c r="V143" s="73">
        <v>0</v>
      </c>
      <c r="W143" s="66"/>
      <c r="X143" s="66"/>
      <c r="Y143" s="74">
        <v>0</v>
      </c>
      <c r="Z143" s="66">
        <f t="shared" si="34"/>
        <v>0</v>
      </c>
      <c r="AA143" s="75">
        <v>0</v>
      </c>
    </row>
    <row r="144" spans="1:27" ht="47.25" hidden="1" customHeight="1">
      <c r="A144" s="66" t="s">
        <v>26</v>
      </c>
      <c r="B144" s="1" t="s">
        <v>57</v>
      </c>
      <c r="C144" s="71" t="str">
        <f>IF(A144&lt;&gt;0,C140,0)</f>
        <v>1.1.4.1</v>
      </c>
      <c r="D144" s="72">
        <v>0</v>
      </c>
      <c r="E144" s="72">
        <v>0</v>
      </c>
      <c r="F144" s="72">
        <v>0</v>
      </c>
      <c r="G144" s="73">
        <v>0</v>
      </c>
      <c r="H144" s="73">
        <v>0</v>
      </c>
      <c r="I144" s="73">
        <v>0</v>
      </c>
      <c r="J144" s="73">
        <v>0</v>
      </c>
      <c r="K144" s="73">
        <v>0</v>
      </c>
      <c r="L144" s="73">
        <v>0</v>
      </c>
      <c r="M144" s="66"/>
      <c r="N144" s="66"/>
      <c r="O144" s="74">
        <v>0</v>
      </c>
      <c r="P144" s="66">
        <f t="shared" si="33"/>
        <v>0</v>
      </c>
      <c r="Q144" s="73">
        <v>0</v>
      </c>
      <c r="R144" s="73">
        <v>0</v>
      </c>
      <c r="S144" s="73">
        <v>0</v>
      </c>
      <c r="T144" s="73">
        <v>0</v>
      </c>
      <c r="U144" s="73">
        <v>0</v>
      </c>
      <c r="V144" s="73">
        <v>0</v>
      </c>
      <c r="W144" s="66"/>
      <c r="X144" s="66"/>
      <c r="Y144" s="74">
        <v>0</v>
      </c>
      <c r="Z144" s="66">
        <f t="shared" si="34"/>
        <v>0</v>
      </c>
      <c r="AA144" s="75">
        <v>0</v>
      </c>
    </row>
    <row r="145" spans="1:27" ht="47.25" hidden="1" customHeight="1">
      <c r="A145" s="66" t="s">
        <v>26</v>
      </c>
      <c r="B145" s="1" t="s">
        <v>58</v>
      </c>
      <c r="C145" s="71" t="str">
        <f>IF(A145&lt;&gt;0,C140,0)</f>
        <v>1.1.4.1</v>
      </c>
      <c r="D145" s="72">
        <v>0</v>
      </c>
      <c r="E145" s="72">
        <v>0</v>
      </c>
      <c r="F145" s="72">
        <v>0</v>
      </c>
      <c r="G145" s="73">
        <v>0</v>
      </c>
      <c r="H145" s="73">
        <v>0</v>
      </c>
      <c r="I145" s="73">
        <v>0</v>
      </c>
      <c r="J145" s="73">
        <v>0</v>
      </c>
      <c r="K145" s="73">
        <v>0</v>
      </c>
      <c r="L145" s="73">
        <v>0</v>
      </c>
      <c r="M145" s="66"/>
      <c r="N145" s="66"/>
      <c r="O145" s="74">
        <v>0</v>
      </c>
      <c r="P145" s="66">
        <f t="shared" si="33"/>
        <v>0</v>
      </c>
      <c r="Q145" s="73">
        <v>0</v>
      </c>
      <c r="R145" s="73">
        <v>0</v>
      </c>
      <c r="S145" s="73">
        <v>0</v>
      </c>
      <c r="T145" s="73">
        <v>0</v>
      </c>
      <c r="U145" s="73">
        <v>0</v>
      </c>
      <c r="V145" s="73">
        <v>0</v>
      </c>
      <c r="W145" s="66"/>
      <c r="X145" s="66"/>
      <c r="Y145" s="74">
        <v>0</v>
      </c>
      <c r="Z145" s="66">
        <f t="shared" si="34"/>
        <v>0</v>
      </c>
      <c r="AA145" s="75">
        <v>0</v>
      </c>
    </row>
    <row r="146" spans="1:27" ht="47.25" hidden="1" customHeight="1">
      <c r="A146" s="66" t="s">
        <v>26</v>
      </c>
      <c r="B146" s="1" t="s">
        <v>59</v>
      </c>
      <c r="C146" s="71" t="str">
        <f>IF(A146&lt;&gt;0,C140,0)</f>
        <v>1.1.4.1</v>
      </c>
      <c r="D146" s="72">
        <v>0</v>
      </c>
      <c r="E146" s="72">
        <v>0</v>
      </c>
      <c r="F146" s="72">
        <v>0</v>
      </c>
      <c r="G146" s="73">
        <v>0</v>
      </c>
      <c r="H146" s="73">
        <v>0</v>
      </c>
      <c r="I146" s="73">
        <v>0</v>
      </c>
      <c r="J146" s="73">
        <v>0</v>
      </c>
      <c r="K146" s="73">
        <v>0</v>
      </c>
      <c r="L146" s="73">
        <v>0</v>
      </c>
      <c r="M146" s="66"/>
      <c r="N146" s="66"/>
      <c r="O146" s="74">
        <v>0</v>
      </c>
      <c r="P146" s="66">
        <f t="shared" si="33"/>
        <v>0</v>
      </c>
      <c r="Q146" s="73">
        <v>0</v>
      </c>
      <c r="R146" s="73">
        <v>0</v>
      </c>
      <c r="S146" s="73">
        <v>0</v>
      </c>
      <c r="T146" s="73">
        <v>0</v>
      </c>
      <c r="U146" s="73">
        <v>0</v>
      </c>
      <c r="V146" s="73">
        <v>0</v>
      </c>
      <c r="W146" s="66"/>
      <c r="X146" s="66"/>
      <c r="Y146" s="74">
        <v>0</v>
      </c>
      <c r="Z146" s="66">
        <f t="shared" si="34"/>
        <v>0</v>
      </c>
      <c r="AA146" s="75">
        <v>0</v>
      </c>
    </row>
    <row r="147" spans="1:27" ht="63">
      <c r="A147" s="66"/>
      <c r="B147" s="1"/>
      <c r="C147" s="63" t="s">
        <v>148</v>
      </c>
      <c r="D147" s="64" t="s">
        <v>149</v>
      </c>
      <c r="E147" s="52" t="s">
        <v>53</v>
      </c>
      <c r="F147" s="72">
        <v>0</v>
      </c>
      <c r="G147" s="66">
        <f t="shared" ref="G147:Z147" si="35">SUBTOTAL(9,G148:G153)</f>
        <v>0</v>
      </c>
      <c r="H147" s="66">
        <f t="shared" si="35"/>
        <v>0</v>
      </c>
      <c r="I147" s="66">
        <f t="shared" si="35"/>
        <v>0</v>
      </c>
      <c r="J147" s="66">
        <f t="shared" si="35"/>
        <v>0</v>
      </c>
      <c r="K147" s="66">
        <f t="shared" si="35"/>
        <v>0</v>
      </c>
      <c r="L147" s="66">
        <f t="shared" si="35"/>
        <v>0</v>
      </c>
      <c r="M147" s="66">
        <f t="shared" si="35"/>
        <v>0</v>
      </c>
      <c r="N147" s="66">
        <f t="shared" si="35"/>
        <v>0</v>
      </c>
      <c r="O147" s="66">
        <f t="shared" si="35"/>
        <v>0</v>
      </c>
      <c r="P147" s="66">
        <f t="shared" si="35"/>
        <v>0</v>
      </c>
      <c r="Q147" s="66">
        <f t="shared" si="35"/>
        <v>0</v>
      </c>
      <c r="R147" s="66">
        <f t="shared" si="35"/>
        <v>0</v>
      </c>
      <c r="S147" s="66">
        <f t="shared" si="35"/>
        <v>0</v>
      </c>
      <c r="T147" s="66">
        <f t="shared" si="35"/>
        <v>0</v>
      </c>
      <c r="U147" s="66">
        <f t="shared" si="35"/>
        <v>0</v>
      </c>
      <c r="V147" s="66">
        <f t="shared" si="35"/>
        <v>0</v>
      </c>
      <c r="W147" s="66">
        <f t="shared" si="35"/>
        <v>0</v>
      </c>
      <c r="X147" s="66">
        <f t="shared" si="35"/>
        <v>0</v>
      </c>
      <c r="Y147" s="66">
        <f t="shared" si="35"/>
        <v>0</v>
      </c>
      <c r="Z147" s="66">
        <f t="shared" si="35"/>
        <v>0</v>
      </c>
      <c r="AA147" s="67">
        <f>SUBTOTAL(9,AA148:AA153)</f>
        <v>0</v>
      </c>
    </row>
    <row r="148" spans="1:27" ht="78.75" hidden="1" customHeight="1">
      <c r="A148" s="66" t="s">
        <v>26</v>
      </c>
      <c r="B148" s="1" t="s">
        <v>54</v>
      </c>
      <c r="C148" s="71" t="str">
        <f>IF(A148&lt;&gt;0,C147,0)</f>
        <v>1.1.4.2</v>
      </c>
      <c r="D148" s="72">
        <v>0</v>
      </c>
      <c r="E148" s="72">
        <v>0</v>
      </c>
      <c r="F148" s="72">
        <v>0</v>
      </c>
      <c r="G148" s="73">
        <v>0</v>
      </c>
      <c r="H148" s="73">
        <v>0</v>
      </c>
      <c r="I148" s="73">
        <v>0</v>
      </c>
      <c r="J148" s="73">
        <v>0</v>
      </c>
      <c r="K148" s="73">
        <v>0</v>
      </c>
      <c r="L148" s="73">
        <v>0</v>
      </c>
      <c r="M148" s="66"/>
      <c r="N148" s="66"/>
      <c r="O148" s="74">
        <v>0</v>
      </c>
      <c r="P148" s="66">
        <f t="shared" si="33"/>
        <v>0</v>
      </c>
      <c r="Q148" s="73">
        <v>0</v>
      </c>
      <c r="R148" s="73">
        <v>0</v>
      </c>
      <c r="S148" s="73">
        <v>0</v>
      </c>
      <c r="T148" s="73">
        <v>0</v>
      </c>
      <c r="U148" s="73">
        <v>0</v>
      </c>
      <c r="V148" s="73">
        <v>0</v>
      </c>
      <c r="W148" s="66"/>
      <c r="X148" s="66"/>
      <c r="Y148" s="74">
        <v>0</v>
      </c>
      <c r="Z148" s="66">
        <f t="shared" ref="Z148:Z153" si="36">V148-Y148</f>
        <v>0</v>
      </c>
      <c r="AA148" s="75">
        <v>0</v>
      </c>
    </row>
    <row r="149" spans="1:27" ht="63" hidden="1" customHeight="1">
      <c r="A149" s="66" t="s">
        <v>26</v>
      </c>
      <c r="B149" s="1" t="s">
        <v>55</v>
      </c>
      <c r="C149" s="71" t="str">
        <f>IF(A149&lt;&gt;0,C147,0)</f>
        <v>1.1.4.2</v>
      </c>
      <c r="D149" s="72">
        <v>0</v>
      </c>
      <c r="E149" s="72">
        <v>0</v>
      </c>
      <c r="F149" s="72">
        <v>0</v>
      </c>
      <c r="G149" s="73">
        <v>0</v>
      </c>
      <c r="H149" s="73">
        <v>0</v>
      </c>
      <c r="I149" s="73">
        <v>0</v>
      </c>
      <c r="J149" s="73">
        <v>0</v>
      </c>
      <c r="K149" s="73">
        <v>0</v>
      </c>
      <c r="L149" s="73">
        <v>0</v>
      </c>
      <c r="M149" s="66"/>
      <c r="N149" s="66"/>
      <c r="O149" s="74">
        <v>0</v>
      </c>
      <c r="P149" s="66">
        <f t="shared" si="33"/>
        <v>0</v>
      </c>
      <c r="Q149" s="73">
        <v>0</v>
      </c>
      <c r="R149" s="73">
        <v>0</v>
      </c>
      <c r="S149" s="73">
        <v>0</v>
      </c>
      <c r="T149" s="73">
        <v>0</v>
      </c>
      <c r="U149" s="73">
        <v>0</v>
      </c>
      <c r="V149" s="73">
        <v>0</v>
      </c>
      <c r="W149" s="66"/>
      <c r="X149" s="66"/>
      <c r="Y149" s="74">
        <v>0</v>
      </c>
      <c r="Z149" s="66">
        <f t="shared" si="36"/>
        <v>0</v>
      </c>
      <c r="AA149" s="75">
        <v>0</v>
      </c>
    </row>
    <row r="150" spans="1:27" ht="15.75" hidden="1">
      <c r="A150" s="66" t="s">
        <v>26</v>
      </c>
      <c r="B150" s="1" t="s">
        <v>56</v>
      </c>
      <c r="C150" s="71" t="str">
        <f>IF(A150&lt;&gt;0,C147,0)</f>
        <v>1.1.4.2</v>
      </c>
      <c r="D150" s="72">
        <v>0</v>
      </c>
      <c r="E150" s="72">
        <v>0</v>
      </c>
      <c r="F150" s="72">
        <v>0</v>
      </c>
      <c r="G150" s="73">
        <v>0</v>
      </c>
      <c r="H150" s="73">
        <v>0</v>
      </c>
      <c r="I150" s="73">
        <v>0</v>
      </c>
      <c r="J150" s="73">
        <v>0</v>
      </c>
      <c r="K150" s="73">
        <v>0</v>
      </c>
      <c r="L150" s="73">
        <v>0</v>
      </c>
      <c r="M150" s="66"/>
      <c r="N150" s="66"/>
      <c r="O150" s="74">
        <v>0</v>
      </c>
      <c r="P150" s="66">
        <f t="shared" si="33"/>
        <v>0</v>
      </c>
      <c r="Q150" s="73">
        <v>0</v>
      </c>
      <c r="R150" s="73">
        <v>0</v>
      </c>
      <c r="S150" s="73">
        <v>0</v>
      </c>
      <c r="T150" s="73">
        <v>0</v>
      </c>
      <c r="U150" s="73">
        <v>0</v>
      </c>
      <c r="V150" s="73">
        <v>0</v>
      </c>
      <c r="W150" s="66"/>
      <c r="X150" s="66"/>
      <c r="Y150" s="74">
        <v>0</v>
      </c>
      <c r="Z150" s="66">
        <f t="shared" si="36"/>
        <v>0</v>
      </c>
      <c r="AA150" s="75">
        <v>0</v>
      </c>
    </row>
    <row r="151" spans="1:27" ht="15.75" hidden="1">
      <c r="A151" s="66" t="s">
        <v>26</v>
      </c>
      <c r="B151" s="1" t="s">
        <v>57</v>
      </c>
      <c r="C151" s="71" t="str">
        <f>IF(A151&lt;&gt;0,C147,0)</f>
        <v>1.1.4.2</v>
      </c>
      <c r="D151" s="72">
        <v>0</v>
      </c>
      <c r="E151" s="72">
        <v>0</v>
      </c>
      <c r="F151" s="72">
        <v>0</v>
      </c>
      <c r="G151" s="73">
        <v>0</v>
      </c>
      <c r="H151" s="73">
        <v>0</v>
      </c>
      <c r="I151" s="73">
        <v>0</v>
      </c>
      <c r="J151" s="73">
        <v>0</v>
      </c>
      <c r="K151" s="73">
        <v>0</v>
      </c>
      <c r="L151" s="73">
        <v>0</v>
      </c>
      <c r="M151" s="66"/>
      <c r="N151" s="66"/>
      <c r="O151" s="74">
        <v>0</v>
      </c>
      <c r="P151" s="66">
        <f t="shared" si="33"/>
        <v>0</v>
      </c>
      <c r="Q151" s="73">
        <v>0</v>
      </c>
      <c r="R151" s="73">
        <v>0</v>
      </c>
      <c r="S151" s="73">
        <v>0</v>
      </c>
      <c r="T151" s="73">
        <v>0</v>
      </c>
      <c r="U151" s="73">
        <v>0</v>
      </c>
      <c r="V151" s="73">
        <v>0</v>
      </c>
      <c r="W151" s="66"/>
      <c r="X151" s="66"/>
      <c r="Y151" s="74">
        <v>0</v>
      </c>
      <c r="Z151" s="66">
        <f t="shared" si="36"/>
        <v>0</v>
      </c>
      <c r="AA151" s="75">
        <v>0</v>
      </c>
    </row>
    <row r="152" spans="1:27" ht="15.75" hidden="1">
      <c r="A152" s="66" t="s">
        <v>26</v>
      </c>
      <c r="B152" s="1" t="s">
        <v>58</v>
      </c>
      <c r="C152" s="71" t="str">
        <f>IF(A152&lt;&gt;0,C147,0)</f>
        <v>1.1.4.2</v>
      </c>
      <c r="D152" s="72">
        <v>0</v>
      </c>
      <c r="E152" s="72">
        <v>0</v>
      </c>
      <c r="F152" s="72">
        <v>0</v>
      </c>
      <c r="G152" s="73">
        <v>0</v>
      </c>
      <c r="H152" s="73">
        <v>0</v>
      </c>
      <c r="I152" s="73">
        <v>0</v>
      </c>
      <c r="J152" s="73">
        <v>0</v>
      </c>
      <c r="K152" s="73">
        <v>0</v>
      </c>
      <c r="L152" s="73">
        <v>0</v>
      </c>
      <c r="M152" s="66"/>
      <c r="N152" s="66"/>
      <c r="O152" s="74">
        <v>0</v>
      </c>
      <c r="P152" s="66">
        <f t="shared" si="33"/>
        <v>0</v>
      </c>
      <c r="Q152" s="73">
        <v>0</v>
      </c>
      <c r="R152" s="73">
        <v>0</v>
      </c>
      <c r="S152" s="73">
        <v>0</v>
      </c>
      <c r="T152" s="73">
        <v>0</v>
      </c>
      <c r="U152" s="73">
        <v>0</v>
      </c>
      <c r="V152" s="73">
        <v>0</v>
      </c>
      <c r="W152" s="66"/>
      <c r="X152" s="66"/>
      <c r="Y152" s="74">
        <v>0</v>
      </c>
      <c r="Z152" s="66">
        <f t="shared" si="36"/>
        <v>0</v>
      </c>
      <c r="AA152" s="75">
        <v>0</v>
      </c>
    </row>
    <row r="153" spans="1:27" ht="15.75" hidden="1">
      <c r="A153" s="66" t="s">
        <v>26</v>
      </c>
      <c r="B153" s="1" t="s">
        <v>59</v>
      </c>
      <c r="C153" s="71" t="str">
        <f>IF(A153&lt;&gt;0,C147,0)</f>
        <v>1.1.4.2</v>
      </c>
      <c r="D153" s="72">
        <v>0</v>
      </c>
      <c r="E153" s="72">
        <v>0</v>
      </c>
      <c r="F153" s="72">
        <v>0</v>
      </c>
      <c r="G153" s="73">
        <v>0</v>
      </c>
      <c r="H153" s="73">
        <v>0</v>
      </c>
      <c r="I153" s="73">
        <v>0</v>
      </c>
      <c r="J153" s="73">
        <v>0</v>
      </c>
      <c r="K153" s="73">
        <v>0</v>
      </c>
      <c r="L153" s="73">
        <v>0</v>
      </c>
      <c r="M153" s="66"/>
      <c r="N153" s="66"/>
      <c r="O153" s="74">
        <v>0</v>
      </c>
      <c r="P153" s="66">
        <f t="shared" si="33"/>
        <v>0</v>
      </c>
      <c r="Q153" s="73">
        <v>0</v>
      </c>
      <c r="R153" s="73">
        <v>0</v>
      </c>
      <c r="S153" s="73">
        <v>0</v>
      </c>
      <c r="T153" s="73">
        <v>0</v>
      </c>
      <c r="U153" s="73">
        <v>0</v>
      </c>
      <c r="V153" s="73">
        <v>0</v>
      </c>
      <c r="W153" s="66"/>
      <c r="X153" s="66"/>
      <c r="Y153" s="74">
        <v>0</v>
      </c>
      <c r="Z153" s="66">
        <f t="shared" si="36"/>
        <v>0</v>
      </c>
      <c r="AA153" s="75">
        <v>0</v>
      </c>
    </row>
    <row r="154" spans="1:27" ht="78.75" customHeight="1">
      <c r="A154" s="66" t="s">
        <v>26</v>
      </c>
      <c r="B154" s="1"/>
      <c r="C154" s="63" t="s">
        <v>150</v>
      </c>
      <c r="D154" s="64" t="s">
        <v>151</v>
      </c>
      <c r="E154" s="52" t="s">
        <v>31</v>
      </c>
      <c r="F154" s="72">
        <v>0</v>
      </c>
      <c r="G154" s="66">
        <f t="shared" ref="G154:Z154" si="37">G155+G214+G247+G296</f>
        <v>934.03000000000009</v>
      </c>
      <c r="H154" s="66">
        <f t="shared" si="37"/>
        <v>0</v>
      </c>
      <c r="I154" s="66">
        <f t="shared" si="37"/>
        <v>0</v>
      </c>
      <c r="J154" s="66">
        <f t="shared" si="37"/>
        <v>934.03000000000009</v>
      </c>
      <c r="K154" s="66">
        <f t="shared" si="37"/>
        <v>0</v>
      </c>
      <c r="L154" s="66">
        <f t="shared" si="37"/>
        <v>90.043099999999995</v>
      </c>
      <c r="M154" s="66">
        <f t="shared" si="37"/>
        <v>0</v>
      </c>
      <c r="N154" s="66">
        <f t="shared" si="37"/>
        <v>0</v>
      </c>
      <c r="O154" s="66">
        <f t="shared" si="37"/>
        <v>79.363100000000003</v>
      </c>
      <c r="P154" s="66">
        <f t="shared" si="37"/>
        <v>10.680000000000003</v>
      </c>
      <c r="Q154" s="66">
        <f t="shared" si="37"/>
        <v>86.38</v>
      </c>
      <c r="R154" s="66">
        <f t="shared" si="37"/>
        <v>0</v>
      </c>
      <c r="S154" s="66">
        <f t="shared" si="37"/>
        <v>0</v>
      </c>
      <c r="T154" s="66">
        <f t="shared" si="37"/>
        <v>86.38</v>
      </c>
      <c r="U154" s="66">
        <f t="shared" si="37"/>
        <v>0</v>
      </c>
      <c r="V154" s="66">
        <f t="shared" si="37"/>
        <v>90.043099999999995</v>
      </c>
      <c r="W154" s="66">
        <f t="shared" si="37"/>
        <v>0</v>
      </c>
      <c r="X154" s="66">
        <f t="shared" si="37"/>
        <v>0</v>
      </c>
      <c r="Y154" s="66">
        <f t="shared" si="37"/>
        <v>79.363100000000003</v>
      </c>
      <c r="Z154" s="66">
        <f t="shared" si="37"/>
        <v>10.680000000000003</v>
      </c>
      <c r="AA154" s="67">
        <f>AA155+AA214+AA247+AA296</f>
        <v>934.00069331235284</v>
      </c>
    </row>
    <row r="155" spans="1:27" ht="94.5" customHeight="1">
      <c r="A155" s="66" t="s">
        <v>26</v>
      </c>
      <c r="B155" s="1"/>
      <c r="C155" s="63" t="s">
        <v>152</v>
      </c>
      <c r="D155" s="64" t="s">
        <v>153</v>
      </c>
      <c r="E155" s="52" t="s">
        <v>50</v>
      </c>
      <c r="F155" s="72">
        <v>0</v>
      </c>
      <c r="G155" s="66">
        <f t="shared" ref="G155:Z155" si="38">G156+G207</f>
        <v>259.07000000000005</v>
      </c>
      <c r="H155" s="66">
        <f t="shared" si="38"/>
        <v>0</v>
      </c>
      <c r="I155" s="66">
        <f t="shared" si="38"/>
        <v>0</v>
      </c>
      <c r="J155" s="66">
        <f t="shared" si="38"/>
        <v>259.07000000000005</v>
      </c>
      <c r="K155" s="66">
        <f t="shared" si="38"/>
        <v>0</v>
      </c>
      <c r="L155" s="66">
        <f t="shared" si="38"/>
        <v>6.8700999999999999</v>
      </c>
      <c r="M155" s="66">
        <f t="shared" si="38"/>
        <v>0</v>
      </c>
      <c r="N155" s="66">
        <f t="shared" si="38"/>
        <v>0</v>
      </c>
      <c r="O155" s="66">
        <f t="shared" si="38"/>
        <v>6.0591000000000008</v>
      </c>
      <c r="P155" s="66">
        <f t="shared" si="38"/>
        <v>0.81099999999999972</v>
      </c>
      <c r="Q155" s="66">
        <f t="shared" si="38"/>
        <v>50.97</v>
      </c>
      <c r="R155" s="66">
        <f t="shared" si="38"/>
        <v>0</v>
      </c>
      <c r="S155" s="66">
        <f t="shared" si="38"/>
        <v>0</v>
      </c>
      <c r="T155" s="66">
        <f t="shared" si="38"/>
        <v>50.97</v>
      </c>
      <c r="U155" s="66">
        <f t="shared" si="38"/>
        <v>0</v>
      </c>
      <c r="V155" s="66">
        <f t="shared" si="38"/>
        <v>6.8700999999999999</v>
      </c>
      <c r="W155" s="66">
        <f t="shared" si="38"/>
        <v>0</v>
      </c>
      <c r="X155" s="66">
        <f t="shared" si="38"/>
        <v>0</v>
      </c>
      <c r="Y155" s="66">
        <f t="shared" si="38"/>
        <v>6.0591000000000008</v>
      </c>
      <c r="Z155" s="66">
        <f t="shared" si="38"/>
        <v>0.81099999999999972</v>
      </c>
      <c r="AA155" s="67">
        <f>AA156+AA207</f>
        <v>259.07179206058817</v>
      </c>
    </row>
    <row r="156" spans="1:27" ht="330.75" customHeight="1">
      <c r="A156" s="66" t="s">
        <v>26</v>
      </c>
      <c r="B156" s="1"/>
      <c r="C156" s="63" t="s">
        <v>154</v>
      </c>
      <c r="D156" s="64" t="s">
        <v>155</v>
      </c>
      <c r="E156" s="52" t="s">
        <v>53</v>
      </c>
      <c r="F156" s="72">
        <v>0</v>
      </c>
      <c r="G156" s="66">
        <f t="shared" ref="G156:Z156" si="39">SUBTOTAL(9,G157:G205)</f>
        <v>259.07000000000005</v>
      </c>
      <c r="H156" s="66">
        <f t="shared" si="39"/>
        <v>0</v>
      </c>
      <c r="I156" s="66">
        <f t="shared" si="39"/>
        <v>0</v>
      </c>
      <c r="J156" s="66">
        <f t="shared" si="39"/>
        <v>259.07000000000005</v>
      </c>
      <c r="K156" s="66">
        <f t="shared" si="39"/>
        <v>0</v>
      </c>
      <c r="L156" s="66">
        <f t="shared" si="39"/>
        <v>6.8700999999999999</v>
      </c>
      <c r="M156" s="66">
        <f t="shared" si="39"/>
        <v>0</v>
      </c>
      <c r="N156" s="66">
        <f t="shared" si="39"/>
        <v>0</v>
      </c>
      <c r="O156" s="66">
        <f t="shared" si="39"/>
        <v>6.0591000000000008</v>
      </c>
      <c r="P156" s="66">
        <f t="shared" si="39"/>
        <v>0.81099999999999972</v>
      </c>
      <c r="Q156" s="66">
        <f t="shared" si="39"/>
        <v>50.97</v>
      </c>
      <c r="R156" s="66">
        <f t="shared" si="39"/>
        <v>0</v>
      </c>
      <c r="S156" s="66">
        <f t="shared" si="39"/>
        <v>0</v>
      </c>
      <c r="T156" s="66">
        <f t="shared" si="39"/>
        <v>50.97</v>
      </c>
      <c r="U156" s="66">
        <f t="shared" si="39"/>
        <v>0</v>
      </c>
      <c r="V156" s="66">
        <f t="shared" si="39"/>
        <v>6.8700999999999999</v>
      </c>
      <c r="W156" s="66">
        <f t="shared" si="39"/>
        <v>0</v>
      </c>
      <c r="X156" s="66">
        <f t="shared" si="39"/>
        <v>0</v>
      </c>
      <c r="Y156" s="66">
        <f t="shared" si="39"/>
        <v>6.0591000000000008</v>
      </c>
      <c r="Z156" s="66">
        <f t="shared" si="39"/>
        <v>0.81099999999999972</v>
      </c>
      <c r="AA156" s="67">
        <f>SUBTOTAL(9,AA157:AA205)</f>
        <v>259.07179206058817</v>
      </c>
    </row>
    <row r="157" spans="1:27" ht="31.5">
      <c r="A157" s="66" t="s">
        <v>1622</v>
      </c>
      <c r="B157" s="1" t="s">
        <v>54</v>
      </c>
      <c r="C157" s="71" t="str">
        <f>IF(A157&lt;&gt;0,C156,0)</f>
        <v>1.2.1.1</v>
      </c>
      <c r="D157" s="72" t="s">
        <v>1623</v>
      </c>
      <c r="E157" s="72" t="s">
        <v>1479</v>
      </c>
      <c r="F157" s="72" t="s">
        <v>820</v>
      </c>
      <c r="G157" s="73">
        <v>2.75</v>
      </c>
      <c r="H157" s="73">
        <v>0</v>
      </c>
      <c r="I157" s="73">
        <v>0</v>
      </c>
      <c r="J157" s="73">
        <v>2.75</v>
      </c>
      <c r="K157" s="73">
        <v>0</v>
      </c>
      <c r="L157" s="73">
        <v>0</v>
      </c>
      <c r="M157" s="66"/>
      <c r="N157" s="66"/>
      <c r="O157" s="74">
        <v>0</v>
      </c>
      <c r="P157" s="66">
        <f t="shared" si="33"/>
        <v>0</v>
      </c>
      <c r="Q157" s="73">
        <v>2.46</v>
      </c>
      <c r="R157" s="73">
        <v>0</v>
      </c>
      <c r="S157" s="73">
        <v>0</v>
      </c>
      <c r="T157" s="73">
        <v>2.46</v>
      </c>
      <c r="U157" s="73">
        <v>0</v>
      </c>
      <c r="V157" s="73">
        <v>0</v>
      </c>
      <c r="W157" s="66"/>
      <c r="X157" s="66"/>
      <c r="Y157" s="74">
        <v>0</v>
      </c>
      <c r="Z157" s="66">
        <f t="shared" ref="Z157:Z206" si="40">V157-Y157</f>
        <v>0</v>
      </c>
      <c r="AA157" s="75">
        <v>2.7497040799999999</v>
      </c>
    </row>
    <row r="158" spans="1:27" ht="141.75" customHeight="1">
      <c r="A158" s="66" t="s">
        <v>1624</v>
      </c>
      <c r="B158" s="1" t="s">
        <v>55</v>
      </c>
      <c r="C158" s="71" t="str">
        <f>IF(A158&lt;&gt;0,C156,0)</f>
        <v>1.2.1.1</v>
      </c>
      <c r="D158" s="72" t="s">
        <v>1625</v>
      </c>
      <c r="E158" s="72" t="s">
        <v>1479</v>
      </c>
      <c r="F158" s="72" t="s">
        <v>821</v>
      </c>
      <c r="G158" s="73">
        <v>0</v>
      </c>
      <c r="H158" s="73">
        <v>0</v>
      </c>
      <c r="I158" s="73">
        <v>0</v>
      </c>
      <c r="J158" s="73">
        <v>0</v>
      </c>
      <c r="K158" s="73">
        <v>0</v>
      </c>
      <c r="L158" s="73">
        <v>0</v>
      </c>
      <c r="M158" s="66"/>
      <c r="N158" s="66"/>
      <c r="O158" s="74">
        <v>0</v>
      </c>
      <c r="P158" s="66">
        <f t="shared" si="33"/>
        <v>0</v>
      </c>
      <c r="Q158" s="73">
        <v>0</v>
      </c>
      <c r="R158" s="73">
        <v>0</v>
      </c>
      <c r="S158" s="73">
        <v>0</v>
      </c>
      <c r="T158" s="73">
        <v>0</v>
      </c>
      <c r="U158" s="73">
        <v>0</v>
      </c>
      <c r="V158" s="73">
        <v>0</v>
      </c>
      <c r="W158" s="66"/>
      <c r="X158" s="66"/>
      <c r="Y158" s="74">
        <v>0</v>
      </c>
      <c r="Z158" s="66">
        <f t="shared" si="40"/>
        <v>0</v>
      </c>
      <c r="AA158" s="75">
        <v>0</v>
      </c>
    </row>
    <row r="159" spans="1:27" ht="78.75">
      <c r="A159" s="66" t="s">
        <v>1626</v>
      </c>
      <c r="B159" s="1" t="s">
        <v>56</v>
      </c>
      <c r="C159" s="71" t="str">
        <f>IF(A159&lt;&gt;0,C156,0)</f>
        <v>1.2.1.1</v>
      </c>
      <c r="D159" s="72" t="s">
        <v>1627</v>
      </c>
      <c r="E159" s="72" t="s">
        <v>1479</v>
      </c>
      <c r="F159" s="72" t="s">
        <v>822</v>
      </c>
      <c r="G159" s="73">
        <v>51.19</v>
      </c>
      <c r="H159" s="73">
        <v>0</v>
      </c>
      <c r="I159" s="73">
        <v>0</v>
      </c>
      <c r="J159" s="73">
        <v>51.19</v>
      </c>
      <c r="K159" s="73">
        <v>0</v>
      </c>
      <c r="L159" s="73">
        <v>0.156</v>
      </c>
      <c r="M159" s="66"/>
      <c r="N159" s="66"/>
      <c r="O159" s="74">
        <v>0.156</v>
      </c>
      <c r="P159" s="66">
        <f t="shared" si="33"/>
        <v>0</v>
      </c>
      <c r="Q159" s="73">
        <v>15.22</v>
      </c>
      <c r="R159" s="73">
        <v>0</v>
      </c>
      <c r="S159" s="73">
        <v>0</v>
      </c>
      <c r="T159" s="73">
        <v>15.22</v>
      </c>
      <c r="U159" s="73">
        <v>0</v>
      </c>
      <c r="V159" s="73">
        <v>0.156</v>
      </c>
      <c r="W159" s="66"/>
      <c r="X159" s="66"/>
      <c r="Y159" s="74">
        <v>0.156</v>
      </c>
      <c r="Z159" s="66">
        <f t="shared" si="40"/>
        <v>0</v>
      </c>
      <c r="AA159" s="75">
        <v>51.191479999999984</v>
      </c>
    </row>
    <row r="160" spans="1:27" ht="110.25">
      <c r="A160" s="66" t="s">
        <v>1628</v>
      </c>
      <c r="B160" s="1" t="s">
        <v>57</v>
      </c>
      <c r="C160" s="71" t="str">
        <f>IF(A160&lt;&gt;0,C156,0)</f>
        <v>1.2.1.1</v>
      </c>
      <c r="D160" s="72" t="s">
        <v>1629</v>
      </c>
      <c r="E160" s="72" t="s">
        <v>1479</v>
      </c>
      <c r="F160" s="72" t="s">
        <v>823</v>
      </c>
      <c r="G160" s="73">
        <v>0</v>
      </c>
      <c r="H160" s="73">
        <v>0</v>
      </c>
      <c r="I160" s="73">
        <v>0</v>
      </c>
      <c r="J160" s="73">
        <v>0</v>
      </c>
      <c r="K160" s="73">
        <v>0</v>
      </c>
      <c r="L160" s="73">
        <v>0</v>
      </c>
      <c r="M160" s="66"/>
      <c r="N160" s="66"/>
      <c r="O160" s="74">
        <v>0</v>
      </c>
      <c r="P160" s="66">
        <f t="shared" si="33"/>
        <v>0</v>
      </c>
      <c r="Q160" s="73">
        <v>0</v>
      </c>
      <c r="R160" s="73">
        <v>0</v>
      </c>
      <c r="S160" s="73">
        <v>0</v>
      </c>
      <c r="T160" s="73">
        <v>0</v>
      </c>
      <c r="U160" s="73">
        <v>0</v>
      </c>
      <c r="V160" s="73">
        <v>0</v>
      </c>
      <c r="W160" s="66"/>
      <c r="X160" s="66"/>
      <c r="Y160" s="74">
        <v>0</v>
      </c>
      <c r="Z160" s="66">
        <f t="shared" si="40"/>
        <v>0</v>
      </c>
      <c r="AA160" s="75">
        <v>0</v>
      </c>
    </row>
    <row r="161" spans="1:27" ht="31.5">
      <c r="A161" s="66" t="s">
        <v>1630</v>
      </c>
      <c r="B161" s="1" t="s">
        <v>58</v>
      </c>
      <c r="C161" s="71" t="str">
        <f>IF(A161&lt;&gt;0,C156,0)</f>
        <v>1.2.1.1</v>
      </c>
      <c r="D161" s="72" t="s">
        <v>1631</v>
      </c>
      <c r="E161" s="72" t="s">
        <v>1479</v>
      </c>
      <c r="F161" s="72" t="s">
        <v>824</v>
      </c>
      <c r="G161" s="73">
        <v>0</v>
      </c>
      <c r="H161" s="73">
        <v>0</v>
      </c>
      <c r="I161" s="73">
        <v>0</v>
      </c>
      <c r="J161" s="73">
        <v>0</v>
      </c>
      <c r="K161" s="73">
        <v>0</v>
      </c>
      <c r="L161" s="73">
        <v>6.0000000000000001E-3</v>
      </c>
      <c r="M161" s="66"/>
      <c r="N161" s="66"/>
      <c r="O161" s="74">
        <v>6.0000000000000001E-3</v>
      </c>
      <c r="P161" s="66">
        <f t="shared" si="33"/>
        <v>0</v>
      </c>
      <c r="Q161" s="73">
        <v>0</v>
      </c>
      <c r="R161" s="73">
        <v>0</v>
      </c>
      <c r="S161" s="73">
        <v>0</v>
      </c>
      <c r="T161" s="73">
        <v>0</v>
      </c>
      <c r="U161" s="73">
        <v>0</v>
      </c>
      <c r="V161" s="73">
        <v>6.0000000000000001E-3</v>
      </c>
      <c r="W161" s="66"/>
      <c r="X161" s="66"/>
      <c r="Y161" s="74">
        <v>6.0000000000000001E-3</v>
      </c>
      <c r="Z161" s="66">
        <f t="shared" si="40"/>
        <v>0</v>
      </c>
      <c r="AA161" s="75">
        <v>-2.4944000000000077E-3</v>
      </c>
    </row>
    <row r="162" spans="1:27" ht="31.5">
      <c r="A162" s="66" t="s">
        <v>1632</v>
      </c>
      <c r="B162" s="1" t="s">
        <v>59</v>
      </c>
      <c r="C162" s="71" t="str">
        <f>IF(A162&lt;&gt;0,C156,0)</f>
        <v>1.2.1.1</v>
      </c>
      <c r="D162" s="72" t="s">
        <v>1633</v>
      </c>
      <c r="E162" s="72" t="s">
        <v>1479</v>
      </c>
      <c r="F162" s="72" t="s">
        <v>825</v>
      </c>
      <c r="G162" s="73">
        <v>37.1</v>
      </c>
      <c r="H162" s="73">
        <v>0</v>
      </c>
      <c r="I162" s="73">
        <v>0</v>
      </c>
      <c r="J162" s="73">
        <v>37.1</v>
      </c>
      <c r="K162" s="73">
        <v>0</v>
      </c>
      <c r="L162" s="73">
        <v>0.25800000000000001</v>
      </c>
      <c r="M162" s="66"/>
      <c r="N162" s="66"/>
      <c r="O162" s="74">
        <v>0.25800000000000001</v>
      </c>
      <c r="P162" s="66">
        <f t="shared" si="33"/>
        <v>0</v>
      </c>
      <c r="Q162" s="73">
        <v>5.8</v>
      </c>
      <c r="R162" s="73">
        <v>0</v>
      </c>
      <c r="S162" s="73">
        <v>0</v>
      </c>
      <c r="T162" s="73">
        <v>5.8</v>
      </c>
      <c r="U162" s="73">
        <v>0</v>
      </c>
      <c r="V162" s="73">
        <v>0.25800000000000001</v>
      </c>
      <c r="W162" s="66"/>
      <c r="X162" s="66"/>
      <c r="Y162" s="74">
        <v>0.25800000000000001</v>
      </c>
      <c r="Z162" s="66">
        <f t="shared" si="40"/>
        <v>0</v>
      </c>
      <c r="AA162" s="75">
        <v>37.098699811764696</v>
      </c>
    </row>
    <row r="163" spans="1:27" ht="31.5">
      <c r="A163" s="66" t="s">
        <v>1634</v>
      </c>
      <c r="B163" s="1" t="s">
        <v>64</v>
      </c>
      <c r="C163" s="71" t="str">
        <f>IF(A163&lt;&gt;0,C156,0)</f>
        <v>1.2.1.1</v>
      </c>
      <c r="D163" s="72" t="s">
        <v>1635</v>
      </c>
      <c r="E163" s="72" t="s">
        <v>1479</v>
      </c>
      <c r="F163" s="72" t="s">
        <v>826</v>
      </c>
      <c r="G163" s="73">
        <v>38.25</v>
      </c>
      <c r="H163" s="73">
        <v>0</v>
      </c>
      <c r="I163" s="73">
        <v>0</v>
      </c>
      <c r="J163" s="73">
        <v>38.25</v>
      </c>
      <c r="K163" s="73">
        <v>0</v>
      </c>
      <c r="L163" s="73">
        <v>0.26200000000000001</v>
      </c>
      <c r="M163" s="66"/>
      <c r="N163" s="66"/>
      <c r="O163" s="74">
        <v>0.26200000000000001</v>
      </c>
      <c r="P163" s="66">
        <f t="shared" si="33"/>
        <v>0</v>
      </c>
      <c r="Q163" s="73">
        <v>0.1</v>
      </c>
      <c r="R163" s="73">
        <v>0</v>
      </c>
      <c r="S163" s="73">
        <v>0</v>
      </c>
      <c r="T163" s="73">
        <v>0.1</v>
      </c>
      <c r="U163" s="73">
        <v>0</v>
      </c>
      <c r="V163" s="73">
        <v>0.26200000000000001</v>
      </c>
      <c r="W163" s="66"/>
      <c r="X163" s="66"/>
      <c r="Y163" s="74">
        <v>0.26200000000000001</v>
      </c>
      <c r="Z163" s="66">
        <f t="shared" si="40"/>
        <v>0</v>
      </c>
      <c r="AA163" s="75">
        <v>38.251207999999991</v>
      </c>
    </row>
    <row r="164" spans="1:27" ht="47.25">
      <c r="A164" s="66" t="s">
        <v>1636</v>
      </c>
      <c r="B164" s="1" t="s">
        <v>65</v>
      </c>
      <c r="C164" s="71" t="str">
        <f>IF(A164&lt;&gt;0,C156,0)</f>
        <v>1.2.1.1</v>
      </c>
      <c r="D164" s="72" t="s">
        <v>1637</v>
      </c>
      <c r="E164" s="72" t="s">
        <v>1479</v>
      </c>
      <c r="F164" s="72" t="s">
        <v>827</v>
      </c>
      <c r="G164" s="73">
        <v>21.88</v>
      </c>
      <c r="H164" s="73">
        <v>0</v>
      </c>
      <c r="I164" s="73">
        <v>0</v>
      </c>
      <c r="J164" s="73">
        <v>21.88</v>
      </c>
      <c r="K164" s="73">
        <v>0</v>
      </c>
      <c r="L164" s="73">
        <v>0</v>
      </c>
      <c r="M164" s="66"/>
      <c r="N164" s="66"/>
      <c r="O164" s="74">
        <v>0</v>
      </c>
      <c r="P164" s="66">
        <f t="shared" si="33"/>
        <v>0</v>
      </c>
      <c r="Q164" s="73">
        <v>0.1</v>
      </c>
      <c r="R164" s="73">
        <v>0</v>
      </c>
      <c r="S164" s="73">
        <v>0</v>
      </c>
      <c r="T164" s="73">
        <v>0.1</v>
      </c>
      <c r="U164" s="73">
        <v>0</v>
      </c>
      <c r="V164" s="73">
        <v>0</v>
      </c>
      <c r="W164" s="66"/>
      <c r="X164" s="66"/>
      <c r="Y164" s="74">
        <v>0</v>
      </c>
      <c r="Z164" s="66">
        <f t="shared" si="40"/>
        <v>0</v>
      </c>
      <c r="AA164" s="75">
        <v>21.880110879999997</v>
      </c>
    </row>
    <row r="165" spans="1:27" ht="63">
      <c r="A165" s="66" t="s">
        <v>1638</v>
      </c>
      <c r="B165" s="1" t="s">
        <v>66</v>
      </c>
      <c r="C165" s="71" t="str">
        <f>IF(A165&lt;&gt;0,C156,0)</f>
        <v>1.2.1.1</v>
      </c>
      <c r="D165" s="72" t="s">
        <v>1639</v>
      </c>
      <c r="E165" s="72" t="s">
        <v>1479</v>
      </c>
      <c r="F165" s="72" t="s">
        <v>828</v>
      </c>
      <c r="G165" s="73">
        <v>3.02</v>
      </c>
      <c r="H165" s="73">
        <v>0</v>
      </c>
      <c r="I165" s="73">
        <v>0</v>
      </c>
      <c r="J165" s="73">
        <v>3.02</v>
      </c>
      <c r="K165" s="73">
        <v>0</v>
      </c>
      <c r="L165" s="73">
        <v>0.54210000000000003</v>
      </c>
      <c r="M165" s="66"/>
      <c r="N165" s="66"/>
      <c r="O165" s="74">
        <v>0.46410000000000001</v>
      </c>
      <c r="P165" s="66">
        <f t="shared" si="33"/>
        <v>7.8000000000000014E-2</v>
      </c>
      <c r="Q165" s="73">
        <v>0.01</v>
      </c>
      <c r="R165" s="73">
        <v>0</v>
      </c>
      <c r="S165" s="73">
        <v>0</v>
      </c>
      <c r="T165" s="73">
        <v>0.01</v>
      </c>
      <c r="U165" s="73">
        <v>0</v>
      </c>
      <c r="V165" s="73">
        <v>0.54210000000000003</v>
      </c>
      <c r="W165" s="66"/>
      <c r="X165" s="66"/>
      <c r="Y165" s="74">
        <v>0.46410000000000001</v>
      </c>
      <c r="Z165" s="66">
        <f t="shared" si="40"/>
        <v>7.8000000000000014E-2</v>
      </c>
      <c r="AA165" s="75">
        <v>3.0219942400000002</v>
      </c>
    </row>
    <row r="166" spans="1:27" ht="63" customHeight="1">
      <c r="A166" s="66" t="s">
        <v>1640</v>
      </c>
      <c r="B166" s="1" t="s">
        <v>67</v>
      </c>
      <c r="C166" s="71" t="str">
        <f>IF(A166&lt;&gt;0,C156,0)</f>
        <v>1.2.1.1</v>
      </c>
      <c r="D166" s="72" t="s">
        <v>1641</v>
      </c>
      <c r="E166" s="72" t="s">
        <v>1479</v>
      </c>
      <c r="F166" s="72" t="s">
        <v>829</v>
      </c>
      <c r="G166" s="73">
        <v>3.04</v>
      </c>
      <c r="H166" s="73">
        <v>0</v>
      </c>
      <c r="I166" s="73">
        <v>0</v>
      </c>
      <c r="J166" s="73">
        <v>3.04</v>
      </c>
      <c r="K166" s="73">
        <v>0</v>
      </c>
      <c r="L166" s="73">
        <v>3.2000000000000001E-2</v>
      </c>
      <c r="M166" s="66"/>
      <c r="N166" s="66"/>
      <c r="O166" s="74">
        <v>3.2000000000000001E-2</v>
      </c>
      <c r="P166" s="66">
        <f t="shared" si="33"/>
        <v>0</v>
      </c>
      <c r="Q166" s="73">
        <v>0</v>
      </c>
      <c r="R166" s="73">
        <v>0</v>
      </c>
      <c r="S166" s="73">
        <v>0</v>
      </c>
      <c r="T166" s="73">
        <v>0</v>
      </c>
      <c r="U166" s="73">
        <v>0</v>
      </c>
      <c r="V166" s="73">
        <v>3.2000000000000001E-2</v>
      </c>
      <c r="W166" s="66"/>
      <c r="X166" s="66"/>
      <c r="Y166" s="74">
        <v>3.2000000000000001E-2</v>
      </c>
      <c r="Z166" s="66">
        <f t="shared" si="40"/>
        <v>0</v>
      </c>
      <c r="AA166" s="75">
        <v>3.0389932799999992</v>
      </c>
    </row>
    <row r="167" spans="1:27" ht="31.5">
      <c r="A167" s="66" t="s">
        <v>1642</v>
      </c>
      <c r="B167" s="1" t="s">
        <v>68</v>
      </c>
      <c r="C167" s="71" t="str">
        <f>IF(A167&lt;&gt;0,C156,0)</f>
        <v>1.2.1.1</v>
      </c>
      <c r="D167" s="72" t="s">
        <v>1643</v>
      </c>
      <c r="E167" s="72" t="s">
        <v>1479</v>
      </c>
      <c r="F167" s="72" t="s">
        <v>830</v>
      </c>
      <c r="G167" s="73">
        <v>0.36</v>
      </c>
      <c r="H167" s="73">
        <v>0</v>
      </c>
      <c r="I167" s="73">
        <v>0</v>
      </c>
      <c r="J167" s="73">
        <v>0.36</v>
      </c>
      <c r="K167" s="73">
        <v>0</v>
      </c>
      <c r="L167" s="73">
        <v>6.0000000000000001E-3</v>
      </c>
      <c r="M167" s="66"/>
      <c r="N167" s="66"/>
      <c r="O167" s="74">
        <v>6.0000000000000001E-3</v>
      </c>
      <c r="P167" s="66">
        <f t="shared" si="33"/>
        <v>0</v>
      </c>
      <c r="Q167" s="73">
        <v>0.02</v>
      </c>
      <c r="R167" s="73">
        <v>0</v>
      </c>
      <c r="S167" s="73">
        <v>0</v>
      </c>
      <c r="T167" s="73">
        <v>0.02</v>
      </c>
      <c r="U167" s="73">
        <v>0</v>
      </c>
      <c r="V167" s="73">
        <v>6.0000000000000001E-3</v>
      </c>
      <c r="W167" s="66"/>
      <c r="X167" s="66"/>
      <c r="Y167" s="74">
        <v>6.0000000000000001E-3</v>
      </c>
      <c r="Z167" s="66">
        <f t="shared" si="40"/>
        <v>0</v>
      </c>
      <c r="AA167" s="75">
        <v>0.35656159529411763</v>
      </c>
    </row>
    <row r="168" spans="1:27" ht="47.25">
      <c r="A168" s="66" t="s">
        <v>1644</v>
      </c>
      <c r="B168" s="1" t="s">
        <v>69</v>
      </c>
      <c r="C168" s="71" t="str">
        <f>IF(A168&lt;&gt;0,C156,0)</f>
        <v>1.2.1.1</v>
      </c>
      <c r="D168" s="72" t="s">
        <v>1645</v>
      </c>
      <c r="E168" s="72" t="s">
        <v>1479</v>
      </c>
      <c r="F168" s="72" t="s">
        <v>831</v>
      </c>
      <c r="G168" s="73">
        <v>21.89</v>
      </c>
      <c r="H168" s="73">
        <v>0</v>
      </c>
      <c r="I168" s="73">
        <v>0</v>
      </c>
      <c r="J168" s="73">
        <v>21.89</v>
      </c>
      <c r="K168" s="73">
        <v>0</v>
      </c>
      <c r="L168" s="73">
        <v>3.7999999999999999E-2</v>
      </c>
      <c r="M168" s="66"/>
      <c r="N168" s="66"/>
      <c r="O168" s="74">
        <v>3.7999999999999999E-2</v>
      </c>
      <c r="P168" s="66">
        <f t="shared" si="33"/>
        <v>0</v>
      </c>
      <c r="Q168" s="73">
        <v>0.04</v>
      </c>
      <c r="R168" s="73">
        <v>0</v>
      </c>
      <c r="S168" s="73">
        <v>0</v>
      </c>
      <c r="T168" s="73">
        <v>0.04</v>
      </c>
      <c r="U168" s="73">
        <v>0</v>
      </c>
      <c r="V168" s="73">
        <v>3.7999999999999999E-2</v>
      </c>
      <c r="W168" s="66"/>
      <c r="X168" s="66"/>
      <c r="Y168" s="74">
        <v>3.7999999999999999E-2</v>
      </c>
      <c r="Z168" s="66">
        <f t="shared" si="40"/>
        <v>0</v>
      </c>
      <c r="AA168" s="75">
        <v>21.888416159999998</v>
      </c>
    </row>
    <row r="169" spans="1:27" ht="47.25">
      <c r="A169" s="66" t="s">
        <v>1646</v>
      </c>
      <c r="B169" s="1" t="s">
        <v>70</v>
      </c>
      <c r="C169" s="71" t="str">
        <f>IF(A169&lt;&gt;0,C156,0)</f>
        <v>1.2.1.1</v>
      </c>
      <c r="D169" s="72" t="s">
        <v>1647</v>
      </c>
      <c r="E169" s="72" t="s">
        <v>1479</v>
      </c>
      <c r="F169" s="72" t="s">
        <v>832</v>
      </c>
      <c r="G169" s="73">
        <v>0.59</v>
      </c>
      <c r="H169" s="73">
        <v>0</v>
      </c>
      <c r="I169" s="73">
        <v>0</v>
      </c>
      <c r="J169" s="73">
        <v>0.59</v>
      </c>
      <c r="K169" s="73">
        <v>0</v>
      </c>
      <c r="L169" s="73">
        <v>0</v>
      </c>
      <c r="M169" s="66"/>
      <c r="N169" s="66"/>
      <c r="O169" s="74">
        <v>0</v>
      </c>
      <c r="P169" s="66">
        <f t="shared" si="33"/>
        <v>0</v>
      </c>
      <c r="Q169" s="73">
        <v>0</v>
      </c>
      <c r="R169" s="73">
        <v>0</v>
      </c>
      <c r="S169" s="73">
        <v>0</v>
      </c>
      <c r="T169" s="73">
        <v>0</v>
      </c>
      <c r="U169" s="73">
        <v>0</v>
      </c>
      <c r="V169" s="73">
        <v>0</v>
      </c>
      <c r="W169" s="66"/>
      <c r="X169" s="66"/>
      <c r="Y169" s="74">
        <v>0</v>
      </c>
      <c r="Z169" s="66">
        <f t="shared" si="40"/>
        <v>0</v>
      </c>
      <c r="AA169" s="75">
        <v>0.58819999999999995</v>
      </c>
    </row>
    <row r="170" spans="1:27" ht="15.75">
      <c r="A170" s="66" t="s">
        <v>1648</v>
      </c>
      <c r="B170" s="1" t="s">
        <v>71</v>
      </c>
      <c r="C170" s="71" t="str">
        <f>IF(A170&lt;&gt;0,C156,0)</f>
        <v>1.2.1.1</v>
      </c>
      <c r="D170" s="72" t="s">
        <v>1649</v>
      </c>
      <c r="E170" s="72" t="s">
        <v>1479</v>
      </c>
      <c r="F170" s="72" t="s">
        <v>833</v>
      </c>
      <c r="G170" s="73">
        <v>3.53</v>
      </c>
      <c r="H170" s="73">
        <v>0</v>
      </c>
      <c r="I170" s="73">
        <v>0</v>
      </c>
      <c r="J170" s="73">
        <v>3.53</v>
      </c>
      <c r="K170" s="73">
        <v>0</v>
      </c>
      <c r="L170" s="73">
        <v>0</v>
      </c>
      <c r="M170" s="66"/>
      <c r="N170" s="66"/>
      <c r="O170" s="74">
        <v>0</v>
      </c>
      <c r="P170" s="66">
        <f t="shared" si="33"/>
        <v>0</v>
      </c>
      <c r="Q170" s="73">
        <v>0</v>
      </c>
      <c r="R170" s="73">
        <v>0</v>
      </c>
      <c r="S170" s="73">
        <v>0</v>
      </c>
      <c r="T170" s="73">
        <v>0</v>
      </c>
      <c r="U170" s="73">
        <v>0</v>
      </c>
      <c r="V170" s="73">
        <v>0</v>
      </c>
      <c r="W170" s="66"/>
      <c r="X170" s="66"/>
      <c r="Y170" s="74">
        <v>0</v>
      </c>
      <c r="Z170" s="66">
        <f t="shared" si="40"/>
        <v>0</v>
      </c>
      <c r="AA170" s="75">
        <v>3.5291999999999999</v>
      </c>
    </row>
    <row r="171" spans="1:27" ht="141.75">
      <c r="A171" s="66" t="s">
        <v>1650</v>
      </c>
      <c r="B171" s="1" t="s">
        <v>72</v>
      </c>
      <c r="C171" s="71" t="str">
        <f>IF(A171&lt;&gt;0,C156,0)</f>
        <v>1.2.1.1</v>
      </c>
      <c r="D171" s="72" t="s">
        <v>1651</v>
      </c>
      <c r="E171" s="72" t="s">
        <v>1479</v>
      </c>
      <c r="F171" s="72" t="s">
        <v>834</v>
      </c>
      <c r="G171" s="73">
        <v>23.53</v>
      </c>
      <c r="H171" s="73">
        <v>0</v>
      </c>
      <c r="I171" s="73">
        <v>0</v>
      </c>
      <c r="J171" s="73">
        <v>23.53</v>
      </c>
      <c r="K171" s="73">
        <v>0</v>
      </c>
      <c r="L171" s="73">
        <v>0</v>
      </c>
      <c r="M171" s="66"/>
      <c r="N171" s="66"/>
      <c r="O171" s="74">
        <v>0</v>
      </c>
      <c r="P171" s="66">
        <f t="shared" si="33"/>
        <v>0</v>
      </c>
      <c r="Q171" s="73">
        <v>0</v>
      </c>
      <c r="R171" s="73">
        <v>0</v>
      </c>
      <c r="S171" s="73">
        <v>0</v>
      </c>
      <c r="T171" s="73">
        <v>0</v>
      </c>
      <c r="U171" s="73">
        <v>0</v>
      </c>
      <c r="V171" s="73">
        <v>0</v>
      </c>
      <c r="W171" s="66"/>
      <c r="X171" s="66"/>
      <c r="Y171" s="74">
        <v>0</v>
      </c>
      <c r="Z171" s="66">
        <f t="shared" si="40"/>
        <v>0</v>
      </c>
      <c r="AA171" s="75">
        <v>23.527999999999995</v>
      </c>
    </row>
    <row r="172" spans="1:27" ht="31.5">
      <c r="A172" s="66" t="s">
        <v>1652</v>
      </c>
      <c r="B172" s="1" t="s">
        <v>73</v>
      </c>
      <c r="C172" s="71" t="str">
        <f>IF(A172&lt;&gt;0,C156,0)</f>
        <v>1.2.1.1</v>
      </c>
      <c r="D172" s="72" t="s">
        <v>1653</v>
      </c>
      <c r="E172" s="72" t="s">
        <v>1479</v>
      </c>
      <c r="F172" s="72" t="s">
        <v>835</v>
      </c>
      <c r="G172" s="73">
        <v>0.02</v>
      </c>
      <c r="H172" s="73">
        <v>0</v>
      </c>
      <c r="I172" s="73">
        <v>0</v>
      </c>
      <c r="J172" s="73">
        <v>0.02</v>
      </c>
      <c r="K172" s="73">
        <v>0</v>
      </c>
      <c r="L172" s="73">
        <v>0</v>
      </c>
      <c r="M172" s="66"/>
      <c r="N172" s="66"/>
      <c r="O172" s="74">
        <v>0</v>
      </c>
      <c r="P172" s="66">
        <f t="shared" si="33"/>
        <v>0</v>
      </c>
      <c r="Q172" s="73">
        <v>0.01</v>
      </c>
      <c r="R172" s="73">
        <v>0</v>
      </c>
      <c r="S172" s="73">
        <v>0</v>
      </c>
      <c r="T172" s="73">
        <v>0.01</v>
      </c>
      <c r="U172" s="73">
        <v>0</v>
      </c>
      <c r="V172" s="73">
        <v>0</v>
      </c>
      <c r="W172" s="66"/>
      <c r="X172" s="66"/>
      <c r="Y172" s="74">
        <v>0</v>
      </c>
      <c r="Z172" s="66">
        <f t="shared" si="40"/>
        <v>0</v>
      </c>
      <c r="AA172" s="75">
        <v>2.1564E-2</v>
      </c>
    </row>
    <row r="173" spans="1:27" ht="31.5">
      <c r="A173" s="66" t="s">
        <v>1654</v>
      </c>
      <c r="B173" s="1" t="s">
        <v>74</v>
      </c>
      <c r="C173" s="71" t="str">
        <f>IF(A173&lt;&gt;0,C156,0)</f>
        <v>1.2.1.1</v>
      </c>
      <c r="D173" s="72" t="s">
        <v>1655</v>
      </c>
      <c r="E173" s="72" t="s">
        <v>1479</v>
      </c>
      <c r="F173" s="72" t="s">
        <v>836</v>
      </c>
      <c r="G173" s="73">
        <v>0.14000000000000001</v>
      </c>
      <c r="H173" s="73">
        <v>0</v>
      </c>
      <c r="I173" s="73">
        <v>0</v>
      </c>
      <c r="J173" s="73">
        <v>0.14000000000000001</v>
      </c>
      <c r="K173" s="73">
        <v>0</v>
      </c>
      <c r="L173" s="73">
        <v>0</v>
      </c>
      <c r="M173" s="66"/>
      <c r="N173" s="66"/>
      <c r="O173" s="74">
        <v>0</v>
      </c>
      <c r="P173" s="66">
        <f t="shared" si="33"/>
        <v>0</v>
      </c>
      <c r="Q173" s="73">
        <v>0</v>
      </c>
      <c r="R173" s="73">
        <v>0</v>
      </c>
      <c r="S173" s="73">
        <v>0</v>
      </c>
      <c r="T173" s="73">
        <v>0</v>
      </c>
      <c r="U173" s="73">
        <v>0</v>
      </c>
      <c r="V173" s="73">
        <v>0</v>
      </c>
      <c r="W173" s="66"/>
      <c r="X173" s="66"/>
      <c r="Y173" s="74">
        <v>0</v>
      </c>
      <c r="Z173" s="66">
        <f t="shared" si="40"/>
        <v>0</v>
      </c>
      <c r="AA173" s="75">
        <v>0.14116799999999999</v>
      </c>
    </row>
    <row r="174" spans="1:27" ht="47.25">
      <c r="A174" s="66" t="s">
        <v>1656</v>
      </c>
      <c r="B174" s="1" t="s">
        <v>75</v>
      </c>
      <c r="C174" s="71" t="str">
        <f>IF(A174&lt;&gt;0,C156,0)</f>
        <v>1.2.1.1</v>
      </c>
      <c r="D174" s="72" t="s">
        <v>1657</v>
      </c>
      <c r="E174" s="72" t="s">
        <v>1479</v>
      </c>
      <c r="F174" s="72" t="s">
        <v>837</v>
      </c>
      <c r="G174" s="73">
        <v>0.06</v>
      </c>
      <c r="H174" s="73">
        <v>0</v>
      </c>
      <c r="I174" s="73">
        <v>0</v>
      </c>
      <c r="J174" s="73">
        <v>0.06</v>
      </c>
      <c r="K174" s="73">
        <v>0</v>
      </c>
      <c r="L174" s="73">
        <v>0</v>
      </c>
      <c r="M174" s="66"/>
      <c r="N174" s="66"/>
      <c r="O174" s="74">
        <v>0</v>
      </c>
      <c r="P174" s="66">
        <f t="shared" si="33"/>
        <v>0</v>
      </c>
      <c r="Q174" s="73">
        <v>0</v>
      </c>
      <c r="R174" s="73">
        <v>0</v>
      </c>
      <c r="S174" s="73">
        <v>0</v>
      </c>
      <c r="T174" s="73">
        <v>0</v>
      </c>
      <c r="U174" s="73">
        <v>0</v>
      </c>
      <c r="V174" s="73">
        <v>0</v>
      </c>
      <c r="W174" s="66"/>
      <c r="X174" s="66"/>
      <c r="Y174" s="74">
        <v>0</v>
      </c>
      <c r="Z174" s="66">
        <f t="shared" si="40"/>
        <v>0</v>
      </c>
      <c r="AA174" s="75">
        <v>5.8819999999999997E-2</v>
      </c>
    </row>
    <row r="175" spans="1:27" ht="63">
      <c r="A175" s="66" t="s">
        <v>1658</v>
      </c>
      <c r="B175" s="1" t="s">
        <v>76</v>
      </c>
      <c r="C175" s="71" t="str">
        <f>IF(A175&lt;&gt;0,C156,0)</f>
        <v>1.2.1.1</v>
      </c>
      <c r="D175" s="72" t="s">
        <v>1659</v>
      </c>
      <c r="E175" s="72" t="s">
        <v>1479</v>
      </c>
      <c r="F175" s="72" t="s">
        <v>838</v>
      </c>
      <c r="G175" s="73">
        <v>0.02</v>
      </c>
      <c r="H175" s="73">
        <v>0</v>
      </c>
      <c r="I175" s="73">
        <v>0</v>
      </c>
      <c r="J175" s="73">
        <v>0.02</v>
      </c>
      <c r="K175" s="73">
        <v>0</v>
      </c>
      <c r="L175" s="73">
        <v>0</v>
      </c>
      <c r="M175" s="66"/>
      <c r="N175" s="66"/>
      <c r="O175" s="74">
        <v>0</v>
      </c>
      <c r="P175" s="66">
        <f t="shared" si="33"/>
        <v>0</v>
      </c>
      <c r="Q175" s="73">
        <v>0</v>
      </c>
      <c r="R175" s="73">
        <v>0</v>
      </c>
      <c r="S175" s="73">
        <v>0</v>
      </c>
      <c r="T175" s="73">
        <v>0</v>
      </c>
      <c r="U175" s="73">
        <v>0</v>
      </c>
      <c r="V175" s="73">
        <v>0</v>
      </c>
      <c r="W175" s="66"/>
      <c r="X175" s="66"/>
      <c r="Y175" s="74">
        <v>0</v>
      </c>
      <c r="Z175" s="66">
        <f t="shared" si="40"/>
        <v>0</v>
      </c>
      <c r="AA175" s="75">
        <v>0.02</v>
      </c>
    </row>
    <row r="176" spans="1:27" ht="31.5">
      <c r="A176" s="66" t="s">
        <v>1660</v>
      </c>
      <c r="B176" s="1" t="s">
        <v>77</v>
      </c>
      <c r="C176" s="71" t="str">
        <f>IF(A176&lt;&gt;0,C156,0)</f>
        <v>1.2.1.1</v>
      </c>
      <c r="D176" s="72" t="s">
        <v>1661</v>
      </c>
      <c r="E176" s="72" t="s">
        <v>1479</v>
      </c>
      <c r="F176" s="72" t="s">
        <v>839</v>
      </c>
      <c r="G176" s="73">
        <v>2.0299999999999998</v>
      </c>
      <c r="H176" s="73">
        <v>0</v>
      </c>
      <c r="I176" s="73">
        <v>0</v>
      </c>
      <c r="J176" s="73">
        <v>2.0299999999999998</v>
      </c>
      <c r="K176" s="73">
        <v>0</v>
      </c>
      <c r="L176" s="73">
        <v>6.8000000000000005E-2</v>
      </c>
      <c r="M176" s="66"/>
      <c r="N176" s="66"/>
      <c r="O176" s="74">
        <v>6.8000000000000005E-2</v>
      </c>
      <c r="P176" s="66">
        <f t="shared" si="33"/>
        <v>0</v>
      </c>
      <c r="Q176" s="73">
        <v>0.61</v>
      </c>
      <c r="R176" s="73">
        <v>0</v>
      </c>
      <c r="S176" s="73">
        <v>0</v>
      </c>
      <c r="T176" s="73">
        <v>0.61</v>
      </c>
      <c r="U176" s="73">
        <v>0</v>
      </c>
      <c r="V176" s="73">
        <v>6.8000000000000005E-2</v>
      </c>
      <c r="W176" s="66"/>
      <c r="X176" s="66"/>
      <c r="Y176" s="74">
        <v>6.8000000000000005E-2</v>
      </c>
      <c r="Z176" s="66">
        <f t="shared" si="40"/>
        <v>0</v>
      </c>
      <c r="AA176" s="75">
        <v>2.0251392941176469</v>
      </c>
    </row>
    <row r="177" spans="1:27" ht="47.25" customHeight="1">
      <c r="A177" s="66" t="s">
        <v>1662</v>
      </c>
      <c r="B177" s="1" t="s">
        <v>78</v>
      </c>
      <c r="C177" s="71" t="str">
        <f>IF(A177&lt;&gt;0,C156,0)</f>
        <v>1.2.1.1</v>
      </c>
      <c r="D177" s="72" t="s">
        <v>1663</v>
      </c>
      <c r="E177" s="72" t="s">
        <v>1479</v>
      </c>
      <c r="F177" s="72" t="s">
        <v>840</v>
      </c>
      <c r="G177" s="73">
        <v>0</v>
      </c>
      <c r="H177" s="73">
        <v>0</v>
      </c>
      <c r="I177" s="73">
        <v>0</v>
      </c>
      <c r="J177" s="73">
        <v>0</v>
      </c>
      <c r="K177" s="73">
        <v>0</v>
      </c>
      <c r="L177" s="73">
        <v>0</v>
      </c>
      <c r="M177" s="66"/>
      <c r="N177" s="66"/>
      <c r="O177" s="74">
        <v>0</v>
      </c>
      <c r="P177" s="66">
        <f t="shared" si="33"/>
        <v>0</v>
      </c>
      <c r="Q177" s="73">
        <v>0</v>
      </c>
      <c r="R177" s="73">
        <v>0</v>
      </c>
      <c r="S177" s="73">
        <v>0</v>
      </c>
      <c r="T177" s="73">
        <v>0</v>
      </c>
      <c r="U177" s="73">
        <v>0</v>
      </c>
      <c r="V177" s="73">
        <v>0</v>
      </c>
      <c r="W177" s="66"/>
      <c r="X177" s="66"/>
      <c r="Y177" s="74">
        <v>0</v>
      </c>
      <c r="Z177" s="66">
        <f t="shared" si="40"/>
        <v>0</v>
      </c>
      <c r="AA177" s="75">
        <v>0</v>
      </c>
    </row>
    <row r="178" spans="1:27" ht="63">
      <c r="A178" s="66" t="s">
        <v>1664</v>
      </c>
      <c r="B178" s="1" t="s">
        <v>79</v>
      </c>
      <c r="C178" s="71" t="str">
        <f>IF(A178&lt;&gt;0,C156,0)</f>
        <v>1.2.1.1</v>
      </c>
      <c r="D178" s="72" t="s">
        <v>1665</v>
      </c>
      <c r="E178" s="72" t="s">
        <v>1479</v>
      </c>
      <c r="F178" s="72" t="s">
        <v>841</v>
      </c>
      <c r="G178" s="73">
        <v>1.97</v>
      </c>
      <c r="H178" s="73">
        <v>0</v>
      </c>
      <c r="I178" s="73">
        <v>0</v>
      </c>
      <c r="J178" s="73">
        <v>1.97</v>
      </c>
      <c r="K178" s="73">
        <v>0</v>
      </c>
      <c r="L178" s="73">
        <v>0</v>
      </c>
      <c r="M178" s="66"/>
      <c r="N178" s="66"/>
      <c r="O178" s="74">
        <v>0</v>
      </c>
      <c r="P178" s="66">
        <f t="shared" si="33"/>
        <v>0</v>
      </c>
      <c r="Q178" s="73">
        <v>0</v>
      </c>
      <c r="R178" s="73">
        <v>0</v>
      </c>
      <c r="S178" s="73">
        <v>0</v>
      </c>
      <c r="T178" s="73">
        <v>0</v>
      </c>
      <c r="U178" s="73">
        <v>0</v>
      </c>
      <c r="V178" s="73">
        <v>0</v>
      </c>
      <c r="W178" s="66"/>
      <c r="X178" s="66"/>
      <c r="Y178" s="74">
        <v>0</v>
      </c>
      <c r="Z178" s="66">
        <f t="shared" si="40"/>
        <v>0</v>
      </c>
      <c r="AA178" s="75">
        <v>1.9749999899999999</v>
      </c>
    </row>
    <row r="179" spans="1:27" ht="63">
      <c r="A179" s="66" t="s">
        <v>1666</v>
      </c>
      <c r="B179" s="1" t="s">
        <v>80</v>
      </c>
      <c r="C179" s="71" t="str">
        <f>IF(A179&lt;&gt;0,C156,0)</f>
        <v>1.2.1.1</v>
      </c>
      <c r="D179" s="72" t="s">
        <v>1667</v>
      </c>
      <c r="E179" s="72" t="s">
        <v>1479</v>
      </c>
      <c r="F179" s="72" t="s">
        <v>842</v>
      </c>
      <c r="G179" s="73">
        <v>1.29</v>
      </c>
      <c r="H179" s="73">
        <v>0</v>
      </c>
      <c r="I179" s="73">
        <v>0</v>
      </c>
      <c r="J179" s="73">
        <v>1.29</v>
      </c>
      <c r="K179" s="73">
        <v>0</v>
      </c>
      <c r="L179" s="73">
        <v>0</v>
      </c>
      <c r="M179" s="66"/>
      <c r="N179" s="66"/>
      <c r="O179" s="74">
        <v>0</v>
      </c>
      <c r="P179" s="66">
        <f t="shared" si="33"/>
        <v>0</v>
      </c>
      <c r="Q179" s="73">
        <v>0</v>
      </c>
      <c r="R179" s="73">
        <v>0</v>
      </c>
      <c r="S179" s="73">
        <v>0</v>
      </c>
      <c r="T179" s="73">
        <v>0</v>
      </c>
      <c r="U179" s="73">
        <v>0</v>
      </c>
      <c r="V179" s="73">
        <v>0</v>
      </c>
      <c r="W179" s="66"/>
      <c r="X179" s="66"/>
      <c r="Y179" s="74">
        <v>0</v>
      </c>
      <c r="Z179" s="66">
        <f t="shared" si="40"/>
        <v>0</v>
      </c>
      <c r="AA179" s="75">
        <v>1.2940400000000001</v>
      </c>
    </row>
    <row r="180" spans="1:27" ht="47.25" customHeight="1">
      <c r="A180" s="66" t="s">
        <v>1668</v>
      </c>
      <c r="B180" s="1" t="s">
        <v>81</v>
      </c>
      <c r="C180" s="71" t="str">
        <f>IF(A180&lt;&gt;0,C156,0)</f>
        <v>1.2.1.1</v>
      </c>
      <c r="D180" s="72" t="s">
        <v>1669</v>
      </c>
      <c r="E180" s="72" t="s">
        <v>1479</v>
      </c>
      <c r="F180" s="72" t="s">
        <v>843</v>
      </c>
      <c r="G180" s="73">
        <v>27.56</v>
      </c>
      <c r="H180" s="73">
        <v>0</v>
      </c>
      <c r="I180" s="73">
        <v>0</v>
      </c>
      <c r="J180" s="73">
        <v>27.56</v>
      </c>
      <c r="K180" s="73">
        <v>0</v>
      </c>
      <c r="L180" s="73">
        <v>5.37</v>
      </c>
      <c r="M180" s="66"/>
      <c r="N180" s="66"/>
      <c r="O180" s="74">
        <v>4.6370000000000005</v>
      </c>
      <c r="P180" s="66">
        <f t="shared" si="33"/>
        <v>0.73299999999999965</v>
      </c>
      <c r="Q180" s="73">
        <v>26.02</v>
      </c>
      <c r="R180" s="73">
        <v>0</v>
      </c>
      <c r="S180" s="73">
        <v>0</v>
      </c>
      <c r="T180" s="73">
        <v>26.02</v>
      </c>
      <c r="U180" s="73">
        <v>0</v>
      </c>
      <c r="V180" s="73">
        <v>5.37</v>
      </c>
      <c r="W180" s="66"/>
      <c r="X180" s="66"/>
      <c r="Y180" s="74">
        <v>4.6370000000000005</v>
      </c>
      <c r="Z180" s="66">
        <f t="shared" si="40"/>
        <v>0.73299999999999965</v>
      </c>
      <c r="AA180" s="75">
        <v>27.558963235294115</v>
      </c>
    </row>
    <row r="181" spans="1:27" ht="267.75">
      <c r="A181" s="66" t="s">
        <v>1670</v>
      </c>
      <c r="B181" s="1" t="s">
        <v>82</v>
      </c>
      <c r="C181" s="71" t="str">
        <f>IF(A181&lt;&gt;0,C156,0)</f>
        <v>1.2.1.1</v>
      </c>
      <c r="D181" s="72" t="s">
        <v>1671</v>
      </c>
      <c r="E181" s="72" t="s">
        <v>1479</v>
      </c>
      <c r="F181" s="72" t="s">
        <v>844</v>
      </c>
      <c r="G181" s="73">
        <v>0</v>
      </c>
      <c r="H181" s="73">
        <v>0</v>
      </c>
      <c r="I181" s="73">
        <v>0</v>
      </c>
      <c r="J181" s="73">
        <v>0</v>
      </c>
      <c r="K181" s="73">
        <v>0</v>
      </c>
      <c r="L181" s="73">
        <v>0</v>
      </c>
      <c r="M181" s="66"/>
      <c r="N181" s="66"/>
      <c r="O181" s="74">
        <v>0</v>
      </c>
      <c r="P181" s="66">
        <f t="shared" si="33"/>
        <v>0</v>
      </c>
      <c r="Q181" s="73">
        <v>0</v>
      </c>
      <c r="R181" s="73">
        <v>0</v>
      </c>
      <c r="S181" s="73">
        <v>0</v>
      </c>
      <c r="T181" s="73">
        <v>0</v>
      </c>
      <c r="U181" s="73">
        <v>0</v>
      </c>
      <c r="V181" s="73">
        <v>0</v>
      </c>
      <c r="W181" s="66"/>
      <c r="X181" s="66"/>
      <c r="Y181" s="74">
        <v>0</v>
      </c>
      <c r="Z181" s="66">
        <f t="shared" si="40"/>
        <v>0</v>
      </c>
      <c r="AA181" s="75">
        <v>6.8941176463388487E-5</v>
      </c>
    </row>
    <row r="182" spans="1:27" ht="47.25" customHeight="1">
      <c r="A182" s="66" t="s">
        <v>1672</v>
      </c>
      <c r="B182" s="1" t="s">
        <v>83</v>
      </c>
      <c r="C182" s="71" t="str">
        <f>IF(A182&lt;&gt;0,C156,0)</f>
        <v>1.2.1.1</v>
      </c>
      <c r="D182" s="72" t="s">
        <v>1673</v>
      </c>
      <c r="E182" s="72" t="s">
        <v>1479</v>
      </c>
      <c r="F182" s="72" t="s">
        <v>845</v>
      </c>
      <c r="G182" s="73">
        <v>0</v>
      </c>
      <c r="H182" s="73">
        <v>0</v>
      </c>
      <c r="I182" s="73">
        <v>0</v>
      </c>
      <c r="J182" s="73">
        <v>0</v>
      </c>
      <c r="K182" s="73">
        <v>0</v>
      </c>
      <c r="L182" s="73">
        <v>0</v>
      </c>
      <c r="M182" s="66"/>
      <c r="N182" s="66"/>
      <c r="O182" s="74">
        <v>0</v>
      </c>
      <c r="P182" s="66">
        <f t="shared" si="33"/>
        <v>0</v>
      </c>
      <c r="Q182" s="73">
        <v>0</v>
      </c>
      <c r="R182" s="73">
        <v>0</v>
      </c>
      <c r="S182" s="73">
        <v>0</v>
      </c>
      <c r="T182" s="73">
        <v>0</v>
      </c>
      <c r="U182" s="73">
        <v>0</v>
      </c>
      <c r="V182" s="73">
        <v>0</v>
      </c>
      <c r="W182" s="66"/>
      <c r="X182" s="66"/>
      <c r="Y182" s="74">
        <v>0</v>
      </c>
      <c r="Z182" s="66">
        <f t="shared" si="40"/>
        <v>0</v>
      </c>
      <c r="AA182" s="75">
        <v>0</v>
      </c>
    </row>
    <row r="183" spans="1:27" ht="31.5" customHeight="1">
      <c r="A183" s="66" t="s">
        <v>1674</v>
      </c>
      <c r="B183" s="1" t="s">
        <v>84</v>
      </c>
      <c r="C183" s="71"/>
      <c r="D183" s="72" t="s">
        <v>1675</v>
      </c>
      <c r="E183" s="72" t="s">
        <v>1479</v>
      </c>
      <c r="F183" s="72" t="s">
        <v>846</v>
      </c>
      <c r="G183" s="73">
        <v>5.88</v>
      </c>
      <c r="H183" s="73">
        <v>0</v>
      </c>
      <c r="I183" s="73">
        <v>0</v>
      </c>
      <c r="J183" s="73">
        <v>5.88</v>
      </c>
      <c r="K183" s="73">
        <v>0</v>
      </c>
      <c r="L183" s="73">
        <v>0</v>
      </c>
      <c r="M183" s="66"/>
      <c r="N183" s="66"/>
      <c r="O183" s="74">
        <v>0</v>
      </c>
      <c r="P183" s="66">
        <f t="shared" si="33"/>
        <v>0</v>
      </c>
      <c r="Q183" s="73">
        <v>0</v>
      </c>
      <c r="R183" s="73">
        <v>0</v>
      </c>
      <c r="S183" s="73">
        <v>0</v>
      </c>
      <c r="T183" s="73">
        <v>0</v>
      </c>
      <c r="U183" s="73">
        <v>0</v>
      </c>
      <c r="V183" s="73">
        <v>0</v>
      </c>
      <c r="W183" s="66"/>
      <c r="X183" s="66"/>
      <c r="Y183" s="74">
        <v>0</v>
      </c>
      <c r="Z183" s="66">
        <f t="shared" si="40"/>
        <v>0</v>
      </c>
      <c r="AA183" s="75">
        <v>5.8822155294117637</v>
      </c>
    </row>
    <row r="184" spans="1:27" ht="110.25" customHeight="1">
      <c r="A184" s="66" t="s">
        <v>1676</v>
      </c>
      <c r="B184" s="1" t="s">
        <v>85</v>
      </c>
      <c r="C184" s="71"/>
      <c r="D184" s="72" t="s">
        <v>1677</v>
      </c>
      <c r="E184" s="72" t="s">
        <v>1479</v>
      </c>
      <c r="F184" s="72" t="s">
        <v>847</v>
      </c>
      <c r="G184" s="73">
        <v>12.97</v>
      </c>
      <c r="H184" s="73">
        <v>0</v>
      </c>
      <c r="I184" s="73">
        <v>0</v>
      </c>
      <c r="J184" s="73">
        <v>12.97</v>
      </c>
      <c r="K184" s="73">
        <v>0</v>
      </c>
      <c r="L184" s="73">
        <v>0.13200000000000001</v>
      </c>
      <c r="M184" s="66"/>
      <c r="N184" s="66"/>
      <c r="O184" s="74">
        <v>0.13200000000000001</v>
      </c>
      <c r="P184" s="66">
        <f t="shared" si="33"/>
        <v>0</v>
      </c>
      <c r="Q184" s="73">
        <v>0.57999999999999996</v>
      </c>
      <c r="R184" s="73">
        <v>0</v>
      </c>
      <c r="S184" s="73">
        <v>0</v>
      </c>
      <c r="T184" s="73">
        <v>0.57999999999999996</v>
      </c>
      <c r="U184" s="73">
        <v>0</v>
      </c>
      <c r="V184" s="73">
        <v>0.13200000000000001</v>
      </c>
      <c r="W184" s="66"/>
      <c r="X184" s="66"/>
      <c r="Y184" s="74">
        <v>0.13200000000000001</v>
      </c>
      <c r="Z184" s="66">
        <f t="shared" si="40"/>
        <v>0</v>
      </c>
      <c r="AA184" s="75">
        <v>12.974739423529408</v>
      </c>
    </row>
    <row r="185" spans="1:27" ht="94.5" hidden="1" customHeight="1">
      <c r="A185" s="66" t="s">
        <v>26</v>
      </c>
      <c r="B185" s="1" t="s">
        <v>86</v>
      </c>
      <c r="C185" s="71"/>
      <c r="D185" s="72">
        <v>0</v>
      </c>
      <c r="E185" s="72">
        <v>0</v>
      </c>
      <c r="F185" s="72">
        <v>0</v>
      </c>
      <c r="G185" s="73">
        <v>0</v>
      </c>
      <c r="H185" s="73">
        <v>0</v>
      </c>
      <c r="I185" s="73">
        <v>0</v>
      </c>
      <c r="J185" s="73">
        <v>0</v>
      </c>
      <c r="K185" s="73">
        <v>0</v>
      </c>
      <c r="L185" s="73">
        <v>0</v>
      </c>
      <c r="M185" s="66"/>
      <c r="N185" s="66"/>
      <c r="O185" s="74">
        <v>0</v>
      </c>
      <c r="P185" s="66">
        <f t="shared" si="33"/>
        <v>0</v>
      </c>
      <c r="Q185" s="73">
        <v>0</v>
      </c>
      <c r="R185" s="73">
        <v>0</v>
      </c>
      <c r="S185" s="73">
        <v>0</v>
      </c>
      <c r="T185" s="73">
        <v>0</v>
      </c>
      <c r="U185" s="73">
        <v>0</v>
      </c>
      <c r="V185" s="73">
        <v>0</v>
      </c>
      <c r="W185" s="66"/>
      <c r="X185" s="66"/>
      <c r="Y185" s="74">
        <v>0</v>
      </c>
      <c r="Z185" s="66">
        <f t="shared" si="40"/>
        <v>0</v>
      </c>
      <c r="AA185" s="75">
        <v>0</v>
      </c>
    </row>
    <row r="186" spans="1:27" ht="157.5" hidden="1" customHeight="1">
      <c r="A186" s="66" t="s">
        <v>26</v>
      </c>
      <c r="B186" s="1" t="s">
        <v>87</v>
      </c>
      <c r="C186" s="71"/>
      <c r="D186" s="72">
        <v>0</v>
      </c>
      <c r="E186" s="72">
        <v>0</v>
      </c>
      <c r="F186" s="72">
        <v>0</v>
      </c>
      <c r="G186" s="73">
        <v>0</v>
      </c>
      <c r="H186" s="73">
        <v>0</v>
      </c>
      <c r="I186" s="73">
        <v>0</v>
      </c>
      <c r="J186" s="73">
        <v>0</v>
      </c>
      <c r="K186" s="73">
        <v>0</v>
      </c>
      <c r="L186" s="73">
        <v>0</v>
      </c>
      <c r="M186" s="66"/>
      <c r="N186" s="66"/>
      <c r="O186" s="74">
        <v>0</v>
      </c>
      <c r="P186" s="66">
        <f t="shared" si="33"/>
        <v>0</v>
      </c>
      <c r="Q186" s="73">
        <v>0</v>
      </c>
      <c r="R186" s="73">
        <v>0</v>
      </c>
      <c r="S186" s="73">
        <v>0</v>
      </c>
      <c r="T186" s="73">
        <v>0</v>
      </c>
      <c r="U186" s="73">
        <v>0</v>
      </c>
      <c r="V186" s="73">
        <v>0</v>
      </c>
      <c r="W186" s="66"/>
      <c r="X186" s="66"/>
      <c r="Y186" s="74">
        <v>0</v>
      </c>
      <c r="Z186" s="66">
        <f t="shared" si="40"/>
        <v>0</v>
      </c>
      <c r="AA186" s="75">
        <v>0</v>
      </c>
    </row>
    <row r="187" spans="1:27" ht="94.5" hidden="1" customHeight="1">
      <c r="A187" s="66" t="s">
        <v>26</v>
      </c>
      <c r="B187" s="1" t="s">
        <v>88</v>
      </c>
      <c r="C187" s="71"/>
      <c r="D187" s="72">
        <v>0</v>
      </c>
      <c r="E187" s="72">
        <v>0</v>
      </c>
      <c r="F187" s="72">
        <v>0</v>
      </c>
      <c r="G187" s="73">
        <v>0</v>
      </c>
      <c r="H187" s="73">
        <v>0</v>
      </c>
      <c r="I187" s="73">
        <v>0</v>
      </c>
      <c r="J187" s="73">
        <v>0</v>
      </c>
      <c r="K187" s="73">
        <v>0</v>
      </c>
      <c r="L187" s="73">
        <v>0</v>
      </c>
      <c r="M187" s="66"/>
      <c r="N187" s="66"/>
      <c r="O187" s="74">
        <v>0</v>
      </c>
      <c r="P187" s="66">
        <f t="shared" si="33"/>
        <v>0</v>
      </c>
      <c r="Q187" s="73">
        <v>0</v>
      </c>
      <c r="R187" s="73">
        <v>0</v>
      </c>
      <c r="S187" s="73">
        <v>0</v>
      </c>
      <c r="T187" s="73">
        <v>0</v>
      </c>
      <c r="U187" s="73">
        <v>0</v>
      </c>
      <c r="V187" s="73">
        <v>0</v>
      </c>
      <c r="W187" s="66"/>
      <c r="X187" s="66"/>
      <c r="Y187" s="74">
        <v>0</v>
      </c>
      <c r="Z187" s="66">
        <f t="shared" si="40"/>
        <v>0</v>
      </c>
      <c r="AA187" s="75">
        <v>0</v>
      </c>
    </row>
    <row r="188" spans="1:27" ht="141.75" hidden="1" customHeight="1">
      <c r="A188" s="66" t="s">
        <v>26</v>
      </c>
      <c r="B188" s="1" t="s">
        <v>89</v>
      </c>
      <c r="C188" s="71"/>
      <c r="D188" s="72">
        <v>0</v>
      </c>
      <c r="E188" s="72">
        <v>0</v>
      </c>
      <c r="F188" s="72">
        <v>0</v>
      </c>
      <c r="G188" s="73">
        <v>0</v>
      </c>
      <c r="H188" s="73">
        <v>0</v>
      </c>
      <c r="I188" s="73">
        <v>0</v>
      </c>
      <c r="J188" s="73">
        <v>0</v>
      </c>
      <c r="K188" s="73">
        <v>0</v>
      </c>
      <c r="L188" s="73">
        <v>0</v>
      </c>
      <c r="M188" s="66"/>
      <c r="N188" s="66"/>
      <c r="O188" s="74">
        <v>0</v>
      </c>
      <c r="P188" s="66">
        <f t="shared" si="33"/>
        <v>0</v>
      </c>
      <c r="Q188" s="73">
        <v>0</v>
      </c>
      <c r="R188" s="73">
        <v>0</v>
      </c>
      <c r="S188" s="73">
        <v>0</v>
      </c>
      <c r="T188" s="73">
        <v>0</v>
      </c>
      <c r="U188" s="73">
        <v>0</v>
      </c>
      <c r="V188" s="73">
        <v>0</v>
      </c>
      <c r="W188" s="66"/>
      <c r="X188" s="66"/>
      <c r="Y188" s="74">
        <v>0</v>
      </c>
      <c r="Z188" s="66">
        <f t="shared" si="40"/>
        <v>0</v>
      </c>
      <c r="AA188" s="75">
        <v>0</v>
      </c>
    </row>
    <row r="189" spans="1:27" ht="94.5" hidden="1" customHeight="1">
      <c r="A189" s="66" t="s">
        <v>26</v>
      </c>
      <c r="B189" s="1" t="s">
        <v>90</v>
      </c>
      <c r="C189" s="71"/>
      <c r="D189" s="72">
        <v>0</v>
      </c>
      <c r="E189" s="72">
        <v>0</v>
      </c>
      <c r="F189" s="72">
        <v>0</v>
      </c>
      <c r="G189" s="73">
        <v>0</v>
      </c>
      <c r="H189" s="73">
        <v>0</v>
      </c>
      <c r="I189" s="73">
        <v>0</v>
      </c>
      <c r="J189" s="73">
        <v>0</v>
      </c>
      <c r="K189" s="73">
        <v>0</v>
      </c>
      <c r="L189" s="73">
        <v>0</v>
      </c>
      <c r="M189" s="66"/>
      <c r="N189" s="66"/>
      <c r="O189" s="74">
        <v>0</v>
      </c>
      <c r="P189" s="66">
        <f t="shared" si="33"/>
        <v>0</v>
      </c>
      <c r="Q189" s="73">
        <v>0</v>
      </c>
      <c r="R189" s="73">
        <v>0</v>
      </c>
      <c r="S189" s="73">
        <v>0</v>
      </c>
      <c r="T189" s="73">
        <v>0</v>
      </c>
      <c r="U189" s="73">
        <v>0</v>
      </c>
      <c r="V189" s="73">
        <v>0</v>
      </c>
      <c r="W189" s="66"/>
      <c r="X189" s="66"/>
      <c r="Y189" s="74">
        <v>0</v>
      </c>
      <c r="Z189" s="66">
        <f t="shared" si="40"/>
        <v>0</v>
      </c>
      <c r="AA189" s="75">
        <v>0</v>
      </c>
    </row>
    <row r="190" spans="1:27" ht="94.5" hidden="1" customHeight="1">
      <c r="A190" s="66" t="s">
        <v>26</v>
      </c>
      <c r="B190" s="1" t="s">
        <v>91</v>
      </c>
      <c r="C190" s="71"/>
      <c r="D190" s="72">
        <v>0</v>
      </c>
      <c r="E190" s="72">
        <v>0</v>
      </c>
      <c r="F190" s="72">
        <v>0</v>
      </c>
      <c r="G190" s="73">
        <v>0</v>
      </c>
      <c r="H190" s="73">
        <v>0</v>
      </c>
      <c r="I190" s="73">
        <v>0</v>
      </c>
      <c r="J190" s="73">
        <v>0</v>
      </c>
      <c r="K190" s="73">
        <v>0</v>
      </c>
      <c r="L190" s="73">
        <v>0</v>
      </c>
      <c r="M190" s="66"/>
      <c r="N190" s="66"/>
      <c r="O190" s="74">
        <v>0</v>
      </c>
      <c r="P190" s="66">
        <f t="shared" si="33"/>
        <v>0</v>
      </c>
      <c r="Q190" s="73">
        <v>0</v>
      </c>
      <c r="R190" s="73">
        <v>0</v>
      </c>
      <c r="S190" s="73">
        <v>0</v>
      </c>
      <c r="T190" s="73">
        <v>0</v>
      </c>
      <c r="U190" s="73">
        <v>0</v>
      </c>
      <c r="V190" s="73">
        <v>0</v>
      </c>
      <c r="W190" s="66"/>
      <c r="X190" s="66"/>
      <c r="Y190" s="74">
        <v>0</v>
      </c>
      <c r="Z190" s="66">
        <f t="shared" si="40"/>
        <v>0</v>
      </c>
      <c r="AA190" s="75">
        <v>0</v>
      </c>
    </row>
    <row r="191" spans="1:27" ht="173.25" hidden="1" customHeight="1">
      <c r="A191" s="66" t="s">
        <v>26</v>
      </c>
      <c r="B191" s="1" t="s">
        <v>92</v>
      </c>
      <c r="C191" s="71"/>
      <c r="D191" s="72">
        <v>0</v>
      </c>
      <c r="E191" s="72">
        <v>0</v>
      </c>
      <c r="F191" s="72">
        <v>0</v>
      </c>
      <c r="G191" s="73">
        <v>0</v>
      </c>
      <c r="H191" s="73">
        <v>0</v>
      </c>
      <c r="I191" s="73">
        <v>0</v>
      </c>
      <c r="J191" s="73">
        <v>0</v>
      </c>
      <c r="K191" s="73">
        <v>0</v>
      </c>
      <c r="L191" s="73">
        <v>0</v>
      </c>
      <c r="M191" s="66"/>
      <c r="N191" s="66"/>
      <c r="O191" s="74">
        <v>0</v>
      </c>
      <c r="P191" s="66">
        <f t="shared" si="33"/>
        <v>0</v>
      </c>
      <c r="Q191" s="73">
        <v>0</v>
      </c>
      <c r="R191" s="73">
        <v>0</v>
      </c>
      <c r="S191" s="73">
        <v>0</v>
      </c>
      <c r="T191" s="73">
        <v>0</v>
      </c>
      <c r="U191" s="73">
        <v>0</v>
      </c>
      <c r="V191" s="73">
        <v>0</v>
      </c>
      <c r="W191" s="66"/>
      <c r="X191" s="66"/>
      <c r="Y191" s="74">
        <v>0</v>
      </c>
      <c r="Z191" s="66">
        <f t="shared" si="40"/>
        <v>0</v>
      </c>
      <c r="AA191" s="75">
        <v>0</v>
      </c>
    </row>
    <row r="192" spans="1:27" ht="15.75" hidden="1">
      <c r="A192" s="66" t="s">
        <v>26</v>
      </c>
      <c r="B192" s="1" t="s">
        <v>93</v>
      </c>
      <c r="C192" s="71"/>
      <c r="D192" s="72">
        <v>0</v>
      </c>
      <c r="E192" s="72">
        <v>0</v>
      </c>
      <c r="F192" s="72">
        <v>0</v>
      </c>
      <c r="G192" s="73">
        <v>0</v>
      </c>
      <c r="H192" s="73">
        <v>0</v>
      </c>
      <c r="I192" s="73">
        <v>0</v>
      </c>
      <c r="J192" s="73">
        <v>0</v>
      </c>
      <c r="K192" s="73">
        <v>0</v>
      </c>
      <c r="L192" s="73">
        <v>0</v>
      </c>
      <c r="M192" s="66"/>
      <c r="N192" s="66"/>
      <c r="O192" s="74">
        <v>0</v>
      </c>
      <c r="P192" s="66">
        <f t="shared" si="33"/>
        <v>0</v>
      </c>
      <c r="Q192" s="73">
        <v>0</v>
      </c>
      <c r="R192" s="73">
        <v>0</v>
      </c>
      <c r="S192" s="73">
        <v>0</v>
      </c>
      <c r="T192" s="73">
        <v>0</v>
      </c>
      <c r="U192" s="73">
        <v>0</v>
      </c>
      <c r="V192" s="73">
        <v>0</v>
      </c>
      <c r="W192" s="66"/>
      <c r="X192" s="66"/>
      <c r="Y192" s="74">
        <v>0</v>
      </c>
      <c r="Z192" s="66">
        <f t="shared" si="40"/>
        <v>0</v>
      </c>
      <c r="AA192" s="75">
        <v>0</v>
      </c>
    </row>
    <row r="193" spans="1:27" ht="15.75" hidden="1">
      <c r="A193" s="66" t="s">
        <v>26</v>
      </c>
      <c r="B193" s="1" t="s">
        <v>94</v>
      </c>
      <c r="C193" s="71"/>
      <c r="D193" s="72">
        <v>0</v>
      </c>
      <c r="E193" s="72">
        <v>0</v>
      </c>
      <c r="F193" s="72">
        <v>0</v>
      </c>
      <c r="G193" s="73">
        <v>0</v>
      </c>
      <c r="H193" s="73">
        <v>0</v>
      </c>
      <c r="I193" s="73">
        <v>0</v>
      </c>
      <c r="J193" s="73">
        <v>0</v>
      </c>
      <c r="K193" s="73">
        <v>0</v>
      </c>
      <c r="L193" s="73">
        <v>0</v>
      </c>
      <c r="M193" s="66"/>
      <c r="N193" s="66"/>
      <c r="O193" s="74">
        <v>0</v>
      </c>
      <c r="P193" s="66">
        <f t="shared" si="33"/>
        <v>0</v>
      </c>
      <c r="Q193" s="73">
        <v>0</v>
      </c>
      <c r="R193" s="73">
        <v>0</v>
      </c>
      <c r="S193" s="73">
        <v>0</v>
      </c>
      <c r="T193" s="73">
        <v>0</v>
      </c>
      <c r="U193" s="73">
        <v>0</v>
      </c>
      <c r="V193" s="73">
        <v>0</v>
      </c>
      <c r="W193" s="66"/>
      <c r="X193" s="66"/>
      <c r="Y193" s="74">
        <v>0</v>
      </c>
      <c r="Z193" s="66">
        <f t="shared" si="40"/>
        <v>0</v>
      </c>
      <c r="AA193" s="75">
        <v>0</v>
      </c>
    </row>
    <row r="194" spans="1:27" ht="15.75" hidden="1">
      <c r="A194" s="66" t="s">
        <v>26</v>
      </c>
      <c r="B194" s="1" t="s">
        <v>95</v>
      </c>
      <c r="C194" s="71"/>
      <c r="D194" s="72">
        <v>0</v>
      </c>
      <c r="E194" s="72">
        <v>0</v>
      </c>
      <c r="F194" s="72">
        <v>0</v>
      </c>
      <c r="G194" s="73">
        <v>0</v>
      </c>
      <c r="H194" s="73">
        <v>0</v>
      </c>
      <c r="I194" s="73">
        <v>0</v>
      </c>
      <c r="J194" s="73">
        <v>0</v>
      </c>
      <c r="K194" s="73">
        <v>0</v>
      </c>
      <c r="L194" s="73">
        <v>0</v>
      </c>
      <c r="M194" s="66"/>
      <c r="N194" s="66"/>
      <c r="O194" s="74">
        <v>0</v>
      </c>
      <c r="P194" s="66">
        <f t="shared" si="33"/>
        <v>0</v>
      </c>
      <c r="Q194" s="73">
        <v>0</v>
      </c>
      <c r="R194" s="73">
        <v>0</v>
      </c>
      <c r="S194" s="73">
        <v>0</v>
      </c>
      <c r="T194" s="73">
        <v>0</v>
      </c>
      <c r="U194" s="73">
        <v>0</v>
      </c>
      <c r="V194" s="73">
        <v>0</v>
      </c>
      <c r="W194" s="66"/>
      <c r="X194" s="66"/>
      <c r="Y194" s="74">
        <v>0</v>
      </c>
      <c r="Z194" s="66">
        <f t="shared" si="40"/>
        <v>0</v>
      </c>
      <c r="AA194" s="75">
        <v>0</v>
      </c>
    </row>
    <row r="195" spans="1:27" ht="15.75" hidden="1">
      <c r="A195" s="66" t="s">
        <v>26</v>
      </c>
      <c r="B195" s="1" t="s">
        <v>96</v>
      </c>
      <c r="C195" s="71"/>
      <c r="D195" s="72">
        <v>0</v>
      </c>
      <c r="E195" s="72">
        <v>0</v>
      </c>
      <c r="F195" s="72">
        <v>0</v>
      </c>
      <c r="G195" s="73">
        <v>0</v>
      </c>
      <c r="H195" s="73">
        <v>0</v>
      </c>
      <c r="I195" s="73">
        <v>0</v>
      </c>
      <c r="J195" s="73">
        <v>0</v>
      </c>
      <c r="K195" s="73">
        <v>0</v>
      </c>
      <c r="L195" s="73">
        <v>0</v>
      </c>
      <c r="M195" s="66"/>
      <c r="N195" s="66"/>
      <c r="O195" s="74">
        <v>0</v>
      </c>
      <c r="P195" s="66">
        <f t="shared" si="33"/>
        <v>0</v>
      </c>
      <c r="Q195" s="73">
        <v>0</v>
      </c>
      <c r="R195" s="73">
        <v>0</v>
      </c>
      <c r="S195" s="73">
        <v>0</v>
      </c>
      <c r="T195" s="73">
        <v>0</v>
      </c>
      <c r="U195" s="73">
        <v>0</v>
      </c>
      <c r="V195" s="73">
        <v>0</v>
      </c>
      <c r="W195" s="66"/>
      <c r="X195" s="66"/>
      <c r="Y195" s="74">
        <v>0</v>
      </c>
      <c r="Z195" s="66">
        <f t="shared" si="40"/>
        <v>0</v>
      </c>
      <c r="AA195" s="75">
        <v>0</v>
      </c>
    </row>
    <row r="196" spans="1:27" ht="15.75" hidden="1">
      <c r="A196" s="66" t="s">
        <v>26</v>
      </c>
      <c r="B196" s="1" t="s">
        <v>97</v>
      </c>
      <c r="C196" s="71"/>
      <c r="D196" s="72">
        <v>0</v>
      </c>
      <c r="E196" s="72">
        <v>0</v>
      </c>
      <c r="F196" s="72">
        <v>0</v>
      </c>
      <c r="G196" s="73">
        <v>0</v>
      </c>
      <c r="H196" s="73">
        <v>0</v>
      </c>
      <c r="I196" s="73">
        <v>0</v>
      </c>
      <c r="J196" s="73">
        <v>0</v>
      </c>
      <c r="K196" s="73">
        <v>0</v>
      </c>
      <c r="L196" s="73">
        <v>0</v>
      </c>
      <c r="M196" s="66"/>
      <c r="N196" s="66"/>
      <c r="O196" s="74">
        <v>0</v>
      </c>
      <c r="P196" s="66">
        <f t="shared" si="33"/>
        <v>0</v>
      </c>
      <c r="Q196" s="73">
        <v>0</v>
      </c>
      <c r="R196" s="73">
        <v>0</v>
      </c>
      <c r="S196" s="73">
        <v>0</v>
      </c>
      <c r="T196" s="73">
        <v>0</v>
      </c>
      <c r="U196" s="73">
        <v>0</v>
      </c>
      <c r="V196" s="73">
        <v>0</v>
      </c>
      <c r="W196" s="66"/>
      <c r="X196" s="66"/>
      <c r="Y196" s="74">
        <v>0</v>
      </c>
      <c r="Z196" s="66">
        <f t="shared" si="40"/>
        <v>0</v>
      </c>
      <c r="AA196" s="75">
        <v>0</v>
      </c>
    </row>
    <row r="197" spans="1:27" ht="15.75" hidden="1">
      <c r="A197" s="66" t="s">
        <v>26</v>
      </c>
      <c r="B197" s="1" t="s">
        <v>98</v>
      </c>
      <c r="C197" s="71"/>
      <c r="D197" s="72">
        <v>0</v>
      </c>
      <c r="E197" s="72">
        <v>0</v>
      </c>
      <c r="F197" s="72">
        <v>0</v>
      </c>
      <c r="G197" s="73">
        <v>0</v>
      </c>
      <c r="H197" s="73">
        <v>0</v>
      </c>
      <c r="I197" s="73">
        <v>0</v>
      </c>
      <c r="J197" s="73">
        <v>0</v>
      </c>
      <c r="K197" s="73">
        <v>0</v>
      </c>
      <c r="L197" s="73">
        <v>0</v>
      </c>
      <c r="M197" s="66"/>
      <c r="N197" s="66"/>
      <c r="O197" s="74">
        <v>0</v>
      </c>
      <c r="P197" s="66">
        <f t="shared" si="33"/>
        <v>0</v>
      </c>
      <c r="Q197" s="73">
        <v>0</v>
      </c>
      <c r="R197" s="73">
        <v>0</v>
      </c>
      <c r="S197" s="73">
        <v>0</v>
      </c>
      <c r="T197" s="73">
        <v>0</v>
      </c>
      <c r="U197" s="73">
        <v>0</v>
      </c>
      <c r="V197" s="73">
        <v>0</v>
      </c>
      <c r="W197" s="66"/>
      <c r="X197" s="66"/>
      <c r="Y197" s="74">
        <v>0</v>
      </c>
      <c r="Z197" s="66">
        <f t="shared" si="40"/>
        <v>0</v>
      </c>
      <c r="AA197" s="75">
        <v>0</v>
      </c>
    </row>
    <row r="198" spans="1:27" ht="15.75" hidden="1">
      <c r="A198" s="66" t="s">
        <v>26</v>
      </c>
      <c r="B198" s="1" t="s">
        <v>99</v>
      </c>
      <c r="C198" s="71"/>
      <c r="D198" s="72">
        <v>0</v>
      </c>
      <c r="E198" s="72">
        <v>0</v>
      </c>
      <c r="F198" s="72">
        <v>0</v>
      </c>
      <c r="G198" s="73">
        <v>0</v>
      </c>
      <c r="H198" s="73">
        <v>0</v>
      </c>
      <c r="I198" s="73">
        <v>0</v>
      </c>
      <c r="J198" s="73">
        <v>0</v>
      </c>
      <c r="K198" s="73">
        <v>0</v>
      </c>
      <c r="L198" s="73">
        <v>0</v>
      </c>
      <c r="M198" s="66"/>
      <c r="N198" s="66"/>
      <c r="O198" s="74">
        <v>0</v>
      </c>
      <c r="P198" s="66">
        <f t="shared" si="33"/>
        <v>0</v>
      </c>
      <c r="Q198" s="73">
        <v>0</v>
      </c>
      <c r="R198" s="73">
        <v>0</v>
      </c>
      <c r="S198" s="73">
        <v>0</v>
      </c>
      <c r="T198" s="73">
        <v>0</v>
      </c>
      <c r="U198" s="73">
        <v>0</v>
      </c>
      <c r="V198" s="73">
        <v>0</v>
      </c>
      <c r="W198" s="66"/>
      <c r="X198" s="66"/>
      <c r="Y198" s="74">
        <v>0</v>
      </c>
      <c r="Z198" s="66">
        <f t="shared" si="40"/>
        <v>0</v>
      </c>
      <c r="AA198" s="75">
        <v>0</v>
      </c>
    </row>
    <row r="199" spans="1:27" ht="15.75" hidden="1">
      <c r="A199" s="66" t="s">
        <v>26</v>
      </c>
      <c r="B199" s="1" t="s">
        <v>100</v>
      </c>
      <c r="C199" s="71"/>
      <c r="D199" s="72">
        <v>0</v>
      </c>
      <c r="E199" s="72">
        <v>0</v>
      </c>
      <c r="F199" s="72">
        <v>0</v>
      </c>
      <c r="G199" s="73">
        <v>0</v>
      </c>
      <c r="H199" s="73">
        <v>0</v>
      </c>
      <c r="I199" s="73">
        <v>0</v>
      </c>
      <c r="J199" s="73">
        <v>0</v>
      </c>
      <c r="K199" s="73">
        <v>0</v>
      </c>
      <c r="L199" s="73">
        <v>0</v>
      </c>
      <c r="M199" s="66"/>
      <c r="N199" s="66"/>
      <c r="O199" s="74">
        <v>0</v>
      </c>
      <c r="P199" s="66">
        <f t="shared" si="33"/>
        <v>0</v>
      </c>
      <c r="Q199" s="73">
        <v>0</v>
      </c>
      <c r="R199" s="73">
        <v>0</v>
      </c>
      <c r="S199" s="73">
        <v>0</v>
      </c>
      <c r="T199" s="73">
        <v>0</v>
      </c>
      <c r="U199" s="73">
        <v>0</v>
      </c>
      <c r="V199" s="73">
        <v>0</v>
      </c>
      <c r="W199" s="66"/>
      <c r="X199" s="66"/>
      <c r="Y199" s="74">
        <v>0</v>
      </c>
      <c r="Z199" s="66">
        <f t="shared" si="40"/>
        <v>0</v>
      </c>
      <c r="AA199" s="75">
        <v>0</v>
      </c>
    </row>
    <row r="200" spans="1:27" ht="15.75" hidden="1">
      <c r="A200" s="66" t="s">
        <v>26</v>
      </c>
      <c r="B200" s="1" t="s">
        <v>101</v>
      </c>
      <c r="C200" s="71"/>
      <c r="D200" s="72">
        <v>0</v>
      </c>
      <c r="E200" s="72">
        <v>0</v>
      </c>
      <c r="F200" s="72">
        <v>0</v>
      </c>
      <c r="G200" s="73">
        <v>0</v>
      </c>
      <c r="H200" s="73">
        <v>0</v>
      </c>
      <c r="I200" s="73">
        <v>0</v>
      </c>
      <c r="J200" s="73">
        <v>0</v>
      </c>
      <c r="K200" s="73">
        <v>0</v>
      </c>
      <c r="L200" s="73">
        <v>0</v>
      </c>
      <c r="M200" s="66"/>
      <c r="N200" s="66"/>
      <c r="O200" s="74">
        <v>0</v>
      </c>
      <c r="P200" s="66">
        <f t="shared" si="33"/>
        <v>0</v>
      </c>
      <c r="Q200" s="73">
        <v>0</v>
      </c>
      <c r="R200" s="73">
        <v>0</v>
      </c>
      <c r="S200" s="73">
        <v>0</v>
      </c>
      <c r="T200" s="73">
        <v>0</v>
      </c>
      <c r="U200" s="73">
        <v>0</v>
      </c>
      <c r="V200" s="73">
        <v>0</v>
      </c>
      <c r="W200" s="66"/>
      <c r="X200" s="66"/>
      <c r="Y200" s="74">
        <v>0</v>
      </c>
      <c r="Z200" s="66">
        <f t="shared" si="40"/>
        <v>0</v>
      </c>
      <c r="AA200" s="75">
        <v>0</v>
      </c>
    </row>
    <row r="201" spans="1:27" ht="15.75" hidden="1">
      <c r="A201" s="66" t="s">
        <v>26</v>
      </c>
      <c r="B201" s="1" t="s">
        <v>102</v>
      </c>
      <c r="C201" s="71"/>
      <c r="D201" s="72">
        <v>0</v>
      </c>
      <c r="E201" s="72">
        <v>0</v>
      </c>
      <c r="F201" s="72">
        <v>0</v>
      </c>
      <c r="G201" s="73">
        <v>0</v>
      </c>
      <c r="H201" s="73">
        <v>0</v>
      </c>
      <c r="I201" s="73">
        <v>0</v>
      </c>
      <c r="J201" s="73">
        <v>0</v>
      </c>
      <c r="K201" s="73">
        <v>0</v>
      </c>
      <c r="L201" s="73">
        <v>0</v>
      </c>
      <c r="M201" s="66"/>
      <c r="N201" s="66"/>
      <c r="O201" s="74">
        <v>0</v>
      </c>
      <c r="P201" s="66">
        <f t="shared" si="33"/>
        <v>0</v>
      </c>
      <c r="Q201" s="73">
        <v>0</v>
      </c>
      <c r="R201" s="73">
        <v>0</v>
      </c>
      <c r="S201" s="73">
        <v>0</v>
      </c>
      <c r="T201" s="73">
        <v>0</v>
      </c>
      <c r="U201" s="73">
        <v>0</v>
      </c>
      <c r="V201" s="73">
        <v>0</v>
      </c>
      <c r="W201" s="66"/>
      <c r="X201" s="66"/>
      <c r="Y201" s="74">
        <v>0</v>
      </c>
      <c r="Z201" s="66">
        <f t="shared" si="40"/>
        <v>0</v>
      </c>
      <c r="AA201" s="75">
        <v>0</v>
      </c>
    </row>
    <row r="202" spans="1:27" ht="15.75" hidden="1">
      <c r="A202" s="66" t="s">
        <v>26</v>
      </c>
      <c r="B202" s="1" t="s">
        <v>103</v>
      </c>
      <c r="C202" s="71"/>
      <c r="D202" s="72">
        <v>0</v>
      </c>
      <c r="E202" s="72">
        <v>0</v>
      </c>
      <c r="F202" s="72">
        <v>0</v>
      </c>
      <c r="G202" s="73">
        <v>0</v>
      </c>
      <c r="H202" s="73">
        <v>0</v>
      </c>
      <c r="I202" s="73">
        <v>0</v>
      </c>
      <c r="J202" s="73">
        <v>0</v>
      </c>
      <c r="K202" s="73">
        <v>0</v>
      </c>
      <c r="L202" s="73">
        <v>0</v>
      </c>
      <c r="M202" s="66"/>
      <c r="N202" s="66"/>
      <c r="O202" s="74">
        <v>0</v>
      </c>
      <c r="P202" s="66">
        <f t="shared" si="33"/>
        <v>0</v>
      </c>
      <c r="Q202" s="73">
        <v>0</v>
      </c>
      <c r="R202" s="73">
        <v>0</v>
      </c>
      <c r="S202" s="73">
        <v>0</v>
      </c>
      <c r="T202" s="73">
        <v>0</v>
      </c>
      <c r="U202" s="73">
        <v>0</v>
      </c>
      <c r="V202" s="73">
        <v>0</v>
      </c>
      <c r="W202" s="66"/>
      <c r="X202" s="66"/>
      <c r="Y202" s="74">
        <v>0</v>
      </c>
      <c r="Z202" s="66">
        <f t="shared" si="40"/>
        <v>0</v>
      </c>
      <c r="AA202" s="75">
        <v>0</v>
      </c>
    </row>
    <row r="203" spans="1:27" ht="15.75" hidden="1">
      <c r="A203" s="66" t="s">
        <v>26</v>
      </c>
      <c r="B203" s="1" t="s">
        <v>104</v>
      </c>
      <c r="C203" s="71"/>
      <c r="D203" s="72">
        <v>0</v>
      </c>
      <c r="E203" s="72">
        <v>0</v>
      </c>
      <c r="F203" s="72">
        <v>0</v>
      </c>
      <c r="G203" s="73">
        <v>0</v>
      </c>
      <c r="H203" s="73">
        <v>0</v>
      </c>
      <c r="I203" s="73">
        <v>0</v>
      </c>
      <c r="J203" s="73">
        <v>0</v>
      </c>
      <c r="K203" s="73">
        <v>0</v>
      </c>
      <c r="L203" s="73">
        <v>0</v>
      </c>
      <c r="M203" s="66"/>
      <c r="N203" s="66"/>
      <c r="O203" s="74">
        <v>0</v>
      </c>
      <c r="P203" s="66">
        <f t="shared" si="33"/>
        <v>0</v>
      </c>
      <c r="Q203" s="73">
        <v>0</v>
      </c>
      <c r="R203" s="73">
        <v>0</v>
      </c>
      <c r="S203" s="73">
        <v>0</v>
      </c>
      <c r="T203" s="73">
        <v>0</v>
      </c>
      <c r="U203" s="73">
        <v>0</v>
      </c>
      <c r="V203" s="73">
        <v>0</v>
      </c>
      <c r="W203" s="66"/>
      <c r="X203" s="66"/>
      <c r="Y203" s="74">
        <v>0</v>
      </c>
      <c r="Z203" s="66">
        <f t="shared" si="40"/>
        <v>0</v>
      </c>
      <c r="AA203" s="75">
        <v>0</v>
      </c>
    </row>
    <row r="204" spans="1:27" ht="15.75" hidden="1">
      <c r="A204" s="66" t="s">
        <v>26</v>
      </c>
      <c r="B204" s="1" t="s">
        <v>105</v>
      </c>
      <c r="C204" s="71"/>
      <c r="D204" s="72">
        <v>0</v>
      </c>
      <c r="E204" s="72">
        <v>0</v>
      </c>
      <c r="F204" s="72">
        <v>0</v>
      </c>
      <c r="G204" s="73">
        <v>0</v>
      </c>
      <c r="H204" s="73">
        <v>0</v>
      </c>
      <c r="I204" s="73">
        <v>0</v>
      </c>
      <c r="J204" s="73">
        <v>0</v>
      </c>
      <c r="K204" s="73">
        <v>0</v>
      </c>
      <c r="L204" s="73">
        <v>0</v>
      </c>
      <c r="M204" s="66"/>
      <c r="N204" s="66"/>
      <c r="O204" s="74">
        <v>0</v>
      </c>
      <c r="P204" s="66">
        <f>L204-O204</f>
        <v>0</v>
      </c>
      <c r="Q204" s="73">
        <v>0</v>
      </c>
      <c r="R204" s="73">
        <v>0</v>
      </c>
      <c r="S204" s="73">
        <v>0</v>
      </c>
      <c r="T204" s="73">
        <v>0</v>
      </c>
      <c r="U204" s="73">
        <v>0</v>
      </c>
      <c r="V204" s="73">
        <v>0</v>
      </c>
      <c r="W204" s="66"/>
      <c r="X204" s="66"/>
      <c r="Y204" s="74">
        <v>0</v>
      </c>
      <c r="Z204" s="66">
        <f t="shared" si="40"/>
        <v>0</v>
      </c>
      <c r="AA204" s="75">
        <v>0</v>
      </c>
    </row>
    <row r="205" spans="1:27" ht="15.75" hidden="1">
      <c r="A205" s="66" t="s">
        <v>26</v>
      </c>
      <c r="B205" s="1" t="s">
        <v>106</v>
      </c>
      <c r="C205" s="71"/>
      <c r="D205" s="72">
        <v>0</v>
      </c>
      <c r="E205" s="72">
        <v>0</v>
      </c>
      <c r="F205" s="72">
        <v>0</v>
      </c>
      <c r="G205" s="73">
        <v>0</v>
      </c>
      <c r="H205" s="73">
        <v>0</v>
      </c>
      <c r="I205" s="73">
        <v>0</v>
      </c>
      <c r="J205" s="73">
        <v>0</v>
      </c>
      <c r="K205" s="73">
        <v>0</v>
      </c>
      <c r="L205" s="73">
        <v>0</v>
      </c>
      <c r="M205" s="66"/>
      <c r="N205" s="66"/>
      <c r="O205" s="74">
        <v>0</v>
      </c>
      <c r="P205" s="66">
        <f>L205-O205</f>
        <v>0</v>
      </c>
      <c r="Q205" s="73">
        <v>0</v>
      </c>
      <c r="R205" s="73">
        <v>0</v>
      </c>
      <c r="S205" s="73">
        <v>0</v>
      </c>
      <c r="T205" s="73">
        <v>0</v>
      </c>
      <c r="U205" s="73">
        <v>0</v>
      </c>
      <c r="V205" s="73">
        <v>0</v>
      </c>
      <c r="W205" s="66"/>
      <c r="X205" s="66"/>
      <c r="Y205" s="74">
        <v>0</v>
      </c>
      <c r="Z205" s="66">
        <f t="shared" si="40"/>
        <v>0</v>
      </c>
      <c r="AA205" s="75">
        <v>0</v>
      </c>
    </row>
    <row r="206" spans="1:27" ht="47.25" hidden="1" customHeight="1">
      <c r="A206" s="66" t="s">
        <v>26</v>
      </c>
      <c r="B206" s="1" t="s">
        <v>107</v>
      </c>
      <c r="C206" s="71"/>
      <c r="D206" s="72"/>
      <c r="E206" s="72">
        <v>0</v>
      </c>
      <c r="F206" s="72">
        <v>0</v>
      </c>
      <c r="G206" s="73">
        <v>0</v>
      </c>
      <c r="H206" s="73">
        <v>0</v>
      </c>
      <c r="I206" s="73">
        <v>0</v>
      </c>
      <c r="J206" s="73">
        <v>0</v>
      </c>
      <c r="K206" s="73">
        <v>0</v>
      </c>
      <c r="L206" s="73">
        <v>0</v>
      </c>
      <c r="M206" s="66"/>
      <c r="N206" s="66"/>
      <c r="O206" s="74">
        <v>0</v>
      </c>
      <c r="P206" s="66">
        <f>L206-O206</f>
        <v>0</v>
      </c>
      <c r="Q206" s="73">
        <v>0</v>
      </c>
      <c r="R206" s="73">
        <v>0</v>
      </c>
      <c r="S206" s="73">
        <v>0</v>
      </c>
      <c r="T206" s="73">
        <v>0</v>
      </c>
      <c r="U206" s="73">
        <v>0</v>
      </c>
      <c r="V206" s="73">
        <v>0</v>
      </c>
      <c r="W206" s="66"/>
      <c r="X206" s="66"/>
      <c r="Y206" s="74">
        <v>0</v>
      </c>
      <c r="Z206" s="66">
        <f t="shared" si="40"/>
        <v>0</v>
      </c>
      <c r="AA206" s="75">
        <v>0</v>
      </c>
    </row>
    <row r="207" spans="1:27" ht="47.25">
      <c r="A207" s="66" t="s">
        <v>26</v>
      </c>
      <c r="B207" s="1"/>
      <c r="C207" s="63" t="s">
        <v>156</v>
      </c>
      <c r="D207" s="64" t="s">
        <v>157</v>
      </c>
      <c r="E207" s="52" t="s">
        <v>53</v>
      </c>
      <c r="F207" s="72">
        <v>0</v>
      </c>
      <c r="G207" s="66" t="s">
        <v>26</v>
      </c>
      <c r="H207" s="66" t="s">
        <v>26</v>
      </c>
      <c r="I207" s="66" t="s">
        <v>26</v>
      </c>
      <c r="J207" s="66" t="s">
        <v>26</v>
      </c>
      <c r="K207" s="66" t="s">
        <v>26</v>
      </c>
      <c r="L207" s="66" t="s">
        <v>26</v>
      </c>
      <c r="M207" s="66" t="s">
        <v>26</v>
      </c>
      <c r="N207" s="66" t="s">
        <v>26</v>
      </c>
      <c r="O207" s="66" t="s">
        <v>26</v>
      </c>
      <c r="P207" s="66" t="s">
        <v>26</v>
      </c>
      <c r="Q207" s="66" t="s">
        <v>26</v>
      </c>
      <c r="R207" s="66" t="s">
        <v>26</v>
      </c>
      <c r="S207" s="66" t="s">
        <v>26</v>
      </c>
      <c r="T207" s="66" t="s">
        <v>26</v>
      </c>
      <c r="U207" s="66" t="s">
        <v>26</v>
      </c>
      <c r="V207" s="66" t="s">
        <v>26</v>
      </c>
      <c r="W207" s="66" t="s">
        <v>26</v>
      </c>
      <c r="X207" s="66" t="s">
        <v>26</v>
      </c>
      <c r="Y207" s="66" t="s">
        <v>26</v>
      </c>
      <c r="Z207" s="66" t="s">
        <v>26</v>
      </c>
      <c r="AA207" s="67" t="s">
        <v>26</v>
      </c>
    </row>
    <row r="208" spans="1:27" ht="15.75" hidden="1">
      <c r="A208" s="66" t="s">
        <v>26</v>
      </c>
      <c r="B208" s="1" t="s">
        <v>54</v>
      </c>
      <c r="C208" s="71" t="str">
        <f>IF(A208&lt;&gt;0,C207,0)</f>
        <v>1.2.1.2</v>
      </c>
      <c r="D208" s="72">
        <v>0</v>
      </c>
      <c r="E208" s="72">
        <v>0</v>
      </c>
      <c r="F208" s="72">
        <v>0</v>
      </c>
      <c r="G208" s="73">
        <v>0</v>
      </c>
      <c r="H208" s="73">
        <v>0</v>
      </c>
      <c r="I208" s="73">
        <v>0</v>
      </c>
      <c r="J208" s="73">
        <v>0</v>
      </c>
      <c r="K208" s="73">
        <v>0</v>
      </c>
      <c r="L208" s="73">
        <v>0</v>
      </c>
      <c r="M208" s="66"/>
      <c r="N208" s="66"/>
      <c r="O208" s="74">
        <v>0</v>
      </c>
      <c r="P208" s="66">
        <f t="shared" ref="P208:P213" si="41">L208-O208</f>
        <v>0</v>
      </c>
      <c r="Q208" s="73">
        <v>0</v>
      </c>
      <c r="R208" s="73">
        <v>0</v>
      </c>
      <c r="S208" s="73">
        <v>0</v>
      </c>
      <c r="T208" s="73">
        <v>0</v>
      </c>
      <c r="U208" s="73">
        <v>0</v>
      </c>
      <c r="V208" s="73">
        <v>0</v>
      </c>
      <c r="W208" s="66"/>
      <c r="X208" s="66"/>
      <c r="Y208" s="74">
        <v>0</v>
      </c>
      <c r="Z208" s="66">
        <f t="shared" ref="Z208:Z213" si="42">V208-Y208</f>
        <v>0</v>
      </c>
      <c r="AA208" s="75">
        <v>0</v>
      </c>
    </row>
    <row r="209" spans="1:27" ht="15.75" hidden="1">
      <c r="A209" s="66" t="s">
        <v>26</v>
      </c>
      <c r="B209" s="1" t="s">
        <v>55</v>
      </c>
      <c r="C209" s="71" t="str">
        <f>IF(A209&lt;&gt;0,C207,0)</f>
        <v>1.2.1.2</v>
      </c>
      <c r="D209" s="72">
        <v>0</v>
      </c>
      <c r="E209" s="72">
        <v>0</v>
      </c>
      <c r="F209" s="72">
        <v>0</v>
      </c>
      <c r="G209" s="73">
        <v>0</v>
      </c>
      <c r="H209" s="73">
        <v>0</v>
      </c>
      <c r="I209" s="73">
        <v>0</v>
      </c>
      <c r="J209" s="73">
        <v>0</v>
      </c>
      <c r="K209" s="73">
        <v>0</v>
      </c>
      <c r="L209" s="73">
        <v>0</v>
      </c>
      <c r="M209" s="66"/>
      <c r="N209" s="66"/>
      <c r="O209" s="74">
        <v>0</v>
      </c>
      <c r="P209" s="66">
        <f t="shared" si="41"/>
        <v>0</v>
      </c>
      <c r="Q209" s="73">
        <v>0</v>
      </c>
      <c r="R209" s="73">
        <v>0</v>
      </c>
      <c r="S209" s="73">
        <v>0</v>
      </c>
      <c r="T209" s="73">
        <v>0</v>
      </c>
      <c r="U209" s="73">
        <v>0</v>
      </c>
      <c r="V209" s="73">
        <v>0</v>
      </c>
      <c r="W209" s="66"/>
      <c r="X209" s="66"/>
      <c r="Y209" s="74">
        <v>0</v>
      </c>
      <c r="Z209" s="66">
        <f t="shared" si="42"/>
        <v>0</v>
      </c>
      <c r="AA209" s="75">
        <v>0</v>
      </c>
    </row>
    <row r="210" spans="1:27" ht="15.75" hidden="1">
      <c r="A210" s="66" t="s">
        <v>26</v>
      </c>
      <c r="B210" s="1" t="s">
        <v>56</v>
      </c>
      <c r="C210" s="71" t="str">
        <f>IF(A210&lt;&gt;0,C207,0)</f>
        <v>1.2.1.2</v>
      </c>
      <c r="D210" s="72">
        <v>0</v>
      </c>
      <c r="E210" s="72">
        <v>0</v>
      </c>
      <c r="F210" s="72">
        <v>0</v>
      </c>
      <c r="G210" s="73">
        <v>0</v>
      </c>
      <c r="H210" s="73">
        <v>0</v>
      </c>
      <c r="I210" s="73">
        <v>0</v>
      </c>
      <c r="J210" s="73">
        <v>0</v>
      </c>
      <c r="K210" s="73">
        <v>0</v>
      </c>
      <c r="L210" s="73">
        <v>0</v>
      </c>
      <c r="M210" s="66"/>
      <c r="N210" s="66"/>
      <c r="O210" s="74">
        <v>0</v>
      </c>
      <c r="P210" s="66">
        <f t="shared" si="41"/>
        <v>0</v>
      </c>
      <c r="Q210" s="73">
        <v>0</v>
      </c>
      <c r="R210" s="73">
        <v>0</v>
      </c>
      <c r="S210" s="73">
        <v>0</v>
      </c>
      <c r="T210" s="73">
        <v>0</v>
      </c>
      <c r="U210" s="73">
        <v>0</v>
      </c>
      <c r="V210" s="73">
        <v>0</v>
      </c>
      <c r="W210" s="66"/>
      <c r="X210" s="66"/>
      <c r="Y210" s="74">
        <v>0</v>
      </c>
      <c r="Z210" s="66">
        <f t="shared" si="42"/>
        <v>0</v>
      </c>
      <c r="AA210" s="75">
        <v>0</v>
      </c>
    </row>
    <row r="211" spans="1:27" ht="15.75" hidden="1">
      <c r="A211" s="66" t="s">
        <v>26</v>
      </c>
      <c r="B211" s="1" t="s">
        <v>57</v>
      </c>
      <c r="C211" s="71" t="str">
        <f>IF(A211&lt;&gt;0,C207,0)</f>
        <v>1.2.1.2</v>
      </c>
      <c r="D211" s="72">
        <v>0</v>
      </c>
      <c r="E211" s="72">
        <v>0</v>
      </c>
      <c r="F211" s="72">
        <v>0</v>
      </c>
      <c r="G211" s="73">
        <v>0</v>
      </c>
      <c r="H211" s="73">
        <v>0</v>
      </c>
      <c r="I211" s="73">
        <v>0</v>
      </c>
      <c r="J211" s="73">
        <v>0</v>
      </c>
      <c r="K211" s="73">
        <v>0</v>
      </c>
      <c r="L211" s="73">
        <v>0</v>
      </c>
      <c r="M211" s="66"/>
      <c r="N211" s="66"/>
      <c r="O211" s="74">
        <v>0</v>
      </c>
      <c r="P211" s="66">
        <f t="shared" si="41"/>
        <v>0</v>
      </c>
      <c r="Q211" s="73">
        <v>0</v>
      </c>
      <c r="R211" s="73">
        <v>0</v>
      </c>
      <c r="S211" s="73">
        <v>0</v>
      </c>
      <c r="T211" s="73">
        <v>0</v>
      </c>
      <c r="U211" s="73">
        <v>0</v>
      </c>
      <c r="V211" s="73">
        <v>0</v>
      </c>
      <c r="W211" s="66"/>
      <c r="X211" s="66"/>
      <c r="Y211" s="74">
        <v>0</v>
      </c>
      <c r="Z211" s="66">
        <f t="shared" si="42"/>
        <v>0</v>
      </c>
      <c r="AA211" s="75">
        <v>0</v>
      </c>
    </row>
    <row r="212" spans="1:27" ht="15.75" hidden="1">
      <c r="A212" s="66" t="s">
        <v>26</v>
      </c>
      <c r="B212" s="1" t="s">
        <v>58</v>
      </c>
      <c r="C212" s="71" t="str">
        <f>IF(A212&lt;&gt;0,C207,0)</f>
        <v>1.2.1.2</v>
      </c>
      <c r="D212" s="72">
        <v>0</v>
      </c>
      <c r="E212" s="72">
        <v>0</v>
      </c>
      <c r="F212" s="72">
        <v>0</v>
      </c>
      <c r="G212" s="73">
        <v>0</v>
      </c>
      <c r="H212" s="73">
        <v>0</v>
      </c>
      <c r="I212" s="73">
        <v>0</v>
      </c>
      <c r="J212" s="73">
        <v>0</v>
      </c>
      <c r="K212" s="73">
        <v>0</v>
      </c>
      <c r="L212" s="73">
        <v>0</v>
      </c>
      <c r="M212" s="66"/>
      <c r="N212" s="66"/>
      <c r="O212" s="74">
        <v>0</v>
      </c>
      <c r="P212" s="66">
        <f t="shared" si="41"/>
        <v>0</v>
      </c>
      <c r="Q212" s="73">
        <v>0</v>
      </c>
      <c r="R212" s="73">
        <v>0</v>
      </c>
      <c r="S212" s="73">
        <v>0</v>
      </c>
      <c r="T212" s="73">
        <v>0</v>
      </c>
      <c r="U212" s="73">
        <v>0</v>
      </c>
      <c r="V212" s="73">
        <v>0</v>
      </c>
      <c r="W212" s="66"/>
      <c r="X212" s="66"/>
      <c r="Y212" s="74">
        <v>0</v>
      </c>
      <c r="Z212" s="66">
        <f t="shared" si="42"/>
        <v>0</v>
      </c>
      <c r="AA212" s="75">
        <v>0</v>
      </c>
    </row>
    <row r="213" spans="1:27" ht="15.75" hidden="1">
      <c r="A213" s="66" t="s">
        <v>26</v>
      </c>
      <c r="B213" s="1" t="s">
        <v>59</v>
      </c>
      <c r="C213" s="71" t="str">
        <f>IF(A213&lt;&gt;0,C207,0)</f>
        <v>1.2.1.2</v>
      </c>
      <c r="D213" s="72">
        <v>0</v>
      </c>
      <c r="E213" s="72">
        <v>0</v>
      </c>
      <c r="F213" s="72">
        <v>0</v>
      </c>
      <c r="G213" s="73">
        <v>0</v>
      </c>
      <c r="H213" s="73">
        <v>0</v>
      </c>
      <c r="I213" s="73">
        <v>0</v>
      </c>
      <c r="J213" s="73">
        <v>0</v>
      </c>
      <c r="K213" s="73">
        <v>0</v>
      </c>
      <c r="L213" s="73">
        <v>0</v>
      </c>
      <c r="M213" s="66"/>
      <c r="N213" s="66"/>
      <c r="O213" s="74">
        <v>0</v>
      </c>
      <c r="P213" s="66">
        <f t="shared" si="41"/>
        <v>0</v>
      </c>
      <c r="Q213" s="73">
        <v>0</v>
      </c>
      <c r="R213" s="73">
        <v>0</v>
      </c>
      <c r="S213" s="73">
        <v>0</v>
      </c>
      <c r="T213" s="73">
        <v>0</v>
      </c>
      <c r="U213" s="73">
        <v>0</v>
      </c>
      <c r="V213" s="73">
        <v>0</v>
      </c>
      <c r="W213" s="66"/>
      <c r="X213" s="66"/>
      <c r="Y213" s="74">
        <v>0</v>
      </c>
      <c r="Z213" s="66">
        <f t="shared" si="42"/>
        <v>0</v>
      </c>
      <c r="AA213" s="75">
        <v>0</v>
      </c>
    </row>
    <row r="214" spans="1:27" ht="47.25">
      <c r="A214" s="66"/>
      <c r="B214" s="1"/>
      <c r="C214" s="63" t="s">
        <v>158</v>
      </c>
      <c r="D214" s="64" t="s">
        <v>159</v>
      </c>
      <c r="E214" s="52" t="s">
        <v>50</v>
      </c>
      <c r="F214" s="72">
        <v>0</v>
      </c>
      <c r="G214" s="66">
        <f t="shared" ref="G214:Z214" si="43">G215+G240</f>
        <v>239.07</v>
      </c>
      <c r="H214" s="66">
        <f t="shared" si="43"/>
        <v>0</v>
      </c>
      <c r="I214" s="66">
        <f t="shared" si="43"/>
        <v>0</v>
      </c>
      <c r="J214" s="66">
        <f t="shared" si="43"/>
        <v>239.07</v>
      </c>
      <c r="K214" s="66">
        <f t="shared" si="43"/>
        <v>0</v>
      </c>
      <c r="L214" s="66">
        <f t="shared" si="43"/>
        <v>44.44</v>
      </c>
      <c r="M214" s="66">
        <f t="shared" si="43"/>
        <v>0</v>
      </c>
      <c r="N214" s="66">
        <f t="shared" si="43"/>
        <v>0</v>
      </c>
      <c r="O214" s="66">
        <f t="shared" si="43"/>
        <v>39.695</v>
      </c>
      <c r="P214" s="66">
        <f t="shared" si="43"/>
        <v>4.7450000000000028</v>
      </c>
      <c r="Q214" s="66">
        <f t="shared" si="43"/>
        <v>19.010000000000005</v>
      </c>
      <c r="R214" s="66">
        <f t="shared" si="43"/>
        <v>0</v>
      </c>
      <c r="S214" s="66">
        <f t="shared" si="43"/>
        <v>0</v>
      </c>
      <c r="T214" s="66">
        <f t="shared" si="43"/>
        <v>19.010000000000005</v>
      </c>
      <c r="U214" s="66">
        <f t="shared" si="43"/>
        <v>0</v>
      </c>
      <c r="V214" s="66">
        <f t="shared" si="43"/>
        <v>44.44</v>
      </c>
      <c r="W214" s="66">
        <f t="shared" si="43"/>
        <v>0</v>
      </c>
      <c r="X214" s="66">
        <f t="shared" si="43"/>
        <v>0</v>
      </c>
      <c r="Y214" s="66">
        <f t="shared" si="43"/>
        <v>39.695</v>
      </c>
      <c r="Z214" s="66">
        <f t="shared" si="43"/>
        <v>4.7450000000000028</v>
      </c>
      <c r="AA214" s="67">
        <f>AA215+AA240</f>
        <v>239.06334389882352</v>
      </c>
    </row>
    <row r="215" spans="1:27" ht="31.5">
      <c r="A215" s="66"/>
      <c r="B215" s="1"/>
      <c r="C215" s="63" t="s">
        <v>160</v>
      </c>
      <c r="D215" s="64" t="s">
        <v>161</v>
      </c>
      <c r="E215" s="52" t="s">
        <v>53</v>
      </c>
      <c r="F215" s="72">
        <v>0</v>
      </c>
      <c r="G215" s="66">
        <f t="shared" ref="G215:Z215" si="44">SUBTOTAL(9,G216:G240)</f>
        <v>239.07</v>
      </c>
      <c r="H215" s="66">
        <f t="shared" si="44"/>
        <v>0</v>
      </c>
      <c r="I215" s="66">
        <f t="shared" si="44"/>
        <v>0</v>
      </c>
      <c r="J215" s="66">
        <f t="shared" si="44"/>
        <v>239.07</v>
      </c>
      <c r="K215" s="66">
        <f t="shared" si="44"/>
        <v>0</v>
      </c>
      <c r="L215" s="66">
        <f t="shared" si="44"/>
        <v>44.44</v>
      </c>
      <c r="M215" s="66">
        <f t="shared" si="44"/>
        <v>0</v>
      </c>
      <c r="N215" s="66">
        <f t="shared" si="44"/>
        <v>0</v>
      </c>
      <c r="O215" s="66">
        <f t="shared" si="44"/>
        <v>39.695</v>
      </c>
      <c r="P215" s="66">
        <f t="shared" si="44"/>
        <v>4.7450000000000028</v>
      </c>
      <c r="Q215" s="66">
        <f t="shared" si="44"/>
        <v>19.010000000000005</v>
      </c>
      <c r="R215" s="66">
        <f t="shared" si="44"/>
        <v>0</v>
      </c>
      <c r="S215" s="66">
        <f t="shared" si="44"/>
        <v>0</v>
      </c>
      <c r="T215" s="66">
        <f t="shared" si="44"/>
        <v>19.010000000000005</v>
      </c>
      <c r="U215" s="66">
        <f t="shared" si="44"/>
        <v>0</v>
      </c>
      <c r="V215" s="66">
        <f t="shared" si="44"/>
        <v>44.44</v>
      </c>
      <c r="W215" s="66">
        <f t="shared" si="44"/>
        <v>0</v>
      </c>
      <c r="X215" s="66">
        <f t="shared" si="44"/>
        <v>0</v>
      </c>
      <c r="Y215" s="66">
        <f t="shared" si="44"/>
        <v>39.695</v>
      </c>
      <c r="Z215" s="66">
        <f t="shared" si="44"/>
        <v>4.7450000000000028</v>
      </c>
      <c r="AA215" s="67">
        <f>SUBTOTAL(9,AA216:AA240)</f>
        <v>239.06334389882352</v>
      </c>
    </row>
    <row r="216" spans="1:27" ht="31.5">
      <c r="A216" s="66" t="s">
        <v>1678</v>
      </c>
      <c r="B216" s="1" t="s">
        <v>54</v>
      </c>
      <c r="C216" s="71" t="str">
        <f>IF(A216&lt;&gt;0,C215,0)</f>
        <v>1.2.2.1</v>
      </c>
      <c r="D216" s="72" t="s">
        <v>1679</v>
      </c>
      <c r="E216" s="72" t="s">
        <v>1479</v>
      </c>
      <c r="F216" s="72" t="s">
        <v>848</v>
      </c>
      <c r="G216" s="73">
        <v>2.35</v>
      </c>
      <c r="H216" s="73">
        <v>0</v>
      </c>
      <c r="I216" s="73">
        <v>0</v>
      </c>
      <c r="J216" s="73">
        <v>2.35</v>
      </c>
      <c r="K216" s="73">
        <v>0</v>
      </c>
      <c r="L216" s="73">
        <v>0.38700000000000001</v>
      </c>
      <c r="M216" s="66"/>
      <c r="N216" s="66"/>
      <c r="O216" s="74">
        <v>0.38700000000000001</v>
      </c>
      <c r="P216" s="66">
        <f t="shared" ref="P216:P246" si="45">L216-O216</f>
        <v>0</v>
      </c>
      <c r="Q216" s="73">
        <v>0.34</v>
      </c>
      <c r="R216" s="73">
        <v>0</v>
      </c>
      <c r="S216" s="73">
        <v>0</v>
      </c>
      <c r="T216" s="73">
        <v>0.34</v>
      </c>
      <c r="U216" s="73">
        <v>0</v>
      </c>
      <c r="V216" s="73">
        <v>0.38700000000000001</v>
      </c>
      <c r="W216" s="66"/>
      <c r="X216" s="66"/>
      <c r="Y216" s="74">
        <v>0.38700000000000001</v>
      </c>
      <c r="Z216" s="66">
        <f t="shared" ref="Z216:Z246" si="46">V216-Y216</f>
        <v>0</v>
      </c>
      <c r="AA216" s="75">
        <v>2.3527999999999998</v>
      </c>
    </row>
    <row r="217" spans="1:27" ht="63">
      <c r="A217" s="66" t="s">
        <v>1680</v>
      </c>
      <c r="B217" s="1" t="s">
        <v>55</v>
      </c>
      <c r="C217" s="71" t="str">
        <f>IF(A217&lt;&gt;0,C215,0)</f>
        <v>1.2.2.1</v>
      </c>
      <c r="D217" s="72" t="s">
        <v>1681</v>
      </c>
      <c r="E217" s="72" t="s">
        <v>1479</v>
      </c>
      <c r="F217" s="72" t="s">
        <v>849</v>
      </c>
      <c r="G217" s="73">
        <v>8.19</v>
      </c>
      <c r="H217" s="73">
        <v>0</v>
      </c>
      <c r="I217" s="73">
        <v>0</v>
      </c>
      <c r="J217" s="73">
        <v>8.19</v>
      </c>
      <c r="K217" s="73">
        <v>0</v>
      </c>
      <c r="L217" s="73">
        <v>5.5999999999999994E-2</v>
      </c>
      <c r="M217" s="66"/>
      <c r="N217" s="66"/>
      <c r="O217" s="74">
        <v>5.5999999999999994E-2</v>
      </c>
      <c r="P217" s="66">
        <f t="shared" si="45"/>
        <v>0</v>
      </c>
      <c r="Q217" s="73">
        <v>0.04</v>
      </c>
      <c r="R217" s="73">
        <v>0</v>
      </c>
      <c r="S217" s="73">
        <v>0</v>
      </c>
      <c r="T217" s="73">
        <v>0.04</v>
      </c>
      <c r="U217" s="73">
        <v>0</v>
      </c>
      <c r="V217" s="73">
        <v>5.5999999999999994E-2</v>
      </c>
      <c r="W217" s="66"/>
      <c r="X217" s="66"/>
      <c r="Y217" s="74">
        <v>5.5999999999999994E-2</v>
      </c>
      <c r="Z217" s="66">
        <f t="shared" si="46"/>
        <v>0</v>
      </c>
      <c r="AA217" s="75">
        <v>8.185461545882351</v>
      </c>
    </row>
    <row r="218" spans="1:27" ht="31.5">
      <c r="A218" s="66" t="s">
        <v>1682</v>
      </c>
      <c r="B218" s="1" t="s">
        <v>56</v>
      </c>
      <c r="C218" s="71" t="str">
        <f>IF(A218&lt;&gt;0,C215,0)</f>
        <v>1.2.2.1</v>
      </c>
      <c r="D218" s="72" t="s">
        <v>1683</v>
      </c>
      <c r="E218" s="72" t="s">
        <v>1479</v>
      </c>
      <c r="F218" s="72" t="s">
        <v>850</v>
      </c>
      <c r="G218" s="73">
        <v>0</v>
      </c>
      <c r="H218" s="73">
        <v>0</v>
      </c>
      <c r="I218" s="73">
        <v>0</v>
      </c>
      <c r="J218" s="73">
        <v>0</v>
      </c>
      <c r="K218" s="73">
        <v>0</v>
      </c>
      <c r="L218" s="73">
        <v>3.5999999999999997E-2</v>
      </c>
      <c r="M218" s="66"/>
      <c r="N218" s="66"/>
      <c r="O218" s="74">
        <v>3.5999999999999997E-2</v>
      </c>
      <c r="P218" s="66">
        <f t="shared" si="45"/>
        <v>0</v>
      </c>
      <c r="Q218" s="73">
        <v>0</v>
      </c>
      <c r="R218" s="73">
        <v>0</v>
      </c>
      <c r="S218" s="73">
        <v>0</v>
      </c>
      <c r="T218" s="73">
        <v>0</v>
      </c>
      <c r="U218" s="73">
        <v>0</v>
      </c>
      <c r="V218" s="73">
        <v>3.5999999999999997E-2</v>
      </c>
      <c r="W218" s="66"/>
      <c r="X218" s="66"/>
      <c r="Y218" s="74">
        <v>3.5999999999999997E-2</v>
      </c>
      <c r="Z218" s="66">
        <f t="shared" si="46"/>
        <v>0</v>
      </c>
      <c r="AA218" s="75">
        <v>0</v>
      </c>
    </row>
    <row r="219" spans="1:27" ht="47.25">
      <c r="A219" s="66" t="s">
        <v>1684</v>
      </c>
      <c r="B219" s="1" t="s">
        <v>57</v>
      </c>
      <c r="C219" s="71" t="str">
        <f>IF(A219&lt;&gt;0,C215,0)</f>
        <v>1.2.2.1</v>
      </c>
      <c r="D219" s="72" t="s">
        <v>1685</v>
      </c>
      <c r="E219" s="72" t="s">
        <v>1479</v>
      </c>
      <c r="F219" s="72" t="s">
        <v>851</v>
      </c>
      <c r="G219" s="73">
        <v>0</v>
      </c>
      <c r="H219" s="73">
        <v>0</v>
      </c>
      <c r="I219" s="73">
        <v>0</v>
      </c>
      <c r="J219" s="73">
        <v>0</v>
      </c>
      <c r="K219" s="73">
        <v>0</v>
      </c>
      <c r="L219" s="73">
        <v>0</v>
      </c>
      <c r="M219" s="66"/>
      <c r="N219" s="66"/>
      <c r="O219" s="74">
        <v>0</v>
      </c>
      <c r="P219" s="66">
        <f t="shared" si="45"/>
        <v>0</v>
      </c>
      <c r="Q219" s="73">
        <v>0</v>
      </c>
      <c r="R219" s="73">
        <v>0</v>
      </c>
      <c r="S219" s="73">
        <v>0</v>
      </c>
      <c r="T219" s="73">
        <v>0</v>
      </c>
      <c r="U219" s="73">
        <v>0</v>
      </c>
      <c r="V219" s="73">
        <v>0</v>
      </c>
      <c r="W219" s="66"/>
      <c r="X219" s="66"/>
      <c r="Y219" s="74">
        <v>0</v>
      </c>
      <c r="Z219" s="66">
        <f t="shared" si="46"/>
        <v>0</v>
      </c>
      <c r="AA219" s="75">
        <v>0</v>
      </c>
    </row>
    <row r="220" spans="1:27" ht="47.25">
      <c r="A220" s="66" t="s">
        <v>1686</v>
      </c>
      <c r="B220" s="1" t="s">
        <v>58</v>
      </c>
      <c r="C220" s="71" t="str">
        <f>IF(A220&lt;&gt;0,C215,0)</f>
        <v>1.2.2.1</v>
      </c>
      <c r="D220" s="72" t="s">
        <v>1687</v>
      </c>
      <c r="E220" s="72" t="s">
        <v>1479</v>
      </c>
      <c r="F220" s="72" t="s">
        <v>852</v>
      </c>
      <c r="G220" s="73">
        <v>0</v>
      </c>
      <c r="H220" s="73">
        <v>0</v>
      </c>
      <c r="I220" s="73">
        <v>0</v>
      </c>
      <c r="J220" s="73">
        <v>0</v>
      </c>
      <c r="K220" s="73">
        <v>0</v>
      </c>
      <c r="L220" s="73">
        <v>13.186</v>
      </c>
      <c r="M220" s="66"/>
      <c r="N220" s="66"/>
      <c r="O220" s="74">
        <v>11.629999999999999</v>
      </c>
      <c r="P220" s="66">
        <f t="shared" si="45"/>
        <v>1.5560000000000009</v>
      </c>
      <c r="Q220" s="73">
        <v>0</v>
      </c>
      <c r="R220" s="73">
        <v>0</v>
      </c>
      <c r="S220" s="73">
        <v>0</v>
      </c>
      <c r="T220" s="73">
        <v>0</v>
      </c>
      <c r="U220" s="73">
        <v>0</v>
      </c>
      <c r="V220" s="73">
        <v>13.186</v>
      </c>
      <c r="W220" s="66"/>
      <c r="X220" s="66"/>
      <c r="Y220" s="74">
        <v>11.629999999999999</v>
      </c>
      <c r="Z220" s="66">
        <f t="shared" si="46"/>
        <v>1.5560000000000009</v>
      </c>
      <c r="AA220" s="75">
        <v>3.5294117651574197E-5</v>
      </c>
    </row>
    <row r="221" spans="1:27" ht="31.5">
      <c r="A221" s="66" t="s">
        <v>1688</v>
      </c>
      <c r="B221" s="1" t="s">
        <v>59</v>
      </c>
      <c r="C221" s="71" t="str">
        <f>IF(A221&lt;&gt;0,C215,0)</f>
        <v>1.2.2.1</v>
      </c>
      <c r="D221" s="72" t="s">
        <v>1689</v>
      </c>
      <c r="E221" s="72" t="s">
        <v>1479</v>
      </c>
      <c r="F221" s="72" t="s">
        <v>853</v>
      </c>
      <c r="G221" s="73">
        <v>1.18</v>
      </c>
      <c r="H221" s="73">
        <v>0</v>
      </c>
      <c r="I221" s="73">
        <v>0</v>
      </c>
      <c r="J221" s="73">
        <v>1.18</v>
      </c>
      <c r="K221" s="73">
        <v>0</v>
      </c>
      <c r="L221" s="73">
        <v>3.8159999999999998</v>
      </c>
      <c r="M221" s="66"/>
      <c r="N221" s="66"/>
      <c r="O221" s="74">
        <v>3.7009999999999996</v>
      </c>
      <c r="P221" s="66">
        <f t="shared" si="45"/>
        <v>0.11500000000000021</v>
      </c>
      <c r="Q221" s="73">
        <v>0.3</v>
      </c>
      <c r="R221" s="73">
        <v>0</v>
      </c>
      <c r="S221" s="73">
        <v>0</v>
      </c>
      <c r="T221" s="73">
        <v>0.3</v>
      </c>
      <c r="U221" s="73">
        <v>0</v>
      </c>
      <c r="V221" s="73">
        <v>3.8159999999999998</v>
      </c>
      <c r="W221" s="66"/>
      <c r="X221" s="66"/>
      <c r="Y221" s="74">
        <v>3.7009999999999996</v>
      </c>
      <c r="Z221" s="66">
        <f t="shared" si="46"/>
        <v>0.11500000000000021</v>
      </c>
      <c r="AA221" s="75">
        <v>1.1762352941176597</v>
      </c>
    </row>
    <row r="222" spans="1:27" ht="31.5">
      <c r="A222" s="66" t="s">
        <v>1690</v>
      </c>
      <c r="B222" s="1" t="s">
        <v>64</v>
      </c>
      <c r="C222" s="71" t="str">
        <f>IF(A222&lt;&gt;0,C215,0)</f>
        <v>1.2.2.1</v>
      </c>
      <c r="D222" s="72" t="s">
        <v>1691</v>
      </c>
      <c r="E222" s="72" t="s">
        <v>1479</v>
      </c>
      <c r="F222" s="72" t="s">
        <v>854</v>
      </c>
      <c r="G222" s="73">
        <v>6.59</v>
      </c>
      <c r="H222" s="73">
        <v>0</v>
      </c>
      <c r="I222" s="73">
        <v>0</v>
      </c>
      <c r="J222" s="73">
        <v>6.59</v>
      </c>
      <c r="K222" s="73">
        <v>0</v>
      </c>
      <c r="L222" s="73">
        <v>0</v>
      </c>
      <c r="M222" s="66"/>
      <c r="N222" s="66"/>
      <c r="O222" s="74">
        <v>0</v>
      </c>
      <c r="P222" s="66">
        <f t="shared" si="45"/>
        <v>0</v>
      </c>
      <c r="Q222" s="73">
        <v>0</v>
      </c>
      <c r="R222" s="73">
        <v>0</v>
      </c>
      <c r="S222" s="73">
        <v>0</v>
      </c>
      <c r="T222" s="73">
        <v>0</v>
      </c>
      <c r="U222" s="73">
        <v>0</v>
      </c>
      <c r="V222" s="73">
        <v>0</v>
      </c>
      <c r="W222" s="66"/>
      <c r="X222" s="66"/>
      <c r="Y222" s="74">
        <v>0</v>
      </c>
      <c r="Z222" s="66">
        <f t="shared" si="46"/>
        <v>0</v>
      </c>
      <c r="AA222" s="75">
        <v>6.5878399999999999</v>
      </c>
    </row>
    <row r="223" spans="1:27" ht="31.5">
      <c r="A223" s="66" t="s">
        <v>1692</v>
      </c>
      <c r="B223" s="1" t="s">
        <v>65</v>
      </c>
      <c r="C223" s="71" t="str">
        <f>IF(A223&lt;&gt;0,C215,0)</f>
        <v>1.2.2.1</v>
      </c>
      <c r="D223" s="72" t="s">
        <v>1693</v>
      </c>
      <c r="E223" s="72" t="s">
        <v>1479</v>
      </c>
      <c r="F223" s="72" t="s">
        <v>855</v>
      </c>
      <c r="G223" s="73">
        <v>98.75</v>
      </c>
      <c r="H223" s="73">
        <v>0</v>
      </c>
      <c r="I223" s="73">
        <v>0</v>
      </c>
      <c r="J223" s="73">
        <v>98.75</v>
      </c>
      <c r="K223" s="73">
        <v>0</v>
      </c>
      <c r="L223" s="73">
        <v>18.382999999999999</v>
      </c>
      <c r="M223" s="66"/>
      <c r="N223" s="66"/>
      <c r="O223" s="74">
        <v>16.003999999999998</v>
      </c>
      <c r="P223" s="66">
        <f t="shared" si="45"/>
        <v>2.3790000000000013</v>
      </c>
      <c r="Q223" s="73">
        <v>15.5</v>
      </c>
      <c r="R223" s="73">
        <v>0</v>
      </c>
      <c r="S223" s="73">
        <v>0</v>
      </c>
      <c r="T223" s="73">
        <v>15.5</v>
      </c>
      <c r="U223" s="73">
        <v>0</v>
      </c>
      <c r="V223" s="73">
        <v>18.382999999999999</v>
      </c>
      <c r="W223" s="66"/>
      <c r="X223" s="66"/>
      <c r="Y223" s="74">
        <v>16.003999999999998</v>
      </c>
      <c r="Z223" s="66">
        <f t="shared" si="46"/>
        <v>2.3790000000000013</v>
      </c>
      <c r="AA223" s="75">
        <v>98.749705741176498</v>
      </c>
    </row>
    <row r="224" spans="1:27" ht="15.75">
      <c r="A224" s="66" t="s">
        <v>1694</v>
      </c>
      <c r="B224" s="1" t="s">
        <v>66</v>
      </c>
      <c r="C224" s="71" t="str">
        <f>IF(A224&lt;&gt;0,C215,0)</f>
        <v>1.2.2.1</v>
      </c>
      <c r="D224" s="72" t="s">
        <v>1695</v>
      </c>
      <c r="E224" s="72" t="s">
        <v>1479</v>
      </c>
      <c r="F224" s="72" t="s">
        <v>856</v>
      </c>
      <c r="G224" s="73">
        <v>42.17</v>
      </c>
      <c r="H224" s="73">
        <v>0</v>
      </c>
      <c r="I224" s="73">
        <v>0</v>
      </c>
      <c r="J224" s="73">
        <v>42.17</v>
      </c>
      <c r="K224" s="73">
        <v>0</v>
      </c>
      <c r="L224" s="73">
        <v>0.87400000000000011</v>
      </c>
      <c r="M224" s="66"/>
      <c r="N224" s="66"/>
      <c r="O224" s="74">
        <v>0.87400000000000011</v>
      </c>
      <c r="P224" s="66">
        <f t="shared" si="45"/>
        <v>0</v>
      </c>
      <c r="Q224" s="73">
        <v>2.4300000000000002</v>
      </c>
      <c r="R224" s="73">
        <v>0</v>
      </c>
      <c r="S224" s="73">
        <v>0</v>
      </c>
      <c r="T224" s="73">
        <v>2.4300000000000002</v>
      </c>
      <c r="U224" s="73">
        <v>0</v>
      </c>
      <c r="V224" s="73">
        <v>0.87400000000000011</v>
      </c>
      <c r="W224" s="66"/>
      <c r="X224" s="66"/>
      <c r="Y224" s="74">
        <v>0.87400000000000011</v>
      </c>
      <c r="Z224" s="66">
        <f t="shared" si="46"/>
        <v>0</v>
      </c>
      <c r="AA224" s="75">
        <v>42.174085599999984</v>
      </c>
    </row>
    <row r="225" spans="1:27" ht="47.25" customHeight="1">
      <c r="A225" s="66" t="s">
        <v>1696</v>
      </c>
      <c r="B225" s="1" t="s">
        <v>67</v>
      </c>
      <c r="C225" s="71" t="str">
        <f>IF(A225&lt;&gt;0,C215,0)</f>
        <v>1.2.2.1</v>
      </c>
      <c r="D225" s="72" t="s">
        <v>1697</v>
      </c>
      <c r="E225" s="72" t="s">
        <v>1479</v>
      </c>
      <c r="F225" s="72" t="s">
        <v>857</v>
      </c>
      <c r="G225" s="73">
        <v>8.76</v>
      </c>
      <c r="H225" s="73">
        <v>0</v>
      </c>
      <c r="I225" s="73">
        <v>0</v>
      </c>
      <c r="J225" s="73">
        <v>8.76</v>
      </c>
      <c r="K225" s="73">
        <v>0</v>
      </c>
      <c r="L225" s="73">
        <v>8.4000000000000005E-2</v>
      </c>
      <c r="M225" s="66"/>
      <c r="N225" s="66"/>
      <c r="O225" s="74">
        <v>8.4000000000000005E-2</v>
      </c>
      <c r="P225" s="66">
        <f t="shared" si="45"/>
        <v>0</v>
      </c>
      <c r="Q225" s="73">
        <v>0.1</v>
      </c>
      <c r="R225" s="73">
        <v>0</v>
      </c>
      <c r="S225" s="73">
        <v>0</v>
      </c>
      <c r="T225" s="73">
        <v>0.1</v>
      </c>
      <c r="U225" s="73">
        <v>0</v>
      </c>
      <c r="V225" s="73">
        <v>8.4000000000000005E-2</v>
      </c>
      <c r="W225" s="66"/>
      <c r="X225" s="66"/>
      <c r="Y225" s="74">
        <v>8.4000000000000005E-2</v>
      </c>
      <c r="Z225" s="66">
        <f t="shared" si="46"/>
        <v>0</v>
      </c>
      <c r="AA225" s="75">
        <v>8.7593243294117631</v>
      </c>
    </row>
    <row r="226" spans="1:27" ht="78.75">
      <c r="A226" s="66" t="s">
        <v>1698</v>
      </c>
      <c r="B226" s="1" t="s">
        <v>68</v>
      </c>
      <c r="C226" s="71" t="str">
        <f>IF(A226&lt;&gt;0,C215,0)</f>
        <v>1.2.2.1</v>
      </c>
      <c r="D226" s="72" t="s">
        <v>1699</v>
      </c>
      <c r="E226" s="72" t="s">
        <v>1479</v>
      </c>
      <c r="F226" s="72" t="s">
        <v>858</v>
      </c>
      <c r="G226" s="73">
        <v>0</v>
      </c>
      <c r="H226" s="73">
        <v>0</v>
      </c>
      <c r="I226" s="73">
        <v>0</v>
      </c>
      <c r="J226" s="73">
        <v>0</v>
      </c>
      <c r="K226" s="73">
        <v>0</v>
      </c>
      <c r="L226" s="73">
        <v>0</v>
      </c>
      <c r="M226" s="66"/>
      <c r="N226" s="66"/>
      <c r="O226" s="74">
        <v>0</v>
      </c>
      <c r="P226" s="66">
        <f t="shared" si="45"/>
        <v>0</v>
      </c>
      <c r="Q226" s="73">
        <v>0</v>
      </c>
      <c r="R226" s="73">
        <v>0</v>
      </c>
      <c r="S226" s="73">
        <v>0</v>
      </c>
      <c r="T226" s="73">
        <v>0</v>
      </c>
      <c r="U226" s="73">
        <v>0</v>
      </c>
      <c r="V226" s="73">
        <v>0</v>
      </c>
      <c r="W226" s="66"/>
      <c r="X226" s="66"/>
      <c r="Y226" s="74">
        <v>0</v>
      </c>
      <c r="Z226" s="66">
        <f t="shared" si="46"/>
        <v>0</v>
      </c>
      <c r="AA226" s="75">
        <v>-2.8352941180642688E-5</v>
      </c>
    </row>
    <row r="227" spans="1:27" ht="126">
      <c r="A227" s="66" t="s">
        <v>1700</v>
      </c>
      <c r="B227" s="1" t="s">
        <v>69</v>
      </c>
      <c r="C227" s="71" t="str">
        <f>IF(A227&lt;&gt;0,C215,0)</f>
        <v>1.2.2.1</v>
      </c>
      <c r="D227" s="72" t="s">
        <v>1701</v>
      </c>
      <c r="E227" s="72" t="s">
        <v>1479</v>
      </c>
      <c r="F227" s="72" t="s">
        <v>859</v>
      </c>
      <c r="G227" s="73">
        <v>4.71</v>
      </c>
      <c r="H227" s="73">
        <v>0</v>
      </c>
      <c r="I227" s="73">
        <v>0</v>
      </c>
      <c r="J227" s="73">
        <v>4.71</v>
      </c>
      <c r="K227" s="73">
        <v>0</v>
      </c>
      <c r="L227" s="73">
        <v>1.772</v>
      </c>
      <c r="M227" s="66"/>
      <c r="N227" s="66"/>
      <c r="O227" s="74">
        <v>1.6459999999999999</v>
      </c>
      <c r="P227" s="66">
        <f t="shared" si="45"/>
        <v>0.12600000000000011</v>
      </c>
      <c r="Q227" s="73">
        <v>0.1</v>
      </c>
      <c r="R227" s="73">
        <v>0</v>
      </c>
      <c r="S227" s="73">
        <v>0</v>
      </c>
      <c r="T227" s="73">
        <v>0.1</v>
      </c>
      <c r="U227" s="73">
        <v>0</v>
      </c>
      <c r="V227" s="73">
        <v>1.772</v>
      </c>
      <c r="W227" s="66"/>
      <c r="X227" s="66"/>
      <c r="Y227" s="74">
        <v>1.6459999999999999</v>
      </c>
      <c r="Z227" s="66">
        <f t="shared" si="46"/>
        <v>0.12600000000000011</v>
      </c>
      <c r="AA227" s="75">
        <v>4.7052716470588258</v>
      </c>
    </row>
    <row r="228" spans="1:27" ht="78.75">
      <c r="A228" s="66" t="s">
        <v>1702</v>
      </c>
      <c r="B228" s="1" t="s">
        <v>70</v>
      </c>
      <c r="C228" s="71" t="str">
        <f>IF(A228&lt;&gt;0,C215,0)</f>
        <v>1.2.2.1</v>
      </c>
      <c r="D228" s="72" t="s">
        <v>1703</v>
      </c>
      <c r="E228" s="72" t="s">
        <v>1479</v>
      </c>
      <c r="F228" s="72" t="s">
        <v>860</v>
      </c>
      <c r="G228" s="73">
        <v>34.69</v>
      </c>
      <c r="H228" s="73">
        <v>0</v>
      </c>
      <c r="I228" s="73">
        <v>0</v>
      </c>
      <c r="J228" s="73">
        <v>34.69</v>
      </c>
      <c r="K228" s="73">
        <v>0</v>
      </c>
      <c r="L228" s="73">
        <v>0.43999999999999995</v>
      </c>
      <c r="M228" s="66"/>
      <c r="N228" s="66"/>
      <c r="O228" s="74">
        <v>0.42599999999999993</v>
      </c>
      <c r="P228" s="66">
        <f t="shared" si="45"/>
        <v>1.4000000000000012E-2</v>
      </c>
      <c r="Q228" s="73">
        <v>0.1</v>
      </c>
      <c r="R228" s="73">
        <v>0</v>
      </c>
      <c r="S228" s="73">
        <v>0</v>
      </c>
      <c r="T228" s="73">
        <v>0.1</v>
      </c>
      <c r="U228" s="73">
        <v>0</v>
      </c>
      <c r="V228" s="73">
        <v>0.43999999999999995</v>
      </c>
      <c r="W228" s="66"/>
      <c r="X228" s="66"/>
      <c r="Y228" s="74">
        <v>0.42599999999999993</v>
      </c>
      <c r="Z228" s="66">
        <f t="shared" si="46"/>
        <v>1.4000000000000012E-2</v>
      </c>
      <c r="AA228" s="75">
        <v>34.694388799999999</v>
      </c>
    </row>
    <row r="229" spans="1:27" ht="110.25">
      <c r="A229" s="66" t="s">
        <v>1704</v>
      </c>
      <c r="B229" s="1" t="s">
        <v>71</v>
      </c>
      <c r="C229" s="71" t="str">
        <f>IF(A229&lt;&gt;0,C215,0)</f>
        <v>1.2.2.1</v>
      </c>
      <c r="D229" s="72" t="s">
        <v>1705</v>
      </c>
      <c r="E229" s="72" t="s">
        <v>1479</v>
      </c>
      <c r="F229" s="72" t="s">
        <v>861</v>
      </c>
      <c r="G229" s="73">
        <v>0</v>
      </c>
      <c r="H229" s="73">
        <v>0</v>
      </c>
      <c r="I229" s="73">
        <v>0</v>
      </c>
      <c r="J229" s="73">
        <v>0</v>
      </c>
      <c r="K229" s="73">
        <v>0</v>
      </c>
      <c r="L229" s="73">
        <v>0.22800000000000001</v>
      </c>
      <c r="M229" s="66"/>
      <c r="N229" s="66"/>
      <c r="O229" s="74">
        <v>0</v>
      </c>
      <c r="P229" s="66">
        <f t="shared" si="45"/>
        <v>0.22800000000000001</v>
      </c>
      <c r="Q229" s="73">
        <v>0</v>
      </c>
      <c r="R229" s="73">
        <v>0</v>
      </c>
      <c r="S229" s="73">
        <v>0</v>
      </c>
      <c r="T229" s="73">
        <v>0</v>
      </c>
      <c r="U229" s="73">
        <v>0</v>
      </c>
      <c r="V229" s="73">
        <v>0.22800000000000001</v>
      </c>
      <c r="W229" s="66"/>
      <c r="X229" s="66"/>
      <c r="Y229" s="74">
        <v>0</v>
      </c>
      <c r="Z229" s="66">
        <f t="shared" si="46"/>
        <v>0.22800000000000001</v>
      </c>
      <c r="AA229" s="75">
        <v>0</v>
      </c>
    </row>
    <row r="230" spans="1:27" ht="94.5">
      <c r="A230" s="66" t="s">
        <v>1706</v>
      </c>
      <c r="B230" s="1" t="s">
        <v>72</v>
      </c>
      <c r="C230" s="71" t="str">
        <f>IF(A230&lt;&gt;0,C215,0)</f>
        <v>1.2.2.1</v>
      </c>
      <c r="D230" s="72" t="s">
        <v>1707</v>
      </c>
      <c r="E230" s="72" t="s">
        <v>1479</v>
      </c>
      <c r="F230" s="72" t="s">
        <v>862</v>
      </c>
      <c r="G230" s="73">
        <v>0.35</v>
      </c>
      <c r="H230" s="73">
        <v>0</v>
      </c>
      <c r="I230" s="73">
        <v>0</v>
      </c>
      <c r="J230" s="73">
        <v>0.35</v>
      </c>
      <c r="K230" s="73">
        <v>0</v>
      </c>
      <c r="L230" s="73">
        <v>0</v>
      </c>
      <c r="M230" s="66"/>
      <c r="N230" s="66"/>
      <c r="O230" s="74">
        <v>0</v>
      </c>
      <c r="P230" s="66">
        <f t="shared" si="45"/>
        <v>0</v>
      </c>
      <c r="Q230" s="73">
        <v>0</v>
      </c>
      <c r="R230" s="73">
        <v>0</v>
      </c>
      <c r="S230" s="73">
        <v>0</v>
      </c>
      <c r="T230" s="73">
        <v>0</v>
      </c>
      <c r="U230" s="73">
        <v>0</v>
      </c>
      <c r="V230" s="73">
        <v>0</v>
      </c>
      <c r="W230" s="66"/>
      <c r="X230" s="66"/>
      <c r="Y230" s="74">
        <v>0</v>
      </c>
      <c r="Z230" s="66">
        <f t="shared" si="46"/>
        <v>0</v>
      </c>
      <c r="AA230" s="75">
        <v>0.35291999999999996</v>
      </c>
    </row>
    <row r="231" spans="1:27" ht="78.75">
      <c r="A231" s="66" t="s">
        <v>1708</v>
      </c>
      <c r="B231" s="1" t="s">
        <v>73</v>
      </c>
      <c r="C231" s="71" t="str">
        <f>IF(A231&lt;&gt;0,C215,0)</f>
        <v>1.2.2.1</v>
      </c>
      <c r="D231" s="72" t="s">
        <v>1709</v>
      </c>
      <c r="E231" s="72" t="s">
        <v>1479</v>
      </c>
      <c r="F231" s="72" t="s">
        <v>863</v>
      </c>
      <c r="G231" s="73">
        <v>0.1</v>
      </c>
      <c r="H231" s="73">
        <v>0</v>
      </c>
      <c r="I231" s="73">
        <v>0</v>
      </c>
      <c r="J231" s="73">
        <v>0.1</v>
      </c>
      <c r="K231" s="73">
        <v>0</v>
      </c>
      <c r="L231" s="73">
        <v>0</v>
      </c>
      <c r="M231" s="66"/>
      <c r="N231" s="66"/>
      <c r="O231" s="74">
        <v>0</v>
      </c>
      <c r="P231" s="66">
        <f t="shared" si="45"/>
        <v>0</v>
      </c>
      <c r="Q231" s="73">
        <v>0</v>
      </c>
      <c r="R231" s="73">
        <v>0</v>
      </c>
      <c r="S231" s="73">
        <v>0</v>
      </c>
      <c r="T231" s="73">
        <v>0</v>
      </c>
      <c r="U231" s="73">
        <v>0</v>
      </c>
      <c r="V231" s="73">
        <v>0</v>
      </c>
      <c r="W231" s="66"/>
      <c r="X231" s="66"/>
      <c r="Y231" s="74">
        <v>0</v>
      </c>
      <c r="Z231" s="66">
        <f t="shared" si="46"/>
        <v>0</v>
      </c>
      <c r="AA231" s="75">
        <v>0.1</v>
      </c>
    </row>
    <row r="232" spans="1:27" ht="78.75">
      <c r="A232" s="66" t="s">
        <v>1710</v>
      </c>
      <c r="B232" s="1" t="s">
        <v>74</v>
      </c>
      <c r="C232" s="71" t="str">
        <f>IF(A232&lt;&gt;0,C215,0)</f>
        <v>1.2.2.1</v>
      </c>
      <c r="D232" s="72" t="s">
        <v>1711</v>
      </c>
      <c r="E232" s="72" t="s">
        <v>1479</v>
      </c>
      <c r="F232" s="72" t="s">
        <v>864</v>
      </c>
      <c r="G232" s="73">
        <v>0</v>
      </c>
      <c r="H232" s="73">
        <v>0</v>
      </c>
      <c r="I232" s="73">
        <v>0</v>
      </c>
      <c r="J232" s="73">
        <v>0</v>
      </c>
      <c r="K232" s="73">
        <v>0</v>
      </c>
      <c r="L232" s="73">
        <v>5.0280000000000005</v>
      </c>
      <c r="M232" s="66"/>
      <c r="N232" s="66"/>
      <c r="O232" s="74">
        <v>4.7010000000000005</v>
      </c>
      <c r="P232" s="66">
        <f t="shared" si="45"/>
        <v>0.32699999999999996</v>
      </c>
      <c r="Q232" s="73">
        <v>0</v>
      </c>
      <c r="R232" s="73">
        <v>0</v>
      </c>
      <c r="S232" s="73">
        <v>0</v>
      </c>
      <c r="T232" s="73">
        <v>0</v>
      </c>
      <c r="U232" s="73">
        <v>0</v>
      </c>
      <c r="V232" s="73">
        <v>5.0280000000000005</v>
      </c>
      <c r="W232" s="66"/>
      <c r="X232" s="66"/>
      <c r="Y232" s="74">
        <v>4.7010000000000005</v>
      </c>
      <c r="Z232" s="66">
        <f t="shared" si="46"/>
        <v>0.32699999999999996</v>
      </c>
      <c r="AA232" s="75">
        <v>1.187999999990863E-4</v>
      </c>
    </row>
    <row r="233" spans="1:27" ht="141.75">
      <c r="A233" s="66" t="s">
        <v>1712</v>
      </c>
      <c r="B233" s="1" t="s">
        <v>75</v>
      </c>
      <c r="C233" s="71" t="str">
        <f>IF(A233&lt;&gt;0,C215,0)</f>
        <v>1.2.2.1</v>
      </c>
      <c r="D233" s="72" t="s">
        <v>1713</v>
      </c>
      <c r="E233" s="72" t="s">
        <v>1479</v>
      </c>
      <c r="F233" s="72" t="s">
        <v>865</v>
      </c>
      <c r="G233" s="73">
        <v>31.23</v>
      </c>
      <c r="H233" s="73">
        <v>0</v>
      </c>
      <c r="I233" s="73">
        <v>0</v>
      </c>
      <c r="J233" s="73">
        <v>31.23</v>
      </c>
      <c r="K233" s="73">
        <v>0</v>
      </c>
      <c r="L233" s="73">
        <v>0.15000000000000005</v>
      </c>
      <c r="M233" s="66"/>
      <c r="N233" s="66"/>
      <c r="O233" s="74">
        <v>0.15000000000000005</v>
      </c>
      <c r="P233" s="66">
        <f t="shared" si="45"/>
        <v>0</v>
      </c>
      <c r="Q233" s="73">
        <v>0.1</v>
      </c>
      <c r="R233" s="73">
        <v>0</v>
      </c>
      <c r="S233" s="73">
        <v>0</v>
      </c>
      <c r="T233" s="73">
        <v>0.1</v>
      </c>
      <c r="U233" s="73">
        <v>0</v>
      </c>
      <c r="V233" s="73">
        <v>0.15000000000000005</v>
      </c>
      <c r="W233" s="66"/>
      <c r="X233" s="66"/>
      <c r="Y233" s="74">
        <v>0.15000000000000005</v>
      </c>
      <c r="Z233" s="66">
        <f t="shared" si="46"/>
        <v>0</v>
      </c>
      <c r="AA233" s="75">
        <v>31.225185199999991</v>
      </c>
    </row>
    <row r="234" spans="1:27" ht="15.75" hidden="1">
      <c r="A234" s="66" t="s">
        <v>26</v>
      </c>
      <c r="B234" s="1" t="s">
        <v>76</v>
      </c>
      <c r="C234" s="71" t="str">
        <f>IF(A234&lt;&gt;0,C215,0)</f>
        <v>1.2.2.1</v>
      </c>
      <c r="D234" s="72">
        <v>0</v>
      </c>
      <c r="E234" s="72">
        <v>0</v>
      </c>
      <c r="F234" s="72">
        <v>0</v>
      </c>
      <c r="G234" s="73">
        <v>0</v>
      </c>
      <c r="H234" s="73">
        <v>0</v>
      </c>
      <c r="I234" s="73">
        <v>0</v>
      </c>
      <c r="J234" s="73">
        <v>0</v>
      </c>
      <c r="K234" s="73">
        <v>0</v>
      </c>
      <c r="L234" s="73">
        <v>0</v>
      </c>
      <c r="M234" s="66"/>
      <c r="N234" s="66"/>
      <c r="O234" s="74">
        <v>0</v>
      </c>
      <c r="P234" s="66">
        <f t="shared" si="45"/>
        <v>0</v>
      </c>
      <c r="Q234" s="73">
        <v>0</v>
      </c>
      <c r="R234" s="73">
        <v>0</v>
      </c>
      <c r="S234" s="73">
        <v>0</v>
      </c>
      <c r="T234" s="73">
        <v>0</v>
      </c>
      <c r="U234" s="73">
        <v>0</v>
      </c>
      <c r="V234" s="73">
        <v>0</v>
      </c>
      <c r="W234" s="66"/>
      <c r="X234" s="66"/>
      <c r="Y234" s="74">
        <v>0</v>
      </c>
      <c r="Z234" s="66">
        <f t="shared" si="46"/>
        <v>0</v>
      </c>
      <c r="AA234" s="75">
        <v>0</v>
      </c>
    </row>
    <row r="235" spans="1:27" ht="15.75" hidden="1">
      <c r="A235" s="66" t="s">
        <v>26</v>
      </c>
      <c r="B235" s="1" t="s">
        <v>77</v>
      </c>
      <c r="C235" s="71" t="str">
        <f>IF(A235&lt;&gt;0,C215,0)</f>
        <v>1.2.2.1</v>
      </c>
      <c r="D235" s="72">
        <v>0</v>
      </c>
      <c r="E235" s="72">
        <v>0</v>
      </c>
      <c r="F235" s="72">
        <v>0</v>
      </c>
      <c r="G235" s="73">
        <v>0</v>
      </c>
      <c r="H235" s="73">
        <v>0</v>
      </c>
      <c r="I235" s="73">
        <v>0</v>
      </c>
      <c r="J235" s="73">
        <v>0</v>
      </c>
      <c r="K235" s="73">
        <v>0</v>
      </c>
      <c r="L235" s="73">
        <v>0</v>
      </c>
      <c r="M235" s="66"/>
      <c r="N235" s="66"/>
      <c r="O235" s="74">
        <v>0</v>
      </c>
      <c r="P235" s="66">
        <f t="shared" si="45"/>
        <v>0</v>
      </c>
      <c r="Q235" s="73">
        <v>0</v>
      </c>
      <c r="R235" s="73">
        <v>0</v>
      </c>
      <c r="S235" s="73">
        <v>0</v>
      </c>
      <c r="T235" s="73">
        <v>0</v>
      </c>
      <c r="U235" s="73">
        <v>0</v>
      </c>
      <c r="V235" s="73">
        <v>0</v>
      </c>
      <c r="W235" s="66"/>
      <c r="X235" s="66"/>
      <c r="Y235" s="74">
        <v>0</v>
      </c>
      <c r="Z235" s="66">
        <f t="shared" si="46"/>
        <v>0</v>
      </c>
      <c r="AA235" s="75">
        <v>0</v>
      </c>
    </row>
    <row r="236" spans="1:27" ht="15.75" hidden="1">
      <c r="A236" s="66" t="s">
        <v>26</v>
      </c>
      <c r="B236" s="1" t="s">
        <v>78</v>
      </c>
      <c r="C236" s="71" t="str">
        <f>IF(A236&lt;&gt;0,C215,0)</f>
        <v>1.2.2.1</v>
      </c>
      <c r="D236" s="72">
        <v>0</v>
      </c>
      <c r="E236" s="72">
        <v>0</v>
      </c>
      <c r="F236" s="72">
        <v>0</v>
      </c>
      <c r="G236" s="73">
        <v>0</v>
      </c>
      <c r="H236" s="73">
        <v>0</v>
      </c>
      <c r="I236" s="73">
        <v>0</v>
      </c>
      <c r="J236" s="73">
        <v>0</v>
      </c>
      <c r="K236" s="73">
        <v>0</v>
      </c>
      <c r="L236" s="73">
        <v>0</v>
      </c>
      <c r="M236" s="66"/>
      <c r="N236" s="66"/>
      <c r="O236" s="74">
        <v>0</v>
      </c>
      <c r="P236" s="66">
        <f t="shared" si="45"/>
        <v>0</v>
      </c>
      <c r="Q236" s="73">
        <v>0</v>
      </c>
      <c r="R236" s="73">
        <v>0</v>
      </c>
      <c r="S236" s="73">
        <v>0</v>
      </c>
      <c r="T236" s="73">
        <v>0</v>
      </c>
      <c r="U236" s="73">
        <v>0</v>
      </c>
      <c r="V236" s="73">
        <v>0</v>
      </c>
      <c r="W236" s="66"/>
      <c r="X236" s="66"/>
      <c r="Y236" s="74">
        <v>0</v>
      </c>
      <c r="Z236" s="66">
        <f t="shared" si="46"/>
        <v>0</v>
      </c>
      <c r="AA236" s="75">
        <v>0</v>
      </c>
    </row>
    <row r="237" spans="1:27" ht="15.75" hidden="1">
      <c r="A237" s="66" t="s">
        <v>26</v>
      </c>
      <c r="B237" s="1" t="s">
        <v>79</v>
      </c>
      <c r="C237" s="71" t="str">
        <f>IF(A237&lt;&gt;0,C215,0)</f>
        <v>1.2.2.1</v>
      </c>
      <c r="D237" s="72">
        <v>0</v>
      </c>
      <c r="E237" s="72">
        <v>0</v>
      </c>
      <c r="F237" s="72">
        <v>0</v>
      </c>
      <c r="G237" s="73">
        <v>0</v>
      </c>
      <c r="H237" s="73">
        <v>0</v>
      </c>
      <c r="I237" s="73">
        <v>0</v>
      </c>
      <c r="J237" s="73">
        <v>0</v>
      </c>
      <c r="K237" s="73">
        <v>0</v>
      </c>
      <c r="L237" s="73">
        <v>0</v>
      </c>
      <c r="M237" s="66"/>
      <c r="N237" s="66"/>
      <c r="O237" s="74">
        <v>0</v>
      </c>
      <c r="P237" s="66">
        <f t="shared" si="45"/>
        <v>0</v>
      </c>
      <c r="Q237" s="73">
        <v>0</v>
      </c>
      <c r="R237" s="73">
        <v>0</v>
      </c>
      <c r="S237" s="73">
        <v>0</v>
      </c>
      <c r="T237" s="73">
        <v>0</v>
      </c>
      <c r="U237" s="73">
        <v>0</v>
      </c>
      <c r="V237" s="73">
        <v>0</v>
      </c>
      <c r="W237" s="66"/>
      <c r="X237" s="66"/>
      <c r="Y237" s="74">
        <v>0</v>
      </c>
      <c r="Z237" s="66">
        <f t="shared" si="46"/>
        <v>0</v>
      </c>
      <c r="AA237" s="75">
        <v>0</v>
      </c>
    </row>
    <row r="238" spans="1:27" ht="15.75" hidden="1">
      <c r="A238" s="66" t="s">
        <v>26</v>
      </c>
      <c r="B238" s="1" t="s">
        <v>80</v>
      </c>
      <c r="C238" s="71" t="str">
        <f>IF(A238&lt;&gt;0,C215,0)</f>
        <v>1.2.2.1</v>
      </c>
      <c r="D238" s="72">
        <v>0</v>
      </c>
      <c r="E238" s="72">
        <v>0</v>
      </c>
      <c r="F238" s="72">
        <v>0</v>
      </c>
      <c r="G238" s="73">
        <v>0</v>
      </c>
      <c r="H238" s="73">
        <v>0</v>
      </c>
      <c r="I238" s="73">
        <v>0</v>
      </c>
      <c r="J238" s="73">
        <v>0</v>
      </c>
      <c r="K238" s="73">
        <v>0</v>
      </c>
      <c r="L238" s="73">
        <v>0</v>
      </c>
      <c r="M238" s="66"/>
      <c r="N238" s="66"/>
      <c r="O238" s="74">
        <v>0</v>
      </c>
      <c r="P238" s="66">
        <f t="shared" si="45"/>
        <v>0</v>
      </c>
      <c r="Q238" s="73">
        <v>0</v>
      </c>
      <c r="R238" s="73">
        <v>0</v>
      </c>
      <c r="S238" s="73">
        <v>0</v>
      </c>
      <c r="T238" s="73">
        <v>0</v>
      </c>
      <c r="U238" s="73">
        <v>0</v>
      </c>
      <c r="V238" s="73">
        <v>0</v>
      </c>
      <c r="W238" s="66"/>
      <c r="X238" s="66"/>
      <c r="Y238" s="74">
        <v>0</v>
      </c>
      <c r="Z238" s="66">
        <f t="shared" si="46"/>
        <v>0</v>
      </c>
      <c r="AA238" s="75">
        <v>0</v>
      </c>
    </row>
    <row r="239" spans="1:27" ht="15.75" hidden="1">
      <c r="A239" s="66" t="s">
        <v>26</v>
      </c>
      <c r="B239" s="1" t="s">
        <v>81</v>
      </c>
      <c r="C239" s="71" t="str">
        <f>IF(A239&lt;&gt;0,C215,0)</f>
        <v>1.2.2.1</v>
      </c>
      <c r="D239" s="72">
        <v>0</v>
      </c>
      <c r="E239" s="72">
        <v>0</v>
      </c>
      <c r="F239" s="72">
        <v>0</v>
      </c>
      <c r="G239" s="73">
        <v>0</v>
      </c>
      <c r="H239" s="73">
        <v>0</v>
      </c>
      <c r="I239" s="73">
        <v>0</v>
      </c>
      <c r="J239" s="73">
        <v>0</v>
      </c>
      <c r="K239" s="73">
        <v>0</v>
      </c>
      <c r="L239" s="73">
        <v>0</v>
      </c>
      <c r="M239" s="66"/>
      <c r="N239" s="66"/>
      <c r="O239" s="74">
        <v>0</v>
      </c>
      <c r="P239" s="66">
        <f t="shared" si="45"/>
        <v>0</v>
      </c>
      <c r="Q239" s="73">
        <v>0</v>
      </c>
      <c r="R239" s="73">
        <v>0</v>
      </c>
      <c r="S239" s="73">
        <v>0</v>
      </c>
      <c r="T239" s="73">
        <v>0</v>
      </c>
      <c r="U239" s="73">
        <v>0</v>
      </c>
      <c r="V239" s="73">
        <v>0</v>
      </c>
      <c r="W239" s="66"/>
      <c r="X239" s="66"/>
      <c r="Y239" s="74">
        <v>0</v>
      </c>
      <c r="Z239" s="66">
        <f t="shared" si="46"/>
        <v>0</v>
      </c>
      <c r="AA239" s="75">
        <v>0</v>
      </c>
    </row>
    <row r="240" spans="1:27" ht="15.75" hidden="1">
      <c r="A240" s="66" t="s">
        <v>26</v>
      </c>
      <c r="B240" s="1" t="s">
        <v>82</v>
      </c>
      <c r="C240" s="63" t="s">
        <v>162</v>
      </c>
      <c r="D240" s="72">
        <v>0</v>
      </c>
      <c r="E240" s="72">
        <v>0</v>
      </c>
      <c r="F240" s="72">
        <v>0</v>
      </c>
      <c r="G240" s="73">
        <v>0</v>
      </c>
      <c r="H240" s="73">
        <v>0</v>
      </c>
      <c r="I240" s="73">
        <v>0</v>
      </c>
      <c r="J240" s="73">
        <v>0</v>
      </c>
      <c r="K240" s="73">
        <v>0</v>
      </c>
      <c r="L240" s="73">
        <v>0</v>
      </c>
      <c r="M240" s="66"/>
      <c r="N240" s="66"/>
      <c r="O240" s="74">
        <v>0</v>
      </c>
      <c r="P240" s="66">
        <f t="shared" si="45"/>
        <v>0</v>
      </c>
      <c r="Q240" s="73">
        <v>0</v>
      </c>
      <c r="R240" s="73">
        <v>0</v>
      </c>
      <c r="S240" s="73">
        <v>0</v>
      </c>
      <c r="T240" s="73">
        <v>0</v>
      </c>
      <c r="U240" s="73">
        <v>0</v>
      </c>
      <c r="V240" s="73">
        <v>0</v>
      </c>
      <c r="W240" s="66"/>
      <c r="X240" s="66"/>
      <c r="Y240" s="74">
        <v>0</v>
      </c>
      <c r="Z240" s="66">
        <f t="shared" si="46"/>
        <v>0</v>
      </c>
      <c r="AA240" s="75">
        <v>0</v>
      </c>
    </row>
    <row r="241" spans="1:27" ht="15.75" hidden="1">
      <c r="A241" s="66" t="s">
        <v>26</v>
      </c>
      <c r="B241" s="1" t="s">
        <v>83</v>
      </c>
      <c r="C241" s="71" t="str">
        <f>IF(A241&lt;&gt;0,C240,0)</f>
        <v>1.2.2.2</v>
      </c>
      <c r="D241" s="72">
        <v>0</v>
      </c>
      <c r="E241" s="72">
        <v>0</v>
      </c>
      <c r="F241" s="72">
        <v>0</v>
      </c>
      <c r="G241" s="73">
        <v>0</v>
      </c>
      <c r="H241" s="73">
        <v>0</v>
      </c>
      <c r="I241" s="73">
        <v>0</v>
      </c>
      <c r="J241" s="73">
        <v>0</v>
      </c>
      <c r="K241" s="73">
        <v>0</v>
      </c>
      <c r="L241" s="73">
        <v>0</v>
      </c>
      <c r="M241" s="66"/>
      <c r="N241" s="66"/>
      <c r="O241" s="74">
        <v>0</v>
      </c>
      <c r="P241" s="66">
        <f t="shared" si="45"/>
        <v>0</v>
      </c>
      <c r="Q241" s="73">
        <v>0</v>
      </c>
      <c r="R241" s="73">
        <v>0</v>
      </c>
      <c r="S241" s="73">
        <v>0</v>
      </c>
      <c r="T241" s="73">
        <v>0</v>
      </c>
      <c r="U241" s="73">
        <v>0</v>
      </c>
      <c r="V241" s="73">
        <v>0</v>
      </c>
      <c r="W241" s="66"/>
      <c r="X241" s="66"/>
      <c r="Y241" s="74">
        <v>0</v>
      </c>
      <c r="Z241" s="66">
        <f t="shared" si="46"/>
        <v>0</v>
      </c>
      <c r="AA241" s="75">
        <v>0</v>
      </c>
    </row>
    <row r="242" spans="1:27" ht="15.75" hidden="1">
      <c r="A242" s="66" t="s">
        <v>26</v>
      </c>
      <c r="B242" s="1" t="s">
        <v>84</v>
      </c>
      <c r="C242" s="71" t="str">
        <f>IF(A242&lt;&gt;0,C240,0)</f>
        <v>1.2.2.2</v>
      </c>
      <c r="D242" s="72">
        <v>0</v>
      </c>
      <c r="E242" s="72">
        <v>0</v>
      </c>
      <c r="F242" s="72">
        <v>0</v>
      </c>
      <c r="G242" s="73">
        <v>0</v>
      </c>
      <c r="H242" s="73">
        <v>0</v>
      </c>
      <c r="I242" s="73">
        <v>0</v>
      </c>
      <c r="J242" s="73">
        <v>0</v>
      </c>
      <c r="K242" s="73">
        <v>0</v>
      </c>
      <c r="L242" s="73">
        <v>0</v>
      </c>
      <c r="M242" s="66"/>
      <c r="N242" s="66"/>
      <c r="O242" s="74">
        <v>0</v>
      </c>
      <c r="P242" s="66">
        <f t="shared" si="45"/>
        <v>0</v>
      </c>
      <c r="Q242" s="73">
        <v>0</v>
      </c>
      <c r="R242" s="73">
        <v>0</v>
      </c>
      <c r="S242" s="73">
        <v>0</v>
      </c>
      <c r="T242" s="73">
        <v>0</v>
      </c>
      <c r="U242" s="73">
        <v>0</v>
      </c>
      <c r="V242" s="73">
        <v>0</v>
      </c>
      <c r="W242" s="66"/>
      <c r="X242" s="66"/>
      <c r="Y242" s="74">
        <v>0</v>
      </c>
      <c r="Z242" s="66">
        <f t="shared" si="46"/>
        <v>0</v>
      </c>
      <c r="AA242" s="75">
        <v>0</v>
      </c>
    </row>
    <row r="243" spans="1:27" ht="15.75" hidden="1">
      <c r="A243" s="66" t="s">
        <v>26</v>
      </c>
      <c r="B243" s="1" t="s">
        <v>85</v>
      </c>
      <c r="C243" s="71" t="str">
        <f>IF(A243&lt;&gt;0,C240,0)</f>
        <v>1.2.2.2</v>
      </c>
      <c r="D243" s="72">
        <v>0</v>
      </c>
      <c r="E243" s="72">
        <v>0</v>
      </c>
      <c r="F243" s="72">
        <v>0</v>
      </c>
      <c r="G243" s="73">
        <v>0</v>
      </c>
      <c r="H243" s="73">
        <v>0</v>
      </c>
      <c r="I243" s="73">
        <v>0</v>
      </c>
      <c r="J243" s="73">
        <v>0</v>
      </c>
      <c r="K243" s="73">
        <v>0</v>
      </c>
      <c r="L243" s="73">
        <v>0</v>
      </c>
      <c r="M243" s="66"/>
      <c r="N243" s="66"/>
      <c r="O243" s="74">
        <v>0</v>
      </c>
      <c r="P243" s="66">
        <f t="shared" si="45"/>
        <v>0</v>
      </c>
      <c r="Q243" s="73">
        <v>0</v>
      </c>
      <c r="R243" s="73">
        <v>0</v>
      </c>
      <c r="S243" s="73">
        <v>0</v>
      </c>
      <c r="T243" s="73">
        <v>0</v>
      </c>
      <c r="U243" s="73">
        <v>0</v>
      </c>
      <c r="V243" s="73">
        <v>0</v>
      </c>
      <c r="W243" s="66"/>
      <c r="X243" s="66"/>
      <c r="Y243" s="74">
        <v>0</v>
      </c>
      <c r="Z243" s="66">
        <f t="shared" si="46"/>
        <v>0</v>
      </c>
      <c r="AA243" s="75">
        <v>0</v>
      </c>
    </row>
    <row r="244" spans="1:27" ht="15.75" hidden="1">
      <c r="A244" s="66" t="s">
        <v>26</v>
      </c>
      <c r="B244" s="1" t="s">
        <v>86</v>
      </c>
      <c r="C244" s="71" t="str">
        <f>IF(A244&lt;&gt;0,C240,0)</f>
        <v>1.2.2.2</v>
      </c>
      <c r="D244" s="72">
        <v>0</v>
      </c>
      <c r="E244" s="72">
        <v>0</v>
      </c>
      <c r="F244" s="72">
        <v>0</v>
      </c>
      <c r="G244" s="73">
        <v>0</v>
      </c>
      <c r="H244" s="73">
        <v>0</v>
      </c>
      <c r="I244" s="73">
        <v>0</v>
      </c>
      <c r="J244" s="73">
        <v>0</v>
      </c>
      <c r="K244" s="73">
        <v>0</v>
      </c>
      <c r="L244" s="73">
        <v>0</v>
      </c>
      <c r="M244" s="66"/>
      <c r="N244" s="66"/>
      <c r="O244" s="74">
        <v>0</v>
      </c>
      <c r="P244" s="66">
        <f t="shared" si="45"/>
        <v>0</v>
      </c>
      <c r="Q244" s="73">
        <v>0</v>
      </c>
      <c r="R244" s="73">
        <v>0</v>
      </c>
      <c r="S244" s="73">
        <v>0</v>
      </c>
      <c r="T244" s="73">
        <v>0</v>
      </c>
      <c r="U244" s="73">
        <v>0</v>
      </c>
      <c r="V244" s="73">
        <v>0</v>
      </c>
      <c r="W244" s="66"/>
      <c r="X244" s="66"/>
      <c r="Y244" s="74">
        <v>0</v>
      </c>
      <c r="Z244" s="66">
        <f t="shared" si="46"/>
        <v>0</v>
      </c>
      <c r="AA244" s="75">
        <v>0</v>
      </c>
    </row>
    <row r="245" spans="1:27" ht="15.75" hidden="1">
      <c r="A245" s="66" t="s">
        <v>26</v>
      </c>
      <c r="B245" s="1" t="s">
        <v>87</v>
      </c>
      <c r="C245" s="71" t="str">
        <f>IF(A245&lt;&gt;0,C240,0)</f>
        <v>1.2.2.2</v>
      </c>
      <c r="D245" s="72">
        <v>0</v>
      </c>
      <c r="E245" s="72">
        <v>0</v>
      </c>
      <c r="F245" s="72">
        <v>0</v>
      </c>
      <c r="G245" s="73">
        <v>0</v>
      </c>
      <c r="H245" s="73">
        <v>0</v>
      </c>
      <c r="I245" s="73">
        <v>0</v>
      </c>
      <c r="J245" s="73">
        <v>0</v>
      </c>
      <c r="K245" s="73">
        <v>0</v>
      </c>
      <c r="L245" s="73">
        <v>0</v>
      </c>
      <c r="M245" s="66"/>
      <c r="N245" s="66"/>
      <c r="O245" s="74">
        <v>0</v>
      </c>
      <c r="P245" s="66">
        <f t="shared" si="45"/>
        <v>0</v>
      </c>
      <c r="Q245" s="73">
        <v>0</v>
      </c>
      <c r="R245" s="73">
        <v>0</v>
      </c>
      <c r="S245" s="73">
        <v>0</v>
      </c>
      <c r="T245" s="73">
        <v>0</v>
      </c>
      <c r="U245" s="73">
        <v>0</v>
      </c>
      <c r="V245" s="73">
        <v>0</v>
      </c>
      <c r="W245" s="66"/>
      <c r="X245" s="66"/>
      <c r="Y245" s="74">
        <v>0</v>
      </c>
      <c r="Z245" s="66">
        <f t="shared" si="46"/>
        <v>0</v>
      </c>
      <c r="AA245" s="75">
        <v>0</v>
      </c>
    </row>
    <row r="246" spans="1:27" ht="15.75" hidden="1">
      <c r="A246" s="66" t="s">
        <v>26</v>
      </c>
      <c r="B246" s="1" t="s">
        <v>88</v>
      </c>
      <c r="C246" s="71" t="str">
        <f>IF(A246&lt;&gt;0,C240,0)</f>
        <v>1.2.2.2</v>
      </c>
      <c r="D246" s="72">
        <v>0</v>
      </c>
      <c r="E246" s="72">
        <v>0</v>
      </c>
      <c r="F246" s="72">
        <v>0</v>
      </c>
      <c r="G246" s="73">
        <v>0</v>
      </c>
      <c r="H246" s="73">
        <v>0</v>
      </c>
      <c r="I246" s="73">
        <v>0</v>
      </c>
      <c r="J246" s="73">
        <v>0</v>
      </c>
      <c r="K246" s="73">
        <v>0</v>
      </c>
      <c r="L246" s="73">
        <v>0</v>
      </c>
      <c r="M246" s="66"/>
      <c r="N246" s="66"/>
      <c r="O246" s="74">
        <v>0</v>
      </c>
      <c r="P246" s="66">
        <f t="shared" si="45"/>
        <v>0</v>
      </c>
      <c r="Q246" s="73">
        <v>0</v>
      </c>
      <c r="R246" s="73">
        <v>0</v>
      </c>
      <c r="S246" s="73">
        <v>0</v>
      </c>
      <c r="T246" s="73">
        <v>0</v>
      </c>
      <c r="U246" s="73">
        <v>0</v>
      </c>
      <c r="V246" s="73">
        <v>0</v>
      </c>
      <c r="W246" s="66"/>
      <c r="X246" s="66"/>
      <c r="Y246" s="74">
        <v>0</v>
      </c>
      <c r="Z246" s="66">
        <f t="shared" si="46"/>
        <v>0</v>
      </c>
      <c r="AA246" s="75">
        <v>0</v>
      </c>
    </row>
    <row r="247" spans="1:27" ht="31.5">
      <c r="A247" s="66"/>
      <c r="B247" s="1"/>
      <c r="C247" s="63" t="s">
        <v>163</v>
      </c>
      <c r="D247" s="64" t="s">
        <v>164</v>
      </c>
      <c r="E247" s="52" t="s">
        <v>50</v>
      </c>
      <c r="F247" s="72">
        <v>0</v>
      </c>
      <c r="G247" s="66">
        <f t="shared" ref="G247:Z247" si="47">G248+G254+G260+G266+G272+G278+G284+G290</f>
        <v>140.65</v>
      </c>
      <c r="H247" s="66">
        <f t="shared" si="47"/>
        <v>0</v>
      </c>
      <c r="I247" s="66">
        <f t="shared" si="47"/>
        <v>0</v>
      </c>
      <c r="J247" s="66">
        <f t="shared" si="47"/>
        <v>140.65</v>
      </c>
      <c r="K247" s="66">
        <f t="shared" si="47"/>
        <v>0</v>
      </c>
      <c r="L247" s="66">
        <f t="shared" si="47"/>
        <v>10.611000000000001</v>
      </c>
      <c r="M247" s="66">
        <f t="shared" si="47"/>
        <v>0</v>
      </c>
      <c r="N247" s="66">
        <f t="shared" si="47"/>
        <v>0</v>
      </c>
      <c r="O247" s="66">
        <f t="shared" si="47"/>
        <v>9.4250000000000007</v>
      </c>
      <c r="P247" s="66">
        <f t="shared" si="47"/>
        <v>1.1859999999999999</v>
      </c>
      <c r="Q247" s="66">
        <f t="shared" si="47"/>
        <v>5</v>
      </c>
      <c r="R247" s="66">
        <f t="shared" si="47"/>
        <v>0</v>
      </c>
      <c r="S247" s="66">
        <f t="shared" si="47"/>
        <v>0</v>
      </c>
      <c r="T247" s="66">
        <f t="shared" si="47"/>
        <v>5</v>
      </c>
      <c r="U247" s="66">
        <f t="shared" si="47"/>
        <v>0</v>
      </c>
      <c r="V247" s="66">
        <f t="shared" si="47"/>
        <v>10.611000000000001</v>
      </c>
      <c r="W247" s="66">
        <f t="shared" si="47"/>
        <v>0</v>
      </c>
      <c r="X247" s="66">
        <f t="shared" si="47"/>
        <v>0</v>
      </c>
      <c r="Y247" s="66">
        <f t="shared" si="47"/>
        <v>9.4250000000000007</v>
      </c>
      <c r="Z247" s="66">
        <f t="shared" si="47"/>
        <v>1.1859999999999999</v>
      </c>
      <c r="AA247" s="67">
        <f>AA248+AA254+AA260+AA266+AA272+AA278+AA284+AA290</f>
        <v>140.65455945882357</v>
      </c>
    </row>
    <row r="248" spans="1:27" ht="31.5">
      <c r="A248" s="66"/>
      <c r="B248" s="1"/>
      <c r="C248" s="63" t="s">
        <v>165</v>
      </c>
      <c r="D248" s="64" t="s">
        <v>166</v>
      </c>
      <c r="E248" s="52" t="s">
        <v>53</v>
      </c>
      <c r="F248" s="72">
        <v>0</v>
      </c>
      <c r="G248" s="66">
        <f t="shared" ref="G248:Z248" si="48">SUBTOTAL(9,G249:G253)</f>
        <v>140.65</v>
      </c>
      <c r="H248" s="66">
        <f t="shared" si="48"/>
        <v>0</v>
      </c>
      <c r="I248" s="66">
        <f t="shared" si="48"/>
        <v>0</v>
      </c>
      <c r="J248" s="66">
        <f t="shared" si="48"/>
        <v>140.65</v>
      </c>
      <c r="K248" s="66">
        <f t="shared" si="48"/>
        <v>0</v>
      </c>
      <c r="L248" s="66">
        <f t="shared" si="48"/>
        <v>10.611000000000001</v>
      </c>
      <c r="M248" s="66">
        <f t="shared" si="48"/>
        <v>0</v>
      </c>
      <c r="N248" s="66">
        <f t="shared" si="48"/>
        <v>0</v>
      </c>
      <c r="O248" s="66">
        <f t="shared" si="48"/>
        <v>9.4250000000000007</v>
      </c>
      <c r="P248" s="66">
        <f t="shared" si="48"/>
        <v>1.1859999999999999</v>
      </c>
      <c r="Q248" s="66">
        <f t="shared" si="48"/>
        <v>5</v>
      </c>
      <c r="R248" s="66">
        <f t="shared" si="48"/>
        <v>0</v>
      </c>
      <c r="S248" s="66">
        <f t="shared" si="48"/>
        <v>0</v>
      </c>
      <c r="T248" s="66">
        <f t="shared" si="48"/>
        <v>5</v>
      </c>
      <c r="U248" s="66">
        <f t="shared" si="48"/>
        <v>0</v>
      </c>
      <c r="V248" s="66">
        <f t="shared" si="48"/>
        <v>10.611000000000001</v>
      </c>
      <c r="W248" s="66">
        <f t="shared" si="48"/>
        <v>0</v>
      </c>
      <c r="X248" s="66">
        <f t="shared" si="48"/>
        <v>0</v>
      </c>
      <c r="Y248" s="66">
        <f t="shared" si="48"/>
        <v>9.4250000000000007</v>
      </c>
      <c r="Z248" s="66">
        <f t="shared" si="48"/>
        <v>1.1859999999999999</v>
      </c>
      <c r="AA248" s="67">
        <f>SUBTOTAL(9,AA249:AA253)</f>
        <v>140.65455945882357</v>
      </c>
    </row>
    <row r="249" spans="1:27" ht="31.5">
      <c r="A249" s="66" t="s">
        <v>1714</v>
      </c>
      <c r="B249" s="1" t="s">
        <v>54</v>
      </c>
      <c r="C249" s="71" t="str">
        <f>IF(A249&lt;&gt;0,C248,0)</f>
        <v>1.2.3.1</v>
      </c>
      <c r="D249" s="72" t="s">
        <v>1715</v>
      </c>
      <c r="E249" s="72" t="s">
        <v>1479</v>
      </c>
      <c r="F249" s="72" t="s">
        <v>866</v>
      </c>
      <c r="G249" s="73">
        <v>140.65</v>
      </c>
      <c r="H249" s="73">
        <v>0</v>
      </c>
      <c r="I249" s="73">
        <v>0</v>
      </c>
      <c r="J249" s="73">
        <v>140.65</v>
      </c>
      <c r="K249" s="73">
        <v>0</v>
      </c>
      <c r="L249" s="73">
        <v>10.611000000000001</v>
      </c>
      <c r="M249" s="66"/>
      <c r="N249" s="66"/>
      <c r="O249" s="74">
        <v>9.4250000000000007</v>
      </c>
      <c r="P249" s="66">
        <f>L249-O249</f>
        <v>1.1859999999999999</v>
      </c>
      <c r="Q249" s="73">
        <v>5</v>
      </c>
      <c r="R249" s="73">
        <v>0</v>
      </c>
      <c r="S249" s="73">
        <v>0</v>
      </c>
      <c r="T249" s="73">
        <v>5</v>
      </c>
      <c r="U249" s="73">
        <v>0</v>
      </c>
      <c r="V249" s="73">
        <v>10.611000000000001</v>
      </c>
      <c r="W249" s="66"/>
      <c r="X249" s="66"/>
      <c r="Y249" s="74">
        <v>9.4250000000000007</v>
      </c>
      <c r="Z249" s="66">
        <f>V249-Y249</f>
        <v>1.1859999999999999</v>
      </c>
      <c r="AA249" s="75">
        <v>140.65455945882357</v>
      </c>
    </row>
    <row r="250" spans="1:27" ht="15.75" hidden="1">
      <c r="A250" s="66" t="s">
        <v>26</v>
      </c>
      <c r="B250" s="1" t="s">
        <v>55</v>
      </c>
      <c r="C250" s="71" t="str">
        <f>IF(A250&lt;&gt;0,C248,0)</f>
        <v>1.2.3.1</v>
      </c>
      <c r="D250" s="72">
        <v>0</v>
      </c>
      <c r="E250" s="72">
        <v>0</v>
      </c>
      <c r="F250" s="72">
        <v>0</v>
      </c>
      <c r="G250" s="73">
        <v>0</v>
      </c>
      <c r="H250" s="73">
        <v>0</v>
      </c>
      <c r="I250" s="73">
        <v>0</v>
      </c>
      <c r="J250" s="73">
        <v>0</v>
      </c>
      <c r="K250" s="73">
        <v>0</v>
      </c>
      <c r="L250" s="73">
        <v>0</v>
      </c>
      <c r="M250" s="66"/>
      <c r="N250" s="66"/>
      <c r="O250" s="74">
        <v>0</v>
      </c>
      <c r="P250" s="66">
        <f>L250-O250</f>
        <v>0</v>
      </c>
      <c r="Q250" s="73">
        <v>0</v>
      </c>
      <c r="R250" s="73">
        <v>0</v>
      </c>
      <c r="S250" s="73">
        <v>0</v>
      </c>
      <c r="T250" s="73">
        <v>0</v>
      </c>
      <c r="U250" s="73">
        <v>0</v>
      </c>
      <c r="V250" s="73">
        <v>0</v>
      </c>
      <c r="W250" s="66"/>
      <c r="X250" s="66"/>
      <c r="Y250" s="74">
        <v>0</v>
      </c>
      <c r="Z250" s="66">
        <f>V250-Y250</f>
        <v>0</v>
      </c>
      <c r="AA250" s="75">
        <v>0</v>
      </c>
    </row>
    <row r="251" spans="1:27" ht="15.75" hidden="1">
      <c r="A251" s="66" t="s">
        <v>26</v>
      </c>
      <c r="B251" s="1" t="s">
        <v>56</v>
      </c>
      <c r="C251" s="71" t="str">
        <f>IF(A251&lt;&gt;0,C248,0)</f>
        <v>1.2.3.1</v>
      </c>
      <c r="D251" s="72">
        <v>0</v>
      </c>
      <c r="E251" s="72">
        <v>0</v>
      </c>
      <c r="F251" s="72">
        <v>0</v>
      </c>
      <c r="G251" s="73">
        <v>0</v>
      </c>
      <c r="H251" s="73">
        <v>0</v>
      </c>
      <c r="I251" s="73">
        <v>0</v>
      </c>
      <c r="J251" s="73">
        <v>0</v>
      </c>
      <c r="K251" s="73">
        <v>0</v>
      </c>
      <c r="L251" s="73">
        <v>0</v>
      </c>
      <c r="M251" s="66"/>
      <c r="N251" s="66"/>
      <c r="O251" s="74">
        <v>0</v>
      </c>
      <c r="P251" s="66">
        <f>L251-O251</f>
        <v>0</v>
      </c>
      <c r="Q251" s="73">
        <v>0</v>
      </c>
      <c r="R251" s="73">
        <v>0</v>
      </c>
      <c r="S251" s="73">
        <v>0</v>
      </c>
      <c r="T251" s="73">
        <v>0</v>
      </c>
      <c r="U251" s="73">
        <v>0</v>
      </c>
      <c r="V251" s="73">
        <v>0</v>
      </c>
      <c r="W251" s="66"/>
      <c r="X251" s="66"/>
      <c r="Y251" s="74">
        <v>0</v>
      </c>
      <c r="Z251" s="66">
        <f>V251-Y251</f>
        <v>0</v>
      </c>
      <c r="AA251" s="75">
        <v>0</v>
      </c>
    </row>
    <row r="252" spans="1:27" ht="15.75" hidden="1">
      <c r="A252" s="66" t="s">
        <v>26</v>
      </c>
      <c r="B252" s="1" t="s">
        <v>57</v>
      </c>
      <c r="C252" s="71" t="str">
        <f>IF(A252&lt;&gt;0,C248,0)</f>
        <v>1.2.3.1</v>
      </c>
      <c r="D252" s="72">
        <v>0</v>
      </c>
      <c r="E252" s="72">
        <v>0</v>
      </c>
      <c r="F252" s="72">
        <v>0</v>
      </c>
      <c r="G252" s="73">
        <v>0</v>
      </c>
      <c r="H252" s="73">
        <v>0</v>
      </c>
      <c r="I252" s="73">
        <v>0</v>
      </c>
      <c r="J252" s="73">
        <v>0</v>
      </c>
      <c r="K252" s="73">
        <v>0</v>
      </c>
      <c r="L252" s="73">
        <v>0</v>
      </c>
      <c r="M252" s="66"/>
      <c r="N252" s="66"/>
      <c r="O252" s="74">
        <v>0</v>
      </c>
      <c r="P252" s="66">
        <f>L252-O252</f>
        <v>0</v>
      </c>
      <c r="Q252" s="73">
        <v>0</v>
      </c>
      <c r="R252" s="73">
        <v>0</v>
      </c>
      <c r="S252" s="73">
        <v>0</v>
      </c>
      <c r="T252" s="73">
        <v>0</v>
      </c>
      <c r="U252" s="73">
        <v>0</v>
      </c>
      <c r="V252" s="73">
        <v>0</v>
      </c>
      <c r="W252" s="66"/>
      <c r="X252" s="66"/>
      <c r="Y252" s="74">
        <v>0</v>
      </c>
      <c r="Z252" s="66">
        <f>V252-Y252</f>
        <v>0</v>
      </c>
      <c r="AA252" s="75">
        <v>0</v>
      </c>
    </row>
    <row r="253" spans="1:27" ht="15.75" hidden="1">
      <c r="A253" s="66" t="s">
        <v>26</v>
      </c>
      <c r="B253" s="1" t="s">
        <v>58</v>
      </c>
      <c r="C253" s="71" t="str">
        <f>IF(A253&lt;&gt;0,C248,0)</f>
        <v>1.2.3.1</v>
      </c>
      <c r="D253" s="72">
        <v>0</v>
      </c>
      <c r="E253" s="72">
        <v>0</v>
      </c>
      <c r="F253" s="72">
        <v>0</v>
      </c>
      <c r="G253" s="73">
        <v>0</v>
      </c>
      <c r="H253" s="73">
        <v>0</v>
      </c>
      <c r="I253" s="73">
        <v>0</v>
      </c>
      <c r="J253" s="73">
        <v>0</v>
      </c>
      <c r="K253" s="73">
        <v>0</v>
      </c>
      <c r="L253" s="73">
        <v>0</v>
      </c>
      <c r="M253" s="66"/>
      <c r="N253" s="66"/>
      <c r="O253" s="74">
        <v>0</v>
      </c>
      <c r="P253" s="66">
        <f>L253-O253</f>
        <v>0</v>
      </c>
      <c r="Q253" s="73">
        <v>0</v>
      </c>
      <c r="R253" s="73">
        <v>0</v>
      </c>
      <c r="S253" s="73">
        <v>0</v>
      </c>
      <c r="T253" s="73">
        <v>0</v>
      </c>
      <c r="U253" s="73">
        <v>0</v>
      </c>
      <c r="V253" s="73">
        <v>0</v>
      </c>
      <c r="W253" s="66"/>
      <c r="X253" s="66"/>
      <c r="Y253" s="74">
        <v>0</v>
      </c>
      <c r="Z253" s="66">
        <f>V253-Y253</f>
        <v>0</v>
      </c>
      <c r="AA253" s="75">
        <v>0</v>
      </c>
    </row>
    <row r="254" spans="1:27" ht="31.5">
      <c r="A254" s="66"/>
      <c r="B254" s="1"/>
      <c r="C254" s="63" t="s">
        <v>167</v>
      </c>
      <c r="D254" s="64" t="s">
        <v>168</v>
      </c>
      <c r="E254" s="52" t="s">
        <v>53</v>
      </c>
      <c r="F254" s="72">
        <v>0</v>
      </c>
      <c r="G254" s="66">
        <f t="shared" ref="G254:Z254" si="49">SUBTOTAL(9,G255:G259)</f>
        <v>0</v>
      </c>
      <c r="H254" s="66">
        <f t="shared" si="49"/>
        <v>0</v>
      </c>
      <c r="I254" s="66">
        <f t="shared" si="49"/>
        <v>0</v>
      </c>
      <c r="J254" s="66">
        <f t="shared" si="49"/>
        <v>0</v>
      </c>
      <c r="K254" s="66">
        <f t="shared" si="49"/>
        <v>0</v>
      </c>
      <c r="L254" s="66">
        <f t="shared" si="49"/>
        <v>0</v>
      </c>
      <c r="M254" s="66">
        <f t="shared" si="49"/>
        <v>0</v>
      </c>
      <c r="N254" s="66">
        <f t="shared" si="49"/>
        <v>0</v>
      </c>
      <c r="O254" s="66">
        <f t="shared" si="49"/>
        <v>0</v>
      </c>
      <c r="P254" s="66">
        <f t="shared" si="49"/>
        <v>0</v>
      </c>
      <c r="Q254" s="66">
        <f t="shared" si="49"/>
        <v>0</v>
      </c>
      <c r="R254" s="66">
        <f t="shared" si="49"/>
        <v>0</v>
      </c>
      <c r="S254" s="66">
        <f t="shared" si="49"/>
        <v>0</v>
      </c>
      <c r="T254" s="66">
        <f t="shared" si="49"/>
        <v>0</v>
      </c>
      <c r="U254" s="66">
        <f t="shared" si="49"/>
        <v>0</v>
      </c>
      <c r="V254" s="66">
        <f t="shared" si="49"/>
        <v>0</v>
      </c>
      <c r="W254" s="66">
        <f t="shared" si="49"/>
        <v>0</v>
      </c>
      <c r="X254" s="66">
        <f t="shared" si="49"/>
        <v>0</v>
      </c>
      <c r="Y254" s="66">
        <f t="shared" si="49"/>
        <v>0</v>
      </c>
      <c r="Z254" s="66">
        <f t="shared" si="49"/>
        <v>0</v>
      </c>
      <c r="AA254" s="67">
        <f>SUBTOTAL(9,AA255:AA259)</f>
        <v>0</v>
      </c>
    </row>
    <row r="255" spans="1:27" ht="15.75" hidden="1">
      <c r="A255" s="66" t="s">
        <v>26</v>
      </c>
      <c r="B255" s="1" t="s">
        <v>54</v>
      </c>
      <c r="C255" s="71" t="str">
        <f>IF(A255&lt;&gt;0,C254,0)</f>
        <v>1.2.3.2</v>
      </c>
      <c r="D255" s="72">
        <v>0</v>
      </c>
      <c r="E255" s="72">
        <v>0</v>
      </c>
      <c r="F255" s="72">
        <v>0</v>
      </c>
      <c r="G255" s="73">
        <v>0</v>
      </c>
      <c r="H255" s="73">
        <v>0</v>
      </c>
      <c r="I255" s="73">
        <v>0</v>
      </c>
      <c r="J255" s="73">
        <v>0</v>
      </c>
      <c r="K255" s="73">
        <v>0</v>
      </c>
      <c r="L255" s="73">
        <v>0</v>
      </c>
      <c r="M255" s="66"/>
      <c r="N255" s="66"/>
      <c r="O255" s="74">
        <v>0</v>
      </c>
      <c r="P255" s="66">
        <f>L255-O255</f>
        <v>0</v>
      </c>
      <c r="Q255" s="73">
        <v>0</v>
      </c>
      <c r="R255" s="73">
        <v>0</v>
      </c>
      <c r="S255" s="73">
        <v>0</v>
      </c>
      <c r="T255" s="73">
        <v>0</v>
      </c>
      <c r="U255" s="73">
        <v>0</v>
      </c>
      <c r="V255" s="73">
        <v>0</v>
      </c>
      <c r="W255" s="66"/>
      <c r="X255" s="66"/>
      <c r="Y255" s="74">
        <v>0</v>
      </c>
      <c r="Z255" s="66">
        <f>V255-Y255</f>
        <v>0</v>
      </c>
      <c r="AA255" s="75">
        <v>0</v>
      </c>
    </row>
    <row r="256" spans="1:27" ht="15.75" hidden="1">
      <c r="A256" s="66" t="s">
        <v>26</v>
      </c>
      <c r="B256" s="1" t="s">
        <v>55</v>
      </c>
      <c r="C256" s="71" t="str">
        <f>IF(A256&lt;&gt;0,C254,0)</f>
        <v>1.2.3.2</v>
      </c>
      <c r="D256" s="72">
        <v>0</v>
      </c>
      <c r="E256" s="72">
        <v>0</v>
      </c>
      <c r="F256" s="72">
        <v>0</v>
      </c>
      <c r="G256" s="73">
        <v>0</v>
      </c>
      <c r="H256" s="73">
        <v>0</v>
      </c>
      <c r="I256" s="73">
        <v>0</v>
      </c>
      <c r="J256" s="73">
        <v>0</v>
      </c>
      <c r="K256" s="73">
        <v>0</v>
      </c>
      <c r="L256" s="73">
        <v>0</v>
      </c>
      <c r="M256" s="66"/>
      <c r="N256" s="66"/>
      <c r="O256" s="74">
        <v>0</v>
      </c>
      <c r="P256" s="66">
        <f>L256-O256</f>
        <v>0</v>
      </c>
      <c r="Q256" s="73">
        <v>0</v>
      </c>
      <c r="R256" s="73">
        <v>0</v>
      </c>
      <c r="S256" s="73">
        <v>0</v>
      </c>
      <c r="T256" s="73">
        <v>0</v>
      </c>
      <c r="U256" s="73">
        <v>0</v>
      </c>
      <c r="V256" s="73">
        <v>0</v>
      </c>
      <c r="W256" s="66"/>
      <c r="X256" s="66"/>
      <c r="Y256" s="74">
        <v>0</v>
      </c>
      <c r="Z256" s="66">
        <f>V256-Y256</f>
        <v>0</v>
      </c>
      <c r="AA256" s="75">
        <v>0</v>
      </c>
    </row>
    <row r="257" spans="1:27" ht="157.5" hidden="1" customHeight="1">
      <c r="A257" s="66" t="s">
        <v>26</v>
      </c>
      <c r="B257" s="1" t="s">
        <v>56</v>
      </c>
      <c r="C257" s="71" t="str">
        <f>IF(A257&lt;&gt;0,C254,0)</f>
        <v>1.2.3.2</v>
      </c>
      <c r="D257" s="72">
        <v>0</v>
      </c>
      <c r="E257" s="72">
        <v>0</v>
      </c>
      <c r="F257" s="72">
        <v>0</v>
      </c>
      <c r="G257" s="73">
        <v>0</v>
      </c>
      <c r="H257" s="73">
        <v>0</v>
      </c>
      <c r="I257" s="73">
        <v>0</v>
      </c>
      <c r="J257" s="73">
        <v>0</v>
      </c>
      <c r="K257" s="73">
        <v>0</v>
      </c>
      <c r="L257" s="73">
        <v>0</v>
      </c>
      <c r="M257" s="66"/>
      <c r="N257" s="66"/>
      <c r="O257" s="74">
        <v>0</v>
      </c>
      <c r="P257" s="66">
        <f>L257-O257</f>
        <v>0</v>
      </c>
      <c r="Q257" s="73">
        <v>0</v>
      </c>
      <c r="R257" s="73">
        <v>0</v>
      </c>
      <c r="S257" s="73">
        <v>0</v>
      </c>
      <c r="T257" s="73">
        <v>0</v>
      </c>
      <c r="U257" s="73">
        <v>0</v>
      </c>
      <c r="V257" s="73">
        <v>0</v>
      </c>
      <c r="W257" s="66"/>
      <c r="X257" s="66"/>
      <c r="Y257" s="74">
        <v>0</v>
      </c>
      <c r="Z257" s="66">
        <f>V257-Y257</f>
        <v>0</v>
      </c>
      <c r="AA257" s="75">
        <v>0</v>
      </c>
    </row>
    <row r="258" spans="1:27" ht="236.25" hidden="1" customHeight="1">
      <c r="A258" s="66" t="s">
        <v>26</v>
      </c>
      <c r="B258" s="1" t="s">
        <v>57</v>
      </c>
      <c r="C258" s="71" t="str">
        <f>IF(A258&lt;&gt;0,C254,0)</f>
        <v>1.2.3.2</v>
      </c>
      <c r="D258" s="72">
        <v>0</v>
      </c>
      <c r="E258" s="72">
        <v>0</v>
      </c>
      <c r="F258" s="72">
        <v>0</v>
      </c>
      <c r="G258" s="73">
        <v>0</v>
      </c>
      <c r="H258" s="73">
        <v>0</v>
      </c>
      <c r="I258" s="73">
        <v>0</v>
      </c>
      <c r="J258" s="73">
        <v>0</v>
      </c>
      <c r="K258" s="73">
        <v>0</v>
      </c>
      <c r="L258" s="73">
        <v>0</v>
      </c>
      <c r="M258" s="66"/>
      <c r="N258" s="66"/>
      <c r="O258" s="74">
        <v>0</v>
      </c>
      <c r="P258" s="66">
        <f>L258-O258</f>
        <v>0</v>
      </c>
      <c r="Q258" s="73">
        <v>0</v>
      </c>
      <c r="R258" s="73">
        <v>0</v>
      </c>
      <c r="S258" s="73">
        <v>0</v>
      </c>
      <c r="T258" s="73">
        <v>0</v>
      </c>
      <c r="U258" s="73">
        <v>0</v>
      </c>
      <c r="V258" s="73">
        <v>0</v>
      </c>
      <c r="W258" s="66"/>
      <c r="X258" s="66"/>
      <c r="Y258" s="74">
        <v>0</v>
      </c>
      <c r="Z258" s="66">
        <f>V258-Y258</f>
        <v>0</v>
      </c>
      <c r="AA258" s="75">
        <v>0</v>
      </c>
    </row>
    <row r="259" spans="1:27" ht="15.75" hidden="1">
      <c r="A259" s="66" t="s">
        <v>26</v>
      </c>
      <c r="B259" s="1" t="s">
        <v>58</v>
      </c>
      <c r="C259" s="71" t="str">
        <f>IF(A259&lt;&gt;0,C254,0)</f>
        <v>1.2.3.2</v>
      </c>
      <c r="D259" s="72">
        <v>0</v>
      </c>
      <c r="E259" s="72">
        <v>0</v>
      </c>
      <c r="F259" s="72">
        <v>0</v>
      </c>
      <c r="G259" s="73">
        <v>0</v>
      </c>
      <c r="H259" s="73">
        <v>0</v>
      </c>
      <c r="I259" s="73">
        <v>0</v>
      </c>
      <c r="J259" s="73">
        <v>0</v>
      </c>
      <c r="K259" s="73">
        <v>0</v>
      </c>
      <c r="L259" s="73">
        <v>0</v>
      </c>
      <c r="M259" s="66"/>
      <c r="N259" s="66"/>
      <c r="O259" s="74">
        <v>0</v>
      </c>
      <c r="P259" s="66">
        <f>L259-O259</f>
        <v>0</v>
      </c>
      <c r="Q259" s="73">
        <v>0</v>
      </c>
      <c r="R259" s="73">
        <v>0</v>
      </c>
      <c r="S259" s="73">
        <v>0</v>
      </c>
      <c r="T259" s="73">
        <v>0</v>
      </c>
      <c r="U259" s="73">
        <v>0</v>
      </c>
      <c r="V259" s="73">
        <v>0</v>
      </c>
      <c r="W259" s="66"/>
      <c r="X259" s="66"/>
      <c r="Y259" s="74">
        <v>0</v>
      </c>
      <c r="Z259" s="66">
        <f>V259-Y259</f>
        <v>0</v>
      </c>
      <c r="AA259" s="75">
        <v>0</v>
      </c>
    </row>
    <row r="260" spans="1:27" ht="31.5">
      <c r="A260" s="66"/>
      <c r="B260" s="1"/>
      <c r="C260" s="63" t="s">
        <v>169</v>
      </c>
      <c r="D260" s="64" t="s">
        <v>170</v>
      </c>
      <c r="E260" s="52" t="s">
        <v>53</v>
      </c>
      <c r="F260" s="72">
        <v>0</v>
      </c>
      <c r="G260" s="66">
        <f t="shared" ref="G260:Z260" si="50">SUBTOTAL(9,G261:G265)</f>
        <v>0</v>
      </c>
      <c r="H260" s="66">
        <f t="shared" si="50"/>
        <v>0</v>
      </c>
      <c r="I260" s="66">
        <f t="shared" si="50"/>
        <v>0</v>
      </c>
      <c r="J260" s="66">
        <f t="shared" si="50"/>
        <v>0</v>
      </c>
      <c r="K260" s="66">
        <f t="shared" si="50"/>
        <v>0</v>
      </c>
      <c r="L260" s="66">
        <f t="shared" si="50"/>
        <v>0</v>
      </c>
      <c r="M260" s="66">
        <f t="shared" si="50"/>
        <v>0</v>
      </c>
      <c r="N260" s="66">
        <f t="shared" si="50"/>
        <v>0</v>
      </c>
      <c r="O260" s="66">
        <f t="shared" si="50"/>
        <v>0</v>
      </c>
      <c r="P260" s="66">
        <f t="shared" si="50"/>
        <v>0</v>
      </c>
      <c r="Q260" s="66">
        <f t="shared" si="50"/>
        <v>0</v>
      </c>
      <c r="R260" s="66">
        <f t="shared" si="50"/>
        <v>0</v>
      </c>
      <c r="S260" s="66">
        <f t="shared" si="50"/>
        <v>0</v>
      </c>
      <c r="T260" s="66">
        <f t="shared" si="50"/>
        <v>0</v>
      </c>
      <c r="U260" s="66">
        <f t="shared" si="50"/>
        <v>0</v>
      </c>
      <c r="V260" s="66">
        <f t="shared" si="50"/>
        <v>0</v>
      </c>
      <c r="W260" s="66">
        <f t="shared" si="50"/>
        <v>0</v>
      </c>
      <c r="X260" s="66">
        <f t="shared" si="50"/>
        <v>0</v>
      </c>
      <c r="Y260" s="66">
        <f t="shared" si="50"/>
        <v>0</v>
      </c>
      <c r="Z260" s="66">
        <f t="shared" si="50"/>
        <v>0</v>
      </c>
      <c r="AA260" s="67">
        <f>SUBTOTAL(9,AA261:AA265)</f>
        <v>0</v>
      </c>
    </row>
    <row r="261" spans="1:27" ht="15.75" hidden="1">
      <c r="A261" s="66" t="s">
        <v>26</v>
      </c>
      <c r="B261" s="1" t="s">
        <v>54</v>
      </c>
      <c r="C261" s="71" t="str">
        <f>IF(A261&lt;&gt;0,C260,0)</f>
        <v>1.2.3.3</v>
      </c>
      <c r="D261" s="72">
        <v>0</v>
      </c>
      <c r="E261" s="72">
        <v>0</v>
      </c>
      <c r="F261" s="72">
        <v>0</v>
      </c>
      <c r="G261" s="73">
        <v>0</v>
      </c>
      <c r="H261" s="73">
        <v>0</v>
      </c>
      <c r="I261" s="73">
        <v>0</v>
      </c>
      <c r="J261" s="73">
        <v>0</v>
      </c>
      <c r="K261" s="73">
        <v>0</v>
      </c>
      <c r="L261" s="73">
        <v>0</v>
      </c>
      <c r="M261" s="66"/>
      <c r="N261" s="66"/>
      <c r="O261" s="74">
        <v>0</v>
      </c>
      <c r="P261" s="66">
        <f t="shared" ref="P261:P265" si="51">L261-O261</f>
        <v>0</v>
      </c>
      <c r="Q261" s="73">
        <v>0</v>
      </c>
      <c r="R261" s="73">
        <v>0</v>
      </c>
      <c r="S261" s="73">
        <v>0</v>
      </c>
      <c r="T261" s="73">
        <v>0</v>
      </c>
      <c r="U261" s="73">
        <v>0</v>
      </c>
      <c r="V261" s="73">
        <v>0</v>
      </c>
      <c r="W261" s="66"/>
      <c r="X261" s="66"/>
      <c r="Y261" s="74">
        <v>0</v>
      </c>
      <c r="Z261" s="66">
        <f>V261-Y261</f>
        <v>0</v>
      </c>
      <c r="AA261" s="75">
        <v>0</v>
      </c>
    </row>
    <row r="262" spans="1:27" ht="15.75" hidden="1">
      <c r="A262" s="66" t="s">
        <v>26</v>
      </c>
      <c r="B262" s="1" t="s">
        <v>55</v>
      </c>
      <c r="C262" s="71" t="str">
        <f>IF(A262&lt;&gt;0,C260,0)</f>
        <v>1.2.3.3</v>
      </c>
      <c r="D262" s="72">
        <v>0</v>
      </c>
      <c r="E262" s="72">
        <v>0</v>
      </c>
      <c r="F262" s="72">
        <v>0</v>
      </c>
      <c r="G262" s="73">
        <v>0</v>
      </c>
      <c r="H262" s="73">
        <v>0</v>
      </c>
      <c r="I262" s="73">
        <v>0</v>
      </c>
      <c r="J262" s="73">
        <v>0</v>
      </c>
      <c r="K262" s="73">
        <v>0</v>
      </c>
      <c r="L262" s="73">
        <v>0</v>
      </c>
      <c r="M262" s="66"/>
      <c r="N262" s="66"/>
      <c r="O262" s="74">
        <v>0</v>
      </c>
      <c r="P262" s="66">
        <f t="shared" si="51"/>
        <v>0</v>
      </c>
      <c r="Q262" s="73">
        <v>0</v>
      </c>
      <c r="R262" s="73">
        <v>0</v>
      </c>
      <c r="S262" s="73">
        <v>0</v>
      </c>
      <c r="T262" s="73">
        <v>0</v>
      </c>
      <c r="U262" s="73">
        <v>0</v>
      </c>
      <c r="V262" s="73">
        <v>0</v>
      </c>
      <c r="W262" s="66"/>
      <c r="X262" s="66"/>
      <c r="Y262" s="74">
        <v>0</v>
      </c>
      <c r="Z262" s="66">
        <f>V262-Y262</f>
        <v>0</v>
      </c>
      <c r="AA262" s="75">
        <v>0</v>
      </c>
    </row>
    <row r="263" spans="1:27" ht="15.75" hidden="1">
      <c r="A263" s="66" t="s">
        <v>26</v>
      </c>
      <c r="B263" s="1" t="s">
        <v>56</v>
      </c>
      <c r="C263" s="71" t="str">
        <f>IF(A263&lt;&gt;0,C260,0)</f>
        <v>1.2.3.3</v>
      </c>
      <c r="D263" s="72">
        <v>0</v>
      </c>
      <c r="E263" s="72">
        <v>0</v>
      </c>
      <c r="F263" s="72">
        <v>0</v>
      </c>
      <c r="G263" s="73">
        <v>0</v>
      </c>
      <c r="H263" s="73">
        <v>0</v>
      </c>
      <c r="I263" s="73">
        <v>0</v>
      </c>
      <c r="J263" s="73">
        <v>0</v>
      </c>
      <c r="K263" s="73">
        <v>0</v>
      </c>
      <c r="L263" s="73">
        <v>0</v>
      </c>
      <c r="M263" s="66"/>
      <c r="N263" s="66"/>
      <c r="O263" s="74">
        <v>0</v>
      </c>
      <c r="P263" s="66">
        <f t="shared" si="51"/>
        <v>0</v>
      </c>
      <c r="Q263" s="73">
        <v>0</v>
      </c>
      <c r="R263" s="73">
        <v>0</v>
      </c>
      <c r="S263" s="73">
        <v>0</v>
      </c>
      <c r="T263" s="73">
        <v>0</v>
      </c>
      <c r="U263" s="73">
        <v>0</v>
      </c>
      <c r="V263" s="73">
        <v>0</v>
      </c>
      <c r="W263" s="66"/>
      <c r="X263" s="66"/>
      <c r="Y263" s="74">
        <v>0</v>
      </c>
      <c r="Z263" s="66">
        <f>V263-Y263</f>
        <v>0</v>
      </c>
      <c r="AA263" s="75">
        <v>0</v>
      </c>
    </row>
    <row r="264" spans="1:27" ht="15.75" hidden="1">
      <c r="A264" s="66" t="s">
        <v>26</v>
      </c>
      <c r="B264" s="1" t="s">
        <v>57</v>
      </c>
      <c r="C264" s="71" t="str">
        <f>IF(A264&lt;&gt;0,C260,0)</f>
        <v>1.2.3.3</v>
      </c>
      <c r="D264" s="72">
        <v>0</v>
      </c>
      <c r="E264" s="72">
        <v>0</v>
      </c>
      <c r="F264" s="72">
        <v>0</v>
      </c>
      <c r="G264" s="73">
        <v>0</v>
      </c>
      <c r="H264" s="73">
        <v>0</v>
      </c>
      <c r="I264" s="73">
        <v>0</v>
      </c>
      <c r="J264" s="73">
        <v>0</v>
      </c>
      <c r="K264" s="73">
        <v>0</v>
      </c>
      <c r="L264" s="73">
        <v>0</v>
      </c>
      <c r="M264" s="66"/>
      <c r="N264" s="66"/>
      <c r="O264" s="74">
        <v>0</v>
      </c>
      <c r="P264" s="66">
        <f t="shared" si="51"/>
        <v>0</v>
      </c>
      <c r="Q264" s="73">
        <v>0</v>
      </c>
      <c r="R264" s="73">
        <v>0</v>
      </c>
      <c r="S264" s="73">
        <v>0</v>
      </c>
      <c r="T264" s="73">
        <v>0</v>
      </c>
      <c r="U264" s="73">
        <v>0</v>
      </c>
      <c r="V264" s="73">
        <v>0</v>
      </c>
      <c r="W264" s="66"/>
      <c r="X264" s="66"/>
      <c r="Y264" s="74">
        <v>0</v>
      </c>
      <c r="Z264" s="66">
        <f>V264-Y264</f>
        <v>0</v>
      </c>
      <c r="AA264" s="75">
        <v>0</v>
      </c>
    </row>
    <row r="265" spans="1:27" ht="15.75" hidden="1">
      <c r="A265" s="66" t="s">
        <v>26</v>
      </c>
      <c r="B265" s="1" t="s">
        <v>58</v>
      </c>
      <c r="C265" s="71" t="str">
        <f>IF(A265&lt;&gt;0,C260,0)</f>
        <v>1.2.3.3</v>
      </c>
      <c r="D265" s="72">
        <v>0</v>
      </c>
      <c r="E265" s="72">
        <v>0</v>
      </c>
      <c r="F265" s="72">
        <v>0</v>
      </c>
      <c r="G265" s="73">
        <v>0</v>
      </c>
      <c r="H265" s="73">
        <v>0</v>
      </c>
      <c r="I265" s="73">
        <v>0</v>
      </c>
      <c r="J265" s="73">
        <v>0</v>
      </c>
      <c r="K265" s="73">
        <v>0</v>
      </c>
      <c r="L265" s="73">
        <v>0</v>
      </c>
      <c r="M265" s="66"/>
      <c r="N265" s="66"/>
      <c r="O265" s="74">
        <v>0</v>
      </c>
      <c r="P265" s="66">
        <f t="shared" si="51"/>
        <v>0</v>
      </c>
      <c r="Q265" s="73">
        <v>0</v>
      </c>
      <c r="R265" s="73">
        <v>0</v>
      </c>
      <c r="S265" s="73">
        <v>0</v>
      </c>
      <c r="T265" s="73">
        <v>0</v>
      </c>
      <c r="U265" s="73">
        <v>0</v>
      </c>
      <c r="V265" s="73">
        <v>0</v>
      </c>
      <c r="W265" s="66"/>
      <c r="X265" s="66"/>
      <c r="Y265" s="74">
        <v>0</v>
      </c>
      <c r="Z265" s="66">
        <f>V265-Y265</f>
        <v>0</v>
      </c>
      <c r="AA265" s="75">
        <v>0</v>
      </c>
    </row>
    <row r="266" spans="1:27" ht="47.25" customHeight="1">
      <c r="A266" s="66"/>
      <c r="B266" s="1"/>
      <c r="C266" s="63" t="s">
        <v>171</v>
      </c>
      <c r="D266" s="64" t="s">
        <v>172</v>
      </c>
      <c r="E266" s="52" t="s">
        <v>53</v>
      </c>
      <c r="F266" s="72">
        <v>0</v>
      </c>
      <c r="G266" s="66">
        <f t="shared" ref="G266:Z266" si="52">SUBTOTAL(9,G267:G271)</f>
        <v>0</v>
      </c>
      <c r="H266" s="66">
        <f t="shared" si="52"/>
        <v>0</v>
      </c>
      <c r="I266" s="66">
        <f t="shared" si="52"/>
        <v>0</v>
      </c>
      <c r="J266" s="66">
        <f t="shared" si="52"/>
        <v>0</v>
      </c>
      <c r="K266" s="66">
        <f t="shared" si="52"/>
        <v>0</v>
      </c>
      <c r="L266" s="66">
        <f t="shared" si="52"/>
        <v>0</v>
      </c>
      <c r="M266" s="66">
        <f t="shared" si="52"/>
        <v>0</v>
      </c>
      <c r="N266" s="66">
        <f t="shared" si="52"/>
        <v>0</v>
      </c>
      <c r="O266" s="66">
        <f t="shared" si="52"/>
        <v>0</v>
      </c>
      <c r="P266" s="66">
        <f t="shared" si="52"/>
        <v>0</v>
      </c>
      <c r="Q266" s="66">
        <f t="shared" si="52"/>
        <v>0</v>
      </c>
      <c r="R266" s="66">
        <f t="shared" si="52"/>
        <v>0</v>
      </c>
      <c r="S266" s="66">
        <f t="shared" si="52"/>
        <v>0</v>
      </c>
      <c r="T266" s="66">
        <f t="shared" si="52"/>
        <v>0</v>
      </c>
      <c r="U266" s="66">
        <f t="shared" si="52"/>
        <v>0</v>
      </c>
      <c r="V266" s="66">
        <f t="shared" si="52"/>
        <v>0</v>
      </c>
      <c r="W266" s="66">
        <f t="shared" si="52"/>
        <v>0</v>
      </c>
      <c r="X266" s="66">
        <f t="shared" si="52"/>
        <v>0</v>
      </c>
      <c r="Y266" s="66">
        <f t="shared" si="52"/>
        <v>0</v>
      </c>
      <c r="Z266" s="66">
        <f t="shared" si="52"/>
        <v>0</v>
      </c>
      <c r="AA266" s="67">
        <f>SUBTOTAL(9,AA267:AA271)</f>
        <v>0</v>
      </c>
    </row>
    <row r="267" spans="1:27" ht="346.5" hidden="1" customHeight="1">
      <c r="A267" s="66" t="s">
        <v>26</v>
      </c>
      <c r="B267" s="1" t="s">
        <v>54</v>
      </c>
      <c r="C267" s="71" t="str">
        <f>IF(A267&lt;&gt;0,C266,0)</f>
        <v>1.2.3.4</v>
      </c>
      <c r="D267" s="72">
        <v>0</v>
      </c>
      <c r="E267" s="72">
        <v>0</v>
      </c>
      <c r="F267" s="72">
        <v>0</v>
      </c>
      <c r="G267" s="73">
        <v>0</v>
      </c>
      <c r="H267" s="73">
        <v>0</v>
      </c>
      <c r="I267" s="73">
        <v>0</v>
      </c>
      <c r="J267" s="73">
        <v>0</v>
      </c>
      <c r="K267" s="73">
        <v>0</v>
      </c>
      <c r="L267" s="73">
        <v>0</v>
      </c>
      <c r="M267" s="66"/>
      <c r="N267" s="66"/>
      <c r="O267" s="74">
        <v>0</v>
      </c>
      <c r="P267" s="66">
        <f>L267-O267</f>
        <v>0</v>
      </c>
      <c r="Q267" s="73">
        <v>0</v>
      </c>
      <c r="R267" s="73">
        <v>0</v>
      </c>
      <c r="S267" s="73">
        <v>0</v>
      </c>
      <c r="T267" s="73">
        <v>0</v>
      </c>
      <c r="U267" s="73">
        <v>0</v>
      </c>
      <c r="V267" s="73">
        <v>0</v>
      </c>
      <c r="W267" s="66"/>
      <c r="X267" s="66"/>
      <c r="Y267" s="74">
        <v>0</v>
      </c>
      <c r="Z267" s="66">
        <f>V267-Y267</f>
        <v>0</v>
      </c>
      <c r="AA267" s="75">
        <v>0</v>
      </c>
    </row>
    <row r="268" spans="1:27" ht="267.75" hidden="1" customHeight="1">
      <c r="A268" s="66" t="s">
        <v>26</v>
      </c>
      <c r="B268" s="1" t="s">
        <v>55</v>
      </c>
      <c r="C268" s="71" t="str">
        <f>IF(A268&lt;&gt;0,C266,0)</f>
        <v>1.2.3.4</v>
      </c>
      <c r="D268" s="72">
        <v>0</v>
      </c>
      <c r="E268" s="72">
        <v>0</v>
      </c>
      <c r="F268" s="72">
        <v>0</v>
      </c>
      <c r="G268" s="73">
        <v>0</v>
      </c>
      <c r="H268" s="73">
        <v>0</v>
      </c>
      <c r="I268" s="73">
        <v>0</v>
      </c>
      <c r="J268" s="73">
        <v>0</v>
      </c>
      <c r="K268" s="73">
        <v>0</v>
      </c>
      <c r="L268" s="73">
        <v>0</v>
      </c>
      <c r="M268" s="66"/>
      <c r="N268" s="66"/>
      <c r="O268" s="74">
        <v>0</v>
      </c>
      <c r="P268" s="66">
        <f>L268-O268</f>
        <v>0</v>
      </c>
      <c r="Q268" s="73">
        <v>0</v>
      </c>
      <c r="R268" s="73">
        <v>0</v>
      </c>
      <c r="S268" s="73">
        <v>0</v>
      </c>
      <c r="T268" s="73">
        <v>0</v>
      </c>
      <c r="U268" s="73">
        <v>0</v>
      </c>
      <c r="V268" s="73">
        <v>0</v>
      </c>
      <c r="W268" s="66"/>
      <c r="X268" s="66"/>
      <c r="Y268" s="74">
        <v>0</v>
      </c>
      <c r="Z268" s="66">
        <f>V268-Y268</f>
        <v>0</v>
      </c>
      <c r="AA268" s="75">
        <v>0</v>
      </c>
    </row>
    <row r="269" spans="1:27" ht="267.75" hidden="1" customHeight="1">
      <c r="A269" s="66" t="s">
        <v>26</v>
      </c>
      <c r="B269" s="1" t="s">
        <v>56</v>
      </c>
      <c r="C269" s="71" t="str">
        <f>IF(A269&lt;&gt;0,C266,0)</f>
        <v>1.2.3.4</v>
      </c>
      <c r="D269" s="72">
        <v>0</v>
      </c>
      <c r="E269" s="72">
        <v>0</v>
      </c>
      <c r="F269" s="72">
        <v>0</v>
      </c>
      <c r="G269" s="73">
        <v>0</v>
      </c>
      <c r="H269" s="73">
        <v>0</v>
      </c>
      <c r="I269" s="73">
        <v>0</v>
      </c>
      <c r="J269" s="73">
        <v>0</v>
      </c>
      <c r="K269" s="73">
        <v>0</v>
      </c>
      <c r="L269" s="73">
        <v>0</v>
      </c>
      <c r="M269" s="66"/>
      <c r="N269" s="66"/>
      <c r="O269" s="74">
        <v>0</v>
      </c>
      <c r="P269" s="66">
        <f>L269-O269</f>
        <v>0</v>
      </c>
      <c r="Q269" s="73">
        <v>0</v>
      </c>
      <c r="R269" s="73">
        <v>0</v>
      </c>
      <c r="S269" s="73">
        <v>0</v>
      </c>
      <c r="T269" s="73">
        <v>0</v>
      </c>
      <c r="U269" s="73">
        <v>0</v>
      </c>
      <c r="V269" s="73">
        <v>0</v>
      </c>
      <c r="W269" s="66"/>
      <c r="X269" s="66"/>
      <c r="Y269" s="74">
        <v>0</v>
      </c>
      <c r="Z269" s="66">
        <f>V269-Y269</f>
        <v>0</v>
      </c>
      <c r="AA269" s="75">
        <v>0</v>
      </c>
    </row>
    <row r="270" spans="1:27" ht="141.75" hidden="1" customHeight="1">
      <c r="A270" s="66" t="s">
        <v>26</v>
      </c>
      <c r="B270" s="1" t="s">
        <v>57</v>
      </c>
      <c r="C270" s="71" t="str">
        <f>IF(A270&lt;&gt;0,C266,0)</f>
        <v>1.2.3.4</v>
      </c>
      <c r="D270" s="72">
        <v>0</v>
      </c>
      <c r="E270" s="72">
        <v>0</v>
      </c>
      <c r="F270" s="72">
        <v>0</v>
      </c>
      <c r="G270" s="73">
        <v>0</v>
      </c>
      <c r="H270" s="73">
        <v>0</v>
      </c>
      <c r="I270" s="73">
        <v>0</v>
      </c>
      <c r="J270" s="73">
        <v>0</v>
      </c>
      <c r="K270" s="73">
        <v>0</v>
      </c>
      <c r="L270" s="73">
        <v>0</v>
      </c>
      <c r="M270" s="66"/>
      <c r="N270" s="66"/>
      <c r="O270" s="74">
        <v>0</v>
      </c>
      <c r="P270" s="66">
        <f>L270-O270</f>
        <v>0</v>
      </c>
      <c r="Q270" s="73">
        <v>0</v>
      </c>
      <c r="R270" s="73">
        <v>0</v>
      </c>
      <c r="S270" s="73">
        <v>0</v>
      </c>
      <c r="T270" s="73">
        <v>0</v>
      </c>
      <c r="U270" s="73">
        <v>0</v>
      </c>
      <c r="V270" s="73">
        <v>0</v>
      </c>
      <c r="W270" s="66"/>
      <c r="X270" s="66"/>
      <c r="Y270" s="74">
        <v>0</v>
      </c>
      <c r="Z270" s="66">
        <f>V270-Y270</f>
        <v>0</v>
      </c>
      <c r="AA270" s="75">
        <v>0</v>
      </c>
    </row>
    <row r="271" spans="1:27" ht="141.75" hidden="1" customHeight="1">
      <c r="A271" s="66" t="s">
        <v>26</v>
      </c>
      <c r="B271" s="1" t="s">
        <v>58</v>
      </c>
      <c r="C271" s="71" t="str">
        <f>IF(A271&lt;&gt;0,C266,0)</f>
        <v>1.2.3.4</v>
      </c>
      <c r="D271" s="72">
        <v>0</v>
      </c>
      <c r="E271" s="72">
        <v>0</v>
      </c>
      <c r="F271" s="72">
        <v>0</v>
      </c>
      <c r="G271" s="73">
        <v>0</v>
      </c>
      <c r="H271" s="73">
        <v>0</v>
      </c>
      <c r="I271" s="73">
        <v>0</v>
      </c>
      <c r="J271" s="73">
        <v>0</v>
      </c>
      <c r="K271" s="73">
        <v>0</v>
      </c>
      <c r="L271" s="73">
        <v>0</v>
      </c>
      <c r="M271" s="66"/>
      <c r="N271" s="66"/>
      <c r="O271" s="74">
        <v>0</v>
      </c>
      <c r="P271" s="66">
        <f>L271-O271</f>
        <v>0</v>
      </c>
      <c r="Q271" s="73">
        <v>0</v>
      </c>
      <c r="R271" s="73">
        <v>0</v>
      </c>
      <c r="S271" s="73">
        <v>0</v>
      </c>
      <c r="T271" s="73">
        <v>0</v>
      </c>
      <c r="U271" s="73">
        <v>0</v>
      </c>
      <c r="V271" s="73">
        <v>0</v>
      </c>
      <c r="W271" s="66"/>
      <c r="X271" s="66"/>
      <c r="Y271" s="74">
        <v>0</v>
      </c>
      <c r="Z271" s="66">
        <f>V271-Y271</f>
        <v>0</v>
      </c>
      <c r="AA271" s="75">
        <v>0</v>
      </c>
    </row>
    <row r="272" spans="1:27" ht="110.25" customHeight="1">
      <c r="A272" s="66"/>
      <c r="B272" s="1"/>
      <c r="C272" s="63" t="s">
        <v>173</v>
      </c>
      <c r="D272" s="64" t="s">
        <v>174</v>
      </c>
      <c r="E272" s="52" t="s">
        <v>53</v>
      </c>
      <c r="F272" s="72">
        <v>0</v>
      </c>
      <c r="G272" s="66">
        <f t="shared" ref="G272:Z272" si="53">SUBTOTAL(9,G273:G277)</f>
        <v>0</v>
      </c>
      <c r="H272" s="66">
        <f t="shared" si="53"/>
        <v>0</v>
      </c>
      <c r="I272" s="66">
        <f t="shared" si="53"/>
        <v>0</v>
      </c>
      <c r="J272" s="66">
        <f t="shared" si="53"/>
        <v>0</v>
      </c>
      <c r="K272" s="66">
        <f t="shared" si="53"/>
        <v>0</v>
      </c>
      <c r="L272" s="66">
        <f t="shared" si="53"/>
        <v>0</v>
      </c>
      <c r="M272" s="66">
        <f t="shared" si="53"/>
        <v>0</v>
      </c>
      <c r="N272" s="66">
        <f t="shared" si="53"/>
        <v>0</v>
      </c>
      <c r="O272" s="66">
        <f t="shared" si="53"/>
        <v>0</v>
      </c>
      <c r="P272" s="66">
        <f t="shared" si="53"/>
        <v>0</v>
      </c>
      <c r="Q272" s="66">
        <f t="shared" si="53"/>
        <v>0</v>
      </c>
      <c r="R272" s="66">
        <f t="shared" si="53"/>
        <v>0</v>
      </c>
      <c r="S272" s="66">
        <f t="shared" si="53"/>
        <v>0</v>
      </c>
      <c r="T272" s="66">
        <f t="shared" si="53"/>
        <v>0</v>
      </c>
      <c r="U272" s="66">
        <f t="shared" si="53"/>
        <v>0</v>
      </c>
      <c r="V272" s="66">
        <f t="shared" si="53"/>
        <v>0</v>
      </c>
      <c r="W272" s="66">
        <f t="shared" si="53"/>
        <v>0</v>
      </c>
      <c r="X272" s="66">
        <f t="shared" si="53"/>
        <v>0</v>
      </c>
      <c r="Y272" s="66">
        <f t="shared" si="53"/>
        <v>0</v>
      </c>
      <c r="Z272" s="66">
        <f t="shared" si="53"/>
        <v>0</v>
      </c>
      <c r="AA272" s="67">
        <f>SUBTOTAL(9,AA273:AA277)</f>
        <v>0</v>
      </c>
    </row>
    <row r="273" spans="1:27" ht="94.5" hidden="1" customHeight="1">
      <c r="A273" s="66" t="s">
        <v>26</v>
      </c>
      <c r="B273" s="1" t="s">
        <v>54</v>
      </c>
      <c r="C273" s="71" t="str">
        <f>IF(A273&lt;&gt;0,C272,0)</f>
        <v>1.2.3.5</v>
      </c>
      <c r="D273" s="72">
        <v>0</v>
      </c>
      <c r="E273" s="72">
        <v>0</v>
      </c>
      <c r="F273" s="72">
        <v>0</v>
      </c>
      <c r="G273" s="73">
        <v>0</v>
      </c>
      <c r="H273" s="73">
        <v>0</v>
      </c>
      <c r="I273" s="73">
        <v>0</v>
      </c>
      <c r="J273" s="73">
        <v>0</v>
      </c>
      <c r="K273" s="73">
        <v>0</v>
      </c>
      <c r="L273" s="73">
        <v>0</v>
      </c>
      <c r="M273" s="66"/>
      <c r="N273" s="66"/>
      <c r="O273" s="74">
        <v>0</v>
      </c>
      <c r="P273" s="66">
        <f t="shared" ref="P273:P306" si="54">L273-O273</f>
        <v>0</v>
      </c>
      <c r="Q273" s="73">
        <v>0</v>
      </c>
      <c r="R273" s="73">
        <v>0</v>
      </c>
      <c r="S273" s="73">
        <v>0</v>
      </c>
      <c r="T273" s="73">
        <v>0</v>
      </c>
      <c r="U273" s="73">
        <v>0</v>
      </c>
      <c r="V273" s="73">
        <v>0</v>
      </c>
      <c r="W273" s="66"/>
      <c r="X273" s="66"/>
      <c r="Y273" s="74">
        <v>0</v>
      </c>
      <c r="Z273" s="66">
        <f>V273-Y273</f>
        <v>0</v>
      </c>
      <c r="AA273" s="75">
        <v>0</v>
      </c>
    </row>
    <row r="274" spans="1:27" ht="94.5" hidden="1" customHeight="1">
      <c r="A274" s="66" t="s">
        <v>26</v>
      </c>
      <c r="B274" s="1" t="s">
        <v>55</v>
      </c>
      <c r="C274" s="71" t="str">
        <f>IF(A274&lt;&gt;0,C272,0)</f>
        <v>1.2.3.5</v>
      </c>
      <c r="D274" s="72">
        <v>0</v>
      </c>
      <c r="E274" s="72">
        <v>0</v>
      </c>
      <c r="F274" s="72">
        <v>0</v>
      </c>
      <c r="G274" s="73">
        <v>0</v>
      </c>
      <c r="H274" s="73">
        <v>0</v>
      </c>
      <c r="I274" s="73">
        <v>0</v>
      </c>
      <c r="J274" s="73">
        <v>0</v>
      </c>
      <c r="K274" s="73">
        <v>0</v>
      </c>
      <c r="L274" s="73">
        <v>0</v>
      </c>
      <c r="M274" s="66"/>
      <c r="N274" s="66"/>
      <c r="O274" s="74">
        <v>0</v>
      </c>
      <c r="P274" s="66">
        <f t="shared" si="54"/>
        <v>0</v>
      </c>
      <c r="Q274" s="73">
        <v>0</v>
      </c>
      <c r="R274" s="73">
        <v>0</v>
      </c>
      <c r="S274" s="73">
        <v>0</v>
      </c>
      <c r="T274" s="73">
        <v>0</v>
      </c>
      <c r="U274" s="73">
        <v>0</v>
      </c>
      <c r="V274" s="73">
        <v>0</v>
      </c>
      <c r="W274" s="66"/>
      <c r="X274" s="66"/>
      <c r="Y274" s="74">
        <v>0</v>
      </c>
      <c r="Z274" s="66">
        <f>V274-Y274</f>
        <v>0</v>
      </c>
      <c r="AA274" s="75">
        <v>0</v>
      </c>
    </row>
    <row r="275" spans="1:27" ht="267.75" hidden="1" customHeight="1">
      <c r="A275" s="66" t="s">
        <v>26</v>
      </c>
      <c r="B275" s="1" t="s">
        <v>56</v>
      </c>
      <c r="C275" s="71" t="str">
        <f>IF(A275&lt;&gt;0,C272,0)</f>
        <v>1.2.3.5</v>
      </c>
      <c r="D275" s="72">
        <v>0</v>
      </c>
      <c r="E275" s="72">
        <v>0</v>
      </c>
      <c r="F275" s="72">
        <v>0</v>
      </c>
      <c r="G275" s="73">
        <v>0</v>
      </c>
      <c r="H275" s="73">
        <v>0</v>
      </c>
      <c r="I275" s="73">
        <v>0</v>
      </c>
      <c r="J275" s="73">
        <v>0</v>
      </c>
      <c r="K275" s="73">
        <v>0</v>
      </c>
      <c r="L275" s="73">
        <v>0</v>
      </c>
      <c r="M275" s="66"/>
      <c r="N275" s="66"/>
      <c r="O275" s="74">
        <v>0</v>
      </c>
      <c r="P275" s="66">
        <f t="shared" si="54"/>
        <v>0</v>
      </c>
      <c r="Q275" s="73">
        <v>0</v>
      </c>
      <c r="R275" s="73">
        <v>0</v>
      </c>
      <c r="S275" s="73">
        <v>0</v>
      </c>
      <c r="T275" s="73">
        <v>0</v>
      </c>
      <c r="U275" s="73">
        <v>0</v>
      </c>
      <c r="V275" s="73">
        <v>0</v>
      </c>
      <c r="W275" s="66"/>
      <c r="X275" s="66"/>
      <c r="Y275" s="74">
        <v>0</v>
      </c>
      <c r="Z275" s="66">
        <f>V275-Y275</f>
        <v>0</v>
      </c>
      <c r="AA275" s="75">
        <v>0</v>
      </c>
    </row>
    <row r="276" spans="1:27" ht="15.75" hidden="1">
      <c r="A276" s="66" t="s">
        <v>26</v>
      </c>
      <c r="B276" s="1" t="s">
        <v>57</v>
      </c>
      <c r="C276" s="71" t="str">
        <f>IF(A276&lt;&gt;0,C272,0)</f>
        <v>1.2.3.5</v>
      </c>
      <c r="D276" s="72">
        <v>0</v>
      </c>
      <c r="E276" s="72">
        <v>0</v>
      </c>
      <c r="F276" s="72">
        <v>0</v>
      </c>
      <c r="G276" s="73">
        <v>0</v>
      </c>
      <c r="H276" s="73">
        <v>0</v>
      </c>
      <c r="I276" s="73">
        <v>0</v>
      </c>
      <c r="J276" s="73">
        <v>0</v>
      </c>
      <c r="K276" s="73">
        <v>0</v>
      </c>
      <c r="L276" s="73">
        <v>0</v>
      </c>
      <c r="M276" s="66"/>
      <c r="N276" s="66"/>
      <c r="O276" s="74">
        <v>0</v>
      </c>
      <c r="P276" s="66">
        <f t="shared" si="54"/>
        <v>0</v>
      </c>
      <c r="Q276" s="73">
        <v>0</v>
      </c>
      <c r="R276" s="73">
        <v>0</v>
      </c>
      <c r="S276" s="73">
        <v>0</v>
      </c>
      <c r="T276" s="73">
        <v>0</v>
      </c>
      <c r="U276" s="73">
        <v>0</v>
      </c>
      <c r="V276" s="73">
        <v>0</v>
      </c>
      <c r="W276" s="66"/>
      <c r="X276" s="66"/>
      <c r="Y276" s="74">
        <v>0</v>
      </c>
      <c r="Z276" s="66">
        <f>V276-Y276</f>
        <v>0</v>
      </c>
      <c r="AA276" s="75">
        <v>0</v>
      </c>
    </row>
    <row r="277" spans="1:27" ht="63" hidden="1" customHeight="1">
      <c r="A277" s="66" t="s">
        <v>26</v>
      </c>
      <c r="B277" s="1" t="s">
        <v>58</v>
      </c>
      <c r="C277" s="71" t="str">
        <f>IF(A277&lt;&gt;0,C272,0)</f>
        <v>1.2.3.5</v>
      </c>
      <c r="D277" s="72">
        <v>0</v>
      </c>
      <c r="E277" s="72">
        <v>0</v>
      </c>
      <c r="F277" s="72">
        <v>0</v>
      </c>
      <c r="G277" s="73">
        <v>0</v>
      </c>
      <c r="H277" s="73">
        <v>0</v>
      </c>
      <c r="I277" s="73">
        <v>0</v>
      </c>
      <c r="J277" s="73">
        <v>0</v>
      </c>
      <c r="K277" s="73">
        <v>0</v>
      </c>
      <c r="L277" s="73">
        <v>0</v>
      </c>
      <c r="M277" s="66"/>
      <c r="N277" s="66"/>
      <c r="O277" s="74">
        <v>0</v>
      </c>
      <c r="P277" s="66">
        <f t="shared" si="54"/>
        <v>0</v>
      </c>
      <c r="Q277" s="73">
        <v>0</v>
      </c>
      <c r="R277" s="73">
        <v>0</v>
      </c>
      <c r="S277" s="73">
        <v>0</v>
      </c>
      <c r="T277" s="73">
        <v>0</v>
      </c>
      <c r="U277" s="73">
        <v>0</v>
      </c>
      <c r="V277" s="73">
        <v>0</v>
      </c>
      <c r="W277" s="66"/>
      <c r="X277" s="66"/>
      <c r="Y277" s="74">
        <v>0</v>
      </c>
      <c r="Z277" s="66">
        <f>V277-Y277</f>
        <v>0</v>
      </c>
      <c r="AA277" s="75">
        <v>0</v>
      </c>
    </row>
    <row r="278" spans="1:27" ht="110.25" customHeight="1">
      <c r="A278" s="66"/>
      <c r="B278" s="1"/>
      <c r="C278" s="63" t="s">
        <v>175</v>
      </c>
      <c r="D278" s="64" t="s">
        <v>176</v>
      </c>
      <c r="E278" s="52" t="s">
        <v>53</v>
      </c>
      <c r="F278" s="72">
        <v>0</v>
      </c>
      <c r="G278" s="66">
        <f t="shared" ref="G278:Z278" si="55">SUBTOTAL(9,G279:G283)</f>
        <v>0</v>
      </c>
      <c r="H278" s="66">
        <f t="shared" si="55"/>
        <v>0</v>
      </c>
      <c r="I278" s="66">
        <f t="shared" si="55"/>
        <v>0</v>
      </c>
      <c r="J278" s="66">
        <f t="shared" si="55"/>
        <v>0</v>
      </c>
      <c r="K278" s="66">
        <f t="shared" si="55"/>
        <v>0</v>
      </c>
      <c r="L278" s="66">
        <f t="shared" si="55"/>
        <v>0</v>
      </c>
      <c r="M278" s="66">
        <f t="shared" si="55"/>
        <v>0</v>
      </c>
      <c r="N278" s="66">
        <f t="shared" si="55"/>
        <v>0</v>
      </c>
      <c r="O278" s="66">
        <f t="shared" si="55"/>
        <v>0</v>
      </c>
      <c r="P278" s="66">
        <f t="shared" si="55"/>
        <v>0</v>
      </c>
      <c r="Q278" s="66">
        <f t="shared" si="55"/>
        <v>0</v>
      </c>
      <c r="R278" s="66">
        <f t="shared" si="55"/>
        <v>0</v>
      </c>
      <c r="S278" s="66">
        <f t="shared" si="55"/>
        <v>0</v>
      </c>
      <c r="T278" s="66">
        <f t="shared" si="55"/>
        <v>0</v>
      </c>
      <c r="U278" s="66">
        <f t="shared" si="55"/>
        <v>0</v>
      </c>
      <c r="V278" s="66">
        <f t="shared" si="55"/>
        <v>0</v>
      </c>
      <c r="W278" s="66">
        <f t="shared" si="55"/>
        <v>0</v>
      </c>
      <c r="X278" s="66">
        <f t="shared" si="55"/>
        <v>0</v>
      </c>
      <c r="Y278" s="66">
        <f t="shared" si="55"/>
        <v>0</v>
      </c>
      <c r="Z278" s="66">
        <f t="shared" si="55"/>
        <v>0</v>
      </c>
      <c r="AA278" s="67">
        <f>SUBTOTAL(9,AA279:AA283)</f>
        <v>0</v>
      </c>
    </row>
    <row r="279" spans="1:27" ht="110.25" hidden="1" customHeight="1">
      <c r="A279" s="66" t="s">
        <v>26</v>
      </c>
      <c r="B279" s="1" t="s">
        <v>54</v>
      </c>
      <c r="C279" s="71" t="str">
        <f>IF(A279&lt;&gt;0,C278,0)</f>
        <v>1.2.3.6</v>
      </c>
      <c r="D279" s="72">
        <v>0</v>
      </c>
      <c r="E279" s="72">
        <v>0</v>
      </c>
      <c r="F279" s="72">
        <v>0</v>
      </c>
      <c r="G279" s="73">
        <v>0</v>
      </c>
      <c r="H279" s="73">
        <v>0</v>
      </c>
      <c r="I279" s="73">
        <v>0</v>
      </c>
      <c r="J279" s="73">
        <v>0</v>
      </c>
      <c r="K279" s="73">
        <v>0</v>
      </c>
      <c r="L279" s="73">
        <v>0</v>
      </c>
      <c r="M279" s="66"/>
      <c r="N279" s="66"/>
      <c r="O279" s="74">
        <v>0</v>
      </c>
      <c r="P279" s="66">
        <f t="shared" si="54"/>
        <v>0</v>
      </c>
      <c r="Q279" s="73">
        <v>0</v>
      </c>
      <c r="R279" s="73">
        <v>0</v>
      </c>
      <c r="S279" s="73">
        <v>0</v>
      </c>
      <c r="T279" s="73">
        <v>0</v>
      </c>
      <c r="U279" s="73">
        <v>0</v>
      </c>
      <c r="V279" s="73">
        <v>0</v>
      </c>
      <c r="W279" s="66"/>
      <c r="X279" s="66"/>
      <c r="Y279" s="74">
        <v>0</v>
      </c>
      <c r="Z279" s="66">
        <f>V279-Y279</f>
        <v>0</v>
      </c>
      <c r="AA279" s="75">
        <v>0</v>
      </c>
    </row>
    <row r="280" spans="1:27" ht="110.25" hidden="1" customHeight="1">
      <c r="A280" s="66" t="s">
        <v>26</v>
      </c>
      <c r="B280" s="1" t="s">
        <v>55</v>
      </c>
      <c r="C280" s="71" t="str">
        <f>IF(A280&lt;&gt;0,C278,0)</f>
        <v>1.2.3.6</v>
      </c>
      <c r="D280" s="72">
        <v>0</v>
      </c>
      <c r="E280" s="72">
        <v>0</v>
      </c>
      <c r="F280" s="72">
        <v>0</v>
      </c>
      <c r="G280" s="73">
        <v>0</v>
      </c>
      <c r="H280" s="73">
        <v>0</v>
      </c>
      <c r="I280" s="73">
        <v>0</v>
      </c>
      <c r="J280" s="73">
        <v>0</v>
      </c>
      <c r="K280" s="73">
        <v>0</v>
      </c>
      <c r="L280" s="73">
        <v>0</v>
      </c>
      <c r="M280" s="66"/>
      <c r="N280" s="66"/>
      <c r="O280" s="74">
        <v>0</v>
      </c>
      <c r="P280" s="66">
        <f t="shared" si="54"/>
        <v>0</v>
      </c>
      <c r="Q280" s="73">
        <v>0</v>
      </c>
      <c r="R280" s="73">
        <v>0</v>
      </c>
      <c r="S280" s="73">
        <v>0</v>
      </c>
      <c r="T280" s="73">
        <v>0</v>
      </c>
      <c r="U280" s="73">
        <v>0</v>
      </c>
      <c r="V280" s="73">
        <v>0</v>
      </c>
      <c r="W280" s="66"/>
      <c r="X280" s="66"/>
      <c r="Y280" s="74">
        <v>0</v>
      </c>
      <c r="Z280" s="66">
        <f>V280-Y280</f>
        <v>0</v>
      </c>
      <c r="AA280" s="75">
        <v>0</v>
      </c>
    </row>
    <row r="281" spans="1:27" ht="189" hidden="1" customHeight="1">
      <c r="A281" s="66" t="s">
        <v>26</v>
      </c>
      <c r="B281" s="1" t="s">
        <v>56</v>
      </c>
      <c r="C281" s="71" t="str">
        <f>IF(A281&lt;&gt;0,C278,0)</f>
        <v>1.2.3.6</v>
      </c>
      <c r="D281" s="72">
        <v>0</v>
      </c>
      <c r="E281" s="72">
        <v>0</v>
      </c>
      <c r="F281" s="72">
        <v>0</v>
      </c>
      <c r="G281" s="73">
        <v>0</v>
      </c>
      <c r="H281" s="73">
        <v>0</v>
      </c>
      <c r="I281" s="73">
        <v>0</v>
      </c>
      <c r="J281" s="73">
        <v>0</v>
      </c>
      <c r="K281" s="73">
        <v>0</v>
      </c>
      <c r="L281" s="73">
        <v>0</v>
      </c>
      <c r="M281" s="66"/>
      <c r="N281" s="66"/>
      <c r="O281" s="74">
        <v>0</v>
      </c>
      <c r="P281" s="66">
        <f t="shared" si="54"/>
        <v>0</v>
      </c>
      <c r="Q281" s="73">
        <v>0</v>
      </c>
      <c r="R281" s="73">
        <v>0</v>
      </c>
      <c r="S281" s="73">
        <v>0</v>
      </c>
      <c r="T281" s="73">
        <v>0</v>
      </c>
      <c r="U281" s="73">
        <v>0</v>
      </c>
      <c r="V281" s="73">
        <v>0</v>
      </c>
      <c r="W281" s="66"/>
      <c r="X281" s="66"/>
      <c r="Y281" s="74">
        <v>0</v>
      </c>
      <c r="Z281" s="66">
        <f>V281-Y281</f>
        <v>0</v>
      </c>
      <c r="AA281" s="75">
        <v>0</v>
      </c>
    </row>
    <row r="282" spans="1:27" ht="189" hidden="1" customHeight="1">
      <c r="A282" s="66" t="s">
        <v>26</v>
      </c>
      <c r="B282" s="1" t="s">
        <v>57</v>
      </c>
      <c r="C282" s="71" t="str">
        <f>IF(A282&lt;&gt;0,C278,0)</f>
        <v>1.2.3.6</v>
      </c>
      <c r="D282" s="72">
        <v>0</v>
      </c>
      <c r="E282" s="72">
        <v>0</v>
      </c>
      <c r="F282" s="72">
        <v>0</v>
      </c>
      <c r="G282" s="73">
        <v>0</v>
      </c>
      <c r="H282" s="73">
        <v>0</v>
      </c>
      <c r="I282" s="73">
        <v>0</v>
      </c>
      <c r="J282" s="73">
        <v>0</v>
      </c>
      <c r="K282" s="73">
        <v>0</v>
      </c>
      <c r="L282" s="73">
        <v>0</v>
      </c>
      <c r="M282" s="66"/>
      <c r="N282" s="66"/>
      <c r="O282" s="74">
        <v>0</v>
      </c>
      <c r="P282" s="66">
        <f t="shared" si="54"/>
        <v>0</v>
      </c>
      <c r="Q282" s="73">
        <v>0</v>
      </c>
      <c r="R282" s="73">
        <v>0</v>
      </c>
      <c r="S282" s="73">
        <v>0</v>
      </c>
      <c r="T282" s="73">
        <v>0</v>
      </c>
      <c r="U282" s="73">
        <v>0</v>
      </c>
      <c r="V282" s="73">
        <v>0</v>
      </c>
      <c r="W282" s="66"/>
      <c r="X282" s="66"/>
      <c r="Y282" s="74">
        <v>0</v>
      </c>
      <c r="Z282" s="66">
        <f>V282-Y282</f>
        <v>0</v>
      </c>
      <c r="AA282" s="75">
        <v>0</v>
      </c>
    </row>
    <row r="283" spans="1:27" ht="126" hidden="1" customHeight="1">
      <c r="A283" s="66" t="s">
        <v>26</v>
      </c>
      <c r="B283" s="1" t="s">
        <v>58</v>
      </c>
      <c r="C283" s="71" t="str">
        <f>IF(A283&lt;&gt;0,C278,0)</f>
        <v>1.2.3.6</v>
      </c>
      <c r="D283" s="72">
        <v>0</v>
      </c>
      <c r="E283" s="72">
        <v>0</v>
      </c>
      <c r="F283" s="72">
        <v>0</v>
      </c>
      <c r="G283" s="73">
        <v>0</v>
      </c>
      <c r="H283" s="73">
        <v>0</v>
      </c>
      <c r="I283" s="73">
        <v>0</v>
      </c>
      <c r="J283" s="73">
        <v>0</v>
      </c>
      <c r="K283" s="73">
        <v>0</v>
      </c>
      <c r="L283" s="73">
        <v>0</v>
      </c>
      <c r="M283" s="66"/>
      <c r="N283" s="66"/>
      <c r="O283" s="74">
        <v>0</v>
      </c>
      <c r="P283" s="66">
        <f t="shared" si="54"/>
        <v>0</v>
      </c>
      <c r="Q283" s="73">
        <v>0</v>
      </c>
      <c r="R283" s="73">
        <v>0</v>
      </c>
      <c r="S283" s="73">
        <v>0</v>
      </c>
      <c r="T283" s="73">
        <v>0</v>
      </c>
      <c r="U283" s="73">
        <v>0</v>
      </c>
      <c r="V283" s="73">
        <v>0</v>
      </c>
      <c r="W283" s="66"/>
      <c r="X283" s="66"/>
      <c r="Y283" s="74">
        <v>0</v>
      </c>
      <c r="Z283" s="66">
        <f>V283-Y283</f>
        <v>0</v>
      </c>
      <c r="AA283" s="75">
        <v>0</v>
      </c>
    </row>
    <row r="284" spans="1:27" ht="47.25">
      <c r="A284" s="66"/>
      <c r="B284" s="1"/>
      <c r="C284" s="63" t="s">
        <v>177</v>
      </c>
      <c r="D284" s="64" t="s">
        <v>178</v>
      </c>
      <c r="E284" s="52" t="s">
        <v>53</v>
      </c>
      <c r="F284" s="72">
        <v>0</v>
      </c>
      <c r="G284" s="66">
        <f t="shared" ref="G284:Z284" si="56">SUBTOTAL(9,G285:G289)</f>
        <v>0</v>
      </c>
      <c r="H284" s="66">
        <f t="shared" si="56"/>
        <v>0</v>
      </c>
      <c r="I284" s="66">
        <f t="shared" si="56"/>
        <v>0</v>
      </c>
      <c r="J284" s="66">
        <f t="shared" si="56"/>
        <v>0</v>
      </c>
      <c r="K284" s="66">
        <f t="shared" si="56"/>
        <v>0</v>
      </c>
      <c r="L284" s="66">
        <f t="shared" si="56"/>
        <v>0</v>
      </c>
      <c r="M284" s="66">
        <f t="shared" si="56"/>
        <v>0</v>
      </c>
      <c r="N284" s="66">
        <f t="shared" si="56"/>
        <v>0</v>
      </c>
      <c r="O284" s="66">
        <f t="shared" si="56"/>
        <v>0</v>
      </c>
      <c r="P284" s="66">
        <f t="shared" si="56"/>
        <v>0</v>
      </c>
      <c r="Q284" s="66">
        <f t="shared" si="56"/>
        <v>0</v>
      </c>
      <c r="R284" s="66">
        <f t="shared" si="56"/>
        <v>0</v>
      </c>
      <c r="S284" s="66">
        <f t="shared" si="56"/>
        <v>0</v>
      </c>
      <c r="T284" s="66">
        <f t="shared" si="56"/>
        <v>0</v>
      </c>
      <c r="U284" s="66">
        <f t="shared" si="56"/>
        <v>0</v>
      </c>
      <c r="V284" s="66">
        <f t="shared" si="56"/>
        <v>0</v>
      </c>
      <c r="W284" s="66">
        <f t="shared" si="56"/>
        <v>0</v>
      </c>
      <c r="X284" s="66">
        <f t="shared" si="56"/>
        <v>0</v>
      </c>
      <c r="Y284" s="66">
        <f t="shared" si="56"/>
        <v>0</v>
      </c>
      <c r="Z284" s="66">
        <f t="shared" si="56"/>
        <v>0</v>
      </c>
      <c r="AA284" s="67">
        <f>SUBTOTAL(9,AA285:AA289)</f>
        <v>0</v>
      </c>
    </row>
    <row r="285" spans="1:27" ht="78.75" hidden="1" customHeight="1">
      <c r="A285" s="66" t="s">
        <v>26</v>
      </c>
      <c r="B285" s="1" t="s">
        <v>54</v>
      </c>
      <c r="C285" s="71" t="str">
        <f>IF(A285&lt;&gt;0,C284,0)</f>
        <v>1.2.3.7</v>
      </c>
      <c r="D285" s="72">
        <v>0</v>
      </c>
      <c r="E285" s="72">
        <v>0</v>
      </c>
      <c r="F285" s="72">
        <v>0</v>
      </c>
      <c r="G285" s="73">
        <v>0</v>
      </c>
      <c r="H285" s="73">
        <v>0</v>
      </c>
      <c r="I285" s="73">
        <v>0</v>
      </c>
      <c r="J285" s="73">
        <v>0</v>
      </c>
      <c r="K285" s="73">
        <v>0</v>
      </c>
      <c r="L285" s="73">
        <v>0</v>
      </c>
      <c r="M285" s="66"/>
      <c r="N285" s="66"/>
      <c r="O285" s="74">
        <v>0</v>
      </c>
      <c r="P285" s="66">
        <f t="shared" si="54"/>
        <v>0</v>
      </c>
      <c r="Q285" s="73">
        <v>0</v>
      </c>
      <c r="R285" s="73">
        <v>0</v>
      </c>
      <c r="S285" s="73">
        <v>0</v>
      </c>
      <c r="T285" s="73">
        <v>0</v>
      </c>
      <c r="U285" s="73">
        <v>0</v>
      </c>
      <c r="V285" s="73">
        <v>0</v>
      </c>
      <c r="W285" s="66"/>
      <c r="X285" s="66"/>
      <c r="Y285" s="74">
        <v>0</v>
      </c>
      <c r="Z285" s="66">
        <f>V285-Y285</f>
        <v>0</v>
      </c>
      <c r="AA285" s="75">
        <v>0</v>
      </c>
    </row>
    <row r="286" spans="1:27" ht="63" hidden="1" customHeight="1">
      <c r="A286" s="66" t="s">
        <v>26</v>
      </c>
      <c r="B286" s="1" t="s">
        <v>55</v>
      </c>
      <c r="C286" s="71" t="str">
        <f>IF(A286&lt;&gt;0,C284,0)</f>
        <v>1.2.3.7</v>
      </c>
      <c r="D286" s="72">
        <v>0</v>
      </c>
      <c r="E286" s="72">
        <v>0</v>
      </c>
      <c r="F286" s="72">
        <v>0</v>
      </c>
      <c r="G286" s="73">
        <v>0</v>
      </c>
      <c r="H286" s="73">
        <v>0</v>
      </c>
      <c r="I286" s="73">
        <v>0</v>
      </c>
      <c r="J286" s="73">
        <v>0</v>
      </c>
      <c r="K286" s="73">
        <v>0</v>
      </c>
      <c r="L286" s="73">
        <v>0</v>
      </c>
      <c r="M286" s="66"/>
      <c r="N286" s="66"/>
      <c r="O286" s="74">
        <v>0</v>
      </c>
      <c r="P286" s="66">
        <f t="shared" si="54"/>
        <v>0</v>
      </c>
      <c r="Q286" s="73">
        <v>0</v>
      </c>
      <c r="R286" s="73">
        <v>0</v>
      </c>
      <c r="S286" s="73">
        <v>0</v>
      </c>
      <c r="T286" s="73">
        <v>0</v>
      </c>
      <c r="U286" s="73">
        <v>0</v>
      </c>
      <c r="V286" s="73">
        <v>0</v>
      </c>
      <c r="W286" s="66"/>
      <c r="X286" s="66"/>
      <c r="Y286" s="74">
        <v>0</v>
      </c>
      <c r="Z286" s="66">
        <f>V286-Y286</f>
        <v>0</v>
      </c>
      <c r="AA286" s="75">
        <v>0</v>
      </c>
    </row>
    <row r="287" spans="1:27" ht="15.75" hidden="1">
      <c r="A287" s="66" t="s">
        <v>26</v>
      </c>
      <c r="B287" s="1" t="s">
        <v>56</v>
      </c>
      <c r="C287" s="71" t="str">
        <f>IF(A287&lt;&gt;0,C284,0)</f>
        <v>1.2.3.7</v>
      </c>
      <c r="D287" s="72">
        <v>0</v>
      </c>
      <c r="E287" s="72">
        <v>0</v>
      </c>
      <c r="F287" s="72">
        <v>0</v>
      </c>
      <c r="G287" s="73">
        <v>0</v>
      </c>
      <c r="H287" s="73">
        <v>0</v>
      </c>
      <c r="I287" s="73">
        <v>0</v>
      </c>
      <c r="J287" s="73">
        <v>0</v>
      </c>
      <c r="K287" s="73">
        <v>0</v>
      </c>
      <c r="L287" s="73">
        <v>0</v>
      </c>
      <c r="M287" s="66"/>
      <c r="N287" s="66"/>
      <c r="O287" s="74">
        <v>0</v>
      </c>
      <c r="P287" s="66">
        <f t="shared" si="54"/>
        <v>0</v>
      </c>
      <c r="Q287" s="73">
        <v>0</v>
      </c>
      <c r="R287" s="73">
        <v>0</v>
      </c>
      <c r="S287" s="73">
        <v>0</v>
      </c>
      <c r="T287" s="73">
        <v>0</v>
      </c>
      <c r="U287" s="73">
        <v>0</v>
      </c>
      <c r="V287" s="73">
        <v>0</v>
      </c>
      <c r="W287" s="66"/>
      <c r="X287" s="66"/>
      <c r="Y287" s="74">
        <v>0</v>
      </c>
      <c r="Z287" s="66">
        <f>V287-Y287</f>
        <v>0</v>
      </c>
      <c r="AA287" s="75">
        <v>0</v>
      </c>
    </row>
    <row r="288" spans="1:27" ht="15.75" hidden="1">
      <c r="A288" s="66" t="s">
        <v>26</v>
      </c>
      <c r="B288" s="1" t="s">
        <v>57</v>
      </c>
      <c r="C288" s="71" t="str">
        <f>IF(A288&lt;&gt;0,C284,0)</f>
        <v>1.2.3.7</v>
      </c>
      <c r="D288" s="72">
        <v>0</v>
      </c>
      <c r="E288" s="72">
        <v>0</v>
      </c>
      <c r="F288" s="72">
        <v>0</v>
      </c>
      <c r="G288" s="73">
        <v>0</v>
      </c>
      <c r="H288" s="73">
        <v>0</v>
      </c>
      <c r="I288" s="73">
        <v>0</v>
      </c>
      <c r="J288" s="73">
        <v>0</v>
      </c>
      <c r="K288" s="73">
        <v>0</v>
      </c>
      <c r="L288" s="73">
        <v>0</v>
      </c>
      <c r="M288" s="66"/>
      <c r="N288" s="66"/>
      <c r="O288" s="74">
        <v>0</v>
      </c>
      <c r="P288" s="66">
        <f t="shared" si="54"/>
        <v>0</v>
      </c>
      <c r="Q288" s="73">
        <v>0</v>
      </c>
      <c r="R288" s="73">
        <v>0</v>
      </c>
      <c r="S288" s="73">
        <v>0</v>
      </c>
      <c r="T288" s="73">
        <v>0</v>
      </c>
      <c r="U288" s="73">
        <v>0</v>
      </c>
      <c r="V288" s="73">
        <v>0</v>
      </c>
      <c r="W288" s="66"/>
      <c r="X288" s="66"/>
      <c r="Y288" s="74">
        <v>0</v>
      </c>
      <c r="Z288" s="66">
        <f>V288-Y288</f>
        <v>0</v>
      </c>
      <c r="AA288" s="75">
        <v>0</v>
      </c>
    </row>
    <row r="289" spans="1:27" ht="15.75" hidden="1">
      <c r="A289" s="66" t="s">
        <v>26</v>
      </c>
      <c r="B289" s="1" t="s">
        <v>58</v>
      </c>
      <c r="C289" s="71" t="str">
        <f>IF(A289&lt;&gt;0,C284,0)</f>
        <v>1.2.3.7</v>
      </c>
      <c r="D289" s="72">
        <v>0</v>
      </c>
      <c r="E289" s="72">
        <v>0</v>
      </c>
      <c r="F289" s="72">
        <v>0</v>
      </c>
      <c r="G289" s="73">
        <v>0</v>
      </c>
      <c r="H289" s="73">
        <v>0</v>
      </c>
      <c r="I289" s="73">
        <v>0</v>
      </c>
      <c r="J289" s="73">
        <v>0</v>
      </c>
      <c r="K289" s="73">
        <v>0</v>
      </c>
      <c r="L289" s="73">
        <v>0</v>
      </c>
      <c r="M289" s="66"/>
      <c r="N289" s="66"/>
      <c r="O289" s="74">
        <v>0</v>
      </c>
      <c r="P289" s="66">
        <f t="shared" si="54"/>
        <v>0</v>
      </c>
      <c r="Q289" s="73">
        <v>0</v>
      </c>
      <c r="R289" s="73">
        <v>0</v>
      </c>
      <c r="S289" s="73">
        <v>0</v>
      </c>
      <c r="T289" s="73">
        <v>0</v>
      </c>
      <c r="U289" s="73">
        <v>0</v>
      </c>
      <c r="V289" s="73">
        <v>0</v>
      </c>
      <c r="W289" s="66"/>
      <c r="X289" s="66"/>
      <c r="Y289" s="74">
        <v>0</v>
      </c>
      <c r="Z289" s="66">
        <f>V289-Y289</f>
        <v>0</v>
      </c>
      <c r="AA289" s="75">
        <v>0</v>
      </c>
    </row>
    <row r="290" spans="1:27" ht="47.25">
      <c r="A290" s="66"/>
      <c r="B290" s="1"/>
      <c r="C290" s="63" t="s">
        <v>179</v>
      </c>
      <c r="D290" s="64" t="s">
        <v>180</v>
      </c>
      <c r="E290" s="52" t="s">
        <v>53</v>
      </c>
      <c r="F290" s="72">
        <v>0</v>
      </c>
      <c r="G290" s="66">
        <f t="shared" ref="G290:Z290" si="57">SUBTOTAL(9,G291:G295)</f>
        <v>0</v>
      </c>
      <c r="H290" s="66">
        <f t="shared" si="57"/>
        <v>0</v>
      </c>
      <c r="I290" s="66">
        <f t="shared" si="57"/>
        <v>0</v>
      </c>
      <c r="J290" s="66">
        <f t="shared" si="57"/>
        <v>0</v>
      </c>
      <c r="K290" s="66">
        <f t="shared" si="57"/>
        <v>0</v>
      </c>
      <c r="L290" s="66">
        <f t="shared" si="57"/>
        <v>0</v>
      </c>
      <c r="M290" s="66">
        <f t="shared" si="57"/>
        <v>0</v>
      </c>
      <c r="N290" s="66">
        <f t="shared" si="57"/>
        <v>0</v>
      </c>
      <c r="O290" s="66">
        <f t="shared" si="57"/>
        <v>0</v>
      </c>
      <c r="P290" s="66">
        <f t="shared" si="57"/>
        <v>0</v>
      </c>
      <c r="Q290" s="66">
        <f t="shared" si="57"/>
        <v>0</v>
      </c>
      <c r="R290" s="66">
        <f t="shared" si="57"/>
        <v>0</v>
      </c>
      <c r="S290" s="66">
        <f t="shared" si="57"/>
        <v>0</v>
      </c>
      <c r="T290" s="66">
        <f t="shared" si="57"/>
        <v>0</v>
      </c>
      <c r="U290" s="66">
        <f t="shared" si="57"/>
        <v>0</v>
      </c>
      <c r="V290" s="66">
        <f t="shared" si="57"/>
        <v>0</v>
      </c>
      <c r="W290" s="66">
        <f t="shared" si="57"/>
        <v>0</v>
      </c>
      <c r="X290" s="66">
        <f t="shared" si="57"/>
        <v>0</v>
      </c>
      <c r="Y290" s="66">
        <f t="shared" si="57"/>
        <v>0</v>
      </c>
      <c r="Z290" s="66">
        <f t="shared" si="57"/>
        <v>0</v>
      </c>
      <c r="AA290" s="67">
        <f>SUBTOTAL(9,AA291:AA295)</f>
        <v>0</v>
      </c>
    </row>
    <row r="291" spans="1:27" ht="15.75" hidden="1">
      <c r="A291" s="66" t="s">
        <v>26</v>
      </c>
      <c r="B291" s="1" t="s">
        <v>54</v>
      </c>
      <c r="C291" s="71" t="str">
        <f>IF(A291&lt;&gt;0,C290,0)</f>
        <v>1.2.3.8</v>
      </c>
      <c r="D291" s="72">
        <v>0</v>
      </c>
      <c r="E291" s="72">
        <v>0</v>
      </c>
      <c r="F291" s="72">
        <v>0</v>
      </c>
      <c r="G291" s="73">
        <v>0</v>
      </c>
      <c r="H291" s="73">
        <v>0</v>
      </c>
      <c r="I291" s="73">
        <v>0</v>
      </c>
      <c r="J291" s="73">
        <v>0</v>
      </c>
      <c r="K291" s="73">
        <v>0</v>
      </c>
      <c r="L291" s="73">
        <v>0</v>
      </c>
      <c r="M291" s="66"/>
      <c r="N291" s="66"/>
      <c r="O291" s="74">
        <v>0</v>
      </c>
      <c r="P291" s="66">
        <f t="shared" si="54"/>
        <v>0</v>
      </c>
      <c r="Q291" s="73">
        <v>0</v>
      </c>
      <c r="R291" s="73">
        <v>0</v>
      </c>
      <c r="S291" s="73">
        <v>0</v>
      </c>
      <c r="T291" s="73">
        <v>0</v>
      </c>
      <c r="U291" s="73">
        <v>0</v>
      </c>
      <c r="V291" s="73">
        <v>0</v>
      </c>
      <c r="W291" s="66"/>
      <c r="X291" s="66"/>
      <c r="Y291" s="74">
        <v>0</v>
      </c>
      <c r="Z291" s="66">
        <f>V291-Y291</f>
        <v>0</v>
      </c>
      <c r="AA291" s="75">
        <v>0</v>
      </c>
    </row>
    <row r="292" spans="1:27" ht="15.75" hidden="1">
      <c r="A292" s="66" t="s">
        <v>26</v>
      </c>
      <c r="B292" s="1" t="s">
        <v>55</v>
      </c>
      <c r="C292" s="71" t="str">
        <f>IF(A292&lt;&gt;0,C290,0)</f>
        <v>1.2.3.8</v>
      </c>
      <c r="D292" s="72">
        <v>0</v>
      </c>
      <c r="E292" s="72">
        <v>0</v>
      </c>
      <c r="F292" s="72">
        <v>0</v>
      </c>
      <c r="G292" s="73">
        <v>0</v>
      </c>
      <c r="H292" s="73">
        <v>0</v>
      </c>
      <c r="I292" s="73">
        <v>0</v>
      </c>
      <c r="J292" s="73">
        <v>0</v>
      </c>
      <c r="K292" s="73">
        <v>0</v>
      </c>
      <c r="L292" s="73">
        <v>0</v>
      </c>
      <c r="M292" s="66"/>
      <c r="N292" s="66"/>
      <c r="O292" s="74">
        <v>0</v>
      </c>
      <c r="P292" s="66">
        <f t="shared" si="54"/>
        <v>0</v>
      </c>
      <c r="Q292" s="73">
        <v>0</v>
      </c>
      <c r="R292" s="73">
        <v>0</v>
      </c>
      <c r="S292" s="73">
        <v>0</v>
      </c>
      <c r="T292" s="73">
        <v>0</v>
      </c>
      <c r="U292" s="73">
        <v>0</v>
      </c>
      <c r="V292" s="73">
        <v>0</v>
      </c>
      <c r="W292" s="66"/>
      <c r="X292" s="66"/>
      <c r="Y292" s="74">
        <v>0</v>
      </c>
      <c r="Z292" s="66">
        <f>V292-Y292</f>
        <v>0</v>
      </c>
      <c r="AA292" s="75">
        <v>0</v>
      </c>
    </row>
    <row r="293" spans="1:27" ht="78.75" hidden="1" customHeight="1">
      <c r="A293" s="66" t="s">
        <v>26</v>
      </c>
      <c r="B293" s="1" t="s">
        <v>56</v>
      </c>
      <c r="C293" s="71" t="str">
        <f>IF(A293&lt;&gt;0,C290,0)</f>
        <v>1.2.3.8</v>
      </c>
      <c r="D293" s="72">
        <v>0</v>
      </c>
      <c r="E293" s="72">
        <v>0</v>
      </c>
      <c r="F293" s="72">
        <v>0</v>
      </c>
      <c r="G293" s="73">
        <v>0</v>
      </c>
      <c r="H293" s="73">
        <v>0</v>
      </c>
      <c r="I293" s="73">
        <v>0</v>
      </c>
      <c r="J293" s="73">
        <v>0</v>
      </c>
      <c r="K293" s="73">
        <v>0</v>
      </c>
      <c r="L293" s="73">
        <v>0</v>
      </c>
      <c r="M293" s="66"/>
      <c r="N293" s="66"/>
      <c r="O293" s="74">
        <v>0</v>
      </c>
      <c r="P293" s="66">
        <f t="shared" si="54"/>
        <v>0</v>
      </c>
      <c r="Q293" s="73">
        <v>0</v>
      </c>
      <c r="R293" s="73">
        <v>0</v>
      </c>
      <c r="S293" s="73">
        <v>0</v>
      </c>
      <c r="T293" s="73">
        <v>0</v>
      </c>
      <c r="U293" s="73">
        <v>0</v>
      </c>
      <c r="V293" s="73">
        <v>0</v>
      </c>
      <c r="W293" s="66"/>
      <c r="X293" s="66"/>
      <c r="Y293" s="74">
        <v>0</v>
      </c>
      <c r="Z293" s="66">
        <f>V293-Y293</f>
        <v>0</v>
      </c>
      <c r="AA293" s="75">
        <v>0</v>
      </c>
    </row>
    <row r="294" spans="1:27" ht="47.25" hidden="1" customHeight="1">
      <c r="A294" s="66" t="s">
        <v>26</v>
      </c>
      <c r="B294" s="1" t="s">
        <v>57</v>
      </c>
      <c r="C294" s="71" t="str">
        <f>IF(A294&lt;&gt;0,C290,0)</f>
        <v>1.2.3.8</v>
      </c>
      <c r="D294" s="72">
        <v>0</v>
      </c>
      <c r="E294" s="72">
        <v>0</v>
      </c>
      <c r="F294" s="72">
        <v>0</v>
      </c>
      <c r="G294" s="73">
        <v>0</v>
      </c>
      <c r="H294" s="73">
        <v>0</v>
      </c>
      <c r="I294" s="73">
        <v>0</v>
      </c>
      <c r="J294" s="73">
        <v>0</v>
      </c>
      <c r="K294" s="73">
        <v>0</v>
      </c>
      <c r="L294" s="73">
        <v>0</v>
      </c>
      <c r="M294" s="66"/>
      <c r="N294" s="66"/>
      <c r="O294" s="74">
        <v>0</v>
      </c>
      <c r="P294" s="66">
        <f t="shared" si="54"/>
        <v>0</v>
      </c>
      <c r="Q294" s="73">
        <v>0</v>
      </c>
      <c r="R294" s="73">
        <v>0</v>
      </c>
      <c r="S294" s="73">
        <v>0</v>
      </c>
      <c r="T294" s="73">
        <v>0</v>
      </c>
      <c r="U294" s="73">
        <v>0</v>
      </c>
      <c r="V294" s="73">
        <v>0</v>
      </c>
      <c r="W294" s="66"/>
      <c r="X294" s="66"/>
      <c r="Y294" s="74">
        <v>0</v>
      </c>
      <c r="Z294" s="66">
        <f>V294-Y294</f>
        <v>0</v>
      </c>
      <c r="AA294" s="75">
        <v>0</v>
      </c>
    </row>
    <row r="295" spans="1:27" ht="94.5" hidden="1" customHeight="1">
      <c r="A295" s="66" t="s">
        <v>26</v>
      </c>
      <c r="B295" s="1" t="s">
        <v>58</v>
      </c>
      <c r="C295" s="71" t="str">
        <f>IF(A295&lt;&gt;0,C290,0)</f>
        <v>1.2.3.8</v>
      </c>
      <c r="D295" s="72">
        <v>0</v>
      </c>
      <c r="E295" s="72">
        <v>0</v>
      </c>
      <c r="F295" s="72">
        <v>0</v>
      </c>
      <c r="G295" s="73">
        <v>0</v>
      </c>
      <c r="H295" s="73">
        <v>0</v>
      </c>
      <c r="I295" s="73">
        <v>0</v>
      </c>
      <c r="J295" s="73">
        <v>0</v>
      </c>
      <c r="K295" s="73">
        <v>0</v>
      </c>
      <c r="L295" s="73">
        <v>0</v>
      </c>
      <c r="M295" s="66"/>
      <c r="N295" s="66"/>
      <c r="O295" s="74">
        <v>0</v>
      </c>
      <c r="P295" s="66">
        <f t="shared" si="54"/>
        <v>0</v>
      </c>
      <c r="Q295" s="73">
        <v>0</v>
      </c>
      <c r="R295" s="73">
        <v>0</v>
      </c>
      <c r="S295" s="73">
        <v>0</v>
      </c>
      <c r="T295" s="73">
        <v>0</v>
      </c>
      <c r="U295" s="73">
        <v>0</v>
      </c>
      <c r="V295" s="73">
        <v>0</v>
      </c>
      <c r="W295" s="66"/>
      <c r="X295" s="66"/>
      <c r="Y295" s="74">
        <v>0</v>
      </c>
      <c r="Z295" s="66">
        <f>V295-Y295</f>
        <v>0</v>
      </c>
      <c r="AA295" s="75">
        <v>0</v>
      </c>
    </row>
    <row r="296" spans="1:27" ht="47.25" customHeight="1">
      <c r="A296" s="66"/>
      <c r="B296" s="1"/>
      <c r="C296" s="63" t="s">
        <v>181</v>
      </c>
      <c r="D296" s="64" t="s">
        <v>182</v>
      </c>
      <c r="E296" s="52" t="s">
        <v>50</v>
      </c>
      <c r="F296" s="72">
        <v>0</v>
      </c>
      <c r="G296" s="66">
        <f t="shared" ref="G296:Z296" si="58">G297+G307</f>
        <v>295.24</v>
      </c>
      <c r="H296" s="66">
        <f t="shared" si="58"/>
        <v>0</v>
      </c>
      <c r="I296" s="66">
        <f t="shared" si="58"/>
        <v>0</v>
      </c>
      <c r="J296" s="66">
        <f t="shared" si="58"/>
        <v>295.24</v>
      </c>
      <c r="K296" s="66">
        <f t="shared" si="58"/>
        <v>0</v>
      </c>
      <c r="L296" s="66">
        <f t="shared" si="58"/>
        <v>28.122</v>
      </c>
      <c r="M296" s="66">
        <f t="shared" si="58"/>
        <v>0</v>
      </c>
      <c r="N296" s="66">
        <f t="shared" si="58"/>
        <v>0</v>
      </c>
      <c r="O296" s="66">
        <f t="shared" si="58"/>
        <v>24.183999999999997</v>
      </c>
      <c r="P296" s="66">
        <f t="shared" si="58"/>
        <v>3.9379999999999997</v>
      </c>
      <c r="Q296" s="66">
        <f t="shared" si="58"/>
        <v>11.399999999999999</v>
      </c>
      <c r="R296" s="66">
        <f t="shared" si="58"/>
        <v>0</v>
      </c>
      <c r="S296" s="66">
        <f t="shared" si="58"/>
        <v>0</v>
      </c>
      <c r="T296" s="66">
        <f t="shared" si="58"/>
        <v>11.399999999999999</v>
      </c>
      <c r="U296" s="66">
        <f t="shared" si="58"/>
        <v>0</v>
      </c>
      <c r="V296" s="66">
        <f t="shared" si="58"/>
        <v>28.122</v>
      </c>
      <c r="W296" s="66">
        <f t="shared" si="58"/>
        <v>0</v>
      </c>
      <c r="X296" s="66">
        <f t="shared" si="58"/>
        <v>0</v>
      </c>
      <c r="Y296" s="66">
        <f t="shared" si="58"/>
        <v>24.183999999999997</v>
      </c>
      <c r="Z296" s="66">
        <f t="shared" si="58"/>
        <v>3.9379999999999997</v>
      </c>
      <c r="AA296" s="67">
        <f>AA297+AA307</f>
        <v>295.21099789411755</v>
      </c>
    </row>
    <row r="297" spans="1:27" ht="63" customHeight="1">
      <c r="A297" s="66"/>
      <c r="B297" s="1"/>
      <c r="C297" s="63" t="s">
        <v>183</v>
      </c>
      <c r="D297" s="64" t="s">
        <v>184</v>
      </c>
      <c r="E297" s="52" t="s">
        <v>53</v>
      </c>
      <c r="F297" s="72">
        <v>0</v>
      </c>
      <c r="G297" s="66">
        <f t="shared" ref="G297:Z297" si="59">SUBTOTAL(9,G298:G306)</f>
        <v>29.900000000000002</v>
      </c>
      <c r="H297" s="66">
        <f t="shared" si="59"/>
        <v>0</v>
      </c>
      <c r="I297" s="66">
        <f t="shared" si="59"/>
        <v>0</v>
      </c>
      <c r="J297" s="66">
        <f t="shared" si="59"/>
        <v>29.900000000000002</v>
      </c>
      <c r="K297" s="66">
        <f t="shared" si="59"/>
        <v>0</v>
      </c>
      <c r="L297" s="66">
        <f t="shared" si="59"/>
        <v>0.66100000000000003</v>
      </c>
      <c r="M297" s="66">
        <f t="shared" si="59"/>
        <v>0</v>
      </c>
      <c r="N297" s="66">
        <f t="shared" si="59"/>
        <v>0</v>
      </c>
      <c r="O297" s="66">
        <f t="shared" si="59"/>
        <v>0.56700000000000006</v>
      </c>
      <c r="P297" s="66">
        <f t="shared" si="59"/>
        <v>9.3999999999999972E-2</v>
      </c>
      <c r="Q297" s="66">
        <f t="shared" si="59"/>
        <v>1.32</v>
      </c>
      <c r="R297" s="66">
        <f t="shared" si="59"/>
        <v>0</v>
      </c>
      <c r="S297" s="66">
        <f t="shared" si="59"/>
        <v>0</v>
      </c>
      <c r="T297" s="66">
        <f t="shared" si="59"/>
        <v>1.32</v>
      </c>
      <c r="U297" s="66">
        <f t="shared" si="59"/>
        <v>0</v>
      </c>
      <c r="V297" s="66">
        <f t="shared" si="59"/>
        <v>0.66100000000000003</v>
      </c>
      <c r="W297" s="66">
        <f t="shared" si="59"/>
        <v>0</v>
      </c>
      <c r="X297" s="66">
        <f t="shared" si="59"/>
        <v>0</v>
      </c>
      <c r="Y297" s="66">
        <f t="shared" si="59"/>
        <v>0.56700000000000006</v>
      </c>
      <c r="Z297" s="66">
        <f t="shared" si="59"/>
        <v>9.3999999999999972E-2</v>
      </c>
      <c r="AA297" s="67">
        <f>SUBTOTAL(9,AA298:AA306)</f>
        <v>29.896743905882339</v>
      </c>
    </row>
    <row r="298" spans="1:27" ht="126">
      <c r="A298" s="66" t="s">
        <v>1716</v>
      </c>
      <c r="B298" s="1" t="s">
        <v>54</v>
      </c>
      <c r="C298" s="71" t="str">
        <f>IF(A298&lt;&gt;0,C297,0)</f>
        <v>1.2.4.1</v>
      </c>
      <c r="D298" s="72" t="s">
        <v>1717</v>
      </c>
      <c r="E298" s="72" t="s">
        <v>1479</v>
      </c>
      <c r="F298" s="72" t="s">
        <v>867</v>
      </c>
      <c r="G298" s="73">
        <v>18.53</v>
      </c>
      <c r="H298" s="73">
        <v>0</v>
      </c>
      <c r="I298" s="73">
        <v>0</v>
      </c>
      <c r="J298" s="73">
        <v>18.53</v>
      </c>
      <c r="K298" s="73">
        <v>0</v>
      </c>
      <c r="L298" s="73">
        <v>1.7999999999999995E-2</v>
      </c>
      <c r="M298" s="66"/>
      <c r="N298" s="66"/>
      <c r="O298" s="74">
        <v>1.7999999999999995E-2</v>
      </c>
      <c r="P298" s="66">
        <f t="shared" si="54"/>
        <v>0</v>
      </c>
      <c r="Q298" s="73">
        <v>1.32</v>
      </c>
      <c r="R298" s="73">
        <v>0</v>
      </c>
      <c r="S298" s="73">
        <v>0</v>
      </c>
      <c r="T298" s="73">
        <v>1.32</v>
      </c>
      <c r="U298" s="73">
        <v>0</v>
      </c>
      <c r="V298" s="73">
        <v>1.7999999999999995E-2</v>
      </c>
      <c r="W298" s="66"/>
      <c r="X298" s="66"/>
      <c r="Y298" s="74">
        <v>1.7999999999999995E-2</v>
      </c>
      <c r="Z298" s="66">
        <f t="shared" ref="Z298:Z306" si="60">V298-Y298</f>
        <v>0</v>
      </c>
      <c r="AA298" s="75">
        <v>18.530117882352933</v>
      </c>
    </row>
    <row r="299" spans="1:27" ht="236.25" customHeight="1">
      <c r="A299" s="66" t="s">
        <v>1718</v>
      </c>
      <c r="B299" s="1" t="s">
        <v>55</v>
      </c>
      <c r="C299" s="71" t="str">
        <f>IF(A299&lt;&gt;0,C297,0)</f>
        <v>1.2.4.1</v>
      </c>
      <c r="D299" s="72" t="s">
        <v>1719</v>
      </c>
      <c r="E299" s="72" t="s">
        <v>1479</v>
      </c>
      <c r="F299" s="72" t="s">
        <v>868</v>
      </c>
      <c r="G299" s="73">
        <v>10.31</v>
      </c>
      <c r="H299" s="73">
        <v>0</v>
      </c>
      <c r="I299" s="73">
        <v>0</v>
      </c>
      <c r="J299" s="73">
        <v>10.31</v>
      </c>
      <c r="K299" s="73">
        <v>0</v>
      </c>
      <c r="L299" s="73">
        <v>0.64300000000000002</v>
      </c>
      <c r="M299" s="66"/>
      <c r="N299" s="66"/>
      <c r="O299" s="74">
        <v>0.54900000000000004</v>
      </c>
      <c r="P299" s="66">
        <f t="shared" si="54"/>
        <v>9.3999999999999972E-2</v>
      </c>
      <c r="Q299" s="73">
        <v>0</v>
      </c>
      <c r="R299" s="73">
        <v>0</v>
      </c>
      <c r="S299" s="73">
        <v>0</v>
      </c>
      <c r="T299" s="73">
        <v>0</v>
      </c>
      <c r="U299" s="73">
        <v>0</v>
      </c>
      <c r="V299" s="73">
        <v>0.64300000000000002</v>
      </c>
      <c r="W299" s="66"/>
      <c r="X299" s="66"/>
      <c r="Y299" s="74">
        <v>0.54900000000000004</v>
      </c>
      <c r="Z299" s="66">
        <f t="shared" si="60"/>
        <v>9.3999999999999972E-2</v>
      </c>
      <c r="AA299" s="75">
        <v>10.307866023529408</v>
      </c>
    </row>
    <row r="300" spans="1:27" ht="157.5" customHeight="1">
      <c r="A300" s="66" t="s">
        <v>1720</v>
      </c>
      <c r="B300" s="1" t="s">
        <v>56</v>
      </c>
      <c r="C300" s="71" t="str">
        <f>IF(A300&lt;&gt;0,C297,0)</f>
        <v>1.2.4.1</v>
      </c>
      <c r="D300" s="72" t="s">
        <v>1721</v>
      </c>
      <c r="E300" s="72" t="s">
        <v>1479</v>
      </c>
      <c r="F300" s="72" t="s">
        <v>869</v>
      </c>
      <c r="G300" s="73">
        <v>1.06</v>
      </c>
      <c r="H300" s="73">
        <v>0</v>
      </c>
      <c r="I300" s="73">
        <v>0</v>
      </c>
      <c r="J300" s="73">
        <v>1.06</v>
      </c>
      <c r="K300" s="73">
        <v>0</v>
      </c>
      <c r="L300" s="73">
        <v>0</v>
      </c>
      <c r="M300" s="66"/>
      <c r="N300" s="66"/>
      <c r="O300" s="74">
        <v>0</v>
      </c>
      <c r="P300" s="66">
        <f t="shared" si="54"/>
        <v>0</v>
      </c>
      <c r="Q300" s="73">
        <v>0</v>
      </c>
      <c r="R300" s="73">
        <v>0</v>
      </c>
      <c r="S300" s="73">
        <v>0</v>
      </c>
      <c r="T300" s="73">
        <v>0</v>
      </c>
      <c r="U300" s="73">
        <v>0</v>
      </c>
      <c r="V300" s="73">
        <v>0</v>
      </c>
      <c r="W300" s="66"/>
      <c r="X300" s="66"/>
      <c r="Y300" s="74">
        <v>0</v>
      </c>
      <c r="Z300" s="66">
        <f t="shared" si="60"/>
        <v>0</v>
      </c>
      <c r="AA300" s="75">
        <v>1.0587600000000001</v>
      </c>
    </row>
    <row r="301" spans="1:27" ht="31.5">
      <c r="A301" s="66" t="s">
        <v>1722</v>
      </c>
      <c r="B301" s="1" t="s">
        <v>57</v>
      </c>
      <c r="C301" s="71" t="str">
        <f>IF(A301&lt;&gt;0,C297,0)</f>
        <v>1.2.4.1</v>
      </c>
      <c r="D301" s="72" t="s">
        <v>1723</v>
      </c>
      <c r="E301" s="72" t="s">
        <v>1479</v>
      </c>
      <c r="F301" s="72" t="s">
        <v>870</v>
      </c>
      <c r="G301" s="73">
        <v>0</v>
      </c>
      <c r="H301" s="73">
        <v>0</v>
      </c>
      <c r="I301" s="73">
        <v>0</v>
      </c>
      <c r="J301" s="73">
        <v>0</v>
      </c>
      <c r="K301" s="73">
        <v>0</v>
      </c>
      <c r="L301" s="73">
        <v>0</v>
      </c>
      <c r="M301" s="66"/>
      <c r="N301" s="66"/>
      <c r="O301" s="74">
        <v>0</v>
      </c>
      <c r="P301" s="66">
        <f t="shared" si="54"/>
        <v>0</v>
      </c>
      <c r="Q301" s="73">
        <v>0</v>
      </c>
      <c r="R301" s="73">
        <v>0</v>
      </c>
      <c r="S301" s="73">
        <v>0</v>
      </c>
      <c r="T301" s="73">
        <v>0</v>
      </c>
      <c r="U301" s="73">
        <v>0</v>
      </c>
      <c r="V301" s="73">
        <v>0</v>
      </c>
      <c r="W301" s="66"/>
      <c r="X301" s="66"/>
      <c r="Y301" s="74">
        <v>0</v>
      </c>
      <c r="Z301" s="66">
        <f t="shared" si="60"/>
        <v>0</v>
      </c>
      <c r="AA301" s="75">
        <v>0</v>
      </c>
    </row>
    <row r="302" spans="1:27" ht="15.75" hidden="1">
      <c r="A302" s="66" t="s">
        <v>26</v>
      </c>
      <c r="B302" s="1" t="s">
        <v>58</v>
      </c>
      <c r="C302" s="71" t="str">
        <f>IF(A302&lt;&gt;0,C297,0)</f>
        <v>1.2.4.1</v>
      </c>
      <c r="D302" s="72">
        <v>0</v>
      </c>
      <c r="E302" s="72">
        <v>0</v>
      </c>
      <c r="F302" s="72">
        <v>0</v>
      </c>
      <c r="G302" s="73">
        <v>0</v>
      </c>
      <c r="H302" s="73">
        <v>0</v>
      </c>
      <c r="I302" s="73">
        <v>0</v>
      </c>
      <c r="J302" s="73">
        <v>0</v>
      </c>
      <c r="K302" s="73">
        <v>0</v>
      </c>
      <c r="L302" s="73">
        <v>0</v>
      </c>
      <c r="M302" s="66"/>
      <c r="N302" s="66"/>
      <c r="O302" s="74">
        <v>0</v>
      </c>
      <c r="P302" s="66">
        <f t="shared" si="54"/>
        <v>0</v>
      </c>
      <c r="Q302" s="73">
        <v>0</v>
      </c>
      <c r="R302" s="73">
        <v>0</v>
      </c>
      <c r="S302" s="73">
        <v>0</v>
      </c>
      <c r="T302" s="73">
        <v>0</v>
      </c>
      <c r="U302" s="73">
        <v>0</v>
      </c>
      <c r="V302" s="73">
        <v>0</v>
      </c>
      <c r="W302" s="66"/>
      <c r="X302" s="66"/>
      <c r="Y302" s="74">
        <v>0</v>
      </c>
      <c r="Z302" s="66">
        <f t="shared" si="60"/>
        <v>0</v>
      </c>
      <c r="AA302" s="75">
        <v>0</v>
      </c>
    </row>
    <row r="303" spans="1:27" ht="15.75" hidden="1">
      <c r="A303" s="66" t="s">
        <v>26</v>
      </c>
      <c r="B303" s="1" t="s">
        <v>59</v>
      </c>
      <c r="C303" s="71" t="str">
        <f>IF(A303&lt;&gt;0,C297,0)</f>
        <v>1.2.4.1</v>
      </c>
      <c r="D303" s="72">
        <v>0</v>
      </c>
      <c r="E303" s="72">
        <v>0</v>
      </c>
      <c r="F303" s="72">
        <v>0</v>
      </c>
      <c r="G303" s="73">
        <v>0</v>
      </c>
      <c r="H303" s="73">
        <v>0</v>
      </c>
      <c r="I303" s="73">
        <v>0</v>
      </c>
      <c r="J303" s="73">
        <v>0</v>
      </c>
      <c r="K303" s="73">
        <v>0</v>
      </c>
      <c r="L303" s="73">
        <v>0</v>
      </c>
      <c r="M303" s="66"/>
      <c r="N303" s="66"/>
      <c r="O303" s="74">
        <v>0</v>
      </c>
      <c r="P303" s="66">
        <f t="shared" si="54"/>
        <v>0</v>
      </c>
      <c r="Q303" s="73">
        <v>0</v>
      </c>
      <c r="R303" s="73">
        <v>0</v>
      </c>
      <c r="S303" s="73">
        <v>0</v>
      </c>
      <c r="T303" s="73">
        <v>0</v>
      </c>
      <c r="U303" s="73">
        <v>0</v>
      </c>
      <c r="V303" s="73">
        <v>0</v>
      </c>
      <c r="W303" s="66"/>
      <c r="X303" s="66"/>
      <c r="Y303" s="74">
        <v>0</v>
      </c>
      <c r="Z303" s="66">
        <f t="shared" si="60"/>
        <v>0</v>
      </c>
      <c r="AA303" s="75">
        <v>0</v>
      </c>
    </row>
    <row r="304" spans="1:27" ht="15.75" hidden="1">
      <c r="A304" s="66" t="s">
        <v>26</v>
      </c>
      <c r="B304" s="1" t="s">
        <v>64</v>
      </c>
      <c r="C304" s="71" t="str">
        <f>IF(A304&lt;&gt;0,C297,0)</f>
        <v>1.2.4.1</v>
      </c>
      <c r="D304" s="72">
        <v>0</v>
      </c>
      <c r="E304" s="72">
        <v>0</v>
      </c>
      <c r="F304" s="72">
        <v>0</v>
      </c>
      <c r="G304" s="73">
        <v>0</v>
      </c>
      <c r="H304" s="73">
        <v>0</v>
      </c>
      <c r="I304" s="73">
        <v>0</v>
      </c>
      <c r="J304" s="73">
        <v>0</v>
      </c>
      <c r="K304" s="73">
        <v>0</v>
      </c>
      <c r="L304" s="73">
        <v>0</v>
      </c>
      <c r="M304" s="66"/>
      <c r="N304" s="66"/>
      <c r="O304" s="74">
        <v>0</v>
      </c>
      <c r="P304" s="66">
        <f t="shared" si="54"/>
        <v>0</v>
      </c>
      <c r="Q304" s="73">
        <v>0</v>
      </c>
      <c r="R304" s="73">
        <v>0</v>
      </c>
      <c r="S304" s="73">
        <v>0</v>
      </c>
      <c r="T304" s="73">
        <v>0</v>
      </c>
      <c r="U304" s="73">
        <v>0</v>
      </c>
      <c r="V304" s="73">
        <v>0</v>
      </c>
      <c r="W304" s="66"/>
      <c r="X304" s="66"/>
      <c r="Y304" s="74">
        <v>0</v>
      </c>
      <c r="Z304" s="66">
        <f t="shared" si="60"/>
        <v>0</v>
      </c>
      <c r="AA304" s="75">
        <v>0</v>
      </c>
    </row>
    <row r="305" spans="1:27" ht="15.75" hidden="1">
      <c r="A305" s="66" t="s">
        <v>26</v>
      </c>
      <c r="B305" s="1" t="s">
        <v>65</v>
      </c>
      <c r="C305" s="71" t="str">
        <f>IF(A305&lt;&gt;0,C297,0)</f>
        <v>1.2.4.1</v>
      </c>
      <c r="D305" s="72">
        <v>0</v>
      </c>
      <c r="E305" s="72">
        <v>0</v>
      </c>
      <c r="F305" s="72">
        <v>0</v>
      </c>
      <c r="G305" s="73">
        <v>0</v>
      </c>
      <c r="H305" s="73">
        <v>0</v>
      </c>
      <c r="I305" s="73">
        <v>0</v>
      </c>
      <c r="J305" s="73">
        <v>0</v>
      </c>
      <c r="K305" s="73">
        <v>0</v>
      </c>
      <c r="L305" s="73">
        <v>0</v>
      </c>
      <c r="M305" s="66"/>
      <c r="N305" s="66"/>
      <c r="O305" s="74">
        <v>0</v>
      </c>
      <c r="P305" s="66">
        <f t="shared" si="54"/>
        <v>0</v>
      </c>
      <c r="Q305" s="73">
        <v>0</v>
      </c>
      <c r="R305" s="73">
        <v>0</v>
      </c>
      <c r="S305" s="73">
        <v>0</v>
      </c>
      <c r="T305" s="73">
        <v>0</v>
      </c>
      <c r="U305" s="73">
        <v>0</v>
      </c>
      <c r="V305" s="73">
        <v>0</v>
      </c>
      <c r="W305" s="66"/>
      <c r="X305" s="66"/>
      <c r="Y305" s="74">
        <v>0</v>
      </c>
      <c r="Z305" s="66">
        <f t="shared" si="60"/>
        <v>0</v>
      </c>
      <c r="AA305" s="75">
        <v>0</v>
      </c>
    </row>
    <row r="306" spans="1:27" ht="15.75" hidden="1">
      <c r="A306" s="66" t="s">
        <v>26</v>
      </c>
      <c r="B306" s="1" t="s">
        <v>66</v>
      </c>
      <c r="C306" s="71" t="str">
        <f>IF(A306&lt;&gt;0,C297,0)</f>
        <v>1.2.4.1</v>
      </c>
      <c r="D306" s="72">
        <v>0</v>
      </c>
      <c r="E306" s="72">
        <v>0</v>
      </c>
      <c r="F306" s="72">
        <v>0</v>
      </c>
      <c r="G306" s="73">
        <v>0</v>
      </c>
      <c r="H306" s="73">
        <v>0</v>
      </c>
      <c r="I306" s="73">
        <v>0</v>
      </c>
      <c r="J306" s="73">
        <v>0</v>
      </c>
      <c r="K306" s="73">
        <v>0</v>
      </c>
      <c r="L306" s="73">
        <v>0</v>
      </c>
      <c r="M306" s="66"/>
      <c r="N306" s="66"/>
      <c r="O306" s="74">
        <v>0</v>
      </c>
      <c r="P306" s="66">
        <f t="shared" si="54"/>
        <v>0</v>
      </c>
      <c r="Q306" s="73">
        <v>0</v>
      </c>
      <c r="R306" s="73">
        <v>0</v>
      </c>
      <c r="S306" s="73">
        <v>0</v>
      </c>
      <c r="T306" s="73">
        <v>0</v>
      </c>
      <c r="U306" s="73">
        <v>0</v>
      </c>
      <c r="V306" s="73">
        <v>0</v>
      </c>
      <c r="W306" s="66"/>
      <c r="X306" s="66"/>
      <c r="Y306" s="74">
        <v>0</v>
      </c>
      <c r="Z306" s="66">
        <f t="shared" si="60"/>
        <v>0</v>
      </c>
      <c r="AA306" s="75">
        <v>0</v>
      </c>
    </row>
    <row r="307" spans="1:27" ht="63" customHeight="1">
      <c r="A307" s="66" t="s">
        <v>26</v>
      </c>
      <c r="B307" s="1"/>
      <c r="C307" s="63" t="s">
        <v>185</v>
      </c>
      <c r="D307" s="64" t="s">
        <v>186</v>
      </c>
      <c r="E307" s="72" t="s">
        <v>53</v>
      </c>
      <c r="F307" s="72">
        <v>0</v>
      </c>
      <c r="G307" s="66">
        <f t="shared" ref="G307:Z307" si="61">SUBTOTAL(9,G308:G346)</f>
        <v>265.34000000000003</v>
      </c>
      <c r="H307" s="66">
        <f t="shared" si="61"/>
        <v>0</v>
      </c>
      <c r="I307" s="66">
        <f t="shared" si="61"/>
        <v>0</v>
      </c>
      <c r="J307" s="66">
        <f t="shared" si="61"/>
        <v>265.34000000000003</v>
      </c>
      <c r="K307" s="66">
        <f t="shared" si="61"/>
        <v>0</v>
      </c>
      <c r="L307" s="66">
        <f t="shared" si="61"/>
        <v>27.460999999999999</v>
      </c>
      <c r="M307" s="66">
        <f t="shared" si="61"/>
        <v>0</v>
      </c>
      <c r="N307" s="66">
        <f t="shared" si="61"/>
        <v>0</v>
      </c>
      <c r="O307" s="66">
        <f t="shared" si="61"/>
        <v>23.616999999999997</v>
      </c>
      <c r="P307" s="66">
        <f t="shared" si="61"/>
        <v>3.8439999999999999</v>
      </c>
      <c r="Q307" s="66">
        <f t="shared" si="61"/>
        <v>10.079999999999998</v>
      </c>
      <c r="R307" s="66">
        <f t="shared" si="61"/>
        <v>0</v>
      </c>
      <c r="S307" s="66">
        <f t="shared" si="61"/>
        <v>0</v>
      </c>
      <c r="T307" s="66">
        <f t="shared" si="61"/>
        <v>10.079999999999998</v>
      </c>
      <c r="U307" s="66">
        <f t="shared" si="61"/>
        <v>0</v>
      </c>
      <c r="V307" s="66">
        <f t="shared" si="61"/>
        <v>27.460999999999999</v>
      </c>
      <c r="W307" s="66">
        <f t="shared" si="61"/>
        <v>0</v>
      </c>
      <c r="X307" s="66">
        <f t="shared" si="61"/>
        <v>0</v>
      </c>
      <c r="Y307" s="66">
        <f t="shared" si="61"/>
        <v>23.616999999999997</v>
      </c>
      <c r="Z307" s="66">
        <f t="shared" si="61"/>
        <v>3.8439999999999999</v>
      </c>
      <c r="AA307" s="67">
        <f>SUBTOTAL(9,AA308:AA346)</f>
        <v>265.31425398823524</v>
      </c>
    </row>
    <row r="308" spans="1:27" ht="267.75">
      <c r="A308" s="66" t="s">
        <v>1724</v>
      </c>
      <c r="B308" s="1" t="s">
        <v>54</v>
      </c>
      <c r="C308" s="71" t="str">
        <f>IF(A308&lt;&gt;0,C307,0)</f>
        <v>1.2.4.2</v>
      </c>
      <c r="D308" s="72" t="s">
        <v>1725</v>
      </c>
      <c r="E308" s="72" t="s">
        <v>1479</v>
      </c>
      <c r="F308" s="72" t="s">
        <v>871</v>
      </c>
      <c r="G308" s="73">
        <v>32.03</v>
      </c>
      <c r="H308" s="73">
        <v>0</v>
      </c>
      <c r="I308" s="73">
        <v>0</v>
      </c>
      <c r="J308" s="73">
        <v>32.03</v>
      </c>
      <c r="K308" s="73">
        <v>0</v>
      </c>
      <c r="L308" s="73">
        <v>3.54</v>
      </c>
      <c r="M308" s="66"/>
      <c r="N308" s="66"/>
      <c r="O308" s="74">
        <v>3.0910000000000002</v>
      </c>
      <c r="P308" s="66">
        <f t="shared" ref="P308:P346" si="62">L308-O308</f>
        <v>0.44899999999999984</v>
      </c>
      <c r="Q308" s="73">
        <v>2.1</v>
      </c>
      <c r="R308" s="73">
        <v>0</v>
      </c>
      <c r="S308" s="73">
        <v>0</v>
      </c>
      <c r="T308" s="73">
        <v>2.1</v>
      </c>
      <c r="U308" s="73">
        <v>0</v>
      </c>
      <c r="V308" s="73">
        <v>3.54</v>
      </c>
      <c r="W308" s="66"/>
      <c r="X308" s="66"/>
      <c r="Y308" s="74">
        <v>3.0910000000000002</v>
      </c>
      <c r="Z308" s="66">
        <f t="shared" ref="Z308:Z346" si="63">V308-Y308</f>
        <v>0.44899999999999984</v>
      </c>
      <c r="AA308" s="75">
        <v>32.029710588235289</v>
      </c>
    </row>
    <row r="309" spans="1:27" ht="252">
      <c r="A309" s="66" t="s">
        <v>1726</v>
      </c>
      <c r="B309" s="1" t="s">
        <v>55</v>
      </c>
      <c r="C309" s="71" t="str">
        <f>IF(A309&lt;&gt;0,C307,0)</f>
        <v>1.2.4.2</v>
      </c>
      <c r="D309" s="72" t="s">
        <v>1727</v>
      </c>
      <c r="E309" s="72" t="s">
        <v>1479</v>
      </c>
      <c r="F309" s="72" t="s">
        <v>872</v>
      </c>
      <c r="G309" s="73">
        <v>1.0900000000000001</v>
      </c>
      <c r="H309" s="73">
        <v>0</v>
      </c>
      <c r="I309" s="73">
        <v>0</v>
      </c>
      <c r="J309" s="73">
        <v>1.0900000000000001</v>
      </c>
      <c r="K309" s="73">
        <v>0</v>
      </c>
      <c r="L309" s="73">
        <v>0</v>
      </c>
      <c r="M309" s="66"/>
      <c r="N309" s="66"/>
      <c r="O309" s="74">
        <v>0</v>
      </c>
      <c r="P309" s="66">
        <f t="shared" si="62"/>
        <v>0</v>
      </c>
      <c r="Q309" s="73">
        <v>0</v>
      </c>
      <c r="R309" s="73">
        <v>0</v>
      </c>
      <c r="S309" s="73">
        <v>0</v>
      </c>
      <c r="T309" s="73">
        <v>0</v>
      </c>
      <c r="U309" s="73">
        <v>0</v>
      </c>
      <c r="V309" s="73">
        <v>0</v>
      </c>
      <c r="W309" s="66"/>
      <c r="X309" s="66"/>
      <c r="Y309" s="74">
        <v>0</v>
      </c>
      <c r="Z309" s="66">
        <f t="shared" si="63"/>
        <v>0</v>
      </c>
      <c r="AA309" s="75">
        <v>1.0881699999999999</v>
      </c>
    </row>
    <row r="310" spans="1:27" ht="220.5">
      <c r="A310" s="66" t="s">
        <v>1728</v>
      </c>
      <c r="B310" s="1" t="s">
        <v>56</v>
      </c>
      <c r="C310" s="71" t="str">
        <f>IF(A310&lt;&gt;0,C307,0)</f>
        <v>1.2.4.2</v>
      </c>
      <c r="D310" s="72" t="s">
        <v>1729</v>
      </c>
      <c r="E310" s="72" t="s">
        <v>1479</v>
      </c>
      <c r="F310" s="72" t="s">
        <v>873</v>
      </c>
      <c r="G310" s="73">
        <v>1.39</v>
      </c>
      <c r="H310" s="73">
        <v>0</v>
      </c>
      <c r="I310" s="73">
        <v>0</v>
      </c>
      <c r="J310" s="73">
        <v>1.39</v>
      </c>
      <c r="K310" s="73">
        <v>0</v>
      </c>
      <c r="L310" s="73">
        <v>0</v>
      </c>
      <c r="M310" s="66"/>
      <c r="N310" s="66"/>
      <c r="O310" s="74">
        <v>0</v>
      </c>
      <c r="P310" s="66">
        <f t="shared" si="62"/>
        <v>0</v>
      </c>
      <c r="Q310" s="73">
        <v>0.7</v>
      </c>
      <c r="R310" s="73">
        <v>0</v>
      </c>
      <c r="S310" s="73">
        <v>0</v>
      </c>
      <c r="T310" s="73">
        <v>0.7</v>
      </c>
      <c r="U310" s="73">
        <v>0</v>
      </c>
      <c r="V310" s="73">
        <v>0</v>
      </c>
      <c r="W310" s="66"/>
      <c r="X310" s="66"/>
      <c r="Y310" s="74">
        <v>0</v>
      </c>
      <c r="Z310" s="66">
        <f t="shared" si="63"/>
        <v>0</v>
      </c>
      <c r="AA310" s="75">
        <v>1.3876811764705881</v>
      </c>
    </row>
    <row r="311" spans="1:27" ht="220.5">
      <c r="A311" s="66" t="s">
        <v>1730</v>
      </c>
      <c r="B311" s="1" t="s">
        <v>57</v>
      </c>
      <c r="C311" s="71" t="str">
        <f>IF(A311&lt;&gt;0,C307,0)</f>
        <v>1.2.4.2</v>
      </c>
      <c r="D311" s="72" t="s">
        <v>1731</v>
      </c>
      <c r="E311" s="72" t="s">
        <v>1479</v>
      </c>
      <c r="F311" s="72" t="s">
        <v>874</v>
      </c>
      <c r="G311" s="73">
        <v>25.63</v>
      </c>
      <c r="H311" s="73">
        <v>0</v>
      </c>
      <c r="I311" s="73">
        <v>0</v>
      </c>
      <c r="J311" s="73">
        <v>25.63</v>
      </c>
      <c r="K311" s="73">
        <v>0</v>
      </c>
      <c r="L311" s="73">
        <v>0</v>
      </c>
      <c r="M311" s="66"/>
      <c r="N311" s="66"/>
      <c r="O311" s="74">
        <v>0</v>
      </c>
      <c r="P311" s="66">
        <f t="shared" si="62"/>
        <v>0</v>
      </c>
      <c r="Q311" s="73">
        <v>0.03</v>
      </c>
      <c r="R311" s="73">
        <v>0</v>
      </c>
      <c r="S311" s="73">
        <v>0</v>
      </c>
      <c r="T311" s="73">
        <v>0.03</v>
      </c>
      <c r="U311" s="73">
        <v>0</v>
      </c>
      <c r="V311" s="73">
        <v>0</v>
      </c>
      <c r="W311" s="66"/>
      <c r="X311" s="66"/>
      <c r="Y311" s="74">
        <v>0</v>
      </c>
      <c r="Z311" s="66">
        <f t="shared" si="63"/>
        <v>0</v>
      </c>
      <c r="AA311" s="75">
        <v>25.628043999999996</v>
      </c>
    </row>
    <row r="312" spans="1:27" ht="126">
      <c r="A312" s="66" t="s">
        <v>1732</v>
      </c>
      <c r="B312" s="1" t="s">
        <v>58</v>
      </c>
      <c r="C312" s="71" t="str">
        <f>IF(A312&lt;&gt;0,C307,0)</f>
        <v>1.2.4.2</v>
      </c>
      <c r="D312" s="72" t="s">
        <v>1733</v>
      </c>
      <c r="E312" s="72" t="s">
        <v>1479</v>
      </c>
      <c r="F312" s="72" t="s">
        <v>875</v>
      </c>
      <c r="G312" s="73">
        <v>0</v>
      </c>
      <c r="H312" s="73">
        <v>0</v>
      </c>
      <c r="I312" s="73">
        <v>0</v>
      </c>
      <c r="J312" s="73">
        <v>0</v>
      </c>
      <c r="K312" s="73">
        <v>0</v>
      </c>
      <c r="L312" s="73">
        <v>0</v>
      </c>
      <c r="M312" s="66"/>
      <c r="N312" s="66"/>
      <c r="O312" s="74">
        <v>0</v>
      </c>
      <c r="P312" s="66">
        <f t="shared" si="62"/>
        <v>0</v>
      </c>
      <c r="Q312" s="73">
        <v>0</v>
      </c>
      <c r="R312" s="73">
        <v>0</v>
      </c>
      <c r="S312" s="73">
        <v>0</v>
      </c>
      <c r="T312" s="73">
        <v>0</v>
      </c>
      <c r="U312" s="73">
        <v>0</v>
      </c>
      <c r="V312" s="73">
        <v>0</v>
      </c>
      <c r="W312" s="66"/>
      <c r="X312" s="66"/>
      <c r="Y312" s="74">
        <v>0</v>
      </c>
      <c r="Z312" s="66">
        <f t="shared" si="63"/>
        <v>0</v>
      </c>
      <c r="AA312" s="75">
        <v>0</v>
      </c>
    </row>
    <row r="313" spans="1:27" ht="63" customHeight="1">
      <c r="A313" s="66" t="s">
        <v>1734</v>
      </c>
      <c r="B313" s="1" t="s">
        <v>59</v>
      </c>
      <c r="C313" s="71" t="str">
        <f>IF(A313&lt;&gt;0,C307,0)</f>
        <v>1.2.4.2</v>
      </c>
      <c r="D313" s="72" t="s">
        <v>1735</v>
      </c>
      <c r="E313" s="72" t="s">
        <v>1479</v>
      </c>
      <c r="F313" s="72" t="s">
        <v>876</v>
      </c>
      <c r="G313" s="73">
        <v>0</v>
      </c>
      <c r="H313" s="73">
        <v>0</v>
      </c>
      <c r="I313" s="73">
        <v>0</v>
      </c>
      <c r="J313" s="73">
        <v>0</v>
      </c>
      <c r="K313" s="73">
        <v>0</v>
      </c>
      <c r="L313" s="73">
        <v>0</v>
      </c>
      <c r="M313" s="66"/>
      <c r="N313" s="66"/>
      <c r="O313" s="74">
        <v>0</v>
      </c>
      <c r="P313" s="66">
        <f t="shared" si="62"/>
        <v>0</v>
      </c>
      <c r="Q313" s="73">
        <v>0</v>
      </c>
      <c r="R313" s="73">
        <v>0</v>
      </c>
      <c r="S313" s="73">
        <v>0</v>
      </c>
      <c r="T313" s="73">
        <v>0</v>
      </c>
      <c r="U313" s="73">
        <v>0</v>
      </c>
      <c r="V313" s="73">
        <v>0</v>
      </c>
      <c r="W313" s="66"/>
      <c r="X313" s="66"/>
      <c r="Y313" s="74">
        <v>0</v>
      </c>
      <c r="Z313" s="66">
        <f t="shared" si="63"/>
        <v>0</v>
      </c>
      <c r="AA313" s="75">
        <v>0</v>
      </c>
    </row>
    <row r="314" spans="1:27" ht="94.5">
      <c r="A314" s="66" t="s">
        <v>1736</v>
      </c>
      <c r="B314" s="1" t="s">
        <v>64</v>
      </c>
      <c r="C314" s="71" t="str">
        <f>IF(A314&lt;&gt;0,C307,0)</f>
        <v>1.2.4.2</v>
      </c>
      <c r="D314" s="72" t="s">
        <v>1737</v>
      </c>
      <c r="E314" s="72" t="s">
        <v>1479</v>
      </c>
      <c r="F314" s="72" t="s">
        <v>877</v>
      </c>
      <c r="G314" s="73">
        <v>23.33</v>
      </c>
      <c r="H314" s="73">
        <v>0</v>
      </c>
      <c r="I314" s="73">
        <v>0</v>
      </c>
      <c r="J314" s="73">
        <v>23.33</v>
      </c>
      <c r="K314" s="73">
        <v>0</v>
      </c>
      <c r="L314" s="73">
        <v>3.657</v>
      </c>
      <c r="M314" s="66"/>
      <c r="N314" s="66"/>
      <c r="O314" s="74">
        <v>3.15</v>
      </c>
      <c r="P314" s="66">
        <f t="shared" si="62"/>
        <v>0.50700000000000012</v>
      </c>
      <c r="Q314" s="73">
        <v>2.38</v>
      </c>
      <c r="R314" s="73">
        <v>0</v>
      </c>
      <c r="S314" s="73">
        <v>0</v>
      </c>
      <c r="T314" s="73">
        <v>2.38</v>
      </c>
      <c r="U314" s="73">
        <v>0</v>
      </c>
      <c r="V314" s="73">
        <v>3.657</v>
      </c>
      <c r="W314" s="66"/>
      <c r="X314" s="66"/>
      <c r="Y314" s="74">
        <v>3.15</v>
      </c>
      <c r="Z314" s="66">
        <f t="shared" si="63"/>
        <v>0.50700000000000012</v>
      </c>
      <c r="AA314" s="75">
        <v>23.334769764705879</v>
      </c>
    </row>
    <row r="315" spans="1:27" ht="78.75">
      <c r="A315" s="66" t="s">
        <v>1738</v>
      </c>
      <c r="B315" s="1" t="s">
        <v>65</v>
      </c>
      <c r="C315" s="71" t="str">
        <f>IF(A315&lt;&gt;0,C307,0)</f>
        <v>1.2.4.2</v>
      </c>
      <c r="D315" s="72" t="s">
        <v>1739</v>
      </c>
      <c r="E315" s="72" t="s">
        <v>1479</v>
      </c>
      <c r="F315" s="72" t="s">
        <v>878</v>
      </c>
      <c r="G315" s="73">
        <v>0</v>
      </c>
      <c r="H315" s="73">
        <v>0</v>
      </c>
      <c r="I315" s="73">
        <v>0</v>
      </c>
      <c r="J315" s="73">
        <v>0</v>
      </c>
      <c r="K315" s="73">
        <v>0</v>
      </c>
      <c r="L315" s="73">
        <v>0</v>
      </c>
      <c r="M315" s="66"/>
      <c r="N315" s="66"/>
      <c r="O315" s="74">
        <v>0</v>
      </c>
      <c r="P315" s="66">
        <f t="shared" si="62"/>
        <v>0</v>
      </c>
      <c r="Q315" s="73">
        <v>0</v>
      </c>
      <c r="R315" s="73">
        <v>0</v>
      </c>
      <c r="S315" s="73">
        <v>0</v>
      </c>
      <c r="T315" s="73">
        <v>0</v>
      </c>
      <c r="U315" s="73">
        <v>0</v>
      </c>
      <c r="V315" s="73">
        <v>0</v>
      </c>
      <c r="W315" s="66"/>
      <c r="X315" s="66"/>
      <c r="Y315" s="74">
        <v>0</v>
      </c>
      <c r="Z315" s="66">
        <f t="shared" si="63"/>
        <v>0</v>
      </c>
      <c r="AA315" s="75">
        <v>0</v>
      </c>
    </row>
    <row r="316" spans="1:27" ht="31.5">
      <c r="A316" s="66" t="s">
        <v>1740</v>
      </c>
      <c r="B316" s="1" t="s">
        <v>66</v>
      </c>
      <c r="C316" s="71" t="str">
        <f>IF(A316&lt;&gt;0,C307,0)</f>
        <v>1.2.4.2</v>
      </c>
      <c r="D316" s="72" t="s">
        <v>1741</v>
      </c>
      <c r="E316" s="72" t="s">
        <v>1479</v>
      </c>
      <c r="F316" s="72" t="s">
        <v>879</v>
      </c>
      <c r="G316" s="73">
        <v>1</v>
      </c>
      <c r="H316" s="73">
        <v>0</v>
      </c>
      <c r="I316" s="73">
        <v>0</v>
      </c>
      <c r="J316" s="73">
        <v>1</v>
      </c>
      <c r="K316" s="73">
        <v>0</v>
      </c>
      <c r="L316" s="73">
        <v>0</v>
      </c>
      <c r="M316" s="66"/>
      <c r="N316" s="66"/>
      <c r="O316" s="74">
        <v>0</v>
      </c>
      <c r="P316" s="66">
        <f t="shared" si="62"/>
        <v>0</v>
      </c>
      <c r="Q316" s="73">
        <v>0</v>
      </c>
      <c r="R316" s="73">
        <v>0</v>
      </c>
      <c r="S316" s="73">
        <v>0</v>
      </c>
      <c r="T316" s="73">
        <v>0</v>
      </c>
      <c r="U316" s="73">
        <v>0</v>
      </c>
      <c r="V316" s="73">
        <v>0</v>
      </c>
      <c r="W316" s="66"/>
      <c r="X316" s="66"/>
      <c r="Y316" s="74">
        <v>0</v>
      </c>
      <c r="Z316" s="66">
        <f t="shared" si="63"/>
        <v>0</v>
      </c>
      <c r="AA316" s="75">
        <v>0.99993999999999994</v>
      </c>
    </row>
    <row r="317" spans="1:27" ht="78.75">
      <c r="A317" s="66" t="s">
        <v>1742</v>
      </c>
      <c r="B317" s="1" t="s">
        <v>67</v>
      </c>
      <c r="C317" s="71" t="str">
        <f>IF(A317&lt;&gt;0,C307,0)</f>
        <v>1.2.4.2</v>
      </c>
      <c r="D317" s="72" t="s">
        <v>1743</v>
      </c>
      <c r="E317" s="72" t="s">
        <v>1479</v>
      </c>
      <c r="F317" s="72" t="s">
        <v>880</v>
      </c>
      <c r="G317" s="73">
        <v>31.35</v>
      </c>
      <c r="H317" s="73">
        <v>0</v>
      </c>
      <c r="I317" s="73">
        <v>0</v>
      </c>
      <c r="J317" s="73">
        <v>31.35</v>
      </c>
      <c r="K317" s="73">
        <v>0</v>
      </c>
      <c r="L317" s="73">
        <v>3.0000000000000001E-3</v>
      </c>
      <c r="M317" s="66"/>
      <c r="N317" s="66"/>
      <c r="O317" s="74">
        <v>3.0000000000000001E-3</v>
      </c>
      <c r="P317" s="66">
        <f t="shared" si="62"/>
        <v>0</v>
      </c>
      <c r="Q317" s="73">
        <v>0</v>
      </c>
      <c r="R317" s="73">
        <v>0</v>
      </c>
      <c r="S317" s="73">
        <v>0</v>
      </c>
      <c r="T317" s="73">
        <v>0</v>
      </c>
      <c r="U317" s="73">
        <v>0</v>
      </c>
      <c r="V317" s="73">
        <v>3.0000000000000001E-3</v>
      </c>
      <c r="W317" s="66"/>
      <c r="X317" s="66"/>
      <c r="Y317" s="74">
        <v>3.0000000000000001E-3</v>
      </c>
      <c r="Z317" s="66">
        <f t="shared" si="63"/>
        <v>0</v>
      </c>
      <c r="AA317" s="75">
        <v>31.351033882352937</v>
      </c>
    </row>
    <row r="318" spans="1:27" ht="236.25">
      <c r="A318" s="66" t="s">
        <v>1744</v>
      </c>
      <c r="B318" s="1" t="s">
        <v>68</v>
      </c>
      <c r="C318" s="71" t="str">
        <f>IF(A318&lt;&gt;0,C307,0)</f>
        <v>1.2.4.2</v>
      </c>
      <c r="D318" s="72" t="s">
        <v>1745</v>
      </c>
      <c r="E318" s="72" t="s">
        <v>1479</v>
      </c>
      <c r="F318" s="72" t="s">
        <v>881</v>
      </c>
      <c r="G318" s="73">
        <v>0</v>
      </c>
      <c r="H318" s="73">
        <v>0</v>
      </c>
      <c r="I318" s="73">
        <v>0</v>
      </c>
      <c r="J318" s="73">
        <v>0</v>
      </c>
      <c r="K318" s="73">
        <v>0</v>
      </c>
      <c r="L318" s="73">
        <v>2.923</v>
      </c>
      <c r="M318" s="66"/>
      <c r="N318" s="66"/>
      <c r="O318" s="74">
        <v>2.5540000000000003</v>
      </c>
      <c r="P318" s="66">
        <f t="shared" si="62"/>
        <v>0.36899999999999977</v>
      </c>
      <c r="Q318" s="73">
        <v>0</v>
      </c>
      <c r="R318" s="73">
        <v>0</v>
      </c>
      <c r="S318" s="73">
        <v>0</v>
      </c>
      <c r="T318" s="73">
        <v>0</v>
      </c>
      <c r="U318" s="73">
        <v>0</v>
      </c>
      <c r="V318" s="73">
        <v>2.923</v>
      </c>
      <c r="W318" s="66"/>
      <c r="X318" s="66"/>
      <c r="Y318" s="74">
        <v>2.5540000000000003</v>
      </c>
      <c r="Z318" s="66">
        <f t="shared" si="63"/>
        <v>0.36899999999999977</v>
      </c>
      <c r="AA318" s="75">
        <v>2.7435294117594822E-4</v>
      </c>
    </row>
    <row r="319" spans="1:27" ht="63">
      <c r="A319" s="66" t="s">
        <v>1746</v>
      </c>
      <c r="B319" s="1" t="s">
        <v>69</v>
      </c>
      <c r="C319" s="71" t="str">
        <f>IF(A319&lt;&gt;0,C307,0)</f>
        <v>1.2.4.2</v>
      </c>
      <c r="D319" s="72" t="s">
        <v>1747</v>
      </c>
      <c r="E319" s="72" t="s">
        <v>1479</v>
      </c>
      <c r="F319" s="72" t="s">
        <v>882</v>
      </c>
      <c r="G319" s="73">
        <v>6</v>
      </c>
      <c r="H319" s="73">
        <v>0</v>
      </c>
      <c r="I319" s="73">
        <v>0</v>
      </c>
      <c r="J319" s="73">
        <v>6</v>
      </c>
      <c r="K319" s="73">
        <v>0</v>
      </c>
      <c r="L319" s="73">
        <v>0</v>
      </c>
      <c r="M319" s="66"/>
      <c r="N319" s="66"/>
      <c r="O319" s="74">
        <v>0</v>
      </c>
      <c r="P319" s="66">
        <f t="shared" si="62"/>
        <v>0</v>
      </c>
      <c r="Q319" s="73">
        <v>1.2</v>
      </c>
      <c r="R319" s="73">
        <v>0</v>
      </c>
      <c r="S319" s="73">
        <v>0</v>
      </c>
      <c r="T319" s="73">
        <v>1.2</v>
      </c>
      <c r="U319" s="73">
        <v>0</v>
      </c>
      <c r="V319" s="73">
        <v>0</v>
      </c>
      <c r="W319" s="66"/>
      <c r="X319" s="66"/>
      <c r="Y319" s="74">
        <v>0</v>
      </c>
      <c r="Z319" s="66">
        <f t="shared" si="63"/>
        <v>0</v>
      </c>
      <c r="AA319" s="75">
        <v>5.9991599999999998</v>
      </c>
    </row>
    <row r="320" spans="1:27" ht="47.25">
      <c r="A320" s="66" t="s">
        <v>1748</v>
      </c>
      <c r="B320" s="1" t="s">
        <v>70</v>
      </c>
      <c r="C320" s="71" t="str">
        <f>IF(A320&lt;&gt;0,C307,0)</f>
        <v>1.2.4.2</v>
      </c>
      <c r="D320" s="72" t="s">
        <v>1749</v>
      </c>
      <c r="E320" s="72" t="s">
        <v>1479</v>
      </c>
      <c r="F320" s="72" t="s">
        <v>883</v>
      </c>
      <c r="G320" s="73">
        <v>0</v>
      </c>
      <c r="H320" s="73">
        <v>0</v>
      </c>
      <c r="I320" s="73">
        <v>0</v>
      </c>
      <c r="J320" s="73">
        <v>0</v>
      </c>
      <c r="K320" s="73">
        <v>0</v>
      </c>
      <c r="L320" s="73">
        <v>0</v>
      </c>
      <c r="M320" s="66"/>
      <c r="N320" s="66"/>
      <c r="O320" s="74">
        <v>0</v>
      </c>
      <c r="P320" s="66">
        <f t="shared" si="62"/>
        <v>0</v>
      </c>
      <c r="Q320" s="73">
        <v>0</v>
      </c>
      <c r="R320" s="73">
        <v>0</v>
      </c>
      <c r="S320" s="73">
        <v>0</v>
      </c>
      <c r="T320" s="73">
        <v>0</v>
      </c>
      <c r="U320" s="73">
        <v>0</v>
      </c>
      <c r="V320" s="73">
        <v>0</v>
      </c>
      <c r="W320" s="66"/>
      <c r="X320" s="66"/>
      <c r="Y320" s="74">
        <v>0</v>
      </c>
      <c r="Z320" s="66">
        <f t="shared" si="63"/>
        <v>0</v>
      </c>
      <c r="AA320" s="75">
        <v>1.2705882352914699E-6</v>
      </c>
    </row>
    <row r="321" spans="1:27" ht="94.5">
      <c r="A321" s="66" t="s">
        <v>1750</v>
      </c>
      <c r="B321" s="1" t="s">
        <v>71</v>
      </c>
      <c r="C321" s="71" t="str">
        <f>IF(A321&lt;&gt;0,C307,0)</f>
        <v>1.2.4.2</v>
      </c>
      <c r="D321" s="72" t="s">
        <v>1751</v>
      </c>
      <c r="E321" s="72" t="s">
        <v>1479</v>
      </c>
      <c r="F321" s="72" t="s">
        <v>884</v>
      </c>
      <c r="G321" s="73">
        <v>8.31</v>
      </c>
      <c r="H321" s="73">
        <v>0</v>
      </c>
      <c r="I321" s="73">
        <v>0</v>
      </c>
      <c r="J321" s="73">
        <v>8.31</v>
      </c>
      <c r="K321" s="73">
        <v>0</v>
      </c>
      <c r="L321" s="73">
        <v>10.93</v>
      </c>
      <c r="M321" s="66"/>
      <c r="N321" s="66"/>
      <c r="O321" s="74">
        <v>9.3239999999999998</v>
      </c>
      <c r="P321" s="66">
        <f t="shared" si="62"/>
        <v>1.6059999999999999</v>
      </c>
      <c r="Q321" s="73">
        <v>1.59</v>
      </c>
      <c r="R321" s="73">
        <v>0</v>
      </c>
      <c r="S321" s="73">
        <v>0</v>
      </c>
      <c r="T321" s="73">
        <v>1.59</v>
      </c>
      <c r="U321" s="73">
        <v>0</v>
      </c>
      <c r="V321" s="73">
        <v>10.93</v>
      </c>
      <c r="W321" s="66"/>
      <c r="X321" s="66"/>
      <c r="Y321" s="74">
        <v>9.3239999999999998</v>
      </c>
      <c r="Z321" s="66">
        <f t="shared" si="63"/>
        <v>1.6059999999999999</v>
      </c>
      <c r="AA321" s="75">
        <v>8.3117471764705915</v>
      </c>
    </row>
    <row r="322" spans="1:27" ht="94.5">
      <c r="A322" s="66" t="s">
        <v>1752</v>
      </c>
      <c r="B322" s="1" t="s">
        <v>72</v>
      </c>
      <c r="C322" s="71" t="str">
        <f>IF(A322&lt;&gt;0,C307,0)</f>
        <v>1.2.4.2</v>
      </c>
      <c r="D322" s="72" t="s">
        <v>1753</v>
      </c>
      <c r="E322" s="72" t="s">
        <v>1479</v>
      </c>
      <c r="F322" s="72" t="s">
        <v>885</v>
      </c>
      <c r="G322" s="73">
        <v>16.72</v>
      </c>
      <c r="H322" s="73">
        <v>0</v>
      </c>
      <c r="I322" s="73">
        <v>0</v>
      </c>
      <c r="J322" s="73">
        <v>16.72</v>
      </c>
      <c r="K322" s="73">
        <v>0</v>
      </c>
      <c r="L322" s="73">
        <v>1.819</v>
      </c>
      <c r="M322" s="66"/>
      <c r="N322" s="66"/>
      <c r="O322" s="74">
        <v>1.5499999999999998</v>
      </c>
      <c r="P322" s="66">
        <f t="shared" si="62"/>
        <v>0.26900000000000013</v>
      </c>
      <c r="Q322" s="73">
        <v>0</v>
      </c>
      <c r="R322" s="73">
        <v>0</v>
      </c>
      <c r="S322" s="73">
        <v>0</v>
      </c>
      <c r="T322" s="73">
        <v>0</v>
      </c>
      <c r="U322" s="73">
        <v>0</v>
      </c>
      <c r="V322" s="73">
        <v>1.819</v>
      </c>
      <c r="W322" s="66"/>
      <c r="X322" s="66"/>
      <c r="Y322" s="74">
        <v>1.5499999999999998</v>
      </c>
      <c r="Z322" s="66">
        <f t="shared" si="63"/>
        <v>0.26900000000000013</v>
      </c>
      <c r="AA322" s="75">
        <v>16.719199999999997</v>
      </c>
    </row>
    <row r="323" spans="1:27" ht="63" customHeight="1">
      <c r="A323" s="66" t="s">
        <v>1754</v>
      </c>
      <c r="B323" s="1" t="s">
        <v>73</v>
      </c>
      <c r="C323" s="71" t="str">
        <f>IF(A323&lt;&gt;0,C307,0)</f>
        <v>1.2.4.2</v>
      </c>
      <c r="D323" s="72" t="s">
        <v>1755</v>
      </c>
      <c r="E323" s="72" t="s">
        <v>1479</v>
      </c>
      <c r="F323" s="72" t="s">
        <v>886</v>
      </c>
      <c r="G323" s="73">
        <v>0</v>
      </c>
      <c r="H323" s="73">
        <v>0</v>
      </c>
      <c r="I323" s="73">
        <v>0</v>
      </c>
      <c r="J323" s="73">
        <v>0</v>
      </c>
      <c r="K323" s="73">
        <v>0</v>
      </c>
      <c r="L323" s="73">
        <v>0</v>
      </c>
      <c r="M323" s="66"/>
      <c r="N323" s="66"/>
      <c r="O323" s="74">
        <v>0</v>
      </c>
      <c r="P323" s="66">
        <f t="shared" si="62"/>
        <v>0</v>
      </c>
      <c r="Q323" s="73">
        <v>0</v>
      </c>
      <c r="R323" s="73">
        <v>0</v>
      </c>
      <c r="S323" s="73">
        <v>0</v>
      </c>
      <c r="T323" s="73">
        <v>0</v>
      </c>
      <c r="U323" s="73">
        <v>0</v>
      </c>
      <c r="V323" s="73">
        <v>0</v>
      </c>
      <c r="W323" s="66"/>
      <c r="X323" s="66"/>
      <c r="Y323" s="74">
        <v>0</v>
      </c>
      <c r="Z323" s="66">
        <f t="shared" si="63"/>
        <v>0</v>
      </c>
      <c r="AA323" s="75">
        <v>0</v>
      </c>
    </row>
    <row r="324" spans="1:27" ht="157.5">
      <c r="A324" s="66" t="s">
        <v>1756</v>
      </c>
      <c r="B324" s="1" t="s">
        <v>74</v>
      </c>
      <c r="C324" s="71" t="str">
        <f>IF(A324&lt;&gt;0,C307,0)</f>
        <v>1.2.4.2</v>
      </c>
      <c r="D324" s="72" t="s">
        <v>1757</v>
      </c>
      <c r="E324" s="72" t="s">
        <v>1479</v>
      </c>
      <c r="F324" s="72" t="s">
        <v>887</v>
      </c>
      <c r="G324" s="73">
        <v>0</v>
      </c>
      <c r="H324" s="73">
        <v>0</v>
      </c>
      <c r="I324" s="73">
        <v>0</v>
      </c>
      <c r="J324" s="73">
        <v>0</v>
      </c>
      <c r="K324" s="73">
        <v>0</v>
      </c>
      <c r="L324" s="73">
        <v>0</v>
      </c>
      <c r="M324" s="66"/>
      <c r="N324" s="66"/>
      <c r="O324" s="74">
        <v>0</v>
      </c>
      <c r="P324" s="66">
        <f t="shared" si="62"/>
        <v>0</v>
      </c>
      <c r="Q324" s="73">
        <v>0</v>
      </c>
      <c r="R324" s="73">
        <v>0</v>
      </c>
      <c r="S324" s="73">
        <v>0</v>
      </c>
      <c r="T324" s="73">
        <v>0</v>
      </c>
      <c r="U324" s="73">
        <v>0</v>
      </c>
      <c r="V324" s="73">
        <v>0</v>
      </c>
      <c r="W324" s="66"/>
      <c r="X324" s="66"/>
      <c r="Y324" s="74">
        <v>0</v>
      </c>
      <c r="Z324" s="66">
        <f t="shared" si="63"/>
        <v>0</v>
      </c>
      <c r="AA324" s="75">
        <v>0</v>
      </c>
    </row>
    <row r="325" spans="1:27" ht="173.25">
      <c r="A325" s="66" t="s">
        <v>1758</v>
      </c>
      <c r="B325" s="1" t="s">
        <v>75</v>
      </c>
      <c r="C325" s="71" t="str">
        <f>IF(A325&lt;&gt;0,C307,0)</f>
        <v>1.2.4.2</v>
      </c>
      <c r="D325" s="72" t="s">
        <v>1759</v>
      </c>
      <c r="E325" s="72" t="s">
        <v>1479</v>
      </c>
      <c r="F325" s="72" t="s">
        <v>888</v>
      </c>
      <c r="G325" s="73">
        <v>0</v>
      </c>
      <c r="H325" s="73">
        <v>0</v>
      </c>
      <c r="I325" s="73">
        <v>0</v>
      </c>
      <c r="J325" s="73">
        <v>0</v>
      </c>
      <c r="K325" s="73">
        <v>0</v>
      </c>
      <c r="L325" s="73">
        <v>0</v>
      </c>
      <c r="M325" s="66"/>
      <c r="N325" s="66"/>
      <c r="O325" s="74">
        <v>0</v>
      </c>
      <c r="P325" s="66">
        <f t="shared" si="62"/>
        <v>0</v>
      </c>
      <c r="Q325" s="73">
        <v>0</v>
      </c>
      <c r="R325" s="73">
        <v>0</v>
      </c>
      <c r="S325" s="73">
        <v>0</v>
      </c>
      <c r="T325" s="73">
        <v>0</v>
      </c>
      <c r="U325" s="73">
        <v>0</v>
      </c>
      <c r="V325" s="73">
        <v>0</v>
      </c>
      <c r="W325" s="66"/>
      <c r="X325" s="66"/>
      <c r="Y325" s="74">
        <v>0</v>
      </c>
      <c r="Z325" s="66">
        <f t="shared" si="63"/>
        <v>0</v>
      </c>
      <c r="AA325" s="75">
        <v>0</v>
      </c>
    </row>
    <row r="326" spans="1:27" ht="110.25">
      <c r="A326" s="66" t="s">
        <v>1760</v>
      </c>
      <c r="B326" s="1" t="s">
        <v>76</v>
      </c>
      <c r="C326" s="71" t="str">
        <f>IF(A326&lt;&gt;0,C307,0)</f>
        <v>1.2.4.2</v>
      </c>
      <c r="D326" s="72" t="s">
        <v>1761</v>
      </c>
      <c r="E326" s="72" t="s">
        <v>1479</v>
      </c>
      <c r="F326" s="72" t="s">
        <v>889</v>
      </c>
      <c r="G326" s="73">
        <v>0</v>
      </c>
      <c r="H326" s="73">
        <v>0</v>
      </c>
      <c r="I326" s="73">
        <v>0</v>
      </c>
      <c r="J326" s="73">
        <v>0</v>
      </c>
      <c r="K326" s="73">
        <v>0</v>
      </c>
      <c r="L326" s="73">
        <v>0</v>
      </c>
      <c r="M326" s="66"/>
      <c r="N326" s="66"/>
      <c r="O326" s="74">
        <v>0</v>
      </c>
      <c r="P326" s="66">
        <f t="shared" si="62"/>
        <v>0</v>
      </c>
      <c r="Q326" s="73">
        <v>0</v>
      </c>
      <c r="R326" s="73">
        <v>0</v>
      </c>
      <c r="S326" s="73">
        <v>0</v>
      </c>
      <c r="T326" s="73">
        <v>0</v>
      </c>
      <c r="U326" s="73">
        <v>0</v>
      </c>
      <c r="V326" s="73">
        <v>0</v>
      </c>
      <c r="W326" s="66"/>
      <c r="X326" s="66"/>
      <c r="Y326" s="74">
        <v>0</v>
      </c>
      <c r="Z326" s="66">
        <f t="shared" si="63"/>
        <v>0</v>
      </c>
      <c r="AA326" s="75">
        <v>0</v>
      </c>
    </row>
    <row r="327" spans="1:27" ht="126">
      <c r="A327" s="66" t="s">
        <v>1762</v>
      </c>
      <c r="B327" s="1" t="s">
        <v>77</v>
      </c>
      <c r="C327" s="71" t="str">
        <f>IF(A327&lt;&gt;0,C307,0)</f>
        <v>1.2.4.2</v>
      </c>
      <c r="D327" s="72" t="s">
        <v>1763</v>
      </c>
      <c r="E327" s="72" t="s">
        <v>1479</v>
      </c>
      <c r="F327" s="72" t="s">
        <v>890</v>
      </c>
      <c r="G327" s="73">
        <v>0</v>
      </c>
      <c r="H327" s="73">
        <v>0</v>
      </c>
      <c r="I327" s="73">
        <v>0</v>
      </c>
      <c r="J327" s="73">
        <v>0</v>
      </c>
      <c r="K327" s="73">
        <v>0</v>
      </c>
      <c r="L327" s="73">
        <v>0</v>
      </c>
      <c r="M327" s="66"/>
      <c r="N327" s="66"/>
      <c r="O327" s="74">
        <v>0</v>
      </c>
      <c r="P327" s="66">
        <f t="shared" si="62"/>
        <v>0</v>
      </c>
      <c r="Q327" s="73">
        <v>0</v>
      </c>
      <c r="R327" s="73">
        <v>0</v>
      </c>
      <c r="S327" s="73">
        <v>0</v>
      </c>
      <c r="T327" s="73">
        <v>0</v>
      </c>
      <c r="U327" s="73">
        <v>0</v>
      </c>
      <c r="V327" s="73">
        <v>0</v>
      </c>
      <c r="W327" s="66"/>
      <c r="X327" s="66"/>
      <c r="Y327" s="74">
        <v>0</v>
      </c>
      <c r="Z327" s="66">
        <f t="shared" si="63"/>
        <v>0</v>
      </c>
      <c r="AA327" s="75">
        <v>0</v>
      </c>
    </row>
    <row r="328" spans="1:27" ht="63">
      <c r="A328" s="66" t="s">
        <v>1764</v>
      </c>
      <c r="B328" s="1" t="s">
        <v>78</v>
      </c>
      <c r="C328" s="71" t="str">
        <f>IF(A328&lt;&gt;0,C307,0)</f>
        <v>1.2.4.2</v>
      </c>
      <c r="D328" s="72" t="s">
        <v>1765</v>
      </c>
      <c r="E328" s="72" t="s">
        <v>1479</v>
      </c>
      <c r="F328" s="72" t="s">
        <v>891</v>
      </c>
      <c r="G328" s="73">
        <v>4.12</v>
      </c>
      <c r="H328" s="73">
        <v>0</v>
      </c>
      <c r="I328" s="73">
        <v>0</v>
      </c>
      <c r="J328" s="73">
        <v>4.12</v>
      </c>
      <c r="K328" s="73">
        <v>0</v>
      </c>
      <c r="L328" s="73">
        <v>9.2000000000000012E-2</v>
      </c>
      <c r="M328" s="66"/>
      <c r="N328" s="66"/>
      <c r="O328" s="74">
        <v>8.0000000000000016E-2</v>
      </c>
      <c r="P328" s="66">
        <f t="shared" si="62"/>
        <v>1.1999999999999997E-2</v>
      </c>
      <c r="Q328" s="73">
        <v>0.05</v>
      </c>
      <c r="R328" s="73">
        <v>0</v>
      </c>
      <c r="S328" s="73">
        <v>0</v>
      </c>
      <c r="T328" s="73">
        <v>0.05</v>
      </c>
      <c r="U328" s="73">
        <v>0</v>
      </c>
      <c r="V328" s="73">
        <v>9.2000000000000012E-2</v>
      </c>
      <c r="W328" s="66"/>
      <c r="X328" s="66"/>
      <c r="Y328" s="74">
        <v>8.0000000000000016E-2</v>
      </c>
      <c r="Z328" s="66">
        <f t="shared" si="63"/>
        <v>1.1999999999999997E-2</v>
      </c>
      <c r="AA328" s="75">
        <v>4.1173858823529415</v>
      </c>
    </row>
    <row r="329" spans="1:27" ht="47.25" customHeight="1">
      <c r="A329" s="66" t="s">
        <v>1766</v>
      </c>
      <c r="B329" s="1" t="s">
        <v>79</v>
      </c>
      <c r="C329" s="71" t="str">
        <f>IF(A329&lt;&gt;0,C307,0)</f>
        <v>1.2.4.2</v>
      </c>
      <c r="D329" s="72" t="s">
        <v>1767</v>
      </c>
      <c r="E329" s="72" t="s">
        <v>1479</v>
      </c>
      <c r="F329" s="72" t="s">
        <v>892</v>
      </c>
      <c r="G329" s="73">
        <v>0.59</v>
      </c>
      <c r="H329" s="73">
        <v>0</v>
      </c>
      <c r="I329" s="73">
        <v>0</v>
      </c>
      <c r="J329" s="73">
        <v>0.59</v>
      </c>
      <c r="K329" s="73">
        <v>0</v>
      </c>
      <c r="L329" s="73">
        <v>0</v>
      </c>
      <c r="M329" s="66"/>
      <c r="N329" s="66"/>
      <c r="O329" s="74">
        <v>0</v>
      </c>
      <c r="P329" s="66">
        <f t="shared" si="62"/>
        <v>0</v>
      </c>
      <c r="Q329" s="73">
        <v>0</v>
      </c>
      <c r="R329" s="73">
        <v>0</v>
      </c>
      <c r="S329" s="73">
        <v>0</v>
      </c>
      <c r="T329" s="73">
        <v>0</v>
      </c>
      <c r="U329" s="73">
        <v>0</v>
      </c>
      <c r="V329" s="73">
        <v>0</v>
      </c>
      <c r="W329" s="66"/>
      <c r="X329" s="66"/>
      <c r="Y329" s="74">
        <v>0</v>
      </c>
      <c r="Z329" s="66">
        <f t="shared" si="63"/>
        <v>0</v>
      </c>
      <c r="AA329" s="75">
        <v>0.58819999999999995</v>
      </c>
    </row>
    <row r="330" spans="1:27" ht="47.25">
      <c r="A330" s="66" t="s">
        <v>1768</v>
      </c>
      <c r="B330" s="1" t="s">
        <v>80</v>
      </c>
      <c r="C330" s="71" t="str">
        <f>IF(A330&lt;&gt;0,C307,0)</f>
        <v>1.2.4.2</v>
      </c>
      <c r="D330" s="72" t="s">
        <v>1769</v>
      </c>
      <c r="E330" s="72" t="s">
        <v>1479</v>
      </c>
      <c r="F330" s="72" t="s">
        <v>893</v>
      </c>
      <c r="G330" s="73">
        <v>17.72</v>
      </c>
      <c r="H330" s="73">
        <v>0</v>
      </c>
      <c r="I330" s="73">
        <v>0</v>
      </c>
      <c r="J330" s="73">
        <v>17.72</v>
      </c>
      <c r="K330" s="73">
        <v>0</v>
      </c>
      <c r="L330" s="73">
        <v>0</v>
      </c>
      <c r="M330" s="66"/>
      <c r="N330" s="66"/>
      <c r="O330" s="74">
        <v>0</v>
      </c>
      <c r="P330" s="66">
        <f t="shared" si="62"/>
        <v>0</v>
      </c>
      <c r="Q330" s="73">
        <v>0.01</v>
      </c>
      <c r="R330" s="73">
        <v>0</v>
      </c>
      <c r="S330" s="73">
        <v>0</v>
      </c>
      <c r="T330" s="73">
        <v>0.01</v>
      </c>
      <c r="U330" s="73">
        <v>0</v>
      </c>
      <c r="V330" s="73">
        <v>0</v>
      </c>
      <c r="W330" s="66"/>
      <c r="X330" s="66"/>
      <c r="Y330" s="74">
        <v>0</v>
      </c>
      <c r="Z330" s="66">
        <f t="shared" si="63"/>
        <v>0</v>
      </c>
      <c r="AA330" s="75">
        <v>17.721840199999999</v>
      </c>
    </row>
    <row r="331" spans="1:27" ht="31.5">
      <c r="A331" s="66" t="s">
        <v>1770</v>
      </c>
      <c r="B331" s="1" t="s">
        <v>81</v>
      </c>
      <c r="C331" s="71" t="str">
        <f>IF(A331&lt;&gt;0,C307,0)</f>
        <v>1.2.4.2</v>
      </c>
      <c r="D331" s="72" t="s">
        <v>1771</v>
      </c>
      <c r="E331" s="72" t="s">
        <v>1479</v>
      </c>
      <c r="F331" s="72" t="s">
        <v>894</v>
      </c>
      <c r="G331" s="73">
        <v>2.99</v>
      </c>
      <c r="H331" s="73">
        <v>0</v>
      </c>
      <c r="I331" s="73">
        <v>0</v>
      </c>
      <c r="J331" s="73">
        <v>2.99</v>
      </c>
      <c r="K331" s="73">
        <v>0</v>
      </c>
      <c r="L331" s="73">
        <v>0</v>
      </c>
      <c r="M331" s="66"/>
      <c r="N331" s="66"/>
      <c r="O331" s="74">
        <v>0</v>
      </c>
      <c r="P331" s="66">
        <f t="shared" si="62"/>
        <v>0</v>
      </c>
      <c r="Q331" s="73">
        <v>0.01</v>
      </c>
      <c r="R331" s="73">
        <v>0</v>
      </c>
      <c r="S331" s="73">
        <v>0</v>
      </c>
      <c r="T331" s="73">
        <v>0.01</v>
      </c>
      <c r="U331" s="73">
        <v>0</v>
      </c>
      <c r="V331" s="73">
        <v>0</v>
      </c>
      <c r="W331" s="66"/>
      <c r="X331" s="66"/>
      <c r="Y331" s="74">
        <v>0</v>
      </c>
      <c r="Z331" s="66">
        <f t="shared" si="63"/>
        <v>0</v>
      </c>
      <c r="AA331" s="75">
        <v>2.9880560000000003</v>
      </c>
    </row>
    <row r="332" spans="1:27" ht="31.5">
      <c r="A332" s="66" t="s">
        <v>1772</v>
      </c>
      <c r="B332" s="1" t="s">
        <v>82</v>
      </c>
      <c r="C332" s="71" t="str">
        <f>IF(A332&lt;&gt;0,C307,0)</f>
        <v>1.2.4.2</v>
      </c>
      <c r="D332" s="72" t="s">
        <v>1773</v>
      </c>
      <c r="E332" s="72" t="s">
        <v>1479</v>
      </c>
      <c r="F332" s="72" t="s">
        <v>895</v>
      </c>
      <c r="G332" s="73">
        <v>0.96</v>
      </c>
      <c r="H332" s="73">
        <v>0</v>
      </c>
      <c r="I332" s="73">
        <v>0</v>
      </c>
      <c r="J332" s="73">
        <v>0.96</v>
      </c>
      <c r="K332" s="73">
        <v>0</v>
      </c>
      <c r="L332" s="73">
        <v>0</v>
      </c>
      <c r="M332" s="66"/>
      <c r="N332" s="66"/>
      <c r="O332" s="74">
        <v>0</v>
      </c>
      <c r="P332" s="66">
        <f t="shared" si="62"/>
        <v>0</v>
      </c>
      <c r="Q332" s="73">
        <v>0</v>
      </c>
      <c r="R332" s="73">
        <v>0</v>
      </c>
      <c r="S332" s="73">
        <v>0</v>
      </c>
      <c r="T332" s="73">
        <v>0</v>
      </c>
      <c r="U332" s="73">
        <v>0</v>
      </c>
      <c r="V332" s="73">
        <v>0</v>
      </c>
      <c r="W332" s="66"/>
      <c r="X332" s="66"/>
      <c r="Y332" s="74">
        <v>0</v>
      </c>
      <c r="Z332" s="66">
        <f t="shared" si="63"/>
        <v>0</v>
      </c>
      <c r="AA332" s="75">
        <v>0.9556529411764707</v>
      </c>
    </row>
    <row r="333" spans="1:27" ht="31.5">
      <c r="A333" s="66" t="s">
        <v>1774</v>
      </c>
      <c r="B333" s="1" t="s">
        <v>83</v>
      </c>
      <c r="C333" s="71" t="str">
        <f>IF(A333&lt;&gt;0,C307,0)</f>
        <v>1.2.4.2</v>
      </c>
      <c r="D333" s="72" t="s">
        <v>1775</v>
      </c>
      <c r="E333" s="72" t="s">
        <v>1479</v>
      </c>
      <c r="F333" s="72" t="s">
        <v>896</v>
      </c>
      <c r="G333" s="73">
        <v>54.53</v>
      </c>
      <c r="H333" s="73">
        <v>0</v>
      </c>
      <c r="I333" s="73">
        <v>0</v>
      </c>
      <c r="J333" s="73">
        <v>54.53</v>
      </c>
      <c r="K333" s="73">
        <v>0</v>
      </c>
      <c r="L333" s="73">
        <v>0.33200000000000002</v>
      </c>
      <c r="M333" s="66"/>
      <c r="N333" s="66"/>
      <c r="O333" s="74">
        <v>0.33200000000000002</v>
      </c>
      <c r="P333" s="66">
        <f t="shared" si="62"/>
        <v>0</v>
      </c>
      <c r="Q333" s="73">
        <v>0.05</v>
      </c>
      <c r="R333" s="73">
        <v>0</v>
      </c>
      <c r="S333" s="73">
        <v>0</v>
      </c>
      <c r="T333" s="73">
        <v>0.05</v>
      </c>
      <c r="U333" s="73">
        <v>0</v>
      </c>
      <c r="V333" s="73">
        <v>0.33200000000000002</v>
      </c>
      <c r="W333" s="66"/>
      <c r="X333" s="66"/>
      <c r="Y333" s="74">
        <v>0.33200000000000002</v>
      </c>
      <c r="Z333" s="66">
        <f t="shared" si="63"/>
        <v>0</v>
      </c>
      <c r="AA333" s="75">
        <v>54.526019999999988</v>
      </c>
    </row>
    <row r="334" spans="1:27" ht="31.5">
      <c r="A334" s="66" t="s">
        <v>1776</v>
      </c>
      <c r="B334" s="1" t="s">
        <v>84</v>
      </c>
      <c r="C334" s="71" t="str">
        <f>IF(A334&lt;&gt;0,C307,0)</f>
        <v>1.2.4.2</v>
      </c>
      <c r="D334" s="72" t="s">
        <v>1777</v>
      </c>
      <c r="E334" s="72" t="s">
        <v>1479</v>
      </c>
      <c r="F334" s="72" t="s">
        <v>897</v>
      </c>
      <c r="G334" s="73">
        <v>1.48</v>
      </c>
      <c r="H334" s="73">
        <v>0</v>
      </c>
      <c r="I334" s="73">
        <v>0</v>
      </c>
      <c r="J334" s="73">
        <v>1.48</v>
      </c>
      <c r="K334" s="73">
        <v>0</v>
      </c>
      <c r="L334" s="73">
        <v>0.16400000000000001</v>
      </c>
      <c r="M334" s="66"/>
      <c r="N334" s="66"/>
      <c r="O334" s="74">
        <v>0.13900000000000001</v>
      </c>
      <c r="P334" s="66">
        <f t="shared" si="62"/>
        <v>2.4999999999999994E-2</v>
      </c>
      <c r="Q334" s="73">
        <v>0.74</v>
      </c>
      <c r="R334" s="73">
        <v>0</v>
      </c>
      <c r="S334" s="73">
        <v>0</v>
      </c>
      <c r="T334" s="73">
        <v>0.74</v>
      </c>
      <c r="U334" s="73">
        <v>0</v>
      </c>
      <c r="V334" s="73">
        <v>0.16400000000000001</v>
      </c>
      <c r="W334" s="66"/>
      <c r="X334" s="66"/>
      <c r="Y334" s="74">
        <v>0.13900000000000001</v>
      </c>
      <c r="Z334" s="66">
        <f t="shared" si="63"/>
        <v>2.4999999999999994E-2</v>
      </c>
      <c r="AA334" s="75">
        <v>1.482130588235294</v>
      </c>
    </row>
    <row r="335" spans="1:27" ht="31.5">
      <c r="A335" s="66" t="s">
        <v>1778</v>
      </c>
      <c r="B335" s="1" t="s">
        <v>85</v>
      </c>
      <c r="C335" s="71" t="str">
        <f>IF(A335&lt;&gt;0,C307,0)</f>
        <v>1.2.4.2</v>
      </c>
      <c r="D335" s="72" t="s">
        <v>1779</v>
      </c>
      <c r="E335" s="72" t="s">
        <v>1479</v>
      </c>
      <c r="F335" s="72" t="s">
        <v>898</v>
      </c>
      <c r="G335" s="73">
        <v>3.65</v>
      </c>
      <c r="H335" s="73">
        <v>0</v>
      </c>
      <c r="I335" s="73">
        <v>0</v>
      </c>
      <c r="J335" s="73">
        <v>3.65</v>
      </c>
      <c r="K335" s="73">
        <v>0</v>
      </c>
      <c r="L335" s="73">
        <v>0</v>
      </c>
      <c r="M335" s="66"/>
      <c r="N335" s="66"/>
      <c r="O335" s="74">
        <v>0</v>
      </c>
      <c r="P335" s="66">
        <f t="shared" si="62"/>
        <v>0</v>
      </c>
      <c r="Q335" s="73">
        <v>0</v>
      </c>
      <c r="R335" s="73">
        <v>0</v>
      </c>
      <c r="S335" s="73">
        <v>0</v>
      </c>
      <c r="T335" s="73">
        <v>0</v>
      </c>
      <c r="U335" s="73">
        <v>0</v>
      </c>
      <c r="V335" s="73">
        <v>0</v>
      </c>
      <c r="W335" s="66"/>
      <c r="X335" s="66"/>
      <c r="Y335" s="74">
        <v>0</v>
      </c>
      <c r="Z335" s="66">
        <f t="shared" si="63"/>
        <v>0</v>
      </c>
      <c r="AA335" s="75">
        <v>3.6468400000000001</v>
      </c>
    </row>
    <row r="336" spans="1:27" ht="31.5" customHeight="1">
      <c r="A336" s="66" t="s">
        <v>1780</v>
      </c>
      <c r="B336" s="1" t="s">
        <v>86</v>
      </c>
      <c r="C336" s="71" t="str">
        <f>IF(A336&lt;&gt;0,C307,0)</f>
        <v>1.2.4.2</v>
      </c>
      <c r="D336" s="72" t="s">
        <v>1781</v>
      </c>
      <c r="E336" s="72" t="s">
        <v>1479</v>
      </c>
      <c r="F336" s="72" t="s">
        <v>899</v>
      </c>
      <c r="G336" s="73">
        <v>2.33</v>
      </c>
      <c r="H336" s="73">
        <v>0</v>
      </c>
      <c r="I336" s="73">
        <v>0</v>
      </c>
      <c r="J336" s="73">
        <v>2.33</v>
      </c>
      <c r="K336" s="73">
        <v>0</v>
      </c>
      <c r="L336" s="73">
        <v>0</v>
      </c>
      <c r="M336" s="66"/>
      <c r="N336" s="66"/>
      <c r="O336" s="74">
        <v>0</v>
      </c>
      <c r="P336" s="66">
        <f t="shared" si="62"/>
        <v>0</v>
      </c>
      <c r="Q336" s="73">
        <v>0</v>
      </c>
      <c r="R336" s="73">
        <v>0</v>
      </c>
      <c r="S336" s="73">
        <v>0</v>
      </c>
      <c r="T336" s="73">
        <v>0</v>
      </c>
      <c r="U336" s="73">
        <v>0</v>
      </c>
      <c r="V336" s="73">
        <v>0</v>
      </c>
      <c r="W336" s="66"/>
      <c r="X336" s="66"/>
      <c r="Y336" s="74">
        <v>0</v>
      </c>
      <c r="Z336" s="66">
        <f t="shared" si="63"/>
        <v>0</v>
      </c>
      <c r="AA336" s="75">
        <v>2.3276249411764702</v>
      </c>
    </row>
    <row r="337" spans="1:27" ht="63">
      <c r="A337" s="66" t="s">
        <v>1782</v>
      </c>
      <c r="B337" s="1" t="s">
        <v>87</v>
      </c>
      <c r="C337" s="71" t="str">
        <f>IF(A337&lt;&gt;0,C307,0)</f>
        <v>1.2.4.2</v>
      </c>
      <c r="D337" s="72" t="s">
        <v>1783</v>
      </c>
      <c r="E337" s="72" t="s">
        <v>1479</v>
      </c>
      <c r="F337" s="72" t="s">
        <v>900</v>
      </c>
      <c r="G337" s="73">
        <v>0</v>
      </c>
      <c r="H337" s="73">
        <v>0</v>
      </c>
      <c r="I337" s="73">
        <v>0</v>
      </c>
      <c r="J337" s="73">
        <v>0</v>
      </c>
      <c r="K337" s="73">
        <v>0</v>
      </c>
      <c r="L337" s="73">
        <v>0</v>
      </c>
      <c r="M337" s="66"/>
      <c r="N337" s="66"/>
      <c r="O337" s="74">
        <v>0</v>
      </c>
      <c r="P337" s="66">
        <f t="shared" si="62"/>
        <v>0</v>
      </c>
      <c r="Q337" s="73">
        <v>0</v>
      </c>
      <c r="R337" s="73">
        <v>0</v>
      </c>
      <c r="S337" s="73">
        <v>0</v>
      </c>
      <c r="T337" s="73">
        <v>0</v>
      </c>
      <c r="U337" s="73">
        <v>0</v>
      </c>
      <c r="V337" s="73">
        <v>0</v>
      </c>
      <c r="W337" s="66"/>
      <c r="X337" s="66"/>
      <c r="Y337" s="74">
        <v>0</v>
      </c>
      <c r="Z337" s="66">
        <f t="shared" si="63"/>
        <v>0</v>
      </c>
      <c r="AA337" s="75">
        <v>0</v>
      </c>
    </row>
    <row r="338" spans="1:27" ht="31.5">
      <c r="A338" s="66" t="s">
        <v>1784</v>
      </c>
      <c r="B338" s="1" t="s">
        <v>88</v>
      </c>
      <c r="C338" s="71" t="str">
        <f>IF(A338&lt;&gt;0,C307,0)</f>
        <v>1.2.4.2</v>
      </c>
      <c r="D338" s="72" t="s">
        <v>1785</v>
      </c>
      <c r="E338" s="72" t="s">
        <v>1479</v>
      </c>
      <c r="F338" s="72" t="s">
        <v>901</v>
      </c>
      <c r="G338" s="73">
        <v>0</v>
      </c>
      <c r="H338" s="73">
        <v>0</v>
      </c>
      <c r="I338" s="73">
        <v>0</v>
      </c>
      <c r="J338" s="73">
        <v>0</v>
      </c>
      <c r="K338" s="73">
        <v>0</v>
      </c>
      <c r="L338" s="73">
        <v>0</v>
      </c>
      <c r="M338" s="66"/>
      <c r="N338" s="66"/>
      <c r="O338" s="74">
        <v>0</v>
      </c>
      <c r="P338" s="66">
        <f t="shared" si="62"/>
        <v>0</v>
      </c>
      <c r="Q338" s="73">
        <v>0</v>
      </c>
      <c r="R338" s="73">
        <v>0</v>
      </c>
      <c r="S338" s="73">
        <v>0</v>
      </c>
      <c r="T338" s="73">
        <v>0</v>
      </c>
      <c r="U338" s="73">
        <v>0</v>
      </c>
      <c r="V338" s="73">
        <v>0</v>
      </c>
      <c r="W338" s="66"/>
      <c r="X338" s="66"/>
      <c r="Y338" s="74">
        <v>0</v>
      </c>
      <c r="Z338" s="66">
        <f t="shared" si="63"/>
        <v>0</v>
      </c>
      <c r="AA338" s="75">
        <v>0</v>
      </c>
    </row>
    <row r="339" spans="1:27" ht="78.75">
      <c r="A339" s="66" t="s">
        <v>1786</v>
      </c>
      <c r="B339" s="1" t="s">
        <v>89</v>
      </c>
      <c r="C339" s="71" t="str">
        <f>IF(A339&lt;&gt;0,C307,0)</f>
        <v>1.2.4.2</v>
      </c>
      <c r="D339" s="72" t="s">
        <v>1787</v>
      </c>
      <c r="E339" s="72" t="s">
        <v>1479</v>
      </c>
      <c r="F339" s="72" t="s">
        <v>902</v>
      </c>
      <c r="G339" s="73">
        <v>0</v>
      </c>
      <c r="H339" s="73">
        <v>0</v>
      </c>
      <c r="I339" s="73">
        <v>0</v>
      </c>
      <c r="J339" s="73">
        <v>0</v>
      </c>
      <c r="K339" s="73">
        <v>0</v>
      </c>
      <c r="L339" s="73">
        <v>0.41499999999999998</v>
      </c>
      <c r="M339" s="66"/>
      <c r="N339" s="66"/>
      <c r="O339" s="74">
        <v>0.35199999999999998</v>
      </c>
      <c r="P339" s="66">
        <f t="shared" si="62"/>
        <v>6.3E-2</v>
      </c>
      <c r="Q339" s="73">
        <v>0</v>
      </c>
      <c r="R339" s="73">
        <v>0</v>
      </c>
      <c r="S339" s="73">
        <v>0</v>
      </c>
      <c r="T339" s="73">
        <v>0</v>
      </c>
      <c r="U339" s="73">
        <v>0</v>
      </c>
      <c r="V339" s="73">
        <v>0.41499999999999998</v>
      </c>
      <c r="W339" s="66"/>
      <c r="X339" s="66"/>
      <c r="Y339" s="74">
        <v>0.35199999999999998</v>
      </c>
      <c r="Z339" s="66">
        <f t="shared" si="63"/>
        <v>6.3E-2</v>
      </c>
      <c r="AA339" s="75">
        <v>3.5729411764684471E-4</v>
      </c>
    </row>
    <row r="340" spans="1:27" ht="31.5">
      <c r="A340" s="66" t="s">
        <v>1788</v>
      </c>
      <c r="B340" s="1" t="s">
        <v>90</v>
      </c>
      <c r="C340" s="71" t="str">
        <f>IF(A340&lt;&gt;0,C307,0)</f>
        <v>1.2.4.2</v>
      </c>
      <c r="D340" s="72" t="s">
        <v>1789</v>
      </c>
      <c r="E340" s="72" t="s">
        <v>1479</v>
      </c>
      <c r="F340" s="72" t="s">
        <v>903</v>
      </c>
      <c r="G340" s="73">
        <v>0</v>
      </c>
      <c r="H340" s="73">
        <v>0</v>
      </c>
      <c r="I340" s="73">
        <v>0</v>
      </c>
      <c r="J340" s="73">
        <v>0</v>
      </c>
      <c r="K340" s="73">
        <v>0</v>
      </c>
      <c r="L340" s="73">
        <v>0</v>
      </c>
      <c r="M340" s="66"/>
      <c r="N340" s="66"/>
      <c r="O340" s="74">
        <v>0</v>
      </c>
      <c r="P340" s="66">
        <f t="shared" si="62"/>
        <v>0</v>
      </c>
      <c r="Q340" s="73">
        <v>0</v>
      </c>
      <c r="R340" s="73">
        <v>0</v>
      </c>
      <c r="S340" s="73">
        <v>0</v>
      </c>
      <c r="T340" s="73">
        <v>0</v>
      </c>
      <c r="U340" s="73">
        <v>0</v>
      </c>
      <c r="V340" s="73">
        <v>0</v>
      </c>
      <c r="W340" s="66"/>
      <c r="X340" s="66"/>
      <c r="Y340" s="74">
        <v>0</v>
      </c>
      <c r="Z340" s="66">
        <f t="shared" si="63"/>
        <v>0</v>
      </c>
      <c r="AA340" s="75">
        <v>0</v>
      </c>
    </row>
    <row r="341" spans="1:27" ht="47.25">
      <c r="A341" s="66" t="s">
        <v>1790</v>
      </c>
      <c r="B341" s="1" t="s">
        <v>91</v>
      </c>
      <c r="C341" s="71" t="str">
        <f>IF(A341&lt;&gt;0,C307,0)</f>
        <v>1.2.4.2</v>
      </c>
      <c r="D341" s="72" t="s">
        <v>1791</v>
      </c>
      <c r="E341" s="72" t="s">
        <v>1479</v>
      </c>
      <c r="F341" s="72" t="s">
        <v>904</v>
      </c>
      <c r="G341" s="73">
        <v>10.87</v>
      </c>
      <c r="H341" s="73">
        <v>0</v>
      </c>
      <c r="I341" s="73">
        <v>0</v>
      </c>
      <c r="J341" s="73">
        <v>10.87</v>
      </c>
      <c r="K341" s="73">
        <v>0</v>
      </c>
      <c r="L341" s="73">
        <v>3.5720000000000001</v>
      </c>
      <c r="M341" s="66"/>
      <c r="N341" s="66"/>
      <c r="O341" s="74">
        <v>3.028</v>
      </c>
      <c r="P341" s="66">
        <f t="shared" si="62"/>
        <v>0.54400000000000004</v>
      </c>
      <c r="Q341" s="73">
        <v>0.79</v>
      </c>
      <c r="R341" s="73">
        <v>0</v>
      </c>
      <c r="S341" s="73">
        <v>0</v>
      </c>
      <c r="T341" s="73">
        <v>0.79</v>
      </c>
      <c r="U341" s="73">
        <v>0</v>
      </c>
      <c r="V341" s="73">
        <v>3.5720000000000001</v>
      </c>
      <c r="W341" s="66"/>
      <c r="X341" s="66"/>
      <c r="Y341" s="74">
        <v>3.028</v>
      </c>
      <c r="Z341" s="66">
        <f t="shared" si="63"/>
        <v>0.54400000000000004</v>
      </c>
      <c r="AA341" s="75">
        <v>10.868080494117645</v>
      </c>
    </row>
    <row r="342" spans="1:27" ht="31.5">
      <c r="A342" s="66" t="s">
        <v>1792</v>
      </c>
      <c r="B342" s="1" t="s">
        <v>92</v>
      </c>
      <c r="C342" s="71" t="str">
        <f>IF(A342&lt;&gt;0,C307,0)</f>
        <v>1.2.4.2</v>
      </c>
      <c r="D342" s="72" t="s">
        <v>1793</v>
      </c>
      <c r="E342" s="72" t="s">
        <v>1479</v>
      </c>
      <c r="F342" s="72" t="s">
        <v>905</v>
      </c>
      <c r="G342" s="73">
        <v>0.45</v>
      </c>
      <c r="H342" s="73">
        <v>0</v>
      </c>
      <c r="I342" s="73">
        <v>0</v>
      </c>
      <c r="J342" s="73">
        <v>0.45</v>
      </c>
      <c r="K342" s="73">
        <v>0</v>
      </c>
      <c r="L342" s="73">
        <v>0</v>
      </c>
      <c r="M342" s="66"/>
      <c r="N342" s="66"/>
      <c r="O342" s="74">
        <v>0</v>
      </c>
      <c r="P342" s="66">
        <f t="shared" si="62"/>
        <v>0</v>
      </c>
      <c r="Q342" s="73">
        <v>0</v>
      </c>
      <c r="R342" s="73">
        <v>0</v>
      </c>
      <c r="S342" s="73">
        <v>0</v>
      </c>
      <c r="T342" s="73">
        <v>0</v>
      </c>
      <c r="U342" s="73">
        <v>0</v>
      </c>
      <c r="V342" s="73">
        <v>0</v>
      </c>
      <c r="W342" s="66"/>
      <c r="X342" s="66"/>
      <c r="Y342" s="74">
        <v>0</v>
      </c>
      <c r="Z342" s="66">
        <f t="shared" si="63"/>
        <v>0</v>
      </c>
      <c r="AA342" s="75">
        <v>0.44703199999999993</v>
      </c>
    </row>
    <row r="343" spans="1:27" ht="31.5">
      <c r="A343" s="66" t="s">
        <v>1794</v>
      </c>
      <c r="B343" s="1" t="s">
        <v>93</v>
      </c>
      <c r="C343" s="71" t="str">
        <f>IF(A343&lt;&gt;0,C307,0)</f>
        <v>1.2.4.2</v>
      </c>
      <c r="D343" s="72" t="s">
        <v>1795</v>
      </c>
      <c r="E343" s="72" t="s">
        <v>1479</v>
      </c>
      <c r="F343" s="72" t="s">
        <v>906</v>
      </c>
      <c r="G343" s="73">
        <v>8.3800000000000008</v>
      </c>
      <c r="H343" s="73">
        <v>0</v>
      </c>
      <c r="I343" s="73">
        <v>0</v>
      </c>
      <c r="J343" s="73">
        <v>8.3800000000000008</v>
      </c>
      <c r="K343" s="73">
        <v>0</v>
      </c>
      <c r="L343" s="73">
        <v>2E-3</v>
      </c>
      <c r="M343" s="66"/>
      <c r="N343" s="66"/>
      <c r="O343" s="74">
        <v>2E-3</v>
      </c>
      <c r="P343" s="66">
        <f t="shared" si="62"/>
        <v>0</v>
      </c>
      <c r="Q343" s="73">
        <v>0</v>
      </c>
      <c r="R343" s="73">
        <v>0</v>
      </c>
      <c r="S343" s="73">
        <v>0</v>
      </c>
      <c r="T343" s="73">
        <v>0</v>
      </c>
      <c r="U343" s="73">
        <v>0</v>
      </c>
      <c r="V343" s="73">
        <v>2E-3</v>
      </c>
      <c r="W343" s="66"/>
      <c r="X343" s="66"/>
      <c r="Y343" s="74">
        <v>2E-3</v>
      </c>
      <c r="Z343" s="66">
        <f t="shared" si="63"/>
        <v>0</v>
      </c>
      <c r="AA343" s="75">
        <v>8.380420941176471</v>
      </c>
    </row>
    <row r="344" spans="1:27" ht="47.25" customHeight="1">
      <c r="A344" s="66" t="s">
        <v>1796</v>
      </c>
      <c r="B344" s="1" t="s">
        <v>94</v>
      </c>
      <c r="C344" s="71" t="str">
        <f>IF(A344&lt;&gt;0,C307,0)</f>
        <v>1.2.4.2</v>
      </c>
      <c r="D344" s="72" t="s">
        <v>1797</v>
      </c>
      <c r="E344" s="72" t="s">
        <v>1479</v>
      </c>
      <c r="F344" s="72" t="s">
        <v>907</v>
      </c>
      <c r="G344" s="73">
        <v>9.41</v>
      </c>
      <c r="H344" s="73">
        <v>0</v>
      </c>
      <c r="I344" s="73">
        <v>0</v>
      </c>
      <c r="J344" s="73">
        <v>9.41</v>
      </c>
      <c r="K344" s="73">
        <v>0</v>
      </c>
      <c r="L344" s="73">
        <v>1.2E-2</v>
      </c>
      <c r="M344" s="66"/>
      <c r="N344" s="66"/>
      <c r="O344" s="74">
        <v>1.2E-2</v>
      </c>
      <c r="P344" s="66">
        <f t="shared" si="62"/>
        <v>0</v>
      </c>
      <c r="Q344" s="73">
        <v>0.01</v>
      </c>
      <c r="R344" s="73">
        <v>0</v>
      </c>
      <c r="S344" s="73">
        <v>0</v>
      </c>
      <c r="T344" s="73">
        <v>0.01</v>
      </c>
      <c r="U344" s="73">
        <v>0</v>
      </c>
      <c r="V344" s="73">
        <v>1.2E-2</v>
      </c>
      <c r="W344" s="66"/>
      <c r="X344" s="66"/>
      <c r="Y344" s="74">
        <v>1.2E-2</v>
      </c>
      <c r="Z344" s="66">
        <f t="shared" si="63"/>
        <v>0</v>
      </c>
      <c r="AA344" s="75">
        <v>9.4111680235294095</v>
      </c>
    </row>
    <row r="345" spans="1:27" ht="47.25">
      <c r="A345" s="66" t="s">
        <v>1798</v>
      </c>
      <c r="B345" s="1" t="s">
        <v>95</v>
      </c>
      <c r="C345" s="71" t="str">
        <f>IF(A345&lt;&gt;0,C307,0)</f>
        <v>1.2.4.2</v>
      </c>
      <c r="D345" s="72" t="s">
        <v>1799</v>
      </c>
      <c r="E345" s="72" t="s">
        <v>1479</v>
      </c>
      <c r="F345" s="72" t="s">
        <v>908</v>
      </c>
      <c r="G345" s="73">
        <v>0.59</v>
      </c>
      <c r="H345" s="73">
        <v>0</v>
      </c>
      <c r="I345" s="73">
        <v>0</v>
      </c>
      <c r="J345" s="73">
        <v>0.59</v>
      </c>
      <c r="K345" s="73">
        <v>0</v>
      </c>
      <c r="L345" s="73">
        <v>0</v>
      </c>
      <c r="M345" s="66"/>
      <c r="N345" s="66"/>
      <c r="O345" s="74">
        <v>0</v>
      </c>
      <c r="P345" s="66">
        <f t="shared" si="62"/>
        <v>0</v>
      </c>
      <c r="Q345" s="73">
        <v>0</v>
      </c>
      <c r="R345" s="73">
        <v>0</v>
      </c>
      <c r="S345" s="73">
        <v>0</v>
      </c>
      <c r="T345" s="73">
        <v>0</v>
      </c>
      <c r="U345" s="73">
        <v>0</v>
      </c>
      <c r="V345" s="73">
        <v>0</v>
      </c>
      <c r="W345" s="66"/>
      <c r="X345" s="66"/>
      <c r="Y345" s="74">
        <v>0</v>
      </c>
      <c r="Z345" s="66">
        <f t="shared" si="63"/>
        <v>0</v>
      </c>
      <c r="AA345" s="75">
        <v>0.58819999999999995</v>
      </c>
    </row>
    <row r="346" spans="1:27" ht="126">
      <c r="A346" s="66" t="s">
        <v>1800</v>
      </c>
      <c r="B346" s="1" t="s">
        <v>96</v>
      </c>
      <c r="C346" s="71" t="str">
        <f>IF(A346&lt;&gt;0,C307,0)</f>
        <v>1.2.4.2</v>
      </c>
      <c r="D346" s="72" t="s">
        <v>1801</v>
      </c>
      <c r="E346" s="72" t="s">
        <v>1479</v>
      </c>
      <c r="F346" s="72" t="s">
        <v>909</v>
      </c>
      <c r="G346" s="73">
        <v>0.42</v>
      </c>
      <c r="H346" s="73">
        <v>0</v>
      </c>
      <c r="I346" s="73">
        <v>0</v>
      </c>
      <c r="J346" s="73">
        <v>0.42</v>
      </c>
      <c r="K346" s="73">
        <v>0</v>
      </c>
      <c r="L346" s="73">
        <v>0</v>
      </c>
      <c r="M346" s="66"/>
      <c r="N346" s="66"/>
      <c r="O346" s="74">
        <v>0</v>
      </c>
      <c r="P346" s="66">
        <f t="shared" si="62"/>
        <v>0</v>
      </c>
      <c r="Q346" s="73">
        <v>0.42</v>
      </c>
      <c r="R346" s="73">
        <v>0</v>
      </c>
      <c r="S346" s="73">
        <v>0</v>
      </c>
      <c r="T346" s="73">
        <v>0.42</v>
      </c>
      <c r="U346" s="73">
        <v>0</v>
      </c>
      <c r="V346" s="73">
        <v>0</v>
      </c>
      <c r="W346" s="66"/>
      <c r="X346" s="66"/>
      <c r="Y346" s="74">
        <v>0</v>
      </c>
      <c r="Z346" s="66">
        <f t="shared" si="63"/>
        <v>0</v>
      </c>
      <c r="AA346" s="75">
        <v>0.41551247058823515</v>
      </c>
    </row>
    <row r="347" spans="1:27" ht="63">
      <c r="A347" s="66" t="s">
        <v>26</v>
      </c>
      <c r="B347" s="1"/>
      <c r="C347" s="63" t="s">
        <v>187</v>
      </c>
      <c r="D347" s="64" t="s">
        <v>188</v>
      </c>
      <c r="E347" s="52" t="s">
        <v>31</v>
      </c>
      <c r="F347" s="72">
        <v>0</v>
      </c>
      <c r="G347" s="73">
        <f t="shared" ref="G347:Z347" si="64">G348+G350</f>
        <v>174.88000000000002</v>
      </c>
      <c r="H347" s="73">
        <f t="shared" si="64"/>
        <v>0</v>
      </c>
      <c r="I347" s="73">
        <f t="shared" si="64"/>
        <v>0</v>
      </c>
      <c r="J347" s="73">
        <f t="shared" si="64"/>
        <v>174.88000000000002</v>
      </c>
      <c r="K347" s="73">
        <f t="shared" si="64"/>
        <v>0</v>
      </c>
      <c r="L347" s="73">
        <f t="shared" si="64"/>
        <v>3.2489999999999997</v>
      </c>
      <c r="M347" s="73">
        <f t="shared" si="64"/>
        <v>0</v>
      </c>
      <c r="N347" s="73">
        <f t="shared" si="64"/>
        <v>0</v>
      </c>
      <c r="O347" s="73">
        <f t="shared" si="64"/>
        <v>3.0009999999999999</v>
      </c>
      <c r="P347" s="73">
        <f t="shared" si="64"/>
        <v>0.248</v>
      </c>
      <c r="Q347" s="73">
        <f t="shared" si="64"/>
        <v>20.11</v>
      </c>
      <c r="R347" s="73">
        <f t="shared" si="64"/>
        <v>0</v>
      </c>
      <c r="S347" s="73">
        <f t="shared" si="64"/>
        <v>0</v>
      </c>
      <c r="T347" s="73">
        <f t="shared" si="64"/>
        <v>20.11</v>
      </c>
      <c r="U347" s="73">
        <f t="shared" si="64"/>
        <v>0</v>
      </c>
      <c r="V347" s="73">
        <f t="shared" si="64"/>
        <v>3.2489999999999997</v>
      </c>
      <c r="W347" s="73">
        <f t="shared" si="64"/>
        <v>0</v>
      </c>
      <c r="X347" s="73">
        <f t="shared" si="64"/>
        <v>0</v>
      </c>
      <c r="Y347" s="73">
        <f t="shared" si="64"/>
        <v>3.0009999999999999</v>
      </c>
      <c r="Z347" s="73">
        <f t="shared" si="64"/>
        <v>0.248</v>
      </c>
      <c r="AA347" s="76">
        <f>AA348+AA350</f>
        <v>174.88991139352939</v>
      </c>
    </row>
    <row r="348" spans="1:27" ht="47.25">
      <c r="A348" s="66" t="s">
        <v>26</v>
      </c>
      <c r="B348" s="1"/>
      <c r="C348" s="63" t="s">
        <v>189</v>
      </c>
      <c r="D348" s="64" t="s">
        <v>190</v>
      </c>
      <c r="E348" s="52" t="s">
        <v>50</v>
      </c>
      <c r="F348" s="72"/>
      <c r="G348" s="73"/>
      <c r="H348" s="73"/>
      <c r="I348" s="73"/>
      <c r="J348" s="73"/>
      <c r="K348" s="73"/>
      <c r="L348" s="73"/>
      <c r="M348" s="73"/>
      <c r="N348" s="73"/>
      <c r="O348" s="73"/>
      <c r="P348" s="73"/>
      <c r="Q348" s="73"/>
      <c r="R348" s="73"/>
      <c r="S348" s="73"/>
      <c r="T348" s="73"/>
      <c r="U348" s="73"/>
      <c r="V348" s="73"/>
      <c r="W348" s="73"/>
      <c r="X348" s="73"/>
      <c r="Y348" s="73"/>
      <c r="Z348" s="73"/>
      <c r="AA348" s="76"/>
    </row>
    <row r="349" spans="1:27" ht="15.75" hidden="1">
      <c r="A349" s="66" t="s">
        <v>26</v>
      </c>
      <c r="B349" s="1"/>
      <c r="C349" s="63"/>
      <c r="D349" s="72">
        <v>0</v>
      </c>
      <c r="E349" s="72">
        <v>0</v>
      </c>
      <c r="F349" s="72">
        <v>0</v>
      </c>
      <c r="G349" s="73">
        <v>0</v>
      </c>
      <c r="H349" s="73">
        <v>0</v>
      </c>
      <c r="I349" s="73">
        <v>0</v>
      </c>
      <c r="J349" s="73">
        <v>0</v>
      </c>
      <c r="K349" s="73">
        <v>0</v>
      </c>
      <c r="L349" s="73">
        <v>0</v>
      </c>
      <c r="M349" s="66"/>
      <c r="N349" s="66"/>
      <c r="O349" s="74">
        <v>0</v>
      </c>
      <c r="P349" s="66">
        <f t="shared" ref="P349:P369" si="65">L349-O349</f>
        <v>0</v>
      </c>
      <c r="Q349" s="73">
        <v>0</v>
      </c>
      <c r="R349" s="73">
        <v>0</v>
      </c>
      <c r="S349" s="73">
        <v>0</v>
      </c>
      <c r="T349" s="73">
        <v>0</v>
      </c>
      <c r="U349" s="73">
        <v>0</v>
      </c>
      <c r="V349" s="73">
        <v>0</v>
      </c>
      <c r="W349" s="66"/>
      <c r="X349" s="66"/>
      <c r="Y349" s="74">
        <v>0</v>
      </c>
      <c r="Z349" s="66">
        <f>V349-Y349</f>
        <v>0</v>
      </c>
      <c r="AA349" s="75">
        <v>0</v>
      </c>
    </row>
    <row r="350" spans="1:27" ht="47.25" customHeight="1">
      <c r="A350" s="66" t="s">
        <v>26</v>
      </c>
      <c r="B350" s="1"/>
      <c r="C350" s="63" t="s">
        <v>191</v>
      </c>
      <c r="D350" s="64" t="s">
        <v>192</v>
      </c>
      <c r="E350" s="52" t="s">
        <v>50</v>
      </c>
      <c r="F350" s="72">
        <v>0</v>
      </c>
      <c r="G350" s="66">
        <f t="shared" ref="G350:Z350" si="66">SUBTOTAL(9,G351:G362)</f>
        <v>174.88000000000002</v>
      </c>
      <c r="H350" s="66">
        <f t="shared" si="66"/>
        <v>0</v>
      </c>
      <c r="I350" s="66">
        <f t="shared" si="66"/>
        <v>0</v>
      </c>
      <c r="J350" s="66">
        <f t="shared" si="66"/>
        <v>174.88000000000002</v>
      </c>
      <c r="K350" s="66">
        <f t="shared" si="66"/>
        <v>0</v>
      </c>
      <c r="L350" s="66">
        <f t="shared" si="66"/>
        <v>3.2489999999999997</v>
      </c>
      <c r="M350" s="66">
        <f t="shared" si="66"/>
        <v>0</v>
      </c>
      <c r="N350" s="66">
        <f t="shared" si="66"/>
        <v>0</v>
      </c>
      <c r="O350" s="66">
        <f t="shared" si="66"/>
        <v>3.0009999999999999</v>
      </c>
      <c r="P350" s="66">
        <f t="shared" si="66"/>
        <v>0.248</v>
      </c>
      <c r="Q350" s="66">
        <f t="shared" si="66"/>
        <v>20.11</v>
      </c>
      <c r="R350" s="66">
        <f t="shared" si="66"/>
        <v>0</v>
      </c>
      <c r="S350" s="66">
        <f t="shared" si="66"/>
        <v>0</v>
      </c>
      <c r="T350" s="66">
        <f t="shared" si="66"/>
        <v>20.11</v>
      </c>
      <c r="U350" s="66">
        <f t="shared" si="66"/>
        <v>0</v>
      </c>
      <c r="V350" s="66">
        <f t="shared" si="66"/>
        <v>3.2489999999999997</v>
      </c>
      <c r="W350" s="66">
        <f t="shared" si="66"/>
        <v>0</v>
      </c>
      <c r="X350" s="66">
        <f t="shared" si="66"/>
        <v>0</v>
      </c>
      <c r="Y350" s="66">
        <f t="shared" si="66"/>
        <v>3.0009999999999999</v>
      </c>
      <c r="Z350" s="66">
        <f t="shared" si="66"/>
        <v>0.248</v>
      </c>
      <c r="AA350" s="67">
        <f>SUBTOTAL(9,AA351:AA362)</f>
        <v>174.88991139352939</v>
      </c>
    </row>
    <row r="351" spans="1:27" ht="47.25">
      <c r="A351" s="66" t="s">
        <v>1802</v>
      </c>
      <c r="B351" s="1" t="s">
        <v>54</v>
      </c>
      <c r="C351" s="71" t="str">
        <f>IF(A351&lt;&gt;0,C350,0)</f>
        <v>1.3.2</v>
      </c>
      <c r="D351" s="72" t="s">
        <v>1803</v>
      </c>
      <c r="E351" s="72" t="s">
        <v>1479</v>
      </c>
      <c r="F351" s="72" t="s">
        <v>910</v>
      </c>
      <c r="G351" s="73">
        <v>0</v>
      </c>
      <c r="H351" s="73">
        <v>0</v>
      </c>
      <c r="I351" s="73">
        <v>0</v>
      </c>
      <c r="J351" s="73">
        <v>0</v>
      </c>
      <c r="K351" s="73">
        <v>0</v>
      </c>
      <c r="L351" s="73">
        <v>0</v>
      </c>
      <c r="M351" s="66"/>
      <c r="N351" s="66"/>
      <c r="O351" s="74">
        <v>0</v>
      </c>
      <c r="P351" s="66">
        <f t="shared" si="65"/>
        <v>0</v>
      </c>
      <c r="Q351" s="73">
        <v>0</v>
      </c>
      <c r="R351" s="73">
        <v>0</v>
      </c>
      <c r="S351" s="73">
        <v>0</v>
      </c>
      <c r="T351" s="73">
        <v>0</v>
      </c>
      <c r="U351" s="73">
        <v>0</v>
      </c>
      <c r="V351" s="73">
        <v>0</v>
      </c>
      <c r="W351" s="66"/>
      <c r="X351" s="66"/>
      <c r="Y351" s="74">
        <v>0</v>
      </c>
      <c r="Z351" s="66">
        <f t="shared" ref="Z351:Z362" si="67">V351-Y351</f>
        <v>0</v>
      </c>
      <c r="AA351" s="75">
        <v>0</v>
      </c>
    </row>
    <row r="352" spans="1:27" ht="63" customHeight="1">
      <c r="A352" s="66" t="s">
        <v>1804</v>
      </c>
      <c r="B352" s="1" t="s">
        <v>55</v>
      </c>
      <c r="C352" s="71" t="str">
        <f>IF(A352&lt;&gt;0,C350,0)</f>
        <v>1.3.2</v>
      </c>
      <c r="D352" s="72" t="s">
        <v>1805</v>
      </c>
      <c r="E352" s="72" t="s">
        <v>1479</v>
      </c>
      <c r="F352" s="72" t="s">
        <v>911</v>
      </c>
      <c r="G352" s="73">
        <v>1.04</v>
      </c>
      <c r="H352" s="73">
        <v>0</v>
      </c>
      <c r="I352" s="73">
        <v>0</v>
      </c>
      <c r="J352" s="73">
        <v>1.04</v>
      </c>
      <c r="K352" s="73">
        <v>0</v>
      </c>
      <c r="L352" s="73">
        <v>0</v>
      </c>
      <c r="M352" s="66"/>
      <c r="N352" s="66"/>
      <c r="O352" s="74">
        <v>0</v>
      </c>
      <c r="P352" s="66">
        <f t="shared" si="65"/>
        <v>0</v>
      </c>
      <c r="Q352" s="73">
        <v>0</v>
      </c>
      <c r="R352" s="73">
        <v>0</v>
      </c>
      <c r="S352" s="73">
        <v>0</v>
      </c>
      <c r="T352" s="73">
        <v>0</v>
      </c>
      <c r="U352" s="73">
        <v>0</v>
      </c>
      <c r="V352" s="73">
        <v>0</v>
      </c>
      <c r="W352" s="66"/>
      <c r="X352" s="66"/>
      <c r="Y352" s="74">
        <v>0</v>
      </c>
      <c r="Z352" s="66">
        <f t="shared" si="67"/>
        <v>0</v>
      </c>
      <c r="AA352" s="75">
        <v>1.0411140000000001</v>
      </c>
    </row>
    <row r="353" spans="1:27" ht="126" customHeight="1">
      <c r="A353" s="66" t="s">
        <v>1806</v>
      </c>
      <c r="B353" s="1" t="s">
        <v>56</v>
      </c>
      <c r="C353" s="71" t="str">
        <f>IF(A353&lt;&gt;0,C350,0)</f>
        <v>1.3.2</v>
      </c>
      <c r="D353" s="72" t="s">
        <v>1807</v>
      </c>
      <c r="E353" s="72" t="s">
        <v>1479</v>
      </c>
      <c r="F353" s="72" t="s">
        <v>912</v>
      </c>
      <c r="G353" s="73">
        <v>1.1100000000000001</v>
      </c>
      <c r="H353" s="73">
        <v>0</v>
      </c>
      <c r="I353" s="73">
        <v>0</v>
      </c>
      <c r="J353" s="73">
        <v>1.1100000000000001</v>
      </c>
      <c r="K353" s="73">
        <v>0</v>
      </c>
      <c r="L353" s="73">
        <v>0</v>
      </c>
      <c r="M353" s="66"/>
      <c r="N353" s="66"/>
      <c r="O353" s="74">
        <v>0</v>
      </c>
      <c r="P353" s="66">
        <f t="shared" si="65"/>
        <v>0</v>
      </c>
      <c r="Q353" s="73">
        <v>0</v>
      </c>
      <c r="R353" s="73">
        <v>0</v>
      </c>
      <c r="S353" s="73">
        <v>0</v>
      </c>
      <c r="T353" s="73">
        <v>0</v>
      </c>
      <c r="U353" s="73">
        <v>0</v>
      </c>
      <c r="V353" s="73">
        <v>0</v>
      </c>
      <c r="W353" s="66"/>
      <c r="X353" s="66"/>
      <c r="Y353" s="74">
        <v>0</v>
      </c>
      <c r="Z353" s="66">
        <f t="shared" si="67"/>
        <v>0</v>
      </c>
      <c r="AA353" s="75">
        <v>1.1136784500000001</v>
      </c>
    </row>
    <row r="354" spans="1:27" ht="126" customHeight="1">
      <c r="A354" s="66" t="s">
        <v>1808</v>
      </c>
      <c r="B354" s="1" t="s">
        <v>57</v>
      </c>
      <c r="C354" s="71" t="str">
        <f>IF(A354&lt;&gt;0,C351,0)</f>
        <v>1.3.2</v>
      </c>
      <c r="D354" s="72" t="s">
        <v>1809</v>
      </c>
      <c r="E354" s="72" t="s">
        <v>1479</v>
      </c>
      <c r="F354" s="72" t="s">
        <v>913</v>
      </c>
      <c r="G354" s="73">
        <v>12.36</v>
      </c>
      <c r="H354" s="73">
        <v>0</v>
      </c>
      <c r="I354" s="73">
        <v>0</v>
      </c>
      <c r="J354" s="73">
        <v>12.36</v>
      </c>
      <c r="K354" s="73">
        <v>0</v>
      </c>
      <c r="L354" s="73">
        <v>1.627</v>
      </c>
      <c r="M354" s="66"/>
      <c r="N354" s="66"/>
      <c r="O354" s="74">
        <v>1.379</v>
      </c>
      <c r="P354" s="66">
        <f t="shared" si="65"/>
        <v>0.248</v>
      </c>
      <c r="Q354" s="73">
        <v>0</v>
      </c>
      <c r="R354" s="73">
        <v>0</v>
      </c>
      <c r="S354" s="73">
        <v>0</v>
      </c>
      <c r="T354" s="73">
        <v>0</v>
      </c>
      <c r="U354" s="73">
        <v>0</v>
      </c>
      <c r="V354" s="73">
        <v>1.627</v>
      </c>
      <c r="W354" s="66"/>
      <c r="X354" s="66"/>
      <c r="Y354" s="74">
        <v>1.379</v>
      </c>
      <c r="Z354" s="66">
        <f t="shared" si="67"/>
        <v>0.248</v>
      </c>
      <c r="AA354" s="75">
        <v>12.356999999999999</v>
      </c>
    </row>
    <row r="355" spans="1:27" ht="393.75" customHeight="1">
      <c r="A355" s="66" t="s">
        <v>1810</v>
      </c>
      <c r="B355" s="1" t="s">
        <v>58</v>
      </c>
      <c r="C355" s="71" t="str">
        <f>IF(A355&lt;&gt;0,C352,0)</f>
        <v>1.3.2</v>
      </c>
      <c r="D355" s="72" t="s">
        <v>1811</v>
      </c>
      <c r="E355" s="72" t="s">
        <v>1479</v>
      </c>
      <c r="F355" s="72" t="s">
        <v>914</v>
      </c>
      <c r="G355" s="73">
        <v>83.45</v>
      </c>
      <c r="H355" s="73">
        <v>0</v>
      </c>
      <c r="I355" s="73">
        <v>0</v>
      </c>
      <c r="J355" s="73">
        <v>83.45</v>
      </c>
      <c r="K355" s="73">
        <v>0</v>
      </c>
      <c r="L355" s="73">
        <v>4.7E-2</v>
      </c>
      <c r="M355" s="66"/>
      <c r="N355" s="66"/>
      <c r="O355" s="74">
        <v>4.7E-2</v>
      </c>
      <c r="P355" s="66">
        <f t="shared" si="65"/>
        <v>0</v>
      </c>
      <c r="Q355" s="73">
        <v>0.03</v>
      </c>
      <c r="R355" s="73">
        <v>0</v>
      </c>
      <c r="S355" s="73">
        <v>0</v>
      </c>
      <c r="T355" s="73">
        <v>0.03</v>
      </c>
      <c r="U355" s="73">
        <v>0</v>
      </c>
      <c r="V355" s="73">
        <v>4.7E-2</v>
      </c>
      <c r="W355" s="66"/>
      <c r="X355" s="66"/>
      <c r="Y355" s="74">
        <v>4.7E-2</v>
      </c>
      <c r="Z355" s="66">
        <f t="shared" si="67"/>
        <v>0</v>
      </c>
      <c r="AA355" s="75">
        <v>83.445859879999986</v>
      </c>
    </row>
    <row r="356" spans="1:27" ht="330.75" customHeight="1">
      <c r="A356" s="66" t="s">
        <v>1812</v>
      </c>
      <c r="B356" s="1" t="s">
        <v>59</v>
      </c>
      <c r="C356" s="71" t="str">
        <f>IF(A356&lt;&gt;0,C354,0)</f>
        <v>1.3.2</v>
      </c>
      <c r="D356" s="72" t="s">
        <v>1813</v>
      </c>
      <c r="E356" s="72" t="s">
        <v>1479</v>
      </c>
      <c r="F356" s="72" t="s">
        <v>915</v>
      </c>
      <c r="G356" s="73">
        <v>0</v>
      </c>
      <c r="H356" s="73">
        <v>0</v>
      </c>
      <c r="I356" s="73">
        <v>0</v>
      </c>
      <c r="J356" s="73">
        <v>0</v>
      </c>
      <c r="K356" s="73">
        <v>0</v>
      </c>
      <c r="L356" s="73">
        <v>0</v>
      </c>
      <c r="M356" s="66"/>
      <c r="N356" s="66"/>
      <c r="O356" s="74">
        <v>0</v>
      </c>
      <c r="P356" s="66">
        <f t="shared" si="65"/>
        <v>0</v>
      </c>
      <c r="Q356" s="73">
        <v>0</v>
      </c>
      <c r="R356" s="73">
        <v>0</v>
      </c>
      <c r="S356" s="73">
        <v>0</v>
      </c>
      <c r="T356" s="73">
        <v>0</v>
      </c>
      <c r="U356" s="73">
        <v>0</v>
      </c>
      <c r="V356" s="73">
        <v>0</v>
      </c>
      <c r="W356" s="66"/>
      <c r="X356" s="66"/>
      <c r="Y356" s="74">
        <v>0</v>
      </c>
      <c r="Z356" s="66">
        <f t="shared" si="67"/>
        <v>0</v>
      </c>
      <c r="AA356" s="75">
        <v>0</v>
      </c>
    </row>
    <row r="357" spans="1:27" ht="362.25" customHeight="1">
      <c r="A357" s="66" t="s">
        <v>1814</v>
      </c>
      <c r="B357" s="1" t="s">
        <v>64</v>
      </c>
      <c r="C357" s="71" t="str">
        <f>IF(A357&lt;&gt;0,C354,0)</f>
        <v>1.3.2</v>
      </c>
      <c r="D357" s="72" t="s">
        <v>1815</v>
      </c>
      <c r="E357" s="72" t="s">
        <v>1479</v>
      </c>
      <c r="F357" s="72" t="s">
        <v>916</v>
      </c>
      <c r="G357" s="73">
        <v>46.81</v>
      </c>
      <c r="H357" s="73">
        <v>0</v>
      </c>
      <c r="I357" s="73">
        <v>0</v>
      </c>
      <c r="J357" s="73">
        <v>46.81</v>
      </c>
      <c r="K357" s="73">
        <v>0</v>
      </c>
      <c r="L357" s="73">
        <v>1.0529999999999999</v>
      </c>
      <c r="M357" s="66"/>
      <c r="N357" s="66"/>
      <c r="O357" s="74">
        <v>1.0529999999999999</v>
      </c>
      <c r="P357" s="66">
        <f t="shared" si="65"/>
        <v>0</v>
      </c>
      <c r="Q357" s="73">
        <v>1</v>
      </c>
      <c r="R357" s="73">
        <v>0</v>
      </c>
      <c r="S357" s="73">
        <v>0</v>
      </c>
      <c r="T357" s="73">
        <v>1</v>
      </c>
      <c r="U357" s="73">
        <v>0</v>
      </c>
      <c r="V357" s="73">
        <v>1.0529999999999999</v>
      </c>
      <c r="W357" s="66"/>
      <c r="X357" s="66"/>
      <c r="Y357" s="74">
        <v>1.0529999999999999</v>
      </c>
      <c r="Z357" s="66">
        <f t="shared" si="67"/>
        <v>0</v>
      </c>
      <c r="AA357" s="75">
        <v>46.814374239999957</v>
      </c>
    </row>
    <row r="358" spans="1:27" ht="204.75" customHeight="1">
      <c r="A358" s="66" t="s">
        <v>1816</v>
      </c>
      <c r="B358" s="1" t="s">
        <v>65</v>
      </c>
      <c r="C358" s="71" t="str">
        <f>IF(A358&lt;&gt;0,C354,0)</f>
        <v>1.3.2</v>
      </c>
      <c r="D358" s="72" t="s">
        <v>1817</v>
      </c>
      <c r="E358" s="72" t="s">
        <v>1479</v>
      </c>
      <c r="F358" s="72" t="s">
        <v>917</v>
      </c>
      <c r="G358" s="73">
        <v>26.34</v>
      </c>
      <c r="H358" s="73">
        <v>0</v>
      </c>
      <c r="I358" s="73">
        <v>0</v>
      </c>
      <c r="J358" s="73">
        <v>26.34</v>
      </c>
      <c r="K358" s="73">
        <v>0</v>
      </c>
      <c r="L358" s="73">
        <v>0.48799999999999999</v>
      </c>
      <c r="M358" s="66"/>
      <c r="N358" s="66"/>
      <c r="O358" s="74">
        <v>0.48799999999999999</v>
      </c>
      <c r="P358" s="66">
        <f t="shared" si="65"/>
        <v>0</v>
      </c>
      <c r="Q358" s="73">
        <v>19.079999999999998</v>
      </c>
      <c r="R358" s="73">
        <v>0</v>
      </c>
      <c r="S358" s="73">
        <v>0</v>
      </c>
      <c r="T358" s="73">
        <v>19.079999999999998</v>
      </c>
      <c r="U358" s="73">
        <v>0</v>
      </c>
      <c r="V358" s="73">
        <v>0.48799999999999999</v>
      </c>
      <c r="W358" s="66"/>
      <c r="X358" s="66"/>
      <c r="Y358" s="74">
        <v>0.48799999999999999</v>
      </c>
      <c r="Z358" s="66">
        <f t="shared" si="67"/>
        <v>0</v>
      </c>
      <c r="AA358" s="75">
        <v>26.343606823529413</v>
      </c>
    </row>
    <row r="359" spans="1:27" ht="220.5" customHeight="1">
      <c r="A359" s="66" t="s">
        <v>1818</v>
      </c>
      <c r="B359" s="1" t="s">
        <v>66</v>
      </c>
      <c r="C359" s="71" t="str">
        <f>IF(A359&lt;&gt;0,C354,0)</f>
        <v>1.3.2</v>
      </c>
      <c r="D359" s="72" t="s">
        <v>1819</v>
      </c>
      <c r="E359" s="72" t="s">
        <v>1479</v>
      </c>
      <c r="F359" s="72" t="s">
        <v>918</v>
      </c>
      <c r="G359" s="73">
        <v>0.03</v>
      </c>
      <c r="H359" s="73">
        <v>0</v>
      </c>
      <c r="I359" s="73">
        <v>0</v>
      </c>
      <c r="J359" s="73">
        <v>0.03</v>
      </c>
      <c r="K359" s="73">
        <v>0</v>
      </c>
      <c r="L359" s="73">
        <v>0</v>
      </c>
      <c r="M359" s="66"/>
      <c r="N359" s="66"/>
      <c r="O359" s="74">
        <v>0</v>
      </c>
      <c r="P359" s="66">
        <f t="shared" si="65"/>
        <v>0</v>
      </c>
      <c r="Q359" s="73">
        <v>0</v>
      </c>
      <c r="R359" s="73">
        <v>0</v>
      </c>
      <c r="S359" s="73">
        <v>0</v>
      </c>
      <c r="T359" s="73">
        <v>0</v>
      </c>
      <c r="U359" s="73">
        <v>0</v>
      </c>
      <c r="V359" s="73">
        <v>0</v>
      </c>
      <c r="W359" s="66"/>
      <c r="X359" s="66"/>
      <c r="Y359" s="74">
        <v>0</v>
      </c>
      <c r="Z359" s="66">
        <f t="shared" si="67"/>
        <v>0</v>
      </c>
      <c r="AA359" s="75">
        <v>3.4502400000000003E-2</v>
      </c>
    </row>
    <row r="360" spans="1:27" ht="78.75">
      <c r="A360" s="66" t="s">
        <v>1820</v>
      </c>
      <c r="B360" s="1" t="s">
        <v>67</v>
      </c>
      <c r="C360" s="71" t="str">
        <f>IF(A360&lt;&gt;0,C354,0)</f>
        <v>1.3.2</v>
      </c>
      <c r="D360" s="72" t="s">
        <v>1821</v>
      </c>
      <c r="E360" s="72" t="s">
        <v>1479</v>
      </c>
      <c r="F360" s="72" t="s">
        <v>919</v>
      </c>
      <c r="G360" s="73">
        <v>1.86</v>
      </c>
      <c r="H360" s="73">
        <v>0</v>
      </c>
      <c r="I360" s="73">
        <v>0</v>
      </c>
      <c r="J360" s="73">
        <v>1.86</v>
      </c>
      <c r="K360" s="73">
        <v>0</v>
      </c>
      <c r="L360" s="73">
        <v>3.4000000000000002E-2</v>
      </c>
      <c r="M360" s="66"/>
      <c r="N360" s="66"/>
      <c r="O360" s="74">
        <v>3.4000000000000002E-2</v>
      </c>
      <c r="P360" s="66">
        <f t="shared" si="65"/>
        <v>0</v>
      </c>
      <c r="Q360" s="73">
        <v>0</v>
      </c>
      <c r="R360" s="73">
        <v>0</v>
      </c>
      <c r="S360" s="73">
        <v>0</v>
      </c>
      <c r="T360" s="73">
        <v>0</v>
      </c>
      <c r="U360" s="73">
        <v>0</v>
      </c>
      <c r="V360" s="73">
        <v>3.4000000000000002E-2</v>
      </c>
      <c r="W360" s="66"/>
      <c r="X360" s="66"/>
      <c r="Y360" s="74">
        <v>3.4000000000000002E-2</v>
      </c>
      <c r="Z360" s="66">
        <f t="shared" si="67"/>
        <v>0</v>
      </c>
      <c r="AA360" s="75">
        <v>1.8575356000000001</v>
      </c>
    </row>
    <row r="361" spans="1:27" ht="47.25" customHeight="1">
      <c r="A361" s="66" t="s">
        <v>1822</v>
      </c>
      <c r="B361" s="1" t="s">
        <v>68</v>
      </c>
      <c r="C361" s="71" t="str">
        <f>IF(A361&lt;&gt;0,C354,0)</f>
        <v>1.3.2</v>
      </c>
      <c r="D361" s="72" t="s">
        <v>1823</v>
      </c>
      <c r="E361" s="72" t="s">
        <v>1479</v>
      </c>
      <c r="F361" s="72" t="s">
        <v>920</v>
      </c>
      <c r="G361" s="73">
        <v>1.88</v>
      </c>
      <c r="H361" s="73">
        <v>0</v>
      </c>
      <c r="I361" s="73">
        <v>0</v>
      </c>
      <c r="J361" s="73">
        <v>1.88</v>
      </c>
      <c r="K361" s="73">
        <v>0</v>
      </c>
      <c r="L361" s="73">
        <v>0</v>
      </c>
      <c r="M361" s="66"/>
      <c r="N361" s="66"/>
      <c r="O361" s="74">
        <v>0</v>
      </c>
      <c r="P361" s="66">
        <f t="shared" si="65"/>
        <v>0</v>
      </c>
      <c r="Q361" s="73">
        <v>0</v>
      </c>
      <c r="R361" s="73">
        <v>0</v>
      </c>
      <c r="S361" s="73">
        <v>0</v>
      </c>
      <c r="T361" s="73">
        <v>0</v>
      </c>
      <c r="U361" s="73">
        <v>0</v>
      </c>
      <c r="V361" s="73">
        <v>0</v>
      </c>
      <c r="W361" s="66"/>
      <c r="X361" s="66"/>
      <c r="Y361" s="74">
        <v>0</v>
      </c>
      <c r="Z361" s="66">
        <f t="shared" si="67"/>
        <v>0</v>
      </c>
      <c r="AA361" s="75">
        <v>1.8822399999999999</v>
      </c>
    </row>
    <row r="362" spans="1:27" ht="15.75" hidden="1">
      <c r="A362" s="66" t="s">
        <v>26</v>
      </c>
      <c r="B362" s="1" t="s">
        <v>69</v>
      </c>
      <c r="C362" s="71" t="str">
        <f>IF(A362&lt;&gt;0,C354,0)</f>
        <v>1.3.2</v>
      </c>
      <c r="D362" s="72">
        <v>0</v>
      </c>
      <c r="E362" s="72">
        <v>0</v>
      </c>
      <c r="F362" s="72">
        <v>0</v>
      </c>
      <c r="G362" s="73">
        <v>0</v>
      </c>
      <c r="H362" s="73">
        <v>0</v>
      </c>
      <c r="I362" s="73">
        <v>0</v>
      </c>
      <c r="J362" s="73">
        <v>0</v>
      </c>
      <c r="K362" s="73">
        <v>0</v>
      </c>
      <c r="L362" s="73">
        <v>0</v>
      </c>
      <c r="M362" s="66"/>
      <c r="N362" s="66"/>
      <c r="O362" s="74">
        <v>0</v>
      </c>
      <c r="P362" s="66">
        <f t="shared" si="65"/>
        <v>0</v>
      </c>
      <c r="Q362" s="73">
        <v>0</v>
      </c>
      <c r="R362" s="73">
        <v>0</v>
      </c>
      <c r="S362" s="73">
        <v>0</v>
      </c>
      <c r="T362" s="73">
        <v>0</v>
      </c>
      <c r="U362" s="73">
        <v>0</v>
      </c>
      <c r="V362" s="73">
        <v>0</v>
      </c>
      <c r="W362" s="66"/>
      <c r="X362" s="66"/>
      <c r="Y362" s="74">
        <v>0</v>
      </c>
      <c r="Z362" s="66">
        <f t="shared" si="67"/>
        <v>0</v>
      </c>
      <c r="AA362" s="75">
        <v>0</v>
      </c>
    </row>
    <row r="363" spans="1:27" ht="31.5">
      <c r="A363" s="66" t="s">
        <v>26</v>
      </c>
      <c r="B363" s="1"/>
      <c r="C363" s="63" t="s">
        <v>193</v>
      </c>
      <c r="D363" s="64" t="s">
        <v>194</v>
      </c>
      <c r="E363" s="52" t="s">
        <v>31</v>
      </c>
      <c r="F363" s="72">
        <v>0</v>
      </c>
      <c r="G363" s="66">
        <f t="shared" ref="G363:Z363" si="68">SUBTOTAL(9,G364:G369)</f>
        <v>0</v>
      </c>
      <c r="H363" s="66">
        <f t="shared" si="68"/>
        <v>0</v>
      </c>
      <c r="I363" s="66">
        <f t="shared" si="68"/>
        <v>0</v>
      </c>
      <c r="J363" s="66">
        <f t="shared" si="68"/>
        <v>0</v>
      </c>
      <c r="K363" s="66">
        <f t="shared" si="68"/>
        <v>0</v>
      </c>
      <c r="L363" s="66">
        <f t="shared" si="68"/>
        <v>0</v>
      </c>
      <c r="M363" s="66">
        <f t="shared" si="68"/>
        <v>0</v>
      </c>
      <c r="N363" s="66">
        <f t="shared" si="68"/>
        <v>0</v>
      </c>
      <c r="O363" s="66">
        <f t="shared" si="68"/>
        <v>0</v>
      </c>
      <c r="P363" s="66">
        <f t="shared" si="68"/>
        <v>0</v>
      </c>
      <c r="Q363" s="66">
        <f t="shared" si="68"/>
        <v>0</v>
      </c>
      <c r="R363" s="66">
        <f t="shared" si="68"/>
        <v>0</v>
      </c>
      <c r="S363" s="66">
        <f t="shared" si="68"/>
        <v>0</v>
      </c>
      <c r="T363" s="66">
        <f t="shared" si="68"/>
        <v>0</v>
      </c>
      <c r="U363" s="66">
        <f t="shared" si="68"/>
        <v>0</v>
      </c>
      <c r="V363" s="66">
        <f t="shared" si="68"/>
        <v>0</v>
      </c>
      <c r="W363" s="66">
        <f t="shared" si="68"/>
        <v>0</v>
      </c>
      <c r="X363" s="66">
        <f t="shared" si="68"/>
        <v>0</v>
      </c>
      <c r="Y363" s="66">
        <f t="shared" si="68"/>
        <v>0</v>
      </c>
      <c r="Z363" s="66">
        <f t="shared" si="68"/>
        <v>0</v>
      </c>
      <c r="AA363" s="67">
        <f>SUBTOTAL(9,AA364:AA369)</f>
        <v>0</v>
      </c>
    </row>
    <row r="364" spans="1:27" ht="47.25">
      <c r="A364" s="66" t="s">
        <v>1824</v>
      </c>
      <c r="B364" s="1" t="s">
        <v>54</v>
      </c>
      <c r="C364" s="71" t="str">
        <f>IF(A364&lt;&gt;0,C363,0)</f>
        <v>1.4</v>
      </c>
      <c r="D364" s="72" t="s">
        <v>1825</v>
      </c>
      <c r="E364" s="72" t="s">
        <v>1479</v>
      </c>
      <c r="F364" s="72" t="s">
        <v>921</v>
      </c>
      <c r="G364" s="73">
        <v>0</v>
      </c>
      <c r="H364" s="73">
        <v>0</v>
      </c>
      <c r="I364" s="73">
        <v>0</v>
      </c>
      <c r="J364" s="73">
        <v>0</v>
      </c>
      <c r="K364" s="73">
        <v>0</v>
      </c>
      <c r="L364" s="73">
        <v>0</v>
      </c>
      <c r="M364" s="66"/>
      <c r="N364" s="66"/>
      <c r="O364" s="74">
        <v>0</v>
      </c>
      <c r="P364" s="66">
        <f t="shared" si="65"/>
        <v>0</v>
      </c>
      <c r="Q364" s="73">
        <v>0</v>
      </c>
      <c r="R364" s="73">
        <v>0</v>
      </c>
      <c r="S364" s="73">
        <v>0</v>
      </c>
      <c r="T364" s="73">
        <v>0</v>
      </c>
      <c r="U364" s="73">
        <v>0</v>
      </c>
      <c r="V364" s="73">
        <v>0</v>
      </c>
      <c r="W364" s="66"/>
      <c r="X364" s="66"/>
      <c r="Y364" s="74">
        <v>0</v>
      </c>
      <c r="Z364" s="66">
        <f t="shared" ref="Z364:Z369" si="69">V364-Y364</f>
        <v>0</v>
      </c>
      <c r="AA364" s="75">
        <v>0</v>
      </c>
    </row>
    <row r="365" spans="1:27" ht="15.75" hidden="1">
      <c r="A365" s="66" t="s">
        <v>26</v>
      </c>
      <c r="B365" s="1" t="s">
        <v>55</v>
      </c>
      <c r="C365" s="71" t="str">
        <f>IF(A365&lt;&gt;0,C363,0)</f>
        <v>1.4</v>
      </c>
      <c r="D365" s="72">
        <v>0</v>
      </c>
      <c r="E365" s="72">
        <v>0</v>
      </c>
      <c r="F365" s="72">
        <v>0</v>
      </c>
      <c r="G365" s="73">
        <v>0</v>
      </c>
      <c r="H365" s="73">
        <v>0</v>
      </c>
      <c r="I365" s="73">
        <v>0</v>
      </c>
      <c r="J365" s="73">
        <v>0</v>
      </c>
      <c r="K365" s="73">
        <v>0</v>
      </c>
      <c r="L365" s="73">
        <v>0</v>
      </c>
      <c r="M365" s="66"/>
      <c r="N365" s="66"/>
      <c r="O365" s="74">
        <v>0</v>
      </c>
      <c r="P365" s="66">
        <f t="shared" si="65"/>
        <v>0</v>
      </c>
      <c r="Q365" s="73">
        <v>0</v>
      </c>
      <c r="R365" s="73">
        <v>0</v>
      </c>
      <c r="S365" s="73">
        <v>0</v>
      </c>
      <c r="T365" s="73">
        <v>0</v>
      </c>
      <c r="U365" s="73">
        <v>0</v>
      </c>
      <c r="V365" s="73">
        <v>0</v>
      </c>
      <c r="W365" s="66"/>
      <c r="X365" s="66"/>
      <c r="Y365" s="74">
        <v>0</v>
      </c>
      <c r="Z365" s="66">
        <f t="shared" si="69"/>
        <v>0</v>
      </c>
      <c r="AA365" s="75">
        <v>0</v>
      </c>
    </row>
    <row r="366" spans="1:27" ht="15.75" hidden="1">
      <c r="A366" s="66" t="s">
        <v>26</v>
      </c>
      <c r="B366" s="1" t="s">
        <v>56</v>
      </c>
      <c r="C366" s="71" t="str">
        <f>IF(A366&lt;&gt;0,C363,0)</f>
        <v>1.4</v>
      </c>
      <c r="D366" s="72">
        <v>0</v>
      </c>
      <c r="E366" s="72">
        <v>0</v>
      </c>
      <c r="F366" s="72">
        <v>0</v>
      </c>
      <c r="G366" s="73">
        <v>0</v>
      </c>
      <c r="H366" s="73">
        <v>0</v>
      </c>
      <c r="I366" s="73">
        <v>0</v>
      </c>
      <c r="J366" s="73">
        <v>0</v>
      </c>
      <c r="K366" s="73">
        <v>0</v>
      </c>
      <c r="L366" s="73">
        <v>0</v>
      </c>
      <c r="M366" s="66"/>
      <c r="N366" s="66"/>
      <c r="O366" s="74">
        <v>0</v>
      </c>
      <c r="P366" s="66">
        <f t="shared" si="65"/>
        <v>0</v>
      </c>
      <c r="Q366" s="73">
        <v>0</v>
      </c>
      <c r="R366" s="73">
        <v>0</v>
      </c>
      <c r="S366" s="73">
        <v>0</v>
      </c>
      <c r="T366" s="73">
        <v>0</v>
      </c>
      <c r="U366" s="73">
        <v>0</v>
      </c>
      <c r="V366" s="73">
        <v>0</v>
      </c>
      <c r="W366" s="66"/>
      <c r="X366" s="66"/>
      <c r="Y366" s="74">
        <v>0</v>
      </c>
      <c r="Z366" s="66">
        <f t="shared" si="69"/>
        <v>0</v>
      </c>
      <c r="AA366" s="75">
        <v>0</v>
      </c>
    </row>
    <row r="367" spans="1:27" ht="15.75" hidden="1">
      <c r="A367" s="66" t="s">
        <v>26</v>
      </c>
      <c r="B367" s="1" t="s">
        <v>57</v>
      </c>
      <c r="C367" s="71" t="str">
        <f>IF(A367&lt;&gt;0,C363,0)</f>
        <v>1.4</v>
      </c>
      <c r="D367" s="72">
        <v>0</v>
      </c>
      <c r="E367" s="72">
        <v>0</v>
      </c>
      <c r="F367" s="72">
        <v>0</v>
      </c>
      <c r="G367" s="73">
        <v>0</v>
      </c>
      <c r="H367" s="73">
        <v>0</v>
      </c>
      <c r="I367" s="73">
        <v>0</v>
      </c>
      <c r="J367" s="73">
        <v>0</v>
      </c>
      <c r="K367" s="73">
        <v>0</v>
      </c>
      <c r="L367" s="73">
        <v>0</v>
      </c>
      <c r="M367" s="66"/>
      <c r="N367" s="66"/>
      <c r="O367" s="74">
        <v>0</v>
      </c>
      <c r="P367" s="66">
        <f t="shared" si="65"/>
        <v>0</v>
      </c>
      <c r="Q367" s="73">
        <v>0</v>
      </c>
      <c r="R367" s="73">
        <v>0</v>
      </c>
      <c r="S367" s="73">
        <v>0</v>
      </c>
      <c r="T367" s="73">
        <v>0</v>
      </c>
      <c r="U367" s="73">
        <v>0</v>
      </c>
      <c r="V367" s="73">
        <v>0</v>
      </c>
      <c r="W367" s="66"/>
      <c r="X367" s="66"/>
      <c r="Y367" s="74">
        <v>0</v>
      </c>
      <c r="Z367" s="66">
        <f t="shared" si="69"/>
        <v>0</v>
      </c>
      <c r="AA367" s="75">
        <v>0</v>
      </c>
    </row>
    <row r="368" spans="1:27" s="62" customFormat="1" ht="15.75" hidden="1">
      <c r="A368" s="66" t="s">
        <v>26</v>
      </c>
      <c r="B368" s="1" t="s">
        <v>58</v>
      </c>
      <c r="C368" s="71" t="str">
        <f>IF(A368&lt;&gt;0,C363,0)</f>
        <v>1.4</v>
      </c>
      <c r="D368" s="72">
        <v>0</v>
      </c>
      <c r="E368" s="72">
        <v>0</v>
      </c>
      <c r="F368" s="72">
        <v>0</v>
      </c>
      <c r="G368" s="73">
        <v>0</v>
      </c>
      <c r="H368" s="73">
        <v>0</v>
      </c>
      <c r="I368" s="73">
        <v>0</v>
      </c>
      <c r="J368" s="73">
        <v>0</v>
      </c>
      <c r="K368" s="73">
        <v>0</v>
      </c>
      <c r="L368" s="73">
        <v>0</v>
      </c>
      <c r="M368" s="66"/>
      <c r="N368" s="66"/>
      <c r="O368" s="74">
        <v>0</v>
      </c>
      <c r="P368" s="66">
        <f t="shared" si="65"/>
        <v>0</v>
      </c>
      <c r="Q368" s="73">
        <v>0</v>
      </c>
      <c r="R368" s="73">
        <v>0</v>
      </c>
      <c r="S368" s="73">
        <v>0</v>
      </c>
      <c r="T368" s="73">
        <v>0</v>
      </c>
      <c r="U368" s="73">
        <v>0</v>
      </c>
      <c r="V368" s="73">
        <v>0</v>
      </c>
      <c r="W368" s="66"/>
      <c r="X368" s="66"/>
      <c r="Y368" s="74">
        <v>0</v>
      </c>
      <c r="Z368" s="66">
        <f t="shared" si="69"/>
        <v>0</v>
      </c>
      <c r="AA368" s="75">
        <v>0</v>
      </c>
    </row>
    <row r="369" spans="1:27" ht="31.5" hidden="1" customHeight="1">
      <c r="A369" s="66" t="s">
        <v>26</v>
      </c>
      <c r="B369" s="1" t="s">
        <v>59</v>
      </c>
      <c r="C369" s="71" t="str">
        <f>IF(A369&lt;&gt;0,C363,0)</f>
        <v>1.4</v>
      </c>
      <c r="D369" s="72">
        <v>0</v>
      </c>
      <c r="E369" s="72">
        <v>0</v>
      </c>
      <c r="F369" s="72">
        <v>0</v>
      </c>
      <c r="G369" s="73">
        <v>0</v>
      </c>
      <c r="H369" s="73">
        <v>0</v>
      </c>
      <c r="I369" s="73">
        <v>0</v>
      </c>
      <c r="J369" s="73">
        <v>0</v>
      </c>
      <c r="K369" s="73">
        <v>0</v>
      </c>
      <c r="L369" s="73">
        <v>0</v>
      </c>
      <c r="M369" s="66"/>
      <c r="N369" s="66"/>
      <c r="O369" s="74">
        <v>0</v>
      </c>
      <c r="P369" s="66">
        <f t="shared" si="65"/>
        <v>0</v>
      </c>
      <c r="Q369" s="73">
        <v>0</v>
      </c>
      <c r="R369" s="73">
        <v>0</v>
      </c>
      <c r="S369" s="73">
        <v>0</v>
      </c>
      <c r="T369" s="73">
        <v>0</v>
      </c>
      <c r="U369" s="73">
        <v>0</v>
      </c>
      <c r="V369" s="73">
        <v>0</v>
      </c>
      <c r="W369" s="66"/>
      <c r="X369" s="66"/>
      <c r="Y369" s="74">
        <v>0</v>
      </c>
      <c r="Z369" s="66">
        <f t="shared" si="69"/>
        <v>0</v>
      </c>
      <c r="AA369" s="75">
        <v>0</v>
      </c>
    </row>
    <row r="370" spans="1:27" ht="47.25" customHeight="1">
      <c r="A370" s="66" t="s">
        <v>26</v>
      </c>
      <c r="B370" s="1"/>
      <c r="C370" s="63" t="s">
        <v>195</v>
      </c>
      <c r="D370" s="69" t="s">
        <v>196</v>
      </c>
      <c r="E370" s="52" t="s">
        <v>31</v>
      </c>
      <c r="F370" s="72">
        <v>0</v>
      </c>
      <c r="G370" s="66">
        <f t="shared" ref="G370:Z370" si="70">SUBTOTAL(9,G371:G376)</f>
        <v>0</v>
      </c>
      <c r="H370" s="66">
        <f t="shared" si="70"/>
        <v>0</v>
      </c>
      <c r="I370" s="66">
        <f t="shared" si="70"/>
        <v>0</v>
      </c>
      <c r="J370" s="66">
        <f t="shared" si="70"/>
        <v>0</v>
      </c>
      <c r="K370" s="66">
        <f t="shared" si="70"/>
        <v>0</v>
      </c>
      <c r="L370" s="66">
        <f t="shared" si="70"/>
        <v>0</v>
      </c>
      <c r="M370" s="66">
        <f t="shared" si="70"/>
        <v>0</v>
      </c>
      <c r="N370" s="66">
        <f t="shared" si="70"/>
        <v>0</v>
      </c>
      <c r="O370" s="66">
        <f t="shared" si="70"/>
        <v>0</v>
      </c>
      <c r="P370" s="66">
        <f t="shared" si="70"/>
        <v>0</v>
      </c>
      <c r="Q370" s="66">
        <f t="shared" si="70"/>
        <v>0</v>
      </c>
      <c r="R370" s="66">
        <f t="shared" si="70"/>
        <v>0</v>
      </c>
      <c r="S370" s="66">
        <f t="shared" si="70"/>
        <v>0</v>
      </c>
      <c r="T370" s="66">
        <f t="shared" si="70"/>
        <v>0</v>
      </c>
      <c r="U370" s="66">
        <f t="shared" si="70"/>
        <v>0</v>
      </c>
      <c r="V370" s="66">
        <f t="shared" si="70"/>
        <v>0</v>
      </c>
      <c r="W370" s="66">
        <f t="shared" si="70"/>
        <v>0</v>
      </c>
      <c r="X370" s="66">
        <f t="shared" si="70"/>
        <v>0</v>
      </c>
      <c r="Y370" s="66">
        <f t="shared" si="70"/>
        <v>0</v>
      </c>
      <c r="Z370" s="66">
        <f t="shared" si="70"/>
        <v>0</v>
      </c>
      <c r="AA370" s="67">
        <f>SUBTOTAL(9,AA371:AA376)</f>
        <v>0</v>
      </c>
    </row>
    <row r="371" spans="1:27" ht="63" hidden="1" customHeight="1">
      <c r="A371" s="66" t="s">
        <v>26</v>
      </c>
      <c r="B371" s="1" t="s">
        <v>54</v>
      </c>
      <c r="C371" s="71" t="str">
        <f>IF(A371&lt;&gt;0,C370,0)</f>
        <v>1.5</v>
      </c>
      <c r="D371" s="72">
        <v>0</v>
      </c>
      <c r="E371" s="72">
        <v>0</v>
      </c>
      <c r="F371" s="72">
        <v>0</v>
      </c>
      <c r="G371" s="73">
        <v>0</v>
      </c>
      <c r="H371" s="73">
        <v>0</v>
      </c>
      <c r="I371" s="73">
        <v>0</v>
      </c>
      <c r="J371" s="73">
        <v>0</v>
      </c>
      <c r="K371" s="73">
        <v>0</v>
      </c>
      <c r="L371" s="73">
        <v>0</v>
      </c>
      <c r="M371" s="66"/>
      <c r="N371" s="66"/>
      <c r="O371" s="74">
        <v>0</v>
      </c>
      <c r="P371" s="66">
        <f t="shared" ref="P371:P376" si="71">L371-O371</f>
        <v>0</v>
      </c>
      <c r="Q371" s="73">
        <v>0</v>
      </c>
      <c r="R371" s="73">
        <v>0</v>
      </c>
      <c r="S371" s="73">
        <v>0</v>
      </c>
      <c r="T371" s="73">
        <v>0</v>
      </c>
      <c r="U371" s="73">
        <v>0</v>
      </c>
      <c r="V371" s="73">
        <v>0</v>
      </c>
      <c r="W371" s="66"/>
      <c r="X371" s="66"/>
      <c r="Y371" s="74">
        <v>0</v>
      </c>
      <c r="Z371" s="66">
        <f t="shared" ref="Z371:Z376" si="72">V371-Y371</f>
        <v>0</v>
      </c>
      <c r="AA371" s="75">
        <v>0</v>
      </c>
    </row>
    <row r="372" spans="1:27" ht="78.75" hidden="1" customHeight="1">
      <c r="A372" s="66" t="s">
        <v>26</v>
      </c>
      <c r="B372" s="1" t="s">
        <v>55</v>
      </c>
      <c r="C372" s="71" t="str">
        <f>IF(A372&lt;&gt;0,C370,0)</f>
        <v>1.5</v>
      </c>
      <c r="D372" s="72">
        <v>0</v>
      </c>
      <c r="E372" s="72">
        <v>0</v>
      </c>
      <c r="F372" s="72">
        <v>0</v>
      </c>
      <c r="G372" s="73">
        <v>0</v>
      </c>
      <c r="H372" s="73">
        <v>0</v>
      </c>
      <c r="I372" s="73">
        <v>0</v>
      </c>
      <c r="J372" s="73">
        <v>0</v>
      </c>
      <c r="K372" s="73">
        <v>0</v>
      </c>
      <c r="L372" s="73">
        <v>0</v>
      </c>
      <c r="M372" s="66"/>
      <c r="N372" s="66"/>
      <c r="O372" s="74">
        <v>0</v>
      </c>
      <c r="P372" s="66">
        <f t="shared" si="71"/>
        <v>0</v>
      </c>
      <c r="Q372" s="73">
        <v>0</v>
      </c>
      <c r="R372" s="73">
        <v>0</v>
      </c>
      <c r="S372" s="73">
        <v>0</v>
      </c>
      <c r="T372" s="73">
        <v>0</v>
      </c>
      <c r="U372" s="73">
        <v>0</v>
      </c>
      <c r="V372" s="73">
        <v>0</v>
      </c>
      <c r="W372" s="66"/>
      <c r="X372" s="66"/>
      <c r="Y372" s="74">
        <v>0</v>
      </c>
      <c r="Z372" s="66">
        <f t="shared" si="72"/>
        <v>0</v>
      </c>
      <c r="AA372" s="75">
        <v>0</v>
      </c>
    </row>
    <row r="373" spans="1:27" ht="15.75" hidden="1">
      <c r="A373" s="66" t="s">
        <v>26</v>
      </c>
      <c r="B373" s="1" t="s">
        <v>56</v>
      </c>
      <c r="C373" s="71" t="str">
        <f>IF(A373&lt;&gt;0,C370,0)</f>
        <v>1.5</v>
      </c>
      <c r="D373" s="72">
        <v>0</v>
      </c>
      <c r="E373" s="72">
        <v>0</v>
      </c>
      <c r="F373" s="72">
        <v>0</v>
      </c>
      <c r="G373" s="73">
        <v>0</v>
      </c>
      <c r="H373" s="73">
        <v>0</v>
      </c>
      <c r="I373" s="73">
        <v>0</v>
      </c>
      <c r="J373" s="73">
        <v>0</v>
      </c>
      <c r="K373" s="73">
        <v>0</v>
      </c>
      <c r="L373" s="73">
        <v>0</v>
      </c>
      <c r="M373" s="66"/>
      <c r="N373" s="66"/>
      <c r="O373" s="74">
        <v>0</v>
      </c>
      <c r="P373" s="66">
        <f t="shared" si="71"/>
        <v>0</v>
      </c>
      <c r="Q373" s="73">
        <v>0</v>
      </c>
      <c r="R373" s="73">
        <v>0</v>
      </c>
      <c r="S373" s="73">
        <v>0</v>
      </c>
      <c r="T373" s="73">
        <v>0</v>
      </c>
      <c r="U373" s="73">
        <v>0</v>
      </c>
      <c r="V373" s="73">
        <v>0</v>
      </c>
      <c r="W373" s="66"/>
      <c r="X373" s="66"/>
      <c r="Y373" s="74">
        <v>0</v>
      </c>
      <c r="Z373" s="66">
        <f t="shared" si="72"/>
        <v>0</v>
      </c>
      <c r="AA373" s="75">
        <v>0</v>
      </c>
    </row>
    <row r="374" spans="1:27" ht="15.75" hidden="1">
      <c r="A374" s="66" t="s">
        <v>26</v>
      </c>
      <c r="B374" s="1" t="s">
        <v>57</v>
      </c>
      <c r="C374" s="71" t="str">
        <f>IF(A374&lt;&gt;0,C370,0)</f>
        <v>1.5</v>
      </c>
      <c r="D374" s="72">
        <v>0</v>
      </c>
      <c r="E374" s="72">
        <v>0</v>
      </c>
      <c r="F374" s="72">
        <v>0</v>
      </c>
      <c r="G374" s="73">
        <v>0</v>
      </c>
      <c r="H374" s="73">
        <v>0</v>
      </c>
      <c r="I374" s="73">
        <v>0</v>
      </c>
      <c r="J374" s="73">
        <v>0</v>
      </c>
      <c r="K374" s="73">
        <v>0</v>
      </c>
      <c r="L374" s="73">
        <v>0</v>
      </c>
      <c r="M374" s="66"/>
      <c r="N374" s="66"/>
      <c r="O374" s="74">
        <v>0</v>
      </c>
      <c r="P374" s="66">
        <f t="shared" si="71"/>
        <v>0</v>
      </c>
      <c r="Q374" s="73">
        <v>0</v>
      </c>
      <c r="R374" s="73">
        <v>0</v>
      </c>
      <c r="S374" s="73">
        <v>0</v>
      </c>
      <c r="T374" s="73">
        <v>0</v>
      </c>
      <c r="U374" s="73">
        <v>0</v>
      </c>
      <c r="V374" s="73">
        <v>0</v>
      </c>
      <c r="W374" s="66"/>
      <c r="X374" s="66"/>
      <c r="Y374" s="74">
        <v>0</v>
      </c>
      <c r="Z374" s="66">
        <f t="shared" si="72"/>
        <v>0</v>
      </c>
      <c r="AA374" s="75">
        <v>0</v>
      </c>
    </row>
    <row r="375" spans="1:27" ht="15.75" hidden="1">
      <c r="A375" s="66" t="s">
        <v>26</v>
      </c>
      <c r="B375" s="1" t="s">
        <v>58</v>
      </c>
      <c r="C375" s="71" t="str">
        <f>IF(A375&lt;&gt;0,C370,0)</f>
        <v>1.5</v>
      </c>
      <c r="D375" s="72">
        <v>0</v>
      </c>
      <c r="E375" s="72">
        <v>0</v>
      </c>
      <c r="F375" s="72">
        <v>0</v>
      </c>
      <c r="G375" s="73">
        <v>0</v>
      </c>
      <c r="H375" s="73">
        <v>0</v>
      </c>
      <c r="I375" s="73">
        <v>0</v>
      </c>
      <c r="J375" s="73">
        <v>0</v>
      </c>
      <c r="K375" s="73">
        <v>0</v>
      </c>
      <c r="L375" s="73">
        <v>0</v>
      </c>
      <c r="M375" s="66"/>
      <c r="N375" s="66"/>
      <c r="O375" s="74">
        <v>0</v>
      </c>
      <c r="P375" s="66">
        <f t="shared" si="71"/>
        <v>0</v>
      </c>
      <c r="Q375" s="73">
        <v>0</v>
      </c>
      <c r="R375" s="73">
        <v>0</v>
      </c>
      <c r="S375" s="73">
        <v>0</v>
      </c>
      <c r="T375" s="73">
        <v>0</v>
      </c>
      <c r="U375" s="73">
        <v>0</v>
      </c>
      <c r="V375" s="73">
        <v>0</v>
      </c>
      <c r="W375" s="66"/>
      <c r="X375" s="66"/>
      <c r="Y375" s="74">
        <v>0</v>
      </c>
      <c r="Z375" s="66">
        <f t="shared" si="72"/>
        <v>0</v>
      </c>
      <c r="AA375" s="75">
        <v>0</v>
      </c>
    </row>
    <row r="376" spans="1:27" ht="15.75" hidden="1">
      <c r="A376" s="66" t="s">
        <v>26</v>
      </c>
      <c r="B376" s="1" t="s">
        <v>59</v>
      </c>
      <c r="C376" s="71" t="str">
        <f>IF(A376&lt;&gt;0,C370,0)</f>
        <v>1.5</v>
      </c>
      <c r="D376" s="72">
        <v>0</v>
      </c>
      <c r="E376" s="72">
        <v>0</v>
      </c>
      <c r="F376" s="72">
        <v>0</v>
      </c>
      <c r="G376" s="73">
        <v>0</v>
      </c>
      <c r="H376" s="73">
        <v>0</v>
      </c>
      <c r="I376" s="73">
        <v>0</v>
      </c>
      <c r="J376" s="73">
        <v>0</v>
      </c>
      <c r="K376" s="73">
        <v>0</v>
      </c>
      <c r="L376" s="73">
        <v>0</v>
      </c>
      <c r="M376" s="66"/>
      <c r="N376" s="66"/>
      <c r="O376" s="74">
        <v>0</v>
      </c>
      <c r="P376" s="66">
        <f t="shared" si="71"/>
        <v>0</v>
      </c>
      <c r="Q376" s="73">
        <v>0</v>
      </c>
      <c r="R376" s="73">
        <v>0</v>
      </c>
      <c r="S376" s="73">
        <v>0</v>
      </c>
      <c r="T376" s="73">
        <v>0</v>
      </c>
      <c r="U376" s="73">
        <v>0</v>
      </c>
      <c r="V376" s="73">
        <v>0</v>
      </c>
      <c r="W376" s="66"/>
      <c r="X376" s="66"/>
      <c r="Y376" s="74">
        <v>0</v>
      </c>
      <c r="Z376" s="66">
        <f t="shared" si="72"/>
        <v>0</v>
      </c>
      <c r="AA376" s="75">
        <v>0</v>
      </c>
    </row>
    <row r="377" spans="1:27" ht="31.5">
      <c r="A377" s="66" t="s">
        <v>26</v>
      </c>
      <c r="B377" s="1"/>
      <c r="C377" s="63" t="s">
        <v>197</v>
      </c>
      <c r="D377" s="69" t="s">
        <v>198</v>
      </c>
      <c r="E377" s="52" t="s">
        <v>31</v>
      </c>
      <c r="F377" s="72">
        <v>0</v>
      </c>
      <c r="G377" s="66">
        <f t="shared" ref="G377:Z377" si="73">SUBTOTAL(9,G378:G394)</f>
        <v>0</v>
      </c>
      <c r="H377" s="66">
        <f t="shared" si="73"/>
        <v>0</v>
      </c>
      <c r="I377" s="66">
        <f t="shared" si="73"/>
        <v>0</v>
      </c>
      <c r="J377" s="66">
        <f t="shared" si="73"/>
        <v>0</v>
      </c>
      <c r="K377" s="66">
        <f t="shared" si="73"/>
        <v>0</v>
      </c>
      <c r="L377" s="66">
        <f t="shared" si="73"/>
        <v>0</v>
      </c>
      <c r="M377" s="66">
        <f t="shared" si="73"/>
        <v>0</v>
      </c>
      <c r="N377" s="66">
        <f t="shared" si="73"/>
        <v>0</v>
      </c>
      <c r="O377" s="66">
        <f t="shared" si="73"/>
        <v>0</v>
      </c>
      <c r="P377" s="66">
        <f t="shared" si="73"/>
        <v>0</v>
      </c>
      <c r="Q377" s="66">
        <f t="shared" si="73"/>
        <v>0</v>
      </c>
      <c r="R377" s="66">
        <f t="shared" si="73"/>
        <v>0</v>
      </c>
      <c r="S377" s="66">
        <f t="shared" si="73"/>
        <v>0</v>
      </c>
      <c r="T377" s="66">
        <f t="shared" si="73"/>
        <v>0</v>
      </c>
      <c r="U377" s="66">
        <f t="shared" si="73"/>
        <v>0</v>
      </c>
      <c r="V377" s="66">
        <f t="shared" si="73"/>
        <v>0</v>
      </c>
      <c r="W377" s="66">
        <f t="shared" si="73"/>
        <v>0</v>
      </c>
      <c r="X377" s="66">
        <f t="shared" si="73"/>
        <v>0</v>
      </c>
      <c r="Y377" s="66">
        <f t="shared" si="73"/>
        <v>0</v>
      </c>
      <c r="Z377" s="66">
        <f t="shared" si="73"/>
        <v>0</v>
      </c>
      <c r="AA377" s="67">
        <f>SUBTOTAL(9,AA378:AA394)</f>
        <v>0</v>
      </c>
    </row>
    <row r="378" spans="1:27" ht="63" customHeight="1">
      <c r="A378" s="66" t="s">
        <v>1826</v>
      </c>
      <c r="B378" s="1" t="s">
        <v>54</v>
      </c>
      <c r="C378" s="71" t="str">
        <f>IF(A378&lt;&gt;0,C377,0)</f>
        <v>1.6</v>
      </c>
      <c r="D378" s="72" t="s">
        <v>1827</v>
      </c>
      <c r="E378" s="72" t="s">
        <v>1479</v>
      </c>
      <c r="F378" s="72" t="s">
        <v>922</v>
      </c>
      <c r="G378" s="73">
        <v>0</v>
      </c>
      <c r="H378" s="73">
        <v>0</v>
      </c>
      <c r="I378" s="73">
        <v>0</v>
      </c>
      <c r="J378" s="73">
        <v>0</v>
      </c>
      <c r="K378" s="73">
        <v>0</v>
      </c>
      <c r="L378" s="73">
        <v>0</v>
      </c>
      <c r="M378" s="66"/>
      <c r="N378" s="66"/>
      <c r="O378" s="74">
        <v>0</v>
      </c>
      <c r="P378" s="66">
        <f t="shared" ref="P378:P394" si="74">L378-O378</f>
        <v>0</v>
      </c>
      <c r="Q378" s="73">
        <v>0</v>
      </c>
      <c r="R378" s="73">
        <v>0</v>
      </c>
      <c r="S378" s="73">
        <v>0</v>
      </c>
      <c r="T378" s="73">
        <v>0</v>
      </c>
      <c r="U378" s="73">
        <v>0</v>
      </c>
      <c r="V378" s="73">
        <v>0</v>
      </c>
      <c r="W378" s="66"/>
      <c r="X378" s="66"/>
      <c r="Y378" s="74">
        <v>0</v>
      </c>
      <c r="Z378" s="66">
        <f t="shared" ref="Z378:Z394" si="75">V378-Y378</f>
        <v>0</v>
      </c>
      <c r="AA378" s="75">
        <v>0</v>
      </c>
    </row>
    <row r="379" spans="1:27" ht="78.75" customHeight="1">
      <c r="A379" s="66" t="s">
        <v>1828</v>
      </c>
      <c r="B379" s="1" t="s">
        <v>55</v>
      </c>
      <c r="C379" s="71" t="str">
        <f>IF(A379&lt;&gt;0,C377,0)</f>
        <v>1.6</v>
      </c>
      <c r="D379" s="72" t="s">
        <v>1829</v>
      </c>
      <c r="E379" s="72" t="s">
        <v>1479</v>
      </c>
      <c r="F379" s="72" t="s">
        <v>923</v>
      </c>
      <c r="G379" s="73">
        <v>0</v>
      </c>
      <c r="H379" s="73">
        <v>0</v>
      </c>
      <c r="I379" s="73">
        <v>0</v>
      </c>
      <c r="J379" s="73">
        <v>0</v>
      </c>
      <c r="K379" s="73">
        <v>0</v>
      </c>
      <c r="L379" s="73">
        <v>0</v>
      </c>
      <c r="M379" s="66"/>
      <c r="N379" s="66"/>
      <c r="O379" s="74">
        <v>0</v>
      </c>
      <c r="P379" s="66">
        <f t="shared" si="74"/>
        <v>0</v>
      </c>
      <c r="Q379" s="73">
        <v>0</v>
      </c>
      <c r="R379" s="73">
        <v>0</v>
      </c>
      <c r="S379" s="73">
        <v>0</v>
      </c>
      <c r="T379" s="73">
        <v>0</v>
      </c>
      <c r="U379" s="73">
        <v>0</v>
      </c>
      <c r="V379" s="73">
        <v>0</v>
      </c>
      <c r="W379" s="66"/>
      <c r="X379" s="66"/>
      <c r="Y379" s="74">
        <v>0</v>
      </c>
      <c r="Z379" s="66">
        <f t="shared" si="75"/>
        <v>0</v>
      </c>
      <c r="AA379" s="75">
        <v>0</v>
      </c>
    </row>
    <row r="380" spans="1:27" ht="31.5">
      <c r="A380" s="66" t="s">
        <v>1830</v>
      </c>
      <c r="B380" s="1" t="s">
        <v>56</v>
      </c>
      <c r="C380" s="71" t="str">
        <f>IF(A380&lt;&gt;0,C377,0)</f>
        <v>1.6</v>
      </c>
      <c r="D380" s="72" t="s">
        <v>1831</v>
      </c>
      <c r="E380" s="72" t="s">
        <v>1479</v>
      </c>
      <c r="F380" s="72" t="s">
        <v>924</v>
      </c>
      <c r="G380" s="73">
        <v>0</v>
      </c>
      <c r="H380" s="73">
        <v>0</v>
      </c>
      <c r="I380" s="73">
        <v>0</v>
      </c>
      <c r="J380" s="73">
        <v>0</v>
      </c>
      <c r="K380" s="73">
        <v>0</v>
      </c>
      <c r="L380" s="73">
        <v>0</v>
      </c>
      <c r="M380" s="66"/>
      <c r="N380" s="66"/>
      <c r="O380" s="74">
        <v>0</v>
      </c>
      <c r="P380" s="66">
        <f t="shared" si="74"/>
        <v>0</v>
      </c>
      <c r="Q380" s="73">
        <v>0</v>
      </c>
      <c r="R380" s="73">
        <v>0</v>
      </c>
      <c r="S380" s="73">
        <v>0</v>
      </c>
      <c r="T380" s="73">
        <v>0</v>
      </c>
      <c r="U380" s="73">
        <v>0</v>
      </c>
      <c r="V380" s="73">
        <v>0</v>
      </c>
      <c r="W380" s="66"/>
      <c r="X380" s="66"/>
      <c r="Y380" s="74">
        <v>0</v>
      </c>
      <c r="Z380" s="66">
        <f t="shared" si="75"/>
        <v>0</v>
      </c>
      <c r="AA380" s="75">
        <v>0</v>
      </c>
    </row>
    <row r="381" spans="1:27" ht="31.5">
      <c r="A381" s="66" t="s">
        <v>1832</v>
      </c>
      <c r="B381" s="1" t="s">
        <v>57</v>
      </c>
      <c r="C381" s="71" t="str">
        <f>IF(A381&lt;&gt;0,C377,0)</f>
        <v>1.6</v>
      </c>
      <c r="D381" s="72" t="s">
        <v>1833</v>
      </c>
      <c r="E381" s="72" t="s">
        <v>1479</v>
      </c>
      <c r="F381" s="72" t="s">
        <v>925</v>
      </c>
      <c r="G381" s="73">
        <v>0</v>
      </c>
      <c r="H381" s="73">
        <v>0</v>
      </c>
      <c r="I381" s="73">
        <v>0</v>
      </c>
      <c r="J381" s="73">
        <v>0</v>
      </c>
      <c r="K381" s="73">
        <v>0</v>
      </c>
      <c r="L381" s="73">
        <v>0</v>
      </c>
      <c r="M381" s="66"/>
      <c r="N381" s="66"/>
      <c r="O381" s="74">
        <v>0</v>
      </c>
      <c r="P381" s="66">
        <f t="shared" si="74"/>
        <v>0</v>
      </c>
      <c r="Q381" s="73">
        <v>0</v>
      </c>
      <c r="R381" s="73">
        <v>0</v>
      </c>
      <c r="S381" s="73">
        <v>0</v>
      </c>
      <c r="T381" s="73">
        <v>0</v>
      </c>
      <c r="U381" s="73">
        <v>0</v>
      </c>
      <c r="V381" s="73">
        <v>0</v>
      </c>
      <c r="W381" s="66"/>
      <c r="X381" s="66"/>
      <c r="Y381" s="74">
        <v>0</v>
      </c>
      <c r="Z381" s="66">
        <f t="shared" si="75"/>
        <v>0</v>
      </c>
      <c r="AA381" s="75">
        <v>0</v>
      </c>
    </row>
    <row r="382" spans="1:27" ht="31.5">
      <c r="A382" s="66" t="s">
        <v>1834</v>
      </c>
      <c r="B382" s="1" t="s">
        <v>58</v>
      </c>
      <c r="C382" s="71" t="str">
        <f>IF(A382&lt;&gt;0,C377,0)</f>
        <v>1.6</v>
      </c>
      <c r="D382" s="72" t="s">
        <v>1835</v>
      </c>
      <c r="E382" s="72" t="s">
        <v>1479</v>
      </c>
      <c r="F382" s="72" t="s">
        <v>926</v>
      </c>
      <c r="G382" s="73">
        <v>0</v>
      </c>
      <c r="H382" s="73">
        <v>0</v>
      </c>
      <c r="I382" s="73">
        <v>0</v>
      </c>
      <c r="J382" s="73">
        <v>0</v>
      </c>
      <c r="K382" s="73">
        <v>0</v>
      </c>
      <c r="L382" s="73">
        <v>0</v>
      </c>
      <c r="M382" s="66"/>
      <c r="N382" s="66"/>
      <c r="O382" s="74">
        <v>0</v>
      </c>
      <c r="P382" s="66">
        <f t="shared" si="74"/>
        <v>0</v>
      </c>
      <c r="Q382" s="73">
        <v>0</v>
      </c>
      <c r="R382" s="73">
        <v>0</v>
      </c>
      <c r="S382" s="73">
        <v>0</v>
      </c>
      <c r="T382" s="73">
        <v>0</v>
      </c>
      <c r="U382" s="73">
        <v>0</v>
      </c>
      <c r="V382" s="73">
        <v>0</v>
      </c>
      <c r="W382" s="66"/>
      <c r="X382" s="66"/>
      <c r="Y382" s="74">
        <v>0</v>
      </c>
      <c r="Z382" s="66">
        <f t="shared" si="75"/>
        <v>0</v>
      </c>
      <c r="AA382" s="75">
        <v>0</v>
      </c>
    </row>
    <row r="383" spans="1:27" ht="31.5">
      <c r="A383" s="66" t="s">
        <v>1836</v>
      </c>
      <c r="B383" s="1" t="s">
        <v>59</v>
      </c>
      <c r="C383" s="71" t="str">
        <f>IF(A383&lt;&gt;0,C377,0)</f>
        <v>1.6</v>
      </c>
      <c r="D383" s="72" t="s">
        <v>1837</v>
      </c>
      <c r="E383" s="72" t="s">
        <v>1479</v>
      </c>
      <c r="F383" s="72" t="s">
        <v>927</v>
      </c>
      <c r="G383" s="73">
        <v>0</v>
      </c>
      <c r="H383" s="73">
        <v>0</v>
      </c>
      <c r="I383" s="73">
        <v>0</v>
      </c>
      <c r="J383" s="73">
        <v>0</v>
      </c>
      <c r="K383" s="73">
        <v>0</v>
      </c>
      <c r="L383" s="73">
        <v>0</v>
      </c>
      <c r="M383" s="66"/>
      <c r="N383" s="66"/>
      <c r="O383" s="74">
        <v>0</v>
      </c>
      <c r="P383" s="66">
        <f t="shared" si="74"/>
        <v>0</v>
      </c>
      <c r="Q383" s="73">
        <v>0</v>
      </c>
      <c r="R383" s="73">
        <v>0</v>
      </c>
      <c r="S383" s="73">
        <v>0</v>
      </c>
      <c r="T383" s="73">
        <v>0</v>
      </c>
      <c r="U383" s="73">
        <v>0</v>
      </c>
      <c r="V383" s="73">
        <v>0</v>
      </c>
      <c r="W383" s="66"/>
      <c r="X383" s="66"/>
      <c r="Y383" s="74">
        <v>0</v>
      </c>
      <c r="Z383" s="66">
        <f t="shared" si="75"/>
        <v>0</v>
      </c>
      <c r="AA383" s="75">
        <v>0</v>
      </c>
    </row>
    <row r="384" spans="1:27" ht="31.5">
      <c r="A384" s="66" t="s">
        <v>1838</v>
      </c>
      <c r="B384" s="1" t="s">
        <v>64</v>
      </c>
      <c r="C384" s="71" t="str">
        <f>IF(A384&lt;&gt;0,C377,0)</f>
        <v>1.6</v>
      </c>
      <c r="D384" s="72" t="s">
        <v>1839</v>
      </c>
      <c r="E384" s="72" t="s">
        <v>1479</v>
      </c>
      <c r="F384" s="72" t="s">
        <v>928</v>
      </c>
      <c r="G384" s="73">
        <v>0</v>
      </c>
      <c r="H384" s="73">
        <v>0</v>
      </c>
      <c r="I384" s="73">
        <v>0</v>
      </c>
      <c r="J384" s="73">
        <v>0</v>
      </c>
      <c r="K384" s="73">
        <v>0</v>
      </c>
      <c r="L384" s="73">
        <v>0</v>
      </c>
      <c r="M384" s="66"/>
      <c r="N384" s="66"/>
      <c r="O384" s="74">
        <v>0</v>
      </c>
      <c r="P384" s="66">
        <f t="shared" si="74"/>
        <v>0</v>
      </c>
      <c r="Q384" s="73">
        <v>0</v>
      </c>
      <c r="R384" s="73">
        <v>0</v>
      </c>
      <c r="S384" s="73">
        <v>0</v>
      </c>
      <c r="T384" s="73">
        <v>0</v>
      </c>
      <c r="U384" s="73">
        <v>0</v>
      </c>
      <c r="V384" s="73">
        <v>0</v>
      </c>
      <c r="W384" s="66"/>
      <c r="X384" s="66"/>
      <c r="Y384" s="74">
        <v>0</v>
      </c>
      <c r="Z384" s="66">
        <f t="shared" si="75"/>
        <v>0</v>
      </c>
      <c r="AA384" s="75">
        <v>0</v>
      </c>
    </row>
    <row r="385" spans="1:27" ht="31.5">
      <c r="A385" s="66" t="s">
        <v>1840</v>
      </c>
      <c r="B385" s="1" t="s">
        <v>65</v>
      </c>
      <c r="C385" s="71" t="str">
        <f>IF(A385&lt;&gt;0,C377,0)</f>
        <v>1.6</v>
      </c>
      <c r="D385" s="72" t="s">
        <v>1841</v>
      </c>
      <c r="E385" s="72" t="s">
        <v>1479</v>
      </c>
      <c r="F385" s="72" t="s">
        <v>929</v>
      </c>
      <c r="G385" s="73">
        <v>0</v>
      </c>
      <c r="H385" s="73">
        <v>0</v>
      </c>
      <c r="I385" s="73">
        <v>0</v>
      </c>
      <c r="J385" s="73">
        <v>0</v>
      </c>
      <c r="K385" s="73">
        <v>0</v>
      </c>
      <c r="L385" s="73">
        <v>0</v>
      </c>
      <c r="M385" s="66"/>
      <c r="N385" s="66"/>
      <c r="O385" s="74">
        <v>0</v>
      </c>
      <c r="P385" s="66">
        <f t="shared" si="74"/>
        <v>0</v>
      </c>
      <c r="Q385" s="73">
        <v>0</v>
      </c>
      <c r="R385" s="73">
        <v>0</v>
      </c>
      <c r="S385" s="73">
        <v>0</v>
      </c>
      <c r="T385" s="73">
        <v>0</v>
      </c>
      <c r="U385" s="73">
        <v>0</v>
      </c>
      <c r="V385" s="73">
        <v>0</v>
      </c>
      <c r="W385" s="66"/>
      <c r="X385" s="66"/>
      <c r="Y385" s="74">
        <v>0</v>
      </c>
      <c r="Z385" s="66">
        <f t="shared" si="75"/>
        <v>0</v>
      </c>
      <c r="AA385" s="75">
        <v>0</v>
      </c>
    </row>
    <row r="386" spans="1:27" ht="47.25">
      <c r="A386" s="66" t="s">
        <v>1842</v>
      </c>
      <c r="B386" s="1" t="s">
        <v>66</v>
      </c>
      <c r="C386" s="71" t="str">
        <f>IF(A386&lt;&gt;0,C377,0)</f>
        <v>1.6</v>
      </c>
      <c r="D386" s="72" t="s">
        <v>1843</v>
      </c>
      <c r="E386" s="72" t="s">
        <v>1479</v>
      </c>
      <c r="F386" s="72" t="s">
        <v>930</v>
      </c>
      <c r="G386" s="73">
        <v>0</v>
      </c>
      <c r="H386" s="73">
        <v>0</v>
      </c>
      <c r="I386" s="73">
        <v>0</v>
      </c>
      <c r="J386" s="73">
        <v>0</v>
      </c>
      <c r="K386" s="73">
        <v>0</v>
      </c>
      <c r="L386" s="73">
        <v>0</v>
      </c>
      <c r="M386" s="66"/>
      <c r="N386" s="66"/>
      <c r="O386" s="74">
        <v>0</v>
      </c>
      <c r="P386" s="66">
        <f t="shared" si="74"/>
        <v>0</v>
      </c>
      <c r="Q386" s="73">
        <v>0</v>
      </c>
      <c r="R386" s="73">
        <v>0</v>
      </c>
      <c r="S386" s="73">
        <v>0</v>
      </c>
      <c r="T386" s="73">
        <v>0</v>
      </c>
      <c r="U386" s="73">
        <v>0</v>
      </c>
      <c r="V386" s="73">
        <v>0</v>
      </c>
      <c r="W386" s="66"/>
      <c r="X386" s="66"/>
      <c r="Y386" s="74">
        <v>0</v>
      </c>
      <c r="Z386" s="66">
        <f t="shared" si="75"/>
        <v>0</v>
      </c>
      <c r="AA386" s="75">
        <v>0</v>
      </c>
    </row>
    <row r="387" spans="1:27" ht="63" customHeight="1">
      <c r="A387" s="66" t="s">
        <v>1844</v>
      </c>
      <c r="B387" s="1" t="s">
        <v>67</v>
      </c>
      <c r="C387" s="71" t="str">
        <f>IF(A387&lt;&gt;0,C377,0)</f>
        <v>1.6</v>
      </c>
      <c r="D387" s="72" t="s">
        <v>1845</v>
      </c>
      <c r="E387" s="72" t="s">
        <v>1479</v>
      </c>
      <c r="F387" s="72" t="s">
        <v>931</v>
      </c>
      <c r="G387" s="73">
        <v>0</v>
      </c>
      <c r="H387" s="73">
        <v>0</v>
      </c>
      <c r="I387" s="73">
        <v>0</v>
      </c>
      <c r="J387" s="73">
        <v>0</v>
      </c>
      <c r="K387" s="73">
        <v>0</v>
      </c>
      <c r="L387" s="73">
        <v>0</v>
      </c>
      <c r="M387" s="66"/>
      <c r="N387" s="66"/>
      <c r="O387" s="74">
        <v>0</v>
      </c>
      <c r="P387" s="66">
        <f t="shared" si="74"/>
        <v>0</v>
      </c>
      <c r="Q387" s="73">
        <v>0</v>
      </c>
      <c r="R387" s="73">
        <v>0</v>
      </c>
      <c r="S387" s="73">
        <v>0</v>
      </c>
      <c r="T387" s="73">
        <v>0</v>
      </c>
      <c r="U387" s="73">
        <v>0</v>
      </c>
      <c r="V387" s="73">
        <v>0</v>
      </c>
      <c r="W387" s="66"/>
      <c r="X387" s="66"/>
      <c r="Y387" s="74">
        <v>0</v>
      </c>
      <c r="Z387" s="66">
        <f t="shared" si="75"/>
        <v>0</v>
      </c>
      <c r="AA387" s="75">
        <v>0</v>
      </c>
    </row>
    <row r="388" spans="1:27" ht="78.75" customHeight="1">
      <c r="A388" s="66" t="s">
        <v>1846</v>
      </c>
      <c r="B388" s="1" t="s">
        <v>68</v>
      </c>
      <c r="C388" s="71" t="str">
        <f>IF(A388&lt;&gt;0,C377,0)</f>
        <v>1.6</v>
      </c>
      <c r="D388" s="72" t="s">
        <v>1847</v>
      </c>
      <c r="E388" s="72" t="s">
        <v>1479</v>
      </c>
      <c r="F388" s="72" t="s">
        <v>932</v>
      </c>
      <c r="G388" s="73">
        <v>0</v>
      </c>
      <c r="H388" s="73">
        <v>0</v>
      </c>
      <c r="I388" s="73">
        <v>0</v>
      </c>
      <c r="J388" s="73">
        <v>0</v>
      </c>
      <c r="K388" s="73">
        <v>0</v>
      </c>
      <c r="L388" s="73">
        <v>0</v>
      </c>
      <c r="M388" s="66"/>
      <c r="N388" s="66"/>
      <c r="O388" s="74">
        <v>0</v>
      </c>
      <c r="P388" s="66">
        <f t="shared" si="74"/>
        <v>0</v>
      </c>
      <c r="Q388" s="73">
        <v>0</v>
      </c>
      <c r="R388" s="73">
        <v>0</v>
      </c>
      <c r="S388" s="73">
        <v>0</v>
      </c>
      <c r="T388" s="73">
        <v>0</v>
      </c>
      <c r="U388" s="73">
        <v>0</v>
      </c>
      <c r="V388" s="73">
        <v>0</v>
      </c>
      <c r="W388" s="66"/>
      <c r="X388" s="66"/>
      <c r="Y388" s="74">
        <v>0</v>
      </c>
      <c r="Z388" s="66">
        <f t="shared" si="75"/>
        <v>0</v>
      </c>
      <c r="AA388" s="75">
        <v>0</v>
      </c>
    </row>
    <row r="389" spans="1:27" ht="315" customHeight="1">
      <c r="A389" s="66" t="s">
        <v>1848</v>
      </c>
      <c r="B389" s="1" t="s">
        <v>69</v>
      </c>
      <c r="C389" s="71" t="str">
        <f>IF(A389&lt;&gt;0,C377,0)</f>
        <v>1.6</v>
      </c>
      <c r="D389" s="72" t="s">
        <v>1849</v>
      </c>
      <c r="E389" s="72" t="s">
        <v>1479</v>
      </c>
      <c r="F389" s="72" t="s">
        <v>933</v>
      </c>
      <c r="G389" s="73">
        <v>0</v>
      </c>
      <c r="H389" s="73">
        <v>0</v>
      </c>
      <c r="I389" s="73">
        <v>0</v>
      </c>
      <c r="J389" s="73">
        <v>0</v>
      </c>
      <c r="K389" s="73">
        <v>0</v>
      </c>
      <c r="L389" s="73">
        <v>0</v>
      </c>
      <c r="M389" s="66"/>
      <c r="N389" s="66"/>
      <c r="O389" s="74">
        <v>0</v>
      </c>
      <c r="P389" s="66">
        <f t="shared" si="74"/>
        <v>0</v>
      </c>
      <c r="Q389" s="73">
        <v>0</v>
      </c>
      <c r="R389" s="73">
        <v>0</v>
      </c>
      <c r="S389" s="73">
        <v>0</v>
      </c>
      <c r="T389" s="73">
        <v>0</v>
      </c>
      <c r="U389" s="73">
        <v>0</v>
      </c>
      <c r="V389" s="73">
        <v>0</v>
      </c>
      <c r="W389" s="66"/>
      <c r="X389" s="66"/>
      <c r="Y389" s="74">
        <v>0</v>
      </c>
      <c r="Z389" s="66">
        <f t="shared" si="75"/>
        <v>0</v>
      </c>
      <c r="AA389" s="75">
        <v>0</v>
      </c>
    </row>
    <row r="390" spans="1:27" ht="78.75" customHeight="1">
      <c r="A390" s="66" t="s">
        <v>1850</v>
      </c>
      <c r="B390" s="1" t="s">
        <v>70</v>
      </c>
      <c r="C390" s="71" t="str">
        <f>IF(A390&lt;&gt;0,C377,0)</f>
        <v>1.6</v>
      </c>
      <c r="D390" s="72" t="s">
        <v>1851</v>
      </c>
      <c r="E390" s="72" t="s">
        <v>1479</v>
      </c>
      <c r="F390" s="72" t="s">
        <v>934</v>
      </c>
      <c r="G390" s="73">
        <v>0</v>
      </c>
      <c r="H390" s="73">
        <v>0</v>
      </c>
      <c r="I390" s="73">
        <v>0</v>
      </c>
      <c r="J390" s="73">
        <v>0</v>
      </c>
      <c r="K390" s="73">
        <v>0</v>
      </c>
      <c r="L390" s="73">
        <v>0</v>
      </c>
      <c r="M390" s="66"/>
      <c r="N390" s="66"/>
      <c r="O390" s="74">
        <v>0</v>
      </c>
      <c r="P390" s="66">
        <f t="shared" si="74"/>
        <v>0</v>
      </c>
      <c r="Q390" s="73">
        <v>0</v>
      </c>
      <c r="R390" s="73">
        <v>0</v>
      </c>
      <c r="S390" s="73">
        <v>0</v>
      </c>
      <c r="T390" s="73">
        <v>0</v>
      </c>
      <c r="U390" s="73">
        <v>0</v>
      </c>
      <c r="V390" s="73">
        <v>0</v>
      </c>
      <c r="W390" s="66"/>
      <c r="X390" s="66"/>
      <c r="Y390" s="74">
        <v>0</v>
      </c>
      <c r="Z390" s="66">
        <f t="shared" si="75"/>
        <v>0</v>
      </c>
      <c r="AA390" s="75">
        <v>0</v>
      </c>
    </row>
    <row r="391" spans="1:27" ht="78.75" customHeight="1">
      <c r="A391" s="66" t="s">
        <v>1852</v>
      </c>
      <c r="B391" s="1" t="s">
        <v>71</v>
      </c>
      <c r="C391" s="71" t="str">
        <f>IF(A391&lt;&gt;0,C377,0)</f>
        <v>1.6</v>
      </c>
      <c r="D391" s="72" t="s">
        <v>1853</v>
      </c>
      <c r="E391" s="72" t="s">
        <v>1479</v>
      </c>
      <c r="F391" s="72" t="s">
        <v>935</v>
      </c>
      <c r="G391" s="73">
        <v>0</v>
      </c>
      <c r="H391" s="73">
        <v>0</v>
      </c>
      <c r="I391" s="73">
        <v>0</v>
      </c>
      <c r="J391" s="73">
        <v>0</v>
      </c>
      <c r="K391" s="73">
        <v>0</v>
      </c>
      <c r="L391" s="73">
        <v>0</v>
      </c>
      <c r="M391" s="66"/>
      <c r="N391" s="66"/>
      <c r="O391" s="74">
        <v>0</v>
      </c>
      <c r="P391" s="66">
        <f t="shared" si="74"/>
        <v>0</v>
      </c>
      <c r="Q391" s="73">
        <v>0</v>
      </c>
      <c r="R391" s="73">
        <v>0</v>
      </c>
      <c r="S391" s="73">
        <v>0</v>
      </c>
      <c r="T391" s="73">
        <v>0</v>
      </c>
      <c r="U391" s="73">
        <v>0</v>
      </c>
      <c r="V391" s="73">
        <v>0</v>
      </c>
      <c r="W391" s="66"/>
      <c r="X391" s="66"/>
      <c r="Y391" s="74">
        <v>0</v>
      </c>
      <c r="Z391" s="66">
        <f t="shared" si="75"/>
        <v>0</v>
      </c>
      <c r="AA391" s="75">
        <v>0</v>
      </c>
    </row>
    <row r="392" spans="1:27" ht="78.75" customHeight="1">
      <c r="A392" s="66" t="s">
        <v>1854</v>
      </c>
      <c r="B392" s="1" t="s">
        <v>72</v>
      </c>
      <c r="C392" s="71" t="str">
        <f>IF(A392&lt;&gt;0,C378,0)</f>
        <v>1.6</v>
      </c>
      <c r="D392" s="72" t="s">
        <v>1855</v>
      </c>
      <c r="E392" s="72" t="s">
        <v>1479</v>
      </c>
      <c r="F392" s="72" t="s">
        <v>936</v>
      </c>
      <c r="G392" s="73">
        <v>0</v>
      </c>
      <c r="H392" s="73">
        <v>0</v>
      </c>
      <c r="I392" s="73">
        <v>0</v>
      </c>
      <c r="J392" s="73">
        <v>0</v>
      </c>
      <c r="K392" s="73">
        <v>0</v>
      </c>
      <c r="L392" s="73">
        <v>0</v>
      </c>
      <c r="M392" s="66"/>
      <c r="N392" s="66"/>
      <c r="O392" s="74">
        <v>0</v>
      </c>
      <c r="P392" s="66">
        <f t="shared" si="74"/>
        <v>0</v>
      </c>
      <c r="Q392" s="73">
        <v>0</v>
      </c>
      <c r="R392" s="73">
        <v>0</v>
      </c>
      <c r="S392" s="73">
        <v>0</v>
      </c>
      <c r="T392" s="73">
        <v>0</v>
      </c>
      <c r="U392" s="73">
        <v>0</v>
      </c>
      <c r="V392" s="73">
        <v>0</v>
      </c>
      <c r="W392" s="66"/>
      <c r="X392" s="66"/>
      <c r="Y392" s="74">
        <v>0</v>
      </c>
      <c r="Z392" s="66">
        <f t="shared" si="75"/>
        <v>0</v>
      </c>
      <c r="AA392" s="75">
        <v>0</v>
      </c>
    </row>
    <row r="393" spans="1:27" ht="78.75" hidden="1" customHeight="1">
      <c r="A393" s="66" t="s">
        <v>26</v>
      </c>
      <c r="B393" s="1" t="s">
        <v>73</v>
      </c>
      <c r="C393" s="71" t="str">
        <f>IF(A393&lt;&gt;0,C379,0)</f>
        <v>1.6</v>
      </c>
      <c r="D393" s="72">
        <v>0</v>
      </c>
      <c r="E393" s="72">
        <v>0</v>
      </c>
      <c r="F393" s="72">
        <v>0</v>
      </c>
      <c r="G393" s="73">
        <v>0</v>
      </c>
      <c r="H393" s="73">
        <v>0</v>
      </c>
      <c r="I393" s="73">
        <v>0</v>
      </c>
      <c r="J393" s="73">
        <v>0</v>
      </c>
      <c r="K393" s="73">
        <v>0</v>
      </c>
      <c r="L393" s="73">
        <v>0</v>
      </c>
      <c r="M393" s="66"/>
      <c r="N393" s="66"/>
      <c r="O393" s="74">
        <v>0</v>
      </c>
      <c r="P393" s="66">
        <f t="shared" si="74"/>
        <v>0</v>
      </c>
      <c r="Q393" s="73">
        <v>0</v>
      </c>
      <c r="R393" s="73">
        <v>0</v>
      </c>
      <c r="S393" s="73">
        <v>0</v>
      </c>
      <c r="T393" s="73">
        <v>0</v>
      </c>
      <c r="U393" s="73">
        <v>0</v>
      </c>
      <c r="V393" s="73">
        <v>0</v>
      </c>
      <c r="W393" s="66"/>
      <c r="X393" s="66"/>
      <c r="Y393" s="74">
        <v>0</v>
      </c>
      <c r="Z393" s="66">
        <f t="shared" si="75"/>
        <v>0</v>
      </c>
      <c r="AA393" s="75">
        <v>0</v>
      </c>
    </row>
    <row r="394" spans="1:27" ht="15.75" hidden="1">
      <c r="A394" s="66" t="s">
        <v>26</v>
      </c>
      <c r="B394" s="1" t="s">
        <v>74</v>
      </c>
      <c r="C394" s="71" t="str">
        <f>IF(A394&lt;&gt;0,C380,0)</f>
        <v>1.6</v>
      </c>
      <c r="D394" s="72">
        <v>0</v>
      </c>
      <c r="E394" s="72">
        <v>0</v>
      </c>
      <c r="F394" s="72">
        <v>0</v>
      </c>
      <c r="G394" s="73">
        <v>0</v>
      </c>
      <c r="H394" s="73">
        <v>0</v>
      </c>
      <c r="I394" s="73">
        <v>0</v>
      </c>
      <c r="J394" s="73">
        <v>0</v>
      </c>
      <c r="K394" s="73">
        <v>0</v>
      </c>
      <c r="L394" s="73">
        <v>0</v>
      </c>
      <c r="M394" s="66"/>
      <c r="N394" s="66"/>
      <c r="O394" s="74">
        <v>0</v>
      </c>
      <c r="P394" s="66">
        <f t="shared" si="74"/>
        <v>0</v>
      </c>
      <c r="Q394" s="73">
        <v>0</v>
      </c>
      <c r="R394" s="73">
        <v>0</v>
      </c>
      <c r="S394" s="73">
        <v>0</v>
      </c>
      <c r="T394" s="73">
        <v>0</v>
      </c>
      <c r="U394" s="73">
        <v>0</v>
      </c>
      <c r="V394" s="73">
        <v>0</v>
      </c>
      <c r="W394" s="66"/>
      <c r="X394" s="66"/>
      <c r="Y394" s="74">
        <v>0</v>
      </c>
      <c r="Z394" s="66">
        <f t="shared" si="75"/>
        <v>0</v>
      </c>
      <c r="AA394" s="75">
        <v>0</v>
      </c>
    </row>
    <row r="395" spans="1:27" ht="47.25" customHeight="1">
      <c r="A395" s="66" t="s">
        <v>26</v>
      </c>
      <c r="B395" s="1"/>
      <c r="C395" s="77">
        <v>1.7</v>
      </c>
      <c r="D395" s="72" t="s">
        <v>199</v>
      </c>
      <c r="E395" s="72" t="s">
        <v>31</v>
      </c>
      <c r="F395" s="72">
        <v>0</v>
      </c>
      <c r="G395" s="66">
        <f t="shared" ref="G395:AA395" si="76">SUBTOTAL(9,G396:G412)</f>
        <v>64.660000000000011</v>
      </c>
      <c r="H395" s="66">
        <f t="shared" si="76"/>
        <v>0</v>
      </c>
      <c r="I395" s="66">
        <f t="shared" si="76"/>
        <v>0</v>
      </c>
      <c r="J395" s="66">
        <f t="shared" si="76"/>
        <v>64.660000000000011</v>
      </c>
      <c r="K395" s="66">
        <f t="shared" si="76"/>
        <v>0</v>
      </c>
      <c r="L395" s="66">
        <f t="shared" si="76"/>
        <v>9.3010000000000002</v>
      </c>
      <c r="M395" s="66">
        <f t="shared" si="76"/>
        <v>0</v>
      </c>
      <c r="N395" s="66">
        <f t="shared" si="76"/>
        <v>0</v>
      </c>
      <c r="O395" s="66">
        <f t="shared" si="76"/>
        <v>8.0229999999999997</v>
      </c>
      <c r="P395" s="66">
        <f t="shared" si="76"/>
        <v>1.2780000000000002</v>
      </c>
      <c r="Q395" s="66">
        <f t="shared" si="76"/>
        <v>14.86</v>
      </c>
      <c r="R395" s="66">
        <f t="shared" si="76"/>
        <v>0</v>
      </c>
      <c r="S395" s="66">
        <f t="shared" si="76"/>
        <v>0</v>
      </c>
      <c r="T395" s="66">
        <f t="shared" si="76"/>
        <v>14.86</v>
      </c>
      <c r="U395" s="66">
        <f t="shared" si="76"/>
        <v>0</v>
      </c>
      <c r="V395" s="66">
        <f t="shared" si="76"/>
        <v>9.3010000000000002</v>
      </c>
      <c r="W395" s="66">
        <f t="shared" si="76"/>
        <v>0</v>
      </c>
      <c r="X395" s="66">
        <f t="shared" si="76"/>
        <v>0</v>
      </c>
      <c r="Y395" s="66">
        <f t="shared" si="76"/>
        <v>8.0229999999999997</v>
      </c>
      <c r="Z395" s="66">
        <f t="shared" si="76"/>
        <v>1.2780000000000002</v>
      </c>
      <c r="AA395" s="67">
        <f t="shared" si="76"/>
        <v>64.656555199999985</v>
      </c>
    </row>
    <row r="396" spans="1:27" ht="47.25">
      <c r="A396" s="66" t="s">
        <v>1856</v>
      </c>
      <c r="B396" s="1" t="s">
        <v>54</v>
      </c>
      <c r="C396" s="77">
        <f>IF(A396&lt;&gt;0,C395,0)</f>
        <v>1.7</v>
      </c>
      <c r="D396" s="72" t="s">
        <v>1857</v>
      </c>
      <c r="E396" s="72" t="s">
        <v>1479</v>
      </c>
      <c r="F396" s="72" t="s">
        <v>937</v>
      </c>
      <c r="G396" s="73">
        <v>5.61</v>
      </c>
      <c r="H396" s="73">
        <v>0</v>
      </c>
      <c r="I396" s="73">
        <v>0</v>
      </c>
      <c r="J396" s="73">
        <v>5.61</v>
      </c>
      <c r="K396" s="73">
        <v>0</v>
      </c>
      <c r="L396" s="73">
        <v>4.5880000000000001</v>
      </c>
      <c r="M396" s="66"/>
      <c r="N396" s="66"/>
      <c r="O396" s="74">
        <v>3.8879999999999999</v>
      </c>
      <c r="P396" s="66">
        <f t="shared" ref="P396:P412" si="77">L396-O396</f>
        <v>0.70000000000000018</v>
      </c>
      <c r="Q396" s="73">
        <v>2.46</v>
      </c>
      <c r="R396" s="73">
        <v>0</v>
      </c>
      <c r="S396" s="73">
        <v>0</v>
      </c>
      <c r="T396" s="73">
        <v>2.46</v>
      </c>
      <c r="U396" s="73">
        <v>0</v>
      </c>
      <c r="V396" s="73">
        <v>4.5880000000000001</v>
      </c>
      <c r="W396" s="66"/>
      <c r="X396" s="66"/>
      <c r="Y396" s="74">
        <v>3.8879999999999999</v>
      </c>
      <c r="Z396" s="66">
        <f t="shared" ref="Z396:Z412" si="78">V396-Y396</f>
        <v>0.70000000000000018</v>
      </c>
      <c r="AA396" s="75">
        <v>5.6061799999999984</v>
      </c>
    </row>
    <row r="397" spans="1:27" ht="78.75" customHeight="1">
      <c r="A397" s="66" t="s">
        <v>1858</v>
      </c>
      <c r="B397" s="1" t="s">
        <v>55</v>
      </c>
      <c r="C397" s="77">
        <f t="shared" ref="C397:C411" si="79">IF(A397&lt;&gt;0,C396,0)</f>
        <v>1.7</v>
      </c>
      <c r="D397" s="72" t="s">
        <v>1859</v>
      </c>
      <c r="E397" s="72" t="s">
        <v>1479</v>
      </c>
      <c r="F397" s="72" t="s">
        <v>938</v>
      </c>
      <c r="G397" s="73">
        <v>17.71</v>
      </c>
      <c r="H397" s="73">
        <v>0</v>
      </c>
      <c r="I397" s="73">
        <v>0</v>
      </c>
      <c r="J397" s="73">
        <v>17.71</v>
      </c>
      <c r="K397" s="73">
        <v>0</v>
      </c>
      <c r="L397" s="73">
        <v>0</v>
      </c>
      <c r="M397" s="66"/>
      <c r="N397" s="66"/>
      <c r="O397" s="74">
        <v>0</v>
      </c>
      <c r="P397" s="66">
        <f t="shared" si="77"/>
        <v>0</v>
      </c>
      <c r="Q397" s="73">
        <v>2.04</v>
      </c>
      <c r="R397" s="73">
        <v>0</v>
      </c>
      <c r="S397" s="73">
        <v>0</v>
      </c>
      <c r="T397" s="73">
        <v>2.04</v>
      </c>
      <c r="U397" s="73">
        <v>0</v>
      </c>
      <c r="V397" s="73">
        <v>0</v>
      </c>
      <c r="W397" s="66"/>
      <c r="X397" s="66"/>
      <c r="Y397" s="74">
        <v>0</v>
      </c>
      <c r="Z397" s="66">
        <f t="shared" si="78"/>
        <v>0</v>
      </c>
      <c r="AA397" s="75">
        <v>17.71</v>
      </c>
    </row>
    <row r="398" spans="1:27" ht="78.75" customHeight="1">
      <c r="A398" s="66" t="s">
        <v>1860</v>
      </c>
      <c r="B398" s="1" t="s">
        <v>56</v>
      </c>
      <c r="C398" s="77">
        <f t="shared" si="79"/>
        <v>1.7</v>
      </c>
      <c r="D398" s="72" t="s">
        <v>1861</v>
      </c>
      <c r="E398" s="72" t="s">
        <v>1479</v>
      </c>
      <c r="F398" s="72" t="s">
        <v>939</v>
      </c>
      <c r="G398" s="73">
        <v>0</v>
      </c>
      <c r="H398" s="73">
        <v>0</v>
      </c>
      <c r="I398" s="73">
        <v>0</v>
      </c>
      <c r="J398" s="73">
        <v>0</v>
      </c>
      <c r="K398" s="73">
        <v>0</v>
      </c>
      <c r="L398" s="73">
        <v>0</v>
      </c>
      <c r="M398" s="66"/>
      <c r="N398" s="66"/>
      <c r="O398" s="74">
        <v>0</v>
      </c>
      <c r="P398" s="66">
        <f t="shared" si="77"/>
        <v>0</v>
      </c>
      <c r="Q398" s="73">
        <v>0</v>
      </c>
      <c r="R398" s="73">
        <v>0</v>
      </c>
      <c r="S398" s="73">
        <v>0</v>
      </c>
      <c r="T398" s="73">
        <v>0</v>
      </c>
      <c r="U398" s="73">
        <v>0</v>
      </c>
      <c r="V398" s="73">
        <v>0</v>
      </c>
      <c r="W398" s="66"/>
      <c r="X398" s="66"/>
      <c r="Y398" s="74">
        <v>0</v>
      </c>
      <c r="Z398" s="66">
        <f t="shared" si="78"/>
        <v>0</v>
      </c>
      <c r="AA398" s="75">
        <v>0</v>
      </c>
    </row>
    <row r="399" spans="1:27" ht="47.25" customHeight="1">
      <c r="A399" s="66" t="s">
        <v>1862</v>
      </c>
      <c r="B399" s="1" t="s">
        <v>57</v>
      </c>
      <c r="C399" s="77">
        <f t="shared" si="79"/>
        <v>1.7</v>
      </c>
      <c r="D399" s="72" t="s">
        <v>1863</v>
      </c>
      <c r="E399" s="72" t="s">
        <v>1479</v>
      </c>
      <c r="F399" s="72" t="s">
        <v>940</v>
      </c>
      <c r="G399" s="73">
        <v>10.53</v>
      </c>
      <c r="H399" s="73">
        <v>0</v>
      </c>
      <c r="I399" s="73">
        <v>0</v>
      </c>
      <c r="J399" s="73">
        <v>10.53</v>
      </c>
      <c r="K399" s="73">
        <v>0</v>
      </c>
      <c r="L399" s="73">
        <v>0</v>
      </c>
      <c r="M399" s="66"/>
      <c r="N399" s="66"/>
      <c r="O399" s="74">
        <v>0</v>
      </c>
      <c r="P399" s="66">
        <f t="shared" si="77"/>
        <v>0</v>
      </c>
      <c r="Q399" s="73">
        <v>1.06</v>
      </c>
      <c r="R399" s="73">
        <v>0</v>
      </c>
      <c r="S399" s="73">
        <v>0</v>
      </c>
      <c r="T399" s="73">
        <v>1.06</v>
      </c>
      <c r="U399" s="73">
        <v>0</v>
      </c>
      <c r="V399" s="73">
        <v>0</v>
      </c>
      <c r="W399" s="66"/>
      <c r="X399" s="66"/>
      <c r="Y399" s="74">
        <v>0</v>
      </c>
      <c r="Z399" s="66">
        <f t="shared" si="78"/>
        <v>0</v>
      </c>
      <c r="AA399" s="75">
        <v>10.528825999999999</v>
      </c>
    </row>
    <row r="400" spans="1:27" ht="330.75">
      <c r="A400" s="66" t="s">
        <v>1864</v>
      </c>
      <c r="B400" s="1" t="s">
        <v>58</v>
      </c>
      <c r="C400" s="77">
        <f t="shared" si="79"/>
        <v>1.7</v>
      </c>
      <c r="D400" s="72" t="s">
        <v>1865</v>
      </c>
      <c r="E400" s="72" t="s">
        <v>1479</v>
      </c>
      <c r="F400" s="72" t="s">
        <v>941</v>
      </c>
      <c r="G400" s="73">
        <v>4.21</v>
      </c>
      <c r="H400" s="73">
        <v>0</v>
      </c>
      <c r="I400" s="73">
        <v>0</v>
      </c>
      <c r="J400" s="73">
        <v>4.21</v>
      </c>
      <c r="K400" s="73">
        <v>0</v>
      </c>
      <c r="L400" s="73">
        <v>0.111</v>
      </c>
      <c r="M400" s="66"/>
      <c r="N400" s="66"/>
      <c r="O400" s="74">
        <v>9.4E-2</v>
      </c>
      <c r="P400" s="66">
        <f t="shared" si="77"/>
        <v>1.7000000000000001E-2</v>
      </c>
      <c r="Q400" s="73">
        <v>0</v>
      </c>
      <c r="R400" s="73">
        <v>0</v>
      </c>
      <c r="S400" s="73">
        <v>0</v>
      </c>
      <c r="T400" s="73">
        <v>0</v>
      </c>
      <c r="U400" s="73">
        <v>0</v>
      </c>
      <c r="V400" s="73">
        <v>0.111</v>
      </c>
      <c r="W400" s="66"/>
      <c r="X400" s="66"/>
      <c r="Y400" s="74">
        <v>9.4E-2</v>
      </c>
      <c r="Z400" s="66">
        <f t="shared" si="78"/>
        <v>1.7000000000000001E-2</v>
      </c>
      <c r="AA400" s="75">
        <v>4.2125999999999983</v>
      </c>
    </row>
    <row r="401" spans="1:27" ht="267.75">
      <c r="A401" s="66" t="s">
        <v>1866</v>
      </c>
      <c r="B401" s="1" t="s">
        <v>59</v>
      </c>
      <c r="C401" s="77">
        <f t="shared" si="79"/>
        <v>1.7</v>
      </c>
      <c r="D401" s="72" t="s">
        <v>1867</v>
      </c>
      <c r="E401" s="72" t="s">
        <v>1479</v>
      </c>
      <c r="F401" s="72" t="s">
        <v>942</v>
      </c>
      <c r="G401" s="73">
        <v>10.14</v>
      </c>
      <c r="H401" s="73">
        <v>0</v>
      </c>
      <c r="I401" s="73">
        <v>0</v>
      </c>
      <c r="J401" s="73">
        <v>10.14</v>
      </c>
      <c r="K401" s="73">
        <v>0</v>
      </c>
      <c r="L401" s="73">
        <v>0</v>
      </c>
      <c r="M401" s="66"/>
      <c r="N401" s="66"/>
      <c r="O401" s="74">
        <v>0</v>
      </c>
      <c r="P401" s="66">
        <f t="shared" si="77"/>
        <v>0</v>
      </c>
      <c r="Q401" s="73">
        <v>1.53</v>
      </c>
      <c r="R401" s="73">
        <v>0</v>
      </c>
      <c r="S401" s="73">
        <v>0</v>
      </c>
      <c r="T401" s="73">
        <v>1.53</v>
      </c>
      <c r="U401" s="73">
        <v>0</v>
      </c>
      <c r="V401" s="73">
        <v>0</v>
      </c>
      <c r="W401" s="66"/>
      <c r="X401" s="66"/>
      <c r="Y401" s="74">
        <v>0</v>
      </c>
      <c r="Z401" s="66">
        <f t="shared" si="78"/>
        <v>0</v>
      </c>
      <c r="AA401" s="75">
        <v>10.142336</v>
      </c>
    </row>
    <row r="402" spans="1:27" ht="299.25">
      <c r="A402" s="66" t="s">
        <v>1868</v>
      </c>
      <c r="B402" s="1" t="s">
        <v>64</v>
      </c>
      <c r="C402" s="77">
        <f t="shared" si="79"/>
        <v>1.7</v>
      </c>
      <c r="D402" s="72" t="s">
        <v>1869</v>
      </c>
      <c r="E402" s="72" t="s">
        <v>1479</v>
      </c>
      <c r="F402" s="72" t="s">
        <v>943</v>
      </c>
      <c r="G402" s="73">
        <v>0</v>
      </c>
      <c r="H402" s="73">
        <v>0</v>
      </c>
      <c r="I402" s="73">
        <v>0</v>
      </c>
      <c r="J402" s="73">
        <v>0</v>
      </c>
      <c r="K402" s="73">
        <v>0</v>
      </c>
      <c r="L402" s="73">
        <v>0</v>
      </c>
      <c r="M402" s="66"/>
      <c r="N402" s="66"/>
      <c r="O402" s="74">
        <v>0</v>
      </c>
      <c r="P402" s="66">
        <f t="shared" si="77"/>
        <v>0</v>
      </c>
      <c r="Q402" s="73">
        <v>0</v>
      </c>
      <c r="R402" s="73">
        <v>0</v>
      </c>
      <c r="S402" s="73">
        <v>0</v>
      </c>
      <c r="T402" s="73">
        <v>0</v>
      </c>
      <c r="U402" s="73">
        <v>0</v>
      </c>
      <c r="V402" s="73">
        <v>0</v>
      </c>
      <c r="W402" s="66"/>
      <c r="X402" s="66"/>
      <c r="Y402" s="74">
        <v>0</v>
      </c>
      <c r="Z402" s="66">
        <f t="shared" si="78"/>
        <v>0</v>
      </c>
      <c r="AA402" s="75">
        <v>1.2212453270876722E-15</v>
      </c>
    </row>
    <row r="403" spans="1:27" ht="173.25">
      <c r="A403" s="66" t="s">
        <v>1870</v>
      </c>
      <c r="B403" s="1" t="s">
        <v>65</v>
      </c>
      <c r="C403" s="77">
        <f t="shared" si="79"/>
        <v>1.7</v>
      </c>
      <c r="D403" s="72" t="s">
        <v>1871</v>
      </c>
      <c r="E403" s="72" t="s">
        <v>1479</v>
      </c>
      <c r="F403" s="72" t="s">
        <v>944</v>
      </c>
      <c r="G403" s="73">
        <v>0</v>
      </c>
      <c r="H403" s="73">
        <v>0</v>
      </c>
      <c r="I403" s="73">
        <v>0</v>
      </c>
      <c r="J403" s="73">
        <v>0</v>
      </c>
      <c r="K403" s="73">
        <v>0</v>
      </c>
      <c r="L403" s="73">
        <v>0.32600000000000001</v>
      </c>
      <c r="M403" s="66"/>
      <c r="N403" s="66"/>
      <c r="O403" s="74">
        <v>0.28000000000000003</v>
      </c>
      <c r="P403" s="66">
        <f t="shared" si="77"/>
        <v>4.5999999999999985E-2</v>
      </c>
      <c r="Q403" s="73">
        <v>0</v>
      </c>
      <c r="R403" s="73">
        <v>0</v>
      </c>
      <c r="S403" s="73">
        <v>0</v>
      </c>
      <c r="T403" s="73">
        <v>0</v>
      </c>
      <c r="U403" s="73">
        <v>0</v>
      </c>
      <c r="V403" s="73">
        <v>0.32600000000000001</v>
      </c>
      <c r="W403" s="66"/>
      <c r="X403" s="66"/>
      <c r="Y403" s="74">
        <v>0.28000000000000003</v>
      </c>
      <c r="Z403" s="66">
        <f t="shared" si="78"/>
        <v>4.5999999999999985E-2</v>
      </c>
      <c r="AA403" s="75">
        <v>0</v>
      </c>
    </row>
    <row r="404" spans="1:27" ht="189">
      <c r="A404" s="66" t="s">
        <v>1872</v>
      </c>
      <c r="B404" s="1" t="s">
        <v>66</v>
      </c>
      <c r="C404" s="77">
        <f t="shared" si="79"/>
        <v>1.7</v>
      </c>
      <c r="D404" s="72" t="s">
        <v>1873</v>
      </c>
      <c r="E404" s="72" t="s">
        <v>1479</v>
      </c>
      <c r="F404" s="72" t="s">
        <v>945</v>
      </c>
      <c r="G404" s="73">
        <v>14.44</v>
      </c>
      <c r="H404" s="73">
        <v>0</v>
      </c>
      <c r="I404" s="73">
        <v>0</v>
      </c>
      <c r="J404" s="73">
        <v>14.44</v>
      </c>
      <c r="K404" s="73">
        <v>0</v>
      </c>
      <c r="L404" s="73">
        <v>3.383</v>
      </c>
      <c r="M404" s="66"/>
      <c r="N404" s="66"/>
      <c r="O404" s="74">
        <v>2.8679999999999999</v>
      </c>
      <c r="P404" s="66">
        <f t="shared" si="77"/>
        <v>0.51500000000000012</v>
      </c>
      <c r="Q404" s="73">
        <v>4.7699999999999996</v>
      </c>
      <c r="R404" s="73">
        <v>0</v>
      </c>
      <c r="S404" s="73">
        <v>0</v>
      </c>
      <c r="T404" s="73">
        <v>4.7699999999999996</v>
      </c>
      <c r="U404" s="73">
        <v>0</v>
      </c>
      <c r="V404" s="73">
        <v>3.383</v>
      </c>
      <c r="W404" s="66"/>
      <c r="X404" s="66"/>
      <c r="Y404" s="74">
        <v>2.8679999999999999</v>
      </c>
      <c r="Z404" s="66">
        <f t="shared" si="78"/>
        <v>0.51500000000000012</v>
      </c>
      <c r="AA404" s="75">
        <v>14.439</v>
      </c>
    </row>
    <row r="405" spans="1:27" ht="47.25">
      <c r="A405" s="66" t="s">
        <v>1874</v>
      </c>
      <c r="B405" s="1" t="s">
        <v>67</v>
      </c>
      <c r="C405" s="77">
        <f t="shared" si="79"/>
        <v>1.7</v>
      </c>
      <c r="D405" s="72" t="s">
        <v>1875</v>
      </c>
      <c r="E405" s="72" t="s">
        <v>1479</v>
      </c>
      <c r="F405" s="72" t="s">
        <v>946</v>
      </c>
      <c r="G405" s="73">
        <v>1.84</v>
      </c>
      <c r="H405" s="73">
        <v>0</v>
      </c>
      <c r="I405" s="73">
        <v>0</v>
      </c>
      <c r="J405" s="73">
        <v>1.84</v>
      </c>
      <c r="K405" s="73">
        <v>0</v>
      </c>
      <c r="L405" s="73">
        <v>3.2000000000000001E-2</v>
      </c>
      <c r="M405" s="66"/>
      <c r="N405" s="66"/>
      <c r="O405" s="74">
        <v>3.2000000000000001E-2</v>
      </c>
      <c r="P405" s="66">
        <f t="shared" si="77"/>
        <v>0</v>
      </c>
      <c r="Q405" s="73">
        <v>0</v>
      </c>
      <c r="R405" s="73">
        <v>0</v>
      </c>
      <c r="S405" s="73">
        <v>0</v>
      </c>
      <c r="T405" s="73">
        <v>0</v>
      </c>
      <c r="U405" s="73">
        <v>0</v>
      </c>
      <c r="V405" s="73">
        <v>3.2000000000000001E-2</v>
      </c>
      <c r="W405" s="66"/>
      <c r="X405" s="66"/>
      <c r="Y405" s="74">
        <v>3.2000000000000001E-2</v>
      </c>
      <c r="Z405" s="66">
        <f t="shared" si="78"/>
        <v>0</v>
      </c>
      <c r="AA405" s="75">
        <v>1.8389199999999997</v>
      </c>
    </row>
    <row r="406" spans="1:27" ht="31.5">
      <c r="A406" s="66" t="s">
        <v>1876</v>
      </c>
      <c r="B406" s="1" t="s">
        <v>68</v>
      </c>
      <c r="C406" s="77">
        <f t="shared" si="79"/>
        <v>1.7</v>
      </c>
      <c r="D406" s="72" t="s">
        <v>1877</v>
      </c>
      <c r="E406" s="72" t="s">
        <v>1479</v>
      </c>
      <c r="F406" s="72" t="s">
        <v>947</v>
      </c>
      <c r="G406" s="73">
        <v>0.18</v>
      </c>
      <c r="H406" s="73">
        <v>0</v>
      </c>
      <c r="I406" s="73">
        <v>0</v>
      </c>
      <c r="J406" s="73">
        <v>0.18</v>
      </c>
      <c r="K406" s="73">
        <v>0</v>
      </c>
      <c r="L406" s="73">
        <v>0</v>
      </c>
      <c r="M406" s="66"/>
      <c r="N406" s="66"/>
      <c r="O406" s="74">
        <v>0</v>
      </c>
      <c r="P406" s="66">
        <f t="shared" si="77"/>
        <v>0</v>
      </c>
      <c r="Q406" s="73">
        <v>0</v>
      </c>
      <c r="R406" s="73">
        <v>0</v>
      </c>
      <c r="S406" s="73">
        <v>0</v>
      </c>
      <c r="T406" s="73">
        <v>0</v>
      </c>
      <c r="U406" s="73">
        <v>0</v>
      </c>
      <c r="V406" s="73">
        <v>0</v>
      </c>
      <c r="W406" s="66"/>
      <c r="X406" s="66"/>
      <c r="Y406" s="74">
        <v>0</v>
      </c>
      <c r="Z406" s="66">
        <f t="shared" si="78"/>
        <v>0</v>
      </c>
      <c r="AA406" s="75">
        <v>0.17869319999999989</v>
      </c>
    </row>
    <row r="407" spans="1:27" ht="31.5">
      <c r="A407" s="66" t="s">
        <v>1878</v>
      </c>
      <c r="B407" s="1" t="s">
        <v>69</v>
      </c>
      <c r="C407" s="77">
        <f t="shared" si="79"/>
        <v>1.7</v>
      </c>
      <c r="D407" s="72" t="s">
        <v>1879</v>
      </c>
      <c r="E407" s="72" t="s">
        <v>1479</v>
      </c>
      <c r="F407" s="72">
        <v>0</v>
      </c>
      <c r="G407" s="73">
        <v>0</v>
      </c>
      <c r="H407" s="73">
        <v>0</v>
      </c>
      <c r="I407" s="73">
        <v>0</v>
      </c>
      <c r="J407" s="73">
        <v>0</v>
      </c>
      <c r="K407" s="73">
        <v>0</v>
      </c>
      <c r="L407" s="73">
        <v>0</v>
      </c>
      <c r="M407" s="66"/>
      <c r="N407" s="66"/>
      <c r="O407" s="74">
        <v>0</v>
      </c>
      <c r="P407" s="66">
        <f t="shared" si="77"/>
        <v>0</v>
      </c>
      <c r="Q407" s="73">
        <v>0</v>
      </c>
      <c r="R407" s="73">
        <v>0</v>
      </c>
      <c r="S407" s="73">
        <v>0</v>
      </c>
      <c r="T407" s="73">
        <v>0</v>
      </c>
      <c r="U407" s="73">
        <v>0</v>
      </c>
      <c r="V407" s="73">
        <v>0</v>
      </c>
      <c r="W407" s="66"/>
      <c r="X407" s="66"/>
      <c r="Y407" s="74">
        <v>0</v>
      </c>
      <c r="Z407" s="66">
        <f t="shared" si="78"/>
        <v>0</v>
      </c>
      <c r="AA407" s="75">
        <v>0</v>
      </c>
    </row>
    <row r="408" spans="1:27" ht="31.5">
      <c r="A408" s="66" t="s">
        <v>948</v>
      </c>
      <c r="B408" s="1" t="s">
        <v>70</v>
      </c>
      <c r="C408" s="77">
        <f t="shared" si="79"/>
        <v>1.7</v>
      </c>
      <c r="D408" s="72" t="s">
        <v>1880</v>
      </c>
      <c r="E408" s="72" t="s">
        <v>1479</v>
      </c>
      <c r="F408" s="72" t="s">
        <v>948</v>
      </c>
      <c r="G408" s="73">
        <v>0</v>
      </c>
      <c r="H408" s="73">
        <v>0</v>
      </c>
      <c r="I408" s="73">
        <v>0</v>
      </c>
      <c r="J408" s="73">
        <v>0</v>
      </c>
      <c r="K408" s="73">
        <v>0</v>
      </c>
      <c r="L408" s="73">
        <v>0.86099999999999999</v>
      </c>
      <c r="M408" s="66"/>
      <c r="N408" s="66"/>
      <c r="O408" s="74">
        <v>0.86099999999999999</v>
      </c>
      <c r="P408" s="66">
        <f t="shared" si="77"/>
        <v>0</v>
      </c>
      <c r="Q408" s="73">
        <v>3</v>
      </c>
      <c r="R408" s="73">
        <v>0</v>
      </c>
      <c r="S408" s="73">
        <v>0</v>
      </c>
      <c r="T408" s="73">
        <v>3</v>
      </c>
      <c r="U408" s="73">
        <v>0</v>
      </c>
      <c r="V408" s="73">
        <v>0.86099999999999999</v>
      </c>
      <c r="W408" s="66"/>
      <c r="X408" s="66"/>
      <c r="Y408" s="74">
        <v>0.86099999999999999</v>
      </c>
      <c r="Z408" s="66">
        <f t="shared" si="78"/>
        <v>0</v>
      </c>
      <c r="AA408" s="75">
        <v>0</v>
      </c>
    </row>
    <row r="409" spans="1:27" ht="47.25" customHeight="1">
      <c r="A409" s="66" t="s">
        <v>949</v>
      </c>
      <c r="B409" s="1" t="s">
        <v>71</v>
      </c>
      <c r="C409" s="77">
        <f t="shared" si="79"/>
        <v>1.7</v>
      </c>
      <c r="D409" s="72" t="s">
        <v>1880</v>
      </c>
      <c r="E409" s="72" t="s">
        <v>1479</v>
      </c>
      <c r="F409" s="72" t="s">
        <v>949</v>
      </c>
      <c r="G409" s="73">
        <v>0</v>
      </c>
      <c r="H409" s="73">
        <v>0</v>
      </c>
      <c r="I409" s="73">
        <v>0</v>
      </c>
      <c r="J409" s="73">
        <v>0</v>
      </c>
      <c r="K409" s="73">
        <v>0</v>
      </c>
      <c r="L409" s="73">
        <v>0</v>
      </c>
      <c r="M409" s="66"/>
      <c r="N409" s="66"/>
      <c r="O409" s="74">
        <v>0</v>
      </c>
      <c r="P409" s="66">
        <f t="shared" si="77"/>
        <v>0</v>
      </c>
      <c r="Q409" s="73">
        <v>0</v>
      </c>
      <c r="R409" s="73">
        <v>0</v>
      </c>
      <c r="S409" s="73">
        <v>0</v>
      </c>
      <c r="T409" s="73">
        <v>0</v>
      </c>
      <c r="U409" s="73">
        <v>0</v>
      </c>
      <c r="V409" s="73">
        <v>0</v>
      </c>
      <c r="W409" s="66"/>
      <c r="X409" s="66"/>
      <c r="Y409" s="74">
        <v>0</v>
      </c>
      <c r="Z409" s="66">
        <f t="shared" si="78"/>
        <v>0</v>
      </c>
      <c r="AA409" s="75">
        <v>0</v>
      </c>
    </row>
    <row r="410" spans="1:27" ht="15.75" hidden="1">
      <c r="A410" s="66" t="s">
        <v>26</v>
      </c>
      <c r="B410" s="1" t="s">
        <v>72</v>
      </c>
      <c r="C410" s="77">
        <f t="shared" si="79"/>
        <v>1.7</v>
      </c>
      <c r="D410" s="72">
        <v>0</v>
      </c>
      <c r="E410" s="72">
        <v>0</v>
      </c>
      <c r="F410" s="72">
        <v>0</v>
      </c>
      <c r="G410" s="73">
        <v>0</v>
      </c>
      <c r="H410" s="73">
        <v>0</v>
      </c>
      <c r="I410" s="73">
        <v>0</v>
      </c>
      <c r="J410" s="73">
        <v>0</v>
      </c>
      <c r="K410" s="73">
        <v>0</v>
      </c>
      <c r="L410" s="73">
        <v>0</v>
      </c>
      <c r="M410" s="66"/>
      <c r="N410" s="66"/>
      <c r="O410" s="74">
        <v>0</v>
      </c>
      <c r="P410" s="66">
        <f t="shared" si="77"/>
        <v>0</v>
      </c>
      <c r="Q410" s="73">
        <v>0</v>
      </c>
      <c r="R410" s="73">
        <v>0</v>
      </c>
      <c r="S410" s="73">
        <v>0</v>
      </c>
      <c r="T410" s="73">
        <v>0</v>
      </c>
      <c r="U410" s="73">
        <v>0</v>
      </c>
      <c r="V410" s="73">
        <v>0</v>
      </c>
      <c r="W410" s="66"/>
      <c r="X410" s="66"/>
      <c r="Y410" s="74">
        <v>0</v>
      </c>
      <c r="Z410" s="66">
        <f t="shared" si="78"/>
        <v>0</v>
      </c>
      <c r="AA410" s="75">
        <v>0</v>
      </c>
    </row>
    <row r="411" spans="1:27" ht="15.75" hidden="1">
      <c r="A411" s="66" t="s">
        <v>26</v>
      </c>
      <c r="B411" s="1" t="s">
        <v>73</v>
      </c>
      <c r="C411" s="77">
        <f t="shared" si="79"/>
        <v>1.7</v>
      </c>
      <c r="D411" s="72">
        <v>0</v>
      </c>
      <c r="E411" s="72">
        <v>0</v>
      </c>
      <c r="F411" s="72">
        <v>0</v>
      </c>
      <c r="G411" s="73">
        <v>0</v>
      </c>
      <c r="H411" s="73">
        <v>0</v>
      </c>
      <c r="I411" s="73">
        <v>0</v>
      </c>
      <c r="J411" s="73">
        <v>0</v>
      </c>
      <c r="K411" s="73">
        <v>0</v>
      </c>
      <c r="L411" s="73">
        <v>0</v>
      </c>
      <c r="M411" s="66"/>
      <c r="N411" s="66"/>
      <c r="O411" s="74">
        <v>0</v>
      </c>
      <c r="P411" s="66">
        <f t="shared" si="77"/>
        <v>0</v>
      </c>
      <c r="Q411" s="73">
        <v>0</v>
      </c>
      <c r="R411" s="73">
        <v>0</v>
      </c>
      <c r="S411" s="73">
        <v>0</v>
      </c>
      <c r="T411" s="73">
        <v>0</v>
      </c>
      <c r="U411" s="73">
        <v>0</v>
      </c>
      <c r="V411" s="73">
        <v>0</v>
      </c>
      <c r="W411" s="66"/>
      <c r="X411" s="66"/>
      <c r="Y411" s="74">
        <v>0</v>
      </c>
      <c r="Z411" s="66">
        <f t="shared" si="78"/>
        <v>0</v>
      </c>
      <c r="AA411" s="75">
        <v>0</v>
      </c>
    </row>
    <row r="412" spans="1:27" ht="15.75" hidden="1">
      <c r="A412" s="66"/>
      <c r="B412" s="1"/>
      <c r="C412" s="77"/>
      <c r="D412" s="72"/>
      <c r="E412" s="72"/>
      <c r="F412" s="72"/>
      <c r="G412" s="73"/>
      <c r="H412" s="73"/>
      <c r="I412" s="73"/>
      <c r="J412" s="73"/>
      <c r="K412" s="73"/>
      <c r="L412" s="73"/>
      <c r="M412" s="66"/>
      <c r="N412" s="66"/>
      <c r="O412" s="74"/>
      <c r="P412" s="66"/>
      <c r="Q412" s="73"/>
      <c r="R412" s="73"/>
      <c r="S412" s="73"/>
      <c r="T412" s="73"/>
      <c r="U412" s="73"/>
      <c r="V412" s="73"/>
      <c r="W412" s="66"/>
      <c r="X412" s="66"/>
      <c r="Y412" s="74"/>
      <c r="Z412" s="66"/>
      <c r="AA412" s="75"/>
    </row>
    <row r="413" spans="1:27" ht="18.75">
      <c r="A413" s="66" t="s">
        <v>26</v>
      </c>
      <c r="B413" s="55"/>
      <c r="C413" s="56" t="s">
        <v>200</v>
      </c>
      <c r="D413" s="57" t="s">
        <v>201</v>
      </c>
      <c r="E413" s="58" t="s">
        <v>31</v>
      </c>
      <c r="F413" s="65"/>
      <c r="G413" s="60">
        <f t="shared" ref="G413:Z413" si="80">G414+G494+G625+G643+G662+G669+G694</f>
        <v>520.06999999999994</v>
      </c>
      <c r="H413" s="60">
        <f t="shared" si="80"/>
        <v>0</v>
      </c>
      <c r="I413" s="60">
        <f t="shared" si="80"/>
        <v>0</v>
      </c>
      <c r="J413" s="60">
        <f t="shared" si="80"/>
        <v>436.13000000000005</v>
      </c>
      <c r="K413" s="60">
        <f t="shared" si="80"/>
        <v>83.939999999999984</v>
      </c>
      <c r="L413" s="60">
        <f t="shared" si="80"/>
        <v>104.553</v>
      </c>
      <c r="M413" s="60">
        <f t="shared" si="80"/>
        <v>0</v>
      </c>
      <c r="N413" s="60">
        <f t="shared" si="80"/>
        <v>0</v>
      </c>
      <c r="O413" s="60">
        <f t="shared" si="80"/>
        <v>97.759999999999991</v>
      </c>
      <c r="P413" s="60">
        <f t="shared" si="80"/>
        <v>6.7930000000000037</v>
      </c>
      <c r="Q413" s="60">
        <f t="shared" si="80"/>
        <v>148.21</v>
      </c>
      <c r="R413" s="60">
        <f t="shared" si="80"/>
        <v>0</v>
      </c>
      <c r="S413" s="60">
        <f t="shared" si="80"/>
        <v>0</v>
      </c>
      <c r="T413" s="60">
        <f t="shared" si="80"/>
        <v>141.05000000000001</v>
      </c>
      <c r="U413" s="60">
        <f t="shared" si="80"/>
        <v>7.16</v>
      </c>
      <c r="V413" s="60">
        <f t="shared" si="80"/>
        <v>104.553</v>
      </c>
      <c r="W413" s="60">
        <f t="shared" si="80"/>
        <v>0</v>
      </c>
      <c r="X413" s="60">
        <f t="shared" si="80"/>
        <v>0</v>
      </c>
      <c r="Y413" s="60">
        <f t="shared" si="80"/>
        <v>97.759999999999991</v>
      </c>
      <c r="Z413" s="60">
        <f t="shared" si="80"/>
        <v>6.7930000000000037</v>
      </c>
      <c r="AA413" s="61">
        <f>AA414+AA494+AA625+AA643+AA662+AA669+AA694</f>
        <v>520.08100000000002</v>
      </c>
    </row>
    <row r="414" spans="1:27" ht="15.75">
      <c r="A414" s="1"/>
      <c r="B414" s="1"/>
      <c r="C414" s="63" t="s">
        <v>202</v>
      </c>
      <c r="D414" s="64" t="s">
        <v>47</v>
      </c>
      <c r="E414" s="52" t="s">
        <v>31</v>
      </c>
      <c r="F414" s="68"/>
      <c r="G414" s="66">
        <f t="shared" ref="G414:Z414" si="81">G415+G452+G455+G472</f>
        <v>215.82</v>
      </c>
      <c r="H414" s="66">
        <f t="shared" si="81"/>
        <v>0</v>
      </c>
      <c r="I414" s="66">
        <f t="shared" si="81"/>
        <v>0</v>
      </c>
      <c r="J414" s="66">
        <f t="shared" si="81"/>
        <v>131.88</v>
      </c>
      <c r="K414" s="66">
        <f t="shared" si="81"/>
        <v>83.939999999999984</v>
      </c>
      <c r="L414" s="66">
        <f t="shared" si="81"/>
        <v>36.175000000000004</v>
      </c>
      <c r="M414" s="66">
        <f t="shared" si="81"/>
        <v>0</v>
      </c>
      <c r="N414" s="66">
        <f t="shared" si="81"/>
        <v>0</v>
      </c>
      <c r="O414" s="66">
        <f t="shared" si="81"/>
        <v>33.486999999999995</v>
      </c>
      <c r="P414" s="66">
        <f t="shared" si="81"/>
        <v>2.6880000000000015</v>
      </c>
      <c r="Q414" s="66">
        <f t="shared" si="81"/>
        <v>30.78</v>
      </c>
      <c r="R414" s="66">
        <f t="shared" si="81"/>
        <v>0</v>
      </c>
      <c r="S414" s="66">
        <f t="shared" si="81"/>
        <v>0</v>
      </c>
      <c r="T414" s="66">
        <f t="shared" si="81"/>
        <v>23.62</v>
      </c>
      <c r="U414" s="66">
        <f t="shared" si="81"/>
        <v>7.16</v>
      </c>
      <c r="V414" s="66">
        <f t="shared" si="81"/>
        <v>36.175000000000004</v>
      </c>
      <c r="W414" s="66">
        <f t="shared" si="81"/>
        <v>0</v>
      </c>
      <c r="X414" s="66">
        <f t="shared" si="81"/>
        <v>0</v>
      </c>
      <c r="Y414" s="66">
        <f t="shared" si="81"/>
        <v>33.486999999999995</v>
      </c>
      <c r="Z414" s="66">
        <f t="shared" si="81"/>
        <v>2.6880000000000015</v>
      </c>
      <c r="AA414" s="67">
        <f>AA415+AA452+AA455+AA472</f>
        <v>215.82499999999999</v>
      </c>
    </row>
    <row r="415" spans="1:27" ht="31.5">
      <c r="A415" s="1"/>
      <c r="B415" s="1"/>
      <c r="C415" s="78" t="s">
        <v>203</v>
      </c>
      <c r="D415" s="64" t="s">
        <v>49</v>
      </c>
      <c r="E415" s="52" t="s">
        <v>50</v>
      </c>
      <c r="F415" s="68"/>
      <c r="G415" s="66">
        <f t="shared" ref="G415:Z415" si="82">G416+G423+G431</f>
        <v>201.94</v>
      </c>
      <c r="H415" s="66">
        <f t="shared" si="82"/>
        <v>0</v>
      </c>
      <c r="I415" s="66">
        <f t="shared" si="82"/>
        <v>0</v>
      </c>
      <c r="J415" s="66">
        <f t="shared" si="82"/>
        <v>118</v>
      </c>
      <c r="K415" s="66">
        <f t="shared" si="82"/>
        <v>83.939999999999984</v>
      </c>
      <c r="L415" s="66">
        <f t="shared" si="82"/>
        <v>36.156000000000006</v>
      </c>
      <c r="M415" s="66">
        <f t="shared" si="82"/>
        <v>0</v>
      </c>
      <c r="N415" s="66">
        <f t="shared" si="82"/>
        <v>0</v>
      </c>
      <c r="O415" s="66">
        <f t="shared" si="82"/>
        <v>33.467999999999996</v>
      </c>
      <c r="P415" s="66">
        <f t="shared" si="82"/>
        <v>2.6880000000000015</v>
      </c>
      <c r="Q415" s="66">
        <f t="shared" si="82"/>
        <v>30.76</v>
      </c>
      <c r="R415" s="66">
        <f t="shared" si="82"/>
        <v>0</v>
      </c>
      <c r="S415" s="66">
        <f t="shared" si="82"/>
        <v>0</v>
      </c>
      <c r="T415" s="66">
        <f t="shared" si="82"/>
        <v>23.6</v>
      </c>
      <c r="U415" s="66">
        <f t="shared" si="82"/>
        <v>7.16</v>
      </c>
      <c r="V415" s="66">
        <f t="shared" si="82"/>
        <v>36.156000000000006</v>
      </c>
      <c r="W415" s="66">
        <f t="shared" si="82"/>
        <v>0</v>
      </c>
      <c r="X415" s="66">
        <f t="shared" si="82"/>
        <v>0</v>
      </c>
      <c r="Y415" s="66">
        <f t="shared" si="82"/>
        <v>33.467999999999996</v>
      </c>
      <c r="Z415" s="66">
        <f t="shared" si="82"/>
        <v>2.6880000000000015</v>
      </c>
      <c r="AA415" s="67">
        <f>AA416+AA423+AA431</f>
        <v>201.94499999999999</v>
      </c>
    </row>
    <row r="416" spans="1:27" ht="47.25">
      <c r="A416" s="66"/>
      <c r="B416" s="1"/>
      <c r="C416" s="63" t="s">
        <v>204</v>
      </c>
      <c r="D416" s="64" t="s">
        <v>52</v>
      </c>
      <c r="E416" s="52" t="s">
        <v>53</v>
      </c>
      <c r="F416" s="68"/>
      <c r="G416" s="66">
        <f t="shared" ref="G416:Z416" si="83">SUBTOTAL(9,G417:G418)</f>
        <v>118</v>
      </c>
      <c r="H416" s="66">
        <f t="shared" si="83"/>
        <v>0</v>
      </c>
      <c r="I416" s="66">
        <f t="shared" si="83"/>
        <v>0</v>
      </c>
      <c r="J416" s="66">
        <f t="shared" si="83"/>
        <v>118</v>
      </c>
      <c r="K416" s="66">
        <f t="shared" si="83"/>
        <v>0</v>
      </c>
      <c r="L416" s="66">
        <f t="shared" si="83"/>
        <v>29.859000000000002</v>
      </c>
      <c r="M416" s="66">
        <f t="shared" si="83"/>
        <v>0</v>
      </c>
      <c r="N416" s="66">
        <f t="shared" si="83"/>
        <v>0</v>
      </c>
      <c r="O416" s="66">
        <f t="shared" si="83"/>
        <v>29</v>
      </c>
      <c r="P416" s="66">
        <f t="shared" si="83"/>
        <v>0.85900000000000176</v>
      </c>
      <c r="Q416" s="66">
        <f t="shared" si="83"/>
        <v>23.6</v>
      </c>
      <c r="R416" s="66">
        <f t="shared" si="83"/>
        <v>0</v>
      </c>
      <c r="S416" s="66">
        <f t="shared" si="83"/>
        <v>0</v>
      </c>
      <c r="T416" s="66">
        <f t="shared" si="83"/>
        <v>23.6</v>
      </c>
      <c r="U416" s="66">
        <f t="shared" si="83"/>
        <v>0</v>
      </c>
      <c r="V416" s="66">
        <f t="shared" si="83"/>
        <v>29.859000000000002</v>
      </c>
      <c r="W416" s="66">
        <f t="shared" si="83"/>
        <v>0</v>
      </c>
      <c r="X416" s="66">
        <f t="shared" si="83"/>
        <v>0</v>
      </c>
      <c r="Y416" s="66">
        <f t="shared" si="83"/>
        <v>29</v>
      </c>
      <c r="Z416" s="66">
        <f t="shared" si="83"/>
        <v>0.85900000000000176</v>
      </c>
      <c r="AA416" s="67">
        <f>SUBTOTAL(9,AA417:AA418)</f>
        <v>118</v>
      </c>
    </row>
    <row r="417" spans="1:27" ht="94.5" customHeight="1">
      <c r="A417" s="66" t="s">
        <v>1881</v>
      </c>
      <c r="B417" s="1" t="s">
        <v>205</v>
      </c>
      <c r="C417" s="71" t="str">
        <f>IF(A417&lt;&gt;0,C416,0)</f>
        <v>2.1.1.1</v>
      </c>
      <c r="D417" s="72" t="s">
        <v>1882</v>
      </c>
      <c r="E417" s="72" t="s">
        <v>278</v>
      </c>
      <c r="F417" s="72" t="s">
        <v>787</v>
      </c>
      <c r="G417" s="73">
        <v>118</v>
      </c>
      <c r="H417" s="73">
        <v>0</v>
      </c>
      <c r="I417" s="73">
        <v>0</v>
      </c>
      <c r="J417" s="73">
        <v>118</v>
      </c>
      <c r="K417" s="73">
        <v>0</v>
      </c>
      <c r="L417" s="73">
        <v>29.859000000000002</v>
      </c>
      <c r="M417" s="66"/>
      <c r="N417" s="66"/>
      <c r="O417" s="74">
        <v>29</v>
      </c>
      <c r="P417" s="66">
        <f t="shared" ref="P417:P422" si="84">L417-O417</f>
        <v>0.85900000000000176</v>
      </c>
      <c r="Q417" s="73">
        <v>23.6</v>
      </c>
      <c r="R417" s="73">
        <v>0</v>
      </c>
      <c r="S417" s="73">
        <v>0</v>
      </c>
      <c r="T417" s="73">
        <v>23.6</v>
      </c>
      <c r="U417" s="73">
        <v>0</v>
      </c>
      <c r="V417" s="73">
        <v>29.859000000000002</v>
      </c>
      <c r="W417" s="66"/>
      <c r="X417" s="66"/>
      <c r="Y417" s="74">
        <v>29</v>
      </c>
      <c r="Z417" s="66">
        <f t="shared" ref="Z417:Z422" si="85">V417-Y417</f>
        <v>0.85900000000000176</v>
      </c>
      <c r="AA417" s="75">
        <v>118</v>
      </c>
    </row>
    <row r="418" spans="1:27" ht="15.75" hidden="1">
      <c r="A418" s="66" t="s">
        <v>26</v>
      </c>
      <c r="B418" s="1" t="s">
        <v>206</v>
      </c>
      <c r="C418" s="71" t="str">
        <f>IF(A418&lt;&gt;0,C416,0)</f>
        <v>2.1.1.1</v>
      </c>
      <c r="D418" s="72">
        <v>0</v>
      </c>
      <c r="E418" s="72">
        <v>0</v>
      </c>
      <c r="F418" s="72">
        <v>0</v>
      </c>
      <c r="G418" s="73">
        <v>0</v>
      </c>
      <c r="H418" s="73">
        <v>0</v>
      </c>
      <c r="I418" s="73">
        <v>0</v>
      </c>
      <c r="J418" s="73">
        <v>0</v>
      </c>
      <c r="K418" s="73">
        <v>0</v>
      </c>
      <c r="L418" s="73">
        <v>0</v>
      </c>
      <c r="M418" s="66"/>
      <c r="N418" s="66"/>
      <c r="O418" s="74">
        <v>0</v>
      </c>
      <c r="P418" s="66">
        <f t="shared" si="84"/>
        <v>0</v>
      </c>
      <c r="Q418" s="73">
        <v>0</v>
      </c>
      <c r="R418" s="73">
        <v>0</v>
      </c>
      <c r="S418" s="73">
        <v>0</v>
      </c>
      <c r="T418" s="73">
        <v>0</v>
      </c>
      <c r="U418" s="73">
        <v>0</v>
      </c>
      <c r="V418" s="73">
        <v>0</v>
      </c>
      <c r="W418" s="66"/>
      <c r="X418" s="66"/>
      <c r="Y418" s="74">
        <v>0</v>
      </c>
      <c r="Z418" s="66">
        <f t="shared" si="85"/>
        <v>0</v>
      </c>
      <c r="AA418" s="75">
        <v>0</v>
      </c>
    </row>
    <row r="419" spans="1:27" ht="15.75" hidden="1">
      <c r="A419" s="66" t="s">
        <v>26</v>
      </c>
      <c r="B419" s="1" t="s">
        <v>207</v>
      </c>
      <c r="C419" s="71" t="str">
        <f>IF(A419&lt;&gt;0,C418,0)</f>
        <v>2.1.1.1</v>
      </c>
      <c r="D419" s="72">
        <v>0</v>
      </c>
      <c r="E419" s="72">
        <v>0</v>
      </c>
      <c r="F419" s="72">
        <v>0</v>
      </c>
      <c r="G419" s="73">
        <v>0</v>
      </c>
      <c r="H419" s="73">
        <v>0</v>
      </c>
      <c r="I419" s="73">
        <v>0</v>
      </c>
      <c r="J419" s="73">
        <v>0</v>
      </c>
      <c r="K419" s="73">
        <v>0</v>
      </c>
      <c r="L419" s="73">
        <v>0</v>
      </c>
      <c r="M419" s="66"/>
      <c r="N419" s="66"/>
      <c r="O419" s="74">
        <v>0</v>
      </c>
      <c r="P419" s="66">
        <f t="shared" si="84"/>
        <v>0</v>
      </c>
      <c r="Q419" s="73">
        <v>0</v>
      </c>
      <c r="R419" s="73">
        <v>0</v>
      </c>
      <c r="S419" s="73">
        <v>0</v>
      </c>
      <c r="T419" s="73">
        <v>0</v>
      </c>
      <c r="U419" s="73">
        <v>0</v>
      </c>
      <c r="V419" s="73">
        <v>0</v>
      </c>
      <c r="W419" s="66"/>
      <c r="X419" s="66"/>
      <c r="Y419" s="74">
        <v>0</v>
      </c>
      <c r="Z419" s="66">
        <f t="shared" si="85"/>
        <v>0</v>
      </c>
      <c r="AA419" s="75">
        <v>0</v>
      </c>
    </row>
    <row r="420" spans="1:27" ht="15.75" hidden="1">
      <c r="A420" s="66" t="s">
        <v>26</v>
      </c>
      <c r="B420" s="1" t="s">
        <v>208</v>
      </c>
      <c r="C420" s="71" t="str">
        <f>IF(A420&lt;&gt;0,C419,0)</f>
        <v>2.1.1.1</v>
      </c>
      <c r="D420" s="72">
        <v>0</v>
      </c>
      <c r="E420" s="72">
        <v>0</v>
      </c>
      <c r="F420" s="72">
        <v>0</v>
      </c>
      <c r="G420" s="73">
        <v>0</v>
      </c>
      <c r="H420" s="73">
        <v>0</v>
      </c>
      <c r="I420" s="73">
        <v>0</v>
      </c>
      <c r="J420" s="73">
        <v>0</v>
      </c>
      <c r="K420" s="73">
        <v>0</v>
      </c>
      <c r="L420" s="73">
        <v>0</v>
      </c>
      <c r="M420" s="66"/>
      <c r="N420" s="66"/>
      <c r="O420" s="74">
        <v>0</v>
      </c>
      <c r="P420" s="66">
        <f t="shared" si="84"/>
        <v>0</v>
      </c>
      <c r="Q420" s="73">
        <v>0</v>
      </c>
      <c r="R420" s="73">
        <v>0</v>
      </c>
      <c r="S420" s="73">
        <v>0</v>
      </c>
      <c r="T420" s="73">
        <v>0</v>
      </c>
      <c r="U420" s="73">
        <v>0</v>
      </c>
      <c r="V420" s="73">
        <v>0</v>
      </c>
      <c r="W420" s="66"/>
      <c r="X420" s="66"/>
      <c r="Y420" s="74">
        <v>0</v>
      </c>
      <c r="Z420" s="66">
        <f t="shared" si="85"/>
        <v>0</v>
      </c>
      <c r="AA420" s="75">
        <v>0</v>
      </c>
    </row>
    <row r="421" spans="1:27" ht="15.75" hidden="1">
      <c r="A421" s="66" t="s">
        <v>26</v>
      </c>
      <c r="B421" s="1" t="s">
        <v>209</v>
      </c>
      <c r="C421" s="71" t="str">
        <f>IF(A421&lt;&gt;0,C420,0)</f>
        <v>2.1.1.1</v>
      </c>
      <c r="D421" s="72">
        <v>0</v>
      </c>
      <c r="E421" s="72">
        <v>0</v>
      </c>
      <c r="F421" s="72">
        <v>0</v>
      </c>
      <c r="G421" s="73">
        <v>0</v>
      </c>
      <c r="H421" s="73">
        <v>0</v>
      </c>
      <c r="I421" s="73">
        <v>0</v>
      </c>
      <c r="J421" s="73">
        <v>0</v>
      </c>
      <c r="K421" s="73">
        <v>0</v>
      </c>
      <c r="L421" s="73">
        <v>0</v>
      </c>
      <c r="M421" s="66"/>
      <c r="N421" s="66"/>
      <c r="O421" s="74">
        <v>0</v>
      </c>
      <c r="P421" s="66">
        <f t="shared" si="84"/>
        <v>0</v>
      </c>
      <c r="Q421" s="73">
        <v>0</v>
      </c>
      <c r="R421" s="73">
        <v>0</v>
      </c>
      <c r="S421" s="73">
        <v>0</v>
      </c>
      <c r="T421" s="73">
        <v>0</v>
      </c>
      <c r="U421" s="73">
        <v>0</v>
      </c>
      <c r="V421" s="73">
        <v>0</v>
      </c>
      <c r="W421" s="66"/>
      <c r="X421" s="66"/>
      <c r="Y421" s="74">
        <v>0</v>
      </c>
      <c r="Z421" s="66">
        <f t="shared" si="85"/>
        <v>0</v>
      </c>
      <c r="AA421" s="75">
        <v>0</v>
      </c>
    </row>
    <row r="422" spans="1:27" ht="15.75" hidden="1">
      <c r="A422" s="66" t="s">
        <v>26</v>
      </c>
      <c r="B422" s="1" t="s">
        <v>210</v>
      </c>
      <c r="C422" s="71" t="str">
        <f>IF(A422&lt;&gt;0,C421,0)</f>
        <v>2.1.1.1</v>
      </c>
      <c r="D422" s="72">
        <v>0</v>
      </c>
      <c r="E422" s="72">
        <v>0</v>
      </c>
      <c r="F422" s="72">
        <v>0</v>
      </c>
      <c r="G422" s="73">
        <v>0</v>
      </c>
      <c r="H422" s="73">
        <v>0</v>
      </c>
      <c r="I422" s="73">
        <v>0</v>
      </c>
      <c r="J422" s="73">
        <v>0</v>
      </c>
      <c r="K422" s="73">
        <v>0</v>
      </c>
      <c r="L422" s="73">
        <v>0</v>
      </c>
      <c r="M422" s="66"/>
      <c r="N422" s="66"/>
      <c r="O422" s="74">
        <v>0</v>
      </c>
      <c r="P422" s="66">
        <f t="shared" si="84"/>
        <v>0</v>
      </c>
      <c r="Q422" s="73">
        <v>0</v>
      </c>
      <c r="R422" s="73">
        <v>0</v>
      </c>
      <c r="S422" s="73">
        <v>0</v>
      </c>
      <c r="T422" s="73">
        <v>0</v>
      </c>
      <c r="U422" s="73">
        <v>0</v>
      </c>
      <c r="V422" s="73">
        <v>0</v>
      </c>
      <c r="W422" s="66"/>
      <c r="X422" s="66"/>
      <c r="Y422" s="74">
        <v>0</v>
      </c>
      <c r="Z422" s="66">
        <f t="shared" si="85"/>
        <v>0</v>
      </c>
      <c r="AA422" s="75">
        <v>0</v>
      </c>
    </row>
    <row r="423" spans="1:27" ht="47.25">
      <c r="A423" s="66" t="s">
        <v>26</v>
      </c>
      <c r="B423" s="1"/>
      <c r="C423" s="63" t="s">
        <v>211</v>
      </c>
      <c r="D423" s="64" t="s">
        <v>61</v>
      </c>
      <c r="E423" s="52" t="s">
        <v>53</v>
      </c>
      <c r="F423" s="72">
        <v>0</v>
      </c>
      <c r="G423" s="66">
        <f t="shared" ref="G423:Z423" si="86">SUBTOTAL(9,G424:G430)</f>
        <v>0.39</v>
      </c>
      <c r="H423" s="66">
        <f t="shared" si="86"/>
        <v>0</v>
      </c>
      <c r="I423" s="66">
        <f t="shared" si="86"/>
        <v>0</v>
      </c>
      <c r="J423" s="66">
        <f t="shared" si="86"/>
        <v>0</v>
      </c>
      <c r="K423" s="66">
        <f t="shared" si="86"/>
        <v>0.39</v>
      </c>
      <c r="L423" s="66">
        <f t="shared" si="86"/>
        <v>2.4590000000000001</v>
      </c>
      <c r="M423" s="66">
        <f t="shared" si="86"/>
        <v>0</v>
      </c>
      <c r="N423" s="66">
        <f t="shared" si="86"/>
        <v>0</v>
      </c>
      <c r="O423" s="66">
        <f t="shared" si="86"/>
        <v>1.8009999999999999</v>
      </c>
      <c r="P423" s="66">
        <f t="shared" si="86"/>
        <v>0.65800000000000014</v>
      </c>
      <c r="Q423" s="66">
        <f t="shared" si="86"/>
        <v>0</v>
      </c>
      <c r="R423" s="66">
        <f t="shared" si="86"/>
        <v>0</v>
      </c>
      <c r="S423" s="66">
        <f t="shared" si="86"/>
        <v>0</v>
      </c>
      <c r="T423" s="66">
        <f t="shared" si="86"/>
        <v>0</v>
      </c>
      <c r="U423" s="66">
        <f t="shared" si="86"/>
        <v>0</v>
      </c>
      <c r="V423" s="66">
        <f t="shared" si="86"/>
        <v>2.4590000000000001</v>
      </c>
      <c r="W423" s="66">
        <f t="shared" si="86"/>
        <v>0</v>
      </c>
      <c r="X423" s="66">
        <f t="shared" si="86"/>
        <v>0</v>
      </c>
      <c r="Y423" s="66">
        <f t="shared" si="86"/>
        <v>1.8009999999999999</v>
      </c>
      <c r="Z423" s="66">
        <f t="shared" si="86"/>
        <v>0.65800000000000014</v>
      </c>
      <c r="AA423" s="67">
        <f>SUBTOTAL(9,AA424:AA430)</f>
        <v>0.39300000000000002</v>
      </c>
    </row>
    <row r="424" spans="1:27" ht="63">
      <c r="A424" s="66" t="s">
        <v>1883</v>
      </c>
      <c r="B424" s="1" t="s">
        <v>205</v>
      </c>
      <c r="C424" s="71" t="str">
        <f>IF(A424&lt;&gt;0,C423,0)</f>
        <v>2.1.1.2</v>
      </c>
      <c r="D424" s="72" t="s">
        <v>1884</v>
      </c>
      <c r="E424" s="72" t="s">
        <v>278</v>
      </c>
      <c r="F424" s="72" t="s">
        <v>787</v>
      </c>
      <c r="G424" s="73">
        <v>0.39</v>
      </c>
      <c r="H424" s="73">
        <v>0</v>
      </c>
      <c r="I424" s="73">
        <v>0</v>
      </c>
      <c r="J424" s="73">
        <v>0</v>
      </c>
      <c r="K424" s="73">
        <v>0.39</v>
      </c>
      <c r="L424" s="73">
        <v>2.4590000000000001</v>
      </c>
      <c r="M424" s="66"/>
      <c r="N424" s="66"/>
      <c r="O424" s="74">
        <v>1.8009999999999999</v>
      </c>
      <c r="P424" s="66">
        <f t="shared" ref="P424:P430" si="87">L424-O424</f>
        <v>0.65800000000000014</v>
      </c>
      <c r="Q424" s="73">
        <v>0</v>
      </c>
      <c r="R424" s="73">
        <v>0</v>
      </c>
      <c r="S424" s="73">
        <v>0</v>
      </c>
      <c r="T424" s="73">
        <v>0</v>
      </c>
      <c r="U424" s="73">
        <v>0</v>
      </c>
      <c r="V424" s="73">
        <v>2.4590000000000001</v>
      </c>
      <c r="W424" s="66"/>
      <c r="X424" s="66"/>
      <c r="Y424" s="74">
        <v>1.8009999999999999</v>
      </c>
      <c r="Z424" s="66">
        <f t="shared" ref="Z424:Z430" si="88">V424-Y424</f>
        <v>0.65800000000000014</v>
      </c>
      <c r="AA424" s="75">
        <v>0.39300000000000002</v>
      </c>
    </row>
    <row r="425" spans="1:27" ht="15.75" hidden="1">
      <c r="A425" s="66" t="s">
        <v>26</v>
      </c>
      <c r="B425" s="1" t="s">
        <v>206</v>
      </c>
      <c r="C425" s="71" t="str">
        <f>IF(A425&lt;&gt;0,C423,0)</f>
        <v>2.1.1.2</v>
      </c>
      <c r="D425" s="72">
        <v>0</v>
      </c>
      <c r="E425" s="72">
        <v>0</v>
      </c>
      <c r="F425" s="72">
        <v>0</v>
      </c>
      <c r="G425" s="73">
        <v>0</v>
      </c>
      <c r="H425" s="73">
        <v>0</v>
      </c>
      <c r="I425" s="73">
        <v>0</v>
      </c>
      <c r="J425" s="73">
        <v>0</v>
      </c>
      <c r="K425" s="73">
        <v>0</v>
      </c>
      <c r="L425" s="73">
        <v>0</v>
      </c>
      <c r="M425" s="66"/>
      <c r="N425" s="66"/>
      <c r="O425" s="74">
        <v>0</v>
      </c>
      <c r="P425" s="66">
        <f t="shared" si="87"/>
        <v>0</v>
      </c>
      <c r="Q425" s="73">
        <v>0</v>
      </c>
      <c r="R425" s="73">
        <v>0</v>
      </c>
      <c r="S425" s="73">
        <v>0</v>
      </c>
      <c r="T425" s="73">
        <v>0</v>
      </c>
      <c r="U425" s="73">
        <v>0</v>
      </c>
      <c r="V425" s="73">
        <v>0</v>
      </c>
      <c r="W425" s="66"/>
      <c r="X425" s="66"/>
      <c r="Y425" s="74">
        <v>0</v>
      </c>
      <c r="Z425" s="66">
        <f t="shared" si="88"/>
        <v>0</v>
      </c>
      <c r="AA425" s="75">
        <v>0</v>
      </c>
    </row>
    <row r="426" spans="1:27" ht="15.75" hidden="1">
      <c r="A426" s="66" t="s">
        <v>26</v>
      </c>
      <c r="B426" s="1" t="s">
        <v>207</v>
      </c>
      <c r="C426" s="71" t="str">
        <f>IF(A426&lt;&gt;0,C423,0)</f>
        <v>2.1.1.2</v>
      </c>
      <c r="D426" s="72">
        <v>0</v>
      </c>
      <c r="E426" s="72">
        <v>0</v>
      </c>
      <c r="F426" s="72">
        <v>0</v>
      </c>
      <c r="G426" s="73">
        <v>0</v>
      </c>
      <c r="H426" s="73">
        <v>0</v>
      </c>
      <c r="I426" s="73">
        <v>0</v>
      </c>
      <c r="J426" s="73">
        <v>0</v>
      </c>
      <c r="K426" s="73">
        <v>0</v>
      </c>
      <c r="L426" s="73">
        <v>0</v>
      </c>
      <c r="M426" s="66"/>
      <c r="N426" s="66"/>
      <c r="O426" s="74">
        <v>0</v>
      </c>
      <c r="P426" s="66">
        <f t="shared" si="87"/>
        <v>0</v>
      </c>
      <c r="Q426" s="73">
        <v>0</v>
      </c>
      <c r="R426" s="73">
        <v>0</v>
      </c>
      <c r="S426" s="73">
        <v>0</v>
      </c>
      <c r="T426" s="73">
        <v>0</v>
      </c>
      <c r="U426" s="73">
        <v>0</v>
      </c>
      <c r="V426" s="73">
        <v>0</v>
      </c>
      <c r="W426" s="66"/>
      <c r="X426" s="66"/>
      <c r="Y426" s="74">
        <v>0</v>
      </c>
      <c r="Z426" s="66">
        <f t="shared" si="88"/>
        <v>0</v>
      </c>
      <c r="AA426" s="75">
        <v>0</v>
      </c>
    </row>
    <row r="427" spans="1:27" ht="15.75" hidden="1">
      <c r="A427" s="66" t="s">
        <v>26</v>
      </c>
      <c r="B427" s="1" t="s">
        <v>208</v>
      </c>
      <c r="C427" s="71" t="str">
        <f>IF(A427&lt;&gt;0,C423,0)</f>
        <v>2.1.1.2</v>
      </c>
      <c r="D427" s="72">
        <v>0</v>
      </c>
      <c r="E427" s="72">
        <v>0</v>
      </c>
      <c r="F427" s="72">
        <v>0</v>
      </c>
      <c r="G427" s="73">
        <v>0</v>
      </c>
      <c r="H427" s="73">
        <v>0</v>
      </c>
      <c r="I427" s="73">
        <v>0</v>
      </c>
      <c r="J427" s="73">
        <v>0</v>
      </c>
      <c r="K427" s="73">
        <v>0</v>
      </c>
      <c r="L427" s="73">
        <v>0</v>
      </c>
      <c r="M427" s="66"/>
      <c r="N427" s="66"/>
      <c r="O427" s="74">
        <v>0</v>
      </c>
      <c r="P427" s="66">
        <f t="shared" si="87"/>
        <v>0</v>
      </c>
      <c r="Q427" s="73">
        <v>0</v>
      </c>
      <c r="R427" s="73">
        <v>0</v>
      </c>
      <c r="S427" s="73">
        <v>0</v>
      </c>
      <c r="T427" s="73">
        <v>0</v>
      </c>
      <c r="U427" s="73">
        <v>0</v>
      </c>
      <c r="V427" s="73">
        <v>0</v>
      </c>
      <c r="W427" s="66"/>
      <c r="X427" s="66"/>
      <c r="Y427" s="74">
        <v>0</v>
      </c>
      <c r="Z427" s="66">
        <f t="shared" si="88"/>
        <v>0</v>
      </c>
      <c r="AA427" s="75">
        <v>0</v>
      </c>
    </row>
    <row r="428" spans="1:27" ht="78.75" hidden="1" customHeight="1">
      <c r="A428" s="66" t="s">
        <v>26</v>
      </c>
      <c r="B428" s="1" t="s">
        <v>209</v>
      </c>
      <c r="C428" s="71" t="str">
        <f>IF(A428&lt;&gt;0,C423,0)</f>
        <v>2.1.1.2</v>
      </c>
      <c r="D428" s="72">
        <v>0</v>
      </c>
      <c r="E428" s="72">
        <v>0</v>
      </c>
      <c r="F428" s="72">
        <v>0</v>
      </c>
      <c r="G428" s="73">
        <v>0</v>
      </c>
      <c r="H428" s="73">
        <v>0</v>
      </c>
      <c r="I428" s="73">
        <v>0</v>
      </c>
      <c r="J428" s="73">
        <v>0</v>
      </c>
      <c r="K428" s="73">
        <v>0</v>
      </c>
      <c r="L428" s="73">
        <v>0</v>
      </c>
      <c r="M428" s="66"/>
      <c r="N428" s="66"/>
      <c r="O428" s="74">
        <v>0</v>
      </c>
      <c r="P428" s="66">
        <f t="shared" si="87"/>
        <v>0</v>
      </c>
      <c r="Q428" s="73">
        <v>0</v>
      </c>
      <c r="R428" s="73">
        <v>0</v>
      </c>
      <c r="S428" s="73">
        <v>0</v>
      </c>
      <c r="T428" s="73">
        <v>0</v>
      </c>
      <c r="U428" s="73">
        <v>0</v>
      </c>
      <c r="V428" s="73">
        <v>0</v>
      </c>
      <c r="W428" s="66"/>
      <c r="X428" s="66"/>
      <c r="Y428" s="74">
        <v>0</v>
      </c>
      <c r="Z428" s="66">
        <f t="shared" si="88"/>
        <v>0</v>
      </c>
      <c r="AA428" s="75">
        <v>0</v>
      </c>
    </row>
    <row r="429" spans="1:27" ht="15.75" hidden="1">
      <c r="A429" s="66" t="s">
        <v>26</v>
      </c>
      <c r="B429" s="1" t="s">
        <v>210</v>
      </c>
      <c r="C429" s="71" t="str">
        <f>IF(A429&lt;&gt;0,C423,0)</f>
        <v>2.1.1.2</v>
      </c>
      <c r="D429" s="72">
        <v>0</v>
      </c>
      <c r="E429" s="72">
        <v>0</v>
      </c>
      <c r="F429" s="72">
        <v>0</v>
      </c>
      <c r="G429" s="73">
        <v>0</v>
      </c>
      <c r="H429" s="73">
        <v>0</v>
      </c>
      <c r="I429" s="73">
        <v>0</v>
      </c>
      <c r="J429" s="73">
        <v>0</v>
      </c>
      <c r="K429" s="73">
        <v>0</v>
      </c>
      <c r="L429" s="73">
        <v>0</v>
      </c>
      <c r="M429" s="66"/>
      <c r="N429" s="66"/>
      <c r="O429" s="74">
        <v>0</v>
      </c>
      <c r="P429" s="66">
        <f t="shared" si="87"/>
        <v>0</v>
      </c>
      <c r="Q429" s="73">
        <v>0</v>
      </c>
      <c r="R429" s="73">
        <v>0</v>
      </c>
      <c r="S429" s="73">
        <v>0</v>
      </c>
      <c r="T429" s="73">
        <v>0</v>
      </c>
      <c r="U429" s="73">
        <v>0</v>
      </c>
      <c r="V429" s="73">
        <v>0</v>
      </c>
      <c r="W429" s="66"/>
      <c r="X429" s="66"/>
      <c r="Y429" s="74">
        <v>0</v>
      </c>
      <c r="Z429" s="66">
        <f t="shared" si="88"/>
        <v>0</v>
      </c>
      <c r="AA429" s="75">
        <v>0</v>
      </c>
    </row>
    <row r="430" spans="1:27" ht="15.75" hidden="1">
      <c r="A430" s="66" t="s">
        <v>26</v>
      </c>
      <c r="B430" s="1" t="s">
        <v>212</v>
      </c>
      <c r="C430" s="71" t="str">
        <f>IF(A430&lt;&gt;0,C423,0)</f>
        <v>2.1.1.2</v>
      </c>
      <c r="D430" s="72">
        <v>0</v>
      </c>
      <c r="E430" s="72">
        <v>0</v>
      </c>
      <c r="F430" s="72">
        <v>0</v>
      </c>
      <c r="G430" s="73">
        <v>0</v>
      </c>
      <c r="H430" s="73">
        <v>0</v>
      </c>
      <c r="I430" s="73">
        <v>0</v>
      </c>
      <c r="J430" s="73">
        <v>0</v>
      </c>
      <c r="K430" s="73">
        <v>0</v>
      </c>
      <c r="L430" s="73">
        <v>0</v>
      </c>
      <c r="M430" s="66"/>
      <c r="N430" s="66"/>
      <c r="O430" s="74">
        <v>0</v>
      </c>
      <c r="P430" s="66">
        <f t="shared" si="87"/>
        <v>0</v>
      </c>
      <c r="Q430" s="73">
        <v>0</v>
      </c>
      <c r="R430" s="73">
        <v>0</v>
      </c>
      <c r="S430" s="73">
        <v>0</v>
      </c>
      <c r="T430" s="73">
        <v>0</v>
      </c>
      <c r="U430" s="73">
        <v>0</v>
      </c>
      <c r="V430" s="73">
        <v>0</v>
      </c>
      <c r="W430" s="66"/>
      <c r="X430" s="66"/>
      <c r="Y430" s="74">
        <v>0</v>
      </c>
      <c r="Z430" s="66">
        <f t="shared" si="88"/>
        <v>0</v>
      </c>
      <c r="AA430" s="75">
        <v>0</v>
      </c>
    </row>
    <row r="431" spans="1:27" ht="47.25">
      <c r="A431" s="66" t="s">
        <v>26</v>
      </c>
      <c r="B431" s="1"/>
      <c r="C431" s="63" t="s">
        <v>213</v>
      </c>
      <c r="D431" s="64" t="s">
        <v>63</v>
      </c>
      <c r="E431" s="52" t="s">
        <v>53</v>
      </c>
      <c r="F431" s="72">
        <v>0</v>
      </c>
      <c r="G431" s="66">
        <f t="shared" ref="G431:Z431" si="89">SUBTOTAL(9,G432:G451)</f>
        <v>83.549999999999983</v>
      </c>
      <c r="H431" s="66">
        <f t="shared" si="89"/>
        <v>0</v>
      </c>
      <c r="I431" s="66">
        <f t="shared" si="89"/>
        <v>0</v>
      </c>
      <c r="J431" s="66">
        <f t="shared" si="89"/>
        <v>0</v>
      </c>
      <c r="K431" s="66">
        <f t="shared" si="89"/>
        <v>83.549999999999983</v>
      </c>
      <c r="L431" s="66">
        <f t="shared" si="89"/>
        <v>3.8379999999999992</v>
      </c>
      <c r="M431" s="66">
        <f t="shared" si="89"/>
        <v>0</v>
      </c>
      <c r="N431" s="66">
        <f t="shared" si="89"/>
        <v>0</v>
      </c>
      <c r="O431" s="66">
        <f t="shared" si="89"/>
        <v>2.6669999999999998</v>
      </c>
      <c r="P431" s="66">
        <f t="shared" si="89"/>
        <v>1.1709999999999998</v>
      </c>
      <c r="Q431" s="66">
        <f t="shared" si="89"/>
        <v>7.16</v>
      </c>
      <c r="R431" s="66">
        <f t="shared" si="89"/>
        <v>0</v>
      </c>
      <c r="S431" s="66">
        <f t="shared" si="89"/>
        <v>0</v>
      </c>
      <c r="T431" s="66">
        <f t="shared" si="89"/>
        <v>0</v>
      </c>
      <c r="U431" s="66">
        <f t="shared" si="89"/>
        <v>7.16</v>
      </c>
      <c r="V431" s="66">
        <f t="shared" si="89"/>
        <v>3.8379999999999992</v>
      </c>
      <c r="W431" s="66">
        <f t="shared" si="89"/>
        <v>0</v>
      </c>
      <c r="X431" s="66">
        <f t="shared" si="89"/>
        <v>0</v>
      </c>
      <c r="Y431" s="66">
        <f t="shared" si="89"/>
        <v>2.6669999999999998</v>
      </c>
      <c r="Z431" s="66">
        <f t="shared" si="89"/>
        <v>1.1709999999999998</v>
      </c>
      <c r="AA431" s="67">
        <f>SUBTOTAL(9,AA432:AA451)</f>
        <v>83.551999999999992</v>
      </c>
    </row>
    <row r="432" spans="1:27" ht="47.25">
      <c r="A432" s="66" t="s">
        <v>1885</v>
      </c>
      <c r="B432" s="1" t="s">
        <v>205</v>
      </c>
      <c r="C432" s="71" t="str">
        <f>IF(A432&lt;&gt;0,C431,0)</f>
        <v>2.1.1.3</v>
      </c>
      <c r="D432" s="72" t="s">
        <v>1886</v>
      </c>
      <c r="E432" s="72" t="s">
        <v>278</v>
      </c>
      <c r="F432" s="72" t="s">
        <v>950</v>
      </c>
      <c r="G432" s="73">
        <v>67.819999999999993</v>
      </c>
      <c r="H432" s="73">
        <v>0</v>
      </c>
      <c r="I432" s="73">
        <v>0</v>
      </c>
      <c r="J432" s="73">
        <v>0</v>
      </c>
      <c r="K432" s="73">
        <v>67.819999999999993</v>
      </c>
      <c r="L432" s="73">
        <v>1.17</v>
      </c>
      <c r="M432" s="66"/>
      <c r="N432" s="66"/>
      <c r="O432" s="74">
        <v>0</v>
      </c>
      <c r="P432" s="66">
        <f t="shared" ref="P432:P451" si="90">L432-O432</f>
        <v>1.17</v>
      </c>
      <c r="Q432" s="73">
        <v>7.08</v>
      </c>
      <c r="R432" s="73">
        <v>0</v>
      </c>
      <c r="S432" s="73">
        <v>0</v>
      </c>
      <c r="T432" s="73">
        <v>0</v>
      </c>
      <c r="U432" s="73">
        <v>7.08</v>
      </c>
      <c r="V432" s="73">
        <v>1.17</v>
      </c>
      <c r="W432" s="66"/>
      <c r="X432" s="66"/>
      <c r="Y432" s="74">
        <v>0</v>
      </c>
      <c r="Z432" s="66">
        <f t="shared" ref="Z432:Z451" si="91">V432-Y432</f>
        <v>1.17</v>
      </c>
      <c r="AA432" s="75">
        <v>67.817999999999998</v>
      </c>
    </row>
    <row r="433" spans="1:27" ht="31.5">
      <c r="A433" s="66" t="s">
        <v>1887</v>
      </c>
      <c r="B433" s="1" t="s">
        <v>206</v>
      </c>
      <c r="C433" s="71" t="str">
        <f>IF(A433&lt;&gt;0,C431,0)</f>
        <v>2.1.1.3</v>
      </c>
      <c r="D433" s="72" t="s">
        <v>1888</v>
      </c>
      <c r="E433" s="72" t="s">
        <v>278</v>
      </c>
      <c r="F433" s="72" t="s">
        <v>951</v>
      </c>
      <c r="G433" s="73">
        <v>13.06</v>
      </c>
      <c r="H433" s="73">
        <v>0</v>
      </c>
      <c r="I433" s="73">
        <v>0</v>
      </c>
      <c r="J433" s="73">
        <v>0</v>
      </c>
      <c r="K433" s="73">
        <v>13.06</v>
      </c>
      <c r="L433" s="73">
        <v>0</v>
      </c>
      <c r="M433" s="66"/>
      <c r="N433" s="66"/>
      <c r="O433" s="74">
        <v>0</v>
      </c>
      <c r="P433" s="66">
        <f t="shared" si="90"/>
        <v>0</v>
      </c>
      <c r="Q433" s="73">
        <v>0</v>
      </c>
      <c r="R433" s="73">
        <v>0</v>
      </c>
      <c r="S433" s="73">
        <v>0</v>
      </c>
      <c r="T433" s="73">
        <v>0</v>
      </c>
      <c r="U433" s="73">
        <v>0</v>
      </c>
      <c r="V433" s="73">
        <v>0</v>
      </c>
      <c r="W433" s="66"/>
      <c r="X433" s="66"/>
      <c r="Y433" s="74">
        <v>0</v>
      </c>
      <c r="Z433" s="66">
        <f t="shared" si="91"/>
        <v>0</v>
      </c>
      <c r="AA433" s="75">
        <v>13.058999999999999</v>
      </c>
    </row>
    <row r="434" spans="1:27" ht="47.25">
      <c r="A434" s="66" t="s">
        <v>1889</v>
      </c>
      <c r="B434" s="1" t="s">
        <v>207</v>
      </c>
      <c r="C434" s="71" t="str">
        <f>IF(A434&lt;&gt;0,C431,0)</f>
        <v>2.1.1.3</v>
      </c>
      <c r="D434" s="72" t="s">
        <v>1890</v>
      </c>
      <c r="E434" s="72" t="s">
        <v>278</v>
      </c>
      <c r="F434" s="72" t="s">
        <v>952</v>
      </c>
      <c r="G434" s="73">
        <v>0.78</v>
      </c>
      <c r="H434" s="73">
        <v>0</v>
      </c>
      <c r="I434" s="73">
        <v>0</v>
      </c>
      <c r="J434" s="73">
        <v>0</v>
      </c>
      <c r="K434" s="73">
        <v>0.78</v>
      </c>
      <c r="L434" s="73">
        <v>0</v>
      </c>
      <c r="M434" s="66"/>
      <c r="N434" s="66"/>
      <c r="O434" s="74">
        <v>0</v>
      </c>
      <c r="P434" s="66">
        <f t="shared" si="90"/>
        <v>0</v>
      </c>
      <c r="Q434" s="73">
        <v>0</v>
      </c>
      <c r="R434" s="73">
        <v>0</v>
      </c>
      <c r="S434" s="73">
        <v>0</v>
      </c>
      <c r="T434" s="73">
        <v>0</v>
      </c>
      <c r="U434" s="73">
        <v>0</v>
      </c>
      <c r="V434" s="73">
        <v>0</v>
      </c>
      <c r="W434" s="66"/>
      <c r="X434" s="66"/>
      <c r="Y434" s="74">
        <v>0</v>
      </c>
      <c r="Z434" s="66">
        <f t="shared" si="91"/>
        <v>0</v>
      </c>
      <c r="AA434" s="75">
        <v>0.77900000000000003</v>
      </c>
    </row>
    <row r="435" spans="1:27" ht="47.25">
      <c r="A435" s="66" t="s">
        <v>1891</v>
      </c>
      <c r="B435" s="1" t="s">
        <v>208</v>
      </c>
      <c r="C435" s="71" t="str">
        <f>IF(A435&lt;&gt;0,C431,0)</f>
        <v>2.1.1.3</v>
      </c>
      <c r="D435" s="72" t="s">
        <v>1892</v>
      </c>
      <c r="E435" s="72" t="s">
        <v>278</v>
      </c>
      <c r="F435" s="72" t="s">
        <v>953</v>
      </c>
      <c r="G435" s="73">
        <v>0.32</v>
      </c>
      <c r="H435" s="73">
        <v>0</v>
      </c>
      <c r="I435" s="73">
        <v>0</v>
      </c>
      <c r="J435" s="73">
        <v>0</v>
      </c>
      <c r="K435" s="73">
        <v>0.32</v>
      </c>
      <c r="L435" s="73">
        <v>1E-3</v>
      </c>
      <c r="M435" s="66"/>
      <c r="N435" s="66"/>
      <c r="O435" s="74">
        <v>0</v>
      </c>
      <c r="P435" s="66">
        <f t="shared" si="90"/>
        <v>1E-3</v>
      </c>
      <c r="Q435" s="73">
        <v>0</v>
      </c>
      <c r="R435" s="73">
        <v>0</v>
      </c>
      <c r="S435" s="73">
        <v>0</v>
      </c>
      <c r="T435" s="73">
        <v>0</v>
      </c>
      <c r="U435" s="73">
        <v>0</v>
      </c>
      <c r="V435" s="73">
        <v>1E-3</v>
      </c>
      <c r="W435" s="66"/>
      <c r="X435" s="66"/>
      <c r="Y435" s="74">
        <v>0</v>
      </c>
      <c r="Z435" s="66">
        <f t="shared" si="91"/>
        <v>1E-3</v>
      </c>
      <c r="AA435" s="75">
        <v>0.32200000000000001</v>
      </c>
    </row>
    <row r="436" spans="1:27" ht="47.25">
      <c r="A436" s="66" t="s">
        <v>1893</v>
      </c>
      <c r="B436" s="1" t="s">
        <v>209</v>
      </c>
      <c r="C436" s="71" t="str">
        <f>IF(A436&lt;&gt;0,C431,0)</f>
        <v>2.1.1.3</v>
      </c>
      <c r="D436" s="72" t="s">
        <v>1894</v>
      </c>
      <c r="E436" s="72" t="s">
        <v>278</v>
      </c>
      <c r="F436" s="72">
        <v>0</v>
      </c>
      <c r="G436" s="73">
        <v>0</v>
      </c>
      <c r="H436" s="73">
        <v>0</v>
      </c>
      <c r="I436" s="73">
        <v>0</v>
      </c>
      <c r="J436" s="73">
        <v>0</v>
      </c>
      <c r="K436" s="73">
        <v>0</v>
      </c>
      <c r="L436" s="73">
        <v>1.8779999999999999</v>
      </c>
      <c r="M436" s="66"/>
      <c r="N436" s="66"/>
      <c r="O436" s="74">
        <v>1.8779999999999999</v>
      </c>
      <c r="P436" s="66">
        <f t="shared" si="90"/>
        <v>0</v>
      </c>
      <c r="Q436" s="73">
        <v>0</v>
      </c>
      <c r="R436" s="73">
        <v>0</v>
      </c>
      <c r="S436" s="73">
        <v>0</v>
      </c>
      <c r="T436" s="73">
        <v>0</v>
      </c>
      <c r="U436" s="73">
        <v>0</v>
      </c>
      <c r="V436" s="73">
        <v>1.8779999999999999</v>
      </c>
      <c r="W436" s="66"/>
      <c r="X436" s="66"/>
      <c r="Y436" s="74">
        <v>1.8779999999999999</v>
      </c>
      <c r="Z436" s="66">
        <f t="shared" si="91"/>
        <v>0</v>
      </c>
      <c r="AA436" s="75">
        <v>0</v>
      </c>
    </row>
    <row r="437" spans="1:27" ht="78.75" customHeight="1">
      <c r="A437" s="66" t="s">
        <v>1895</v>
      </c>
      <c r="B437" s="1" t="s">
        <v>210</v>
      </c>
      <c r="C437" s="71" t="str">
        <f>IF(A437&lt;&gt;0,C431,0)</f>
        <v>2.1.1.3</v>
      </c>
      <c r="D437" s="72" t="s">
        <v>1896</v>
      </c>
      <c r="E437" s="72" t="s">
        <v>278</v>
      </c>
      <c r="F437" s="72" t="s">
        <v>954</v>
      </c>
      <c r="G437" s="73">
        <v>0</v>
      </c>
      <c r="H437" s="73">
        <v>0</v>
      </c>
      <c r="I437" s="73">
        <v>0</v>
      </c>
      <c r="J437" s="73">
        <v>0</v>
      </c>
      <c r="K437" s="73">
        <v>0</v>
      </c>
      <c r="L437" s="73">
        <v>0</v>
      </c>
      <c r="M437" s="66"/>
      <c r="N437" s="66"/>
      <c r="O437" s="74">
        <v>0</v>
      </c>
      <c r="P437" s="66">
        <f t="shared" si="90"/>
        <v>0</v>
      </c>
      <c r="Q437" s="73">
        <v>0</v>
      </c>
      <c r="R437" s="73">
        <v>0</v>
      </c>
      <c r="S437" s="73">
        <v>0</v>
      </c>
      <c r="T437" s="73">
        <v>0</v>
      </c>
      <c r="U437" s="73">
        <v>0</v>
      </c>
      <c r="V437" s="73">
        <v>0</v>
      </c>
      <c r="W437" s="66"/>
      <c r="X437" s="66"/>
      <c r="Y437" s="74">
        <v>0</v>
      </c>
      <c r="Z437" s="66">
        <f t="shared" si="91"/>
        <v>0</v>
      </c>
      <c r="AA437" s="75">
        <v>0</v>
      </c>
    </row>
    <row r="438" spans="1:27" ht="47.25" customHeight="1">
      <c r="A438" s="66" t="s">
        <v>1897</v>
      </c>
      <c r="B438" s="1" t="s">
        <v>212</v>
      </c>
      <c r="C438" s="71" t="str">
        <f>IF(A438&lt;&gt;0,C431,0)</f>
        <v>2.1.1.3</v>
      </c>
      <c r="D438" s="72" t="s">
        <v>1898</v>
      </c>
      <c r="E438" s="72" t="s">
        <v>278</v>
      </c>
      <c r="F438" s="72" t="s">
        <v>955</v>
      </c>
      <c r="G438" s="73">
        <v>0</v>
      </c>
      <c r="H438" s="73">
        <v>0</v>
      </c>
      <c r="I438" s="73">
        <v>0</v>
      </c>
      <c r="J438" s="73">
        <v>0</v>
      </c>
      <c r="K438" s="73">
        <v>0</v>
      </c>
      <c r="L438" s="73">
        <v>0</v>
      </c>
      <c r="M438" s="66"/>
      <c r="N438" s="66"/>
      <c r="O438" s="74">
        <v>0</v>
      </c>
      <c r="P438" s="66">
        <f t="shared" si="90"/>
        <v>0</v>
      </c>
      <c r="Q438" s="73">
        <v>0</v>
      </c>
      <c r="R438" s="73">
        <v>0</v>
      </c>
      <c r="S438" s="73">
        <v>0</v>
      </c>
      <c r="T438" s="73">
        <v>0</v>
      </c>
      <c r="U438" s="73">
        <v>0</v>
      </c>
      <c r="V438" s="73">
        <v>0</v>
      </c>
      <c r="W438" s="66"/>
      <c r="X438" s="66"/>
      <c r="Y438" s="74">
        <v>0</v>
      </c>
      <c r="Z438" s="66">
        <f t="shared" si="91"/>
        <v>0</v>
      </c>
      <c r="AA438" s="75">
        <v>0</v>
      </c>
    </row>
    <row r="439" spans="1:27" ht="47.25" customHeight="1">
      <c r="A439" s="66" t="s">
        <v>1899</v>
      </c>
      <c r="B439" s="1" t="s">
        <v>214</v>
      </c>
      <c r="C439" s="71" t="str">
        <f>IF(A439&lt;&gt;0,C431,0)</f>
        <v>2.1.1.3</v>
      </c>
      <c r="D439" s="72" t="s">
        <v>1900</v>
      </c>
      <c r="E439" s="72" t="s">
        <v>278</v>
      </c>
      <c r="F439" s="72">
        <v>0</v>
      </c>
      <c r="G439" s="73">
        <v>0</v>
      </c>
      <c r="H439" s="73">
        <v>0</v>
      </c>
      <c r="I439" s="73">
        <v>0</v>
      </c>
      <c r="J439" s="73">
        <v>0</v>
      </c>
      <c r="K439" s="73">
        <v>0</v>
      </c>
      <c r="L439" s="73">
        <v>0</v>
      </c>
      <c r="M439" s="66"/>
      <c r="N439" s="66"/>
      <c r="O439" s="74">
        <v>0</v>
      </c>
      <c r="P439" s="66">
        <f t="shared" si="90"/>
        <v>0</v>
      </c>
      <c r="Q439" s="73">
        <v>0</v>
      </c>
      <c r="R439" s="73">
        <v>0</v>
      </c>
      <c r="S439" s="73">
        <v>0</v>
      </c>
      <c r="T439" s="73">
        <v>0</v>
      </c>
      <c r="U439" s="73">
        <v>0</v>
      </c>
      <c r="V439" s="73">
        <v>0</v>
      </c>
      <c r="W439" s="66"/>
      <c r="X439" s="66"/>
      <c r="Y439" s="74">
        <v>0</v>
      </c>
      <c r="Z439" s="66">
        <f t="shared" si="91"/>
        <v>0</v>
      </c>
      <c r="AA439" s="75">
        <v>0</v>
      </c>
    </row>
    <row r="440" spans="1:27" ht="31.5">
      <c r="A440" s="66" t="s">
        <v>1901</v>
      </c>
      <c r="B440" s="1" t="s">
        <v>215</v>
      </c>
      <c r="C440" s="71" t="str">
        <f>IF(A440&lt;&gt;0,C431,0)</f>
        <v>2.1.1.3</v>
      </c>
      <c r="D440" s="72" t="s">
        <v>1902</v>
      </c>
      <c r="E440" s="72" t="s">
        <v>278</v>
      </c>
      <c r="F440" s="72">
        <v>0</v>
      </c>
      <c r="G440" s="73">
        <v>0</v>
      </c>
      <c r="H440" s="73">
        <v>0</v>
      </c>
      <c r="I440" s="73">
        <v>0</v>
      </c>
      <c r="J440" s="73">
        <v>0</v>
      </c>
      <c r="K440" s="73">
        <v>0</v>
      </c>
      <c r="L440" s="73">
        <v>7.0000000000000001E-3</v>
      </c>
      <c r="M440" s="66"/>
      <c r="N440" s="66"/>
      <c r="O440" s="74">
        <v>7.0000000000000001E-3</v>
      </c>
      <c r="P440" s="66">
        <f t="shared" si="90"/>
        <v>0</v>
      </c>
      <c r="Q440" s="73">
        <v>0</v>
      </c>
      <c r="R440" s="73">
        <v>0</v>
      </c>
      <c r="S440" s="73">
        <v>0</v>
      </c>
      <c r="T440" s="73">
        <v>0</v>
      </c>
      <c r="U440" s="73">
        <v>0</v>
      </c>
      <c r="V440" s="73">
        <v>7.0000000000000001E-3</v>
      </c>
      <c r="W440" s="66"/>
      <c r="X440" s="66"/>
      <c r="Y440" s="74">
        <v>7.0000000000000001E-3</v>
      </c>
      <c r="Z440" s="66">
        <f t="shared" si="91"/>
        <v>0</v>
      </c>
      <c r="AA440" s="75">
        <v>0</v>
      </c>
    </row>
    <row r="441" spans="1:27" ht="31.5">
      <c r="A441" s="66" t="s">
        <v>1903</v>
      </c>
      <c r="B441" s="1" t="s">
        <v>216</v>
      </c>
      <c r="C441" s="71" t="str">
        <f>IF(A441&lt;&gt;0,C431,0)</f>
        <v>2.1.1.3</v>
      </c>
      <c r="D441" s="72" t="s">
        <v>1904</v>
      </c>
      <c r="E441" s="72" t="s">
        <v>278</v>
      </c>
      <c r="F441" s="72">
        <v>0</v>
      </c>
      <c r="G441" s="73">
        <v>0</v>
      </c>
      <c r="H441" s="73">
        <v>0</v>
      </c>
      <c r="I441" s="73">
        <v>0</v>
      </c>
      <c r="J441" s="73">
        <v>0</v>
      </c>
      <c r="K441" s="73">
        <v>0</v>
      </c>
      <c r="L441" s="73">
        <v>2E-3</v>
      </c>
      <c r="M441" s="66"/>
      <c r="N441" s="66"/>
      <c r="O441" s="74">
        <v>2E-3</v>
      </c>
      <c r="P441" s="66">
        <f t="shared" si="90"/>
        <v>0</v>
      </c>
      <c r="Q441" s="73">
        <v>0</v>
      </c>
      <c r="R441" s="73">
        <v>0</v>
      </c>
      <c r="S441" s="73">
        <v>0</v>
      </c>
      <c r="T441" s="73">
        <v>0</v>
      </c>
      <c r="U441" s="73">
        <v>0</v>
      </c>
      <c r="V441" s="73">
        <v>2E-3</v>
      </c>
      <c r="W441" s="66"/>
      <c r="X441" s="66"/>
      <c r="Y441" s="74">
        <v>2E-3</v>
      </c>
      <c r="Z441" s="66">
        <f t="shared" si="91"/>
        <v>0</v>
      </c>
      <c r="AA441" s="75">
        <v>0</v>
      </c>
    </row>
    <row r="442" spans="1:27" ht="31.5">
      <c r="A442" s="66" t="s">
        <v>1905</v>
      </c>
      <c r="B442" s="1" t="s">
        <v>217</v>
      </c>
      <c r="C442" s="71" t="str">
        <f>IF(A442&lt;&gt;0,C431,0)</f>
        <v>2.1.1.3</v>
      </c>
      <c r="D442" s="72" t="s">
        <v>1906</v>
      </c>
      <c r="E442" s="72" t="s">
        <v>278</v>
      </c>
      <c r="F442" s="72">
        <v>0</v>
      </c>
      <c r="G442" s="73">
        <v>0</v>
      </c>
      <c r="H442" s="73">
        <v>0</v>
      </c>
      <c r="I442" s="73">
        <v>0</v>
      </c>
      <c r="J442" s="73">
        <v>0</v>
      </c>
      <c r="K442" s="73">
        <v>0</v>
      </c>
      <c r="L442" s="73">
        <v>0</v>
      </c>
      <c r="M442" s="66"/>
      <c r="N442" s="66"/>
      <c r="O442" s="74">
        <v>0</v>
      </c>
      <c r="P442" s="66">
        <f t="shared" si="90"/>
        <v>0</v>
      </c>
      <c r="Q442" s="73">
        <v>0</v>
      </c>
      <c r="R442" s="73">
        <v>0</v>
      </c>
      <c r="S442" s="73">
        <v>0</v>
      </c>
      <c r="T442" s="73">
        <v>0</v>
      </c>
      <c r="U442" s="73">
        <v>0</v>
      </c>
      <c r="V442" s="73">
        <v>0</v>
      </c>
      <c r="W442" s="66"/>
      <c r="X442" s="66"/>
      <c r="Y442" s="74">
        <v>0</v>
      </c>
      <c r="Z442" s="66">
        <f t="shared" si="91"/>
        <v>0</v>
      </c>
      <c r="AA442" s="75">
        <v>0</v>
      </c>
    </row>
    <row r="443" spans="1:27" ht="47.25">
      <c r="A443" s="66" t="s">
        <v>1907</v>
      </c>
      <c r="B443" s="1" t="s">
        <v>218</v>
      </c>
      <c r="C443" s="71" t="str">
        <f>IF(A443&lt;&gt;0,C431,0)</f>
        <v>2.1.1.3</v>
      </c>
      <c r="D443" s="72" t="s">
        <v>1908</v>
      </c>
      <c r="E443" s="72" t="s">
        <v>278</v>
      </c>
      <c r="F443" s="72" t="s">
        <v>956</v>
      </c>
      <c r="G443" s="73">
        <v>0.97</v>
      </c>
      <c r="H443" s="73">
        <v>0</v>
      </c>
      <c r="I443" s="73">
        <v>0</v>
      </c>
      <c r="J443" s="73">
        <v>0</v>
      </c>
      <c r="K443" s="73">
        <v>0.97</v>
      </c>
      <c r="L443" s="73">
        <v>0</v>
      </c>
      <c r="M443" s="66"/>
      <c r="N443" s="66"/>
      <c r="O443" s="74">
        <v>0</v>
      </c>
      <c r="P443" s="66">
        <f t="shared" si="90"/>
        <v>0</v>
      </c>
      <c r="Q443" s="73">
        <v>0</v>
      </c>
      <c r="R443" s="73">
        <v>0</v>
      </c>
      <c r="S443" s="73">
        <v>0</v>
      </c>
      <c r="T443" s="73">
        <v>0</v>
      </c>
      <c r="U443" s="73">
        <v>0</v>
      </c>
      <c r="V443" s="73">
        <v>0</v>
      </c>
      <c r="W443" s="66"/>
      <c r="X443" s="66"/>
      <c r="Y443" s="74">
        <v>0</v>
      </c>
      <c r="Z443" s="66">
        <f t="shared" si="91"/>
        <v>0</v>
      </c>
      <c r="AA443" s="75">
        <v>0.97099999999999997</v>
      </c>
    </row>
    <row r="444" spans="1:27" ht="31.5">
      <c r="A444" s="66" t="s">
        <v>1909</v>
      </c>
      <c r="B444" s="1" t="s">
        <v>219</v>
      </c>
      <c r="C444" s="71" t="str">
        <f t="shared" ref="C444:C451" si="92">IF(A444&lt;&gt;0,C432,0)</f>
        <v>2.1.1.3</v>
      </c>
      <c r="D444" s="72" t="s">
        <v>1910</v>
      </c>
      <c r="E444" s="72" t="s">
        <v>278</v>
      </c>
      <c r="F444" s="72" t="s">
        <v>957</v>
      </c>
      <c r="G444" s="73">
        <v>0.52</v>
      </c>
      <c r="H444" s="73">
        <v>0</v>
      </c>
      <c r="I444" s="73">
        <v>0</v>
      </c>
      <c r="J444" s="73">
        <v>0</v>
      </c>
      <c r="K444" s="73">
        <v>0.52</v>
      </c>
      <c r="L444" s="73">
        <v>0</v>
      </c>
      <c r="M444" s="66"/>
      <c r="N444" s="66"/>
      <c r="O444" s="74">
        <v>0</v>
      </c>
      <c r="P444" s="66">
        <f t="shared" si="90"/>
        <v>0</v>
      </c>
      <c r="Q444" s="73">
        <v>0</v>
      </c>
      <c r="R444" s="73">
        <v>0</v>
      </c>
      <c r="S444" s="73">
        <v>0</v>
      </c>
      <c r="T444" s="73">
        <v>0</v>
      </c>
      <c r="U444" s="73">
        <v>0</v>
      </c>
      <c r="V444" s="73">
        <v>0</v>
      </c>
      <c r="W444" s="66"/>
      <c r="X444" s="66"/>
      <c r="Y444" s="74">
        <v>0</v>
      </c>
      <c r="Z444" s="66">
        <f t="shared" si="91"/>
        <v>0</v>
      </c>
      <c r="AA444" s="75">
        <v>0.52300000000000002</v>
      </c>
    </row>
    <row r="445" spans="1:27" ht="47.25">
      <c r="A445" s="66" t="s">
        <v>1911</v>
      </c>
      <c r="B445" s="1" t="s">
        <v>220</v>
      </c>
      <c r="C445" s="71" t="str">
        <f t="shared" si="92"/>
        <v>2.1.1.3</v>
      </c>
      <c r="D445" s="72" t="s">
        <v>1912</v>
      </c>
      <c r="E445" s="72" t="s">
        <v>278</v>
      </c>
      <c r="F445" s="72" t="s">
        <v>958</v>
      </c>
      <c r="G445" s="73">
        <v>0.08</v>
      </c>
      <c r="H445" s="73">
        <v>0</v>
      </c>
      <c r="I445" s="73">
        <v>0</v>
      </c>
      <c r="J445" s="73">
        <v>0</v>
      </c>
      <c r="K445" s="73">
        <v>0.08</v>
      </c>
      <c r="L445" s="73">
        <v>0</v>
      </c>
      <c r="M445" s="66"/>
      <c r="N445" s="66"/>
      <c r="O445" s="74">
        <v>0</v>
      </c>
      <c r="P445" s="66">
        <f t="shared" si="90"/>
        <v>0</v>
      </c>
      <c r="Q445" s="73">
        <v>0.08</v>
      </c>
      <c r="R445" s="73">
        <v>0</v>
      </c>
      <c r="S445" s="73">
        <v>0</v>
      </c>
      <c r="T445" s="73">
        <v>0</v>
      </c>
      <c r="U445" s="73">
        <v>0.08</v>
      </c>
      <c r="V445" s="73">
        <v>0</v>
      </c>
      <c r="W445" s="66"/>
      <c r="X445" s="66"/>
      <c r="Y445" s="74">
        <v>0</v>
      </c>
      <c r="Z445" s="66">
        <f t="shared" si="91"/>
        <v>0</v>
      </c>
      <c r="AA445" s="75">
        <v>0.08</v>
      </c>
    </row>
    <row r="446" spans="1:27" ht="31.5">
      <c r="A446" s="66" t="s">
        <v>1913</v>
      </c>
      <c r="B446" s="1" t="s">
        <v>221</v>
      </c>
      <c r="C446" s="71" t="str">
        <f t="shared" si="92"/>
        <v>2.1.1.3</v>
      </c>
      <c r="D446" s="72" t="s">
        <v>1914</v>
      </c>
      <c r="E446" s="72" t="s">
        <v>278</v>
      </c>
      <c r="F446" s="72">
        <v>0</v>
      </c>
      <c r="G446" s="73">
        <v>0</v>
      </c>
      <c r="H446" s="73">
        <v>0</v>
      </c>
      <c r="I446" s="73">
        <v>0</v>
      </c>
      <c r="J446" s="73">
        <v>0</v>
      </c>
      <c r="K446" s="73">
        <v>0</v>
      </c>
      <c r="L446" s="73">
        <v>0</v>
      </c>
      <c r="M446" s="66"/>
      <c r="N446" s="66"/>
      <c r="O446" s="74">
        <v>0</v>
      </c>
      <c r="P446" s="66">
        <f t="shared" si="90"/>
        <v>0</v>
      </c>
      <c r="Q446" s="73">
        <v>0</v>
      </c>
      <c r="R446" s="73">
        <v>0</v>
      </c>
      <c r="S446" s="73">
        <v>0</v>
      </c>
      <c r="T446" s="73">
        <v>0</v>
      </c>
      <c r="U446" s="73">
        <v>0</v>
      </c>
      <c r="V446" s="73">
        <v>0</v>
      </c>
      <c r="W446" s="66"/>
      <c r="X446" s="66"/>
      <c r="Y446" s="74">
        <v>0</v>
      </c>
      <c r="Z446" s="66">
        <f t="shared" si="91"/>
        <v>0</v>
      </c>
      <c r="AA446" s="75">
        <v>0</v>
      </c>
    </row>
    <row r="447" spans="1:27" ht="47.25">
      <c r="A447" s="66" t="s">
        <v>1915</v>
      </c>
      <c r="B447" s="1" t="s">
        <v>222</v>
      </c>
      <c r="C447" s="71" t="str">
        <f t="shared" si="92"/>
        <v>2.1.1.3</v>
      </c>
      <c r="D447" s="72" t="s">
        <v>1916</v>
      </c>
      <c r="E447" s="72" t="s">
        <v>278</v>
      </c>
      <c r="F447" s="72">
        <v>0</v>
      </c>
      <c r="G447" s="73">
        <v>0</v>
      </c>
      <c r="H447" s="73">
        <v>0</v>
      </c>
      <c r="I447" s="73">
        <v>0</v>
      </c>
      <c r="J447" s="73">
        <v>0</v>
      </c>
      <c r="K447" s="73">
        <v>0</v>
      </c>
      <c r="L447" s="73">
        <v>0.78</v>
      </c>
      <c r="M447" s="66"/>
      <c r="N447" s="66"/>
      <c r="O447" s="74">
        <v>0.78</v>
      </c>
      <c r="P447" s="66">
        <f t="shared" si="90"/>
        <v>0</v>
      </c>
      <c r="Q447" s="73">
        <v>0</v>
      </c>
      <c r="R447" s="73">
        <v>0</v>
      </c>
      <c r="S447" s="73">
        <v>0</v>
      </c>
      <c r="T447" s="73">
        <v>0</v>
      </c>
      <c r="U447" s="73">
        <v>0</v>
      </c>
      <c r="V447" s="73">
        <v>0.78</v>
      </c>
      <c r="W447" s="66"/>
      <c r="X447" s="66"/>
      <c r="Y447" s="74">
        <v>0.78</v>
      </c>
      <c r="Z447" s="66">
        <f t="shared" si="91"/>
        <v>0</v>
      </c>
      <c r="AA447" s="75">
        <v>0</v>
      </c>
    </row>
    <row r="448" spans="1:27" ht="15.75" hidden="1">
      <c r="A448" s="66" t="s">
        <v>26</v>
      </c>
      <c r="B448" s="1" t="s">
        <v>223</v>
      </c>
      <c r="C448" s="71" t="str">
        <f t="shared" si="92"/>
        <v>2.1.1.3</v>
      </c>
      <c r="D448" s="72">
        <v>0</v>
      </c>
      <c r="E448" s="72">
        <v>0</v>
      </c>
      <c r="F448" s="72">
        <v>0</v>
      </c>
      <c r="G448" s="73">
        <v>0</v>
      </c>
      <c r="H448" s="73">
        <v>0</v>
      </c>
      <c r="I448" s="73">
        <v>0</v>
      </c>
      <c r="J448" s="73">
        <v>0</v>
      </c>
      <c r="K448" s="73">
        <v>0</v>
      </c>
      <c r="L448" s="73">
        <v>0</v>
      </c>
      <c r="M448" s="66"/>
      <c r="N448" s="66"/>
      <c r="O448" s="74">
        <v>0</v>
      </c>
      <c r="P448" s="66">
        <f t="shared" si="90"/>
        <v>0</v>
      </c>
      <c r="Q448" s="73">
        <v>0</v>
      </c>
      <c r="R448" s="73">
        <v>0</v>
      </c>
      <c r="S448" s="73">
        <v>0</v>
      </c>
      <c r="T448" s="73">
        <v>0</v>
      </c>
      <c r="U448" s="73">
        <v>0</v>
      </c>
      <c r="V448" s="73">
        <v>0</v>
      </c>
      <c r="W448" s="66"/>
      <c r="X448" s="66"/>
      <c r="Y448" s="74">
        <v>0</v>
      </c>
      <c r="Z448" s="66">
        <f t="shared" si="91"/>
        <v>0</v>
      </c>
      <c r="AA448" s="75">
        <v>0</v>
      </c>
    </row>
    <row r="449" spans="1:27" ht="15.75" hidden="1">
      <c r="A449" s="66" t="s">
        <v>26</v>
      </c>
      <c r="B449" s="1" t="s">
        <v>224</v>
      </c>
      <c r="C449" s="71" t="str">
        <f t="shared" si="92"/>
        <v>2.1.1.3</v>
      </c>
      <c r="D449" s="72">
        <v>0</v>
      </c>
      <c r="E449" s="72">
        <v>0</v>
      </c>
      <c r="F449" s="72">
        <v>0</v>
      </c>
      <c r="G449" s="73">
        <v>0</v>
      </c>
      <c r="H449" s="73">
        <v>0</v>
      </c>
      <c r="I449" s="73">
        <v>0</v>
      </c>
      <c r="J449" s="73">
        <v>0</v>
      </c>
      <c r="K449" s="73">
        <v>0</v>
      </c>
      <c r="L449" s="73">
        <v>0</v>
      </c>
      <c r="M449" s="66"/>
      <c r="N449" s="66"/>
      <c r="O449" s="74">
        <v>0</v>
      </c>
      <c r="P449" s="66">
        <f t="shared" si="90"/>
        <v>0</v>
      </c>
      <c r="Q449" s="73">
        <v>0</v>
      </c>
      <c r="R449" s="73">
        <v>0</v>
      </c>
      <c r="S449" s="73">
        <v>0</v>
      </c>
      <c r="T449" s="73">
        <v>0</v>
      </c>
      <c r="U449" s="73">
        <v>0</v>
      </c>
      <c r="V449" s="73">
        <v>0</v>
      </c>
      <c r="W449" s="66"/>
      <c r="X449" s="66"/>
      <c r="Y449" s="74">
        <v>0</v>
      </c>
      <c r="Z449" s="66">
        <f t="shared" si="91"/>
        <v>0</v>
      </c>
      <c r="AA449" s="75">
        <v>0</v>
      </c>
    </row>
    <row r="450" spans="1:27" ht="15.75" hidden="1">
      <c r="A450" s="66" t="s">
        <v>26</v>
      </c>
      <c r="B450" s="1" t="s">
        <v>225</v>
      </c>
      <c r="C450" s="71" t="str">
        <f t="shared" si="92"/>
        <v>2.1.1.3</v>
      </c>
      <c r="D450" s="72">
        <v>0</v>
      </c>
      <c r="E450" s="72">
        <v>0</v>
      </c>
      <c r="F450" s="72">
        <v>0</v>
      </c>
      <c r="G450" s="73">
        <v>0</v>
      </c>
      <c r="H450" s="73">
        <v>0</v>
      </c>
      <c r="I450" s="73">
        <v>0</v>
      </c>
      <c r="J450" s="73">
        <v>0</v>
      </c>
      <c r="K450" s="73">
        <v>0</v>
      </c>
      <c r="L450" s="73">
        <v>0</v>
      </c>
      <c r="M450" s="66"/>
      <c r="N450" s="66"/>
      <c r="O450" s="74">
        <v>0</v>
      </c>
      <c r="P450" s="66">
        <f t="shared" si="90"/>
        <v>0</v>
      </c>
      <c r="Q450" s="73">
        <v>0</v>
      </c>
      <c r="R450" s="73">
        <v>0</v>
      </c>
      <c r="S450" s="73">
        <v>0</v>
      </c>
      <c r="T450" s="73">
        <v>0</v>
      </c>
      <c r="U450" s="73">
        <v>0</v>
      </c>
      <c r="V450" s="73">
        <v>0</v>
      </c>
      <c r="W450" s="66"/>
      <c r="X450" s="66"/>
      <c r="Y450" s="74">
        <v>0</v>
      </c>
      <c r="Z450" s="66">
        <f t="shared" si="91"/>
        <v>0</v>
      </c>
      <c r="AA450" s="75">
        <v>0</v>
      </c>
    </row>
    <row r="451" spans="1:27" ht="15.75" hidden="1">
      <c r="A451" s="66" t="s">
        <v>26</v>
      </c>
      <c r="B451" s="1" t="s">
        <v>226</v>
      </c>
      <c r="C451" s="71" t="str">
        <f t="shared" si="92"/>
        <v>2.1.1.3</v>
      </c>
      <c r="D451" s="72">
        <v>0</v>
      </c>
      <c r="E451" s="72">
        <v>0</v>
      </c>
      <c r="F451" s="72">
        <v>0</v>
      </c>
      <c r="G451" s="73">
        <v>0</v>
      </c>
      <c r="H451" s="73">
        <v>0</v>
      </c>
      <c r="I451" s="73">
        <v>0</v>
      </c>
      <c r="J451" s="73">
        <v>0</v>
      </c>
      <c r="K451" s="73">
        <v>0</v>
      </c>
      <c r="L451" s="73">
        <v>0</v>
      </c>
      <c r="M451" s="66"/>
      <c r="N451" s="66"/>
      <c r="O451" s="74">
        <v>0</v>
      </c>
      <c r="P451" s="66">
        <f t="shared" si="90"/>
        <v>0</v>
      </c>
      <c r="Q451" s="73">
        <v>0</v>
      </c>
      <c r="R451" s="73">
        <v>0</v>
      </c>
      <c r="S451" s="73">
        <v>0</v>
      </c>
      <c r="T451" s="73">
        <v>0</v>
      </c>
      <c r="U451" s="73">
        <v>0</v>
      </c>
      <c r="V451" s="73">
        <v>0</v>
      </c>
      <c r="W451" s="66"/>
      <c r="X451" s="66"/>
      <c r="Y451" s="74">
        <v>0</v>
      </c>
      <c r="Z451" s="66">
        <f t="shared" si="91"/>
        <v>0</v>
      </c>
      <c r="AA451" s="75">
        <v>0</v>
      </c>
    </row>
    <row r="452" spans="1:27" ht="409.5" customHeight="1">
      <c r="A452" s="66" t="s">
        <v>26</v>
      </c>
      <c r="B452" s="1"/>
      <c r="C452" s="78" t="s">
        <v>227</v>
      </c>
      <c r="D452" s="64" t="s">
        <v>130</v>
      </c>
      <c r="E452" s="52" t="s">
        <v>50</v>
      </c>
      <c r="F452" s="72">
        <v>0</v>
      </c>
      <c r="G452" s="66">
        <f t="shared" ref="G452:Z452" si="93">G453+G454</f>
        <v>0</v>
      </c>
      <c r="H452" s="66">
        <f t="shared" si="93"/>
        <v>0</v>
      </c>
      <c r="I452" s="66">
        <f t="shared" si="93"/>
        <v>0</v>
      </c>
      <c r="J452" s="66">
        <f t="shared" si="93"/>
        <v>0</v>
      </c>
      <c r="K452" s="66">
        <f t="shared" si="93"/>
        <v>0</v>
      </c>
      <c r="L452" s="66">
        <f t="shared" si="93"/>
        <v>0</v>
      </c>
      <c r="M452" s="66">
        <f t="shared" si="93"/>
        <v>0</v>
      </c>
      <c r="N452" s="66">
        <f t="shared" si="93"/>
        <v>0</v>
      </c>
      <c r="O452" s="66">
        <f t="shared" si="93"/>
        <v>0</v>
      </c>
      <c r="P452" s="66">
        <f t="shared" si="93"/>
        <v>0</v>
      </c>
      <c r="Q452" s="66">
        <f t="shared" si="93"/>
        <v>0</v>
      </c>
      <c r="R452" s="66">
        <f t="shared" si="93"/>
        <v>0</v>
      </c>
      <c r="S452" s="66">
        <f t="shared" si="93"/>
        <v>0</v>
      </c>
      <c r="T452" s="66">
        <f t="shared" si="93"/>
        <v>0</v>
      </c>
      <c r="U452" s="66">
        <f t="shared" si="93"/>
        <v>0</v>
      </c>
      <c r="V452" s="66">
        <f t="shared" si="93"/>
        <v>0</v>
      </c>
      <c r="W452" s="66">
        <f t="shared" si="93"/>
        <v>0</v>
      </c>
      <c r="X452" s="66">
        <f t="shared" si="93"/>
        <v>0</v>
      </c>
      <c r="Y452" s="66">
        <f t="shared" si="93"/>
        <v>0</v>
      </c>
      <c r="Z452" s="66">
        <f t="shared" si="93"/>
        <v>0</v>
      </c>
      <c r="AA452" s="67">
        <f>AA453+AA454</f>
        <v>0</v>
      </c>
    </row>
    <row r="453" spans="1:27" ht="47.25" customHeight="1">
      <c r="A453" s="66" t="s">
        <v>26</v>
      </c>
      <c r="B453" s="1"/>
      <c r="C453" s="63" t="s">
        <v>228</v>
      </c>
      <c r="D453" s="64" t="s">
        <v>132</v>
      </c>
      <c r="E453" s="52" t="s">
        <v>53</v>
      </c>
      <c r="F453" s="72">
        <v>0</v>
      </c>
      <c r="G453" s="66"/>
      <c r="H453" s="66"/>
      <c r="I453" s="66"/>
      <c r="J453" s="66"/>
      <c r="K453" s="66"/>
      <c r="L453" s="66"/>
      <c r="M453" s="66"/>
      <c r="N453" s="66"/>
      <c r="O453" s="66"/>
      <c r="P453" s="66"/>
      <c r="Q453" s="66"/>
      <c r="R453" s="66"/>
      <c r="S453" s="66"/>
      <c r="T453" s="66"/>
      <c r="U453" s="66"/>
      <c r="V453" s="66"/>
      <c r="W453" s="66"/>
      <c r="X453" s="66"/>
      <c r="Y453" s="66"/>
      <c r="Z453" s="66"/>
      <c r="AA453" s="67"/>
    </row>
    <row r="454" spans="1:27" ht="31.5">
      <c r="A454" s="66" t="s">
        <v>26</v>
      </c>
      <c r="B454" s="1"/>
      <c r="C454" s="63" t="s">
        <v>229</v>
      </c>
      <c r="D454" s="64" t="s">
        <v>134</v>
      </c>
      <c r="E454" s="52" t="s">
        <v>53</v>
      </c>
      <c r="F454" s="72">
        <v>0</v>
      </c>
      <c r="G454" s="66"/>
      <c r="H454" s="66"/>
      <c r="I454" s="66"/>
      <c r="J454" s="66"/>
      <c r="K454" s="66"/>
      <c r="L454" s="66"/>
      <c r="M454" s="66"/>
      <c r="N454" s="66"/>
      <c r="O454" s="66"/>
      <c r="P454" s="66"/>
      <c r="Q454" s="66"/>
      <c r="R454" s="66"/>
      <c r="S454" s="66"/>
      <c r="T454" s="66"/>
      <c r="U454" s="66"/>
      <c r="V454" s="66"/>
      <c r="W454" s="66"/>
      <c r="X454" s="66"/>
      <c r="Y454" s="66"/>
      <c r="Z454" s="66"/>
      <c r="AA454" s="67"/>
    </row>
    <row r="455" spans="1:27" ht="141.75" customHeight="1">
      <c r="A455" s="66" t="s">
        <v>26</v>
      </c>
      <c r="B455" s="1"/>
      <c r="C455" s="78" t="s">
        <v>230</v>
      </c>
      <c r="D455" s="64" t="s">
        <v>136</v>
      </c>
      <c r="E455" s="52" t="s">
        <v>50</v>
      </c>
      <c r="F455" s="72">
        <v>0</v>
      </c>
      <c r="G455" s="66">
        <f t="shared" ref="G455:Z455" si="94">G457+G462+G467</f>
        <v>0</v>
      </c>
      <c r="H455" s="66">
        <f t="shared" si="94"/>
        <v>0</v>
      </c>
      <c r="I455" s="66">
        <f t="shared" si="94"/>
        <v>0</v>
      </c>
      <c r="J455" s="66">
        <f t="shared" si="94"/>
        <v>0</v>
      </c>
      <c r="K455" s="66">
        <f t="shared" si="94"/>
        <v>0</v>
      </c>
      <c r="L455" s="66">
        <f t="shared" si="94"/>
        <v>0</v>
      </c>
      <c r="M455" s="66">
        <f t="shared" si="94"/>
        <v>0</v>
      </c>
      <c r="N455" s="66">
        <f t="shared" si="94"/>
        <v>0</v>
      </c>
      <c r="O455" s="66">
        <f t="shared" si="94"/>
        <v>0</v>
      </c>
      <c r="P455" s="66">
        <f t="shared" si="94"/>
        <v>0</v>
      </c>
      <c r="Q455" s="66">
        <f t="shared" si="94"/>
        <v>0</v>
      </c>
      <c r="R455" s="66">
        <f t="shared" si="94"/>
        <v>0</v>
      </c>
      <c r="S455" s="66">
        <f t="shared" si="94"/>
        <v>0</v>
      </c>
      <c r="T455" s="66">
        <f t="shared" si="94"/>
        <v>0</v>
      </c>
      <c r="U455" s="66">
        <f t="shared" si="94"/>
        <v>0</v>
      </c>
      <c r="V455" s="66">
        <f t="shared" si="94"/>
        <v>0</v>
      </c>
      <c r="W455" s="66">
        <f t="shared" si="94"/>
        <v>0</v>
      </c>
      <c r="X455" s="66">
        <f t="shared" si="94"/>
        <v>0</v>
      </c>
      <c r="Y455" s="66">
        <f t="shared" si="94"/>
        <v>0</v>
      </c>
      <c r="Z455" s="66">
        <f t="shared" si="94"/>
        <v>0</v>
      </c>
      <c r="AA455" s="67">
        <f>AA457+AA462+AA467</f>
        <v>0</v>
      </c>
    </row>
    <row r="456" spans="1:27" ht="126" customHeight="1">
      <c r="A456" s="66" t="s">
        <v>26</v>
      </c>
      <c r="B456" s="1"/>
      <c r="C456" s="63" t="s">
        <v>231</v>
      </c>
      <c r="D456" s="64" t="s">
        <v>138</v>
      </c>
      <c r="E456" s="52" t="s">
        <v>53</v>
      </c>
      <c r="F456" s="72">
        <v>0</v>
      </c>
      <c r="G456" s="66"/>
      <c r="H456" s="66"/>
      <c r="I456" s="66"/>
      <c r="J456" s="66"/>
      <c r="K456" s="66"/>
      <c r="L456" s="66"/>
      <c r="M456" s="66"/>
      <c r="N456" s="66"/>
      <c r="O456" s="66"/>
      <c r="P456" s="66"/>
      <c r="Q456" s="66"/>
      <c r="R456" s="66"/>
      <c r="S456" s="66"/>
      <c r="T456" s="66"/>
      <c r="U456" s="66"/>
      <c r="V456" s="66"/>
      <c r="W456" s="66"/>
      <c r="X456" s="66"/>
      <c r="Y456" s="66"/>
      <c r="Z456" s="66"/>
      <c r="AA456" s="67"/>
    </row>
    <row r="457" spans="1:27" ht="157.5" customHeight="1">
      <c r="A457" s="66" t="s">
        <v>26</v>
      </c>
      <c r="B457" s="1"/>
      <c r="C457" s="63" t="s">
        <v>231</v>
      </c>
      <c r="D457" s="64" t="s">
        <v>139</v>
      </c>
      <c r="E457" s="52" t="s">
        <v>53</v>
      </c>
      <c r="F457" s="72">
        <v>0</v>
      </c>
      <c r="G457" s="66">
        <f t="shared" ref="G457:Z457" si="95">SUBTOTAL(9,G458:G461)</f>
        <v>0</v>
      </c>
      <c r="H457" s="66">
        <f t="shared" si="95"/>
        <v>0</v>
      </c>
      <c r="I457" s="66">
        <f t="shared" si="95"/>
        <v>0</v>
      </c>
      <c r="J457" s="66">
        <f t="shared" si="95"/>
        <v>0</v>
      </c>
      <c r="K457" s="66">
        <f t="shared" si="95"/>
        <v>0</v>
      </c>
      <c r="L457" s="66">
        <f t="shared" si="95"/>
        <v>0</v>
      </c>
      <c r="M457" s="66">
        <f t="shared" si="95"/>
        <v>0</v>
      </c>
      <c r="N457" s="66">
        <f t="shared" si="95"/>
        <v>0</v>
      </c>
      <c r="O457" s="66">
        <f t="shared" si="95"/>
        <v>0</v>
      </c>
      <c r="P457" s="66">
        <f t="shared" si="95"/>
        <v>0</v>
      </c>
      <c r="Q457" s="66">
        <f t="shared" si="95"/>
        <v>0</v>
      </c>
      <c r="R457" s="66">
        <f t="shared" si="95"/>
        <v>0</v>
      </c>
      <c r="S457" s="66">
        <f t="shared" si="95"/>
        <v>0</v>
      </c>
      <c r="T457" s="66">
        <f t="shared" si="95"/>
        <v>0</v>
      </c>
      <c r="U457" s="66">
        <f t="shared" si="95"/>
        <v>0</v>
      </c>
      <c r="V457" s="66">
        <f t="shared" si="95"/>
        <v>0</v>
      </c>
      <c r="W457" s="66">
        <f t="shared" si="95"/>
        <v>0</v>
      </c>
      <c r="X457" s="66">
        <f t="shared" si="95"/>
        <v>0</v>
      </c>
      <c r="Y457" s="66">
        <f t="shared" si="95"/>
        <v>0</v>
      </c>
      <c r="Z457" s="66">
        <f t="shared" si="95"/>
        <v>0</v>
      </c>
      <c r="AA457" s="67">
        <f>SUBTOTAL(9,AA458:AA461)</f>
        <v>0</v>
      </c>
    </row>
    <row r="458" spans="1:27" ht="47.25" hidden="1" customHeight="1">
      <c r="A458" s="66" t="s">
        <v>26</v>
      </c>
      <c r="B458" s="1" t="s">
        <v>205</v>
      </c>
      <c r="C458" s="71" t="str">
        <f>IF(A458&lt;&gt;0,C457,0)</f>
        <v>2.1.3.1</v>
      </c>
      <c r="D458" s="72">
        <v>0</v>
      </c>
      <c r="E458" s="72">
        <v>0</v>
      </c>
      <c r="F458" s="72">
        <v>0</v>
      </c>
      <c r="G458" s="73">
        <v>0</v>
      </c>
      <c r="H458" s="73">
        <v>0</v>
      </c>
      <c r="I458" s="73">
        <v>0</v>
      </c>
      <c r="J458" s="73">
        <v>0</v>
      </c>
      <c r="K458" s="73">
        <v>0</v>
      </c>
      <c r="L458" s="73">
        <v>0</v>
      </c>
      <c r="M458" s="66"/>
      <c r="N458" s="66"/>
      <c r="O458" s="74">
        <v>0</v>
      </c>
      <c r="P458" s="66">
        <f t="shared" ref="P458:P466" si="96">L458-O458</f>
        <v>0</v>
      </c>
      <c r="Q458" s="73">
        <v>0</v>
      </c>
      <c r="R458" s="73">
        <v>0</v>
      </c>
      <c r="S458" s="73">
        <v>0</v>
      </c>
      <c r="T458" s="73">
        <v>0</v>
      </c>
      <c r="U458" s="73">
        <v>0</v>
      </c>
      <c r="V458" s="73">
        <v>0</v>
      </c>
      <c r="W458" s="66"/>
      <c r="X458" s="66"/>
      <c r="Y458" s="74">
        <v>0</v>
      </c>
      <c r="Z458" s="66">
        <f>V458-Y458</f>
        <v>0</v>
      </c>
      <c r="AA458" s="75">
        <v>0</v>
      </c>
    </row>
    <row r="459" spans="1:27" ht="141.75" hidden="1" customHeight="1">
      <c r="A459" s="66" t="s">
        <v>26</v>
      </c>
      <c r="B459" s="1" t="s">
        <v>206</v>
      </c>
      <c r="C459" s="71" t="str">
        <f>IF(A459&lt;&gt;0,C457,0)</f>
        <v>2.1.3.1</v>
      </c>
      <c r="D459" s="72">
        <v>0</v>
      </c>
      <c r="E459" s="72">
        <v>0</v>
      </c>
      <c r="F459" s="72">
        <v>0</v>
      </c>
      <c r="G459" s="73">
        <v>0</v>
      </c>
      <c r="H459" s="73">
        <v>0</v>
      </c>
      <c r="I459" s="73">
        <v>0</v>
      </c>
      <c r="J459" s="73">
        <v>0</v>
      </c>
      <c r="K459" s="73">
        <v>0</v>
      </c>
      <c r="L459" s="73">
        <v>0</v>
      </c>
      <c r="M459" s="66"/>
      <c r="N459" s="66"/>
      <c r="O459" s="74">
        <v>0</v>
      </c>
      <c r="P459" s="66">
        <f t="shared" si="96"/>
        <v>0</v>
      </c>
      <c r="Q459" s="73">
        <v>0</v>
      </c>
      <c r="R459" s="73">
        <v>0</v>
      </c>
      <c r="S459" s="73">
        <v>0</v>
      </c>
      <c r="T459" s="73">
        <v>0</v>
      </c>
      <c r="U459" s="73">
        <v>0</v>
      </c>
      <c r="V459" s="73">
        <v>0</v>
      </c>
      <c r="W459" s="66"/>
      <c r="X459" s="66"/>
      <c r="Y459" s="74">
        <v>0</v>
      </c>
      <c r="Z459" s="66">
        <f>V459-Y459</f>
        <v>0</v>
      </c>
      <c r="AA459" s="75">
        <v>0</v>
      </c>
    </row>
    <row r="460" spans="1:27" ht="157.5" hidden="1" customHeight="1">
      <c r="A460" s="66" t="s">
        <v>26</v>
      </c>
      <c r="B460" s="1" t="s">
        <v>207</v>
      </c>
      <c r="C460" s="71" t="str">
        <f>IF(A460&lt;&gt;0,C457,0)</f>
        <v>2.1.3.1</v>
      </c>
      <c r="D460" s="72">
        <v>0</v>
      </c>
      <c r="E460" s="72">
        <v>0</v>
      </c>
      <c r="F460" s="72">
        <v>0</v>
      </c>
      <c r="G460" s="73">
        <v>0</v>
      </c>
      <c r="H460" s="73">
        <v>0</v>
      </c>
      <c r="I460" s="73">
        <v>0</v>
      </c>
      <c r="J460" s="73">
        <v>0</v>
      </c>
      <c r="K460" s="73">
        <v>0</v>
      </c>
      <c r="L460" s="73">
        <v>0</v>
      </c>
      <c r="M460" s="66"/>
      <c r="N460" s="66"/>
      <c r="O460" s="74">
        <v>0</v>
      </c>
      <c r="P460" s="66">
        <f t="shared" si="96"/>
        <v>0</v>
      </c>
      <c r="Q460" s="73">
        <v>0</v>
      </c>
      <c r="R460" s="73">
        <v>0</v>
      </c>
      <c r="S460" s="73">
        <v>0</v>
      </c>
      <c r="T460" s="73">
        <v>0</v>
      </c>
      <c r="U460" s="73">
        <v>0</v>
      </c>
      <c r="V460" s="73">
        <v>0</v>
      </c>
      <c r="W460" s="66"/>
      <c r="X460" s="66"/>
      <c r="Y460" s="74">
        <v>0</v>
      </c>
      <c r="Z460" s="66">
        <f>V460-Y460</f>
        <v>0</v>
      </c>
      <c r="AA460" s="75">
        <v>0</v>
      </c>
    </row>
    <row r="461" spans="1:27" ht="47.25" hidden="1" customHeight="1">
      <c r="A461" s="66" t="s">
        <v>26</v>
      </c>
      <c r="B461" s="1" t="s">
        <v>208</v>
      </c>
      <c r="C461" s="71" t="str">
        <f>IF(A461&lt;&gt;0,C457,0)</f>
        <v>2.1.3.1</v>
      </c>
      <c r="D461" s="72">
        <v>0</v>
      </c>
      <c r="E461" s="72">
        <v>0</v>
      </c>
      <c r="F461" s="72">
        <v>0</v>
      </c>
      <c r="G461" s="73">
        <v>0</v>
      </c>
      <c r="H461" s="73">
        <v>0</v>
      </c>
      <c r="I461" s="73">
        <v>0</v>
      </c>
      <c r="J461" s="73">
        <v>0</v>
      </c>
      <c r="K461" s="73">
        <v>0</v>
      </c>
      <c r="L461" s="73">
        <v>0</v>
      </c>
      <c r="M461" s="66"/>
      <c r="N461" s="66"/>
      <c r="O461" s="74">
        <v>0</v>
      </c>
      <c r="P461" s="66">
        <f t="shared" si="96"/>
        <v>0</v>
      </c>
      <c r="Q461" s="73">
        <v>0</v>
      </c>
      <c r="R461" s="73">
        <v>0</v>
      </c>
      <c r="S461" s="73">
        <v>0</v>
      </c>
      <c r="T461" s="73">
        <v>0</v>
      </c>
      <c r="U461" s="73">
        <v>0</v>
      </c>
      <c r="V461" s="73">
        <v>0</v>
      </c>
      <c r="W461" s="66"/>
      <c r="X461" s="66"/>
      <c r="Y461" s="74">
        <v>0</v>
      </c>
      <c r="Z461" s="66">
        <f>V461-Y461</f>
        <v>0</v>
      </c>
      <c r="AA461" s="75">
        <v>0</v>
      </c>
    </row>
    <row r="462" spans="1:27" ht="78.75">
      <c r="A462" s="66" t="s">
        <v>26</v>
      </c>
      <c r="B462" s="1"/>
      <c r="C462" s="63" t="s">
        <v>232</v>
      </c>
      <c r="D462" s="64" t="s">
        <v>141</v>
      </c>
      <c r="E462" s="52" t="s">
        <v>53</v>
      </c>
      <c r="F462" s="72">
        <v>0</v>
      </c>
      <c r="G462" s="66">
        <f t="shared" ref="G462:Z462" si="97">SUBTOTAL(9,G463:G466)</f>
        <v>0</v>
      </c>
      <c r="H462" s="66">
        <f t="shared" si="97"/>
        <v>0</v>
      </c>
      <c r="I462" s="66">
        <f t="shared" si="97"/>
        <v>0</v>
      </c>
      <c r="J462" s="66">
        <f t="shared" si="97"/>
        <v>0</v>
      </c>
      <c r="K462" s="66">
        <f t="shared" si="97"/>
        <v>0</v>
      </c>
      <c r="L462" s="66">
        <f t="shared" si="97"/>
        <v>0</v>
      </c>
      <c r="M462" s="66">
        <f t="shared" si="97"/>
        <v>0</v>
      </c>
      <c r="N462" s="66">
        <f t="shared" si="97"/>
        <v>0</v>
      </c>
      <c r="O462" s="66">
        <f t="shared" si="97"/>
        <v>0</v>
      </c>
      <c r="P462" s="66">
        <f t="shared" si="97"/>
        <v>0</v>
      </c>
      <c r="Q462" s="66">
        <f t="shared" si="97"/>
        <v>0</v>
      </c>
      <c r="R462" s="66">
        <f t="shared" si="97"/>
        <v>0</v>
      </c>
      <c r="S462" s="66">
        <f t="shared" si="97"/>
        <v>0</v>
      </c>
      <c r="T462" s="66">
        <f t="shared" si="97"/>
        <v>0</v>
      </c>
      <c r="U462" s="66">
        <f t="shared" si="97"/>
        <v>0</v>
      </c>
      <c r="V462" s="66">
        <f t="shared" si="97"/>
        <v>0</v>
      </c>
      <c r="W462" s="66">
        <f t="shared" si="97"/>
        <v>0</v>
      </c>
      <c r="X462" s="66">
        <f t="shared" si="97"/>
        <v>0</v>
      </c>
      <c r="Y462" s="66">
        <f t="shared" si="97"/>
        <v>0</v>
      </c>
      <c r="Z462" s="66">
        <f t="shared" si="97"/>
        <v>0</v>
      </c>
      <c r="AA462" s="67">
        <f>SUBTOTAL(9,AA463:AA466)</f>
        <v>0</v>
      </c>
    </row>
    <row r="463" spans="1:27" ht="15.75" hidden="1">
      <c r="A463" s="66" t="s">
        <v>26</v>
      </c>
      <c r="B463" s="1" t="s">
        <v>205</v>
      </c>
      <c r="C463" s="71" t="str">
        <f>IF(A463&lt;&gt;0,C462,0)</f>
        <v>2.1.3.2</v>
      </c>
      <c r="D463" s="72">
        <v>0</v>
      </c>
      <c r="E463" s="72">
        <v>0</v>
      </c>
      <c r="F463" s="72">
        <v>0</v>
      </c>
      <c r="G463" s="73">
        <v>0</v>
      </c>
      <c r="H463" s="73">
        <v>0</v>
      </c>
      <c r="I463" s="73">
        <v>0</v>
      </c>
      <c r="J463" s="73">
        <v>0</v>
      </c>
      <c r="K463" s="73">
        <v>0</v>
      </c>
      <c r="L463" s="73">
        <v>0</v>
      </c>
      <c r="M463" s="66"/>
      <c r="N463" s="66"/>
      <c r="O463" s="74">
        <v>0</v>
      </c>
      <c r="P463" s="66">
        <f t="shared" si="96"/>
        <v>0</v>
      </c>
      <c r="Q463" s="73">
        <v>0</v>
      </c>
      <c r="R463" s="73">
        <v>0</v>
      </c>
      <c r="S463" s="73">
        <v>0</v>
      </c>
      <c r="T463" s="73">
        <v>0</v>
      </c>
      <c r="U463" s="73">
        <v>0</v>
      </c>
      <c r="V463" s="73">
        <v>0</v>
      </c>
      <c r="W463" s="66"/>
      <c r="X463" s="66"/>
      <c r="Y463" s="74">
        <v>0</v>
      </c>
      <c r="Z463" s="66">
        <f>V463-Y463</f>
        <v>0</v>
      </c>
      <c r="AA463" s="75">
        <v>0</v>
      </c>
    </row>
    <row r="464" spans="1:27" ht="15.75" hidden="1">
      <c r="A464" s="66" t="s">
        <v>26</v>
      </c>
      <c r="B464" s="1" t="s">
        <v>206</v>
      </c>
      <c r="C464" s="71" t="str">
        <f>IF(A464&lt;&gt;0,C462,0)</f>
        <v>2.1.3.2</v>
      </c>
      <c r="D464" s="72">
        <v>0</v>
      </c>
      <c r="E464" s="72">
        <v>0</v>
      </c>
      <c r="F464" s="72">
        <v>0</v>
      </c>
      <c r="G464" s="73">
        <v>0</v>
      </c>
      <c r="H464" s="73">
        <v>0</v>
      </c>
      <c r="I464" s="73">
        <v>0</v>
      </c>
      <c r="J464" s="73">
        <v>0</v>
      </c>
      <c r="K464" s="73">
        <v>0</v>
      </c>
      <c r="L464" s="73">
        <v>0</v>
      </c>
      <c r="M464" s="66"/>
      <c r="N464" s="66"/>
      <c r="O464" s="74">
        <v>0</v>
      </c>
      <c r="P464" s="66">
        <f t="shared" si="96"/>
        <v>0</v>
      </c>
      <c r="Q464" s="73">
        <v>0</v>
      </c>
      <c r="R464" s="73">
        <v>0</v>
      </c>
      <c r="S464" s="73">
        <v>0</v>
      </c>
      <c r="T464" s="73">
        <v>0</v>
      </c>
      <c r="U464" s="73">
        <v>0</v>
      </c>
      <c r="V464" s="73">
        <v>0</v>
      </c>
      <c r="W464" s="66"/>
      <c r="X464" s="66"/>
      <c r="Y464" s="74">
        <v>0</v>
      </c>
      <c r="Z464" s="66">
        <f>V464-Y464</f>
        <v>0</v>
      </c>
      <c r="AA464" s="75">
        <v>0</v>
      </c>
    </row>
    <row r="465" spans="1:27" ht="15.75" hidden="1">
      <c r="A465" s="66" t="s">
        <v>26</v>
      </c>
      <c r="B465" s="1" t="s">
        <v>207</v>
      </c>
      <c r="C465" s="71" t="str">
        <f>IF(A465&lt;&gt;0,C462,0)</f>
        <v>2.1.3.2</v>
      </c>
      <c r="D465" s="72">
        <v>0</v>
      </c>
      <c r="E465" s="72">
        <v>0</v>
      </c>
      <c r="F465" s="72">
        <v>0</v>
      </c>
      <c r="G465" s="73">
        <v>0</v>
      </c>
      <c r="H465" s="73">
        <v>0</v>
      </c>
      <c r="I465" s="73">
        <v>0</v>
      </c>
      <c r="J465" s="73">
        <v>0</v>
      </c>
      <c r="K465" s="73">
        <v>0</v>
      </c>
      <c r="L465" s="73">
        <v>0</v>
      </c>
      <c r="M465" s="66"/>
      <c r="N465" s="66"/>
      <c r="O465" s="74">
        <v>0</v>
      </c>
      <c r="P465" s="66">
        <f t="shared" si="96"/>
        <v>0</v>
      </c>
      <c r="Q465" s="73">
        <v>0</v>
      </c>
      <c r="R465" s="73">
        <v>0</v>
      </c>
      <c r="S465" s="73">
        <v>0</v>
      </c>
      <c r="T465" s="73">
        <v>0</v>
      </c>
      <c r="U465" s="73">
        <v>0</v>
      </c>
      <c r="V465" s="73">
        <v>0</v>
      </c>
      <c r="W465" s="66"/>
      <c r="X465" s="66"/>
      <c r="Y465" s="74">
        <v>0</v>
      </c>
      <c r="Z465" s="66">
        <f>V465-Y465</f>
        <v>0</v>
      </c>
      <c r="AA465" s="75">
        <v>0</v>
      </c>
    </row>
    <row r="466" spans="1:27" ht="15.75" hidden="1">
      <c r="A466" s="66" t="s">
        <v>26</v>
      </c>
      <c r="B466" s="1" t="s">
        <v>208</v>
      </c>
      <c r="C466" s="71" t="str">
        <f>IF(A466&lt;&gt;0,C462,0)</f>
        <v>2.1.3.2</v>
      </c>
      <c r="D466" s="72">
        <v>0</v>
      </c>
      <c r="E466" s="72">
        <v>0</v>
      </c>
      <c r="F466" s="72">
        <v>0</v>
      </c>
      <c r="G466" s="73">
        <v>0</v>
      </c>
      <c r="H466" s="73">
        <v>0</v>
      </c>
      <c r="I466" s="73">
        <v>0</v>
      </c>
      <c r="J466" s="73">
        <v>0</v>
      </c>
      <c r="K466" s="73">
        <v>0</v>
      </c>
      <c r="L466" s="73">
        <v>0</v>
      </c>
      <c r="M466" s="66"/>
      <c r="N466" s="66"/>
      <c r="O466" s="74">
        <v>0</v>
      </c>
      <c r="P466" s="66">
        <f t="shared" si="96"/>
        <v>0</v>
      </c>
      <c r="Q466" s="73">
        <v>0</v>
      </c>
      <c r="R466" s="73">
        <v>0</v>
      </c>
      <c r="S466" s="73">
        <v>0</v>
      </c>
      <c r="T466" s="73">
        <v>0</v>
      </c>
      <c r="U466" s="73">
        <v>0</v>
      </c>
      <c r="V466" s="73">
        <v>0</v>
      </c>
      <c r="W466" s="66"/>
      <c r="X466" s="66"/>
      <c r="Y466" s="74">
        <v>0</v>
      </c>
      <c r="Z466" s="66">
        <f>V466-Y466</f>
        <v>0</v>
      </c>
      <c r="AA466" s="75">
        <v>0</v>
      </c>
    </row>
    <row r="467" spans="1:27" ht="63" customHeight="1">
      <c r="A467" s="66" t="s">
        <v>26</v>
      </c>
      <c r="B467" s="1"/>
      <c r="C467" s="63" t="s">
        <v>233</v>
      </c>
      <c r="D467" s="64" t="s">
        <v>143</v>
      </c>
      <c r="E467" s="52" t="s">
        <v>53</v>
      </c>
      <c r="F467" s="72">
        <v>0</v>
      </c>
      <c r="G467" s="66">
        <f t="shared" ref="G467:Z467" si="98">SUBTOTAL(9,G468:G471)</f>
        <v>0</v>
      </c>
      <c r="H467" s="66">
        <f t="shared" si="98"/>
        <v>0</v>
      </c>
      <c r="I467" s="66">
        <f t="shared" si="98"/>
        <v>0</v>
      </c>
      <c r="J467" s="66">
        <f t="shared" si="98"/>
        <v>0</v>
      </c>
      <c r="K467" s="66">
        <f t="shared" si="98"/>
        <v>0</v>
      </c>
      <c r="L467" s="66">
        <f t="shared" si="98"/>
        <v>0</v>
      </c>
      <c r="M467" s="66">
        <f t="shared" si="98"/>
        <v>0</v>
      </c>
      <c r="N467" s="66">
        <f t="shared" si="98"/>
        <v>0</v>
      </c>
      <c r="O467" s="66">
        <f t="shared" si="98"/>
        <v>0</v>
      </c>
      <c r="P467" s="66">
        <f t="shared" si="98"/>
        <v>0</v>
      </c>
      <c r="Q467" s="66">
        <f t="shared" si="98"/>
        <v>0</v>
      </c>
      <c r="R467" s="66">
        <f t="shared" si="98"/>
        <v>0</v>
      </c>
      <c r="S467" s="66">
        <f t="shared" si="98"/>
        <v>0</v>
      </c>
      <c r="T467" s="66">
        <f t="shared" si="98"/>
        <v>0</v>
      </c>
      <c r="U467" s="66">
        <f t="shared" si="98"/>
        <v>0</v>
      </c>
      <c r="V467" s="66">
        <f t="shared" si="98"/>
        <v>0</v>
      </c>
      <c r="W467" s="66">
        <f t="shared" si="98"/>
        <v>0</v>
      </c>
      <c r="X467" s="66">
        <f t="shared" si="98"/>
        <v>0</v>
      </c>
      <c r="Y467" s="66">
        <f t="shared" si="98"/>
        <v>0</v>
      </c>
      <c r="Z467" s="66">
        <f t="shared" si="98"/>
        <v>0</v>
      </c>
      <c r="AA467" s="67">
        <f>SUBTOTAL(9,AA468:AA471)</f>
        <v>0</v>
      </c>
    </row>
    <row r="468" spans="1:27" ht="15.75" hidden="1">
      <c r="A468" s="66" t="s">
        <v>26</v>
      </c>
      <c r="B468" s="1" t="s">
        <v>205</v>
      </c>
      <c r="C468" s="71" t="str">
        <f>IF(A468&lt;&gt;0,C467,0)</f>
        <v>2.1.3.3</v>
      </c>
      <c r="D468" s="72">
        <v>0</v>
      </c>
      <c r="E468" s="72">
        <v>0</v>
      </c>
      <c r="F468" s="72">
        <v>0</v>
      </c>
      <c r="G468" s="73">
        <v>0</v>
      </c>
      <c r="H468" s="73">
        <v>0</v>
      </c>
      <c r="I468" s="73">
        <v>0</v>
      </c>
      <c r="J468" s="73">
        <v>0</v>
      </c>
      <c r="K468" s="73">
        <v>0</v>
      </c>
      <c r="L468" s="73">
        <v>0</v>
      </c>
      <c r="M468" s="66"/>
      <c r="N468" s="66"/>
      <c r="O468" s="74">
        <v>0</v>
      </c>
      <c r="P468" s="66">
        <f>L468-O468</f>
        <v>0</v>
      </c>
      <c r="Q468" s="73">
        <v>0</v>
      </c>
      <c r="R468" s="73">
        <v>0</v>
      </c>
      <c r="S468" s="73">
        <v>0</v>
      </c>
      <c r="T468" s="73">
        <v>0</v>
      </c>
      <c r="U468" s="73">
        <v>0</v>
      </c>
      <c r="V468" s="73">
        <v>0</v>
      </c>
      <c r="W468" s="66"/>
      <c r="X468" s="66"/>
      <c r="Y468" s="74">
        <v>0</v>
      </c>
      <c r="Z468" s="66">
        <f>V468-Y468</f>
        <v>0</v>
      </c>
      <c r="AA468" s="75">
        <v>0</v>
      </c>
    </row>
    <row r="469" spans="1:27" ht="15.75" hidden="1">
      <c r="A469" s="66" t="s">
        <v>26</v>
      </c>
      <c r="B469" s="1" t="s">
        <v>206</v>
      </c>
      <c r="C469" s="71" t="str">
        <f>IF(A469&lt;&gt;0,C467,0)</f>
        <v>2.1.3.3</v>
      </c>
      <c r="D469" s="72">
        <v>0</v>
      </c>
      <c r="E469" s="72">
        <v>0</v>
      </c>
      <c r="F469" s="72">
        <v>0</v>
      </c>
      <c r="G469" s="73">
        <v>0</v>
      </c>
      <c r="H469" s="73">
        <v>0</v>
      </c>
      <c r="I469" s="73">
        <v>0</v>
      </c>
      <c r="J469" s="73">
        <v>0</v>
      </c>
      <c r="K469" s="73">
        <v>0</v>
      </c>
      <c r="L469" s="73">
        <v>0</v>
      </c>
      <c r="M469" s="66"/>
      <c r="N469" s="66"/>
      <c r="O469" s="74">
        <v>0</v>
      </c>
      <c r="P469" s="66">
        <f>L469-O469</f>
        <v>0</v>
      </c>
      <c r="Q469" s="73">
        <v>0</v>
      </c>
      <c r="R469" s="73">
        <v>0</v>
      </c>
      <c r="S469" s="73">
        <v>0</v>
      </c>
      <c r="T469" s="73">
        <v>0</v>
      </c>
      <c r="U469" s="73">
        <v>0</v>
      </c>
      <c r="V469" s="73">
        <v>0</v>
      </c>
      <c r="W469" s="66"/>
      <c r="X469" s="66"/>
      <c r="Y469" s="74">
        <v>0</v>
      </c>
      <c r="Z469" s="66">
        <f>V469-Y469</f>
        <v>0</v>
      </c>
      <c r="AA469" s="75">
        <v>0</v>
      </c>
    </row>
    <row r="470" spans="1:27" ht="15.75" hidden="1">
      <c r="A470" s="66" t="s">
        <v>26</v>
      </c>
      <c r="B470" s="1" t="s">
        <v>207</v>
      </c>
      <c r="C470" s="71" t="str">
        <f>IF(A470&lt;&gt;0,C467,0)</f>
        <v>2.1.3.3</v>
      </c>
      <c r="D470" s="72">
        <v>0</v>
      </c>
      <c r="E470" s="72">
        <v>0</v>
      </c>
      <c r="F470" s="72">
        <v>0</v>
      </c>
      <c r="G470" s="73">
        <v>0</v>
      </c>
      <c r="H470" s="73">
        <v>0</v>
      </c>
      <c r="I470" s="73">
        <v>0</v>
      </c>
      <c r="J470" s="73">
        <v>0</v>
      </c>
      <c r="K470" s="73">
        <v>0</v>
      </c>
      <c r="L470" s="73">
        <v>0</v>
      </c>
      <c r="M470" s="66"/>
      <c r="N470" s="66"/>
      <c r="O470" s="74">
        <v>0</v>
      </c>
      <c r="P470" s="66">
        <f>L470-O470</f>
        <v>0</v>
      </c>
      <c r="Q470" s="73">
        <v>0</v>
      </c>
      <c r="R470" s="73">
        <v>0</v>
      </c>
      <c r="S470" s="73">
        <v>0</v>
      </c>
      <c r="T470" s="73">
        <v>0</v>
      </c>
      <c r="U470" s="73">
        <v>0</v>
      </c>
      <c r="V470" s="73">
        <v>0</v>
      </c>
      <c r="W470" s="66"/>
      <c r="X470" s="66"/>
      <c r="Y470" s="74">
        <v>0</v>
      </c>
      <c r="Z470" s="66">
        <f>V470-Y470</f>
        <v>0</v>
      </c>
      <c r="AA470" s="75">
        <v>0</v>
      </c>
    </row>
    <row r="471" spans="1:27" ht="15.75" hidden="1">
      <c r="A471" s="66" t="s">
        <v>26</v>
      </c>
      <c r="B471" s="1" t="s">
        <v>208</v>
      </c>
      <c r="C471" s="71" t="str">
        <f>IF(A471&lt;&gt;0,C467,0)</f>
        <v>2.1.3.3</v>
      </c>
      <c r="D471" s="72">
        <v>0</v>
      </c>
      <c r="E471" s="72">
        <v>0</v>
      </c>
      <c r="F471" s="72">
        <v>0</v>
      </c>
      <c r="G471" s="73">
        <v>0</v>
      </c>
      <c r="H471" s="73">
        <v>0</v>
      </c>
      <c r="I471" s="73">
        <v>0</v>
      </c>
      <c r="J471" s="73">
        <v>0</v>
      </c>
      <c r="K471" s="73">
        <v>0</v>
      </c>
      <c r="L471" s="73">
        <v>0</v>
      </c>
      <c r="M471" s="66"/>
      <c r="N471" s="66"/>
      <c r="O471" s="74">
        <v>0</v>
      </c>
      <c r="P471" s="66">
        <f>L471-O471</f>
        <v>0</v>
      </c>
      <c r="Q471" s="73">
        <v>0</v>
      </c>
      <c r="R471" s="73">
        <v>0</v>
      </c>
      <c r="S471" s="73">
        <v>0</v>
      </c>
      <c r="T471" s="73">
        <v>0</v>
      </c>
      <c r="U471" s="73">
        <v>0</v>
      </c>
      <c r="V471" s="73">
        <v>0</v>
      </c>
      <c r="W471" s="66"/>
      <c r="X471" s="66"/>
      <c r="Y471" s="74">
        <v>0</v>
      </c>
      <c r="Z471" s="66">
        <f>V471-Y471</f>
        <v>0</v>
      </c>
      <c r="AA471" s="75">
        <v>0</v>
      </c>
    </row>
    <row r="472" spans="1:27" ht="78.75">
      <c r="A472" s="66" t="s">
        <v>26</v>
      </c>
      <c r="B472" s="1"/>
      <c r="C472" s="78" t="s">
        <v>234</v>
      </c>
      <c r="D472" s="64" t="s">
        <v>145</v>
      </c>
      <c r="E472" s="52" t="s">
        <v>50</v>
      </c>
      <c r="F472" s="72">
        <v>0</v>
      </c>
      <c r="G472" s="66">
        <f t="shared" ref="G472:Z472" si="99">G473+G482</f>
        <v>13.88</v>
      </c>
      <c r="H472" s="66">
        <f t="shared" si="99"/>
        <v>0</v>
      </c>
      <c r="I472" s="66">
        <f t="shared" si="99"/>
        <v>0</v>
      </c>
      <c r="J472" s="66">
        <f t="shared" si="99"/>
        <v>13.88</v>
      </c>
      <c r="K472" s="66">
        <f t="shared" si="99"/>
        <v>0</v>
      </c>
      <c r="L472" s="66">
        <f t="shared" si="99"/>
        <v>1.9E-2</v>
      </c>
      <c r="M472" s="66">
        <f t="shared" si="99"/>
        <v>0</v>
      </c>
      <c r="N472" s="66">
        <f t="shared" si="99"/>
        <v>0</v>
      </c>
      <c r="O472" s="66">
        <f t="shared" si="99"/>
        <v>1.9E-2</v>
      </c>
      <c r="P472" s="66">
        <f t="shared" si="99"/>
        <v>0</v>
      </c>
      <c r="Q472" s="66">
        <f t="shared" si="99"/>
        <v>0.02</v>
      </c>
      <c r="R472" s="66">
        <f t="shared" si="99"/>
        <v>0</v>
      </c>
      <c r="S472" s="66">
        <f t="shared" si="99"/>
        <v>0</v>
      </c>
      <c r="T472" s="66">
        <f t="shared" si="99"/>
        <v>0.02</v>
      </c>
      <c r="U472" s="66">
        <f t="shared" si="99"/>
        <v>0</v>
      </c>
      <c r="V472" s="66">
        <f t="shared" si="99"/>
        <v>1.9E-2</v>
      </c>
      <c r="W472" s="66">
        <f t="shared" si="99"/>
        <v>0</v>
      </c>
      <c r="X472" s="66">
        <f t="shared" si="99"/>
        <v>0</v>
      </c>
      <c r="Y472" s="66">
        <f t="shared" si="99"/>
        <v>1.9E-2</v>
      </c>
      <c r="Z472" s="66">
        <f t="shared" si="99"/>
        <v>0</v>
      </c>
      <c r="AA472" s="67">
        <f>AA473+AA482</f>
        <v>13.879999999999999</v>
      </c>
    </row>
    <row r="473" spans="1:27" ht="63">
      <c r="A473" s="66" t="s">
        <v>26</v>
      </c>
      <c r="B473" s="1"/>
      <c r="C473" s="63" t="s">
        <v>235</v>
      </c>
      <c r="D473" s="64" t="s">
        <v>147</v>
      </c>
      <c r="E473" s="52" t="s">
        <v>53</v>
      </c>
      <c r="F473" s="72">
        <v>0</v>
      </c>
      <c r="G473" s="66">
        <f t="shared" ref="G473:Z473" si="100">SUBTOTAL(9,G474:G481)</f>
        <v>0</v>
      </c>
      <c r="H473" s="66">
        <f t="shared" si="100"/>
        <v>0</v>
      </c>
      <c r="I473" s="66">
        <f t="shared" si="100"/>
        <v>0</v>
      </c>
      <c r="J473" s="66">
        <f t="shared" si="100"/>
        <v>0</v>
      </c>
      <c r="K473" s="66">
        <f t="shared" si="100"/>
        <v>0</v>
      </c>
      <c r="L473" s="66">
        <f t="shared" si="100"/>
        <v>0</v>
      </c>
      <c r="M473" s="66">
        <f t="shared" si="100"/>
        <v>0</v>
      </c>
      <c r="N473" s="66">
        <f t="shared" si="100"/>
        <v>0</v>
      </c>
      <c r="O473" s="66">
        <f t="shared" si="100"/>
        <v>0</v>
      </c>
      <c r="P473" s="66">
        <f t="shared" si="100"/>
        <v>0</v>
      </c>
      <c r="Q473" s="66">
        <f t="shared" si="100"/>
        <v>0</v>
      </c>
      <c r="R473" s="66">
        <f t="shared" si="100"/>
        <v>0</v>
      </c>
      <c r="S473" s="66">
        <f t="shared" si="100"/>
        <v>0</v>
      </c>
      <c r="T473" s="66">
        <f t="shared" si="100"/>
        <v>0</v>
      </c>
      <c r="U473" s="66">
        <f t="shared" si="100"/>
        <v>0</v>
      </c>
      <c r="V473" s="66">
        <f t="shared" si="100"/>
        <v>0</v>
      </c>
      <c r="W473" s="66">
        <f t="shared" si="100"/>
        <v>0</v>
      </c>
      <c r="X473" s="66">
        <f t="shared" si="100"/>
        <v>0</v>
      </c>
      <c r="Y473" s="66">
        <f t="shared" si="100"/>
        <v>0</v>
      </c>
      <c r="Z473" s="66">
        <f t="shared" si="100"/>
        <v>0</v>
      </c>
      <c r="AA473" s="67">
        <f>SUBTOTAL(9,AA474:AA481)</f>
        <v>0</v>
      </c>
    </row>
    <row r="474" spans="1:27" ht="15.75" hidden="1">
      <c r="A474" s="66" t="s">
        <v>26</v>
      </c>
      <c r="B474" s="1" t="s">
        <v>205</v>
      </c>
      <c r="C474" s="71" t="str">
        <f>IF(A474&lt;&gt;0,C473,0)</f>
        <v>2.1.4.1</v>
      </c>
      <c r="D474" s="72">
        <v>0</v>
      </c>
      <c r="E474" s="72">
        <v>0</v>
      </c>
      <c r="F474" s="72">
        <v>0</v>
      </c>
      <c r="G474" s="73">
        <v>0</v>
      </c>
      <c r="H474" s="73">
        <v>0</v>
      </c>
      <c r="I474" s="73">
        <v>0</v>
      </c>
      <c r="J474" s="73">
        <v>0</v>
      </c>
      <c r="K474" s="73">
        <v>0</v>
      </c>
      <c r="L474" s="73">
        <v>0</v>
      </c>
      <c r="M474" s="66"/>
      <c r="N474" s="66"/>
      <c r="O474" s="74">
        <v>0</v>
      </c>
      <c r="P474" s="66">
        <f t="shared" ref="P474:P481" si="101">L474-O474</f>
        <v>0</v>
      </c>
      <c r="Q474" s="73">
        <v>0</v>
      </c>
      <c r="R474" s="73">
        <v>0</v>
      </c>
      <c r="S474" s="73">
        <v>0</v>
      </c>
      <c r="T474" s="73">
        <v>0</v>
      </c>
      <c r="U474" s="73">
        <v>0</v>
      </c>
      <c r="V474" s="73">
        <v>0</v>
      </c>
      <c r="W474" s="66"/>
      <c r="X474" s="66"/>
      <c r="Y474" s="74">
        <v>0</v>
      </c>
      <c r="Z474" s="66">
        <f t="shared" ref="Z474:Z481" si="102">V474-Y474</f>
        <v>0</v>
      </c>
      <c r="AA474" s="75">
        <v>0</v>
      </c>
    </row>
    <row r="475" spans="1:27" ht="15.75" hidden="1">
      <c r="A475" s="66" t="s">
        <v>26</v>
      </c>
      <c r="B475" s="1" t="s">
        <v>206</v>
      </c>
      <c r="C475" s="71" t="str">
        <f>IF(A475&lt;&gt;0,C473,0)</f>
        <v>2.1.4.1</v>
      </c>
      <c r="D475" s="72">
        <v>0</v>
      </c>
      <c r="E475" s="72">
        <v>0</v>
      </c>
      <c r="F475" s="72">
        <v>0</v>
      </c>
      <c r="G475" s="73">
        <v>0</v>
      </c>
      <c r="H475" s="73">
        <v>0</v>
      </c>
      <c r="I475" s="73">
        <v>0</v>
      </c>
      <c r="J475" s="73">
        <v>0</v>
      </c>
      <c r="K475" s="73">
        <v>0</v>
      </c>
      <c r="L475" s="73">
        <v>0</v>
      </c>
      <c r="M475" s="66"/>
      <c r="N475" s="66"/>
      <c r="O475" s="74">
        <v>0</v>
      </c>
      <c r="P475" s="66">
        <f t="shared" si="101"/>
        <v>0</v>
      </c>
      <c r="Q475" s="73">
        <v>0</v>
      </c>
      <c r="R475" s="73">
        <v>0</v>
      </c>
      <c r="S475" s="73">
        <v>0</v>
      </c>
      <c r="T475" s="73">
        <v>0</v>
      </c>
      <c r="U475" s="73">
        <v>0</v>
      </c>
      <c r="V475" s="73">
        <v>0</v>
      </c>
      <c r="W475" s="66"/>
      <c r="X475" s="66"/>
      <c r="Y475" s="74">
        <v>0</v>
      </c>
      <c r="Z475" s="66">
        <f t="shared" si="102"/>
        <v>0</v>
      </c>
      <c r="AA475" s="75">
        <v>0</v>
      </c>
    </row>
    <row r="476" spans="1:27" ht="15.75" hidden="1">
      <c r="A476" s="66" t="s">
        <v>26</v>
      </c>
      <c r="B476" s="1" t="s">
        <v>207</v>
      </c>
      <c r="C476" s="71" t="str">
        <f>IF(A476&lt;&gt;0,C473,0)</f>
        <v>2.1.4.1</v>
      </c>
      <c r="D476" s="72">
        <v>0</v>
      </c>
      <c r="E476" s="72">
        <v>0</v>
      </c>
      <c r="F476" s="72">
        <v>0</v>
      </c>
      <c r="G476" s="73">
        <v>0</v>
      </c>
      <c r="H476" s="73">
        <v>0</v>
      </c>
      <c r="I476" s="73">
        <v>0</v>
      </c>
      <c r="J476" s="73">
        <v>0</v>
      </c>
      <c r="K476" s="73">
        <v>0</v>
      </c>
      <c r="L476" s="73">
        <v>0</v>
      </c>
      <c r="M476" s="66"/>
      <c r="N476" s="66"/>
      <c r="O476" s="74">
        <v>0</v>
      </c>
      <c r="P476" s="66">
        <f t="shared" si="101"/>
        <v>0</v>
      </c>
      <c r="Q476" s="73">
        <v>0</v>
      </c>
      <c r="R476" s="73">
        <v>0</v>
      </c>
      <c r="S476" s="73">
        <v>0</v>
      </c>
      <c r="T476" s="73">
        <v>0</v>
      </c>
      <c r="U476" s="73">
        <v>0</v>
      </c>
      <c r="V476" s="73">
        <v>0</v>
      </c>
      <c r="W476" s="66"/>
      <c r="X476" s="66"/>
      <c r="Y476" s="74">
        <v>0</v>
      </c>
      <c r="Z476" s="66">
        <f t="shared" si="102"/>
        <v>0</v>
      </c>
      <c r="AA476" s="75">
        <v>0</v>
      </c>
    </row>
    <row r="477" spans="1:27" ht="15.75" hidden="1">
      <c r="A477" s="66" t="s">
        <v>26</v>
      </c>
      <c r="B477" s="1" t="s">
        <v>208</v>
      </c>
      <c r="C477" s="71" t="str">
        <f>IF(A477&lt;&gt;0,C473,0)</f>
        <v>2.1.4.1</v>
      </c>
      <c r="D477" s="72">
        <v>0</v>
      </c>
      <c r="E477" s="72">
        <v>0</v>
      </c>
      <c r="F477" s="72">
        <v>0</v>
      </c>
      <c r="G477" s="73">
        <v>0</v>
      </c>
      <c r="H477" s="73">
        <v>0</v>
      </c>
      <c r="I477" s="73">
        <v>0</v>
      </c>
      <c r="J477" s="73">
        <v>0</v>
      </c>
      <c r="K477" s="73">
        <v>0</v>
      </c>
      <c r="L477" s="73">
        <v>0</v>
      </c>
      <c r="M477" s="66"/>
      <c r="N477" s="66"/>
      <c r="O477" s="74">
        <v>0</v>
      </c>
      <c r="P477" s="66">
        <f t="shared" si="101"/>
        <v>0</v>
      </c>
      <c r="Q477" s="73">
        <v>0</v>
      </c>
      <c r="R477" s="73">
        <v>0</v>
      </c>
      <c r="S477" s="73">
        <v>0</v>
      </c>
      <c r="T477" s="73">
        <v>0</v>
      </c>
      <c r="U477" s="73">
        <v>0</v>
      </c>
      <c r="V477" s="73">
        <v>0</v>
      </c>
      <c r="W477" s="66"/>
      <c r="X477" s="66"/>
      <c r="Y477" s="74">
        <v>0</v>
      </c>
      <c r="Z477" s="66">
        <f t="shared" si="102"/>
        <v>0</v>
      </c>
      <c r="AA477" s="75">
        <v>0</v>
      </c>
    </row>
    <row r="478" spans="1:27" ht="94.5" hidden="1" customHeight="1">
      <c r="A478" s="66" t="s">
        <v>26</v>
      </c>
      <c r="B478" s="1" t="s">
        <v>209</v>
      </c>
      <c r="C478" s="71" t="str">
        <f>IF(A478&lt;&gt;0,C473,0)</f>
        <v>2.1.4.1</v>
      </c>
      <c r="D478" s="72">
        <v>0</v>
      </c>
      <c r="E478" s="72">
        <v>0</v>
      </c>
      <c r="F478" s="72">
        <v>0</v>
      </c>
      <c r="G478" s="73">
        <v>0</v>
      </c>
      <c r="H478" s="73">
        <v>0</v>
      </c>
      <c r="I478" s="73">
        <v>0</v>
      </c>
      <c r="J478" s="73">
        <v>0</v>
      </c>
      <c r="K478" s="73">
        <v>0</v>
      </c>
      <c r="L478" s="73">
        <v>0</v>
      </c>
      <c r="M478" s="66"/>
      <c r="N478" s="66"/>
      <c r="O478" s="74">
        <v>0</v>
      </c>
      <c r="P478" s="66">
        <f t="shared" si="101"/>
        <v>0</v>
      </c>
      <c r="Q478" s="73">
        <v>0</v>
      </c>
      <c r="R478" s="73">
        <v>0</v>
      </c>
      <c r="S478" s="73">
        <v>0</v>
      </c>
      <c r="T478" s="73">
        <v>0</v>
      </c>
      <c r="U478" s="73">
        <v>0</v>
      </c>
      <c r="V478" s="73">
        <v>0</v>
      </c>
      <c r="W478" s="66"/>
      <c r="X478" s="66"/>
      <c r="Y478" s="74">
        <v>0</v>
      </c>
      <c r="Z478" s="66">
        <f t="shared" si="102"/>
        <v>0</v>
      </c>
      <c r="AA478" s="75">
        <v>0</v>
      </c>
    </row>
    <row r="479" spans="1:27" ht="94.5" hidden="1" customHeight="1">
      <c r="A479" s="66" t="s">
        <v>26</v>
      </c>
      <c r="B479" s="1" t="s">
        <v>210</v>
      </c>
      <c r="C479" s="71" t="str">
        <f>IF(A479&lt;&gt;0,C473,0)</f>
        <v>2.1.4.1</v>
      </c>
      <c r="D479" s="72">
        <v>0</v>
      </c>
      <c r="E479" s="72">
        <v>0</v>
      </c>
      <c r="F479" s="72">
        <v>0</v>
      </c>
      <c r="G479" s="73">
        <v>0</v>
      </c>
      <c r="H479" s="73">
        <v>0</v>
      </c>
      <c r="I479" s="73">
        <v>0</v>
      </c>
      <c r="J479" s="73">
        <v>0</v>
      </c>
      <c r="K479" s="73">
        <v>0</v>
      </c>
      <c r="L479" s="73">
        <v>0</v>
      </c>
      <c r="M479" s="66"/>
      <c r="N479" s="66"/>
      <c r="O479" s="74">
        <v>0</v>
      </c>
      <c r="P479" s="66">
        <f t="shared" si="101"/>
        <v>0</v>
      </c>
      <c r="Q479" s="73">
        <v>0</v>
      </c>
      <c r="R479" s="73">
        <v>0</v>
      </c>
      <c r="S479" s="73">
        <v>0</v>
      </c>
      <c r="T479" s="73">
        <v>0</v>
      </c>
      <c r="U479" s="73">
        <v>0</v>
      </c>
      <c r="V479" s="73">
        <v>0</v>
      </c>
      <c r="W479" s="66"/>
      <c r="X479" s="66"/>
      <c r="Y479" s="74">
        <v>0</v>
      </c>
      <c r="Z479" s="66">
        <f t="shared" si="102"/>
        <v>0</v>
      </c>
      <c r="AA479" s="75">
        <v>0</v>
      </c>
    </row>
    <row r="480" spans="1:27" ht="94.5" hidden="1" customHeight="1">
      <c r="A480" s="66" t="s">
        <v>26</v>
      </c>
      <c r="B480" s="1" t="s">
        <v>212</v>
      </c>
      <c r="C480" s="71" t="str">
        <f>IF(A480&lt;&gt;0,C473,0)</f>
        <v>2.1.4.1</v>
      </c>
      <c r="D480" s="72"/>
      <c r="E480" s="72">
        <v>0</v>
      </c>
      <c r="F480" s="72">
        <v>0</v>
      </c>
      <c r="G480" s="73">
        <v>0</v>
      </c>
      <c r="H480" s="73">
        <v>0</v>
      </c>
      <c r="I480" s="73">
        <v>0</v>
      </c>
      <c r="J480" s="73">
        <v>0</v>
      </c>
      <c r="K480" s="73">
        <v>0</v>
      </c>
      <c r="L480" s="73">
        <v>0</v>
      </c>
      <c r="M480" s="66"/>
      <c r="N480" s="66"/>
      <c r="O480" s="74">
        <v>0</v>
      </c>
      <c r="P480" s="66">
        <f t="shared" si="101"/>
        <v>0</v>
      </c>
      <c r="Q480" s="73">
        <v>0</v>
      </c>
      <c r="R480" s="73">
        <v>0</v>
      </c>
      <c r="S480" s="73">
        <v>0</v>
      </c>
      <c r="T480" s="73">
        <v>0</v>
      </c>
      <c r="U480" s="73">
        <v>0</v>
      </c>
      <c r="V480" s="73">
        <v>0</v>
      </c>
      <c r="W480" s="66"/>
      <c r="X480" s="66"/>
      <c r="Y480" s="74">
        <v>0</v>
      </c>
      <c r="Z480" s="66">
        <f t="shared" si="102"/>
        <v>0</v>
      </c>
      <c r="AA480" s="75">
        <v>0</v>
      </c>
    </row>
    <row r="481" spans="1:27" ht="15.75" hidden="1">
      <c r="A481" s="66" t="s">
        <v>26</v>
      </c>
      <c r="B481" s="1" t="s">
        <v>214</v>
      </c>
      <c r="C481" s="71" t="str">
        <f>IF(A481&lt;&gt;0,C473,0)</f>
        <v>2.1.4.1</v>
      </c>
      <c r="D481" s="72"/>
      <c r="E481" s="72">
        <v>0</v>
      </c>
      <c r="F481" s="72">
        <v>0</v>
      </c>
      <c r="G481" s="73">
        <v>0</v>
      </c>
      <c r="H481" s="73">
        <v>0</v>
      </c>
      <c r="I481" s="73">
        <v>0</v>
      </c>
      <c r="J481" s="73">
        <v>0</v>
      </c>
      <c r="K481" s="73">
        <v>0</v>
      </c>
      <c r="L481" s="73">
        <v>0</v>
      </c>
      <c r="M481" s="66"/>
      <c r="N481" s="66"/>
      <c r="O481" s="74">
        <v>0</v>
      </c>
      <c r="P481" s="66">
        <f t="shared" si="101"/>
        <v>0</v>
      </c>
      <c r="Q481" s="73">
        <v>0</v>
      </c>
      <c r="R481" s="73">
        <v>0</v>
      </c>
      <c r="S481" s="73">
        <v>0</v>
      </c>
      <c r="T481" s="73">
        <v>0</v>
      </c>
      <c r="U481" s="73">
        <v>0</v>
      </c>
      <c r="V481" s="73">
        <v>0</v>
      </c>
      <c r="W481" s="66"/>
      <c r="X481" s="66"/>
      <c r="Y481" s="74">
        <v>0</v>
      </c>
      <c r="Z481" s="66">
        <f t="shared" si="102"/>
        <v>0</v>
      </c>
      <c r="AA481" s="75">
        <v>0</v>
      </c>
    </row>
    <row r="482" spans="1:27" ht="110.25" customHeight="1">
      <c r="A482" s="66"/>
      <c r="B482" s="1"/>
      <c r="C482" s="63" t="s">
        <v>236</v>
      </c>
      <c r="D482" s="64" t="s">
        <v>149</v>
      </c>
      <c r="E482" s="52" t="s">
        <v>53</v>
      </c>
      <c r="F482" s="72">
        <v>0</v>
      </c>
      <c r="G482" s="66">
        <f t="shared" ref="G482:Z482" si="103">SUBTOTAL(9,G483:G493)</f>
        <v>13.88</v>
      </c>
      <c r="H482" s="66">
        <f t="shared" si="103"/>
        <v>0</v>
      </c>
      <c r="I482" s="66">
        <f t="shared" si="103"/>
        <v>0</v>
      </c>
      <c r="J482" s="66">
        <f t="shared" si="103"/>
        <v>13.88</v>
      </c>
      <c r="K482" s="66">
        <f t="shared" si="103"/>
        <v>0</v>
      </c>
      <c r="L482" s="66">
        <f t="shared" si="103"/>
        <v>1.9E-2</v>
      </c>
      <c r="M482" s="66">
        <f t="shared" si="103"/>
        <v>0</v>
      </c>
      <c r="N482" s="66">
        <f t="shared" si="103"/>
        <v>0</v>
      </c>
      <c r="O482" s="66">
        <f t="shared" si="103"/>
        <v>1.9E-2</v>
      </c>
      <c r="P482" s="66">
        <f t="shared" si="103"/>
        <v>0</v>
      </c>
      <c r="Q482" s="66">
        <f t="shared" si="103"/>
        <v>0.02</v>
      </c>
      <c r="R482" s="66">
        <f t="shared" si="103"/>
        <v>0</v>
      </c>
      <c r="S482" s="66">
        <f t="shared" si="103"/>
        <v>0</v>
      </c>
      <c r="T482" s="66">
        <f t="shared" si="103"/>
        <v>0.02</v>
      </c>
      <c r="U482" s="66">
        <f t="shared" si="103"/>
        <v>0</v>
      </c>
      <c r="V482" s="66">
        <f t="shared" si="103"/>
        <v>1.9E-2</v>
      </c>
      <c r="W482" s="66">
        <f t="shared" si="103"/>
        <v>0</v>
      </c>
      <c r="X482" s="66">
        <f t="shared" si="103"/>
        <v>0</v>
      </c>
      <c r="Y482" s="66">
        <f t="shared" si="103"/>
        <v>1.9E-2</v>
      </c>
      <c r="Z482" s="66">
        <f t="shared" si="103"/>
        <v>0</v>
      </c>
      <c r="AA482" s="67">
        <f>SUBTOTAL(9,AA483:AA493)</f>
        <v>13.879999999999999</v>
      </c>
    </row>
    <row r="483" spans="1:27" ht="63" customHeight="1">
      <c r="A483" s="66" t="s">
        <v>1917</v>
      </c>
      <c r="B483" s="1" t="s">
        <v>205</v>
      </c>
      <c r="C483" s="71" t="str">
        <f>IF(A483&lt;&gt;0,C482,0)</f>
        <v>2.1.4.2</v>
      </c>
      <c r="D483" s="72" t="s">
        <v>1918</v>
      </c>
      <c r="E483" s="72" t="s">
        <v>278</v>
      </c>
      <c r="F483" s="72" t="s">
        <v>959</v>
      </c>
      <c r="G483" s="73">
        <v>0</v>
      </c>
      <c r="H483" s="73">
        <v>0</v>
      </c>
      <c r="I483" s="73">
        <v>0</v>
      </c>
      <c r="J483" s="73">
        <v>0</v>
      </c>
      <c r="K483" s="73">
        <v>0</v>
      </c>
      <c r="L483" s="73">
        <v>8.0000000000000002E-3</v>
      </c>
      <c r="M483" s="66"/>
      <c r="N483" s="66"/>
      <c r="O483" s="74">
        <v>8.0000000000000002E-3</v>
      </c>
      <c r="P483" s="66">
        <f t="shared" ref="P483:P511" si="104">L483-O483</f>
        <v>0</v>
      </c>
      <c r="Q483" s="73">
        <v>0</v>
      </c>
      <c r="R483" s="73">
        <v>0</v>
      </c>
      <c r="S483" s="73">
        <v>0</v>
      </c>
      <c r="T483" s="73">
        <v>0</v>
      </c>
      <c r="U483" s="73">
        <v>0</v>
      </c>
      <c r="V483" s="73">
        <v>8.0000000000000002E-3</v>
      </c>
      <c r="W483" s="66"/>
      <c r="X483" s="66"/>
      <c r="Y483" s="74">
        <v>8.0000000000000002E-3</v>
      </c>
      <c r="Z483" s="66">
        <f t="shared" ref="Z483:Z493" si="105">V483-Y483</f>
        <v>0</v>
      </c>
      <c r="AA483" s="75">
        <v>0</v>
      </c>
    </row>
    <row r="484" spans="1:27" ht="31.5" customHeight="1">
      <c r="A484" s="66" t="s">
        <v>1919</v>
      </c>
      <c r="B484" s="1" t="s">
        <v>206</v>
      </c>
      <c r="C484" s="71" t="str">
        <f>IF(A484&lt;&gt;0,C482,0)</f>
        <v>2.1.4.2</v>
      </c>
      <c r="D484" s="72" t="s">
        <v>1920</v>
      </c>
      <c r="E484" s="72" t="s">
        <v>278</v>
      </c>
      <c r="F484" s="72" t="s">
        <v>960</v>
      </c>
      <c r="G484" s="73">
        <v>13.88</v>
      </c>
      <c r="H484" s="73">
        <v>0</v>
      </c>
      <c r="I484" s="73">
        <v>0</v>
      </c>
      <c r="J484" s="73">
        <v>13.88</v>
      </c>
      <c r="K484" s="73">
        <v>0</v>
      </c>
      <c r="L484" s="73">
        <v>1.0999999999999999E-2</v>
      </c>
      <c r="M484" s="66"/>
      <c r="N484" s="66"/>
      <c r="O484" s="74">
        <v>1.0999999999999999E-2</v>
      </c>
      <c r="P484" s="66">
        <f t="shared" si="104"/>
        <v>0</v>
      </c>
      <c r="Q484" s="73">
        <v>0.02</v>
      </c>
      <c r="R484" s="73">
        <v>0</v>
      </c>
      <c r="S484" s="73">
        <v>0</v>
      </c>
      <c r="T484" s="73">
        <v>0.02</v>
      </c>
      <c r="U484" s="73">
        <v>0</v>
      </c>
      <c r="V484" s="73">
        <v>1.0999999999999999E-2</v>
      </c>
      <c r="W484" s="66"/>
      <c r="X484" s="66"/>
      <c r="Y484" s="74">
        <v>1.0999999999999999E-2</v>
      </c>
      <c r="Z484" s="66">
        <f t="shared" si="105"/>
        <v>0</v>
      </c>
      <c r="AA484" s="75">
        <v>13.879999999999999</v>
      </c>
    </row>
    <row r="485" spans="1:27" ht="47.25" hidden="1" customHeight="1">
      <c r="A485" s="66" t="s">
        <v>26</v>
      </c>
      <c r="B485" s="1" t="s">
        <v>207</v>
      </c>
      <c r="C485" s="71" t="str">
        <f>IF(A485&lt;&gt;0,C482,0)</f>
        <v>2.1.4.2</v>
      </c>
      <c r="D485" s="72">
        <v>0</v>
      </c>
      <c r="E485" s="72">
        <v>0</v>
      </c>
      <c r="F485" s="72">
        <v>0</v>
      </c>
      <c r="G485" s="73">
        <v>0</v>
      </c>
      <c r="H485" s="73">
        <v>0</v>
      </c>
      <c r="I485" s="73">
        <v>0</v>
      </c>
      <c r="J485" s="73">
        <v>0</v>
      </c>
      <c r="K485" s="73">
        <v>0</v>
      </c>
      <c r="L485" s="73">
        <v>0</v>
      </c>
      <c r="M485" s="66"/>
      <c r="N485" s="66"/>
      <c r="O485" s="74">
        <v>0</v>
      </c>
      <c r="P485" s="66">
        <f t="shared" si="104"/>
        <v>0</v>
      </c>
      <c r="Q485" s="73">
        <v>0</v>
      </c>
      <c r="R485" s="73">
        <v>0</v>
      </c>
      <c r="S485" s="73">
        <v>0</v>
      </c>
      <c r="T485" s="73">
        <v>0</v>
      </c>
      <c r="U485" s="73">
        <v>0</v>
      </c>
      <c r="V485" s="73">
        <v>0</v>
      </c>
      <c r="W485" s="66"/>
      <c r="X485" s="66"/>
      <c r="Y485" s="74">
        <v>0</v>
      </c>
      <c r="Z485" s="66">
        <f t="shared" si="105"/>
        <v>0</v>
      </c>
      <c r="AA485" s="75">
        <v>0</v>
      </c>
    </row>
    <row r="486" spans="1:27" ht="94.5" hidden="1" customHeight="1">
      <c r="A486" s="66" t="s">
        <v>26</v>
      </c>
      <c r="B486" s="1" t="s">
        <v>208</v>
      </c>
      <c r="C486" s="71" t="str">
        <f>IF(A486&lt;&gt;0,C482,0)</f>
        <v>2.1.4.2</v>
      </c>
      <c r="D486" s="72">
        <v>0</v>
      </c>
      <c r="E486" s="72">
        <v>0</v>
      </c>
      <c r="F486" s="72">
        <v>0</v>
      </c>
      <c r="G486" s="73">
        <v>0</v>
      </c>
      <c r="H486" s="73">
        <v>0</v>
      </c>
      <c r="I486" s="73">
        <v>0</v>
      </c>
      <c r="J486" s="73">
        <v>0</v>
      </c>
      <c r="K486" s="73">
        <v>0</v>
      </c>
      <c r="L486" s="73">
        <v>0</v>
      </c>
      <c r="M486" s="66"/>
      <c r="N486" s="66"/>
      <c r="O486" s="74">
        <v>0</v>
      </c>
      <c r="P486" s="66">
        <f t="shared" si="104"/>
        <v>0</v>
      </c>
      <c r="Q486" s="73">
        <v>0</v>
      </c>
      <c r="R486" s="73">
        <v>0</v>
      </c>
      <c r="S486" s="73">
        <v>0</v>
      </c>
      <c r="T486" s="73">
        <v>0</v>
      </c>
      <c r="U486" s="73">
        <v>0</v>
      </c>
      <c r="V486" s="73">
        <v>0</v>
      </c>
      <c r="W486" s="66"/>
      <c r="X486" s="66"/>
      <c r="Y486" s="74">
        <v>0</v>
      </c>
      <c r="Z486" s="66">
        <f t="shared" si="105"/>
        <v>0</v>
      </c>
      <c r="AA486" s="75">
        <v>0</v>
      </c>
    </row>
    <row r="487" spans="1:27" ht="94.5" hidden="1" customHeight="1">
      <c r="A487" s="66" t="s">
        <v>26</v>
      </c>
      <c r="B487" s="1" t="s">
        <v>209</v>
      </c>
      <c r="C487" s="71" t="str">
        <f>IF(A487&lt;&gt;0,C482,0)</f>
        <v>2.1.4.2</v>
      </c>
      <c r="D487" s="72">
        <v>0</v>
      </c>
      <c r="E487" s="72">
        <v>0</v>
      </c>
      <c r="F487" s="72">
        <v>0</v>
      </c>
      <c r="G487" s="73">
        <v>0</v>
      </c>
      <c r="H487" s="73">
        <v>0</v>
      </c>
      <c r="I487" s="73">
        <v>0</v>
      </c>
      <c r="J487" s="73">
        <v>0</v>
      </c>
      <c r="K487" s="73">
        <v>0</v>
      </c>
      <c r="L487" s="73">
        <v>0</v>
      </c>
      <c r="M487" s="66"/>
      <c r="N487" s="66"/>
      <c r="O487" s="74">
        <v>0</v>
      </c>
      <c r="P487" s="66">
        <f t="shared" si="104"/>
        <v>0</v>
      </c>
      <c r="Q487" s="73">
        <v>0</v>
      </c>
      <c r="R487" s="73">
        <v>0</v>
      </c>
      <c r="S487" s="73">
        <v>0</v>
      </c>
      <c r="T487" s="73">
        <v>0</v>
      </c>
      <c r="U487" s="73">
        <v>0</v>
      </c>
      <c r="V487" s="73">
        <v>0</v>
      </c>
      <c r="W487" s="66"/>
      <c r="X487" s="66"/>
      <c r="Y487" s="74">
        <v>0</v>
      </c>
      <c r="Z487" s="66">
        <f t="shared" si="105"/>
        <v>0</v>
      </c>
      <c r="AA487" s="75">
        <v>0</v>
      </c>
    </row>
    <row r="488" spans="1:27" ht="94.5" hidden="1" customHeight="1">
      <c r="A488" s="66" t="s">
        <v>26</v>
      </c>
      <c r="B488" s="1" t="s">
        <v>210</v>
      </c>
      <c r="C488" s="71" t="str">
        <f>IF(A488&lt;&gt;0,C482,0)</f>
        <v>2.1.4.2</v>
      </c>
      <c r="D488" s="72">
        <v>0</v>
      </c>
      <c r="E488" s="72">
        <v>0</v>
      </c>
      <c r="F488" s="72">
        <v>0</v>
      </c>
      <c r="G488" s="73">
        <v>0</v>
      </c>
      <c r="H488" s="73">
        <v>0</v>
      </c>
      <c r="I488" s="73">
        <v>0</v>
      </c>
      <c r="J488" s="73">
        <v>0</v>
      </c>
      <c r="K488" s="73">
        <v>0</v>
      </c>
      <c r="L488" s="73">
        <v>0</v>
      </c>
      <c r="M488" s="66"/>
      <c r="N488" s="66"/>
      <c r="O488" s="74">
        <v>0</v>
      </c>
      <c r="P488" s="66">
        <f t="shared" si="104"/>
        <v>0</v>
      </c>
      <c r="Q488" s="73">
        <v>0</v>
      </c>
      <c r="R488" s="73">
        <v>0</v>
      </c>
      <c r="S488" s="73">
        <v>0</v>
      </c>
      <c r="T488" s="73">
        <v>0</v>
      </c>
      <c r="U488" s="73">
        <v>0</v>
      </c>
      <c r="V488" s="73">
        <v>0</v>
      </c>
      <c r="W488" s="66"/>
      <c r="X488" s="66"/>
      <c r="Y488" s="74">
        <v>0</v>
      </c>
      <c r="Z488" s="66">
        <f t="shared" si="105"/>
        <v>0</v>
      </c>
      <c r="AA488" s="75">
        <v>0</v>
      </c>
    </row>
    <row r="489" spans="1:27" ht="63" hidden="1" customHeight="1">
      <c r="A489" s="66" t="s">
        <v>26</v>
      </c>
      <c r="B489" s="1" t="s">
        <v>212</v>
      </c>
      <c r="C489" s="71" t="str">
        <f>IF(A489&lt;&gt;0,C482,0)</f>
        <v>2.1.4.2</v>
      </c>
      <c r="D489" s="72">
        <v>0</v>
      </c>
      <c r="E489" s="72">
        <v>0</v>
      </c>
      <c r="F489" s="72">
        <v>0</v>
      </c>
      <c r="G489" s="73">
        <v>0</v>
      </c>
      <c r="H489" s="73">
        <v>0</v>
      </c>
      <c r="I489" s="73">
        <v>0</v>
      </c>
      <c r="J489" s="73">
        <v>0</v>
      </c>
      <c r="K489" s="73">
        <v>0</v>
      </c>
      <c r="L489" s="73">
        <v>0</v>
      </c>
      <c r="M489" s="66"/>
      <c r="N489" s="66"/>
      <c r="O489" s="74">
        <v>0</v>
      </c>
      <c r="P489" s="66">
        <f t="shared" si="104"/>
        <v>0</v>
      </c>
      <c r="Q489" s="73">
        <v>0</v>
      </c>
      <c r="R489" s="73">
        <v>0</v>
      </c>
      <c r="S489" s="73">
        <v>0</v>
      </c>
      <c r="T489" s="73">
        <v>0</v>
      </c>
      <c r="U489" s="73">
        <v>0</v>
      </c>
      <c r="V489" s="73">
        <v>0</v>
      </c>
      <c r="W489" s="66"/>
      <c r="X489" s="66"/>
      <c r="Y489" s="74">
        <v>0</v>
      </c>
      <c r="Z489" s="66">
        <f t="shared" si="105"/>
        <v>0</v>
      </c>
      <c r="AA489" s="75">
        <v>0</v>
      </c>
    </row>
    <row r="490" spans="1:27" ht="63" hidden="1" customHeight="1">
      <c r="A490" s="66" t="s">
        <v>26</v>
      </c>
      <c r="B490" s="1" t="s">
        <v>214</v>
      </c>
      <c r="C490" s="71" t="str">
        <f>IF(A490&lt;&gt;0,C482,0)</f>
        <v>2.1.4.2</v>
      </c>
      <c r="D490" s="72">
        <v>0</v>
      </c>
      <c r="E490" s="72">
        <v>0</v>
      </c>
      <c r="F490" s="72">
        <v>0</v>
      </c>
      <c r="G490" s="73">
        <v>0</v>
      </c>
      <c r="H490" s="73">
        <v>0</v>
      </c>
      <c r="I490" s="73">
        <v>0</v>
      </c>
      <c r="J490" s="73">
        <v>0</v>
      </c>
      <c r="K490" s="73">
        <v>0</v>
      </c>
      <c r="L490" s="73">
        <v>0</v>
      </c>
      <c r="M490" s="66"/>
      <c r="N490" s="66"/>
      <c r="O490" s="74">
        <v>0</v>
      </c>
      <c r="P490" s="66">
        <f t="shared" si="104"/>
        <v>0</v>
      </c>
      <c r="Q490" s="73">
        <v>0</v>
      </c>
      <c r="R490" s="73">
        <v>0</v>
      </c>
      <c r="S490" s="73">
        <v>0</v>
      </c>
      <c r="T490" s="73">
        <v>0</v>
      </c>
      <c r="U490" s="73">
        <v>0</v>
      </c>
      <c r="V490" s="73">
        <v>0</v>
      </c>
      <c r="W490" s="66"/>
      <c r="X490" s="66"/>
      <c r="Y490" s="74">
        <v>0</v>
      </c>
      <c r="Z490" s="66">
        <f t="shared" si="105"/>
        <v>0</v>
      </c>
      <c r="AA490" s="75">
        <v>0</v>
      </c>
    </row>
    <row r="491" spans="1:27" ht="110.25" hidden="1" customHeight="1">
      <c r="A491" s="66" t="s">
        <v>26</v>
      </c>
      <c r="B491" s="1" t="s">
        <v>215</v>
      </c>
      <c r="C491" s="71" t="str">
        <f>IF(A491&lt;&gt;0,C482,0)</f>
        <v>2.1.4.2</v>
      </c>
      <c r="D491" s="72">
        <v>0</v>
      </c>
      <c r="E491" s="72">
        <v>0</v>
      </c>
      <c r="F491" s="72">
        <v>0</v>
      </c>
      <c r="G491" s="73">
        <v>0</v>
      </c>
      <c r="H491" s="73">
        <v>0</v>
      </c>
      <c r="I491" s="73">
        <v>0</v>
      </c>
      <c r="J491" s="73">
        <v>0</v>
      </c>
      <c r="K491" s="73">
        <v>0</v>
      </c>
      <c r="L491" s="73">
        <v>0</v>
      </c>
      <c r="M491" s="66"/>
      <c r="N491" s="66"/>
      <c r="O491" s="74">
        <v>0</v>
      </c>
      <c r="P491" s="66">
        <f t="shared" si="104"/>
        <v>0</v>
      </c>
      <c r="Q491" s="73">
        <v>0</v>
      </c>
      <c r="R491" s="73">
        <v>0</v>
      </c>
      <c r="S491" s="73">
        <v>0</v>
      </c>
      <c r="T491" s="73">
        <v>0</v>
      </c>
      <c r="U491" s="73">
        <v>0</v>
      </c>
      <c r="V491" s="73">
        <v>0</v>
      </c>
      <c r="W491" s="66"/>
      <c r="X491" s="66"/>
      <c r="Y491" s="74">
        <v>0</v>
      </c>
      <c r="Z491" s="66">
        <f t="shared" si="105"/>
        <v>0</v>
      </c>
      <c r="AA491" s="75">
        <v>0</v>
      </c>
    </row>
    <row r="492" spans="1:27" ht="15.75" hidden="1">
      <c r="A492" s="66" t="s">
        <v>26</v>
      </c>
      <c r="B492" s="1" t="s">
        <v>216</v>
      </c>
      <c r="C492" s="71" t="str">
        <f>IF(A492&lt;&gt;0,C482,0)</f>
        <v>2.1.4.2</v>
      </c>
      <c r="D492" s="72">
        <v>0</v>
      </c>
      <c r="E492" s="72">
        <v>0</v>
      </c>
      <c r="F492" s="72">
        <v>0</v>
      </c>
      <c r="G492" s="73">
        <v>0</v>
      </c>
      <c r="H492" s="73">
        <v>0</v>
      </c>
      <c r="I492" s="73">
        <v>0</v>
      </c>
      <c r="J492" s="73">
        <v>0</v>
      </c>
      <c r="K492" s="73">
        <v>0</v>
      </c>
      <c r="L492" s="73">
        <v>0</v>
      </c>
      <c r="M492" s="66"/>
      <c r="N492" s="66"/>
      <c r="O492" s="74">
        <v>0</v>
      </c>
      <c r="P492" s="66">
        <f t="shared" si="104"/>
        <v>0</v>
      </c>
      <c r="Q492" s="73">
        <v>0</v>
      </c>
      <c r="R492" s="73">
        <v>0</v>
      </c>
      <c r="S492" s="73">
        <v>0</v>
      </c>
      <c r="T492" s="73">
        <v>0</v>
      </c>
      <c r="U492" s="73">
        <v>0</v>
      </c>
      <c r="V492" s="73">
        <v>0</v>
      </c>
      <c r="W492" s="66"/>
      <c r="X492" s="66"/>
      <c r="Y492" s="74">
        <v>0</v>
      </c>
      <c r="Z492" s="66">
        <f t="shared" si="105"/>
        <v>0</v>
      </c>
      <c r="AA492" s="75">
        <v>0</v>
      </c>
    </row>
    <row r="493" spans="1:27" ht="15.75" hidden="1">
      <c r="A493" s="66" t="s">
        <v>26</v>
      </c>
      <c r="B493" s="1" t="s">
        <v>217</v>
      </c>
      <c r="C493" s="71" t="str">
        <f>IF(A493&lt;&gt;0,C482,0)</f>
        <v>2.1.4.2</v>
      </c>
      <c r="D493" s="72">
        <v>0</v>
      </c>
      <c r="E493" s="72">
        <v>0</v>
      </c>
      <c r="F493" s="72">
        <v>0</v>
      </c>
      <c r="G493" s="73">
        <v>0</v>
      </c>
      <c r="H493" s="73">
        <v>0</v>
      </c>
      <c r="I493" s="73">
        <v>0</v>
      </c>
      <c r="J493" s="73">
        <v>0</v>
      </c>
      <c r="K493" s="73">
        <v>0</v>
      </c>
      <c r="L493" s="73">
        <v>0</v>
      </c>
      <c r="M493" s="66"/>
      <c r="N493" s="66"/>
      <c r="O493" s="74">
        <v>0</v>
      </c>
      <c r="P493" s="66">
        <f t="shared" si="104"/>
        <v>0</v>
      </c>
      <c r="Q493" s="73">
        <v>0</v>
      </c>
      <c r="R493" s="73">
        <v>0</v>
      </c>
      <c r="S493" s="73">
        <v>0</v>
      </c>
      <c r="T493" s="73">
        <v>0</v>
      </c>
      <c r="U493" s="73">
        <v>0</v>
      </c>
      <c r="V493" s="73">
        <v>0</v>
      </c>
      <c r="W493" s="66"/>
      <c r="X493" s="66"/>
      <c r="Y493" s="74">
        <v>0</v>
      </c>
      <c r="Z493" s="66">
        <f t="shared" si="105"/>
        <v>0</v>
      </c>
      <c r="AA493" s="75">
        <v>0</v>
      </c>
    </row>
    <row r="494" spans="1:27" ht="31.5">
      <c r="A494" s="66" t="s">
        <v>26</v>
      </c>
      <c r="B494" s="1"/>
      <c r="C494" s="63" t="s">
        <v>237</v>
      </c>
      <c r="D494" s="64" t="s">
        <v>151</v>
      </c>
      <c r="E494" s="52" t="s">
        <v>31</v>
      </c>
      <c r="F494" s="72">
        <v>0</v>
      </c>
      <c r="G494" s="66">
        <f t="shared" ref="G494:Z494" si="106">G495+G521+G552+G601</f>
        <v>150.34</v>
      </c>
      <c r="H494" s="66">
        <f t="shared" si="106"/>
        <v>0</v>
      </c>
      <c r="I494" s="66">
        <f t="shared" si="106"/>
        <v>0</v>
      </c>
      <c r="J494" s="66">
        <f t="shared" si="106"/>
        <v>150.34</v>
      </c>
      <c r="K494" s="66">
        <f t="shared" si="106"/>
        <v>0</v>
      </c>
      <c r="L494" s="66">
        <f t="shared" si="106"/>
        <v>21.341000000000001</v>
      </c>
      <c r="M494" s="66">
        <f t="shared" si="106"/>
        <v>0</v>
      </c>
      <c r="N494" s="66">
        <f t="shared" si="106"/>
        <v>0</v>
      </c>
      <c r="O494" s="66">
        <f t="shared" si="106"/>
        <v>20.167999999999999</v>
      </c>
      <c r="P494" s="66">
        <f t="shared" si="106"/>
        <v>1.1730000000000012</v>
      </c>
      <c r="Q494" s="66">
        <f t="shared" si="106"/>
        <v>73.820000000000007</v>
      </c>
      <c r="R494" s="66">
        <f t="shared" si="106"/>
        <v>0</v>
      </c>
      <c r="S494" s="66">
        <f t="shared" si="106"/>
        <v>0</v>
      </c>
      <c r="T494" s="66">
        <f t="shared" si="106"/>
        <v>73.820000000000007</v>
      </c>
      <c r="U494" s="66">
        <f t="shared" si="106"/>
        <v>0</v>
      </c>
      <c r="V494" s="66">
        <f t="shared" si="106"/>
        <v>21.341000000000001</v>
      </c>
      <c r="W494" s="66">
        <f t="shared" si="106"/>
        <v>0</v>
      </c>
      <c r="X494" s="66">
        <f t="shared" si="106"/>
        <v>0</v>
      </c>
      <c r="Y494" s="66">
        <f t="shared" si="106"/>
        <v>20.167999999999999</v>
      </c>
      <c r="Z494" s="66">
        <f t="shared" si="106"/>
        <v>1.1730000000000012</v>
      </c>
      <c r="AA494" s="67">
        <f>AA495+AA521+AA552+AA601</f>
        <v>150.33499999999998</v>
      </c>
    </row>
    <row r="495" spans="1:27" ht="63">
      <c r="A495" s="66" t="s">
        <v>26</v>
      </c>
      <c r="B495" s="1"/>
      <c r="C495" s="78" t="s">
        <v>238</v>
      </c>
      <c r="D495" s="64" t="s">
        <v>153</v>
      </c>
      <c r="E495" s="52" t="s">
        <v>50</v>
      </c>
      <c r="F495" s="72">
        <v>0</v>
      </c>
      <c r="G495" s="66">
        <f t="shared" ref="G495:Z495" si="107">G496+G512</f>
        <v>29.950000000000003</v>
      </c>
      <c r="H495" s="66">
        <f t="shared" si="107"/>
        <v>0</v>
      </c>
      <c r="I495" s="66">
        <f t="shared" si="107"/>
        <v>0</v>
      </c>
      <c r="J495" s="66">
        <f t="shared" si="107"/>
        <v>29.950000000000003</v>
      </c>
      <c r="K495" s="66">
        <f t="shared" si="107"/>
        <v>0</v>
      </c>
      <c r="L495" s="66">
        <f t="shared" si="107"/>
        <v>0.04</v>
      </c>
      <c r="M495" s="66">
        <f t="shared" si="107"/>
        <v>0</v>
      </c>
      <c r="N495" s="66">
        <f t="shared" si="107"/>
        <v>0</v>
      </c>
      <c r="O495" s="66">
        <f t="shared" si="107"/>
        <v>0.04</v>
      </c>
      <c r="P495" s="66">
        <f t="shared" si="107"/>
        <v>0</v>
      </c>
      <c r="Q495" s="66">
        <f t="shared" si="107"/>
        <v>9.9699999999999989</v>
      </c>
      <c r="R495" s="66">
        <f t="shared" si="107"/>
        <v>0</v>
      </c>
      <c r="S495" s="66">
        <f t="shared" si="107"/>
        <v>0</v>
      </c>
      <c r="T495" s="66">
        <f t="shared" si="107"/>
        <v>9.9699999999999989</v>
      </c>
      <c r="U495" s="66">
        <f t="shared" si="107"/>
        <v>0</v>
      </c>
      <c r="V495" s="66">
        <f t="shared" si="107"/>
        <v>0.04</v>
      </c>
      <c r="W495" s="66">
        <f t="shared" si="107"/>
        <v>0</v>
      </c>
      <c r="X495" s="66">
        <f t="shared" si="107"/>
        <v>0</v>
      </c>
      <c r="Y495" s="66">
        <f t="shared" si="107"/>
        <v>0.04</v>
      </c>
      <c r="Z495" s="66">
        <f t="shared" si="107"/>
        <v>0</v>
      </c>
      <c r="AA495" s="67">
        <f>AA496+AA512</f>
        <v>29.95</v>
      </c>
    </row>
    <row r="496" spans="1:27" ht="31.5">
      <c r="A496" s="66" t="s">
        <v>26</v>
      </c>
      <c r="B496" s="1"/>
      <c r="C496" s="63" t="s">
        <v>239</v>
      </c>
      <c r="D496" s="64" t="s">
        <v>155</v>
      </c>
      <c r="E496" s="52" t="s">
        <v>53</v>
      </c>
      <c r="F496" s="72">
        <v>0</v>
      </c>
      <c r="G496" s="66">
        <f t="shared" ref="G496:Z496" si="108">SUBTOTAL(9,G497:G511)</f>
        <v>29.950000000000003</v>
      </c>
      <c r="H496" s="66">
        <f t="shared" si="108"/>
        <v>0</v>
      </c>
      <c r="I496" s="66">
        <f t="shared" si="108"/>
        <v>0</v>
      </c>
      <c r="J496" s="66">
        <f t="shared" si="108"/>
        <v>29.950000000000003</v>
      </c>
      <c r="K496" s="66">
        <f t="shared" si="108"/>
        <v>0</v>
      </c>
      <c r="L496" s="66">
        <f t="shared" si="108"/>
        <v>0.04</v>
      </c>
      <c r="M496" s="66">
        <f t="shared" si="108"/>
        <v>0</v>
      </c>
      <c r="N496" s="66">
        <f t="shared" si="108"/>
        <v>0</v>
      </c>
      <c r="O496" s="66">
        <f t="shared" si="108"/>
        <v>0.04</v>
      </c>
      <c r="P496" s="66">
        <f t="shared" si="108"/>
        <v>0</v>
      </c>
      <c r="Q496" s="66">
        <f t="shared" si="108"/>
        <v>9.9699999999999989</v>
      </c>
      <c r="R496" s="66">
        <f t="shared" si="108"/>
        <v>0</v>
      </c>
      <c r="S496" s="66">
        <f t="shared" si="108"/>
        <v>0</v>
      </c>
      <c r="T496" s="66">
        <f t="shared" si="108"/>
        <v>9.9699999999999989</v>
      </c>
      <c r="U496" s="66">
        <f t="shared" si="108"/>
        <v>0</v>
      </c>
      <c r="V496" s="66">
        <f t="shared" si="108"/>
        <v>0.04</v>
      </c>
      <c r="W496" s="66">
        <f t="shared" si="108"/>
        <v>0</v>
      </c>
      <c r="X496" s="66">
        <f t="shared" si="108"/>
        <v>0</v>
      </c>
      <c r="Y496" s="66">
        <f t="shared" si="108"/>
        <v>0.04</v>
      </c>
      <c r="Z496" s="66">
        <f t="shared" si="108"/>
        <v>0</v>
      </c>
      <c r="AA496" s="67">
        <f>SUBTOTAL(9,AA497:AA511)</f>
        <v>29.95</v>
      </c>
    </row>
    <row r="497" spans="1:27" ht="47.25">
      <c r="A497" s="66" t="s">
        <v>1921</v>
      </c>
      <c r="B497" s="1" t="s">
        <v>205</v>
      </c>
      <c r="C497" s="63" t="s">
        <v>240</v>
      </c>
      <c r="D497" s="72" t="s">
        <v>1922</v>
      </c>
      <c r="E497" s="72" t="s">
        <v>278</v>
      </c>
      <c r="F497" s="72" t="s">
        <v>961</v>
      </c>
      <c r="G497" s="73">
        <v>3.54</v>
      </c>
      <c r="H497" s="73">
        <v>0</v>
      </c>
      <c r="I497" s="73">
        <v>0</v>
      </c>
      <c r="J497" s="73">
        <v>3.54</v>
      </c>
      <c r="K497" s="73">
        <v>0</v>
      </c>
      <c r="L497" s="73">
        <v>1.2E-2</v>
      </c>
      <c r="M497" s="66"/>
      <c r="N497" s="66"/>
      <c r="O497" s="74">
        <v>1.2E-2</v>
      </c>
      <c r="P497" s="66">
        <f t="shared" si="104"/>
        <v>0</v>
      </c>
      <c r="Q497" s="73">
        <v>0.01</v>
      </c>
      <c r="R497" s="73">
        <v>0</v>
      </c>
      <c r="S497" s="73">
        <v>0</v>
      </c>
      <c r="T497" s="73">
        <v>0.01</v>
      </c>
      <c r="U497" s="73">
        <v>0</v>
      </c>
      <c r="V497" s="73">
        <v>1.2E-2</v>
      </c>
      <c r="W497" s="66"/>
      <c r="X497" s="66"/>
      <c r="Y497" s="74">
        <v>1.2E-2</v>
      </c>
      <c r="Z497" s="66">
        <f t="shared" ref="Z497:Z511" si="109">V497-Y497</f>
        <v>0</v>
      </c>
      <c r="AA497" s="75">
        <v>3.54</v>
      </c>
    </row>
    <row r="498" spans="1:27" ht="31.5">
      <c r="A498" s="66" t="s">
        <v>1923</v>
      </c>
      <c r="B498" s="1" t="s">
        <v>206</v>
      </c>
      <c r="C498" s="63" t="s">
        <v>241</v>
      </c>
      <c r="D498" s="72" t="s">
        <v>1924</v>
      </c>
      <c r="E498" s="72" t="s">
        <v>278</v>
      </c>
      <c r="F498" s="72" t="s">
        <v>962</v>
      </c>
      <c r="G498" s="73">
        <v>0</v>
      </c>
      <c r="H498" s="73">
        <v>0</v>
      </c>
      <c r="I498" s="73">
        <v>0</v>
      </c>
      <c r="J498" s="73">
        <v>0</v>
      </c>
      <c r="K498" s="73">
        <v>0</v>
      </c>
      <c r="L498" s="73">
        <v>0</v>
      </c>
      <c r="M498" s="66"/>
      <c r="N498" s="66"/>
      <c r="O498" s="74">
        <v>0</v>
      </c>
      <c r="P498" s="66">
        <f t="shared" si="104"/>
        <v>0</v>
      </c>
      <c r="Q498" s="73">
        <v>0</v>
      </c>
      <c r="R498" s="73">
        <v>0</v>
      </c>
      <c r="S498" s="73">
        <v>0</v>
      </c>
      <c r="T498" s="73">
        <v>0</v>
      </c>
      <c r="U498" s="73">
        <v>0</v>
      </c>
      <c r="V498" s="73">
        <v>0</v>
      </c>
      <c r="W498" s="66"/>
      <c r="X498" s="66"/>
      <c r="Y498" s="74">
        <v>0</v>
      </c>
      <c r="Z498" s="66">
        <f t="shared" si="109"/>
        <v>0</v>
      </c>
      <c r="AA498" s="75">
        <v>0</v>
      </c>
    </row>
    <row r="499" spans="1:27" ht="409.5">
      <c r="A499" s="66" t="s">
        <v>1925</v>
      </c>
      <c r="B499" s="1" t="s">
        <v>207</v>
      </c>
      <c r="C499" s="63" t="s">
        <v>242</v>
      </c>
      <c r="D499" s="72" t="s">
        <v>1926</v>
      </c>
      <c r="E499" s="72" t="s">
        <v>278</v>
      </c>
      <c r="F499" s="72" t="s">
        <v>963</v>
      </c>
      <c r="G499" s="73">
        <v>9.94</v>
      </c>
      <c r="H499" s="73">
        <v>0</v>
      </c>
      <c r="I499" s="73">
        <v>0</v>
      </c>
      <c r="J499" s="73">
        <v>9.94</v>
      </c>
      <c r="K499" s="73">
        <v>0</v>
      </c>
      <c r="L499" s="73">
        <v>0</v>
      </c>
      <c r="M499" s="66"/>
      <c r="N499" s="66"/>
      <c r="O499" s="74">
        <v>0</v>
      </c>
      <c r="P499" s="66">
        <f t="shared" si="104"/>
        <v>0</v>
      </c>
      <c r="Q499" s="73">
        <v>9.94</v>
      </c>
      <c r="R499" s="73">
        <v>0</v>
      </c>
      <c r="S499" s="73">
        <v>0</v>
      </c>
      <c r="T499" s="73">
        <v>9.94</v>
      </c>
      <c r="U499" s="73">
        <v>0</v>
      </c>
      <c r="V499" s="73">
        <v>0</v>
      </c>
      <c r="W499" s="66"/>
      <c r="X499" s="66"/>
      <c r="Y499" s="74">
        <v>0</v>
      </c>
      <c r="Z499" s="66">
        <f t="shared" si="109"/>
        <v>0</v>
      </c>
      <c r="AA499" s="75">
        <v>9.94</v>
      </c>
    </row>
    <row r="500" spans="1:27" ht="110.25">
      <c r="A500" s="66" t="s">
        <v>1927</v>
      </c>
      <c r="B500" s="1" t="s">
        <v>208</v>
      </c>
      <c r="C500" s="63" t="s">
        <v>243</v>
      </c>
      <c r="D500" s="72" t="s">
        <v>1928</v>
      </c>
      <c r="E500" s="72" t="s">
        <v>278</v>
      </c>
      <c r="F500" s="72" t="s">
        <v>964</v>
      </c>
      <c r="G500" s="73">
        <v>16.12</v>
      </c>
      <c r="H500" s="73">
        <v>0</v>
      </c>
      <c r="I500" s="73">
        <v>0</v>
      </c>
      <c r="J500" s="73">
        <v>16.12</v>
      </c>
      <c r="K500" s="73">
        <v>0</v>
      </c>
      <c r="L500" s="73">
        <v>2.8000000000000001E-2</v>
      </c>
      <c r="M500" s="66"/>
      <c r="N500" s="66"/>
      <c r="O500" s="74">
        <v>2.8000000000000001E-2</v>
      </c>
      <c r="P500" s="66">
        <f t="shared" si="104"/>
        <v>0</v>
      </c>
      <c r="Q500" s="73">
        <v>0.02</v>
      </c>
      <c r="R500" s="73">
        <v>0</v>
      </c>
      <c r="S500" s="73">
        <v>0</v>
      </c>
      <c r="T500" s="73">
        <v>0.02</v>
      </c>
      <c r="U500" s="73">
        <v>0</v>
      </c>
      <c r="V500" s="73">
        <v>2.8000000000000001E-2</v>
      </c>
      <c r="W500" s="66"/>
      <c r="X500" s="66"/>
      <c r="Y500" s="74">
        <v>2.8000000000000001E-2</v>
      </c>
      <c r="Z500" s="66">
        <f t="shared" si="109"/>
        <v>0</v>
      </c>
      <c r="AA500" s="75">
        <v>16.116</v>
      </c>
    </row>
    <row r="501" spans="1:27" ht="31.5">
      <c r="A501" s="66" t="s">
        <v>1929</v>
      </c>
      <c r="B501" s="1" t="s">
        <v>209</v>
      </c>
      <c r="C501" s="63" t="s">
        <v>244</v>
      </c>
      <c r="D501" s="72" t="s">
        <v>1930</v>
      </c>
      <c r="E501" s="72" t="s">
        <v>278</v>
      </c>
      <c r="F501" s="72" t="s">
        <v>965</v>
      </c>
      <c r="G501" s="73">
        <v>0.35</v>
      </c>
      <c r="H501" s="73">
        <v>0</v>
      </c>
      <c r="I501" s="73">
        <v>0</v>
      </c>
      <c r="J501" s="73">
        <v>0.35</v>
      </c>
      <c r="K501" s="73">
        <v>0</v>
      </c>
      <c r="L501" s="73">
        <v>0</v>
      </c>
      <c r="M501" s="66"/>
      <c r="N501" s="66"/>
      <c r="O501" s="74">
        <v>0</v>
      </c>
      <c r="P501" s="66">
        <f t="shared" si="104"/>
        <v>0</v>
      </c>
      <c r="Q501" s="73">
        <v>0</v>
      </c>
      <c r="R501" s="73">
        <v>0</v>
      </c>
      <c r="S501" s="73">
        <v>0</v>
      </c>
      <c r="T501" s="73">
        <v>0</v>
      </c>
      <c r="U501" s="73">
        <v>0</v>
      </c>
      <c r="V501" s="73">
        <v>0</v>
      </c>
      <c r="W501" s="66"/>
      <c r="X501" s="66"/>
      <c r="Y501" s="74">
        <v>0</v>
      </c>
      <c r="Z501" s="66">
        <f t="shared" si="109"/>
        <v>0</v>
      </c>
      <c r="AA501" s="75">
        <v>0.35399999999999998</v>
      </c>
    </row>
    <row r="502" spans="1:27" ht="15.75" hidden="1">
      <c r="A502" s="66" t="s">
        <v>26</v>
      </c>
      <c r="B502" s="1" t="s">
        <v>210</v>
      </c>
      <c r="C502" s="63" t="s">
        <v>245</v>
      </c>
      <c r="D502" s="72">
        <v>0</v>
      </c>
      <c r="E502" s="72">
        <v>0</v>
      </c>
      <c r="F502" s="72">
        <v>0</v>
      </c>
      <c r="G502" s="73">
        <v>0</v>
      </c>
      <c r="H502" s="73">
        <v>0</v>
      </c>
      <c r="I502" s="73">
        <v>0</v>
      </c>
      <c r="J502" s="73">
        <v>0</v>
      </c>
      <c r="K502" s="73">
        <v>0</v>
      </c>
      <c r="L502" s="73">
        <v>0</v>
      </c>
      <c r="M502" s="66"/>
      <c r="N502" s="66"/>
      <c r="O502" s="74">
        <v>0</v>
      </c>
      <c r="P502" s="66">
        <f t="shared" si="104"/>
        <v>0</v>
      </c>
      <c r="Q502" s="73">
        <v>0</v>
      </c>
      <c r="R502" s="73">
        <v>0</v>
      </c>
      <c r="S502" s="73">
        <v>0</v>
      </c>
      <c r="T502" s="73">
        <v>0</v>
      </c>
      <c r="U502" s="73">
        <v>0</v>
      </c>
      <c r="V502" s="73">
        <v>0</v>
      </c>
      <c r="W502" s="66"/>
      <c r="X502" s="66"/>
      <c r="Y502" s="74">
        <v>0</v>
      </c>
      <c r="Z502" s="66">
        <f t="shared" si="109"/>
        <v>0</v>
      </c>
      <c r="AA502" s="75">
        <v>0</v>
      </c>
    </row>
    <row r="503" spans="1:27" ht="15.75" hidden="1">
      <c r="A503" s="66" t="s">
        <v>26</v>
      </c>
      <c r="B503" s="1" t="s">
        <v>212</v>
      </c>
      <c r="C503" s="63" t="s">
        <v>246</v>
      </c>
      <c r="D503" s="72">
        <v>0</v>
      </c>
      <c r="E503" s="72">
        <v>0</v>
      </c>
      <c r="F503" s="72">
        <v>0</v>
      </c>
      <c r="G503" s="73">
        <v>0</v>
      </c>
      <c r="H503" s="73">
        <v>0</v>
      </c>
      <c r="I503" s="73">
        <v>0</v>
      </c>
      <c r="J503" s="73">
        <v>0</v>
      </c>
      <c r="K503" s="73">
        <v>0</v>
      </c>
      <c r="L503" s="73">
        <v>0</v>
      </c>
      <c r="M503" s="66"/>
      <c r="N503" s="66"/>
      <c r="O503" s="74">
        <v>0</v>
      </c>
      <c r="P503" s="66">
        <f t="shared" si="104"/>
        <v>0</v>
      </c>
      <c r="Q503" s="73">
        <v>0</v>
      </c>
      <c r="R503" s="73">
        <v>0</v>
      </c>
      <c r="S503" s="73">
        <v>0</v>
      </c>
      <c r="T503" s="73">
        <v>0</v>
      </c>
      <c r="U503" s="73">
        <v>0</v>
      </c>
      <c r="V503" s="73">
        <v>0</v>
      </c>
      <c r="W503" s="66"/>
      <c r="X503" s="66"/>
      <c r="Y503" s="74">
        <v>0</v>
      </c>
      <c r="Z503" s="66">
        <f t="shared" si="109"/>
        <v>0</v>
      </c>
      <c r="AA503" s="75">
        <v>0</v>
      </c>
    </row>
    <row r="504" spans="1:27" ht="15.75" hidden="1">
      <c r="A504" s="66" t="s">
        <v>26</v>
      </c>
      <c r="B504" s="1" t="s">
        <v>214</v>
      </c>
      <c r="C504" s="63" t="s">
        <v>247</v>
      </c>
      <c r="D504" s="72">
        <v>0</v>
      </c>
      <c r="E504" s="72">
        <v>0</v>
      </c>
      <c r="F504" s="72">
        <v>0</v>
      </c>
      <c r="G504" s="73">
        <v>0</v>
      </c>
      <c r="H504" s="73">
        <v>0</v>
      </c>
      <c r="I504" s="73">
        <v>0</v>
      </c>
      <c r="J504" s="73">
        <v>0</v>
      </c>
      <c r="K504" s="73">
        <v>0</v>
      </c>
      <c r="L504" s="73">
        <v>0</v>
      </c>
      <c r="M504" s="66"/>
      <c r="N504" s="66"/>
      <c r="O504" s="74">
        <v>0</v>
      </c>
      <c r="P504" s="66">
        <f t="shared" si="104"/>
        <v>0</v>
      </c>
      <c r="Q504" s="73">
        <v>0</v>
      </c>
      <c r="R504" s="73">
        <v>0</v>
      </c>
      <c r="S504" s="73">
        <v>0</v>
      </c>
      <c r="T504" s="73">
        <v>0</v>
      </c>
      <c r="U504" s="73">
        <v>0</v>
      </c>
      <c r="V504" s="73">
        <v>0</v>
      </c>
      <c r="W504" s="66"/>
      <c r="X504" s="66"/>
      <c r="Y504" s="74">
        <v>0</v>
      </c>
      <c r="Z504" s="66">
        <f t="shared" si="109"/>
        <v>0</v>
      </c>
      <c r="AA504" s="75">
        <v>0</v>
      </c>
    </row>
    <row r="505" spans="1:27" ht="15.75" hidden="1">
      <c r="A505" s="66" t="s">
        <v>26</v>
      </c>
      <c r="B505" s="1" t="s">
        <v>215</v>
      </c>
      <c r="C505" s="63" t="s">
        <v>248</v>
      </c>
      <c r="D505" s="72">
        <v>0</v>
      </c>
      <c r="E505" s="72">
        <v>0</v>
      </c>
      <c r="F505" s="72">
        <v>0</v>
      </c>
      <c r="G505" s="73">
        <v>0</v>
      </c>
      <c r="H505" s="73">
        <v>0</v>
      </c>
      <c r="I505" s="73">
        <v>0</v>
      </c>
      <c r="J505" s="73">
        <v>0</v>
      </c>
      <c r="K505" s="73">
        <v>0</v>
      </c>
      <c r="L505" s="73">
        <v>0</v>
      </c>
      <c r="M505" s="66"/>
      <c r="N505" s="66"/>
      <c r="O505" s="74">
        <v>0</v>
      </c>
      <c r="P505" s="66">
        <f t="shared" si="104"/>
        <v>0</v>
      </c>
      <c r="Q505" s="73">
        <v>0</v>
      </c>
      <c r="R505" s="73">
        <v>0</v>
      </c>
      <c r="S505" s="73">
        <v>0</v>
      </c>
      <c r="T505" s="73">
        <v>0</v>
      </c>
      <c r="U505" s="73">
        <v>0</v>
      </c>
      <c r="V505" s="73">
        <v>0</v>
      </c>
      <c r="W505" s="66"/>
      <c r="X505" s="66"/>
      <c r="Y505" s="74">
        <v>0</v>
      </c>
      <c r="Z505" s="66">
        <f t="shared" si="109"/>
        <v>0</v>
      </c>
      <c r="AA505" s="75">
        <v>0</v>
      </c>
    </row>
    <row r="506" spans="1:27" ht="15.75" hidden="1">
      <c r="A506" s="66" t="s">
        <v>26</v>
      </c>
      <c r="B506" s="1" t="s">
        <v>216</v>
      </c>
      <c r="C506" s="63" t="s">
        <v>249</v>
      </c>
      <c r="D506" s="72">
        <v>0</v>
      </c>
      <c r="E506" s="72">
        <v>0</v>
      </c>
      <c r="F506" s="72">
        <v>0</v>
      </c>
      <c r="G506" s="73">
        <v>0</v>
      </c>
      <c r="H506" s="73">
        <v>0</v>
      </c>
      <c r="I506" s="73">
        <v>0</v>
      </c>
      <c r="J506" s="73">
        <v>0</v>
      </c>
      <c r="K506" s="73">
        <v>0</v>
      </c>
      <c r="L506" s="73">
        <v>0</v>
      </c>
      <c r="M506" s="66"/>
      <c r="N506" s="66"/>
      <c r="O506" s="74">
        <v>0</v>
      </c>
      <c r="P506" s="66">
        <f t="shared" si="104"/>
        <v>0</v>
      </c>
      <c r="Q506" s="73">
        <v>0</v>
      </c>
      <c r="R506" s="73">
        <v>0</v>
      </c>
      <c r="S506" s="73">
        <v>0</v>
      </c>
      <c r="T506" s="73">
        <v>0</v>
      </c>
      <c r="U506" s="73">
        <v>0</v>
      </c>
      <c r="V506" s="73">
        <v>0</v>
      </c>
      <c r="W506" s="66"/>
      <c r="X506" s="66"/>
      <c r="Y506" s="74">
        <v>0</v>
      </c>
      <c r="Z506" s="66">
        <f t="shared" si="109"/>
        <v>0</v>
      </c>
      <c r="AA506" s="75">
        <v>0</v>
      </c>
    </row>
    <row r="507" spans="1:27" ht="47.25" hidden="1" customHeight="1">
      <c r="A507" s="66" t="s">
        <v>26</v>
      </c>
      <c r="B507" s="1" t="s">
        <v>217</v>
      </c>
      <c r="C507" s="63" t="s">
        <v>250</v>
      </c>
      <c r="D507" s="72">
        <v>0</v>
      </c>
      <c r="E507" s="72">
        <v>0</v>
      </c>
      <c r="F507" s="72">
        <v>0</v>
      </c>
      <c r="G507" s="73">
        <v>0</v>
      </c>
      <c r="H507" s="73">
        <v>0</v>
      </c>
      <c r="I507" s="73">
        <v>0</v>
      </c>
      <c r="J507" s="73">
        <v>0</v>
      </c>
      <c r="K507" s="73">
        <v>0</v>
      </c>
      <c r="L507" s="73">
        <v>0</v>
      </c>
      <c r="M507" s="66"/>
      <c r="N507" s="66"/>
      <c r="O507" s="74">
        <v>0</v>
      </c>
      <c r="P507" s="66">
        <f t="shared" si="104"/>
        <v>0</v>
      </c>
      <c r="Q507" s="73">
        <v>0</v>
      </c>
      <c r="R507" s="73">
        <v>0</v>
      </c>
      <c r="S507" s="73">
        <v>0</v>
      </c>
      <c r="T507" s="73">
        <v>0</v>
      </c>
      <c r="U507" s="73">
        <v>0</v>
      </c>
      <c r="V507" s="73">
        <v>0</v>
      </c>
      <c r="W507" s="66"/>
      <c r="X507" s="66"/>
      <c r="Y507" s="74">
        <v>0</v>
      </c>
      <c r="Z507" s="66">
        <f t="shared" si="109"/>
        <v>0</v>
      </c>
      <c r="AA507" s="75">
        <v>0</v>
      </c>
    </row>
    <row r="508" spans="1:27" ht="15.75" hidden="1">
      <c r="A508" s="66" t="s">
        <v>26</v>
      </c>
      <c r="B508" s="1" t="s">
        <v>218</v>
      </c>
      <c r="C508" s="63" t="s">
        <v>251</v>
      </c>
      <c r="D508" s="72">
        <v>0</v>
      </c>
      <c r="E508" s="72">
        <v>0</v>
      </c>
      <c r="F508" s="72">
        <v>0</v>
      </c>
      <c r="G508" s="73">
        <v>0</v>
      </c>
      <c r="H508" s="73">
        <v>0</v>
      </c>
      <c r="I508" s="73">
        <v>0</v>
      </c>
      <c r="J508" s="73">
        <v>0</v>
      </c>
      <c r="K508" s="73">
        <v>0</v>
      </c>
      <c r="L508" s="73">
        <v>0</v>
      </c>
      <c r="M508" s="66"/>
      <c r="N508" s="66"/>
      <c r="O508" s="74">
        <v>0</v>
      </c>
      <c r="P508" s="66">
        <f t="shared" si="104"/>
        <v>0</v>
      </c>
      <c r="Q508" s="73">
        <v>0</v>
      </c>
      <c r="R508" s="73">
        <v>0</v>
      </c>
      <c r="S508" s="73">
        <v>0</v>
      </c>
      <c r="T508" s="73">
        <v>0</v>
      </c>
      <c r="U508" s="73">
        <v>0</v>
      </c>
      <c r="V508" s="73">
        <v>0</v>
      </c>
      <c r="W508" s="66"/>
      <c r="X508" s="66"/>
      <c r="Y508" s="74">
        <v>0</v>
      </c>
      <c r="Z508" s="66">
        <f t="shared" si="109"/>
        <v>0</v>
      </c>
      <c r="AA508" s="75">
        <v>0</v>
      </c>
    </row>
    <row r="509" spans="1:27" ht="47.25" hidden="1" customHeight="1">
      <c r="A509" s="66" t="s">
        <v>26</v>
      </c>
      <c r="B509" s="1" t="s">
        <v>219</v>
      </c>
      <c r="C509" s="63" t="s">
        <v>252</v>
      </c>
      <c r="D509" s="72">
        <v>0</v>
      </c>
      <c r="E509" s="72">
        <v>0</v>
      </c>
      <c r="F509" s="72">
        <v>0</v>
      </c>
      <c r="G509" s="73">
        <v>0</v>
      </c>
      <c r="H509" s="73">
        <v>0</v>
      </c>
      <c r="I509" s="73">
        <v>0</v>
      </c>
      <c r="J509" s="73">
        <v>0</v>
      </c>
      <c r="K509" s="73">
        <v>0</v>
      </c>
      <c r="L509" s="73">
        <v>0</v>
      </c>
      <c r="M509" s="66"/>
      <c r="N509" s="66"/>
      <c r="O509" s="74">
        <v>0</v>
      </c>
      <c r="P509" s="66">
        <f t="shared" si="104"/>
        <v>0</v>
      </c>
      <c r="Q509" s="73">
        <v>0</v>
      </c>
      <c r="R509" s="73">
        <v>0</v>
      </c>
      <c r="S509" s="73">
        <v>0</v>
      </c>
      <c r="T509" s="73">
        <v>0</v>
      </c>
      <c r="U509" s="73">
        <v>0</v>
      </c>
      <c r="V509" s="73">
        <v>0</v>
      </c>
      <c r="W509" s="66"/>
      <c r="X509" s="66"/>
      <c r="Y509" s="74">
        <v>0</v>
      </c>
      <c r="Z509" s="66">
        <f t="shared" si="109"/>
        <v>0</v>
      </c>
      <c r="AA509" s="75">
        <v>0</v>
      </c>
    </row>
    <row r="510" spans="1:27" ht="15.75" hidden="1">
      <c r="A510" s="66" t="s">
        <v>26</v>
      </c>
      <c r="B510" s="1" t="s">
        <v>220</v>
      </c>
      <c r="C510" s="63" t="s">
        <v>253</v>
      </c>
      <c r="D510" s="72">
        <v>0</v>
      </c>
      <c r="E510" s="72">
        <v>0</v>
      </c>
      <c r="F510" s="72">
        <v>0</v>
      </c>
      <c r="G510" s="73">
        <v>0</v>
      </c>
      <c r="H510" s="73">
        <v>0</v>
      </c>
      <c r="I510" s="73">
        <v>0</v>
      </c>
      <c r="J510" s="73">
        <v>0</v>
      </c>
      <c r="K510" s="73">
        <v>0</v>
      </c>
      <c r="L510" s="73">
        <v>0</v>
      </c>
      <c r="M510" s="66"/>
      <c r="N510" s="66"/>
      <c r="O510" s="74">
        <v>0</v>
      </c>
      <c r="P510" s="66">
        <f t="shared" si="104"/>
        <v>0</v>
      </c>
      <c r="Q510" s="73">
        <v>0</v>
      </c>
      <c r="R510" s="73">
        <v>0</v>
      </c>
      <c r="S510" s="73">
        <v>0</v>
      </c>
      <c r="T510" s="73">
        <v>0</v>
      </c>
      <c r="U510" s="73">
        <v>0</v>
      </c>
      <c r="V510" s="73">
        <v>0</v>
      </c>
      <c r="W510" s="66"/>
      <c r="X510" s="66"/>
      <c r="Y510" s="74">
        <v>0</v>
      </c>
      <c r="Z510" s="66">
        <f t="shared" si="109"/>
        <v>0</v>
      </c>
      <c r="AA510" s="75">
        <v>0</v>
      </c>
    </row>
    <row r="511" spans="1:27" ht="15.75" hidden="1">
      <c r="A511" s="66" t="s">
        <v>26</v>
      </c>
      <c r="B511" s="1" t="s">
        <v>221</v>
      </c>
      <c r="C511" s="63" t="s">
        <v>254</v>
      </c>
      <c r="D511" s="72">
        <v>0</v>
      </c>
      <c r="E511" s="72">
        <v>0</v>
      </c>
      <c r="F511" s="72">
        <v>0</v>
      </c>
      <c r="G511" s="73">
        <v>0</v>
      </c>
      <c r="H511" s="73">
        <v>0</v>
      </c>
      <c r="I511" s="73">
        <v>0</v>
      </c>
      <c r="J511" s="73">
        <v>0</v>
      </c>
      <c r="K511" s="73">
        <v>0</v>
      </c>
      <c r="L511" s="73">
        <v>0</v>
      </c>
      <c r="M511" s="66"/>
      <c r="N511" s="66"/>
      <c r="O511" s="74">
        <v>0</v>
      </c>
      <c r="P511" s="66">
        <f t="shared" si="104"/>
        <v>0</v>
      </c>
      <c r="Q511" s="73">
        <v>0</v>
      </c>
      <c r="R511" s="73">
        <v>0</v>
      </c>
      <c r="S511" s="73">
        <v>0</v>
      </c>
      <c r="T511" s="73">
        <v>0</v>
      </c>
      <c r="U511" s="73">
        <v>0</v>
      </c>
      <c r="V511" s="73">
        <v>0</v>
      </c>
      <c r="W511" s="66"/>
      <c r="X511" s="66"/>
      <c r="Y511" s="74">
        <v>0</v>
      </c>
      <c r="Z511" s="66">
        <f t="shared" si="109"/>
        <v>0</v>
      </c>
      <c r="AA511" s="75">
        <v>0</v>
      </c>
    </row>
    <row r="512" spans="1:27" ht="47.25">
      <c r="A512" s="66" t="s">
        <v>26</v>
      </c>
      <c r="B512" s="1"/>
      <c r="C512" s="63" t="s">
        <v>240</v>
      </c>
      <c r="D512" s="64" t="s">
        <v>157</v>
      </c>
      <c r="E512" s="52" t="s">
        <v>53</v>
      </c>
      <c r="F512" s="72">
        <v>0</v>
      </c>
      <c r="G512" s="66">
        <f t="shared" ref="G512:Z512" si="110">SUBTOTAL(9,G513:G520)</f>
        <v>0</v>
      </c>
      <c r="H512" s="66">
        <f t="shared" si="110"/>
        <v>0</v>
      </c>
      <c r="I512" s="66">
        <f t="shared" si="110"/>
        <v>0</v>
      </c>
      <c r="J512" s="66">
        <f t="shared" si="110"/>
        <v>0</v>
      </c>
      <c r="K512" s="66">
        <f t="shared" si="110"/>
        <v>0</v>
      </c>
      <c r="L512" s="66">
        <f t="shared" si="110"/>
        <v>0</v>
      </c>
      <c r="M512" s="66">
        <f t="shared" si="110"/>
        <v>0</v>
      </c>
      <c r="N512" s="66">
        <f t="shared" si="110"/>
        <v>0</v>
      </c>
      <c r="O512" s="66">
        <f t="shared" si="110"/>
        <v>0</v>
      </c>
      <c r="P512" s="66">
        <f t="shared" si="110"/>
        <v>0</v>
      </c>
      <c r="Q512" s="66">
        <f t="shared" si="110"/>
        <v>0</v>
      </c>
      <c r="R512" s="66">
        <f t="shared" si="110"/>
        <v>0</v>
      </c>
      <c r="S512" s="66">
        <f t="shared" si="110"/>
        <v>0</v>
      </c>
      <c r="T512" s="66">
        <f t="shared" si="110"/>
        <v>0</v>
      </c>
      <c r="U512" s="66">
        <f t="shared" si="110"/>
        <v>0</v>
      </c>
      <c r="V512" s="66">
        <f t="shared" si="110"/>
        <v>0</v>
      </c>
      <c r="W512" s="66">
        <f t="shared" si="110"/>
        <v>0</v>
      </c>
      <c r="X512" s="66">
        <f t="shared" si="110"/>
        <v>0</v>
      </c>
      <c r="Y512" s="66">
        <f t="shared" si="110"/>
        <v>0</v>
      </c>
      <c r="Z512" s="66">
        <f t="shared" si="110"/>
        <v>0</v>
      </c>
      <c r="AA512" s="67">
        <f>SUBTOTAL(9,AA513:AA520)</f>
        <v>0</v>
      </c>
    </row>
    <row r="513" spans="1:27" ht="15.75" hidden="1">
      <c r="A513" s="66" t="s">
        <v>26</v>
      </c>
      <c r="B513" s="1" t="s">
        <v>205</v>
      </c>
      <c r="C513" s="71" t="str">
        <f>IF(A513&lt;&gt;0,C512,0)</f>
        <v>2.2.1.2</v>
      </c>
      <c r="D513" s="72">
        <v>0</v>
      </c>
      <c r="E513" s="72">
        <v>0</v>
      </c>
      <c r="F513" s="72">
        <v>0</v>
      </c>
      <c r="G513" s="73">
        <v>0</v>
      </c>
      <c r="H513" s="73">
        <v>0</v>
      </c>
      <c r="I513" s="73">
        <v>0</v>
      </c>
      <c r="J513" s="73">
        <v>0</v>
      </c>
      <c r="K513" s="73">
        <v>0</v>
      </c>
      <c r="L513" s="73">
        <v>0</v>
      </c>
      <c r="M513" s="66"/>
      <c r="N513" s="66"/>
      <c r="O513" s="74">
        <v>0</v>
      </c>
      <c r="P513" s="66">
        <f t="shared" ref="P513:P520" si="111">L513-O513</f>
        <v>0</v>
      </c>
      <c r="Q513" s="73">
        <v>0</v>
      </c>
      <c r="R513" s="73">
        <v>0</v>
      </c>
      <c r="S513" s="73">
        <v>0</v>
      </c>
      <c r="T513" s="73">
        <v>0</v>
      </c>
      <c r="U513" s="73">
        <v>0</v>
      </c>
      <c r="V513" s="73">
        <v>0</v>
      </c>
      <c r="W513" s="66"/>
      <c r="X513" s="66"/>
      <c r="Y513" s="74">
        <v>0</v>
      </c>
      <c r="Z513" s="66">
        <f t="shared" ref="Z513:Z520" si="112">V513-Y513</f>
        <v>0</v>
      </c>
      <c r="AA513" s="75">
        <v>0</v>
      </c>
    </row>
    <row r="514" spans="1:27" ht="15.75" hidden="1">
      <c r="A514" s="66" t="s">
        <v>26</v>
      </c>
      <c r="B514" s="1" t="s">
        <v>206</v>
      </c>
      <c r="C514" s="71" t="str">
        <f>IF(A514&lt;&gt;0,C512,0)</f>
        <v>2.2.1.2</v>
      </c>
      <c r="D514" s="72">
        <v>0</v>
      </c>
      <c r="E514" s="72">
        <v>0</v>
      </c>
      <c r="F514" s="72">
        <v>0</v>
      </c>
      <c r="G514" s="73">
        <v>0</v>
      </c>
      <c r="H514" s="73">
        <v>0</v>
      </c>
      <c r="I514" s="73">
        <v>0</v>
      </c>
      <c r="J514" s="73">
        <v>0</v>
      </c>
      <c r="K514" s="73">
        <v>0</v>
      </c>
      <c r="L514" s="73">
        <v>0</v>
      </c>
      <c r="M514" s="66"/>
      <c r="N514" s="66"/>
      <c r="O514" s="74">
        <v>0</v>
      </c>
      <c r="P514" s="66">
        <f t="shared" si="111"/>
        <v>0</v>
      </c>
      <c r="Q514" s="73">
        <v>0</v>
      </c>
      <c r="R514" s="73">
        <v>0</v>
      </c>
      <c r="S514" s="73">
        <v>0</v>
      </c>
      <c r="T514" s="73">
        <v>0</v>
      </c>
      <c r="U514" s="73">
        <v>0</v>
      </c>
      <c r="V514" s="73">
        <v>0</v>
      </c>
      <c r="W514" s="66"/>
      <c r="X514" s="66"/>
      <c r="Y514" s="74">
        <v>0</v>
      </c>
      <c r="Z514" s="66">
        <f t="shared" si="112"/>
        <v>0</v>
      </c>
      <c r="AA514" s="75">
        <v>0</v>
      </c>
    </row>
    <row r="515" spans="1:27" ht="15.75" hidden="1">
      <c r="A515" s="66" t="s">
        <v>26</v>
      </c>
      <c r="B515" s="1" t="s">
        <v>207</v>
      </c>
      <c r="C515" s="71" t="str">
        <f>IF(A515&lt;&gt;0,C512,0)</f>
        <v>2.2.1.2</v>
      </c>
      <c r="D515" s="72">
        <v>0</v>
      </c>
      <c r="E515" s="72">
        <v>0</v>
      </c>
      <c r="F515" s="72">
        <v>0</v>
      </c>
      <c r="G515" s="73">
        <v>0</v>
      </c>
      <c r="H515" s="73">
        <v>0</v>
      </c>
      <c r="I515" s="73">
        <v>0</v>
      </c>
      <c r="J515" s="73">
        <v>0</v>
      </c>
      <c r="K515" s="73">
        <v>0</v>
      </c>
      <c r="L515" s="73">
        <v>0</v>
      </c>
      <c r="M515" s="66"/>
      <c r="N515" s="66"/>
      <c r="O515" s="74">
        <v>0</v>
      </c>
      <c r="P515" s="66">
        <f t="shared" si="111"/>
        <v>0</v>
      </c>
      <c r="Q515" s="73">
        <v>0</v>
      </c>
      <c r="R515" s="73">
        <v>0</v>
      </c>
      <c r="S515" s="73">
        <v>0</v>
      </c>
      <c r="T515" s="73">
        <v>0</v>
      </c>
      <c r="U515" s="73">
        <v>0</v>
      </c>
      <c r="V515" s="73">
        <v>0</v>
      </c>
      <c r="W515" s="66"/>
      <c r="X515" s="66"/>
      <c r="Y515" s="74">
        <v>0</v>
      </c>
      <c r="Z515" s="66">
        <f t="shared" si="112"/>
        <v>0</v>
      </c>
      <c r="AA515" s="75">
        <v>0</v>
      </c>
    </row>
    <row r="516" spans="1:27" ht="15.75" hidden="1">
      <c r="A516" s="66" t="s">
        <v>26</v>
      </c>
      <c r="B516" s="1" t="s">
        <v>208</v>
      </c>
      <c r="C516" s="71" t="str">
        <f>IF(A516&lt;&gt;0,C512,0)</f>
        <v>2.2.1.2</v>
      </c>
      <c r="D516" s="72">
        <v>0</v>
      </c>
      <c r="E516" s="72">
        <v>0</v>
      </c>
      <c r="F516" s="72">
        <v>0</v>
      </c>
      <c r="G516" s="73">
        <v>0</v>
      </c>
      <c r="H516" s="73">
        <v>0</v>
      </c>
      <c r="I516" s="73">
        <v>0</v>
      </c>
      <c r="J516" s="73">
        <v>0</v>
      </c>
      <c r="K516" s="73">
        <v>0</v>
      </c>
      <c r="L516" s="73">
        <v>0</v>
      </c>
      <c r="M516" s="66"/>
      <c r="N516" s="66"/>
      <c r="O516" s="74">
        <v>0</v>
      </c>
      <c r="P516" s="66">
        <f t="shared" si="111"/>
        <v>0</v>
      </c>
      <c r="Q516" s="73">
        <v>0</v>
      </c>
      <c r="R516" s="73">
        <v>0</v>
      </c>
      <c r="S516" s="73">
        <v>0</v>
      </c>
      <c r="T516" s="73">
        <v>0</v>
      </c>
      <c r="U516" s="73">
        <v>0</v>
      </c>
      <c r="V516" s="73">
        <v>0</v>
      </c>
      <c r="W516" s="66"/>
      <c r="X516" s="66"/>
      <c r="Y516" s="74">
        <v>0</v>
      </c>
      <c r="Z516" s="66">
        <f t="shared" si="112"/>
        <v>0</v>
      </c>
      <c r="AA516" s="75">
        <v>0</v>
      </c>
    </row>
    <row r="517" spans="1:27" ht="15.75" hidden="1">
      <c r="A517" s="66" t="s">
        <v>26</v>
      </c>
      <c r="B517" s="1" t="s">
        <v>209</v>
      </c>
      <c r="C517" s="71" t="str">
        <f>IF(A517&lt;&gt;0,C512,0)</f>
        <v>2.2.1.2</v>
      </c>
      <c r="D517" s="72">
        <v>0</v>
      </c>
      <c r="E517" s="72">
        <v>0</v>
      </c>
      <c r="F517" s="72">
        <v>0</v>
      </c>
      <c r="G517" s="73">
        <v>0</v>
      </c>
      <c r="H517" s="73">
        <v>0</v>
      </c>
      <c r="I517" s="73">
        <v>0</v>
      </c>
      <c r="J517" s="73">
        <v>0</v>
      </c>
      <c r="K517" s="73">
        <v>0</v>
      </c>
      <c r="L517" s="73">
        <v>0</v>
      </c>
      <c r="M517" s="66"/>
      <c r="N517" s="66"/>
      <c r="O517" s="74">
        <v>0</v>
      </c>
      <c r="P517" s="66">
        <f t="shared" si="111"/>
        <v>0</v>
      </c>
      <c r="Q517" s="73">
        <v>0</v>
      </c>
      <c r="R517" s="73">
        <v>0</v>
      </c>
      <c r="S517" s="73">
        <v>0</v>
      </c>
      <c r="T517" s="73">
        <v>0</v>
      </c>
      <c r="U517" s="73">
        <v>0</v>
      </c>
      <c r="V517" s="73">
        <v>0</v>
      </c>
      <c r="W517" s="66"/>
      <c r="X517" s="66"/>
      <c r="Y517" s="74">
        <v>0</v>
      </c>
      <c r="Z517" s="66">
        <f t="shared" si="112"/>
        <v>0</v>
      </c>
      <c r="AA517" s="75">
        <v>0</v>
      </c>
    </row>
    <row r="518" spans="1:27" ht="15.75" hidden="1">
      <c r="A518" s="66" t="s">
        <v>26</v>
      </c>
      <c r="B518" s="1" t="s">
        <v>210</v>
      </c>
      <c r="C518" s="71" t="str">
        <f>IF(A518&lt;&gt;0,C512,0)</f>
        <v>2.2.1.2</v>
      </c>
      <c r="D518" s="72">
        <v>0</v>
      </c>
      <c r="E518" s="72">
        <v>0</v>
      </c>
      <c r="F518" s="72">
        <v>0</v>
      </c>
      <c r="G518" s="73">
        <v>0</v>
      </c>
      <c r="H518" s="73">
        <v>0</v>
      </c>
      <c r="I518" s="73">
        <v>0</v>
      </c>
      <c r="J518" s="73">
        <v>0</v>
      </c>
      <c r="K518" s="73">
        <v>0</v>
      </c>
      <c r="L518" s="73">
        <v>0</v>
      </c>
      <c r="M518" s="66"/>
      <c r="N518" s="66"/>
      <c r="O518" s="74">
        <v>0</v>
      </c>
      <c r="P518" s="66">
        <f t="shared" si="111"/>
        <v>0</v>
      </c>
      <c r="Q518" s="73">
        <v>0</v>
      </c>
      <c r="R518" s="73">
        <v>0</v>
      </c>
      <c r="S518" s="73">
        <v>0</v>
      </c>
      <c r="T518" s="73">
        <v>0</v>
      </c>
      <c r="U518" s="73">
        <v>0</v>
      </c>
      <c r="V518" s="73">
        <v>0</v>
      </c>
      <c r="W518" s="66"/>
      <c r="X518" s="66"/>
      <c r="Y518" s="74">
        <v>0</v>
      </c>
      <c r="Z518" s="66">
        <f t="shared" si="112"/>
        <v>0</v>
      </c>
      <c r="AA518" s="75">
        <v>0</v>
      </c>
    </row>
    <row r="519" spans="1:27" ht="15.75" hidden="1">
      <c r="A519" s="66" t="s">
        <v>26</v>
      </c>
      <c r="B519" s="1" t="s">
        <v>212</v>
      </c>
      <c r="C519" s="71" t="str">
        <f>IF(A519&lt;&gt;0,C512,0)</f>
        <v>2.2.1.2</v>
      </c>
      <c r="D519" s="72">
        <v>0</v>
      </c>
      <c r="E519" s="72">
        <v>0</v>
      </c>
      <c r="F519" s="72">
        <v>0</v>
      </c>
      <c r="G519" s="73">
        <v>0</v>
      </c>
      <c r="H519" s="73">
        <v>0</v>
      </c>
      <c r="I519" s="73">
        <v>0</v>
      </c>
      <c r="J519" s="73">
        <v>0</v>
      </c>
      <c r="K519" s="73">
        <v>0</v>
      </c>
      <c r="L519" s="73">
        <v>0</v>
      </c>
      <c r="M519" s="66"/>
      <c r="N519" s="66"/>
      <c r="O519" s="74">
        <v>0</v>
      </c>
      <c r="P519" s="66">
        <f t="shared" si="111"/>
        <v>0</v>
      </c>
      <c r="Q519" s="73">
        <v>0</v>
      </c>
      <c r="R519" s="73">
        <v>0</v>
      </c>
      <c r="S519" s="73">
        <v>0</v>
      </c>
      <c r="T519" s="73">
        <v>0</v>
      </c>
      <c r="U519" s="73">
        <v>0</v>
      </c>
      <c r="V519" s="73">
        <v>0</v>
      </c>
      <c r="W519" s="66"/>
      <c r="X519" s="66"/>
      <c r="Y519" s="74">
        <v>0</v>
      </c>
      <c r="Z519" s="66">
        <f t="shared" si="112"/>
        <v>0</v>
      </c>
      <c r="AA519" s="75">
        <v>0</v>
      </c>
    </row>
    <row r="520" spans="1:27" ht="15.75" hidden="1">
      <c r="A520" s="66" t="s">
        <v>26</v>
      </c>
      <c r="B520" s="1" t="s">
        <v>214</v>
      </c>
      <c r="C520" s="71" t="str">
        <f>IF(A520&lt;&gt;0,C512,0)</f>
        <v>2.2.1.2</v>
      </c>
      <c r="D520" s="72">
        <v>0</v>
      </c>
      <c r="E520" s="72">
        <v>0</v>
      </c>
      <c r="F520" s="72">
        <v>0</v>
      </c>
      <c r="G520" s="73">
        <v>0</v>
      </c>
      <c r="H520" s="73">
        <v>0</v>
      </c>
      <c r="I520" s="73">
        <v>0</v>
      </c>
      <c r="J520" s="73">
        <v>0</v>
      </c>
      <c r="K520" s="73">
        <v>0</v>
      </c>
      <c r="L520" s="73">
        <v>0</v>
      </c>
      <c r="M520" s="66"/>
      <c r="N520" s="66"/>
      <c r="O520" s="74">
        <v>0</v>
      </c>
      <c r="P520" s="66">
        <f t="shared" si="111"/>
        <v>0</v>
      </c>
      <c r="Q520" s="73">
        <v>0</v>
      </c>
      <c r="R520" s="73">
        <v>0</v>
      </c>
      <c r="S520" s="73">
        <v>0</v>
      </c>
      <c r="T520" s="73">
        <v>0</v>
      </c>
      <c r="U520" s="73">
        <v>0</v>
      </c>
      <c r="V520" s="73">
        <v>0</v>
      </c>
      <c r="W520" s="66"/>
      <c r="X520" s="66"/>
      <c r="Y520" s="74">
        <v>0</v>
      </c>
      <c r="Z520" s="66">
        <f t="shared" si="112"/>
        <v>0</v>
      </c>
      <c r="AA520" s="75">
        <v>0</v>
      </c>
    </row>
    <row r="521" spans="1:27" ht="47.25">
      <c r="A521" s="66" t="s">
        <v>26</v>
      </c>
      <c r="B521" s="1"/>
      <c r="C521" s="63" t="s">
        <v>255</v>
      </c>
      <c r="D521" s="64" t="s">
        <v>159</v>
      </c>
      <c r="E521" s="52" t="s">
        <v>50</v>
      </c>
      <c r="F521" s="72">
        <v>0</v>
      </c>
      <c r="G521" s="66">
        <f t="shared" ref="G521:Z521" si="113">G522+G545</f>
        <v>18.68</v>
      </c>
      <c r="H521" s="66">
        <f t="shared" si="113"/>
        <v>0</v>
      </c>
      <c r="I521" s="66">
        <f t="shared" si="113"/>
        <v>0</v>
      </c>
      <c r="J521" s="66">
        <f t="shared" si="113"/>
        <v>18.68</v>
      </c>
      <c r="K521" s="66">
        <f t="shared" si="113"/>
        <v>0</v>
      </c>
      <c r="L521" s="66">
        <f t="shared" si="113"/>
        <v>7.9970000000000008</v>
      </c>
      <c r="M521" s="66">
        <f t="shared" si="113"/>
        <v>0</v>
      </c>
      <c r="N521" s="66">
        <f t="shared" si="113"/>
        <v>0</v>
      </c>
      <c r="O521" s="66">
        <f t="shared" si="113"/>
        <v>7.027000000000001</v>
      </c>
      <c r="P521" s="66">
        <f t="shared" si="113"/>
        <v>0.97</v>
      </c>
      <c r="Q521" s="66">
        <f t="shared" si="113"/>
        <v>3.7100000000000004</v>
      </c>
      <c r="R521" s="66">
        <f t="shared" si="113"/>
        <v>0</v>
      </c>
      <c r="S521" s="66">
        <f t="shared" si="113"/>
        <v>0</v>
      </c>
      <c r="T521" s="66">
        <f t="shared" si="113"/>
        <v>3.7100000000000004</v>
      </c>
      <c r="U521" s="66">
        <f t="shared" si="113"/>
        <v>0</v>
      </c>
      <c r="V521" s="66">
        <f t="shared" si="113"/>
        <v>7.9970000000000008</v>
      </c>
      <c r="W521" s="66">
        <f t="shared" si="113"/>
        <v>0</v>
      </c>
      <c r="X521" s="66">
        <f t="shared" si="113"/>
        <v>0</v>
      </c>
      <c r="Y521" s="66">
        <f t="shared" si="113"/>
        <v>7.027000000000001</v>
      </c>
      <c r="Z521" s="66">
        <f t="shared" si="113"/>
        <v>0.97</v>
      </c>
      <c r="AA521" s="67">
        <f>AA522+AA545</f>
        <v>18.684000000000001</v>
      </c>
    </row>
    <row r="522" spans="1:27" ht="31.5">
      <c r="A522" s="66" t="s">
        <v>26</v>
      </c>
      <c r="B522" s="1"/>
      <c r="C522" s="63" t="s">
        <v>256</v>
      </c>
      <c r="D522" s="64" t="s">
        <v>161</v>
      </c>
      <c r="E522" s="52" t="s">
        <v>53</v>
      </c>
      <c r="F522" s="72">
        <v>0</v>
      </c>
      <c r="G522" s="66">
        <f t="shared" ref="G522:Z522" si="114">SUBTOTAL(9,G523:G539)</f>
        <v>18.68</v>
      </c>
      <c r="H522" s="66">
        <f t="shared" si="114"/>
        <v>0</v>
      </c>
      <c r="I522" s="66">
        <f t="shared" si="114"/>
        <v>0</v>
      </c>
      <c r="J522" s="66">
        <f t="shared" si="114"/>
        <v>18.68</v>
      </c>
      <c r="K522" s="66">
        <f t="shared" si="114"/>
        <v>0</v>
      </c>
      <c r="L522" s="66">
        <f t="shared" si="114"/>
        <v>7.9970000000000008</v>
      </c>
      <c r="M522" s="66">
        <f t="shared" si="114"/>
        <v>0</v>
      </c>
      <c r="N522" s="66">
        <f t="shared" si="114"/>
        <v>0</v>
      </c>
      <c r="O522" s="66">
        <f t="shared" si="114"/>
        <v>7.027000000000001</v>
      </c>
      <c r="P522" s="66">
        <f t="shared" si="114"/>
        <v>0.97</v>
      </c>
      <c r="Q522" s="66">
        <f t="shared" si="114"/>
        <v>3.7100000000000004</v>
      </c>
      <c r="R522" s="66">
        <f t="shared" si="114"/>
        <v>0</v>
      </c>
      <c r="S522" s="66">
        <f t="shared" si="114"/>
        <v>0</v>
      </c>
      <c r="T522" s="66">
        <f t="shared" si="114"/>
        <v>3.7100000000000004</v>
      </c>
      <c r="U522" s="66">
        <f t="shared" si="114"/>
        <v>0</v>
      </c>
      <c r="V522" s="66">
        <f t="shared" si="114"/>
        <v>7.9970000000000008</v>
      </c>
      <c r="W522" s="66">
        <f t="shared" si="114"/>
        <v>0</v>
      </c>
      <c r="X522" s="66">
        <f t="shared" si="114"/>
        <v>0</v>
      </c>
      <c r="Y522" s="66">
        <f t="shared" si="114"/>
        <v>7.027000000000001</v>
      </c>
      <c r="Z522" s="66">
        <f t="shared" si="114"/>
        <v>0.97</v>
      </c>
      <c r="AA522" s="67">
        <f>SUBTOTAL(9,AA523:AA539)</f>
        <v>18.684000000000001</v>
      </c>
    </row>
    <row r="523" spans="1:27" ht="47.25">
      <c r="A523" s="66" t="s">
        <v>1931</v>
      </c>
      <c r="B523" s="1" t="s">
        <v>205</v>
      </c>
      <c r="C523" s="71" t="str">
        <f>IF(A523&lt;&gt;0,C522,0)</f>
        <v>2.2.2.1</v>
      </c>
      <c r="D523" s="72" t="s">
        <v>1932</v>
      </c>
      <c r="E523" s="72" t="s">
        <v>278</v>
      </c>
      <c r="F523" s="72" t="s">
        <v>966</v>
      </c>
      <c r="G523" s="73">
        <v>5.64</v>
      </c>
      <c r="H523" s="73">
        <v>0</v>
      </c>
      <c r="I523" s="73">
        <v>0</v>
      </c>
      <c r="J523" s="73">
        <v>5.64</v>
      </c>
      <c r="K523" s="73">
        <v>0</v>
      </c>
      <c r="L523" s="73">
        <v>8.6999999999999994E-2</v>
      </c>
      <c r="M523" s="66"/>
      <c r="N523" s="66"/>
      <c r="O523" s="74">
        <v>8.6999999999999994E-2</v>
      </c>
      <c r="P523" s="66">
        <f t="shared" ref="P523:P544" si="115">L523-O523</f>
        <v>0</v>
      </c>
      <c r="Q523" s="73">
        <v>0.14000000000000001</v>
      </c>
      <c r="R523" s="73">
        <v>0</v>
      </c>
      <c r="S523" s="73">
        <v>0</v>
      </c>
      <c r="T523" s="73">
        <v>0.14000000000000001</v>
      </c>
      <c r="U523" s="73">
        <v>0</v>
      </c>
      <c r="V523" s="73">
        <v>8.6999999999999994E-2</v>
      </c>
      <c r="W523" s="66"/>
      <c r="X523" s="66"/>
      <c r="Y523" s="74">
        <v>8.6999999999999994E-2</v>
      </c>
      <c r="Z523" s="66">
        <f t="shared" ref="Z523:Z544" si="116">V523-Y523</f>
        <v>0</v>
      </c>
      <c r="AA523" s="75">
        <v>5.6440000000000001</v>
      </c>
    </row>
    <row r="524" spans="1:27" ht="47.25">
      <c r="A524" s="66" t="s">
        <v>1933</v>
      </c>
      <c r="B524" s="1" t="s">
        <v>206</v>
      </c>
      <c r="C524" s="71" t="str">
        <f t="shared" ref="C524:C544" si="117">IF(A524&lt;&gt;0,C523,0)</f>
        <v>2.2.2.1</v>
      </c>
      <c r="D524" s="72" t="s">
        <v>1934</v>
      </c>
      <c r="E524" s="72" t="s">
        <v>278</v>
      </c>
      <c r="F524" s="72" t="s">
        <v>967</v>
      </c>
      <c r="G524" s="73">
        <v>10.48</v>
      </c>
      <c r="H524" s="73">
        <v>0</v>
      </c>
      <c r="I524" s="73">
        <v>0</v>
      </c>
      <c r="J524" s="73">
        <v>10.48</v>
      </c>
      <c r="K524" s="73">
        <v>0</v>
      </c>
      <c r="L524" s="73">
        <v>1.903</v>
      </c>
      <c r="M524" s="66"/>
      <c r="N524" s="66"/>
      <c r="O524" s="74">
        <v>1.8</v>
      </c>
      <c r="P524" s="66">
        <f t="shared" si="115"/>
        <v>0.10299999999999998</v>
      </c>
      <c r="Q524" s="73">
        <v>3.39</v>
      </c>
      <c r="R524" s="73">
        <v>0</v>
      </c>
      <c r="S524" s="73">
        <v>0</v>
      </c>
      <c r="T524" s="73">
        <v>3.39</v>
      </c>
      <c r="U524" s="73">
        <v>0</v>
      </c>
      <c r="V524" s="73">
        <v>1.903</v>
      </c>
      <c r="W524" s="66"/>
      <c r="X524" s="66"/>
      <c r="Y524" s="74">
        <v>1.8</v>
      </c>
      <c r="Z524" s="66">
        <f t="shared" si="116"/>
        <v>0.10299999999999998</v>
      </c>
      <c r="AA524" s="75">
        <v>10.477</v>
      </c>
    </row>
    <row r="525" spans="1:27" ht="31.5">
      <c r="A525" s="66" t="s">
        <v>1935</v>
      </c>
      <c r="B525" s="1" t="s">
        <v>207</v>
      </c>
      <c r="C525" s="71" t="str">
        <f t="shared" si="117"/>
        <v>2.2.2.1</v>
      </c>
      <c r="D525" s="72" t="s">
        <v>1936</v>
      </c>
      <c r="E525" s="72" t="s">
        <v>278</v>
      </c>
      <c r="F525" s="72" t="s">
        <v>968</v>
      </c>
      <c r="G525" s="73">
        <v>0</v>
      </c>
      <c r="H525" s="73">
        <v>0</v>
      </c>
      <c r="I525" s="73">
        <v>0</v>
      </c>
      <c r="J525" s="73">
        <v>0</v>
      </c>
      <c r="K525" s="73">
        <v>0</v>
      </c>
      <c r="L525" s="73">
        <v>5.6879999999999997</v>
      </c>
      <c r="M525" s="66"/>
      <c r="N525" s="66"/>
      <c r="O525" s="74">
        <v>4.8209999999999997</v>
      </c>
      <c r="P525" s="66">
        <f t="shared" si="115"/>
        <v>0.86699999999999999</v>
      </c>
      <c r="Q525" s="73">
        <v>0</v>
      </c>
      <c r="R525" s="73">
        <v>0</v>
      </c>
      <c r="S525" s="73">
        <v>0</v>
      </c>
      <c r="T525" s="73">
        <v>0</v>
      </c>
      <c r="U525" s="73">
        <v>0</v>
      </c>
      <c r="V525" s="73">
        <v>5.6879999999999997</v>
      </c>
      <c r="W525" s="66"/>
      <c r="X525" s="66"/>
      <c r="Y525" s="74">
        <v>4.8209999999999997</v>
      </c>
      <c r="Z525" s="66">
        <f t="shared" si="116"/>
        <v>0.86699999999999999</v>
      </c>
      <c r="AA525" s="75">
        <v>0</v>
      </c>
    </row>
    <row r="526" spans="1:27" ht="47.25" customHeight="1">
      <c r="A526" s="66" t="s">
        <v>1937</v>
      </c>
      <c r="B526" s="1" t="s">
        <v>208</v>
      </c>
      <c r="C526" s="71" t="str">
        <f t="shared" si="117"/>
        <v>2.2.2.1</v>
      </c>
      <c r="D526" s="72" t="s">
        <v>1938</v>
      </c>
      <c r="E526" s="72" t="s">
        <v>278</v>
      </c>
      <c r="F526" s="72" t="s">
        <v>969</v>
      </c>
      <c r="G526" s="73">
        <v>0</v>
      </c>
      <c r="H526" s="73">
        <v>0</v>
      </c>
      <c r="I526" s="73">
        <v>0</v>
      </c>
      <c r="J526" s="73">
        <v>0</v>
      </c>
      <c r="K526" s="73">
        <v>0</v>
      </c>
      <c r="L526" s="73">
        <v>6.0000000000000001E-3</v>
      </c>
      <c r="M526" s="66"/>
      <c r="N526" s="66"/>
      <c r="O526" s="74">
        <v>6.0000000000000001E-3</v>
      </c>
      <c r="P526" s="66">
        <f t="shared" si="115"/>
        <v>0</v>
      </c>
      <c r="Q526" s="73">
        <v>0</v>
      </c>
      <c r="R526" s="73">
        <v>0</v>
      </c>
      <c r="S526" s="73">
        <v>0</v>
      </c>
      <c r="T526" s="73">
        <v>0</v>
      </c>
      <c r="U526" s="73">
        <v>0</v>
      </c>
      <c r="V526" s="73">
        <v>6.0000000000000001E-3</v>
      </c>
      <c r="W526" s="66"/>
      <c r="X526" s="66"/>
      <c r="Y526" s="74">
        <v>6.0000000000000001E-3</v>
      </c>
      <c r="Z526" s="66">
        <f t="shared" si="116"/>
        <v>0</v>
      </c>
      <c r="AA526" s="75">
        <v>0</v>
      </c>
    </row>
    <row r="527" spans="1:27" ht="47.25">
      <c r="A527" s="66" t="s">
        <v>1939</v>
      </c>
      <c r="B527" s="1" t="s">
        <v>209</v>
      </c>
      <c r="C527" s="71" t="str">
        <f t="shared" si="117"/>
        <v>2.2.2.1</v>
      </c>
      <c r="D527" s="72" t="s">
        <v>1940</v>
      </c>
      <c r="E527" s="72" t="s">
        <v>278</v>
      </c>
      <c r="F527" s="72" t="s">
        <v>970</v>
      </c>
      <c r="G527" s="73">
        <v>2.56</v>
      </c>
      <c r="H527" s="73">
        <v>0</v>
      </c>
      <c r="I527" s="73">
        <v>0</v>
      </c>
      <c r="J527" s="73">
        <v>2.56</v>
      </c>
      <c r="K527" s="73">
        <v>0</v>
      </c>
      <c r="L527" s="73">
        <v>0.23</v>
      </c>
      <c r="M527" s="66"/>
      <c r="N527" s="66"/>
      <c r="O527" s="74">
        <v>0.23</v>
      </c>
      <c r="P527" s="66">
        <f t="shared" si="115"/>
        <v>0</v>
      </c>
      <c r="Q527" s="73">
        <v>0.18</v>
      </c>
      <c r="R527" s="73">
        <v>0</v>
      </c>
      <c r="S527" s="73">
        <v>0</v>
      </c>
      <c r="T527" s="73">
        <v>0.18</v>
      </c>
      <c r="U527" s="73">
        <v>0</v>
      </c>
      <c r="V527" s="73">
        <v>0.23</v>
      </c>
      <c r="W527" s="66"/>
      <c r="X527" s="66"/>
      <c r="Y527" s="74">
        <v>0.23</v>
      </c>
      <c r="Z527" s="66">
        <f t="shared" si="116"/>
        <v>0</v>
      </c>
      <c r="AA527" s="75">
        <v>2.5629999999999997</v>
      </c>
    </row>
    <row r="528" spans="1:27" ht="31.5">
      <c r="A528" s="66" t="s">
        <v>1941</v>
      </c>
      <c r="B528" s="1" t="s">
        <v>210</v>
      </c>
      <c r="C528" s="71" t="str">
        <f t="shared" si="117"/>
        <v>2.2.2.1</v>
      </c>
      <c r="D528" s="72" t="s">
        <v>1942</v>
      </c>
      <c r="E528" s="72" t="s">
        <v>278</v>
      </c>
      <c r="F528" s="72" t="s">
        <v>971</v>
      </c>
      <c r="G528" s="73">
        <v>0</v>
      </c>
      <c r="H528" s="73">
        <v>0</v>
      </c>
      <c r="I528" s="73">
        <v>0</v>
      </c>
      <c r="J528" s="73">
        <v>0</v>
      </c>
      <c r="K528" s="73">
        <v>0</v>
      </c>
      <c r="L528" s="73">
        <v>0.01</v>
      </c>
      <c r="M528" s="66"/>
      <c r="N528" s="66"/>
      <c r="O528" s="74">
        <v>0.01</v>
      </c>
      <c r="P528" s="66">
        <f t="shared" si="115"/>
        <v>0</v>
      </c>
      <c r="Q528" s="73">
        <v>0</v>
      </c>
      <c r="R528" s="73">
        <v>0</v>
      </c>
      <c r="S528" s="73">
        <v>0</v>
      </c>
      <c r="T528" s="73">
        <v>0</v>
      </c>
      <c r="U528" s="73">
        <v>0</v>
      </c>
      <c r="V528" s="73">
        <v>0.01</v>
      </c>
      <c r="W528" s="66"/>
      <c r="X528" s="66"/>
      <c r="Y528" s="74">
        <v>0.01</v>
      </c>
      <c r="Z528" s="66">
        <f t="shared" si="116"/>
        <v>0</v>
      </c>
      <c r="AA528" s="75">
        <v>0</v>
      </c>
    </row>
    <row r="529" spans="1:27" ht="31.5">
      <c r="A529" s="66" t="s">
        <v>1943</v>
      </c>
      <c r="B529" s="1" t="s">
        <v>212</v>
      </c>
      <c r="C529" s="71" t="str">
        <f t="shared" si="117"/>
        <v>2.2.2.1</v>
      </c>
      <c r="D529" s="72" t="s">
        <v>1944</v>
      </c>
      <c r="E529" s="72" t="s">
        <v>278</v>
      </c>
      <c r="F529" s="72" t="s">
        <v>972</v>
      </c>
      <c r="G529" s="73">
        <v>0</v>
      </c>
      <c r="H529" s="73">
        <v>0</v>
      </c>
      <c r="I529" s="73">
        <v>0</v>
      </c>
      <c r="J529" s="73">
        <v>0</v>
      </c>
      <c r="K529" s="73">
        <v>0</v>
      </c>
      <c r="L529" s="73">
        <v>8.9999999999999993E-3</v>
      </c>
      <c r="M529" s="66"/>
      <c r="N529" s="66"/>
      <c r="O529" s="74">
        <v>8.9999999999999993E-3</v>
      </c>
      <c r="P529" s="66">
        <f t="shared" si="115"/>
        <v>0</v>
      </c>
      <c r="Q529" s="73">
        <v>0</v>
      </c>
      <c r="R529" s="73">
        <v>0</v>
      </c>
      <c r="S529" s="73">
        <v>0</v>
      </c>
      <c r="T529" s="73">
        <v>0</v>
      </c>
      <c r="U529" s="73">
        <v>0</v>
      </c>
      <c r="V529" s="73">
        <v>8.9999999999999993E-3</v>
      </c>
      <c r="W529" s="66"/>
      <c r="X529" s="66"/>
      <c r="Y529" s="74">
        <v>8.9999999999999993E-3</v>
      </c>
      <c r="Z529" s="66">
        <f t="shared" si="116"/>
        <v>0</v>
      </c>
      <c r="AA529" s="75">
        <v>0</v>
      </c>
    </row>
    <row r="530" spans="1:27" ht="31.5">
      <c r="A530" s="66" t="s">
        <v>1945</v>
      </c>
      <c r="B530" s="1" t="s">
        <v>214</v>
      </c>
      <c r="C530" s="71" t="str">
        <f t="shared" si="117"/>
        <v>2.2.2.1</v>
      </c>
      <c r="D530" s="72" t="s">
        <v>1946</v>
      </c>
      <c r="E530" s="72" t="s">
        <v>278</v>
      </c>
      <c r="F530" s="72" t="s">
        <v>973</v>
      </c>
      <c r="G530" s="73">
        <v>0</v>
      </c>
      <c r="H530" s="73">
        <v>0</v>
      </c>
      <c r="I530" s="73">
        <v>0</v>
      </c>
      <c r="J530" s="73">
        <v>0</v>
      </c>
      <c r="K530" s="73">
        <v>0</v>
      </c>
      <c r="L530" s="73">
        <v>8.9999999999999993E-3</v>
      </c>
      <c r="M530" s="66"/>
      <c r="N530" s="66"/>
      <c r="O530" s="74">
        <v>8.9999999999999993E-3</v>
      </c>
      <c r="P530" s="66">
        <f t="shared" si="115"/>
        <v>0</v>
      </c>
      <c r="Q530" s="73">
        <v>0</v>
      </c>
      <c r="R530" s="73">
        <v>0</v>
      </c>
      <c r="S530" s="73">
        <v>0</v>
      </c>
      <c r="T530" s="73">
        <v>0</v>
      </c>
      <c r="U530" s="73">
        <v>0</v>
      </c>
      <c r="V530" s="73">
        <v>8.9999999999999993E-3</v>
      </c>
      <c r="W530" s="66"/>
      <c r="X530" s="66"/>
      <c r="Y530" s="74">
        <v>8.9999999999999993E-3</v>
      </c>
      <c r="Z530" s="66">
        <f t="shared" si="116"/>
        <v>0</v>
      </c>
      <c r="AA530" s="75">
        <v>0</v>
      </c>
    </row>
    <row r="531" spans="1:27" ht="31.5">
      <c r="A531" s="66" t="s">
        <v>1947</v>
      </c>
      <c r="B531" s="1" t="s">
        <v>215</v>
      </c>
      <c r="C531" s="71" t="str">
        <f t="shared" si="117"/>
        <v>2.2.2.1</v>
      </c>
      <c r="D531" s="72" t="s">
        <v>1948</v>
      </c>
      <c r="E531" s="72" t="s">
        <v>278</v>
      </c>
      <c r="F531" s="72">
        <v>0</v>
      </c>
      <c r="G531" s="73">
        <v>0</v>
      </c>
      <c r="H531" s="73">
        <v>0</v>
      </c>
      <c r="I531" s="73">
        <v>0</v>
      </c>
      <c r="J531" s="73">
        <v>0</v>
      </c>
      <c r="K531" s="73">
        <v>0</v>
      </c>
      <c r="L531" s="73">
        <v>2.5999999999999999E-2</v>
      </c>
      <c r="M531" s="66"/>
      <c r="N531" s="66"/>
      <c r="O531" s="74">
        <v>2.5999999999999999E-2</v>
      </c>
      <c r="P531" s="66">
        <f t="shared" si="115"/>
        <v>0</v>
      </c>
      <c r="Q531" s="73">
        <v>0</v>
      </c>
      <c r="R531" s="73">
        <v>0</v>
      </c>
      <c r="S531" s="73">
        <v>0</v>
      </c>
      <c r="T531" s="73">
        <v>0</v>
      </c>
      <c r="U531" s="73">
        <v>0</v>
      </c>
      <c r="V531" s="73">
        <v>2.5999999999999999E-2</v>
      </c>
      <c r="W531" s="66"/>
      <c r="X531" s="66"/>
      <c r="Y531" s="74">
        <v>2.5999999999999999E-2</v>
      </c>
      <c r="Z531" s="66">
        <f t="shared" si="116"/>
        <v>0</v>
      </c>
      <c r="AA531" s="75">
        <v>0</v>
      </c>
    </row>
    <row r="532" spans="1:27" ht="31.5">
      <c r="A532" s="66" t="s">
        <v>1949</v>
      </c>
      <c r="B532" s="1" t="s">
        <v>216</v>
      </c>
      <c r="C532" s="71" t="str">
        <f t="shared" si="117"/>
        <v>2.2.2.1</v>
      </c>
      <c r="D532" s="72" t="s">
        <v>1950</v>
      </c>
      <c r="E532" s="72" t="s">
        <v>278</v>
      </c>
      <c r="F532" s="72">
        <v>0</v>
      </c>
      <c r="G532" s="73">
        <v>0</v>
      </c>
      <c r="H532" s="73">
        <v>0</v>
      </c>
      <c r="I532" s="73">
        <v>0</v>
      </c>
      <c r="J532" s="73">
        <v>0</v>
      </c>
      <c r="K532" s="73">
        <v>0</v>
      </c>
      <c r="L532" s="73">
        <v>2.9000000000000001E-2</v>
      </c>
      <c r="M532" s="66"/>
      <c r="N532" s="66"/>
      <c r="O532" s="74">
        <v>2.9000000000000001E-2</v>
      </c>
      <c r="P532" s="66">
        <f t="shared" si="115"/>
        <v>0</v>
      </c>
      <c r="Q532" s="73">
        <v>0</v>
      </c>
      <c r="R532" s="73">
        <v>0</v>
      </c>
      <c r="S532" s="73">
        <v>0</v>
      </c>
      <c r="T532" s="73">
        <v>0</v>
      </c>
      <c r="U532" s="73">
        <v>0</v>
      </c>
      <c r="V532" s="73">
        <v>2.9000000000000001E-2</v>
      </c>
      <c r="W532" s="66"/>
      <c r="X532" s="66"/>
      <c r="Y532" s="74">
        <v>2.9000000000000001E-2</v>
      </c>
      <c r="Z532" s="66">
        <f t="shared" si="116"/>
        <v>0</v>
      </c>
      <c r="AA532" s="75">
        <v>0</v>
      </c>
    </row>
    <row r="533" spans="1:27" ht="15.75" hidden="1">
      <c r="A533" s="66" t="s">
        <v>26</v>
      </c>
      <c r="B533" s="1" t="s">
        <v>217</v>
      </c>
      <c r="C533" s="71" t="str">
        <f t="shared" si="117"/>
        <v>2.2.2.1</v>
      </c>
      <c r="D533" s="72">
        <v>0</v>
      </c>
      <c r="E533" s="72">
        <v>0</v>
      </c>
      <c r="F533" s="72">
        <v>0</v>
      </c>
      <c r="G533" s="73">
        <v>0</v>
      </c>
      <c r="H533" s="73">
        <v>0</v>
      </c>
      <c r="I533" s="73">
        <v>0</v>
      </c>
      <c r="J533" s="73">
        <v>0</v>
      </c>
      <c r="K533" s="73">
        <v>0</v>
      </c>
      <c r="L533" s="73">
        <v>0</v>
      </c>
      <c r="M533" s="66"/>
      <c r="N533" s="66"/>
      <c r="O533" s="74">
        <v>0</v>
      </c>
      <c r="P533" s="66">
        <f t="shared" si="115"/>
        <v>0</v>
      </c>
      <c r="Q533" s="73">
        <v>0</v>
      </c>
      <c r="R533" s="73">
        <v>0</v>
      </c>
      <c r="S533" s="73">
        <v>0</v>
      </c>
      <c r="T533" s="73">
        <v>0</v>
      </c>
      <c r="U533" s="73">
        <v>0</v>
      </c>
      <c r="V533" s="73">
        <v>0</v>
      </c>
      <c r="W533" s="66"/>
      <c r="X533" s="66"/>
      <c r="Y533" s="74">
        <v>0</v>
      </c>
      <c r="Z533" s="66">
        <f t="shared" si="116"/>
        <v>0</v>
      </c>
      <c r="AA533" s="75">
        <v>0</v>
      </c>
    </row>
    <row r="534" spans="1:27" ht="15.75" hidden="1">
      <c r="A534" s="66" t="s">
        <v>26</v>
      </c>
      <c r="B534" s="1" t="s">
        <v>218</v>
      </c>
      <c r="C534" s="71" t="str">
        <f t="shared" si="117"/>
        <v>2.2.2.1</v>
      </c>
      <c r="D534" s="72">
        <v>0</v>
      </c>
      <c r="E534" s="72">
        <v>0</v>
      </c>
      <c r="F534" s="72">
        <v>0</v>
      </c>
      <c r="G534" s="73">
        <v>0</v>
      </c>
      <c r="H534" s="73">
        <v>0</v>
      </c>
      <c r="I534" s="73">
        <v>0</v>
      </c>
      <c r="J534" s="73">
        <v>0</v>
      </c>
      <c r="K534" s="73">
        <v>0</v>
      </c>
      <c r="L534" s="73">
        <v>0</v>
      </c>
      <c r="M534" s="66"/>
      <c r="N534" s="66"/>
      <c r="O534" s="74">
        <v>0</v>
      </c>
      <c r="P534" s="66">
        <f t="shared" si="115"/>
        <v>0</v>
      </c>
      <c r="Q534" s="73">
        <v>0</v>
      </c>
      <c r="R534" s="73">
        <v>0</v>
      </c>
      <c r="S534" s="73">
        <v>0</v>
      </c>
      <c r="T534" s="73">
        <v>0</v>
      </c>
      <c r="U534" s="73">
        <v>0</v>
      </c>
      <c r="V534" s="73">
        <v>0</v>
      </c>
      <c r="W534" s="66"/>
      <c r="X534" s="66"/>
      <c r="Y534" s="74">
        <v>0</v>
      </c>
      <c r="Z534" s="66">
        <f t="shared" si="116"/>
        <v>0</v>
      </c>
      <c r="AA534" s="75">
        <v>0</v>
      </c>
    </row>
    <row r="535" spans="1:27" ht="15.75" hidden="1">
      <c r="A535" s="66" t="s">
        <v>26</v>
      </c>
      <c r="B535" s="1" t="s">
        <v>219</v>
      </c>
      <c r="C535" s="71" t="str">
        <f t="shared" si="117"/>
        <v>2.2.2.1</v>
      </c>
      <c r="D535" s="72">
        <v>0</v>
      </c>
      <c r="E535" s="72">
        <v>0</v>
      </c>
      <c r="F535" s="72">
        <v>0</v>
      </c>
      <c r="G535" s="73">
        <v>0</v>
      </c>
      <c r="H535" s="73">
        <v>0</v>
      </c>
      <c r="I535" s="73">
        <v>0</v>
      </c>
      <c r="J535" s="73">
        <v>0</v>
      </c>
      <c r="K535" s="73">
        <v>0</v>
      </c>
      <c r="L535" s="73">
        <v>0</v>
      </c>
      <c r="M535" s="66"/>
      <c r="N535" s="66"/>
      <c r="O535" s="74">
        <v>0</v>
      </c>
      <c r="P535" s="66">
        <f t="shared" si="115"/>
        <v>0</v>
      </c>
      <c r="Q535" s="73">
        <v>0</v>
      </c>
      <c r="R535" s="73">
        <v>0</v>
      </c>
      <c r="S535" s="73">
        <v>0</v>
      </c>
      <c r="T535" s="73">
        <v>0</v>
      </c>
      <c r="U535" s="73">
        <v>0</v>
      </c>
      <c r="V535" s="73">
        <v>0</v>
      </c>
      <c r="W535" s="66"/>
      <c r="X535" s="66"/>
      <c r="Y535" s="74">
        <v>0</v>
      </c>
      <c r="Z535" s="66">
        <f t="shared" si="116"/>
        <v>0</v>
      </c>
      <c r="AA535" s="75">
        <v>0</v>
      </c>
    </row>
    <row r="536" spans="1:27" ht="15.75" hidden="1">
      <c r="A536" s="66" t="s">
        <v>26</v>
      </c>
      <c r="B536" s="1" t="s">
        <v>220</v>
      </c>
      <c r="C536" s="71" t="str">
        <f t="shared" si="117"/>
        <v>2.2.2.1</v>
      </c>
      <c r="D536" s="72">
        <v>0</v>
      </c>
      <c r="E536" s="72">
        <v>0</v>
      </c>
      <c r="F536" s="72">
        <v>0</v>
      </c>
      <c r="G536" s="73">
        <v>0</v>
      </c>
      <c r="H536" s="73">
        <v>0</v>
      </c>
      <c r="I536" s="73">
        <v>0</v>
      </c>
      <c r="J536" s="73">
        <v>0</v>
      </c>
      <c r="K536" s="73">
        <v>0</v>
      </c>
      <c r="L536" s="73">
        <v>0</v>
      </c>
      <c r="M536" s="66"/>
      <c r="N536" s="66"/>
      <c r="O536" s="74">
        <v>0</v>
      </c>
      <c r="P536" s="66">
        <f t="shared" si="115"/>
        <v>0</v>
      </c>
      <c r="Q536" s="73">
        <v>0</v>
      </c>
      <c r="R536" s="73">
        <v>0</v>
      </c>
      <c r="S536" s="73">
        <v>0</v>
      </c>
      <c r="T536" s="73">
        <v>0</v>
      </c>
      <c r="U536" s="73">
        <v>0</v>
      </c>
      <c r="V536" s="73">
        <v>0</v>
      </c>
      <c r="W536" s="66"/>
      <c r="X536" s="66"/>
      <c r="Y536" s="74">
        <v>0</v>
      </c>
      <c r="Z536" s="66">
        <f t="shared" si="116"/>
        <v>0</v>
      </c>
      <c r="AA536" s="75">
        <v>0</v>
      </c>
    </row>
    <row r="537" spans="1:27" ht="15.75" hidden="1">
      <c r="A537" s="66" t="s">
        <v>26</v>
      </c>
      <c r="B537" s="1" t="s">
        <v>221</v>
      </c>
      <c r="C537" s="71" t="str">
        <f t="shared" si="117"/>
        <v>2.2.2.1</v>
      </c>
      <c r="D537" s="72">
        <v>0</v>
      </c>
      <c r="E537" s="72">
        <v>0</v>
      </c>
      <c r="F537" s="72">
        <v>0</v>
      </c>
      <c r="G537" s="73">
        <v>0</v>
      </c>
      <c r="H537" s="73">
        <v>0</v>
      </c>
      <c r="I537" s="73">
        <v>0</v>
      </c>
      <c r="J537" s="73">
        <v>0</v>
      </c>
      <c r="K537" s="73">
        <v>0</v>
      </c>
      <c r="L537" s="73">
        <v>0</v>
      </c>
      <c r="M537" s="66"/>
      <c r="N537" s="66"/>
      <c r="O537" s="74">
        <v>0</v>
      </c>
      <c r="P537" s="66">
        <f t="shared" si="115"/>
        <v>0</v>
      </c>
      <c r="Q537" s="73">
        <v>0</v>
      </c>
      <c r="R537" s="73">
        <v>0</v>
      </c>
      <c r="S537" s="73">
        <v>0</v>
      </c>
      <c r="T537" s="73">
        <v>0</v>
      </c>
      <c r="U537" s="73">
        <v>0</v>
      </c>
      <c r="V537" s="73">
        <v>0</v>
      </c>
      <c r="W537" s="66"/>
      <c r="X537" s="66"/>
      <c r="Y537" s="74">
        <v>0</v>
      </c>
      <c r="Z537" s="66">
        <f t="shared" si="116"/>
        <v>0</v>
      </c>
      <c r="AA537" s="75">
        <v>0</v>
      </c>
    </row>
    <row r="538" spans="1:27" ht="15.75" hidden="1">
      <c r="A538" s="66" t="s">
        <v>26</v>
      </c>
      <c r="B538" s="1" t="s">
        <v>222</v>
      </c>
      <c r="C538" s="71" t="str">
        <f t="shared" si="117"/>
        <v>2.2.2.1</v>
      </c>
      <c r="D538" s="72">
        <v>0</v>
      </c>
      <c r="E538" s="72">
        <v>0</v>
      </c>
      <c r="F538" s="72">
        <v>0</v>
      </c>
      <c r="G538" s="73">
        <v>0</v>
      </c>
      <c r="H538" s="73">
        <v>0</v>
      </c>
      <c r="I538" s="73">
        <v>0</v>
      </c>
      <c r="J538" s="73">
        <v>0</v>
      </c>
      <c r="K538" s="73">
        <v>0</v>
      </c>
      <c r="L538" s="73">
        <v>0</v>
      </c>
      <c r="M538" s="66"/>
      <c r="N538" s="66"/>
      <c r="O538" s="74">
        <v>0</v>
      </c>
      <c r="P538" s="66">
        <f t="shared" si="115"/>
        <v>0</v>
      </c>
      <c r="Q538" s="73">
        <v>0</v>
      </c>
      <c r="R538" s="73">
        <v>0</v>
      </c>
      <c r="S538" s="73">
        <v>0</v>
      </c>
      <c r="T538" s="73">
        <v>0</v>
      </c>
      <c r="U538" s="73">
        <v>0</v>
      </c>
      <c r="V538" s="73">
        <v>0</v>
      </c>
      <c r="W538" s="66"/>
      <c r="X538" s="66"/>
      <c r="Y538" s="74">
        <v>0</v>
      </c>
      <c r="Z538" s="66">
        <f t="shared" si="116"/>
        <v>0</v>
      </c>
      <c r="AA538" s="75">
        <v>0</v>
      </c>
    </row>
    <row r="539" spans="1:27" ht="15.75" hidden="1">
      <c r="A539" s="66" t="s">
        <v>26</v>
      </c>
      <c r="B539" s="1" t="s">
        <v>223</v>
      </c>
      <c r="C539" s="71" t="str">
        <f t="shared" si="117"/>
        <v>2.2.2.1</v>
      </c>
      <c r="D539" s="72">
        <v>0</v>
      </c>
      <c r="E539" s="72">
        <v>0</v>
      </c>
      <c r="F539" s="72">
        <v>0</v>
      </c>
      <c r="G539" s="73">
        <v>0</v>
      </c>
      <c r="H539" s="73">
        <v>0</v>
      </c>
      <c r="I539" s="73">
        <v>0</v>
      </c>
      <c r="J539" s="73">
        <v>0</v>
      </c>
      <c r="K539" s="73">
        <v>0</v>
      </c>
      <c r="L539" s="73">
        <v>0</v>
      </c>
      <c r="M539" s="66"/>
      <c r="N539" s="66"/>
      <c r="O539" s="74">
        <v>0</v>
      </c>
      <c r="P539" s="66">
        <f t="shared" si="115"/>
        <v>0</v>
      </c>
      <c r="Q539" s="73">
        <v>0</v>
      </c>
      <c r="R539" s="73">
        <v>0</v>
      </c>
      <c r="S539" s="73">
        <v>0</v>
      </c>
      <c r="T539" s="73">
        <v>0</v>
      </c>
      <c r="U539" s="73">
        <v>0</v>
      </c>
      <c r="V539" s="73">
        <v>0</v>
      </c>
      <c r="W539" s="66"/>
      <c r="X539" s="66"/>
      <c r="Y539" s="74">
        <v>0</v>
      </c>
      <c r="Z539" s="66">
        <f t="shared" si="116"/>
        <v>0</v>
      </c>
      <c r="AA539" s="75">
        <v>0</v>
      </c>
    </row>
    <row r="540" spans="1:27" ht="15.75" hidden="1">
      <c r="A540" s="66" t="s">
        <v>26</v>
      </c>
      <c r="B540" s="1" t="s">
        <v>224</v>
      </c>
      <c r="C540" s="71" t="str">
        <f t="shared" si="117"/>
        <v>2.2.2.1</v>
      </c>
      <c r="D540" s="72">
        <v>0</v>
      </c>
      <c r="E540" s="72">
        <v>0</v>
      </c>
      <c r="F540" s="72">
        <v>0</v>
      </c>
      <c r="G540" s="73">
        <v>0</v>
      </c>
      <c r="H540" s="73">
        <v>0</v>
      </c>
      <c r="I540" s="73">
        <v>0</v>
      </c>
      <c r="J540" s="73">
        <v>0</v>
      </c>
      <c r="K540" s="73">
        <v>0</v>
      </c>
      <c r="L540" s="73">
        <v>0</v>
      </c>
      <c r="M540" s="66"/>
      <c r="N540" s="66"/>
      <c r="O540" s="74">
        <v>0</v>
      </c>
      <c r="P540" s="66">
        <f t="shared" si="115"/>
        <v>0</v>
      </c>
      <c r="Q540" s="73">
        <v>0</v>
      </c>
      <c r="R540" s="73">
        <v>0</v>
      </c>
      <c r="S540" s="73">
        <v>0</v>
      </c>
      <c r="T540" s="73">
        <v>0</v>
      </c>
      <c r="U540" s="73">
        <v>0</v>
      </c>
      <c r="V540" s="73">
        <v>0</v>
      </c>
      <c r="W540" s="66"/>
      <c r="X540" s="66"/>
      <c r="Y540" s="74">
        <v>0</v>
      </c>
      <c r="Z540" s="66">
        <f t="shared" si="116"/>
        <v>0</v>
      </c>
      <c r="AA540" s="75">
        <v>0</v>
      </c>
    </row>
    <row r="541" spans="1:27" ht="15.75" hidden="1">
      <c r="A541" s="66" t="s">
        <v>26</v>
      </c>
      <c r="B541" s="1" t="s">
        <v>225</v>
      </c>
      <c r="C541" s="71" t="str">
        <f t="shared" si="117"/>
        <v>2.2.2.1</v>
      </c>
      <c r="D541" s="72">
        <v>0</v>
      </c>
      <c r="E541" s="72">
        <v>0</v>
      </c>
      <c r="F541" s="72">
        <v>0</v>
      </c>
      <c r="G541" s="73">
        <v>0</v>
      </c>
      <c r="H541" s="73">
        <v>0</v>
      </c>
      <c r="I541" s="73">
        <v>0</v>
      </c>
      <c r="J541" s="73">
        <v>0</v>
      </c>
      <c r="K541" s="73">
        <v>0</v>
      </c>
      <c r="L541" s="73">
        <v>0</v>
      </c>
      <c r="M541" s="66"/>
      <c r="N541" s="66"/>
      <c r="O541" s="74">
        <v>0</v>
      </c>
      <c r="P541" s="66">
        <f t="shared" si="115"/>
        <v>0</v>
      </c>
      <c r="Q541" s="73">
        <v>0</v>
      </c>
      <c r="R541" s="73">
        <v>0</v>
      </c>
      <c r="S541" s="73">
        <v>0</v>
      </c>
      <c r="T541" s="73">
        <v>0</v>
      </c>
      <c r="U541" s="73">
        <v>0</v>
      </c>
      <c r="V541" s="73">
        <v>0</v>
      </c>
      <c r="W541" s="66"/>
      <c r="X541" s="66"/>
      <c r="Y541" s="74">
        <v>0</v>
      </c>
      <c r="Z541" s="66">
        <f t="shared" si="116"/>
        <v>0</v>
      </c>
      <c r="AA541" s="75">
        <v>0</v>
      </c>
    </row>
    <row r="542" spans="1:27" ht="15.75" hidden="1">
      <c r="A542" s="66" t="s">
        <v>26</v>
      </c>
      <c r="B542" s="1" t="s">
        <v>226</v>
      </c>
      <c r="C542" s="71" t="str">
        <f t="shared" si="117"/>
        <v>2.2.2.1</v>
      </c>
      <c r="D542" s="72">
        <v>0</v>
      </c>
      <c r="E542" s="72">
        <v>0</v>
      </c>
      <c r="F542" s="72">
        <v>0</v>
      </c>
      <c r="G542" s="73">
        <v>0</v>
      </c>
      <c r="H542" s="73">
        <v>0</v>
      </c>
      <c r="I542" s="73">
        <v>0</v>
      </c>
      <c r="J542" s="73">
        <v>0</v>
      </c>
      <c r="K542" s="73">
        <v>0</v>
      </c>
      <c r="L542" s="73">
        <v>0</v>
      </c>
      <c r="M542" s="66"/>
      <c r="N542" s="66"/>
      <c r="O542" s="74">
        <v>0</v>
      </c>
      <c r="P542" s="66">
        <f t="shared" si="115"/>
        <v>0</v>
      </c>
      <c r="Q542" s="73">
        <v>0</v>
      </c>
      <c r="R542" s="73">
        <v>0</v>
      </c>
      <c r="S542" s="73">
        <v>0</v>
      </c>
      <c r="T542" s="73">
        <v>0</v>
      </c>
      <c r="U542" s="73">
        <v>0</v>
      </c>
      <c r="V542" s="73">
        <v>0</v>
      </c>
      <c r="W542" s="66"/>
      <c r="X542" s="66"/>
      <c r="Y542" s="74">
        <v>0</v>
      </c>
      <c r="Z542" s="66">
        <f t="shared" si="116"/>
        <v>0</v>
      </c>
      <c r="AA542" s="75">
        <v>0</v>
      </c>
    </row>
    <row r="543" spans="1:27" ht="15.75" hidden="1">
      <c r="A543" s="66" t="s">
        <v>26</v>
      </c>
      <c r="B543" s="1" t="s">
        <v>257</v>
      </c>
      <c r="C543" s="71" t="str">
        <f t="shared" si="117"/>
        <v>2.2.2.1</v>
      </c>
      <c r="D543" s="72">
        <v>0</v>
      </c>
      <c r="E543" s="72">
        <v>0</v>
      </c>
      <c r="F543" s="72">
        <v>0</v>
      </c>
      <c r="G543" s="73">
        <v>0</v>
      </c>
      <c r="H543" s="73">
        <v>0</v>
      </c>
      <c r="I543" s="73">
        <v>0</v>
      </c>
      <c r="J543" s="73">
        <v>0</v>
      </c>
      <c r="K543" s="73">
        <v>0</v>
      </c>
      <c r="L543" s="73">
        <v>0</v>
      </c>
      <c r="M543" s="66"/>
      <c r="N543" s="66"/>
      <c r="O543" s="74">
        <v>0</v>
      </c>
      <c r="P543" s="66">
        <f t="shared" si="115"/>
        <v>0</v>
      </c>
      <c r="Q543" s="73">
        <v>0</v>
      </c>
      <c r="R543" s="73">
        <v>0</v>
      </c>
      <c r="S543" s="73">
        <v>0</v>
      </c>
      <c r="T543" s="73">
        <v>0</v>
      </c>
      <c r="U543" s="73">
        <v>0</v>
      </c>
      <c r="V543" s="73">
        <v>0</v>
      </c>
      <c r="W543" s="66"/>
      <c r="X543" s="66"/>
      <c r="Y543" s="74">
        <v>0</v>
      </c>
      <c r="Z543" s="66">
        <f t="shared" si="116"/>
        <v>0</v>
      </c>
      <c r="AA543" s="75">
        <v>0</v>
      </c>
    </row>
    <row r="544" spans="1:27" ht="15.75" hidden="1">
      <c r="A544" s="66" t="s">
        <v>26</v>
      </c>
      <c r="B544" s="1" t="s">
        <v>258</v>
      </c>
      <c r="C544" s="71" t="str">
        <f t="shared" si="117"/>
        <v>2.2.2.1</v>
      </c>
      <c r="D544" s="72">
        <v>0</v>
      </c>
      <c r="E544" s="72">
        <v>0</v>
      </c>
      <c r="F544" s="72">
        <v>0</v>
      </c>
      <c r="G544" s="73">
        <v>0</v>
      </c>
      <c r="H544" s="73">
        <v>0</v>
      </c>
      <c r="I544" s="73">
        <v>0</v>
      </c>
      <c r="J544" s="73">
        <v>0</v>
      </c>
      <c r="K544" s="73">
        <v>0</v>
      </c>
      <c r="L544" s="73">
        <v>0</v>
      </c>
      <c r="M544" s="66"/>
      <c r="N544" s="66"/>
      <c r="O544" s="74">
        <v>0</v>
      </c>
      <c r="P544" s="66">
        <f t="shared" si="115"/>
        <v>0</v>
      </c>
      <c r="Q544" s="73">
        <v>0</v>
      </c>
      <c r="R544" s="73">
        <v>0</v>
      </c>
      <c r="S544" s="73">
        <v>0</v>
      </c>
      <c r="T544" s="73">
        <v>0</v>
      </c>
      <c r="U544" s="73">
        <v>0</v>
      </c>
      <c r="V544" s="73">
        <v>0</v>
      </c>
      <c r="W544" s="66"/>
      <c r="X544" s="66"/>
      <c r="Y544" s="74">
        <v>0</v>
      </c>
      <c r="Z544" s="66">
        <f t="shared" si="116"/>
        <v>0</v>
      </c>
      <c r="AA544" s="75">
        <v>0</v>
      </c>
    </row>
    <row r="545" spans="1:27" ht="31.5">
      <c r="A545" s="66" t="s">
        <v>26</v>
      </c>
      <c r="B545" s="1"/>
      <c r="C545" s="63" t="s">
        <v>259</v>
      </c>
      <c r="D545" s="64" t="s">
        <v>260</v>
      </c>
      <c r="E545" s="52" t="s">
        <v>53</v>
      </c>
      <c r="F545" s="72">
        <v>0</v>
      </c>
      <c r="G545" s="66">
        <f t="shared" ref="G545:Z545" si="118">SUBTOTAL(9,G546:G551)</f>
        <v>0</v>
      </c>
      <c r="H545" s="66">
        <f t="shared" si="118"/>
        <v>0</v>
      </c>
      <c r="I545" s="66">
        <f t="shared" si="118"/>
        <v>0</v>
      </c>
      <c r="J545" s="66">
        <f t="shared" si="118"/>
        <v>0</v>
      </c>
      <c r="K545" s="66">
        <f t="shared" si="118"/>
        <v>0</v>
      </c>
      <c r="L545" s="66">
        <f t="shared" si="118"/>
        <v>0</v>
      </c>
      <c r="M545" s="66">
        <f t="shared" si="118"/>
        <v>0</v>
      </c>
      <c r="N545" s="66">
        <f t="shared" si="118"/>
        <v>0</v>
      </c>
      <c r="O545" s="66">
        <f t="shared" si="118"/>
        <v>0</v>
      </c>
      <c r="P545" s="66">
        <f t="shared" si="118"/>
        <v>0</v>
      </c>
      <c r="Q545" s="66">
        <f t="shared" si="118"/>
        <v>0</v>
      </c>
      <c r="R545" s="66">
        <f t="shared" si="118"/>
        <v>0</v>
      </c>
      <c r="S545" s="66">
        <f t="shared" si="118"/>
        <v>0</v>
      </c>
      <c r="T545" s="66">
        <f t="shared" si="118"/>
        <v>0</v>
      </c>
      <c r="U545" s="66">
        <f t="shared" si="118"/>
        <v>0</v>
      </c>
      <c r="V545" s="66">
        <f t="shared" si="118"/>
        <v>0</v>
      </c>
      <c r="W545" s="66">
        <f t="shared" si="118"/>
        <v>0</v>
      </c>
      <c r="X545" s="66">
        <f t="shared" si="118"/>
        <v>0</v>
      </c>
      <c r="Y545" s="66">
        <f t="shared" si="118"/>
        <v>0</v>
      </c>
      <c r="Z545" s="66">
        <f t="shared" si="118"/>
        <v>0</v>
      </c>
      <c r="AA545" s="67">
        <f>SUBTOTAL(9,AA546:AA551)</f>
        <v>0</v>
      </c>
    </row>
    <row r="546" spans="1:27" ht="15.75" hidden="1">
      <c r="A546" s="66" t="s">
        <v>26</v>
      </c>
      <c r="B546" s="1" t="s">
        <v>205</v>
      </c>
      <c r="C546" s="71" t="str">
        <f>IF(A546&lt;&gt;0,C545,0)</f>
        <v>2.2.2.2</v>
      </c>
      <c r="D546" s="72">
        <v>0</v>
      </c>
      <c r="E546" s="72">
        <v>0</v>
      </c>
      <c r="F546" s="72">
        <v>0</v>
      </c>
      <c r="G546" s="73">
        <v>0</v>
      </c>
      <c r="H546" s="73">
        <v>0</v>
      </c>
      <c r="I546" s="73">
        <v>0</v>
      </c>
      <c r="J546" s="73">
        <v>0</v>
      </c>
      <c r="K546" s="73">
        <v>0</v>
      </c>
      <c r="L546" s="73">
        <v>0</v>
      </c>
      <c r="M546" s="66"/>
      <c r="N546" s="66"/>
      <c r="O546" s="74">
        <v>0</v>
      </c>
      <c r="P546" s="66">
        <f t="shared" ref="P546:P551" si="119">L546-O546</f>
        <v>0</v>
      </c>
      <c r="Q546" s="73">
        <v>0</v>
      </c>
      <c r="R546" s="73">
        <v>0</v>
      </c>
      <c r="S546" s="73">
        <v>0</v>
      </c>
      <c r="T546" s="73">
        <v>0</v>
      </c>
      <c r="U546" s="73">
        <v>0</v>
      </c>
      <c r="V546" s="73">
        <v>0</v>
      </c>
      <c r="W546" s="66"/>
      <c r="X546" s="66"/>
      <c r="Y546" s="74">
        <v>0</v>
      </c>
      <c r="Z546" s="66">
        <f t="shared" ref="Z546:Z551" si="120">V546-Y546</f>
        <v>0</v>
      </c>
      <c r="AA546" s="75">
        <v>0</v>
      </c>
    </row>
    <row r="547" spans="1:27" ht="15.75" hidden="1">
      <c r="A547" s="66" t="s">
        <v>26</v>
      </c>
      <c r="B547" s="1" t="s">
        <v>206</v>
      </c>
      <c r="C547" s="71" t="str">
        <f>IF(A547&lt;&gt;0,C545,0)</f>
        <v>2.2.2.2</v>
      </c>
      <c r="D547" s="72">
        <v>0</v>
      </c>
      <c r="E547" s="72">
        <v>0</v>
      </c>
      <c r="F547" s="72">
        <v>0</v>
      </c>
      <c r="G547" s="73">
        <v>0</v>
      </c>
      <c r="H547" s="73">
        <v>0</v>
      </c>
      <c r="I547" s="73">
        <v>0</v>
      </c>
      <c r="J547" s="73">
        <v>0</v>
      </c>
      <c r="K547" s="73">
        <v>0</v>
      </c>
      <c r="L547" s="73">
        <v>0</v>
      </c>
      <c r="M547" s="66"/>
      <c r="N547" s="66"/>
      <c r="O547" s="74">
        <v>0</v>
      </c>
      <c r="P547" s="66">
        <f t="shared" si="119"/>
        <v>0</v>
      </c>
      <c r="Q547" s="73">
        <v>0</v>
      </c>
      <c r="R547" s="73">
        <v>0</v>
      </c>
      <c r="S547" s="73">
        <v>0</v>
      </c>
      <c r="T547" s="73">
        <v>0</v>
      </c>
      <c r="U547" s="73">
        <v>0</v>
      </c>
      <c r="V547" s="73">
        <v>0</v>
      </c>
      <c r="W547" s="66"/>
      <c r="X547" s="66"/>
      <c r="Y547" s="74">
        <v>0</v>
      </c>
      <c r="Z547" s="66">
        <f t="shared" si="120"/>
        <v>0</v>
      </c>
      <c r="AA547" s="75">
        <v>0</v>
      </c>
    </row>
    <row r="548" spans="1:27" ht="15.75" hidden="1">
      <c r="A548" s="66" t="s">
        <v>26</v>
      </c>
      <c r="B548" s="1" t="s">
        <v>207</v>
      </c>
      <c r="C548" s="71" t="str">
        <f>IF(A548&lt;&gt;0,C545,0)</f>
        <v>2.2.2.2</v>
      </c>
      <c r="D548" s="72">
        <v>0</v>
      </c>
      <c r="E548" s="72">
        <v>0</v>
      </c>
      <c r="F548" s="72">
        <v>0</v>
      </c>
      <c r="G548" s="73">
        <v>0</v>
      </c>
      <c r="H548" s="73">
        <v>0</v>
      </c>
      <c r="I548" s="73">
        <v>0</v>
      </c>
      <c r="J548" s="73">
        <v>0</v>
      </c>
      <c r="K548" s="73">
        <v>0</v>
      </c>
      <c r="L548" s="73">
        <v>0</v>
      </c>
      <c r="M548" s="66"/>
      <c r="N548" s="66"/>
      <c r="O548" s="74">
        <v>0</v>
      </c>
      <c r="P548" s="66">
        <f t="shared" si="119"/>
        <v>0</v>
      </c>
      <c r="Q548" s="73">
        <v>0</v>
      </c>
      <c r="R548" s="73">
        <v>0</v>
      </c>
      <c r="S548" s="73">
        <v>0</v>
      </c>
      <c r="T548" s="73">
        <v>0</v>
      </c>
      <c r="U548" s="73">
        <v>0</v>
      </c>
      <c r="V548" s="73">
        <v>0</v>
      </c>
      <c r="W548" s="66"/>
      <c r="X548" s="66"/>
      <c r="Y548" s="74">
        <v>0</v>
      </c>
      <c r="Z548" s="66">
        <f t="shared" si="120"/>
        <v>0</v>
      </c>
      <c r="AA548" s="75">
        <v>0</v>
      </c>
    </row>
    <row r="549" spans="1:27" ht="15.75" hidden="1">
      <c r="A549" s="66" t="s">
        <v>26</v>
      </c>
      <c r="B549" s="1" t="s">
        <v>208</v>
      </c>
      <c r="C549" s="71" t="str">
        <f>IF(A549&lt;&gt;0,C545,0)</f>
        <v>2.2.2.2</v>
      </c>
      <c r="D549" s="72">
        <v>0</v>
      </c>
      <c r="E549" s="72">
        <v>0</v>
      </c>
      <c r="F549" s="72">
        <v>0</v>
      </c>
      <c r="G549" s="73">
        <v>0</v>
      </c>
      <c r="H549" s="73">
        <v>0</v>
      </c>
      <c r="I549" s="73">
        <v>0</v>
      </c>
      <c r="J549" s="73">
        <v>0</v>
      </c>
      <c r="K549" s="73">
        <v>0</v>
      </c>
      <c r="L549" s="73">
        <v>0</v>
      </c>
      <c r="M549" s="66"/>
      <c r="N549" s="66"/>
      <c r="O549" s="74">
        <v>0</v>
      </c>
      <c r="P549" s="66">
        <f t="shared" si="119"/>
        <v>0</v>
      </c>
      <c r="Q549" s="73">
        <v>0</v>
      </c>
      <c r="R549" s="73">
        <v>0</v>
      </c>
      <c r="S549" s="73">
        <v>0</v>
      </c>
      <c r="T549" s="73">
        <v>0</v>
      </c>
      <c r="U549" s="73">
        <v>0</v>
      </c>
      <c r="V549" s="73">
        <v>0</v>
      </c>
      <c r="W549" s="66"/>
      <c r="X549" s="66"/>
      <c r="Y549" s="74">
        <v>0</v>
      </c>
      <c r="Z549" s="66">
        <f t="shared" si="120"/>
        <v>0</v>
      </c>
      <c r="AA549" s="75">
        <v>0</v>
      </c>
    </row>
    <row r="550" spans="1:27" ht="15.75" hidden="1">
      <c r="A550" s="66" t="s">
        <v>26</v>
      </c>
      <c r="B550" s="1" t="s">
        <v>209</v>
      </c>
      <c r="C550" s="71" t="str">
        <f>IF(A550&lt;&gt;0,C545,0)</f>
        <v>2.2.2.2</v>
      </c>
      <c r="D550" s="72">
        <v>0</v>
      </c>
      <c r="E550" s="72">
        <v>0</v>
      </c>
      <c r="F550" s="72">
        <v>0</v>
      </c>
      <c r="G550" s="73">
        <v>0</v>
      </c>
      <c r="H550" s="73">
        <v>0</v>
      </c>
      <c r="I550" s="73">
        <v>0</v>
      </c>
      <c r="J550" s="73">
        <v>0</v>
      </c>
      <c r="K550" s="73">
        <v>0</v>
      </c>
      <c r="L550" s="73">
        <v>0</v>
      </c>
      <c r="M550" s="66"/>
      <c r="N550" s="66"/>
      <c r="O550" s="74">
        <v>0</v>
      </c>
      <c r="P550" s="66">
        <f t="shared" si="119"/>
        <v>0</v>
      </c>
      <c r="Q550" s="73">
        <v>0</v>
      </c>
      <c r="R550" s="73">
        <v>0</v>
      </c>
      <c r="S550" s="73">
        <v>0</v>
      </c>
      <c r="T550" s="73">
        <v>0</v>
      </c>
      <c r="U550" s="73">
        <v>0</v>
      </c>
      <c r="V550" s="73">
        <v>0</v>
      </c>
      <c r="W550" s="66"/>
      <c r="X550" s="66"/>
      <c r="Y550" s="74">
        <v>0</v>
      </c>
      <c r="Z550" s="66">
        <f t="shared" si="120"/>
        <v>0</v>
      </c>
      <c r="AA550" s="75">
        <v>0</v>
      </c>
    </row>
    <row r="551" spans="1:27" ht="63" hidden="1" customHeight="1">
      <c r="A551" s="66" t="s">
        <v>26</v>
      </c>
      <c r="B551" s="1" t="s">
        <v>210</v>
      </c>
      <c r="C551" s="71" t="str">
        <f>IF(A551&lt;&gt;0,C545,0)</f>
        <v>2.2.2.2</v>
      </c>
      <c r="D551" s="72">
        <v>0</v>
      </c>
      <c r="E551" s="72">
        <v>0</v>
      </c>
      <c r="F551" s="72">
        <v>0</v>
      </c>
      <c r="G551" s="73">
        <v>0</v>
      </c>
      <c r="H551" s="73">
        <v>0</v>
      </c>
      <c r="I551" s="73">
        <v>0</v>
      </c>
      <c r="J551" s="73">
        <v>0</v>
      </c>
      <c r="K551" s="73">
        <v>0</v>
      </c>
      <c r="L551" s="73">
        <v>0</v>
      </c>
      <c r="M551" s="66"/>
      <c r="N551" s="66"/>
      <c r="O551" s="74">
        <v>0</v>
      </c>
      <c r="P551" s="66">
        <f t="shared" si="119"/>
        <v>0</v>
      </c>
      <c r="Q551" s="73">
        <v>0</v>
      </c>
      <c r="R551" s="73">
        <v>0</v>
      </c>
      <c r="S551" s="73">
        <v>0</v>
      </c>
      <c r="T551" s="73">
        <v>0</v>
      </c>
      <c r="U551" s="73">
        <v>0</v>
      </c>
      <c r="V551" s="73">
        <v>0</v>
      </c>
      <c r="W551" s="66"/>
      <c r="X551" s="66"/>
      <c r="Y551" s="74">
        <v>0</v>
      </c>
      <c r="Z551" s="66">
        <f t="shared" si="120"/>
        <v>0</v>
      </c>
      <c r="AA551" s="75">
        <v>0</v>
      </c>
    </row>
    <row r="552" spans="1:27" ht="31.5">
      <c r="A552" s="66" t="s">
        <v>26</v>
      </c>
      <c r="B552" s="1"/>
      <c r="C552" s="78" t="s">
        <v>261</v>
      </c>
      <c r="D552" s="64" t="s">
        <v>164</v>
      </c>
      <c r="E552" s="52" t="s">
        <v>50</v>
      </c>
      <c r="F552" s="72">
        <v>0</v>
      </c>
      <c r="G552" s="66">
        <f t="shared" ref="G552:Z552" si="121">G553+G559+G565+G571+G577+G583+G589+G595</f>
        <v>78.58</v>
      </c>
      <c r="H552" s="66">
        <f t="shared" si="121"/>
        <v>0</v>
      </c>
      <c r="I552" s="66">
        <f t="shared" si="121"/>
        <v>0</v>
      </c>
      <c r="J552" s="66">
        <f t="shared" si="121"/>
        <v>78.58</v>
      </c>
      <c r="K552" s="66">
        <f t="shared" si="121"/>
        <v>0</v>
      </c>
      <c r="L552" s="66">
        <f t="shared" si="121"/>
        <v>8.9939999999999998</v>
      </c>
      <c r="M552" s="66">
        <f t="shared" si="121"/>
        <v>0</v>
      </c>
      <c r="N552" s="66">
        <f t="shared" si="121"/>
        <v>0</v>
      </c>
      <c r="O552" s="66">
        <f t="shared" si="121"/>
        <v>8.7909999999999986</v>
      </c>
      <c r="P552" s="66">
        <f t="shared" si="121"/>
        <v>0.20300000000000118</v>
      </c>
      <c r="Q552" s="66">
        <f t="shared" si="121"/>
        <v>49.690000000000005</v>
      </c>
      <c r="R552" s="66">
        <f t="shared" si="121"/>
        <v>0</v>
      </c>
      <c r="S552" s="66">
        <f t="shared" si="121"/>
        <v>0</v>
      </c>
      <c r="T552" s="66">
        <f t="shared" si="121"/>
        <v>49.690000000000005</v>
      </c>
      <c r="U552" s="66">
        <f t="shared" si="121"/>
        <v>0</v>
      </c>
      <c r="V552" s="66">
        <f t="shared" si="121"/>
        <v>8.9939999999999998</v>
      </c>
      <c r="W552" s="66">
        <f t="shared" si="121"/>
        <v>0</v>
      </c>
      <c r="X552" s="66">
        <f t="shared" si="121"/>
        <v>0</v>
      </c>
      <c r="Y552" s="66">
        <f t="shared" si="121"/>
        <v>8.7909999999999986</v>
      </c>
      <c r="Z552" s="66">
        <f t="shared" si="121"/>
        <v>0.20300000000000118</v>
      </c>
      <c r="AA552" s="67">
        <f>AA553+AA559+AA565+AA571+AA577+AA583+AA589+AA595</f>
        <v>78.575999999999993</v>
      </c>
    </row>
    <row r="553" spans="1:27" ht="31.5">
      <c r="A553" s="66" t="s">
        <v>26</v>
      </c>
      <c r="B553" s="1"/>
      <c r="C553" s="63" t="s">
        <v>262</v>
      </c>
      <c r="D553" s="64" t="s">
        <v>166</v>
      </c>
      <c r="E553" s="52" t="s">
        <v>53</v>
      </c>
      <c r="F553" s="72">
        <v>0</v>
      </c>
      <c r="G553" s="66">
        <f t="shared" ref="G553:Z553" si="122">SUBTOTAL(9,G554:G558)</f>
        <v>76.7</v>
      </c>
      <c r="H553" s="66">
        <f t="shared" si="122"/>
        <v>0</v>
      </c>
      <c r="I553" s="66">
        <f t="shared" si="122"/>
        <v>0</v>
      </c>
      <c r="J553" s="66">
        <f t="shared" si="122"/>
        <v>76.7</v>
      </c>
      <c r="K553" s="66">
        <f t="shared" si="122"/>
        <v>0</v>
      </c>
      <c r="L553" s="66">
        <f t="shared" si="122"/>
        <v>8.9860000000000007</v>
      </c>
      <c r="M553" s="66">
        <f t="shared" si="122"/>
        <v>0</v>
      </c>
      <c r="N553" s="66">
        <f t="shared" si="122"/>
        <v>0</v>
      </c>
      <c r="O553" s="66">
        <f t="shared" si="122"/>
        <v>8.7829999999999995</v>
      </c>
      <c r="P553" s="66">
        <f t="shared" si="122"/>
        <v>0.20300000000000118</v>
      </c>
      <c r="Q553" s="66">
        <f t="shared" si="122"/>
        <v>47.81</v>
      </c>
      <c r="R553" s="66">
        <f t="shared" si="122"/>
        <v>0</v>
      </c>
      <c r="S553" s="66">
        <f t="shared" si="122"/>
        <v>0</v>
      </c>
      <c r="T553" s="66">
        <f t="shared" si="122"/>
        <v>47.81</v>
      </c>
      <c r="U553" s="66">
        <f t="shared" si="122"/>
        <v>0</v>
      </c>
      <c r="V553" s="66">
        <f t="shared" si="122"/>
        <v>8.9860000000000007</v>
      </c>
      <c r="W553" s="66">
        <f t="shared" si="122"/>
        <v>0</v>
      </c>
      <c r="X553" s="66">
        <f t="shared" si="122"/>
        <v>0</v>
      </c>
      <c r="Y553" s="66">
        <f t="shared" si="122"/>
        <v>8.7829999999999995</v>
      </c>
      <c r="Z553" s="66">
        <f t="shared" si="122"/>
        <v>0.20300000000000118</v>
      </c>
      <c r="AA553" s="67">
        <f>SUBTOTAL(9,AA554:AA558)</f>
        <v>76.699999999999989</v>
      </c>
    </row>
    <row r="554" spans="1:27" ht="31.5">
      <c r="A554" s="66" t="s">
        <v>1951</v>
      </c>
      <c r="B554" s="1" t="s">
        <v>205</v>
      </c>
      <c r="C554" s="71" t="str">
        <f>IF(A554&lt;&gt;0,C553,0)</f>
        <v>2.2.3.1</v>
      </c>
      <c r="D554" s="72" t="s">
        <v>1715</v>
      </c>
      <c r="E554" s="72" t="s">
        <v>278</v>
      </c>
      <c r="F554" s="72" t="s">
        <v>974</v>
      </c>
      <c r="G554" s="73">
        <v>76.7</v>
      </c>
      <c r="H554" s="73">
        <v>0</v>
      </c>
      <c r="I554" s="73">
        <v>0</v>
      </c>
      <c r="J554" s="73">
        <v>76.7</v>
      </c>
      <c r="K554" s="73">
        <v>0</v>
      </c>
      <c r="L554" s="73">
        <v>8.9860000000000007</v>
      </c>
      <c r="M554" s="66"/>
      <c r="N554" s="66"/>
      <c r="O554" s="74">
        <v>8.7829999999999995</v>
      </c>
      <c r="P554" s="66">
        <f>L554-O554</f>
        <v>0.20300000000000118</v>
      </c>
      <c r="Q554" s="73">
        <v>47.81</v>
      </c>
      <c r="R554" s="73">
        <v>0</v>
      </c>
      <c r="S554" s="73">
        <v>0</v>
      </c>
      <c r="T554" s="73">
        <v>47.81</v>
      </c>
      <c r="U554" s="73">
        <v>0</v>
      </c>
      <c r="V554" s="73">
        <v>8.9860000000000007</v>
      </c>
      <c r="W554" s="66"/>
      <c r="X554" s="66"/>
      <c r="Y554" s="74">
        <v>8.7829999999999995</v>
      </c>
      <c r="Z554" s="66">
        <f>V554-Y554</f>
        <v>0.20300000000000118</v>
      </c>
      <c r="AA554" s="75">
        <v>76.699999999999989</v>
      </c>
    </row>
    <row r="555" spans="1:27" ht="15.75" hidden="1">
      <c r="A555" s="66" t="s">
        <v>26</v>
      </c>
      <c r="B555" s="1" t="s">
        <v>206</v>
      </c>
      <c r="C555" s="71" t="str">
        <f>IF(A555&lt;&gt;0,C553,0)</f>
        <v>2.2.3.1</v>
      </c>
      <c r="D555" s="72">
        <v>0</v>
      </c>
      <c r="E555" s="72">
        <v>0</v>
      </c>
      <c r="F555" s="72">
        <v>0</v>
      </c>
      <c r="G555" s="73">
        <v>0</v>
      </c>
      <c r="H555" s="73">
        <v>0</v>
      </c>
      <c r="I555" s="73">
        <v>0</v>
      </c>
      <c r="J555" s="73">
        <v>0</v>
      </c>
      <c r="K555" s="73">
        <v>0</v>
      </c>
      <c r="L555" s="73">
        <v>0</v>
      </c>
      <c r="M555" s="66"/>
      <c r="N555" s="66"/>
      <c r="O555" s="74">
        <v>0</v>
      </c>
      <c r="P555" s="66">
        <f>L555-O555</f>
        <v>0</v>
      </c>
      <c r="Q555" s="73">
        <v>0</v>
      </c>
      <c r="R555" s="73">
        <v>0</v>
      </c>
      <c r="S555" s="73">
        <v>0</v>
      </c>
      <c r="T555" s="73">
        <v>0</v>
      </c>
      <c r="U555" s="73">
        <v>0</v>
      </c>
      <c r="V555" s="73">
        <v>0</v>
      </c>
      <c r="W555" s="66"/>
      <c r="X555" s="66"/>
      <c r="Y555" s="74">
        <v>0</v>
      </c>
      <c r="Z555" s="66">
        <f>V555-Y555</f>
        <v>0</v>
      </c>
      <c r="AA555" s="75">
        <v>0</v>
      </c>
    </row>
    <row r="556" spans="1:27" ht="15.75" hidden="1">
      <c r="A556" s="66" t="s">
        <v>26</v>
      </c>
      <c r="B556" s="1" t="s">
        <v>207</v>
      </c>
      <c r="C556" s="71" t="str">
        <f>IF(A556&lt;&gt;0,C553,0)</f>
        <v>2.2.3.1</v>
      </c>
      <c r="D556" s="72">
        <v>0</v>
      </c>
      <c r="E556" s="72">
        <v>0</v>
      </c>
      <c r="F556" s="72">
        <v>0</v>
      </c>
      <c r="G556" s="73">
        <v>0</v>
      </c>
      <c r="H556" s="73">
        <v>0</v>
      </c>
      <c r="I556" s="73">
        <v>0</v>
      </c>
      <c r="J556" s="73">
        <v>0</v>
      </c>
      <c r="K556" s="73">
        <v>0</v>
      </c>
      <c r="L556" s="73">
        <v>0</v>
      </c>
      <c r="M556" s="66"/>
      <c r="N556" s="66"/>
      <c r="O556" s="74">
        <v>0</v>
      </c>
      <c r="P556" s="66">
        <f>L556-O556</f>
        <v>0</v>
      </c>
      <c r="Q556" s="73">
        <v>0</v>
      </c>
      <c r="R556" s="73">
        <v>0</v>
      </c>
      <c r="S556" s="73">
        <v>0</v>
      </c>
      <c r="T556" s="73">
        <v>0</v>
      </c>
      <c r="U556" s="73">
        <v>0</v>
      </c>
      <c r="V556" s="73">
        <v>0</v>
      </c>
      <c r="W556" s="66"/>
      <c r="X556" s="66"/>
      <c r="Y556" s="74">
        <v>0</v>
      </c>
      <c r="Z556" s="66">
        <f>V556-Y556</f>
        <v>0</v>
      </c>
      <c r="AA556" s="75">
        <v>0</v>
      </c>
    </row>
    <row r="557" spans="1:27" ht="15.75" hidden="1">
      <c r="A557" s="66" t="s">
        <v>26</v>
      </c>
      <c r="B557" s="1" t="s">
        <v>208</v>
      </c>
      <c r="C557" s="71" t="str">
        <f>IF(A557&lt;&gt;0,C553,0)</f>
        <v>2.2.3.1</v>
      </c>
      <c r="D557" s="72">
        <v>0</v>
      </c>
      <c r="E557" s="72">
        <v>0</v>
      </c>
      <c r="F557" s="72">
        <v>0</v>
      </c>
      <c r="G557" s="73">
        <v>0</v>
      </c>
      <c r="H557" s="73">
        <v>0</v>
      </c>
      <c r="I557" s="73">
        <v>0</v>
      </c>
      <c r="J557" s="73">
        <v>0</v>
      </c>
      <c r="K557" s="73">
        <v>0</v>
      </c>
      <c r="L557" s="73">
        <v>0</v>
      </c>
      <c r="M557" s="66"/>
      <c r="N557" s="66"/>
      <c r="O557" s="74">
        <v>0</v>
      </c>
      <c r="P557" s="66">
        <f>L557-O557</f>
        <v>0</v>
      </c>
      <c r="Q557" s="73">
        <v>0</v>
      </c>
      <c r="R557" s="73">
        <v>0</v>
      </c>
      <c r="S557" s="73">
        <v>0</v>
      </c>
      <c r="T557" s="73">
        <v>0</v>
      </c>
      <c r="U557" s="73">
        <v>0</v>
      </c>
      <c r="V557" s="73">
        <v>0</v>
      </c>
      <c r="W557" s="66"/>
      <c r="X557" s="66"/>
      <c r="Y557" s="74">
        <v>0</v>
      </c>
      <c r="Z557" s="66">
        <f>V557-Y557</f>
        <v>0</v>
      </c>
      <c r="AA557" s="75">
        <v>0</v>
      </c>
    </row>
    <row r="558" spans="1:27" ht="15.75" hidden="1">
      <c r="A558" s="66" t="s">
        <v>26</v>
      </c>
      <c r="B558" s="1" t="s">
        <v>209</v>
      </c>
      <c r="C558" s="71" t="str">
        <f>IF(A558&lt;&gt;0,C553,0)</f>
        <v>2.2.3.1</v>
      </c>
      <c r="D558" s="72">
        <v>0</v>
      </c>
      <c r="E558" s="72">
        <v>0</v>
      </c>
      <c r="F558" s="72">
        <v>0</v>
      </c>
      <c r="G558" s="73">
        <v>0</v>
      </c>
      <c r="H558" s="73">
        <v>0</v>
      </c>
      <c r="I558" s="73">
        <v>0</v>
      </c>
      <c r="J558" s="73">
        <v>0</v>
      </c>
      <c r="K558" s="73">
        <v>0</v>
      </c>
      <c r="L558" s="73">
        <v>0</v>
      </c>
      <c r="M558" s="66"/>
      <c r="N558" s="66"/>
      <c r="O558" s="74">
        <v>0</v>
      </c>
      <c r="P558" s="66">
        <f>L558-O558</f>
        <v>0</v>
      </c>
      <c r="Q558" s="73">
        <v>0</v>
      </c>
      <c r="R558" s="73">
        <v>0</v>
      </c>
      <c r="S558" s="73">
        <v>0</v>
      </c>
      <c r="T558" s="73">
        <v>0</v>
      </c>
      <c r="U558" s="73">
        <v>0</v>
      </c>
      <c r="V558" s="73">
        <v>0</v>
      </c>
      <c r="W558" s="66"/>
      <c r="X558" s="66"/>
      <c r="Y558" s="74">
        <v>0</v>
      </c>
      <c r="Z558" s="66">
        <f>V558-Y558</f>
        <v>0</v>
      </c>
      <c r="AA558" s="75">
        <v>0</v>
      </c>
    </row>
    <row r="559" spans="1:27" ht="31.5">
      <c r="A559" s="66" t="s">
        <v>26</v>
      </c>
      <c r="B559" s="1"/>
      <c r="C559" s="63" t="s">
        <v>263</v>
      </c>
      <c r="D559" s="64" t="s">
        <v>168</v>
      </c>
      <c r="E559" s="52" t="s">
        <v>53</v>
      </c>
      <c r="F559" s="72">
        <v>0</v>
      </c>
      <c r="G559" s="66">
        <f t="shared" ref="G559:Z559" si="123">SUBTOTAL(9,G560:G564)</f>
        <v>0</v>
      </c>
      <c r="H559" s="66">
        <f t="shared" si="123"/>
        <v>0</v>
      </c>
      <c r="I559" s="66">
        <f t="shared" si="123"/>
        <v>0</v>
      </c>
      <c r="J559" s="66">
        <f t="shared" si="123"/>
        <v>0</v>
      </c>
      <c r="K559" s="66">
        <f t="shared" si="123"/>
        <v>0</v>
      </c>
      <c r="L559" s="66">
        <f t="shared" si="123"/>
        <v>0</v>
      </c>
      <c r="M559" s="66">
        <f t="shared" si="123"/>
        <v>0</v>
      </c>
      <c r="N559" s="66">
        <f t="shared" si="123"/>
        <v>0</v>
      </c>
      <c r="O559" s="66">
        <f t="shared" si="123"/>
        <v>0</v>
      </c>
      <c r="P559" s="66">
        <f t="shared" si="123"/>
        <v>0</v>
      </c>
      <c r="Q559" s="66">
        <f t="shared" si="123"/>
        <v>0</v>
      </c>
      <c r="R559" s="66">
        <f t="shared" si="123"/>
        <v>0</v>
      </c>
      <c r="S559" s="66">
        <f t="shared" si="123"/>
        <v>0</v>
      </c>
      <c r="T559" s="66">
        <f t="shared" si="123"/>
        <v>0</v>
      </c>
      <c r="U559" s="66">
        <f t="shared" si="123"/>
        <v>0</v>
      </c>
      <c r="V559" s="66">
        <f t="shared" si="123"/>
        <v>0</v>
      </c>
      <c r="W559" s="66">
        <f t="shared" si="123"/>
        <v>0</v>
      </c>
      <c r="X559" s="66">
        <f t="shared" si="123"/>
        <v>0</v>
      </c>
      <c r="Y559" s="66">
        <f t="shared" si="123"/>
        <v>0</v>
      </c>
      <c r="Z559" s="66">
        <f t="shared" si="123"/>
        <v>0</v>
      </c>
      <c r="AA559" s="67">
        <f>SUBTOTAL(9,AA560:AA564)</f>
        <v>0</v>
      </c>
    </row>
    <row r="560" spans="1:27" ht="15.75" hidden="1">
      <c r="A560" s="66" t="s">
        <v>26</v>
      </c>
      <c r="B560" s="1" t="s">
        <v>205</v>
      </c>
      <c r="C560" s="71" t="str">
        <f>IF(A560&lt;&gt;0,C559,0)</f>
        <v>2.2.3.2</v>
      </c>
      <c r="D560" s="72">
        <v>0</v>
      </c>
      <c r="E560" s="72">
        <v>0</v>
      </c>
      <c r="F560" s="72">
        <v>0</v>
      </c>
      <c r="G560" s="73">
        <v>0</v>
      </c>
      <c r="H560" s="73">
        <v>0</v>
      </c>
      <c r="I560" s="73">
        <v>0</v>
      </c>
      <c r="J560" s="73">
        <v>0</v>
      </c>
      <c r="K560" s="73">
        <v>0</v>
      </c>
      <c r="L560" s="73">
        <v>0</v>
      </c>
      <c r="M560" s="66"/>
      <c r="N560" s="66"/>
      <c r="O560" s="74">
        <v>0</v>
      </c>
      <c r="P560" s="66">
        <f t="shared" ref="P560:P570" si="124">L560-O560</f>
        <v>0</v>
      </c>
      <c r="Q560" s="73">
        <v>0</v>
      </c>
      <c r="R560" s="73">
        <v>0</v>
      </c>
      <c r="S560" s="73">
        <v>0</v>
      </c>
      <c r="T560" s="73">
        <v>0</v>
      </c>
      <c r="U560" s="73">
        <v>0</v>
      </c>
      <c r="V560" s="73">
        <v>0</v>
      </c>
      <c r="W560" s="66"/>
      <c r="X560" s="66"/>
      <c r="Y560" s="74">
        <v>0</v>
      </c>
      <c r="Z560" s="66">
        <f>V560-Y560</f>
        <v>0</v>
      </c>
      <c r="AA560" s="75">
        <v>0</v>
      </c>
    </row>
    <row r="561" spans="1:27" ht="15.75" hidden="1">
      <c r="A561" s="66" t="s">
        <v>26</v>
      </c>
      <c r="B561" s="1" t="s">
        <v>206</v>
      </c>
      <c r="C561" s="71" t="str">
        <f>IF(A561&lt;&gt;0,C559,0)</f>
        <v>2.2.3.2</v>
      </c>
      <c r="D561" s="72">
        <v>0</v>
      </c>
      <c r="E561" s="72">
        <v>0</v>
      </c>
      <c r="F561" s="72">
        <v>0</v>
      </c>
      <c r="G561" s="73">
        <v>0</v>
      </c>
      <c r="H561" s="73">
        <v>0</v>
      </c>
      <c r="I561" s="73">
        <v>0</v>
      </c>
      <c r="J561" s="73">
        <v>0</v>
      </c>
      <c r="K561" s="73">
        <v>0</v>
      </c>
      <c r="L561" s="73">
        <v>0</v>
      </c>
      <c r="M561" s="66"/>
      <c r="N561" s="66"/>
      <c r="O561" s="74">
        <v>0</v>
      </c>
      <c r="P561" s="66">
        <f t="shared" si="124"/>
        <v>0</v>
      </c>
      <c r="Q561" s="73">
        <v>0</v>
      </c>
      <c r="R561" s="73">
        <v>0</v>
      </c>
      <c r="S561" s="73">
        <v>0</v>
      </c>
      <c r="T561" s="73">
        <v>0</v>
      </c>
      <c r="U561" s="73">
        <v>0</v>
      </c>
      <c r="V561" s="73">
        <v>0</v>
      </c>
      <c r="W561" s="66"/>
      <c r="X561" s="66"/>
      <c r="Y561" s="74">
        <v>0</v>
      </c>
      <c r="Z561" s="66">
        <f>V561-Y561</f>
        <v>0</v>
      </c>
      <c r="AA561" s="75">
        <v>0</v>
      </c>
    </row>
    <row r="562" spans="1:27" ht="15.75" hidden="1">
      <c r="A562" s="66" t="s">
        <v>26</v>
      </c>
      <c r="B562" s="1" t="s">
        <v>207</v>
      </c>
      <c r="C562" s="71" t="str">
        <f>IF(A562&lt;&gt;0,C559,0)</f>
        <v>2.2.3.2</v>
      </c>
      <c r="D562" s="72">
        <v>0</v>
      </c>
      <c r="E562" s="72">
        <v>0</v>
      </c>
      <c r="F562" s="72">
        <v>0</v>
      </c>
      <c r="G562" s="73">
        <v>0</v>
      </c>
      <c r="H562" s="73">
        <v>0</v>
      </c>
      <c r="I562" s="73">
        <v>0</v>
      </c>
      <c r="J562" s="73">
        <v>0</v>
      </c>
      <c r="K562" s="73">
        <v>0</v>
      </c>
      <c r="L562" s="73">
        <v>0</v>
      </c>
      <c r="M562" s="66"/>
      <c r="N562" s="66"/>
      <c r="O562" s="74">
        <v>0</v>
      </c>
      <c r="P562" s="66">
        <f t="shared" si="124"/>
        <v>0</v>
      </c>
      <c r="Q562" s="73">
        <v>0</v>
      </c>
      <c r="R562" s="73">
        <v>0</v>
      </c>
      <c r="S562" s="73">
        <v>0</v>
      </c>
      <c r="T562" s="73">
        <v>0</v>
      </c>
      <c r="U562" s="73">
        <v>0</v>
      </c>
      <c r="V562" s="73">
        <v>0</v>
      </c>
      <c r="W562" s="66"/>
      <c r="X562" s="66"/>
      <c r="Y562" s="74">
        <v>0</v>
      </c>
      <c r="Z562" s="66">
        <f>V562-Y562</f>
        <v>0</v>
      </c>
      <c r="AA562" s="75">
        <v>0</v>
      </c>
    </row>
    <row r="563" spans="1:27" ht="15.75" hidden="1">
      <c r="A563" s="66" t="s">
        <v>26</v>
      </c>
      <c r="B563" s="1" t="s">
        <v>208</v>
      </c>
      <c r="C563" s="71" t="str">
        <f>IF(A563&lt;&gt;0,C559,0)</f>
        <v>2.2.3.2</v>
      </c>
      <c r="D563" s="72">
        <v>0</v>
      </c>
      <c r="E563" s="72">
        <v>0</v>
      </c>
      <c r="F563" s="72">
        <v>0</v>
      </c>
      <c r="G563" s="73">
        <v>0</v>
      </c>
      <c r="H563" s="73">
        <v>0</v>
      </c>
      <c r="I563" s="73">
        <v>0</v>
      </c>
      <c r="J563" s="73">
        <v>0</v>
      </c>
      <c r="K563" s="73">
        <v>0</v>
      </c>
      <c r="L563" s="73">
        <v>0</v>
      </c>
      <c r="M563" s="66"/>
      <c r="N563" s="66"/>
      <c r="O563" s="74">
        <v>0</v>
      </c>
      <c r="P563" s="66">
        <f t="shared" si="124"/>
        <v>0</v>
      </c>
      <c r="Q563" s="73">
        <v>0</v>
      </c>
      <c r="R563" s="73">
        <v>0</v>
      </c>
      <c r="S563" s="73">
        <v>0</v>
      </c>
      <c r="T563" s="73">
        <v>0</v>
      </c>
      <c r="U563" s="73">
        <v>0</v>
      </c>
      <c r="V563" s="73">
        <v>0</v>
      </c>
      <c r="W563" s="66"/>
      <c r="X563" s="66"/>
      <c r="Y563" s="74">
        <v>0</v>
      </c>
      <c r="Z563" s="66">
        <f>V563-Y563</f>
        <v>0</v>
      </c>
      <c r="AA563" s="75">
        <v>0</v>
      </c>
    </row>
    <row r="564" spans="1:27" ht="15.75" hidden="1">
      <c r="A564" s="66" t="s">
        <v>26</v>
      </c>
      <c r="B564" s="1" t="s">
        <v>209</v>
      </c>
      <c r="C564" s="71" t="str">
        <f>IF(A564&lt;&gt;0,C559,0)</f>
        <v>2.2.3.2</v>
      </c>
      <c r="D564" s="72">
        <v>0</v>
      </c>
      <c r="E564" s="72">
        <v>0</v>
      </c>
      <c r="F564" s="72">
        <v>0</v>
      </c>
      <c r="G564" s="73">
        <v>0</v>
      </c>
      <c r="H564" s="73">
        <v>0</v>
      </c>
      <c r="I564" s="73">
        <v>0</v>
      </c>
      <c r="J564" s="73">
        <v>0</v>
      </c>
      <c r="K564" s="73">
        <v>0</v>
      </c>
      <c r="L564" s="73">
        <v>0</v>
      </c>
      <c r="M564" s="66"/>
      <c r="N564" s="66"/>
      <c r="O564" s="74">
        <v>0</v>
      </c>
      <c r="P564" s="66">
        <f t="shared" si="124"/>
        <v>0</v>
      </c>
      <c r="Q564" s="73">
        <v>0</v>
      </c>
      <c r="R564" s="73">
        <v>0</v>
      </c>
      <c r="S564" s="73">
        <v>0</v>
      </c>
      <c r="T564" s="73">
        <v>0</v>
      </c>
      <c r="U564" s="73">
        <v>0</v>
      </c>
      <c r="V564" s="73">
        <v>0</v>
      </c>
      <c r="W564" s="66"/>
      <c r="X564" s="66"/>
      <c r="Y564" s="74">
        <v>0</v>
      </c>
      <c r="Z564" s="66">
        <f>V564-Y564</f>
        <v>0</v>
      </c>
      <c r="AA564" s="75">
        <v>0</v>
      </c>
    </row>
    <row r="565" spans="1:27" ht="31.5">
      <c r="A565" s="66" t="s">
        <v>26</v>
      </c>
      <c r="B565" s="1"/>
      <c r="C565" s="63" t="s">
        <v>264</v>
      </c>
      <c r="D565" s="64" t="s">
        <v>170</v>
      </c>
      <c r="E565" s="52" t="s">
        <v>53</v>
      </c>
      <c r="F565" s="72">
        <v>0</v>
      </c>
      <c r="G565" s="66">
        <f t="shared" ref="G565:Z565" si="125">SUBTOTAL(9,G566:G570)</f>
        <v>0</v>
      </c>
      <c r="H565" s="66">
        <f t="shared" si="125"/>
        <v>0</v>
      </c>
      <c r="I565" s="66">
        <f t="shared" si="125"/>
        <v>0</v>
      </c>
      <c r="J565" s="66">
        <f t="shared" si="125"/>
        <v>0</v>
      </c>
      <c r="K565" s="66">
        <f t="shared" si="125"/>
        <v>0</v>
      </c>
      <c r="L565" s="66">
        <f t="shared" si="125"/>
        <v>0</v>
      </c>
      <c r="M565" s="66">
        <f t="shared" si="125"/>
        <v>0</v>
      </c>
      <c r="N565" s="66">
        <f t="shared" si="125"/>
        <v>0</v>
      </c>
      <c r="O565" s="66">
        <f t="shared" si="125"/>
        <v>0</v>
      </c>
      <c r="P565" s="66">
        <f t="shared" si="125"/>
        <v>0</v>
      </c>
      <c r="Q565" s="66">
        <f t="shared" si="125"/>
        <v>0</v>
      </c>
      <c r="R565" s="66">
        <f t="shared" si="125"/>
        <v>0</v>
      </c>
      <c r="S565" s="66">
        <f t="shared" si="125"/>
        <v>0</v>
      </c>
      <c r="T565" s="66">
        <f t="shared" si="125"/>
        <v>0</v>
      </c>
      <c r="U565" s="66">
        <f t="shared" si="125"/>
        <v>0</v>
      </c>
      <c r="V565" s="66">
        <f t="shared" si="125"/>
        <v>0</v>
      </c>
      <c r="W565" s="66">
        <f t="shared" si="125"/>
        <v>0</v>
      </c>
      <c r="X565" s="66">
        <f t="shared" si="125"/>
        <v>0</v>
      </c>
      <c r="Y565" s="66">
        <f t="shared" si="125"/>
        <v>0</v>
      </c>
      <c r="Z565" s="66">
        <f t="shared" si="125"/>
        <v>0</v>
      </c>
      <c r="AA565" s="67">
        <f>SUBTOTAL(9,AA566:AA570)</f>
        <v>0</v>
      </c>
    </row>
    <row r="566" spans="1:27" ht="47.25" hidden="1" customHeight="1">
      <c r="A566" s="66" t="s">
        <v>26</v>
      </c>
      <c r="B566" s="1" t="s">
        <v>205</v>
      </c>
      <c r="C566" s="71" t="str">
        <f>IF(A566&lt;&gt;0,C565,0)</f>
        <v>2.2.3.3</v>
      </c>
      <c r="D566" s="72">
        <v>0</v>
      </c>
      <c r="E566" s="72">
        <v>0</v>
      </c>
      <c r="F566" s="72">
        <v>0</v>
      </c>
      <c r="G566" s="73">
        <v>0</v>
      </c>
      <c r="H566" s="73">
        <v>0</v>
      </c>
      <c r="I566" s="73">
        <v>0</v>
      </c>
      <c r="J566" s="73">
        <v>0</v>
      </c>
      <c r="K566" s="73">
        <v>0</v>
      </c>
      <c r="L566" s="73">
        <v>0</v>
      </c>
      <c r="M566" s="66"/>
      <c r="N566" s="66"/>
      <c r="O566" s="74">
        <v>0</v>
      </c>
      <c r="P566" s="66">
        <f t="shared" si="124"/>
        <v>0</v>
      </c>
      <c r="Q566" s="73">
        <v>0</v>
      </c>
      <c r="R566" s="73">
        <v>0</v>
      </c>
      <c r="S566" s="73">
        <v>0</v>
      </c>
      <c r="T566" s="73">
        <v>0</v>
      </c>
      <c r="U566" s="73">
        <v>0</v>
      </c>
      <c r="V566" s="73">
        <v>0</v>
      </c>
      <c r="W566" s="66"/>
      <c r="X566" s="66"/>
      <c r="Y566" s="74">
        <v>0</v>
      </c>
      <c r="Z566" s="66">
        <f>V566-Y566</f>
        <v>0</v>
      </c>
      <c r="AA566" s="75">
        <v>0</v>
      </c>
    </row>
    <row r="567" spans="1:27" ht="47.25" hidden="1" customHeight="1">
      <c r="A567" s="66" t="s">
        <v>26</v>
      </c>
      <c r="B567" s="1" t="s">
        <v>206</v>
      </c>
      <c r="C567" s="71" t="str">
        <f>IF(A567&lt;&gt;0,C565,0)</f>
        <v>2.2.3.3</v>
      </c>
      <c r="D567" s="72">
        <v>0</v>
      </c>
      <c r="E567" s="72">
        <v>0</v>
      </c>
      <c r="F567" s="72">
        <v>0</v>
      </c>
      <c r="G567" s="73">
        <v>0</v>
      </c>
      <c r="H567" s="73">
        <v>0</v>
      </c>
      <c r="I567" s="73">
        <v>0</v>
      </c>
      <c r="J567" s="73">
        <v>0</v>
      </c>
      <c r="K567" s="73">
        <v>0</v>
      </c>
      <c r="L567" s="73">
        <v>0</v>
      </c>
      <c r="M567" s="66"/>
      <c r="N567" s="66"/>
      <c r="O567" s="74">
        <v>0</v>
      </c>
      <c r="P567" s="66">
        <f t="shared" si="124"/>
        <v>0</v>
      </c>
      <c r="Q567" s="73">
        <v>0</v>
      </c>
      <c r="R567" s="73">
        <v>0</v>
      </c>
      <c r="S567" s="73">
        <v>0</v>
      </c>
      <c r="T567" s="73">
        <v>0</v>
      </c>
      <c r="U567" s="73">
        <v>0</v>
      </c>
      <c r="V567" s="73">
        <v>0</v>
      </c>
      <c r="W567" s="66"/>
      <c r="X567" s="66"/>
      <c r="Y567" s="74">
        <v>0</v>
      </c>
      <c r="Z567" s="66">
        <f>V567-Y567</f>
        <v>0</v>
      </c>
      <c r="AA567" s="75">
        <v>0</v>
      </c>
    </row>
    <row r="568" spans="1:27" ht="63" hidden="1" customHeight="1">
      <c r="A568" s="66" t="s">
        <v>26</v>
      </c>
      <c r="B568" s="1" t="s">
        <v>207</v>
      </c>
      <c r="C568" s="71" t="str">
        <f>IF(A568&lt;&gt;0,C565,0)</f>
        <v>2.2.3.3</v>
      </c>
      <c r="D568" s="72">
        <v>0</v>
      </c>
      <c r="E568" s="72">
        <v>0</v>
      </c>
      <c r="F568" s="72">
        <v>0</v>
      </c>
      <c r="G568" s="73">
        <v>0</v>
      </c>
      <c r="H568" s="73">
        <v>0</v>
      </c>
      <c r="I568" s="73">
        <v>0</v>
      </c>
      <c r="J568" s="73">
        <v>0</v>
      </c>
      <c r="K568" s="73">
        <v>0</v>
      </c>
      <c r="L568" s="73">
        <v>0</v>
      </c>
      <c r="M568" s="66"/>
      <c r="N568" s="66"/>
      <c r="O568" s="74">
        <v>0</v>
      </c>
      <c r="P568" s="66">
        <f t="shared" si="124"/>
        <v>0</v>
      </c>
      <c r="Q568" s="73">
        <v>0</v>
      </c>
      <c r="R568" s="73">
        <v>0</v>
      </c>
      <c r="S568" s="73">
        <v>0</v>
      </c>
      <c r="T568" s="73">
        <v>0</v>
      </c>
      <c r="U568" s="73">
        <v>0</v>
      </c>
      <c r="V568" s="73">
        <v>0</v>
      </c>
      <c r="W568" s="66"/>
      <c r="X568" s="66"/>
      <c r="Y568" s="74">
        <v>0</v>
      </c>
      <c r="Z568" s="66">
        <f>V568-Y568</f>
        <v>0</v>
      </c>
      <c r="AA568" s="75">
        <v>0</v>
      </c>
    </row>
    <row r="569" spans="1:27" ht="15.75" hidden="1">
      <c r="A569" s="66" t="s">
        <v>26</v>
      </c>
      <c r="B569" s="1" t="s">
        <v>208</v>
      </c>
      <c r="C569" s="71" t="str">
        <f>IF(A569&lt;&gt;0,C565,0)</f>
        <v>2.2.3.3</v>
      </c>
      <c r="D569" s="72">
        <v>0</v>
      </c>
      <c r="E569" s="72">
        <v>0</v>
      </c>
      <c r="F569" s="72">
        <v>0</v>
      </c>
      <c r="G569" s="73">
        <v>0</v>
      </c>
      <c r="H569" s="73">
        <v>0</v>
      </c>
      <c r="I569" s="73">
        <v>0</v>
      </c>
      <c r="J569" s="73">
        <v>0</v>
      </c>
      <c r="K569" s="73">
        <v>0</v>
      </c>
      <c r="L569" s="73">
        <v>0</v>
      </c>
      <c r="M569" s="66"/>
      <c r="N569" s="66"/>
      <c r="O569" s="74">
        <v>0</v>
      </c>
      <c r="P569" s="66">
        <f t="shared" si="124"/>
        <v>0</v>
      </c>
      <c r="Q569" s="73">
        <v>0</v>
      </c>
      <c r="R569" s="73">
        <v>0</v>
      </c>
      <c r="S569" s="73">
        <v>0</v>
      </c>
      <c r="T569" s="73">
        <v>0</v>
      </c>
      <c r="U569" s="73">
        <v>0</v>
      </c>
      <c r="V569" s="73">
        <v>0</v>
      </c>
      <c r="W569" s="66"/>
      <c r="X569" s="66"/>
      <c r="Y569" s="74">
        <v>0</v>
      </c>
      <c r="Z569" s="66">
        <f>V569-Y569</f>
        <v>0</v>
      </c>
      <c r="AA569" s="75">
        <v>0</v>
      </c>
    </row>
    <row r="570" spans="1:27" ht="15.75" hidden="1">
      <c r="A570" s="66" t="s">
        <v>26</v>
      </c>
      <c r="B570" s="1" t="s">
        <v>209</v>
      </c>
      <c r="C570" s="71" t="str">
        <f>IF(A570&lt;&gt;0,C565,0)</f>
        <v>2.2.3.3</v>
      </c>
      <c r="D570" s="72">
        <v>0</v>
      </c>
      <c r="E570" s="72">
        <v>0</v>
      </c>
      <c r="F570" s="72">
        <v>0</v>
      </c>
      <c r="G570" s="73">
        <v>0</v>
      </c>
      <c r="H570" s="73">
        <v>0</v>
      </c>
      <c r="I570" s="73">
        <v>0</v>
      </c>
      <c r="J570" s="73">
        <v>0</v>
      </c>
      <c r="K570" s="73">
        <v>0</v>
      </c>
      <c r="L570" s="73">
        <v>0</v>
      </c>
      <c r="M570" s="66"/>
      <c r="N570" s="66"/>
      <c r="O570" s="74">
        <v>0</v>
      </c>
      <c r="P570" s="66">
        <f t="shared" si="124"/>
        <v>0</v>
      </c>
      <c r="Q570" s="73">
        <v>0</v>
      </c>
      <c r="R570" s="73">
        <v>0</v>
      </c>
      <c r="S570" s="73">
        <v>0</v>
      </c>
      <c r="T570" s="73">
        <v>0</v>
      </c>
      <c r="U570" s="73">
        <v>0</v>
      </c>
      <c r="V570" s="73">
        <v>0</v>
      </c>
      <c r="W570" s="66"/>
      <c r="X570" s="66"/>
      <c r="Y570" s="74">
        <v>0</v>
      </c>
      <c r="Z570" s="66">
        <f>V570-Y570</f>
        <v>0</v>
      </c>
      <c r="AA570" s="75">
        <v>0</v>
      </c>
    </row>
    <row r="571" spans="1:27" ht="94.5" customHeight="1">
      <c r="A571" s="66" t="s">
        <v>26</v>
      </c>
      <c r="B571" s="1"/>
      <c r="C571" s="63" t="s">
        <v>265</v>
      </c>
      <c r="D571" s="64" t="s">
        <v>172</v>
      </c>
      <c r="E571" s="52" t="s">
        <v>53</v>
      </c>
      <c r="F571" s="72">
        <v>0</v>
      </c>
      <c r="G571" s="66">
        <f t="shared" ref="G571:Z571" si="126">SUBTOTAL(9,G572:G576)</f>
        <v>0</v>
      </c>
      <c r="H571" s="66">
        <f t="shared" si="126"/>
        <v>0</v>
      </c>
      <c r="I571" s="66">
        <f t="shared" si="126"/>
        <v>0</v>
      </c>
      <c r="J571" s="66">
        <f t="shared" si="126"/>
        <v>0</v>
      </c>
      <c r="K571" s="66">
        <f t="shared" si="126"/>
        <v>0</v>
      </c>
      <c r="L571" s="66">
        <f t="shared" si="126"/>
        <v>0</v>
      </c>
      <c r="M571" s="66">
        <f t="shared" si="126"/>
        <v>0</v>
      </c>
      <c r="N571" s="66">
        <f t="shared" si="126"/>
        <v>0</v>
      </c>
      <c r="O571" s="66">
        <f t="shared" si="126"/>
        <v>0</v>
      </c>
      <c r="P571" s="66">
        <f t="shared" si="126"/>
        <v>0</v>
      </c>
      <c r="Q571" s="66">
        <f t="shared" si="126"/>
        <v>0</v>
      </c>
      <c r="R571" s="66">
        <f t="shared" si="126"/>
        <v>0</v>
      </c>
      <c r="S571" s="66">
        <f t="shared" si="126"/>
        <v>0</v>
      </c>
      <c r="T571" s="66">
        <f t="shared" si="126"/>
        <v>0</v>
      </c>
      <c r="U571" s="66">
        <f t="shared" si="126"/>
        <v>0</v>
      </c>
      <c r="V571" s="66">
        <f t="shared" si="126"/>
        <v>0</v>
      </c>
      <c r="W571" s="66">
        <f t="shared" si="126"/>
        <v>0</v>
      </c>
      <c r="X571" s="66">
        <f t="shared" si="126"/>
        <v>0</v>
      </c>
      <c r="Y571" s="66">
        <f t="shared" si="126"/>
        <v>0</v>
      </c>
      <c r="Z571" s="66">
        <f t="shared" si="126"/>
        <v>0</v>
      </c>
      <c r="AA571" s="67">
        <f>SUBTOTAL(9,AA572:AA576)</f>
        <v>0</v>
      </c>
    </row>
    <row r="572" spans="1:27" ht="126" hidden="1" customHeight="1">
      <c r="A572" s="66" t="s">
        <v>26</v>
      </c>
      <c r="B572" s="1" t="s">
        <v>205</v>
      </c>
      <c r="C572" s="71" t="str">
        <f>IF(A572&lt;&gt;0,C571,0)</f>
        <v>2.2.3.4</v>
      </c>
      <c r="D572" s="72">
        <v>0</v>
      </c>
      <c r="E572" s="72">
        <v>0</v>
      </c>
      <c r="F572" s="72">
        <v>0</v>
      </c>
      <c r="G572" s="73">
        <v>0</v>
      </c>
      <c r="H572" s="73">
        <v>0</v>
      </c>
      <c r="I572" s="73">
        <v>0</v>
      </c>
      <c r="J572" s="73">
        <v>0</v>
      </c>
      <c r="K572" s="73">
        <v>0</v>
      </c>
      <c r="L572" s="73">
        <v>0</v>
      </c>
      <c r="M572" s="66"/>
      <c r="N572" s="66"/>
      <c r="O572" s="74">
        <v>0</v>
      </c>
      <c r="P572" s="66">
        <f t="shared" ref="P572:P582" si="127">L572-O572</f>
        <v>0</v>
      </c>
      <c r="Q572" s="73">
        <v>0</v>
      </c>
      <c r="R572" s="73">
        <v>0</v>
      </c>
      <c r="S572" s="73">
        <v>0</v>
      </c>
      <c r="T572" s="73">
        <v>0</v>
      </c>
      <c r="U572" s="73">
        <v>0</v>
      </c>
      <c r="V572" s="73">
        <v>0</v>
      </c>
      <c r="W572" s="66"/>
      <c r="X572" s="66"/>
      <c r="Y572" s="74">
        <v>0</v>
      </c>
      <c r="Z572" s="66">
        <f>V572-Y572</f>
        <v>0</v>
      </c>
      <c r="AA572" s="75">
        <v>0</v>
      </c>
    </row>
    <row r="573" spans="1:27" ht="15.75" hidden="1">
      <c r="A573" s="66" t="s">
        <v>26</v>
      </c>
      <c r="B573" s="1" t="s">
        <v>206</v>
      </c>
      <c r="C573" s="71" t="str">
        <f>IF(A573&lt;&gt;0,C571,0)</f>
        <v>2.2.3.4</v>
      </c>
      <c r="D573" s="72">
        <v>0</v>
      </c>
      <c r="E573" s="72">
        <v>0</v>
      </c>
      <c r="F573" s="72">
        <v>0</v>
      </c>
      <c r="G573" s="73">
        <v>0</v>
      </c>
      <c r="H573" s="73">
        <v>0</v>
      </c>
      <c r="I573" s="73">
        <v>0</v>
      </c>
      <c r="J573" s="73">
        <v>0</v>
      </c>
      <c r="K573" s="73">
        <v>0</v>
      </c>
      <c r="L573" s="73">
        <v>0</v>
      </c>
      <c r="M573" s="66"/>
      <c r="N573" s="66"/>
      <c r="O573" s="74">
        <v>0</v>
      </c>
      <c r="P573" s="66">
        <f t="shared" si="127"/>
        <v>0</v>
      </c>
      <c r="Q573" s="73">
        <v>0</v>
      </c>
      <c r="R573" s="73">
        <v>0</v>
      </c>
      <c r="S573" s="73">
        <v>0</v>
      </c>
      <c r="T573" s="73">
        <v>0</v>
      </c>
      <c r="U573" s="73">
        <v>0</v>
      </c>
      <c r="V573" s="73">
        <v>0</v>
      </c>
      <c r="W573" s="66"/>
      <c r="X573" s="66"/>
      <c r="Y573" s="74">
        <v>0</v>
      </c>
      <c r="Z573" s="66">
        <f>V573-Y573</f>
        <v>0</v>
      </c>
      <c r="AA573" s="75">
        <v>0</v>
      </c>
    </row>
    <row r="574" spans="1:27" ht="15.75" hidden="1">
      <c r="A574" s="66" t="s">
        <v>26</v>
      </c>
      <c r="B574" s="1" t="s">
        <v>207</v>
      </c>
      <c r="C574" s="71" t="str">
        <f>IF(A574&lt;&gt;0,C571,0)</f>
        <v>2.2.3.4</v>
      </c>
      <c r="D574" s="72">
        <v>0</v>
      </c>
      <c r="E574" s="72">
        <v>0</v>
      </c>
      <c r="F574" s="72">
        <v>0</v>
      </c>
      <c r="G574" s="73">
        <v>0</v>
      </c>
      <c r="H574" s="73">
        <v>0</v>
      </c>
      <c r="I574" s="73">
        <v>0</v>
      </c>
      <c r="J574" s="73">
        <v>0</v>
      </c>
      <c r="K574" s="73">
        <v>0</v>
      </c>
      <c r="L574" s="73">
        <v>0</v>
      </c>
      <c r="M574" s="66"/>
      <c r="N574" s="66"/>
      <c r="O574" s="74">
        <v>0</v>
      </c>
      <c r="P574" s="66">
        <f t="shared" si="127"/>
        <v>0</v>
      </c>
      <c r="Q574" s="73">
        <v>0</v>
      </c>
      <c r="R574" s="73">
        <v>0</v>
      </c>
      <c r="S574" s="73">
        <v>0</v>
      </c>
      <c r="T574" s="73">
        <v>0</v>
      </c>
      <c r="U574" s="73">
        <v>0</v>
      </c>
      <c r="V574" s="73">
        <v>0</v>
      </c>
      <c r="W574" s="66"/>
      <c r="X574" s="66"/>
      <c r="Y574" s="74">
        <v>0</v>
      </c>
      <c r="Z574" s="66">
        <f>V574-Y574</f>
        <v>0</v>
      </c>
      <c r="AA574" s="75">
        <v>0</v>
      </c>
    </row>
    <row r="575" spans="1:27" ht="15.75" hidden="1">
      <c r="A575" s="66" t="s">
        <v>26</v>
      </c>
      <c r="B575" s="1" t="s">
        <v>208</v>
      </c>
      <c r="C575" s="71" t="str">
        <f>IF(A575&lt;&gt;0,C571,0)</f>
        <v>2.2.3.4</v>
      </c>
      <c r="D575" s="72">
        <v>0</v>
      </c>
      <c r="E575" s="72">
        <v>0</v>
      </c>
      <c r="F575" s="72">
        <v>0</v>
      </c>
      <c r="G575" s="73">
        <v>0</v>
      </c>
      <c r="H575" s="73">
        <v>0</v>
      </c>
      <c r="I575" s="73">
        <v>0</v>
      </c>
      <c r="J575" s="73">
        <v>0</v>
      </c>
      <c r="K575" s="73">
        <v>0</v>
      </c>
      <c r="L575" s="73">
        <v>0</v>
      </c>
      <c r="M575" s="66"/>
      <c r="N575" s="66"/>
      <c r="O575" s="74">
        <v>0</v>
      </c>
      <c r="P575" s="66">
        <f t="shared" si="127"/>
        <v>0</v>
      </c>
      <c r="Q575" s="73">
        <v>0</v>
      </c>
      <c r="R575" s="73">
        <v>0</v>
      </c>
      <c r="S575" s="73">
        <v>0</v>
      </c>
      <c r="T575" s="73">
        <v>0</v>
      </c>
      <c r="U575" s="73">
        <v>0</v>
      </c>
      <c r="V575" s="73">
        <v>0</v>
      </c>
      <c r="W575" s="66"/>
      <c r="X575" s="66"/>
      <c r="Y575" s="74">
        <v>0</v>
      </c>
      <c r="Z575" s="66">
        <f>V575-Y575</f>
        <v>0</v>
      </c>
      <c r="AA575" s="75">
        <v>0</v>
      </c>
    </row>
    <row r="576" spans="1:27" ht="15.75" hidden="1">
      <c r="A576" s="66" t="s">
        <v>26</v>
      </c>
      <c r="B576" s="1" t="s">
        <v>209</v>
      </c>
      <c r="C576" s="71" t="str">
        <f>IF(A576&lt;&gt;0,C571,0)</f>
        <v>2.2.3.4</v>
      </c>
      <c r="D576" s="72">
        <v>0</v>
      </c>
      <c r="E576" s="72">
        <v>0</v>
      </c>
      <c r="F576" s="72">
        <v>0</v>
      </c>
      <c r="G576" s="73">
        <v>0</v>
      </c>
      <c r="H576" s="73">
        <v>0</v>
      </c>
      <c r="I576" s="73">
        <v>0</v>
      </c>
      <c r="J576" s="73">
        <v>0</v>
      </c>
      <c r="K576" s="73">
        <v>0</v>
      </c>
      <c r="L576" s="73">
        <v>0</v>
      </c>
      <c r="M576" s="66"/>
      <c r="N576" s="66"/>
      <c r="O576" s="74">
        <v>0</v>
      </c>
      <c r="P576" s="66">
        <f t="shared" si="127"/>
        <v>0</v>
      </c>
      <c r="Q576" s="73">
        <v>0</v>
      </c>
      <c r="R576" s="73">
        <v>0</v>
      </c>
      <c r="S576" s="73">
        <v>0</v>
      </c>
      <c r="T576" s="73">
        <v>0</v>
      </c>
      <c r="U576" s="73">
        <v>0</v>
      </c>
      <c r="V576" s="73">
        <v>0</v>
      </c>
      <c r="W576" s="66"/>
      <c r="X576" s="66"/>
      <c r="Y576" s="74">
        <v>0</v>
      </c>
      <c r="Z576" s="66">
        <f>V576-Y576</f>
        <v>0</v>
      </c>
      <c r="AA576" s="75">
        <v>0</v>
      </c>
    </row>
    <row r="577" spans="1:27" ht="47.25">
      <c r="A577" s="66" t="s">
        <v>26</v>
      </c>
      <c r="B577" s="1"/>
      <c r="C577" s="63" t="s">
        <v>266</v>
      </c>
      <c r="D577" s="64" t="s">
        <v>174</v>
      </c>
      <c r="E577" s="52" t="s">
        <v>53</v>
      </c>
      <c r="F577" s="72">
        <v>0</v>
      </c>
      <c r="G577" s="66">
        <f t="shared" ref="G577:Z577" si="128">SUBTOTAL(9,G578:G582)</f>
        <v>0</v>
      </c>
      <c r="H577" s="66">
        <f t="shared" si="128"/>
        <v>0</v>
      </c>
      <c r="I577" s="66">
        <f t="shared" si="128"/>
        <v>0</v>
      </c>
      <c r="J577" s="66">
        <f t="shared" si="128"/>
        <v>0</v>
      </c>
      <c r="K577" s="66">
        <f t="shared" si="128"/>
        <v>0</v>
      </c>
      <c r="L577" s="66">
        <f t="shared" si="128"/>
        <v>0</v>
      </c>
      <c r="M577" s="66">
        <f t="shared" si="128"/>
        <v>0</v>
      </c>
      <c r="N577" s="66">
        <f t="shared" si="128"/>
        <v>0</v>
      </c>
      <c r="O577" s="66">
        <f t="shared" si="128"/>
        <v>0</v>
      </c>
      <c r="P577" s="66">
        <f t="shared" si="128"/>
        <v>0</v>
      </c>
      <c r="Q577" s="66">
        <f t="shared" si="128"/>
        <v>0</v>
      </c>
      <c r="R577" s="66">
        <f t="shared" si="128"/>
        <v>0</v>
      </c>
      <c r="S577" s="66">
        <f t="shared" si="128"/>
        <v>0</v>
      </c>
      <c r="T577" s="66">
        <f t="shared" si="128"/>
        <v>0</v>
      </c>
      <c r="U577" s="66">
        <f t="shared" si="128"/>
        <v>0</v>
      </c>
      <c r="V577" s="66">
        <f t="shared" si="128"/>
        <v>0</v>
      </c>
      <c r="W577" s="66">
        <f t="shared" si="128"/>
        <v>0</v>
      </c>
      <c r="X577" s="66">
        <f t="shared" si="128"/>
        <v>0</v>
      </c>
      <c r="Y577" s="66">
        <f t="shared" si="128"/>
        <v>0</v>
      </c>
      <c r="Z577" s="66">
        <f t="shared" si="128"/>
        <v>0</v>
      </c>
      <c r="AA577" s="67">
        <f>SUBTOTAL(9,AA578:AA582)</f>
        <v>0</v>
      </c>
    </row>
    <row r="578" spans="1:27" ht="15.75" hidden="1">
      <c r="A578" s="66" t="s">
        <v>26</v>
      </c>
      <c r="B578" s="1" t="s">
        <v>205</v>
      </c>
      <c r="C578" s="71" t="str">
        <f>IF(A578&lt;&gt;0,C577,0)</f>
        <v>2.2.3.5</v>
      </c>
      <c r="D578" s="72">
        <v>0</v>
      </c>
      <c r="E578" s="72">
        <v>0</v>
      </c>
      <c r="F578" s="72">
        <v>0</v>
      </c>
      <c r="G578" s="73">
        <v>0</v>
      </c>
      <c r="H578" s="73">
        <v>0</v>
      </c>
      <c r="I578" s="73">
        <v>0</v>
      </c>
      <c r="J578" s="73">
        <v>0</v>
      </c>
      <c r="K578" s="73">
        <v>0</v>
      </c>
      <c r="L578" s="73">
        <v>0</v>
      </c>
      <c r="M578" s="66"/>
      <c r="N578" s="66"/>
      <c r="O578" s="74">
        <v>0</v>
      </c>
      <c r="P578" s="66">
        <f t="shared" si="127"/>
        <v>0</v>
      </c>
      <c r="Q578" s="73">
        <v>0</v>
      </c>
      <c r="R578" s="73">
        <v>0</v>
      </c>
      <c r="S578" s="73">
        <v>0</v>
      </c>
      <c r="T578" s="73">
        <v>0</v>
      </c>
      <c r="U578" s="73">
        <v>0</v>
      </c>
      <c r="V578" s="73">
        <v>0</v>
      </c>
      <c r="W578" s="66"/>
      <c r="X578" s="66"/>
      <c r="Y578" s="74">
        <v>0</v>
      </c>
      <c r="Z578" s="66">
        <f>V578-Y578</f>
        <v>0</v>
      </c>
      <c r="AA578" s="75">
        <v>0</v>
      </c>
    </row>
    <row r="579" spans="1:27" ht="15.75" hidden="1">
      <c r="A579" s="66" t="s">
        <v>26</v>
      </c>
      <c r="B579" s="1" t="s">
        <v>206</v>
      </c>
      <c r="C579" s="71" t="str">
        <f>IF(A579&lt;&gt;0,C577,0)</f>
        <v>2.2.3.5</v>
      </c>
      <c r="D579" s="72">
        <v>0</v>
      </c>
      <c r="E579" s="72">
        <v>0</v>
      </c>
      <c r="F579" s="72">
        <v>0</v>
      </c>
      <c r="G579" s="73">
        <v>0</v>
      </c>
      <c r="H579" s="73">
        <v>0</v>
      </c>
      <c r="I579" s="73">
        <v>0</v>
      </c>
      <c r="J579" s="73">
        <v>0</v>
      </c>
      <c r="K579" s="73">
        <v>0</v>
      </c>
      <c r="L579" s="73">
        <v>0</v>
      </c>
      <c r="M579" s="66"/>
      <c r="N579" s="66"/>
      <c r="O579" s="74">
        <v>0</v>
      </c>
      <c r="P579" s="66">
        <f t="shared" si="127"/>
        <v>0</v>
      </c>
      <c r="Q579" s="73">
        <v>0</v>
      </c>
      <c r="R579" s="73">
        <v>0</v>
      </c>
      <c r="S579" s="73">
        <v>0</v>
      </c>
      <c r="T579" s="73">
        <v>0</v>
      </c>
      <c r="U579" s="73">
        <v>0</v>
      </c>
      <c r="V579" s="73">
        <v>0</v>
      </c>
      <c r="W579" s="66"/>
      <c r="X579" s="66"/>
      <c r="Y579" s="74">
        <v>0</v>
      </c>
      <c r="Z579" s="66">
        <f>V579-Y579</f>
        <v>0</v>
      </c>
      <c r="AA579" s="75">
        <v>0</v>
      </c>
    </row>
    <row r="580" spans="1:27" ht="15.75" hidden="1">
      <c r="A580" s="66" t="s">
        <v>26</v>
      </c>
      <c r="B580" s="1" t="s">
        <v>207</v>
      </c>
      <c r="C580" s="71" t="str">
        <f>IF(A580&lt;&gt;0,C577,0)</f>
        <v>2.2.3.5</v>
      </c>
      <c r="D580" s="72">
        <v>0</v>
      </c>
      <c r="E580" s="72">
        <v>0</v>
      </c>
      <c r="F580" s="72">
        <v>0</v>
      </c>
      <c r="G580" s="73">
        <v>0</v>
      </c>
      <c r="H580" s="73">
        <v>0</v>
      </c>
      <c r="I580" s="73">
        <v>0</v>
      </c>
      <c r="J580" s="73">
        <v>0</v>
      </c>
      <c r="K580" s="73">
        <v>0</v>
      </c>
      <c r="L580" s="73">
        <v>0</v>
      </c>
      <c r="M580" s="66"/>
      <c r="N580" s="66"/>
      <c r="O580" s="74">
        <v>0</v>
      </c>
      <c r="P580" s="66">
        <f t="shared" si="127"/>
        <v>0</v>
      </c>
      <c r="Q580" s="73">
        <v>0</v>
      </c>
      <c r="R580" s="73">
        <v>0</v>
      </c>
      <c r="S580" s="73">
        <v>0</v>
      </c>
      <c r="T580" s="73">
        <v>0</v>
      </c>
      <c r="U580" s="73">
        <v>0</v>
      </c>
      <c r="V580" s="73">
        <v>0</v>
      </c>
      <c r="W580" s="66"/>
      <c r="X580" s="66"/>
      <c r="Y580" s="74">
        <v>0</v>
      </c>
      <c r="Z580" s="66">
        <f>V580-Y580</f>
        <v>0</v>
      </c>
      <c r="AA580" s="75">
        <v>0</v>
      </c>
    </row>
    <row r="581" spans="1:27" ht="63" hidden="1" customHeight="1">
      <c r="A581" s="66" t="s">
        <v>26</v>
      </c>
      <c r="B581" s="1" t="s">
        <v>208</v>
      </c>
      <c r="C581" s="71" t="str">
        <f>IF(A581&lt;&gt;0,C577,0)</f>
        <v>2.2.3.5</v>
      </c>
      <c r="D581" s="72">
        <v>0</v>
      </c>
      <c r="E581" s="72">
        <v>0</v>
      </c>
      <c r="F581" s="72">
        <v>0</v>
      </c>
      <c r="G581" s="73">
        <v>0</v>
      </c>
      <c r="H581" s="73">
        <v>0</v>
      </c>
      <c r="I581" s="73">
        <v>0</v>
      </c>
      <c r="J581" s="73">
        <v>0</v>
      </c>
      <c r="K581" s="73">
        <v>0</v>
      </c>
      <c r="L581" s="73">
        <v>0</v>
      </c>
      <c r="M581" s="66"/>
      <c r="N581" s="66"/>
      <c r="O581" s="74">
        <v>0</v>
      </c>
      <c r="P581" s="66">
        <f t="shared" si="127"/>
        <v>0</v>
      </c>
      <c r="Q581" s="73">
        <v>0</v>
      </c>
      <c r="R581" s="73">
        <v>0</v>
      </c>
      <c r="S581" s="73">
        <v>0</v>
      </c>
      <c r="T581" s="73">
        <v>0</v>
      </c>
      <c r="U581" s="73">
        <v>0</v>
      </c>
      <c r="V581" s="73">
        <v>0</v>
      </c>
      <c r="W581" s="66"/>
      <c r="X581" s="66"/>
      <c r="Y581" s="74">
        <v>0</v>
      </c>
      <c r="Z581" s="66">
        <f>V581-Y581</f>
        <v>0</v>
      </c>
      <c r="AA581" s="75">
        <v>0</v>
      </c>
    </row>
    <row r="582" spans="1:27" ht="15.75" hidden="1">
      <c r="A582" s="66" t="s">
        <v>26</v>
      </c>
      <c r="B582" s="1" t="s">
        <v>209</v>
      </c>
      <c r="C582" s="71" t="str">
        <f>IF(A582&lt;&gt;0,C577,0)</f>
        <v>2.2.3.5</v>
      </c>
      <c r="D582" s="72">
        <v>0</v>
      </c>
      <c r="E582" s="72">
        <v>0</v>
      </c>
      <c r="F582" s="72">
        <v>0</v>
      </c>
      <c r="G582" s="73">
        <v>0</v>
      </c>
      <c r="H582" s="73">
        <v>0</v>
      </c>
      <c r="I582" s="73">
        <v>0</v>
      </c>
      <c r="J582" s="73">
        <v>0</v>
      </c>
      <c r="K582" s="73">
        <v>0</v>
      </c>
      <c r="L582" s="73">
        <v>0</v>
      </c>
      <c r="M582" s="66"/>
      <c r="N582" s="66"/>
      <c r="O582" s="74">
        <v>0</v>
      </c>
      <c r="P582" s="66">
        <f t="shared" si="127"/>
        <v>0</v>
      </c>
      <c r="Q582" s="73">
        <v>0</v>
      </c>
      <c r="R582" s="73">
        <v>0</v>
      </c>
      <c r="S582" s="73">
        <v>0</v>
      </c>
      <c r="T582" s="73">
        <v>0</v>
      </c>
      <c r="U582" s="73">
        <v>0</v>
      </c>
      <c r="V582" s="73">
        <v>0</v>
      </c>
      <c r="W582" s="66"/>
      <c r="X582" s="66"/>
      <c r="Y582" s="74">
        <v>0</v>
      </c>
      <c r="Z582" s="66">
        <f>V582-Y582</f>
        <v>0</v>
      </c>
      <c r="AA582" s="75">
        <v>0</v>
      </c>
    </row>
    <row r="583" spans="1:27" ht="47.25">
      <c r="A583" s="66" t="s">
        <v>26</v>
      </c>
      <c r="B583" s="1"/>
      <c r="C583" s="63" t="s">
        <v>267</v>
      </c>
      <c r="D583" s="64" t="s">
        <v>176</v>
      </c>
      <c r="E583" s="52" t="s">
        <v>53</v>
      </c>
      <c r="F583" s="72">
        <v>0</v>
      </c>
      <c r="G583" s="66">
        <f t="shared" ref="G583:Z583" si="129">SUBTOTAL(9,G584:G588)</f>
        <v>0</v>
      </c>
      <c r="H583" s="66">
        <f t="shared" si="129"/>
        <v>0</v>
      </c>
      <c r="I583" s="66">
        <f t="shared" si="129"/>
        <v>0</v>
      </c>
      <c r="J583" s="66">
        <f t="shared" si="129"/>
        <v>0</v>
      </c>
      <c r="K583" s="66">
        <f t="shared" si="129"/>
        <v>0</v>
      </c>
      <c r="L583" s="66">
        <f t="shared" si="129"/>
        <v>0</v>
      </c>
      <c r="M583" s="66">
        <f t="shared" si="129"/>
        <v>0</v>
      </c>
      <c r="N583" s="66">
        <f t="shared" si="129"/>
        <v>0</v>
      </c>
      <c r="O583" s="66">
        <f t="shared" si="129"/>
        <v>0</v>
      </c>
      <c r="P583" s="66">
        <f t="shared" si="129"/>
        <v>0</v>
      </c>
      <c r="Q583" s="66">
        <f t="shared" si="129"/>
        <v>0</v>
      </c>
      <c r="R583" s="66">
        <f t="shared" si="129"/>
        <v>0</v>
      </c>
      <c r="S583" s="66">
        <f t="shared" si="129"/>
        <v>0</v>
      </c>
      <c r="T583" s="66">
        <f t="shared" si="129"/>
        <v>0</v>
      </c>
      <c r="U583" s="66">
        <f t="shared" si="129"/>
        <v>0</v>
      </c>
      <c r="V583" s="66">
        <f t="shared" si="129"/>
        <v>0</v>
      </c>
      <c r="W583" s="66">
        <f t="shared" si="129"/>
        <v>0</v>
      </c>
      <c r="X583" s="66">
        <f t="shared" si="129"/>
        <v>0</v>
      </c>
      <c r="Y583" s="66">
        <f t="shared" si="129"/>
        <v>0</v>
      </c>
      <c r="Z583" s="66">
        <f t="shared" si="129"/>
        <v>0</v>
      </c>
      <c r="AA583" s="67">
        <f>SUBTOTAL(9,AA584:AA588)</f>
        <v>0</v>
      </c>
    </row>
    <row r="584" spans="1:27" ht="189" hidden="1" customHeight="1">
      <c r="A584" s="66" t="s">
        <v>26</v>
      </c>
      <c r="B584" s="1" t="s">
        <v>205</v>
      </c>
      <c r="C584" s="71" t="str">
        <f>IF(A584&lt;&gt;0,C583,0)</f>
        <v>2.2.3.6</v>
      </c>
      <c r="D584" s="72">
        <v>0</v>
      </c>
      <c r="E584" s="72">
        <v>0</v>
      </c>
      <c r="F584" s="72">
        <v>0</v>
      </c>
      <c r="G584" s="73">
        <v>0</v>
      </c>
      <c r="H584" s="73">
        <v>0</v>
      </c>
      <c r="I584" s="73">
        <v>0</v>
      </c>
      <c r="J584" s="73">
        <v>0</v>
      </c>
      <c r="K584" s="73">
        <v>0</v>
      </c>
      <c r="L584" s="73">
        <v>0</v>
      </c>
      <c r="M584" s="66"/>
      <c r="N584" s="66"/>
      <c r="O584" s="74">
        <v>0</v>
      </c>
      <c r="P584" s="66">
        <f>L584-O584</f>
        <v>0</v>
      </c>
      <c r="Q584" s="73">
        <v>0</v>
      </c>
      <c r="R584" s="73">
        <v>0</v>
      </c>
      <c r="S584" s="73">
        <v>0</v>
      </c>
      <c r="T584" s="73">
        <v>0</v>
      </c>
      <c r="U584" s="73">
        <v>0</v>
      </c>
      <c r="V584" s="73">
        <v>0</v>
      </c>
      <c r="W584" s="66"/>
      <c r="X584" s="66"/>
      <c r="Y584" s="74">
        <v>0</v>
      </c>
      <c r="Z584" s="66">
        <f>V584-Y584</f>
        <v>0</v>
      </c>
      <c r="AA584" s="75">
        <v>0</v>
      </c>
    </row>
    <row r="585" spans="1:27" ht="63" hidden="1" customHeight="1">
      <c r="A585" s="66" t="s">
        <v>26</v>
      </c>
      <c r="B585" s="1" t="s">
        <v>206</v>
      </c>
      <c r="C585" s="71" t="str">
        <f>IF(A585&lt;&gt;0,C583,0)</f>
        <v>2.2.3.6</v>
      </c>
      <c r="D585" s="72">
        <v>0</v>
      </c>
      <c r="E585" s="72">
        <v>0</v>
      </c>
      <c r="F585" s="72">
        <v>0</v>
      </c>
      <c r="G585" s="73">
        <v>0</v>
      </c>
      <c r="H585" s="73">
        <v>0</v>
      </c>
      <c r="I585" s="73">
        <v>0</v>
      </c>
      <c r="J585" s="73">
        <v>0</v>
      </c>
      <c r="K585" s="73">
        <v>0</v>
      </c>
      <c r="L585" s="73">
        <v>0</v>
      </c>
      <c r="M585" s="66"/>
      <c r="N585" s="66"/>
      <c r="O585" s="74">
        <v>0</v>
      </c>
      <c r="P585" s="66">
        <f>L585-O585</f>
        <v>0</v>
      </c>
      <c r="Q585" s="73">
        <v>0</v>
      </c>
      <c r="R585" s="73">
        <v>0</v>
      </c>
      <c r="S585" s="73">
        <v>0</v>
      </c>
      <c r="T585" s="73">
        <v>0</v>
      </c>
      <c r="U585" s="73">
        <v>0</v>
      </c>
      <c r="V585" s="73">
        <v>0</v>
      </c>
      <c r="W585" s="66"/>
      <c r="X585" s="66"/>
      <c r="Y585" s="74">
        <v>0</v>
      </c>
      <c r="Z585" s="66">
        <f>V585-Y585</f>
        <v>0</v>
      </c>
      <c r="AA585" s="75">
        <v>0</v>
      </c>
    </row>
    <row r="586" spans="1:27" ht="63" hidden="1" customHeight="1">
      <c r="A586" s="66" t="s">
        <v>26</v>
      </c>
      <c r="B586" s="1" t="s">
        <v>207</v>
      </c>
      <c r="C586" s="71" t="str">
        <f>IF(A586&lt;&gt;0,C583,0)</f>
        <v>2.2.3.6</v>
      </c>
      <c r="D586" s="72">
        <v>0</v>
      </c>
      <c r="E586" s="72">
        <v>0</v>
      </c>
      <c r="F586" s="72">
        <v>0</v>
      </c>
      <c r="G586" s="73">
        <v>0</v>
      </c>
      <c r="H586" s="73">
        <v>0</v>
      </c>
      <c r="I586" s="73">
        <v>0</v>
      </c>
      <c r="J586" s="73">
        <v>0</v>
      </c>
      <c r="K586" s="73">
        <v>0</v>
      </c>
      <c r="L586" s="73">
        <v>0</v>
      </c>
      <c r="M586" s="66"/>
      <c r="N586" s="66"/>
      <c r="O586" s="74">
        <v>0</v>
      </c>
      <c r="P586" s="66">
        <f>L586-O586</f>
        <v>0</v>
      </c>
      <c r="Q586" s="73">
        <v>0</v>
      </c>
      <c r="R586" s="73">
        <v>0</v>
      </c>
      <c r="S586" s="73">
        <v>0</v>
      </c>
      <c r="T586" s="73">
        <v>0</v>
      </c>
      <c r="U586" s="73">
        <v>0</v>
      </c>
      <c r="V586" s="73">
        <v>0</v>
      </c>
      <c r="W586" s="66"/>
      <c r="X586" s="66"/>
      <c r="Y586" s="74">
        <v>0</v>
      </c>
      <c r="Z586" s="66">
        <f>V586-Y586</f>
        <v>0</v>
      </c>
      <c r="AA586" s="75">
        <v>0</v>
      </c>
    </row>
    <row r="587" spans="1:27" ht="15.75" hidden="1">
      <c r="A587" s="66" t="s">
        <v>26</v>
      </c>
      <c r="B587" s="1" t="s">
        <v>208</v>
      </c>
      <c r="C587" s="71" t="str">
        <f>IF(A587&lt;&gt;0,C583,0)</f>
        <v>2.2.3.6</v>
      </c>
      <c r="D587" s="72">
        <v>0</v>
      </c>
      <c r="E587" s="72">
        <v>0</v>
      </c>
      <c r="F587" s="72">
        <v>0</v>
      </c>
      <c r="G587" s="73">
        <v>0</v>
      </c>
      <c r="H587" s="73">
        <v>0</v>
      </c>
      <c r="I587" s="73">
        <v>0</v>
      </c>
      <c r="J587" s="73">
        <v>0</v>
      </c>
      <c r="K587" s="73">
        <v>0</v>
      </c>
      <c r="L587" s="73">
        <v>0</v>
      </c>
      <c r="M587" s="66"/>
      <c r="N587" s="66"/>
      <c r="O587" s="74">
        <v>0</v>
      </c>
      <c r="P587" s="66">
        <f>L587-O587</f>
        <v>0</v>
      </c>
      <c r="Q587" s="73">
        <v>0</v>
      </c>
      <c r="R587" s="73">
        <v>0</v>
      </c>
      <c r="S587" s="73">
        <v>0</v>
      </c>
      <c r="T587" s="73">
        <v>0</v>
      </c>
      <c r="U587" s="73">
        <v>0</v>
      </c>
      <c r="V587" s="73">
        <v>0</v>
      </c>
      <c r="W587" s="66"/>
      <c r="X587" s="66"/>
      <c r="Y587" s="74">
        <v>0</v>
      </c>
      <c r="Z587" s="66">
        <f>V587-Y587</f>
        <v>0</v>
      </c>
      <c r="AA587" s="75">
        <v>0</v>
      </c>
    </row>
    <row r="588" spans="1:27" ht="15.75" hidden="1">
      <c r="A588" s="66" t="s">
        <v>26</v>
      </c>
      <c r="B588" s="1" t="s">
        <v>209</v>
      </c>
      <c r="C588" s="71" t="str">
        <f>IF(A588&lt;&gt;0,C583,0)</f>
        <v>2.2.3.6</v>
      </c>
      <c r="D588" s="72">
        <v>0</v>
      </c>
      <c r="E588" s="72">
        <v>0</v>
      </c>
      <c r="F588" s="72">
        <v>0</v>
      </c>
      <c r="G588" s="73">
        <v>0</v>
      </c>
      <c r="H588" s="73">
        <v>0</v>
      </c>
      <c r="I588" s="73">
        <v>0</v>
      </c>
      <c r="J588" s="73">
        <v>0</v>
      </c>
      <c r="K588" s="73">
        <v>0</v>
      </c>
      <c r="L588" s="73">
        <v>0</v>
      </c>
      <c r="M588" s="66"/>
      <c r="N588" s="66"/>
      <c r="O588" s="74">
        <v>0</v>
      </c>
      <c r="P588" s="66">
        <f>L588-O588</f>
        <v>0</v>
      </c>
      <c r="Q588" s="73">
        <v>0</v>
      </c>
      <c r="R588" s="73">
        <v>0</v>
      </c>
      <c r="S588" s="73">
        <v>0</v>
      </c>
      <c r="T588" s="73">
        <v>0</v>
      </c>
      <c r="U588" s="73">
        <v>0</v>
      </c>
      <c r="V588" s="73">
        <v>0</v>
      </c>
      <c r="W588" s="66"/>
      <c r="X588" s="66"/>
      <c r="Y588" s="74">
        <v>0</v>
      </c>
      <c r="Z588" s="66">
        <f>V588-Y588</f>
        <v>0</v>
      </c>
      <c r="AA588" s="75">
        <v>0</v>
      </c>
    </row>
    <row r="589" spans="1:27" ht="47.25">
      <c r="A589" s="66" t="s">
        <v>26</v>
      </c>
      <c r="B589" s="1"/>
      <c r="C589" s="63" t="s">
        <v>268</v>
      </c>
      <c r="D589" s="64" t="s">
        <v>178</v>
      </c>
      <c r="E589" s="52" t="s">
        <v>53</v>
      </c>
      <c r="F589" s="72">
        <v>0</v>
      </c>
      <c r="G589" s="66">
        <f t="shared" ref="G589:Z589" si="130">SUBTOTAL(9,G590:G594)</f>
        <v>0</v>
      </c>
      <c r="H589" s="66">
        <f t="shared" si="130"/>
        <v>0</v>
      </c>
      <c r="I589" s="66">
        <f t="shared" si="130"/>
        <v>0</v>
      </c>
      <c r="J589" s="66">
        <f t="shared" si="130"/>
        <v>0</v>
      </c>
      <c r="K589" s="66">
        <f t="shared" si="130"/>
        <v>0</v>
      </c>
      <c r="L589" s="66">
        <f t="shared" si="130"/>
        <v>0</v>
      </c>
      <c r="M589" s="66">
        <f t="shared" si="130"/>
        <v>0</v>
      </c>
      <c r="N589" s="66">
        <f t="shared" si="130"/>
        <v>0</v>
      </c>
      <c r="O589" s="66">
        <f t="shared" si="130"/>
        <v>0</v>
      </c>
      <c r="P589" s="66">
        <f t="shared" si="130"/>
        <v>0</v>
      </c>
      <c r="Q589" s="66">
        <f t="shared" si="130"/>
        <v>0</v>
      </c>
      <c r="R589" s="66">
        <f t="shared" si="130"/>
        <v>0</v>
      </c>
      <c r="S589" s="66">
        <f t="shared" si="130"/>
        <v>0</v>
      </c>
      <c r="T589" s="66">
        <f t="shared" si="130"/>
        <v>0</v>
      </c>
      <c r="U589" s="66">
        <f t="shared" si="130"/>
        <v>0</v>
      </c>
      <c r="V589" s="66">
        <f t="shared" si="130"/>
        <v>0</v>
      </c>
      <c r="W589" s="66">
        <f t="shared" si="130"/>
        <v>0</v>
      </c>
      <c r="X589" s="66">
        <f t="shared" si="130"/>
        <v>0</v>
      </c>
      <c r="Y589" s="66">
        <f t="shared" si="130"/>
        <v>0</v>
      </c>
      <c r="Z589" s="66">
        <f t="shared" si="130"/>
        <v>0</v>
      </c>
      <c r="AA589" s="67">
        <f>SUBTOTAL(9,AA590:AA594)</f>
        <v>0</v>
      </c>
    </row>
    <row r="590" spans="1:27" ht="15.75" hidden="1">
      <c r="A590" s="66" t="s">
        <v>26</v>
      </c>
      <c r="B590" s="1" t="s">
        <v>205</v>
      </c>
      <c r="C590" s="71" t="str">
        <f>IF(A590&lt;&gt;0,C589,0)</f>
        <v>2.2.3.7</v>
      </c>
      <c r="D590" s="72">
        <v>0</v>
      </c>
      <c r="E590" s="72">
        <v>0</v>
      </c>
      <c r="F590" s="72">
        <v>0</v>
      </c>
      <c r="G590" s="73">
        <v>0</v>
      </c>
      <c r="H590" s="73">
        <v>0</v>
      </c>
      <c r="I590" s="73">
        <v>0</v>
      </c>
      <c r="J590" s="73">
        <v>0</v>
      </c>
      <c r="K590" s="73">
        <v>0</v>
      </c>
      <c r="L590" s="73">
        <v>0</v>
      </c>
      <c r="M590" s="66"/>
      <c r="N590" s="66"/>
      <c r="O590" s="74">
        <v>0</v>
      </c>
      <c r="P590" s="66">
        <f t="shared" ref="P590:P600" si="131">L590-O590</f>
        <v>0</v>
      </c>
      <c r="Q590" s="73">
        <v>0</v>
      </c>
      <c r="R590" s="73">
        <v>0</v>
      </c>
      <c r="S590" s="73">
        <v>0</v>
      </c>
      <c r="T590" s="73">
        <v>0</v>
      </c>
      <c r="U590" s="73">
        <v>0</v>
      </c>
      <c r="V590" s="73">
        <v>0</v>
      </c>
      <c r="W590" s="66"/>
      <c r="X590" s="66"/>
      <c r="Y590" s="74">
        <v>0</v>
      </c>
      <c r="Z590" s="66">
        <f>V590-Y590</f>
        <v>0</v>
      </c>
      <c r="AA590" s="75">
        <v>0</v>
      </c>
    </row>
    <row r="591" spans="1:27" ht="15.75" hidden="1">
      <c r="A591" s="66" t="s">
        <v>26</v>
      </c>
      <c r="B591" s="1" t="s">
        <v>206</v>
      </c>
      <c r="C591" s="71" t="str">
        <f>IF(A591&lt;&gt;0,C589,0)</f>
        <v>2.2.3.7</v>
      </c>
      <c r="D591" s="72">
        <v>0</v>
      </c>
      <c r="E591" s="72">
        <v>0</v>
      </c>
      <c r="F591" s="72">
        <v>0</v>
      </c>
      <c r="G591" s="73">
        <v>0</v>
      </c>
      <c r="H591" s="73">
        <v>0</v>
      </c>
      <c r="I591" s="73">
        <v>0</v>
      </c>
      <c r="J591" s="73">
        <v>0</v>
      </c>
      <c r="K591" s="73">
        <v>0</v>
      </c>
      <c r="L591" s="73">
        <v>0</v>
      </c>
      <c r="M591" s="66"/>
      <c r="N591" s="66"/>
      <c r="O591" s="74">
        <v>0</v>
      </c>
      <c r="P591" s="66">
        <f t="shared" si="131"/>
        <v>0</v>
      </c>
      <c r="Q591" s="73">
        <v>0</v>
      </c>
      <c r="R591" s="73">
        <v>0</v>
      </c>
      <c r="S591" s="73">
        <v>0</v>
      </c>
      <c r="T591" s="73">
        <v>0</v>
      </c>
      <c r="U591" s="73">
        <v>0</v>
      </c>
      <c r="V591" s="73">
        <v>0</v>
      </c>
      <c r="W591" s="66"/>
      <c r="X591" s="66"/>
      <c r="Y591" s="74">
        <v>0</v>
      </c>
      <c r="Z591" s="66">
        <f>V591-Y591</f>
        <v>0</v>
      </c>
      <c r="AA591" s="75">
        <v>0</v>
      </c>
    </row>
    <row r="592" spans="1:27" ht="15.75" hidden="1">
      <c r="A592" s="66" t="s">
        <v>26</v>
      </c>
      <c r="B592" s="1" t="s">
        <v>207</v>
      </c>
      <c r="C592" s="71" t="str">
        <f>IF(A592&lt;&gt;0,C589,0)</f>
        <v>2.2.3.7</v>
      </c>
      <c r="D592" s="72">
        <v>0</v>
      </c>
      <c r="E592" s="72">
        <v>0</v>
      </c>
      <c r="F592" s="72">
        <v>0</v>
      </c>
      <c r="G592" s="73">
        <v>0</v>
      </c>
      <c r="H592" s="73">
        <v>0</v>
      </c>
      <c r="I592" s="73">
        <v>0</v>
      </c>
      <c r="J592" s="73">
        <v>0</v>
      </c>
      <c r="K592" s="73">
        <v>0</v>
      </c>
      <c r="L592" s="73">
        <v>0</v>
      </c>
      <c r="M592" s="66"/>
      <c r="N592" s="66"/>
      <c r="O592" s="74">
        <v>0</v>
      </c>
      <c r="P592" s="66">
        <f t="shared" si="131"/>
        <v>0</v>
      </c>
      <c r="Q592" s="73">
        <v>0</v>
      </c>
      <c r="R592" s="73">
        <v>0</v>
      </c>
      <c r="S592" s="73">
        <v>0</v>
      </c>
      <c r="T592" s="73">
        <v>0</v>
      </c>
      <c r="U592" s="73">
        <v>0</v>
      </c>
      <c r="V592" s="73">
        <v>0</v>
      </c>
      <c r="W592" s="66"/>
      <c r="X592" s="66"/>
      <c r="Y592" s="74">
        <v>0</v>
      </c>
      <c r="Z592" s="66">
        <f>V592-Y592</f>
        <v>0</v>
      </c>
      <c r="AA592" s="75">
        <v>0</v>
      </c>
    </row>
    <row r="593" spans="1:27" ht="15.75" hidden="1">
      <c r="A593" s="66" t="s">
        <v>26</v>
      </c>
      <c r="B593" s="1" t="s">
        <v>208</v>
      </c>
      <c r="C593" s="71" t="str">
        <f>IF(A593&lt;&gt;0,C589,0)</f>
        <v>2.2.3.7</v>
      </c>
      <c r="D593" s="72">
        <v>0</v>
      </c>
      <c r="E593" s="72">
        <v>0</v>
      </c>
      <c r="F593" s="72">
        <v>0</v>
      </c>
      <c r="G593" s="73">
        <v>0</v>
      </c>
      <c r="H593" s="73">
        <v>0</v>
      </c>
      <c r="I593" s="73">
        <v>0</v>
      </c>
      <c r="J593" s="73">
        <v>0</v>
      </c>
      <c r="K593" s="73">
        <v>0</v>
      </c>
      <c r="L593" s="73">
        <v>0</v>
      </c>
      <c r="M593" s="66"/>
      <c r="N593" s="66"/>
      <c r="O593" s="74">
        <v>0</v>
      </c>
      <c r="P593" s="66">
        <f t="shared" si="131"/>
        <v>0</v>
      </c>
      <c r="Q593" s="73">
        <v>0</v>
      </c>
      <c r="R593" s="73">
        <v>0</v>
      </c>
      <c r="S593" s="73">
        <v>0</v>
      </c>
      <c r="T593" s="73">
        <v>0</v>
      </c>
      <c r="U593" s="73">
        <v>0</v>
      </c>
      <c r="V593" s="73">
        <v>0</v>
      </c>
      <c r="W593" s="66"/>
      <c r="X593" s="66"/>
      <c r="Y593" s="74">
        <v>0</v>
      </c>
      <c r="Z593" s="66">
        <f>V593-Y593</f>
        <v>0</v>
      </c>
      <c r="AA593" s="75">
        <v>0</v>
      </c>
    </row>
    <row r="594" spans="1:27" ht="15.75" hidden="1">
      <c r="A594" s="66" t="s">
        <v>26</v>
      </c>
      <c r="B594" s="1" t="s">
        <v>209</v>
      </c>
      <c r="C594" s="71" t="str">
        <f>IF(A594&lt;&gt;0,C589,0)</f>
        <v>2.2.3.7</v>
      </c>
      <c r="D594" s="72">
        <v>0</v>
      </c>
      <c r="E594" s="72">
        <v>0</v>
      </c>
      <c r="F594" s="72">
        <v>0</v>
      </c>
      <c r="G594" s="73">
        <v>0</v>
      </c>
      <c r="H594" s="73">
        <v>0</v>
      </c>
      <c r="I594" s="73">
        <v>0</v>
      </c>
      <c r="J594" s="73">
        <v>0</v>
      </c>
      <c r="K594" s="73">
        <v>0</v>
      </c>
      <c r="L594" s="73">
        <v>0</v>
      </c>
      <c r="M594" s="66"/>
      <c r="N594" s="66"/>
      <c r="O594" s="74">
        <v>0</v>
      </c>
      <c r="P594" s="66">
        <f t="shared" si="131"/>
        <v>0</v>
      </c>
      <c r="Q594" s="73">
        <v>0</v>
      </c>
      <c r="R594" s="73">
        <v>0</v>
      </c>
      <c r="S594" s="73">
        <v>0</v>
      </c>
      <c r="T594" s="73">
        <v>0</v>
      </c>
      <c r="U594" s="73">
        <v>0</v>
      </c>
      <c r="V594" s="73">
        <v>0</v>
      </c>
      <c r="W594" s="66"/>
      <c r="X594" s="66"/>
      <c r="Y594" s="74">
        <v>0</v>
      </c>
      <c r="Z594" s="66">
        <f>V594-Y594</f>
        <v>0</v>
      </c>
      <c r="AA594" s="75">
        <v>0</v>
      </c>
    </row>
    <row r="595" spans="1:27" ht="47.25">
      <c r="A595" s="66" t="s">
        <v>26</v>
      </c>
      <c r="B595" s="1"/>
      <c r="C595" s="63" t="s">
        <v>269</v>
      </c>
      <c r="D595" s="64" t="s">
        <v>180</v>
      </c>
      <c r="E595" s="52" t="s">
        <v>53</v>
      </c>
      <c r="F595" s="72">
        <v>0</v>
      </c>
      <c r="G595" s="66">
        <f t="shared" ref="G595:Z595" si="132">SUBTOTAL(9,G596:G600)</f>
        <v>1.88</v>
      </c>
      <c r="H595" s="66">
        <f t="shared" si="132"/>
        <v>0</v>
      </c>
      <c r="I595" s="66">
        <f t="shared" si="132"/>
        <v>0</v>
      </c>
      <c r="J595" s="66">
        <f t="shared" si="132"/>
        <v>1.88</v>
      </c>
      <c r="K595" s="66">
        <f t="shared" si="132"/>
        <v>0</v>
      </c>
      <c r="L595" s="66">
        <f t="shared" si="132"/>
        <v>8.0000000000000002E-3</v>
      </c>
      <c r="M595" s="66">
        <f t="shared" si="132"/>
        <v>0</v>
      </c>
      <c r="N595" s="66">
        <f t="shared" si="132"/>
        <v>0</v>
      </c>
      <c r="O595" s="66">
        <f t="shared" si="132"/>
        <v>8.0000000000000002E-3</v>
      </c>
      <c r="P595" s="66">
        <f t="shared" si="132"/>
        <v>0</v>
      </c>
      <c r="Q595" s="66">
        <f t="shared" si="132"/>
        <v>1.88</v>
      </c>
      <c r="R595" s="66">
        <f t="shared" si="132"/>
        <v>0</v>
      </c>
      <c r="S595" s="66">
        <f t="shared" si="132"/>
        <v>0</v>
      </c>
      <c r="T595" s="66">
        <f t="shared" si="132"/>
        <v>1.88</v>
      </c>
      <c r="U595" s="66">
        <f t="shared" si="132"/>
        <v>0</v>
      </c>
      <c r="V595" s="66">
        <f t="shared" si="132"/>
        <v>8.0000000000000002E-3</v>
      </c>
      <c r="W595" s="66">
        <f t="shared" si="132"/>
        <v>0</v>
      </c>
      <c r="X595" s="66">
        <f t="shared" si="132"/>
        <v>0</v>
      </c>
      <c r="Y595" s="66">
        <f t="shared" si="132"/>
        <v>8.0000000000000002E-3</v>
      </c>
      <c r="Z595" s="66">
        <f t="shared" si="132"/>
        <v>0</v>
      </c>
      <c r="AA595" s="67">
        <f>SUBTOTAL(9,AA596:AA600)</f>
        <v>1.8759999999999999</v>
      </c>
    </row>
    <row r="596" spans="1:27" ht="47.25">
      <c r="A596" s="66" t="s">
        <v>1952</v>
      </c>
      <c r="B596" s="1" t="s">
        <v>205</v>
      </c>
      <c r="C596" s="71" t="str">
        <f>IF(A596&lt;&gt;0,C595,0)</f>
        <v>2.2.3.8</v>
      </c>
      <c r="D596" s="72" t="s">
        <v>1953</v>
      </c>
      <c r="E596" s="72" t="s">
        <v>278</v>
      </c>
      <c r="F596" s="72" t="s">
        <v>975</v>
      </c>
      <c r="G596" s="73">
        <v>1.88</v>
      </c>
      <c r="H596" s="73">
        <v>0</v>
      </c>
      <c r="I596" s="73">
        <v>0</v>
      </c>
      <c r="J596" s="73">
        <v>1.88</v>
      </c>
      <c r="K596" s="73">
        <v>0</v>
      </c>
      <c r="L596" s="73">
        <v>8.0000000000000002E-3</v>
      </c>
      <c r="M596" s="66"/>
      <c r="N596" s="66"/>
      <c r="O596" s="74">
        <v>8.0000000000000002E-3</v>
      </c>
      <c r="P596" s="66">
        <f t="shared" si="131"/>
        <v>0</v>
      </c>
      <c r="Q596" s="73">
        <v>1.88</v>
      </c>
      <c r="R596" s="73">
        <v>0</v>
      </c>
      <c r="S596" s="73">
        <v>0</v>
      </c>
      <c r="T596" s="73">
        <v>1.88</v>
      </c>
      <c r="U596" s="73">
        <v>0</v>
      </c>
      <c r="V596" s="73">
        <v>8.0000000000000002E-3</v>
      </c>
      <c r="W596" s="66"/>
      <c r="X596" s="66"/>
      <c r="Y596" s="74">
        <v>8.0000000000000002E-3</v>
      </c>
      <c r="Z596" s="66">
        <f>V596-Y596</f>
        <v>0</v>
      </c>
      <c r="AA596" s="75">
        <v>1.8759999999999999</v>
      </c>
    </row>
    <row r="597" spans="1:27" ht="15.75" hidden="1">
      <c r="A597" s="66" t="s">
        <v>26</v>
      </c>
      <c r="B597" s="1" t="s">
        <v>206</v>
      </c>
      <c r="C597" s="71" t="str">
        <f>IF(A597&lt;&gt;0,C595,0)</f>
        <v>2.2.3.8</v>
      </c>
      <c r="D597" s="72">
        <v>0</v>
      </c>
      <c r="E597" s="72">
        <v>0</v>
      </c>
      <c r="F597" s="72">
        <v>0</v>
      </c>
      <c r="G597" s="73">
        <v>0</v>
      </c>
      <c r="H597" s="73">
        <v>0</v>
      </c>
      <c r="I597" s="73">
        <v>0</v>
      </c>
      <c r="J597" s="73">
        <v>0</v>
      </c>
      <c r="K597" s="73">
        <v>0</v>
      </c>
      <c r="L597" s="73">
        <v>0</v>
      </c>
      <c r="M597" s="66"/>
      <c r="N597" s="66"/>
      <c r="O597" s="74">
        <v>0</v>
      </c>
      <c r="P597" s="66">
        <f t="shared" si="131"/>
        <v>0</v>
      </c>
      <c r="Q597" s="73">
        <v>0</v>
      </c>
      <c r="R597" s="73">
        <v>0</v>
      </c>
      <c r="S597" s="73">
        <v>0</v>
      </c>
      <c r="T597" s="73">
        <v>0</v>
      </c>
      <c r="U597" s="73">
        <v>0</v>
      </c>
      <c r="V597" s="73">
        <v>0</v>
      </c>
      <c r="W597" s="66"/>
      <c r="X597" s="66"/>
      <c r="Y597" s="74">
        <v>0</v>
      </c>
      <c r="Z597" s="66">
        <f>V597-Y597</f>
        <v>0</v>
      </c>
      <c r="AA597" s="75">
        <v>0</v>
      </c>
    </row>
    <row r="598" spans="1:27" ht="15.75" hidden="1">
      <c r="A598" s="66" t="s">
        <v>26</v>
      </c>
      <c r="B598" s="1" t="s">
        <v>207</v>
      </c>
      <c r="C598" s="71" t="str">
        <f>IF(A598&lt;&gt;0,C595,0)</f>
        <v>2.2.3.8</v>
      </c>
      <c r="D598" s="72">
        <v>0</v>
      </c>
      <c r="E598" s="72">
        <v>0</v>
      </c>
      <c r="F598" s="72">
        <v>0</v>
      </c>
      <c r="G598" s="73">
        <v>0</v>
      </c>
      <c r="H598" s="73">
        <v>0</v>
      </c>
      <c r="I598" s="73">
        <v>0</v>
      </c>
      <c r="J598" s="73">
        <v>0</v>
      </c>
      <c r="K598" s="73">
        <v>0</v>
      </c>
      <c r="L598" s="73">
        <v>0</v>
      </c>
      <c r="M598" s="66"/>
      <c r="N598" s="66"/>
      <c r="O598" s="74">
        <v>0</v>
      </c>
      <c r="P598" s="66">
        <f t="shared" si="131"/>
        <v>0</v>
      </c>
      <c r="Q598" s="73">
        <v>0</v>
      </c>
      <c r="R598" s="73">
        <v>0</v>
      </c>
      <c r="S598" s="73">
        <v>0</v>
      </c>
      <c r="T598" s="73">
        <v>0</v>
      </c>
      <c r="U598" s="73">
        <v>0</v>
      </c>
      <c r="V598" s="73">
        <v>0</v>
      </c>
      <c r="W598" s="66"/>
      <c r="X598" s="66"/>
      <c r="Y598" s="74">
        <v>0</v>
      </c>
      <c r="Z598" s="66">
        <f>V598-Y598</f>
        <v>0</v>
      </c>
      <c r="AA598" s="75">
        <v>0</v>
      </c>
    </row>
    <row r="599" spans="1:27" ht="110.25" hidden="1" customHeight="1">
      <c r="A599" s="66" t="s">
        <v>26</v>
      </c>
      <c r="B599" s="1" t="s">
        <v>208</v>
      </c>
      <c r="C599" s="71" t="str">
        <f>IF(A599&lt;&gt;0,C595,0)</f>
        <v>2.2.3.8</v>
      </c>
      <c r="D599" s="72">
        <v>0</v>
      </c>
      <c r="E599" s="72">
        <v>0</v>
      </c>
      <c r="F599" s="72">
        <v>0</v>
      </c>
      <c r="G599" s="73">
        <v>0</v>
      </c>
      <c r="H599" s="73">
        <v>0</v>
      </c>
      <c r="I599" s="73">
        <v>0</v>
      </c>
      <c r="J599" s="73">
        <v>0</v>
      </c>
      <c r="K599" s="73">
        <v>0</v>
      </c>
      <c r="L599" s="73">
        <v>0</v>
      </c>
      <c r="M599" s="66"/>
      <c r="N599" s="66"/>
      <c r="O599" s="74">
        <v>0</v>
      </c>
      <c r="P599" s="66">
        <f t="shared" si="131"/>
        <v>0</v>
      </c>
      <c r="Q599" s="73">
        <v>0</v>
      </c>
      <c r="R599" s="73">
        <v>0</v>
      </c>
      <c r="S599" s="73">
        <v>0</v>
      </c>
      <c r="T599" s="73">
        <v>0</v>
      </c>
      <c r="U599" s="73">
        <v>0</v>
      </c>
      <c r="V599" s="73">
        <v>0</v>
      </c>
      <c r="W599" s="66"/>
      <c r="X599" s="66"/>
      <c r="Y599" s="74">
        <v>0</v>
      </c>
      <c r="Z599" s="66">
        <f>V599-Y599</f>
        <v>0</v>
      </c>
      <c r="AA599" s="75">
        <v>0</v>
      </c>
    </row>
    <row r="600" spans="1:27" ht="63" hidden="1" customHeight="1">
      <c r="A600" s="66" t="s">
        <v>26</v>
      </c>
      <c r="B600" s="1" t="s">
        <v>209</v>
      </c>
      <c r="C600" s="71" t="str">
        <f>IF(A600&lt;&gt;0,C595,0)</f>
        <v>2.2.3.8</v>
      </c>
      <c r="D600" s="72">
        <v>0</v>
      </c>
      <c r="E600" s="72">
        <v>0</v>
      </c>
      <c r="F600" s="72">
        <v>0</v>
      </c>
      <c r="G600" s="73">
        <v>0</v>
      </c>
      <c r="H600" s="73">
        <v>0</v>
      </c>
      <c r="I600" s="73">
        <v>0</v>
      </c>
      <c r="J600" s="73">
        <v>0</v>
      </c>
      <c r="K600" s="73">
        <v>0</v>
      </c>
      <c r="L600" s="73">
        <v>0</v>
      </c>
      <c r="M600" s="66"/>
      <c r="N600" s="66"/>
      <c r="O600" s="74">
        <v>0</v>
      </c>
      <c r="P600" s="66">
        <f t="shared" si="131"/>
        <v>0</v>
      </c>
      <c r="Q600" s="73">
        <v>0</v>
      </c>
      <c r="R600" s="73">
        <v>0</v>
      </c>
      <c r="S600" s="73">
        <v>0</v>
      </c>
      <c r="T600" s="73">
        <v>0</v>
      </c>
      <c r="U600" s="73">
        <v>0</v>
      </c>
      <c r="V600" s="73">
        <v>0</v>
      </c>
      <c r="W600" s="66"/>
      <c r="X600" s="66"/>
      <c r="Y600" s="74">
        <v>0</v>
      </c>
      <c r="Z600" s="66">
        <f>V600-Y600</f>
        <v>0</v>
      </c>
      <c r="AA600" s="75">
        <v>0</v>
      </c>
    </row>
    <row r="601" spans="1:27" ht="47.25">
      <c r="A601" s="66" t="s">
        <v>26</v>
      </c>
      <c r="B601" s="1"/>
      <c r="C601" s="78" t="s">
        <v>270</v>
      </c>
      <c r="D601" s="64" t="s">
        <v>182</v>
      </c>
      <c r="E601" s="52" t="s">
        <v>50</v>
      </c>
      <c r="F601" s="72">
        <v>0</v>
      </c>
      <c r="G601" s="66">
        <f t="shared" ref="G601:Z601" si="133">G602+G611</f>
        <v>23.13</v>
      </c>
      <c r="H601" s="66">
        <f t="shared" si="133"/>
        <v>0</v>
      </c>
      <c r="I601" s="66">
        <f t="shared" si="133"/>
        <v>0</v>
      </c>
      <c r="J601" s="66">
        <f t="shared" si="133"/>
        <v>23.13</v>
      </c>
      <c r="K601" s="66">
        <f t="shared" si="133"/>
        <v>0</v>
      </c>
      <c r="L601" s="66">
        <f t="shared" si="133"/>
        <v>4.3100000000000005</v>
      </c>
      <c r="M601" s="66">
        <f t="shared" si="133"/>
        <v>0</v>
      </c>
      <c r="N601" s="66">
        <f t="shared" si="133"/>
        <v>0</v>
      </c>
      <c r="O601" s="66">
        <f t="shared" si="133"/>
        <v>4.3100000000000005</v>
      </c>
      <c r="P601" s="66">
        <f t="shared" si="133"/>
        <v>0</v>
      </c>
      <c r="Q601" s="66">
        <f t="shared" si="133"/>
        <v>10.45</v>
      </c>
      <c r="R601" s="66">
        <f t="shared" si="133"/>
        <v>0</v>
      </c>
      <c r="S601" s="66">
        <f t="shared" si="133"/>
        <v>0</v>
      </c>
      <c r="T601" s="66">
        <f t="shared" si="133"/>
        <v>10.45</v>
      </c>
      <c r="U601" s="66">
        <f t="shared" si="133"/>
        <v>0</v>
      </c>
      <c r="V601" s="66">
        <f t="shared" si="133"/>
        <v>4.3100000000000005</v>
      </c>
      <c r="W601" s="66">
        <f t="shared" si="133"/>
        <v>0</v>
      </c>
      <c r="X601" s="66">
        <f t="shared" si="133"/>
        <v>0</v>
      </c>
      <c r="Y601" s="66">
        <f t="shared" si="133"/>
        <v>4.3100000000000005</v>
      </c>
      <c r="Z601" s="66">
        <f t="shared" si="133"/>
        <v>0</v>
      </c>
      <c r="AA601" s="67">
        <f>AA602+AA611</f>
        <v>23.125</v>
      </c>
    </row>
    <row r="602" spans="1:27" ht="31.5">
      <c r="A602" s="66" t="s">
        <v>26</v>
      </c>
      <c r="B602" s="1"/>
      <c r="C602" s="63" t="s">
        <v>271</v>
      </c>
      <c r="D602" s="64" t="s">
        <v>184</v>
      </c>
      <c r="E602" s="52" t="s">
        <v>53</v>
      </c>
      <c r="F602" s="72">
        <v>0</v>
      </c>
      <c r="G602" s="66">
        <f t="shared" ref="G602:Z602" si="134">SUBTOTAL(9,G603:G610)</f>
        <v>0</v>
      </c>
      <c r="H602" s="66">
        <f t="shared" si="134"/>
        <v>0</v>
      </c>
      <c r="I602" s="66">
        <f t="shared" si="134"/>
        <v>0</v>
      </c>
      <c r="J602" s="66">
        <f t="shared" si="134"/>
        <v>0</v>
      </c>
      <c r="K602" s="66">
        <f t="shared" si="134"/>
        <v>0</v>
      </c>
      <c r="L602" s="66">
        <f t="shared" si="134"/>
        <v>0</v>
      </c>
      <c r="M602" s="66">
        <f t="shared" si="134"/>
        <v>0</v>
      </c>
      <c r="N602" s="66">
        <f t="shared" si="134"/>
        <v>0</v>
      </c>
      <c r="O602" s="66">
        <f t="shared" si="134"/>
        <v>0</v>
      </c>
      <c r="P602" s="66">
        <f t="shared" si="134"/>
        <v>0</v>
      </c>
      <c r="Q602" s="66">
        <f t="shared" si="134"/>
        <v>0</v>
      </c>
      <c r="R602" s="66">
        <f t="shared" si="134"/>
        <v>0</v>
      </c>
      <c r="S602" s="66">
        <f t="shared" si="134"/>
        <v>0</v>
      </c>
      <c r="T602" s="66">
        <f t="shared" si="134"/>
        <v>0</v>
      </c>
      <c r="U602" s="66">
        <f t="shared" si="134"/>
        <v>0</v>
      </c>
      <c r="V602" s="66">
        <f t="shared" si="134"/>
        <v>0</v>
      </c>
      <c r="W602" s="66">
        <f t="shared" si="134"/>
        <v>0</v>
      </c>
      <c r="X602" s="66">
        <f t="shared" si="134"/>
        <v>0</v>
      </c>
      <c r="Y602" s="66">
        <f t="shared" si="134"/>
        <v>0</v>
      </c>
      <c r="Z602" s="66">
        <f t="shared" si="134"/>
        <v>0</v>
      </c>
      <c r="AA602" s="67">
        <f>SUBTOTAL(9,AA603:AA610)</f>
        <v>0</v>
      </c>
    </row>
    <row r="603" spans="1:27" ht="15.75" hidden="1">
      <c r="A603" s="66" t="s">
        <v>26</v>
      </c>
      <c r="B603" s="1" t="s">
        <v>205</v>
      </c>
      <c r="C603" s="71" t="str">
        <f>IF(A603&lt;&gt;0,C602,0)</f>
        <v>2.2.4.1</v>
      </c>
      <c r="D603" s="72">
        <v>0</v>
      </c>
      <c r="E603" s="72">
        <v>0</v>
      </c>
      <c r="F603" s="72">
        <v>0</v>
      </c>
      <c r="G603" s="73">
        <v>0</v>
      </c>
      <c r="H603" s="73">
        <v>0</v>
      </c>
      <c r="I603" s="73">
        <v>0</v>
      </c>
      <c r="J603" s="73">
        <v>0</v>
      </c>
      <c r="K603" s="73">
        <v>0</v>
      </c>
      <c r="L603" s="73">
        <v>0</v>
      </c>
      <c r="M603" s="66"/>
      <c r="N603" s="66"/>
      <c r="O603" s="74">
        <v>0</v>
      </c>
      <c r="P603" s="66">
        <f t="shared" ref="P603:P624" si="135">L603-O603</f>
        <v>0</v>
      </c>
      <c r="Q603" s="73">
        <v>0</v>
      </c>
      <c r="R603" s="73">
        <v>0</v>
      </c>
      <c r="S603" s="73">
        <v>0</v>
      </c>
      <c r="T603" s="73">
        <v>0</v>
      </c>
      <c r="U603" s="73">
        <v>0</v>
      </c>
      <c r="V603" s="73">
        <v>0</v>
      </c>
      <c r="W603" s="66"/>
      <c r="X603" s="66"/>
      <c r="Y603" s="74">
        <v>0</v>
      </c>
      <c r="Z603" s="66">
        <f t="shared" ref="Z603:Z610" si="136">V603-Y603</f>
        <v>0</v>
      </c>
      <c r="AA603" s="75">
        <v>0</v>
      </c>
    </row>
    <row r="604" spans="1:27" ht="15.75" hidden="1">
      <c r="A604" s="66" t="s">
        <v>26</v>
      </c>
      <c r="B604" s="1" t="s">
        <v>206</v>
      </c>
      <c r="C604" s="71" t="str">
        <f>IF(A604&lt;&gt;0,C602,0)</f>
        <v>2.2.4.1</v>
      </c>
      <c r="D604" s="72">
        <v>0</v>
      </c>
      <c r="E604" s="72">
        <v>0</v>
      </c>
      <c r="F604" s="72">
        <v>0</v>
      </c>
      <c r="G604" s="73">
        <v>0</v>
      </c>
      <c r="H604" s="73">
        <v>0</v>
      </c>
      <c r="I604" s="73">
        <v>0</v>
      </c>
      <c r="J604" s="73">
        <v>0</v>
      </c>
      <c r="K604" s="73">
        <v>0</v>
      </c>
      <c r="L604" s="73">
        <v>0</v>
      </c>
      <c r="M604" s="66"/>
      <c r="N604" s="66"/>
      <c r="O604" s="74">
        <v>0</v>
      </c>
      <c r="P604" s="66">
        <f t="shared" si="135"/>
        <v>0</v>
      </c>
      <c r="Q604" s="73">
        <v>0</v>
      </c>
      <c r="R604" s="73">
        <v>0</v>
      </c>
      <c r="S604" s="73">
        <v>0</v>
      </c>
      <c r="T604" s="73">
        <v>0</v>
      </c>
      <c r="U604" s="73">
        <v>0</v>
      </c>
      <c r="V604" s="73">
        <v>0</v>
      </c>
      <c r="W604" s="66"/>
      <c r="X604" s="66"/>
      <c r="Y604" s="74">
        <v>0</v>
      </c>
      <c r="Z604" s="66">
        <f t="shared" si="136"/>
        <v>0</v>
      </c>
      <c r="AA604" s="75">
        <v>0</v>
      </c>
    </row>
    <row r="605" spans="1:27" ht="15.75" hidden="1">
      <c r="A605" s="66" t="s">
        <v>26</v>
      </c>
      <c r="B605" s="1" t="s">
        <v>207</v>
      </c>
      <c r="C605" s="71" t="str">
        <f>IF(A605&lt;&gt;0,C602,0)</f>
        <v>2.2.4.1</v>
      </c>
      <c r="D605" s="72">
        <v>0</v>
      </c>
      <c r="E605" s="72">
        <v>0</v>
      </c>
      <c r="F605" s="72">
        <v>0</v>
      </c>
      <c r="G605" s="73">
        <v>0</v>
      </c>
      <c r="H605" s="73">
        <v>0</v>
      </c>
      <c r="I605" s="73">
        <v>0</v>
      </c>
      <c r="J605" s="73">
        <v>0</v>
      </c>
      <c r="K605" s="73">
        <v>0</v>
      </c>
      <c r="L605" s="73">
        <v>0</v>
      </c>
      <c r="M605" s="66"/>
      <c r="N605" s="66"/>
      <c r="O605" s="74">
        <v>0</v>
      </c>
      <c r="P605" s="66">
        <f t="shared" si="135"/>
        <v>0</v>
      </c>
      <c r="Q605" s="73">
        <v>0</v>
      </c>
      <c r="R605" s="73">
        <v>0</v>
      </c>
      <c r="S605" s="73">
        <v>0</v>
      </c>
      <c r="T605" s="73">
        <v>0</v>
      </c>
      <c r="U605" s="73">
        <v>0</v>
      </c>
      <c r="V605" s="73">
        <v>0</v>
      </c>
      <c r="W605" s="66"/>
      <c r="X605" s="66"/>
      <c r="Y605" s="74">
        <v>0</v>
      </c>
      <c r="Z605" s="66">
        <f t="shared" si="136"/>
        <v>0</v>
      </c>
      <c r="AA605" s="75">
        <v>0</v>
      </c>
    </row>
    <row r="606" spans="1:27" ht="15.75" hidden="1">
      <c r="A606" s="66" t="s">
        <v>26</v>
      </c>
      <c r="B606" s="1" t="s">
        <v>208</v>
      </c>
      <c r="C606" s="71" t="str">
        <f>IF(A606&lt;&gt;0,C602,0)</f>
        <v>2.2.4.1</v>
      </c>
      <c r="D606" s="72">
        <v>0</v>
      </c>
      <c r="E606" s="72">
        <v>0</v>
      </c>
      <c r="F606" s="72">
        <v>0</v>
      </c>
      <c r="G606" s="73">
        <v>0</v>
      </c>
      <c r="H606" s="73">
        <v>0</v>
      </c>
      <c r="I606" s="73">
        <v>0</v>
      </c>
      <c r="J606" s="73">
        <v>0</v>
      </c>
      <c r="K606" s="73">
        <v>0</v>
      </c>
      <c r="L606" s="73">
        <v>0</v>
      </c>
      <c r="M606" s="66"/>
      <c r="N606" s="66"/>
      <c r="O606" s="74">
        <v>0</v>
      </c>
      <c r="P606" s="66">
        <f t="shared" si="135"/>
        <v>0</v>
      </c>
      <c r="Q606" s="73">
        <v>0</v>
      </c>
      <c r="R606" s="73">
        <v>0</v>
      </c>
      <c r="S606" s="73">
        <v>0</v>
      </c>
      <c r="T606" s="73">
        <v>0</v>
      </c>
      <c r="U606" s="73">
        <v>0</v>
      </c>
      <c r="V606" s="73">
        <v>0</v>
      </c>
      <c r="W606" s="66"/>
      <c r="X606" s="66"/>
      <c r="Y606" s="74">
        <v>0</v>
      </c>
      <c r="Z606" s="66">
        <f t="shared" si="136"/>
        <v>0</v>
      </c>
      <c r="AA606" s="75">
        <v>0</v>
      </c>
    </row>
    <row r="607" spans="1:27" ht="15.75" hidden="1">
      <c r="A607" s="66" t="s">
        <v>26</v>
      </c>
      <c r="B607" s="1" t="s">
        <v>209</v>
      </c>
      <c r="C607" s="71" t="str">
        <f>IF(A607&lt;&gt;0,C602,0)</f>
        <v>2.2.4.1</v>
      </c>
      <c r="D607" s="72">
        <v>0</v>
      </c>
      <c r="E607" s="72">
        <v>0</v>
      </c>
      <c r="F607" s="72">
        <v>0</v>
      </c>
      <c r="G607" s="73">
        <v>0</v>
      </c>
      <c r="H607" s="73">
        <v>0</v>
      </c>
      <c r="I607" s="73">
        <v>0</v>
      </c>
      <c r="J607" s="73">
        <v>0</v>
      </c>
      <c r="K607" s="73">
        <v>0</v>
      </c>
      <c r="L607" s="73">
        <v>0</v>
      </c>
      <c r="M607" s="66"/>
      <c r="N607" s="66"/>
      <c r="O607" s="74">
        <v>0</v>
      </c>
      <c r="P607" s="66">
        <f t="shared" si="135"/>
        <v>0</v>
      </c>
      <c r="Q607" s="73">
        <v>0</v>
      </c>
      <c r="R607" s="73">
        <v>0</v>
      </c>
      <c r="S607" s="73">
        <v>0</v>
      </c>
      <c r="T607" s="73">
        <v>0</v>
      </c>
      <c r="U607" s="73">
        <v>0</v>
      </c>
      <c r="V607" s="73">
        <v>0</v>
      </c>
      <c r="W607" s="66"/>
      <c r="X607" s="66"/>
      <c r="Y607" s="74">
        <v>0</v>
      </c>
      <c r="Z607" s="66">
        <f t="shared" si="136"/>
        <v>0</v>
      </c>
      <c r="AA607" s="75">
        <v>0</v>
      </c>
    </row>
    <row r="608" spans="1:27" ht="15.75" hidden="1">
      <c r="A608" s="66" t="s">
        <v>26</v>
      </c>
      <c r="B608" s="1" t="s">
        <v>210</v>
      </c>
      <c r="C608" s="71" t="str">
        <f>IF(A608&lt;&gt;0,C602,0)</f>
        <v>2.2.4.1</v>
      </c>
      <c r="D608" s="72">
        <v>0</v>
      </c>
      <c r="E608" s="72">
        <v>0</v>
      </c>
      <c r="F608" s="72">
        <v>0</v>
      </c>
      <c r="G608" s="73">
        <v>0</v>
      </c>
      <c r="H608" s="73">
        <v>0</v>
      </c>
      <c r="I608" s="73">
        <v>0</v>
      </c>
      <c r="J608" s="73">
        <v>0</v>
      </c>
      <c r="K608" s="73">
        <v>0</v>
      </c>
      <c r="L608" s="73">
        <v>0</v>
      </c>
      <c r="M608" s="66"/>
      <c r="N608" s="66"/>
      <c r="O608" s="74">
        <v>0</v>
      </c>
      <c r="P608" s="66">
        <f t="shared" si="135"/>
        <v>0</v>
      </c>
      <c r="Q608" s="73">
        <v>0</v>
      </c>
      <c r="R608" s="73">
        <v>0</v>
      </c>
      <c r="S608" s="73">
        <v>0</v>
      </c>
      <c r="T608" s="73">
        <v>0</v>
      </c>
      <c r="U608" s="73">
        <v>0</v>
      </c>
      <c r="V608" s="73">
        <v>0</v>
      </c>
      <c r="W608" s="66"/>
      <c r="X608" s="66"/>
      <c r="Y608" s="74">
        <v>0</v>
      </c>
      <c r="Z608" s="66">
        <f t="shared" si="136"/>
        <v>0</v>
      </c>
      <c r="AA608" s="75">
        <v>0</v>
      </c>
    </row>
    <row r="609" spans="1:27" ht="15.75" hidden="1">
      <c r="A609" s="66" t="s">
        <v>26</v>
      </c>
      <c r="B609" s="1" t="s">
        <v>212</v>
      </c>
      <c r="C609" s="71" t="str">
        <f>IF(A609&lt;&gt;0,C602,0)</f>
        <v>2.2.4.1</v>
      </c>
      <c r="D609" s="72">
        <v>0</v>
      </c>
      <c r="E609" s="72">
        <v>0</v>
      </c>
      <c r="F609" s="72">
        <v>0</v>
      </c>
      <c r="G609" s="73">
        <v>0</v>
      </c>
      <c r="H609" s="73">
        <v>0</v>
      </c>
      <c r="I609" s="73">
        <v>0</v>
      </c>
      <c r="J609" s="73">
        <v>0</v>
      </c>
      <c r="K609" s="73">
        <v>0</v>
      </c>
      <c r="L609" s="73">
        <v>0</v>
      </c>
      <c r="M609" s="66"/>
      <c r="N609" s="66"/>
      <c r="O609" s="74">
        <v>0</v>
      </c>
      <c r="P609" s="66">
        <f t="shared" si="135"/>
        <v>0</v>
      </c>
      <c r="Q609" s="73">
        <v>0</v>
      </c>
      <c r="R609" s="73">
        <v>0</v>
      </c>
      <c r="S609" s="73">
        <v>0</v>
      </c>
      <c r="T609" s="73">
        <v>0</v>
      </c>
      <c r="U609" s="73">
        <v>0</v>
      </c>
      <c r="V609" s="73">
        <v>0</v>
      </c>
      <c r="W609" s="66"/>
      <c r="X609" s="66"/>
      <c r="Y609" s="74">
        <v>0</v>
      </c>
      <c r="Z609" s="66">
        <f t="shared" si="136"/>
        <v>0</v>
      </c>
      <c r="AA609" s="75">
        <v>0</v>
      </c>
    </row>
    <row r="610" spans="1:27" ht="15.75" hidden="1">
      <c r="A610" s="66" t="s">
        <v>26</v>
      </c>
      <c r="B610" s="1" t="s">
        <v>214</v>
      </c>
      <c r="C610" s="71" t="str">
        <f>IF(A610&lt;&gt;0,C602,0)</f>
        <v>2.2.4.1</v>
      </c>
      <c r="D610" s="72">
        <v>0</v>
      </c>
      <c r="E610" s="72">
        <v>0</v>
      </c>
      <c r="F610" s="72">
        <v>0</v>
      </c>
      <c r="G610" s="73">
        <v>0</v>
      </c>
      <c r="H610" s="73">
        <v>0</v>
      </c>
      <c r="I610" s="73">
        <v>0</v>
      </c>
      <c r="J610" s="73">
        <v>0</v>
      </c>
      <c r="K610" s="73">
        <v>0</v>
      </c>
      <c r="L610" s="73">
        <v>0</v>
      </c>
      <c r="M610" s="66"/>
      <c r="N610" s="66"/>
      <c r="O610" s="74">
        <v>0</v>
      </c>
      <c r="P610" s="66">
        <f t="shared" si="135"/>
        <v>0</v>
      </c>
      <c r="Q610" s="73">
        <v>0</v>
      </c>
      <c r="R610" s="73">
        <v>0</v>
      </c>
      <c r="S610" s="73">
        <v>0</v>
      </c>
      <c r="T610" s="73">
        <v>0</v>
      </c>
      <c r="U610" s="73">
        <v>0</v>
      </c>
      <c r="V610" s="73">
        <v>0</v>
      </c>
      <c r="W610" s="66"/>
      <c r="X610" s="66"/>
      <c r="Y610" s="74">
        <v>0</v>
      </c>
      <c r="Z610" s="66">
        <f t="shared" si="136"/>
        <v>0</v>
      </c>
      <c r="AA610" s="75">
        <v>0</v>
      </c>
    </row>
    <row r="611" spans="1:27" ht="31.5">
      <c r="A611" s="66" t="s">
        <v>26</v>
      </c>
      <c r="B611" s="1"/>
      <c r="C611" s="63" t="s">
        <v>272</v>
      </c>
      <c r="D611" s="64" t="s">
        <v>186</v>
      </c>
      <c r="E611" s="72" t="s">
        <v>53</v>
      </c>
      <c r="F611" s="72">
        <v>0</v>
      </c>
      <c r="G611" s="66">
        <f t="shared" ref="G611:Z611" si="137">SUBTOTAL(9,G612:G624)</f>
        <v>23.13</v>
      </c>
      <c r="H611" s="66">
        <f t="shared" si="137"/>
        <v>0</v>
      </c>
      <c r="I611" s="66">
        <f t="shared" si="137"/>
        <v>0</v>
      </c>
      <c r="J611" s="66">
        <f t="shared" si="137"/>
        <v>23.13</v>
      </c>
      <c r="K611" s="66">
        <f t="shared" si="137"/>
        <v>0</v>
      </c>
      <c r="L611" s="66">
        <f t="shared" si="137"/>
        <v>4.3100000000000005</v>
      </c>
      <c r="M611" s="66">
        <f t="shared" si="137"/>
        <v>0</v>
      </c>
      <c r="N611" s="66">
        <f t="shared" si="137"/>
        <v>0</v>
      </c>
      <c r="O611" s="66">
        <f t="shared" si="137"/>
        <v>4.3100000000000005</v>
      </c>
      <c r="P611" s="66">
        <f t="shared" si="137"/>
        <v>0</v>
      </c>
      <c r="Q611" s="66">
        <f t="shared" si="137"/>
        <v>10.45</v>
      </c>
      <c r="R611" s="66">
        <f t="shared" si="137"/>
        <v>0</v>
      </c>
      <c r="S611" s="66">
        <f t="shared" si="137"/>
        <v>0</v>
      </c>
      <c r="T611" s="66">
        <f t="shared" si="137"/>
        <v>10.45</v>
      </c>
      <c r="U611" s="66">
        <f t="shared" si="137"/>
        <v>0</v>
      </c>
      <c r="V611" s="66">
        <f t="shared" si="137"/>
        <v>4.3100000000000005</v>
      </c>
      <c r="W611" s="66">
        <f t="shared" si="137"/>
        <v>0</v>
      </c>
      <c r="X611" s="66">
        <f t="shared" si="137"/>
        <v>0</v>
      </c>
      <c r="Y611" s="66">
        <f t="shared" si="137"/>
        <v>4.3100000000000005</v>
      </c>
      <c r="Z611" s="66">
        <f t="shared" si="137"/>
        <v>0</v>
      </c>
      <c r="AA611" s="67">
        <f>SUBTOTAL(9,AA612:AA624)</f>
        <v>23.125</v>
      </c>
    </row>
    <row r="612" spans="1:27" ht="31.5">
      <c r="A612" s="66" t="s">
        <v>1954</v>
      </c>
      <c r="B612" s="1" t="s">
        <v>205</v>
      </c>
      <c r="C612" s="71" t="str">
        <f t="shared" ref="C612:C617" si="138">IF(A612&lt;&gt;0,C605,0)</f>
        <v>2.2.4.1</v>
      </c>
      <c r="D612" s="72" t="s">
        <v>1955</v>
      </c>
      <c r="E612" s="72" t="s">
        <v>278</v>
      </c>
      <c r="F612" s="72" t="s">
        <v>976</v>
      </c>
      <c r="G612" s="73">
        <v>2.36</v>
      </c>
      <c r="H612" s="73">
        <v>0</v>
      </c>
      <c r="I612" s="73">
        <v>0</v>
      </c>
      <c r="J612" s="73">
        <v>2.36</v>
      </c>
      <c r="K612" s="73">
        <v>0</v>
      </c>
      <c r="L612" s="73">
        <v>0</v>
      </c>
      <c r="M612" s="66"/>
      <c r="N612" s="66"/>
      <c r="O612" s="74">
        <v>0</v>
      </c>
      <c r="P612" s="66">
        <f t="shared" si="135"/>
        <v>0</v>
      </c>
      <c r="Q612" s="73">
        <v>2.36</v>
      </c>
      <c r="R612" s="73">
        <v>0</v>
      </c>
      <c r="S612" s="73">
        <v>0</v>
      </c>
      <c r="T612" s="73">
        <v>2.36</v>
      </c>
      <c r="U612" s="73">
        <v>0</v>
      </c>
      <c r="V612" s="73">
        <v>0</v>
      </c>
      <c r="W612" s="66"/>
      <c r="X612" s="66"/>
      <c r="Y612" s="74">
        <v>0</v>
      </c>
      <c r="Z612" s="66">
        <f t="shared" ref="Z612:Z624" si="139">V612-Y612</f>
        <v>0</v>
      </c>
      <c r="AA612" s="75">
        <v>2.36</v>
      </c>
    </row>
    <row r="613" spans="1:27" ht="47.25">
      <c r="A613" s="66" t="s">
        <v>1956</v>
      </c>
      <c r="B613" s="1" t="s">
        <v>206</v>
      </c>
      <c r="C613" s="71" t="str">
        <f t="shared" si="138"/>
        <v>2.2.4.1</v>
      </c>
      <c r="D613" s="72" t="s">
        <v>1957</v>
      </c>
      <c r="E613" s="72" t="s">
        <v>278</v>
      </c>
      <c r="F613" s="72" t="s">
        <v>977</v>
      </c>
      <c r="G613" s="73">
        <v>0</v>
      </c>
      <c r="H613" s="73">
        <v>0</v>
      </c>
      <c r="I613" s="73">
        <v>0</v>
      </c>
      <c r="J613" s="73">
        <v>0</v>
      </c>
      <c r="K613" s="73">
        <v>0</v>
      </c>
      <c r="L613" s="73">
        <v>0</v>
      </c>
      <c r="M613" s="66"/>
      <c r="N613" s="66"/>
      <c r="O613" s="74">
        <v>0</v>
      </c>
      <c r="P613" s="66">
        <f t="shared" si="135"/>
        <v>0</v>
      </c>
      <c r="Q613" s="73">
        <v>0</v>
      </c>
      <c r="R613" s="73">
        <v>0</v>
      </c>
      <c r="S613" s="73">
        <v>0</v>
      </c>
      <c r="T613" s="73">
        <v>0</v>
      </c>
      <c r="U613" s="73">
        <v>0</v>
      </c>
      <c r="V613" s="73">
        <v>0</v>
      </c>
      <c r="W613" s="66"/>
      <c r="X613" s="66"/>
      <c r="Y613" s="74">
        <v>0</v>
      </c>
      <c r="Z613" s="66">
        <f t="shared" si="139"/>
        <v>0</v>
      </c>
      <c r="AA613" s="75">
        <v>0</v>
      </c>
    </row>
    <row r="614" spans="1:27" ht="31.5">
      <c r="A614" s="66" t="s">
        <v>1958</v>
      </c>
      <c r="B614" s="1" t="s">
        <v>207</v>
      </c>
      <c r="C614" s="71" t="str">
        <f t="shared" si="138"/>
        <v>2.2.4.1</v>
      </c>
      <c r="D614" s="72" t="s">
        <v>1959</v>
      </c>
      <c r="E614" s="72" t="s">
        <v>278</v>
      </c>
      <c r="F614" s="72" t="s">
        <v>978</v>
      </c>
      <c r="G614" s="73">
        <v>8.08</v>
      </c>
      <c r="H614" s="73">
        <v>0</v>
      </c>
      <c r="I614" s="73">
        <v>0</v>
      </c>
      <c r="J614" s="73">
        <v>8.08</v>
      </c>
      <c r="K614" s="73">
        <v>0</v>
      </c>
      <c r="L614" s="73">
        <v>4.2850000000000001</v>
      </c>
      <c r="M614" s="66"/>
      <c r="N614" s="66"/>
      <c r="O614" s="74">
        <v>4.2850000000000001</v>
      </c>
      <c r="P614" s="66">
        <f t="shared" si="135"/>
        <v>0</v>
      </c>
      <c r="Q614" s="73">
        <v>8.08</v>
      </c>
      <c r="R614" s="73">
        <v>0</v>
      </c>
      <c r="S614" s="73">
        <v>0</v>
      </c>
      <c r="T614" s="73">
        <v>8.08</v>
      </c>
      <c r="U614" s="73">
        <v>0</v>
      </c>
      <c r="V614" s="73">
        <v>4.2850000000000001</v>
      </c>
      <c r="W614" s="66"/>
      <c r="X614" s="66"/>
      <c r="Y614" s="74">
        <v>4.2850000000000001</v>
      </c>
      <c r="Z614" s="66">
        <f t="shared" si="139"/>
        <v>0</v>
      </c>
      <c r="AA614" s="75">
        <v>8.0760000000000005</v>
      </c>
    </row>
    <row r="615" spans="1:27" ht="15.75" hidden="1">
      <c r="A615" s="66" t="s">
        <v>26</v>
      </c>
      <c r="B615" s="1"/>
      <c r="C615" s="71" t="str">
        <f t="shared" si="138"/>
        <v>2.2.4.1</v>
      </c>
      <c r="D615" s="72">
        <v>0</v>
      </c>
      <c r="E615" s="72">
        <v>0</v>
      </c>
      <c r="F615" s="72">
        <v>0</v>
      </c>
      <c r="G615" s="73">
        <v>0</v>
      </c>
      <c r="H615" s="73">
        <v>0</v>
      </c>
      <c r="I615" s="73">
        <v>0</v>
      </c>
      <c r="J615" s="73">
        <v>0</v>
      </c>
      <c r="K615" s="73">
        <v>0</v>
      </c>
      <c r="L615" s="73">
        <v>0</v>
      </c>
      <c r="M615" s="66"/>
      <c r="N615" s="66"/>
      <c r="O615" s="74">
        <v>0</v>
      </c>
      <c r="P615" s="66">
        <f t="shared" si="135"/>
        <v>0</v>
      </c>
      <c r="Q615" s="73">
        <v>0</v>
      </c>
      <c r="R615" s="73">
        <v>0</v>
      </c>
      <c r="S615" s="73">
        <v>0</v>
      </c>
      <c r="T615" s="73">
        <v>0</v>
      </c>
      <c r="U615" s="73">
        <v>0</v>
      </c>
      <c r="V615" s="73">
        <v>0</v>
      </c>
      <c r="W615" s="66"/>
      <c r="X615" s="66"/>
      <c r="Y615" s="74">
        <v>0</v>
      </c>
      <c r="Z615" s="66">
        <f t="shared" si="139"/>
        <v>0</v>
      </c>
      <c r="AA615" s="75">
        <v>0</v>
      </c>
    </row>
    <row r="616" spans="1:27" ht="110.25">
      <c r="A616" s="66" t="s">
        <v>1960</v>
      </c>
      <c r="B616" s="1" t="s">
        <v>209</v>
      </c>
      <c r="C616" s="71" t="str">
        <f t="shared" si="138"/>
        <v>2.2.4.1</v>
      </c>
      <c r="D616" s="72" t="s">
        <v>1961</v>
      </c>
      <c r="E616" s="72" t="s">
        <v>278</v>
      </c>
      <c r="F616" s="72" t="s">
        <v>979</v>
      </c>
      <c r="G616" s="73">
        <v>12.69</v>
      </c>
      <c r="H616" s="73">
        <v>0</v>
      </c>
      <c r="I616" s="73">
        <v>0</v>
      </c>
      <c r="J616" s="73">
        <v>12.69</v>
      </c>
      <c r="K616" s="73">
        <v>0</v>
      </c>
      <c r="L616" s="73">
        <v>2.5000000000000001E-2</v>
      </c>
      <c r="M616" s="66"/>
      <c r="N616" s="66"/>
      <c r="O616" s="74">
        <v>2.5000000000000001E-2</v>
      </c>
      <c r="P616" s="66">
        <f t="shared" si="135"/>
        <v>0</v>
      </c>
      <c r="Q616" s="73">
        <v>0.01</v>
      </c>
      <c r="R616" s="73">
        <v>0</v>
      </c>
      <c r="S616" s="73">
        <v>0</v>
      </c>
      <c r="T616" s="73">
        <v>0.01</v>
      </c>
      <c r="U616" s="73">
        <v>0</v>
      </c>
      <c r="V616" s="73">
        <v>2.5000000000000001E-2</v>
      </c>
      <c r="W616" s="66"/>
      <c r="X616" s="66"/>
      <c r="Y616" s="74">
        <v>2.5000000000000001E-2</v>
      </c>
      <c r="Z616" s="66">
        <f t="shared" si="139"/>
        <v>0</v>
      </c>
      <c r="AA616" s="75">
        <v>12.689</v>
      </c>
    </row>
    <row r="617" spans="1:27" ht="47.25" hidden="1" customHeight="1">
      <c r="A617" s="66" t="s">
        <v>26</v>
      </c>
      <c r="B617" s="1" t="s">
        <v>210</v>
      </c>
      <c r="C617" s="71" t="str">
        <f t="shared" si="138"/>
        <v>2.2.4.1</v>
      </c>
      <c r="D617" s="72">
        <v>0</v>
      </c>
      <c r="E617" s="72">
        <v>0</v>
      </c>
      <c r="F617" s="72">
        <v>0</v>
      </c>
      <c r="G617" s="73">
        <v>0</v>
      </c>
      <c r="H617" s="73">
        <v>0</v>
      </c>
      <c r="I617" s="73">
        <v>0</v>
      </c>
      <c r="J617" s="73">
        <v>0</v>
      </c>
      <c r="K617" s="73">
        <v>0</v>
      </c>
      <c r="L617" s="73">
        <v>0</v>
      </c>
      <c r="M617" s="66"/>
      <c r="N617" s="66"/>
      <c r="O617" s="74">
        <v>0</v>
      </c>
      <c r="P617" s="66">
        <f t="shared" si="135"/>
        <v>0</v>
      </c>
      <c r="Q617" s="73">
        <v>0</v>
      </c>
      <c r="R617" s="73">
        <v>0</v>
      </c>
      <c r="S617" s="73">
        <v>0</v>
      </c>
      <c r="T617" s="73">
        <v>0</v>
      </c>
      <c r="U617" s="73">
        <v>0</v>
      </c>
      <c r="V617" s="73">
        <v>0</v>
      </c>
      <c r="W617" s="66"/>
      <c r="X617" s="66"/>
      <c r="Y617" s="74">
        <v>0</v>
      </c>
      <c r="Z617" s="66">
        <f t="shared" si="139"/>
        <v>0</v>
      </c>
      <c r="AA617" s="75">
        <v>0</v>
      </c>
    </row>
    <row r="618" spans="1:27" ht="15.75" hidden="1">
      <c r="A618" s="66" t="s">
        <v>26</v>
      </c>
      <c r="B618" s="1" t="s">
        <v>212</v>
      </c>
      <c r="C618" s="71" t="str">
        <f>IF(A618&lt;&gt;0,C611,0)</f>
        <v>2.2.4.2</v>
      </c>
      <c r="D618" s="72">
        <v>0</v>
      </c>
      <c r="E618" s="72">
        <v>0</v>
      </c>
      <c r="F618" s="72">
        <v>0</v>
      </c>
      <c r="G618" s="73">
        <v>0</v>
      </c>
      <c r="H618" s="73">
        <v>0</v>
      </c>
      <c r="I618" s="73">
        <v>0</v>
      </c>
      <c r="J618" s="73">
        <v>0</v>
      </c>
      <c r="K618" s="73">
        <v>0</v>
      </c>
      <c r="L618" s="73">
        <v>0</v>
      </c>
      <c r="M618" s="66"/>
      <c r="N618" s="66"/>
      <c r="O618" s="74">
        <v>0</v>
      </c>
      <c r="P618" s="66">
        <f t="shared" si="135"/>
        <v>0</v>
      </c>
      <c r="Q618" s="73">
        <v>0</v>
      </c>
      <c r="R618" s="73">
        <v>0</v>
      </c>
      <c r="S618" s="73">
        <v>0</v>
      </c>
      <c r="T618" s="73">
        <v>0</v>
      </c>
      <c r="U618" s="73">
        <v>0</v>
      </c>
      <c r="V618" s="73">
        <v>0</v>
      </c>
      <c r="W618" s="66"/>
      <c r="X618" s="66"/>
      <c r="Y618" s="74">
        <v>0</v>
      </c>
      <c r="Z618" s="66">
        <f t="shared" si="139"/>
        <v>0</v>
      </c>
      <c r="AA618" s="75">
        <v>0</v>
      </c>
    </row>
    <row r="619" spans="1:27" ht="15.75" hidden="1">
      <c r="A619" s="66" t="s">
        <v>26</v>
      </c>
      <c r="B619" s="1" t="s">
        <v>214</v>
      </c>
      <c r="C619" s="71" t="str">
        <f>IF(A619&lt;&gt;0,C611,0)</f>
        <v>2.2.4.2</v>
      </c>
      <c r="D619" s="72">
        <v>0</v>
      </c>
      <c r="E619" s="72">
        <v>0</v>
      </c>
      <c r="F619" s="72">
        <v>0</v>
      </c>
      <c r="G619" s="73">
        <v>0</v>
      </c>
      <c r="H619" s="73">
        <v>0</v>
      </c>
      <c r="I619" s="73">
        <v>0</v>
      </c>
      <c r="J619" s="73">
        <v>0</v>
      </c>
      <c r="K619" s="73">
        <v>0</v>
      </c>
      <c r="L619" s="73">
        <v>0</v>
      </c>
      <c r="M619" s="66"/>
      <c r="N619" s="66"/>
      <c r="O619" s="74">
        <v>0</v>
      </c>
      <c r="P619" s="66">
        <f t="shared" si="135"/>
        <v>0</v>
      </c>
      <c r="Q619" s="73">
        <v>0</v>
      </c>
      <c r="R619" s="73">
        <v>0</v>
      </c>
      <c r="S619" s="73">
        <v>0</v>
      </c>
      <c r="T619" s="73">
        <v>0</v>
      </c>
      <c r="U619" s="73">
        <v>0</v>
      </c>
      <c r="V619" s="73">
        <v>0</v>
      </c>
      <c r="W619" s="66"/>
      <c r="X619" s="66"/>
      <c r="Y619" s="74">
        <v>0</v>
      </c>
      <c r="Z619" s="66">
        <f t="shared" si="139"/>
        <v>0</v>
      </c>
      <c r="AA619" s="75">
        <v>0</v>
      </c>
    </row>
    <row r="620" spans="1:27" ht="15.75" hidden="1">
      <c r="A620" s="66" t="s">
        <v>26</v>
      </c>
      <c r="B620" s="1" t="s">
        <v>215</v>
      </c>
      <c r="C620" s="71" t="str">
        <f>IF(A620&lt;&gt;0,C611,0)</f>
        <v>2.2.4.2</v>
      </c>
      <c r="D620" s="72">
        <v>0</v>
      </c>
      <c r="E620" s="72">
        <v>0</v>
      </c>
      <c r="F620" s="72">
        <v>0</v>
      </c>
      <c r="G620" s="73">
        <v>0</v>
      </c>
      <c r="H620" s="73">
        <v>0</v>
      </c>
      <c r="I620" s="73">
        <v>0</v>
      </c>
      <c r="J620" s="73">
        <v>0</v>
      </c>
      <c r="K620" s="73">
        <v>0</v>
      </c>
      <c r="L620" s="73">
        <v>0</v>
      </c>
      <c r="M620" s="66"/>
      <c r="N620" s="66"/>
      <c r="O620" s="74">
        <v>0</v>
      </c>
      <c r="P620" s="66">
        <f t="shared" si="135"/>
        <v>0</v>
      </c>
      <c r="Q620" s="73">
        <v>0</v>
      </c>
      <c r="R620" s="73">
        <v>0</v>
      </c>
      <c r="S620" s="73">
        <v>0</v>
      </c>
      <c r="T620" s="73">
        <v>0</v>
      </c>
      <c r="U620" s="73">
        <v>0</v>
      </c>
      <c r="V620" s="73">
        <v>0</v>
      </c>
      <c r="W620" s="66"/>
      <c r="X620" s="66"/>
      <c r="Y620" s="74">
        <v>0</v>
      </c>
      <c r="Z620" s="66">
        <f t="shared" si="139"/>
        <v>0</v>
      </c>
      <c r="AA620" s="75">
        <v>0</v>
      </c>
    </row>
    <row r="621" spans="1:27" ht="15.75" hidden="1">
      <c r="A621" s="66" t="s">
        <v>26</v>
      </c>
      <c r="B621" s="1" t="s">
        <v>216</v>
      </c>
      <c r="C621" s="71" t="str">
        <f>IF(A621&lt;&gt;0,C611,0)</f>
        <v>2.2.4.2</v>
      </c>
      <c r="D621" s="72">
        <v>0</v>
      </c>
      <c r="E621" s="72">
        <v>0</v>
      </c>
      <c r="F621" s="72">
        <v>0</v>
      </c>
      <c r="G621" s="73">
        <v>0</v>
      </c>
      <c r="H621" s="73">
        <v>0</v>
      </c>
      <c r="I621" s="73">
        <v>0</v>
      </c>
      <c r="J621" s="73">
        <v>0</v>
      </c>
      <c r="K621" s="73">
        <v>0</v>
      </c>
      <c r="L621" s="73">
        <v>0</v>
      </c>
      <c r="M621" s="66"/>
      <c r="N621" s="66"/>
      <c r="O621" s="74">
        <v>0</v>
      </c>
      <c r="P621" s="66">
        <f t="shared" si="135"/>
        <v>0</v>
      </c>
      <c r="Q621" s="73">
        <v>0</v>
      </c>
      <c r="R621" s="73">
        <v>0</v>
      </c>
      <c r="S621" s="73">
        <v>0</v>
      </c>
      <c r="T621" s="73">
        <v>0</v>
      </c>
      <c r="U621" s="73">
        <v>0</v>
      </c>
      <c r="V621" s="73">
        <v>0</v>
      </c>
      <c r="W621" s="66"/>
      <c r="X621" s="66"/>
      <c r="Y621" s="74">
        <v>0</v>
      </c>
      <c r="Z621" s="66">
        <f t="shared" si="139"/>
        <v>0</v>
      </c>
      <c r="AA621" s="75">
        <v>0</v>
      </c>
    </row>
    <row r="622" spans="1:27" ht="15.75" hidden="1">
      <c r="A622" s="66" t="s">
        <v>26</v>
      </c>
      <c r="B622" s="1" t="s">
        <v>217</v>
      </c>
      <c r="C622" s="71" t="str">
        <f>IF(A622&lt;&gt;0,C611,0)</f>
        <v>2.2.4.2</v>
      </c>
      <c r="D622" s="72">
        <v>0</v>
      </c>
      <c r="E622" s="72">
        <v>0</v>
      </c>
      <c r="F622" s="72">
        <v>0</v>
      </c>
      <c r="G622" s="73">
        <v>0</v>
      </c>
      <c r="H622" s="73">
        <v>0</v>
      </c>
      <c r="I622" s="73">
        <v>0</v>
      </c>
      <c r="J622" s="73">
        <v>0</v>
      </c>
      <c r="K622" s="73">
        <v>0</v>
      </c>
      <c r="L622" s="73">
        <v>0</v>
      </c>
      <c r="M622" s="66"/>
      <c r="N622" s="66"/>
      <c r="O622" s="74">
        <v>0</v>
      </c>
      <c r="P622" s="66">
        <f t="shared" si="135"/>
        <v>0</v>
      </c>
      <c r="Q622" s="73">
        <v>0</v>
      </c>
      <c r="R622" s="73">
        <v>0</v>
      </c>
      <c r="S622" s="73">
        <v>0</v>
      </c>
      <c r="T622" s="73">
        <v>0</v>
      </c>
      <c r="U622" s="73">
        <v>0</v>
      </c>
      <c r="V622" s="73">
        <v>0</v>
      </c>
      <c r="W622" s="66"/>
      <c r="X622" s="66"/>
      <c r="Y622" s="74">
        <v>0</v>
      </c>
      <c r="Z622" s="66">
        <f t="shared" si="139"/>
        <v>0</v>
      </c>
      <c r="AA622" s="75">
        <v>0</v>
      </c>
    </row>
    <row r="623" spans="1:27" ht="15.75" hidden="1">
      <c r="A623" s="66" t="s">
        <v>26</v>
      </c>
      <c r="B623" s="1" t="s">
        <v>218</v>
      </c>
      <c r="C623" s="71" t="str">
        <f>IF(A623&lt;&gt;0,C611,0)</f>
        <v>2.2.4.2</v>
      </c>
      <c r="D623" s="72">
        <v>0</v>
      </c>
      <c r="E623" s="72">
        <v>0</v>
      </c>
      <c r="F623" s="72">
        <v>0</v>
      </c>
      <c r="G623" s="73">
        <v>0</v>
      </c>
      <c r="H623" s="73">
        <v>0</v>
      </c>
      <c r="I623" s="73">
        <v>0</v>
      </c>
      <c r="J623" s="73">
        <v>0</v>
      </c>
      <c r="K623" s="73">
        <v>0</v>
      </c>
      <c r="L623" s="73">
        <v>0</v>
      </c>
      <c r="M623" s="66"/>
      <c r="N623" s="66"/>
      <c r="O623" s="74">
        <v>0</v>
      </c>
      <c r="P623" s="66">
        <f t="shared" si="135"/>
        <v>0</v>
      </c>
      <c r="Q623" s="73">
        <v>0</v>
      </c>
      <c r="R623" s="73">
        <v>0</v>
      </c>
      <c r="S623" s="73">
        <v>0</v>
      </c>
      <c r="T623" s="73">
        <v>0</v>
      </c>
      <c r="U623" s="73">
        <v>0</v>
      </c>
      <c r="V623" s="73">
        <v>0</v>
      </c>
      <c r="W623" s="66"/>
      <c r="X623" s="66"/>
      <c r="Y623" s="74">
        <v>0</v>
      </c>
      <c r="Z623" s="66">
        <f t="shared" si="139"/>
        <v>0</v>
      </c>
      <c r="AA623" s="75">
        <v>0</v>
      </c>
    </row>
    <row r="624" spans="1:27" ht="15.75" hidden="1">
      <c r="A624" s="66" t="s">
        <v>26</v>
      </c>
      <c r="B624" s="1" t="s">
        <v>219</v>
      </c>
      <c r="C624" s="71" t="str">
        <f>IF(A624&lt;&gt;0,C611,0)</f>
        <v>2.2.4.2</v>
      </c>
      <c r="D624" s="72">
        <v>0</v>
      </c>
      <c r="E624" s="72">
        <v>0</v>
      </c>
      <c r="F624" s="72">
        <v>0</v>
      </c>
      <c r="G624" s="73">
        <v>0</v>
      </c>
      <c r="H624" s="73">
        <v>0</v>
      </c>
      <c r="I624" s="73">
        <v>0</v>
      </c>
      <c r="J624" s="73">
        <v>0</v>
      </c>
      <c r="K624" s="73">
        <v>0</v>
      </c>
      <c r="L624" s="73">
        <v>0</v>
      </c>
      <c r="M624" s="66"/>
      <c r="N624" s="66"/>
      <c r="O624" s="74">
        <v>0</v>
      </c>
      <c r="P624" s="66">
        <f t="shared" si="135"/>
        <v>0</v>
      </c>
      <c r="Q624" s="73">
        <v>0</v>
      </c>
      <c r="R624" s="73">
        <v>0</v>
      </c>
      <c r="S624" s="73">
        <v>0</v>
      </c>
      <c r="T624" s="73">
        <v>0</v>
      </c>
      <c r="U624" s="73">
        <v>0</v>
      </c>
      <c r="V624" s="73">
        <v>0</v>
      </c>
      <c r="W624" s="66"/>
      <c r="X624" s="66"/>
      <c r="Y624" s="74">
        <v>0</v>
      </c>
      <c r="Z624" s="66">
        <f t="shared" si="139"/>
        <v>0</v>
      </c>
      <c r="AA624" s="75">
        <v>0</v>
      </c>
    </row>
    <row r="625" spans="1:27" ht="63">
      <c r="A625" s="66" t="s">
        <v>26</v>
      </c>
      <c r="B625" s="1"/>
      <c r="C625" s="63" t="s">
        <v>273</v>
      </c>
      <c r="D625" s="64" t="s">
        <v>188</v>
      </c>
      <c r="E625" s="52" t="s">
        <v>31</v>
      </c>
      <c r="F625" s="72">
        <v>0</v>
      </c>
      <c r="G625" s="73">
        <f t="shared" ref="G625:Z625" si="140">G626+G628</f>
        <v>50.67</v>
      </c>
      <c r="H625" s="73">
        <f t="shared" si="140"/>
        <v>0</v>
      </c>
      <c r="I625" s="73">
        <f t="shared" si="140"/>
        <v>0</v>
      </c>
      <c r="J625" s="73">
        <f t="shared" si="140"/>
        <v>50.67</v>
      </c>
      <c r="K625" s="73">
        <f t="shared" si="140"/>
        <v>0</v>
      </c>
      <c r="L625" s="73">
        <f t="shared" si="140"/>
        <v>5.8079999999999998</v>
      </c>
      <c r="M625" s="73">
        <f t="shared" si="140"/>
        <v>0</v>
      </c>
      <c r="N625" s="73">
        <f t="shared" si="140"/>
        <v>0</v>
      </c>
      <c r="O625" s="73">
        <f t="shared" si="140"/>
        <v>5.6049999999999995</v>
      </c>
      <c r="P625" s="73">
        <f t="shared" si="140"/>
        <v>0.20300000000000029</v>
      </c>
      <c r="Q625" s="73">
        <f t="shared" si="140"/>
        <v>4.7</v>
      </c>
      <c r="R625" s="73">
        <f t="shared" si="140"/>
        <v>0</v>
      </c>
      <c r="S625" s="73">
        <f t="shared" si="140"/>
        <v>0</v>
      </c>
      <c r="T625" s="73">
        <f t="shared" si="140"/>
        <v>4.7</v>
      </c>
      <c r="U625" s="73">
        <f t="shared" si="140"/>
        <v>0</v>
      </c>
      <c r="V625" s="73">
        <f t="shared" si="140"/>
        <v>5.8079999999999998</v>
      </c>
      <c r="W625" s="73">
        <f t="shared" si="140"/>
        <v>0</v>
      </c>
      <c r="X625" s="73">
        <f t="shared" si="140"/>
        <v>0</v>
      </c>
      <c r="Y625" s="73">
        <f t="shared" si="140"/>
        <v>5.6049999999999995</v>
      </c>
      <c r="Z625" s="73">
        <f t="shared" si="140"/>
        <v>0.20300000000000029</v>
      </c>
      <c r="AA625" s="76">
        <f>AA626+AA628</f>
        <v>50.672000000000004</v>
      </c>
    </row>
    <row r="626" spans="1:27" ht="31.5" customHeight="1">
      <c r="A626" s="66" t="s">
        <v>26</v>
      </c>
      <c r="B626" s="1"/>
      <c r="C626" s="78" t="s">
        <v>274</v>
      </c>
      <c r="D626" s="64" t="s">
        <v>190</v>
      </c>
      <c r="E626" s="52" t="s">
        <v>50</v>
      </c>
      <c r="F626" s="66">
        <f t="shared" ref="F626:Z626" si="141">SUBTOTAL(9,F627:F627)</f>
        <v>0</v>
      </c>
      <c r="G626" s="66">
        <f t="shared" si="141"/>
        <v>0</v>
      </c>
      <c r="H626" s="66">
        <f t="shared" si="141"/>
        <v>0</v>
      </c>
      <c r="I626" s="66">
        <f t="shared" si="141"/>
        <v>0</v>
      </c>
      <c r="J626" s="66">
        <f t="shared" si="141"/>
        <v>0</v>
      </c>
      <c r="K626" s="66">
        <f t="shared" si="141"/>
        <v>0</v>
      </c>
      <c r="L626" s="66">
        <f t="shared" si="141"/>
        <v>0</v>
      </c>
      <c r="M626" s="66">
        <f t="shared" si="141"/>
        <v>0</v>
      </c>
      <c r="N626" s="66">
        <f t="shared" si="141"/>
        <v>0</v>
      </c>
      <c r="O626" s="66">
        <f t="shared" si="141"/>
        <v>0</v>
      </c>
      <c r="P626" s="66">
        <f t="shared" si="141"/>
        <v>0</v>
      </c>
      <c r="Q626" s="66">
        <f t="shared" si="141"/>
        <v>0</v>
      </c>
      <c r="R626" s="66">
        <f t="shared" si="141"/>
        <v>0</v>
      </c>
      <c r="S626" s="66">
        <f t="shared" si="141"/>
        <v>0</v>
      </c>
      <c r="T626" s="66">
        <f t="shared" si="141"/>
        <v>0</v>
      </c>
      <c r="U626" s="66">
        <f t="shared" si="141"/>
        <v>0</v>
      </c>
      <c r="V626" s="66">
        <f t="shared" si="141"/>
        <v>0</v>
      </c>
      <c r="W626" s="66">
        <f t="shared" si="141"/>
        <v>0</v>
      </c>
      <c r="X626" s="66">
        <f t="shared" si="141"/>
        <v>0</v>
      </c>
      <c r="Y626" s="66">
        <f t="shared" si="141"/>
        <v>0</v>
      </c>
      <c r="Z626" s="66">
        <f t="shared" si="141"/>
        <v>0</v>
      </c>
      <c r="AA626" s="67">
        <f>SUBTOTAL(9,AA627:AA627)</f>
        <v>0</v>
      </c>
    </row>
    <row r="627" spans="1:27" ht="47.25" hidden="1" customHeight="1">
      <c r="A627" s="66" t="s">
        <v>26</v>
      </c>
      <c r="B627" s="1"/>
      <c r="C627" s="63"/>
      <c r="D627" s="72">
        <v>0</v>
      </c>
      <c r="E627" s="72">
        <v>0</v>
      </c>
      <c r="F627" s="72">
        <v>0</v>
      </c>
      <c r="G627" s="73">
        <v>0</v>
      </c>
      <c r="H627" s="73">
        <v>0</v>
      </c>
      <c r="I627" s="73">
        <v>0</v>
      </c>
      <c r="J627" s="73">
        <v>0</v>
      </c>
      <c r="K627" s="73">
        <v>0</v>
      </c>
      <c r="L627" s="73">
        <v>0</v>
      </c>
      <c r="M627" s="66"/>
      <c r="N627" s="66"/>
      <c r="O627" s="74">
        <v>0</v>
      </c>
      <c r="P627" s="66">
        <f>L627-O627</f>
        <v>0</v>
      </c>
      <c r="Q627" s="73">
        <v>0</v>
      </c>
      <c r="R627" s="73">
        <v>0</v>
      </c>
      <c r="S627" s="73">
        <v>0</v>
      </c>
      <c r="T627" s="73">
        <v>0</v>
      </c>
      <c r="U627" s="73">
        <v>0</v>
      </c>
      <c r="V627" s="73">
        <v>0</v>
      </c>
      <c r="W627" s="66"/>
      <c r="X627" s="66"/>
      <c r="Y627" s="74">
        <v>0</v>
      </c>
      <c r="Z627" s="66">
        <f>V627-Y627</f>
        <v>0</v>
      </c>
      <c r="AA627" s="75">
        <v>0</v>
      </c>
    </row>
    <row r="628" spans="1:27" ht="47.25" customHeight="1">
      <c r="A628" s="66" t="s">
        <v>26</v>
      </c>
      <c r="B628" s="1"/>
      <c r="C628" s="78" t="s">
        <v>275</v>
      </c>
      <c r="D628" s="64" t="s">
        <v>192</v>
      </c>
      <c r="E628" s="52" t="s">
        <v>50</v>
      </c>
      <c r="F628" s="72">
        <v>0</v>
      </c>
      <c r="G628" s="66">
        <f t="shared" ref="G628:Z628" si="142">SUBTOTAL(9,G629:G642)</f>
        <v>50.67</v>
      </c>
      <c r="H628" s="66">
        <f t="shared" si="142"/>
        <v>0</v>
      </c>
      <c r="I628" s="66">
        <f t="shared" si="142"/>
        <v>0</v>
      </c>
      <c r="J628" s="66">
        <f t="shared" si="142"/>
        <v>50.67</v>
      </c>
      <c r="K628" s="66">
        <f t="shared" si="142"/>
        <v>0</v>
      </c>
      <c r="L628" s="66">
        <f t="shared" si="142"/>
        <v>5.8079999999999998</v>
      </c>
      <c r="M628" s="66">
        <f t="shared" si="142"/>
        <v>0</v>
      </c>
      <c r="N628" s="66">
        <f t="shared" si="142"/>
        <v>0</v>
      </c>
      <c r="O628" s="66">
        <f t="shared" si="142"/>
        <v>5.6049999999999995</v>
      </c>
      <c r="P628" s="66">
        <f t="shared" si="142"/>
        <v>0.20300000000000029</v>
      </c>
      <c r="Q628" s="66">
        <f t="shared" si="142"/>
        <v>4.7</v>
      </c>
      <c r="R628" s="66">
        <f t="shared" si="142"/>
        <v>0</v>
      </c>
      <c r="S628" s="66">
        <f t="shared" si="142"/>
        <v>0</v>
      </c>
      <c r="T628" s="66">
        <f t="shared" si="142"/>
        <v>4.7</v>
      </c>
      <c r="U628" s="66">
        <f t="shared" si="142"/>
        <v>0</v>
      </c>
      <c r="V628" s="66">
        <f t="shared" si="142"/>
        <v>5.8079999999999998</v>
      </c>
      <c r="W628" s="66">
        <f t="shared" si="142"/>
        <v>0</v>
      </c>
      <c r="X628" s="66">
        <f t="shared" si="142"/>
        <v>0</v>
      </c>
      <c r="Y628" s="66">
        <f t="shared" si="142"/>
        <v>5.6049999999999995</v>
      </c>
      <c r="Z628" s="66">
        <f t="shared" si="142"/>
        <v>0.20300000000000029</v>
      </c>
      <c r="AA628" s="67">
        <f>SUBTOTAL(9,AA629:AA642)</f>
        <v>50.672000000000004</v>
      </c>
    </row>
    <row r="629" spans="1:27" ht="31.5">
      <c r="A629" s="66" t="s">
        <v>1962</v>
      </c>
      <c r="B629" s="1" t="s">
        <v>205</v>
      </c>
      <c r="C629" s="78" t="s">
        <v>275</v>
      </c>
      <c r="D629" s="72" t="s">
        <v>1963</v>
      </c>
      <c r="E629" s="72" t="s">
        <v>278</v>
      </c>
      <c r="F629" s="72" t="s">
        <v>980</v>
      </c>
      <c r="G629" s="73">
        <v>0</v>
      </c>
      <c r="H629" s="73">
        <v>0</v>
      </c>
      <c r="I629" s="73">
        <v>0</v>
      </c>
      <c r="J629" s="73">
        <v>0</v>
      </c>
      <c r="K629" s="73">
        <v>0</v>
      </c>
      <c r="L629" s="73">
        <v>0.502</v>
      </c>
      <c r="M629" s="66"/>
      <c r="N629" s="66"/>
      <c r="O629" s="74">
        <v>0.502</v>
      </c>
      <c r="P629" s="66">
        <f t="shared" ref="P629:P668" si="143">L629-O629</f>
        <v>0</v>
      </c>
      <c r="Q629" s="73">
        <v>0</v>
      </c>
      <c r="R629" s="73">
        <v>0</v>
      </c>
      <c r="S629" s="73">
        <v>0</v>
      </c>
      <c r="T629" s="73">
        <v>0</v>
      </c>
      <c r="U629" s="73">
        <v>0</v>
      </c>
      <c r="V629" s="73">
        <v>0.502</v>
      </c>
      <c r="W629" s="66"/>
      <c r="X629" s="66"/>
      <c r="Y629" s="74">
        <v>0.502</v>
      </c>
      <c r="Z629" s="66">
        <f t="shared" ref="Z629:Z642" si="144">V629-Y629</f>
        <v>0</v>
      </c>
      <c r="AA629" s="75">
        <v>0</v>
      </c>
    </row>
    <row r="630" spans="1:27" ht="47.25" customHeight="1">
      <c r="A630" s="66" t="s">
        <v>1964</v>
      </c>
      <c r="B630" s="1" t="s">
        <v>206</v>
      </c>
      <c r="C630" s="78" t="s">
        <v>275</v>
      </c>
      <c r="D630" s="72" t="s">
        <v>1965</v>
      </c>
      <c r="E630" s="72" t="s">
        <v>278</v>
      </c>
      <c r="F630" s="72" t="s">
        <v>981</v>
      </c>
      <c r="G630" s="73">
        <v>50.08</v>
      </c>
      <c r="H630" s="73">
        <v>0</v>
      </c>
      <c r="I630" s="73">
        <v>0</v>
      </c>
      <c r="J630" s="73">
        <v>50.08</v>
      </c>
      <c r="K630" s="73">
        <v>0</v>
      </c>
      <c r="L630" s="73">
        <v>5.306</v>
      </c>
      <c r="M630" s="66"/>
      <c r="N630" s="66"/>
      <c r="O630" s="74">
        <v>5.1029999999999998</v>
      </c>
      <c r="P630" s="66">
        <f t="shared" si="143"/>
        <v>0.20300000000000029</v>
      </c>
      <c r="Q630" s="73">
        <v>4.7</v>
      </c>
      <c r="R630" s="73">
        <v>0</v>
      </c>
      <c r="S630" s="73">
        <v>0</v>
      </c>
      <c r="T630" s="73">
        <v>4.7</v>
      </c>
      <c r="U630" s="73">
        <v>0</v>
      </c>
      <c r="V630" s="73">
        <v>5.306</v>
      </c>
      <c r="W630" s="66"/>
      <c r="X630" s="66"/>
      <c r="Y630" s="74">
        <v>5.1029999999999998</v>
      </c>
      <c r="Z630" s="66">
        <f t="shared" si="144"/>
        <v>0.20300000000000029</v>
      </c>
      <c r="AA630" s="75">
        <v>50.082000000000001</v>
      </c>
    </row>
    <row r="631" spans="1:27" ht="31.5">
      <c r="A631" s="66" t="s">
        <v>1966</v>
      </c>
      <c r="B631" s="1" t="s">
        <v>207</v>
      </c>
      <c r="C631" s="78" t="s">
        <v>275</v>
      </c>
      <c r="D631" s="72" t="s">
        <v>1967</v>
      </c>
      <c r="E631" s="72" t="s">
        <v>278</v>
      </c>
      <c r="F631" s="72" t="s">
        <v>982</v>
      </c>
      <c r="G631" s="73">
        <v>0</v>
      </c>
      <c r="H631" s="73">
        <v>0</v>
      </c>
      <c r="I631" s="73">
        <v>0</v>
      </c>
      <c r="J631" s="73">
        <v>0</v>
      </c>
      <c r="K631" s="73">
        <v>0</v>
      </c>
      <c r="L631" s="73">
        <v>0</v>
      </c>
      <c r="M631" s="66"/>
      <c r="N631" s="66"/>
      <c r="O631" s="74">
        <v>0</v>
      </c>
      <c r="P631" s="66">
        <f t="shared" si="143"/>
        <v>0</v>
      </c>
      <c r="Q631" s="73">
        <v>0</v>
      </c>
      <c r="R631" s="73">
        <v>0</v>
      </c>
      <c r="S631" s="73">
        <v>0</v>
      </c>
      <c r="T631" s="73">
        <v>0</v>
      </c>
      <c r="U631" s="73">
        <v>0</v>
      </c>
      <c r="V631" s="73">
        <v>0</v>
      </c>
      <c r="W631" s="66"/>
      <c r="X631" s="66"/>
      <c r="Y631" s="74">
        <v>0</v>
      </c>
      <c r="Z631" s="66">
        <f t="shared" si="144"/>
        <v>0</v>
      </c>
      <c r="AA631" s="75">
        <v>0</v>
      </c>
    </row>
    <row r="632" spans="1:27" ht="31.5">
      <c r="A632" s="66" t="s">
        <v>1968</v>
      </c>
      <c r="B632" s="1" t="s">
        <v>208</v>
      </c>
      <c r="C632" s="78" t="s">
        <v>275</v>
      </c>
      <c r="D632" s="72" t="s">
        <v>1969</v>
      </c>
      <c r="E632" s="72" t="s">
        <v>278</v>
      </c>
      <c r="F632" s="72" t="s">
        <v>983</v>
      </c>
      <c r="G632" s="73">
        <v>0.59</v>
      </c>
      <c r="H632" s="73">
        <v>0</v>
      </c>
      <c r="I632" s="73">
        <v>0</v>
      </c>
      <c r="J632" s="73">
        <v>0.59</v>
      </c>
      <c r="K632" s="73">
        <v>0</v>
      </c>
      <c r="L632" s="73">
        <v>0</v>
      </c>
      <c r="M632" s="66"/>
      <c r="N632" s="66"/>
      <c r="O632" s="74">
        <v>0</v>
      </c>
      <c r="P632" s="66">
        <f t="shared" si="143"/>
        <v>0</v>
      </c>
      <c r="Q632" s="73">
        <v>0</v>
      </c>
      <c r="R632" s="73">
        <v>0</v>
      </c>
      <c r="S632" s="73">
        <v>0</v>
      </c>
      <c r="T632" s="73">
        <v>0</v>
      </c>
      <c r="U632" s="73">
        <v>0</v>
      </c>
      <c r="V632" s="73">
        <v>0</v>
      </c>
      <c r="W632" s="66"/>
      <c r="X632" s="66"/>
      <c r="Y632" s="74">
        <v>0</v>
      </c>
      <c r="Z632" s="66">
        <f t="shared" si="144"/>
        <v>0</v>
      </c>
      <c r="AA632" s="75">
        <v>0.59</v>
      </c>
    </row>
    <row r="633" spans="1:27" ht="15.75" hidden="1">
      <c r="A633" s="66" t="s">
        <v>26</v>
      </c>
      <c r="B633" s="1" t="s">
        <v>209</v>
      </c>
      <c r="C633" s="78" t="s">
        <v>275</v>
      </c>
      <c r="D633" s="72">
        <v>0</v>
      </c>
      <c r="E633" s="72">
        <v>0</v>
      </c>
      <c r="F633" s="72">
        <v>0</v>
      </c>
      <c r="G633" s="73">
        <v>0</v>
      </c>
      <c r="H633" s="73">
        <v>0</v>
      </c>
      <c r="I633" s="73">
        <v>0</v>
      </c>
      <c r="J633" s="73">
        <v>0</v>
      </c>
      <c r="K633" s="73">
        <v>0</v>
      </c>
      <c r="L633" s="73">
        <v>0</v>
      </c>
      <c r="M633" s="66"/>
      <c r="N633" s="66"/>
      <c r="O633" s="74">
        <v>0</v>
      </c>
      <c r="P633" s="66">
        <f t="shared" si="143"/>
        <v>0</v>
      </c>
      <c r="Q633" s="73">
        <v>0</v>
      </c>
      <c r="R633" s="73">
        <v>0</v>
      </c>
      <c r="S633" s="73">
        <v>0</v>
      </c>
      <c r="T633" s="73">
        <v>0</v>
      </c>
      <c r="U633" s="73">
        <v>0</v>
      </c>
      <c r="V633" s="73">
        <v>0</v>
      </c>
      <c r="W633" s="66"/>
      <c r="X633" s="66"/>
      <c r="Y633" s="74">
        <v>0</v>
      </c>
      <c r="Z633" s="66">
        <f t="shared" si="144"/>
        <v>0</v>
      </c>
      <c r="AA633" s="75">
        <v>0</v>
      </c>
    </row>
    <row r="634" spans="1:27" ht="31.5">
      <c r="A634" s="66" t="s">
        <v>276</v>
      </c>
      <c r="B634" s="1" t="s">
        <v>210</v>
      </c>
      <c r="C634" s="78" t="s">
        <v>275</v>
      </c>
      <c r="D634" s="72" t="s">
        <v>277</v>
      </c>
      <c r="E634" s="72" t="s">
        <v>278</v>
      </c>
      <c r="F634" s="72" t="s">
        <v>984</v>
      </c>
      <c r="G634" s="73">
        <v>0</v>
      </c>
      <c r="H634" s="73">
        <v>0</v>
      </c>
      <c r="I634" s="73">
        <v>0</v>
      </c>
      <c r="J634" s="73">
        <v>0</v>
      </c>
      <c r="K634" s="73">
        <v>0</v>
      </c>
      <c r="L634" s="73">
        <v>0</v>
      </c>
      <c r="M634" s="66"/>
      <c r="N634" s="66"/>
      <c r="O634" s="74">
        <v>0</v>
      </c>
      <c r="P634" s="66">
        <f t="shared" si="143"/>
        <v>0</v>
      </c>
      <c r="Q634" s="73">
        <v>0</v>
      </c>
      <c r="R634" s="73">
        <v>0</v>
      </c>
      <c r="S634" s="73">
        <v>0</v>
      </c>
      <c r="T634" s="73">
        <v>0</v>
      </c>
      <c r="U634" s="73">
        <v>0</v>
      </c>
      <c r="V634" s="73">
        <v>0</v>
      </c>
      <c r="W634" s="66"/>
      <c r="X634" s="66"/>
      <c r="Y634" s="74">
        <v>0</v>
      </c>
      <c r="Z634" s="66">
        <f t="shared" si="144"/>
        <v>0</v>
      </c>
      <c r="AA634" s="75">
        <v>0</v>
      </c>
    </row>
    <row r="635" spans="1:27" ht="15.75" hidden="1">
      <c r="A635" s="66" t="s">
        <v>26</v>
      </c>
      <c r="B635" s="1" t="s">
        <v>212</v>
      </c>
      <c r="C635" s="78" t="s">
        <v>275</v>
      </c>
      <c r="D635" s="72">
        <v>0</v>
      </c>
      <c r="E635" s="72">
        <v>0</v>
      </c>
      <c r="F635" s="72">
        <v>0</v>
      </c>
      <c r="G635" s="73">
        <v>0</v>
      </c>
      <c r="H635" s="73">
        <v>0</v>
      </c>
      <c r="I635" s="73">
        <v>0</v>
      </c>
      <c r="J635" s="73">
        <v>0</v>
      </c>
      <c r="K635" s="73">
        <v>0</v>
      </c>
      <c r="L635" s="73">
        <v>0</v>
      </c>
      <c r="M635" s="66"/>
      <c r="N635" s="66"/>
      <c r="O635" s="74">
        <v>0</v>
      </c>
      <c r="P635" s="66">
        <f t="shared" si="143"/>
        <v>0</v>
      </c>
      <c r="Q635" s="73">
        <v>0</v>
      </c>
      <c r="R635" s="73">
        <v>0</v>
      </c>
      <c r="S635" s="73">
        <v>0</v>
      </c>
      <c r="T635" s="73">
        <v>0</v>
      </c>
      <c r="U635" s="73">
        <v>0</v>
      </c>
      <c r="V635" s="73">
        <v>0</v>
      </c>
      <c r="W635" s="66"/>
      <c r="X635" s="66"/>
      <c r="Y635" s="74">
        <v>0</v>
      </c>
      <c r="Z635" s="66">
        <f t="shared" si="144"/>
        <v>0</v>
      </c>
      <c r="AA635" s="75">
        <v>0</v>
      </c>
    </row>
    <row r="636" spans="1:27" ht="15.75" hidden="1">
      <c r="A636" s="66" t="s">
        <v>26</v>
      </c>
      <c r="B636" s="1" t="s">
        <v>214</v>
      </c>
      <c r="C636" s="78" t="s">
        <v>275</v>
      </c>
      <c r="D636" s="72">
        <v>0</v>
      </c>
      <c r="E636" s="72">
        <v>0</v>
      </c>
      <c r="F636" s="72">
        <v>0</v>
      </c>
      <c r="G636" s="73">
        <v>0</v>
      </c>
      <c r="H636" s="73">
        <v>0</v>
      </c>
      <c r="I636" s="73">
        <v>0</v>
      </c>
      <c r="J636" s="73">
        <v>0</v>
      </c>
      <c r="K636" s="73">
        <v>0</v>
      </c>
      <c r="L636" s="73">
        <v>0</v>
      </c>
      <c r="M636" s="66"/>
      <c r="N636" s="66"/>
      <c r="O636" s="74">
        <v>0</v>
      </c>
      <c r="P636" s="66">
        <f t="shared" si="143"/>
        <v>0</v>
      </c>
      <c r="Q636" s="73">
        <v>0</v>
      </c>
      <c r="R636" s="73">
        <v>0</v>
      </c>
      <c r="S636" s="73">
        <v>0</v>
      </c>
      <c r="T636" s="73">
        <v>0</v>
      </c>
      <c r="U636" s="73">
        <v>0</v>
      </c>
      <c r="V636" s="73">
        <v>0</v>
      </c>
      <c r="W636" s="66"/>
      <c r="X636" s="66"/>
      <c r="Y636" s="74">
        <v>0</v>
      </c>
      <c r="Z636" s="66">
        <f t="shared" si="144"/>
        <v>0</v>
      </c>
      <c r="AA636" s="75">
        <v>0</v>
      </c>
    </row>
    <row r="637" spans="1:27" ht="47.25" hidden="1" customHeight="1">
      <c r="A637" s="66" t="s">
        <v>26</v>
      </c>
      <c r="B637" s="1" t="s">
        <v>215</v>
      </c>
      <c r="C637" s="78" t="s">
        <v>275</v>
      </c>
      <c r="D637" s="72">
        <v>0</v>
      </c>
      <c r="E637" s="72">
        <v>0</v>
      </c>
      <c r="F637" s="72">
        <v>0</v>
      </c>
      <c r="G637" s="73">
        <v>0</v>
      </c>
      <c r="H637" s="73">
        <v>0</v>
      </c>
      <c r="I637" s="73">
        <v>0</v>
      </c>
      <c r="J637" s="73">
        <v>0</v>
      </c>
      <c r="K637" s="73">
        <v>0</v>
      </c>
      <c r="L637" s="73">
        <v>0</v>
      </c>
      <c r="M637" s="66"/>
      <c r="N637" s="66"/>
      <c r="O637" s="74">
        <v>0</v>
      </c>
      <c r="P637" s="66">
        <f t="shared" si="143"/>
        <v>0</v>
      </c>
      <c r="Q637" s="73">
        <v>0</v>
      </c>
      <c r="R637" s="73">
        <v>0</v>
      </c>
      <c r="S637" s="73">
        <v>0</v>
      </c>
      <c r="T637" s="73">
        <v>0</v>
      </c>
      <c r="U637" s="73">
        <v>0</v>
      </c>
      <c r="V637" s="73">
        <v>0</v>
      </c>
      <c r="W637" s="66"/>
      <c r="X637" s="66"/>
      <c r="Y637" s="74">
        <v>0</v>
      </c>
      <c r="Z637" s="66">
        <f t="shared" si="144"/>
        <v>0</v>
      </c>
      <c r="AA637" s="75">
        <v>0</v>
      </c>
    </row>
    <row r="638" spans="1:27" ht="15.75" hidden="1">
      <c r="A638" s="66" t="s">
        <v>26</v>
      </c>
      <c r="B638" s="1" t="s">
        <v>216</v>
      </c>
      <c r="C638" s="78" t="s">
        <v>275</v>
      </c>
      <c r="D638" s="72">
        <v>0</v>
      </c>
      <c r="E638" s="72">
        <v>0</v>
      </c>
      <c r="F638" s="72">
        <v>0</v>
      </c>
      <c r="G638" s="73">
        <v>0</v>
      </c>
      <c r="H638" s="73">
        <v>0</v>
      </c>
      <c r="I638" s="73">
        <v>0</v>
      </c>
      <c r="J638" s="73">
        <v>0</v>
      </c>
      <c r="K638" s="73">
        <v>0</v>
      </c>
      <c r="L638" s="73">
        <v>0</v>
      </c>
      <c r="M638" s="66"/>
      <c r="N638" s="66"/>
      <c r="O638" s="74">
        <v>0</v>
      </c>
      <c r="P638" s="66">
        <f t="shared" si="143"/>
        <v>0</v>
      </c>
      <c r="Q638" s="73">
        <v>0</v>
      </c>
      <c r="R638" s="73">
        <v>0</v>
      </c>
      <c r="S638" s="73">
        <v>0</v>
      </c>
      <c r="T638" s="73">
        <v>0</v>
      </c>
      <c r="U638" s="73">
        <v>0</v>
      </c>
      <c r="V638" s="73">
        <v>0</v>
      </c>
      <c r="W638" s="66"/>
      <c r="X638" s="66"/>
      <c r="Y638" s="74">
        <v>0</v>
      </c>
      <c r="Z638" s="66">
        <f t="shared" si="144"/>
        <v>0</v>
      </c>
      <c r="AA638" s="75">
        <v>0</v>
      </c>
    </row>
    <row r="639" spans="1:27" ht="15.75" hidden="1">
      <c r="A639" s="66" t="s">
        <v>26</v>
      </c>
      <c r="B639" s="1" t="s">
        <v>217</v>
      </c>
      <c r="C639" s="78" t="s">
        <v>275</v>
      </c>
      <c r="D639" s="72">
        <v>0</v>
      </c>
      <c r="E639" s="72">
        <v>0</v>
      </c>
      <c r="F639" s="72">
        <v>0</v>
      </c>
      <c r="G639" s="73">
        <v>0</v>
      </c>
      <c r="H639" s="73">
        <v>0</v>
      </c>
      <c r="I639" s="73">
        <v>0</v>
      </c>
      <c r="J639" s="73">
        <v>0</v>
      </c>
      <c r="K639" s="73">
        <v>0</v>
      </c>
      <c r="L639" s="73">
        <v>0</v>
      </c>
      <c r="M639" s="66"/>
      <c r="N639" s="66"/>
      <c r="O639" s="74">
        <v>0</v>
      </c>
      <c r="P639" s="66">
        <f t="shared" si="143"/>
        <v>0</v>
      </c>
      <c r="Q639" s="73">
        <v>0</v>
      </c>
      <c r="R639" s="73">
        <v>0</v>
      </c>
      <c r="S639" s="73">
        <v>0</v>
      </c>
      <c r="T639" s="73">
        <v>0</v>
      </c>
      <c r="U639" s="73">
        <v>0</v>
      </c>
      <c r="V639" s="73">
        <v>0</v>
      </c>
      <c r="W639" s="66"/>
      <c r="X639" s="66"/>
      <c r="Y639" s="74">
        <v>0</v>
      </c>
      <c r="Z639" s="66">
        <f t="shared" si="144"/>
        <v>0</v>
      </c>
      <c r="AA639" s="75">
        <v>0</v>
      </c>
    </row>
    <row r="640" spans="1:27" ht="15.75" hidden="1">
      <c r="A640" s="66" t="s">
        <v>26</v>
      </c>
      <c r="B640" s="1" t="s">
        <v>218</v>
      </c>
      <c r="C640" s="78" t="s">
        <v>275</v>
      </c>
      <c r="D640" s="72">
        <v>0</v>
      </c>
      <c r="E640" s="72">
        <v>0</v>
      </c>
      <c r="F640" s="72">
        <v>0</v>
      </c>
      <c r="G640" s="73">
        <v>0</v>
      </c>
      <c r="H640" s="73">
        <v>0</v>
      </c>
      <c r="I640" s="73">
        <v>0</v>
      </c>
      <c r="J640" s="73">
        <v>0</v>
      </c>
      <c r="K640" s="73">
        <v>0</v>
      </c>
      <c r="L640" s="73">
        <v>0</v>
      </c>
      <c r="M640" s="66"/>
      <c r="N640" s="66"/>
      <c r="O640" s="74">
        <v>0</v>
      </c>
      <c r="P640" s="66">
        <f t="shared" si="143"/>
        <v>0</v>
      </c>
      <c r="Q640" s="73">
        <v>0</v>
      </c>
      <c r="R640" s="73">
        <v>0</v>
      </c>
      <c r="S640" s="73">
        <v>0</v>
      </c>
      <c r="T640" s="73">
        <v>0</v>
      </c>
      <c r="U640" s="73">
        <v>0</v>
      </c>
      <c r="V640" s="73">
        <v>0</v>
      </c>
      <c r="W640" s="66"/>
      <c r="X640" s="66"/>
      <c r="Y640" s="74">
        <v>0</v>
      </c>
      <c r="Z640" s="66">
        <f t="shared" si="144"/>
        <v>0</v>
      </c>
      <c r="AA640" s="75">
        <v>0</v>
      </c>
    </row>
    <row r="641" spans="1:27" ht="15.75" hidden="1">
      <c r="A641" s="66" t="s">
        <v>26</v>
      </c>
      <c r="B641" s="1" t="s">
        <v>219</v>
      </c>
      <c r="C641" s="78" t="s">
        <v>275</v>
      </c>
      <c r="D641" s="72">
        <v>0</v>
      </c>
      <c r="E641" s="72">
        <v>0</v>
      </c>
      <c r="F641" s="72">
        <v>0</v>
      </c>
      <c r="G641" s="73">
        <v>0</v>
      </c>
      <c r="H641" s="73">
        <v>0</v>
      </c>
      <c r="I641" s="73">
        <v>0</v>
      </c>
      <c r="J641" s="73">
        <v>0</v>
      </c>
      <c r="K641" s="73">
        <v>0</v>
      </c>
      <c r="L641" s="73">
        <v>0</v>
      </c>
      <c r="M641" s="66"/>
      <c r="N641" s="66"/>
      <c r="O641" s="74">
        <v>0</v>
      </c>
      <c r="P641" s="66">
        <f t="shared" si="143"/>
        <v>0</v>
      </c>
      <c r="Q641" s="73">
        <v>0</v>
      </c>
      <c r="R641" s="73">
        <v>0</v>
      </c>
      <c r="S641" s="73">
        <v>0</v>
      </c>
      <c r="T641" s="73">
        <v>0</v>
      </c>
      <c r="U641" s="73">
        <v>0</v>
      </c>
      <c r="V641" s="73">
        <v>0</v>
      </c>
      <c r="W641" s="66"/>
      <c r="X641" s="66"/>
      <c r="Y641" s="74">
        <v>0</v>
      </c>
      <c r="Z641" s="66">
        <f t="shared" si="144"/>
        <v>0</v>
      </c>
      <c r="AA641" s="75">
        <v>0</v>
      </c>
    </row>
    <row r="642" spans="1:27" ht="15.75" hidden="1">
      <c r="A642" s="66" t="s">
        <v>26</v>
      </c>
      <c r="B642" s="1" t="s">
        <v>220</v>
      </c>
      <c r="C642" s="78" t="s">
        <v>275</v>
      </c>
      <c r="D642" s="72">
        <v>0</v>
      </c>
      <c r="E642" s="72">
        <v>0</v>
      </c>
      <c r="F642" s="72">
        <v>0</v>
      </c>
      <c r="G642" s="73">
        <v>0</v>
      </c>
      <c r="H642" s="73">
        <v>0</v>
      </c>
      <c r="I642" s="73">
        <v>0</v>
      </c>
      <c r="J642" s="73">
        <v>0</v>
      </c>
      <c r="K642" s="73">
        <v>0</v>
      </c>
      <c r="L642" s="73">
        <v>0</v>
      </c>
      <c r="M642" s="66"/>
      <c r="N642" s="66"/>
      <c r="O642" s="74">
        <v>0</v>
      </c>
      <c r="P642" s="66">
        <f t="shared" si="143"/>
        <v>0</v>
      </c>
      <c r="Q642" s="73">
        <v>0</v>
      </c>
      <c r="R642" s="73">
        <v>0</v>
      </c>
      <c r="S642" s="73">
        <v>0</v>
      </c>
      <c r="T642" s="73">
        <v>0</v>
      </c>
      <c r="U642" s="73">
        <v>0</v>
      </c>
      <c r="V642" s="73">
        <v>0</v>
      </c>
      <c r="W642" s="66"/>
      <c r="X642" s="66"/>
      <c r="Y642" s="74">
        <v>0</v>
      </c>
      <c r="Z642" s="66">
        <f t="shared" si="144"/>
        <v>0</v>
      </c>
      <c r="AA642" s="75">
        <v>0</v>
      </c>
    </row>
    <row r="643" spans="1:27" ht="31.5">
      <c r="A643" s="66" t="s">
        <v>26</v>
      </c>
      <c r="B643" s="1"/>
      <c r="C643" s="63" t="s">
        <v>279</v>
      </c>
      <c r="D643" s="64" t="s">
        <v>194</v>
      </c>
      <c r="E643" s="52" t="s">
        <v>31</v>
      </c>
      <c r="F643" s="72">
        <v>0</v>
      </c>
      <c r="G643" s="66">
        <f t="shared" ref="G643:Z643" si="145">SUBTOTAL(9,G644:G661)</f>
        <v>14.86</v>
      </c>
      <c r="H643" s="66">
        <f t="shared" si="145"/>
        <v>0</v>
      </c>
      <c r="I643" s="66">
        <f t="shared" si="145"/>
        <v>0</v>
      </c>
      <c r="J643" s="66">
        <f t="shared" si="145"/>
        <v>14.86</v>
      </c>
      <c r="K643" s="66">
        <f t="shared" si="145"/>
        <v>0</v>
      </c>
      <c r="L643" s="66">
        <f t="shared" si="145"/>
        <v>21.196999999999999</v>
      </c>
      <c r="M643" s="66">
        <f t="shared" si="145"/>
        <v>0</v>
      </c>
      <c r="N643" s="66">
        <f t="shared" si="145"/>
        <v>0</v>
      </c>
      <c r="O643" s="66">
        <f t="shared" si="145"/>
        <v>21.196999999999999</v>
      </c>
      <c r="P643" s="66">
        <f t="shared" si="145"/>
        <v>0</v>
      </c>
      <c r="Q643" s="66">
        <f t="shared" si="145"/>
        <v>1.41</v>
      </c>
      <c r="R643" s="66">
        <f t="shared" si="145"/>
        <v>0</v>
      </c>
      <c r="S643" s="66">
        <f t="shared" si="145"/>
        <v>0</v>
      </c>
      <c r="T643" s="66">
        <f t="shared" si="145"/>
        <v>1.41</v>
      </c>
      <c r="U643" s="66">
        <f t="shared" si="145"/>
        <v>0</v>
      </c>
      <c r="V643" s="66">
        <f t="shared" si="145"/>
        <v>21.196999999999999</v>
      </c>
      <c r="W643" s="66">
        <f t="shared" si="145"/>
        <v>0</v>
      </c>
      <c r="X643" s="66">
        <f t="shared" si="145"/>
        <v>0</v>
      </c>
      <c r="Y643" s="66">
        <f t="shared" si="145"/>
        <v>21.196999999999999</v>
      </c>
      <c r="Z643" s="66">
        <f t="shared" si="145"/>
        <v>0</v>
      </c>
      <c r="AA643" s="67">
        <f>SUBTOTAL(9,AA644:AA661)</f>
        <v>14.867999999999999</v>
      </c>
    </row>
    <row r="644" spans="1:27" ht="31.5">
      <c r="A644" s="66" t="s">
        <v>1970</v>
      </c>
      <c r="B644" s="1" t="s">
        <v>205</v>
      </c>
      <c r="C644" s="63" t="s">
        <v>279</v>
      </c>
      <c r="D644" s="72" t="s">
        <v>1971</v>
      </c>
      <c r="E644" s="72" t="s">
        <v>278</v>
      </c>
      <c r="F644" s="72">
        <v>0</v>
      </c>
      <c r="G644" s="73">
        <v>0</v>
      </c>
      <c r="H644" s="73">
        <v>0</v>
      </c>
      <c r="I644" s="73">
        <v>0</v>
      </c>
      <c r="J644" s="73">
        <v>0</v>
      </c>
      <c r="K644" s="73">
        <v>0</v>
      </c>
      <c r="L644" s="73">
        <v>6.3E-2</v>
      </c>
      <c r="M644" s="66"/>
      <c r="N644" s="66"/>
      <c r="O644" s="74">
        <v>6.3E-2</v>
      </c>
      <c r="P644" s="66">
        <f t="shared" si="143"/>
        <v>0</v>
      </c>
      <c r="Q644" s="73">
        <v>0</v>
      </c>
      <c r="R644" s="73">
        <v>0</v>
      </c>
      <c r="S644" s="73">
        <v>0</v>
      </c>
      <c r="T644" s="73">
        <v>0</v>
      </c>
      <c r="U644" s="73">
        <v>0</v>
      </c>
      <c r="V644" s="73">
        <v>6.3E-2</v>
      </c>
      <c r="W644" s="66"/>
      <c r="X644" s="66"/>
      <c r="Y644" s="74">
        <v>6.3E-2</v>
      </c>
      <c r="Z644" s="66">
        <f t="shared" ref="Z644:Z661" si="146">V644-Y644</f>
        <v>0</v>
      </c>
      <c r="AA644" s="75">
        <v>0</v>
      </c>
    </row>
    <row r="645" spans="1:27" ht="15.75">
      <c r="A645" s="66" t="s">
        <v>1972</v>
      </c>
      <c r="B645" s="1" t="s">
        <v>206</v>
      </c>
      <c r="C645" s="63" t="s">
        <v>279</v>
      </c>
      <c r="D645" s="72" t="s">
        <v>1973</v>
      </c>
      <c r="E645" s="72" t="s">
        <v>278</v>
      </c>
      <c r="F645" s="72" t="s">
        <v>985</v>
      </c>
      <c r="G645" s="73">
        <v>14.16</v>
      </c>
      <c r="H645" s="73">
        <v>0</v>
      </c>
      <c r="I645" s="73">
        <v>0</v>
      </c>
      <c r="J645" s="73">
        <v>14.16</v>
      </c>
      <c r="K645" s="73">
        <v>0</v>
      </c>
      <c r="L645" s="73">
        <v>21.134</v>
      </c>
      <c r="M645" s="66"/>
      <c r="N645" s="66"/>
      <c r="O645" s="74">
        <v>21.134</v>
      </c>
      <c r="P645" s="66">
        <f t="shared" si="143"/>
        <v>0</v>
      </c>
      <c r="Q645" s="73">
        <v>1.41</v>
      </c>
      <c r="R645" s="73">
        <v>0</v>
      </c>
      <c r="S645" s="73">
        <v>0</v>
      </c>
      <c r="T645" s="73">
        <v>1.41</v>
      </c>
      <c r="U645" s="73">
        <v>0</v>
      </c>
      <c r="V645" s="73">
        <v>21.134</v>
      </c>
      <c r="W645" s="66"/>
      <c r="X645" s="66"/>
      <c r="Y645" s="74">
        <v>21.134</v>
      </c>
      <c r="Z645" s="66">
        <f t="shared" si="146"/>
        <v>0</v>
      </c>
      <c r="AA645" s="75">
        <v>14.16</v>
      </c>
    </row>
    <row r="646" spans="1:27" ht="31.5">
      <c r="A646" s="66" t="s">
        <v>1974</v>
      </c>
      <c r="B646" s="1" t="s">
        <v>207</v>
      </c>
      <c r="C646" s="63" t="s">
        <v>279</v>
      </c>
      <c r="D646" s="72" t="s">
        <v>1975</v>
      </c>
      <c r="E646" s="72" t="s">
        <v>278</v>
      </c>
      <c r="F646" s="72" t="s">
        <v>986</v>
      </c>
      <c r="G646" s="73">
        <v>0.35</v>
      </c>
      <c r="H646" s="73">
        <v>0</v>
      </c>
      <c r="I646" s="73">
        <v>0</v>
      </c>
      <c r="J646" s="73">
        <v>0.35</v>
      </c>
      <c r="K646" s="73">
        <v>0</v>
      </c>
      <c r="L646" s="73">
        <v>0</v>
      </c>
      <c r="M646" s="66"/>
      <c r="N646" s="66"/>
      <c r="O646" s="74">
        <v>0</v>
      </c>
      <c r="P646" s="66">
        <f t="shared" si="143"/>
        <v>0</v>
      </c>
      <c r="Q646" s="73">
        <v>0</v>
      </c>
      <c r="R646" s="73">
        <v>0</v>
      </c>
      <c r="S646" s="73">
        <v>0</v>
      </c>
      <c r="T646" s="73">
        <v>0</v>
      </c>
      <c r="U646" s="73">
        <v>0</v>
      </c>
      <c r="V646" s="73">
        <v>0</v>
      </c>
      <c r="W646" s="66"/>
      <c r="X646" s="66"/>
      <c r="Y646" s="74">
        <v>0</v>
      </c>
      <c r="Z646" s="66">
        <f t="shared" si="146"/>
        <v>0</v>
      </c>
      <c r="AA646" s="75">
        <v>0.35399999999999998</v>
      </c>
    </row>
    <row r="647" spans="1:27" ht="31.5">
      <c r="A647" s="66" t="s">
        <v>1976</v>
      </c>
      <c r="B647" s="1" t="s">
        <v>208</v>
      </c>
      <c r="C647" s="63" t="s">
        <v>279</v>
      </c>
      <c r="D647" s="72" t="s">
        <v>1977</v>
      </c>
      <c r="E647" s="72" t="s">
        <v>278</v>
      </c>
      <c r="F647" s="72" t="s">
        <v>987</v>
      </c>
      <c r="G647" s="73">
        <v>0.35</v>
      </c>
      <c r="H647" s="73">
        <v>0</v>
      </c>
      <c r="I647" s="73">
        <v>0</v>
      </c>
      <c r="J647" s="73">
        <v>0.35</v>
      </c>
      <c r="K647" s="73">
        <v>0</v>
      </c>
      <c r="L647" s="73">
        <v>0</v>
      </c>
      <c r="M647" s="66"/>
      <c r="N647" s="66"/>
      <c r="O647" s="74">
        <v>0</v>
      </c>
      <c r="P647" s="66">
        <f t="shared" si="143"/>
        <v>0</v>
      </c>
      <c r="Q647" s="73">
        <v>0</v>
      </c>
      <c r="R647" s="73">
        <v>0</v>
      </c>
      <c r="S647" s="73">
        <v>0</v>
      </c>
      <c r="T647" s="73">
        <v>0</v>
      </c>
      <c r="U647" s="73">
        <v>0</v>
      </c>
      <c r="V647" s="73">
        <v>0</v>
      </c>
      <c r="W647" s="66"/>
      <c r="X647" s="66"/>
      <c r="Y647" s="74">
        <v>0</v>
      </c>
      <c r="Z647" s="66">
        <f t="shared" si="146"/>
        <v>0</v>
      </c>
      <c r="AA647" s="75">
        <v>0.35399999999999998</v>
      </c>
    </row>
    <row r="648" spans="1:27" ht="15.75" hidden="1">
      <c r="A648" s="66" t="s">
        <v>26</v>
      </c>
      <c r="B648" s="1" t="s">
        <v>209</v>
      </c>
      <c r="C648" s="63" t="s">
        <v>279</v>
      </c>
      <c r="D648" s="72">
        <v>0</v>
      </c>
      <c r="E648" s="72">
        <v>0</v>
      </c>
      <c r="F648" s="72">
        <v>0</v>
      </c>
      <c r="G648" s="73">
        <v>0</v>
      </c>
      <c r="H648" s="73">
        <v>0</v>
      </c>
      <c r="I648" s="73">
        <v>0</v>
      </c>
      <c r="J648" s="73">
        <v>0</v>
      </c>
      <c r="K648" s="73">
        <v>0</v>
      </c>
      <c r="L648" s="73">
        <v>0</v>
      </c>
      <c r="M648" s="66"/>
      <c r="N648" s="66"/>
      <c r="O648" s="74">
        <v>0</v>
      </c>
      <c r="P648" s="66">
        <f t="shared" si="143"/>
        <v>0</v>
      </c>
      <c r="Q648" s="73">
        <v>0</v>
      </c>
      <c r="R648" s="73">
        <v>0</v>
      </c>
      <c r="S648" s="73">
        <v>0</v>
      </c>
      <c r="T648" s="73">
        <v>0</v>
      </c>
      <c r="U648" s="73">
        <v>0</v>
      </c>
      <c r="V648" s="73">
        <v>0</v>
      </c>
      <c r="W648" s="66"/>
      <c r="X648" s="66"/>
      <c r="Y648" s="74">
        <v>0</v>
      </c>
      <c r="Z648" s="66">
        <f t="shared" si="146"/>
        <v>0</v>
      </c>
      <c r="AA648" s="75">
        <v>0</v>
      </c>
    </row>
    <row r="649" spans="1:27" ht="15.75" hidden="1">
      <c r="A649" s="66" t="s">
        <v>26</v>
      </c>
      <c r="B649" s="1" t="s">
        <v>210</v>
      </c>
      <c r="C649" s="63" t="s">
        <v>279</v>
      </c>
      <c r="D649" s="72">
        <v>0</v>
      </c>
      <c r="E649" s="72">
        <v>0</v>
      </c>
      <c r="F649" s="72">
        <v>0</v>
      </c>
      <c r="G649" s="73">
        <v>0</v>
      </c>
      <c r="H649" s="73">
        <v>0</v>
      </c>
      <c r="I649" s="73">
        <v>0</v>
      </c>
      <c r="J649" s="73">
        <v>0</v>
      </c>
      <c r="K649" s="73">
        <v>0</v>
      </c>
      <c r="L649" s="73">
        <v>0</v>
      </c>
      <c r="M649" s="66"/>
      <c r="N649" s="66"/>
      <c r="O649" s="74">
        <v>0</v>
      </c>
      <c r="P649" s="66">
        <f t="shared" si="143"/>
        <v>0</v>
      </c>
      <c r="Q649" s="73">
        <v>0</v>
      </c>
      <c r="R649" s="73">
        <v>0</v>
      </c>
      <c r="S649" s="73">
        <v>0</v>
      </c>
      <c r="T649" s="73">
        <v>0</v>
      </c>
      <c r="U649" s="73">
        <v>0</v>
      </c>
      <c r="V649" s="73">
        <v>0</v>
      </c>
      <c r="W649" s="66"/>
      <c r="X649" s="66"/>
      <c r="Y649" s="74">
        <v>0</v>
      </c>
      <c r="Z649" s="66">
        <f t="shared" si="146"/>
        <v>0</v>
      </c>
      <c r="AA649" s="75">
        <v>0</v>
      </c>
    </row>
    <row r="650" spans="1:27" ht="15.75" hidden="1">
      <c r="A650" s="66" t="s">
        <v>26</v>
      </c>
      <c r="B650" s="1" t="s">
        <v>212</v>
      </c>
      <c r="C650" s="63" t="s">
        <v>279</v>
      </c>
      <c r="D650" s="72">
        <v>0</v>
      </c>
      <c r="E650" s="72">
        <v>0</v>
      </c>
      <c r="F650" s="72">
        <v>0</v>
      </c>
      <c r="G650" s="73">
        <v>0</v>
      </c>
      <c r="H650" s="73">
        <v>0</v>
      </c>
      <c r="I650" s="73">
        <v>0</v>
      </c>
      <c r="J650" s="73">
        <v>0</v>
      </c>
      <c r="K650" s="73">
        <v>0</v>
      </c>
      <c r="L650" s="73">
        <v>0</v>
      </c>
      <c r="M650" s="66"/>
      <c r="N650" s="66"/>
      <c r="O650" s="74">
        <v>0</v>
      </c>
      <c r="P650" s="66">
        <f t="shared" si="143"/>
        <v>0</v>
      </c>
      <c r="Q650" s="73">
        <v>0</v>
      </c>
      <c r="R650" s="73">
        <v>0</v>
      </c>
      <c r="S650" s="73">
        <v>0</v>
      </c>
      <c r="T650" s="73">
        <v>0</v>
      </c>
      <c r="U650" s="73">
        <v>0</v>
      </c>
      <c r="V650" s="73">
        <v>0</v>
      </c>
      <c r="W650" s="66"/>
      <c r="X650" s="66"/>
      <c r="Y650" s="74">
        <v>0</v>
      </c>
      <c r="Z650" s="66">
        <f t="shared" si="146"/>
        <v>0</v>
      </c>
      <c r="AA650" s="75">
        <v>0</v>
      </c>
    </row>
    <row r="651" spans="1:27" ht="94.5" hidden="1" customHeight="1">
      <c r="A651" s="66" t="s">
        <v>26</v>
      </c>
      <c r="B651" s="1" t="s">
        <v>214</v>
      </c>
      <c r="C651" s="63" t="s">
        <v>279</v>
      </c>
      <c r="D651" s="72">
        <v>0</v>
      </c>
      <c r="E651" s="72">
        <v>0</v>
      </c>
      <c r="F651" s="72">
        <v>0</v>
      </c>
      <c r="G651" s="73">
        <v>0</v>
      </c>
      <c r="H651" s="73">
        <v>0</v>
      </c>
      <c r="I651" s="73">
        <v>0</v>
      </c>
      <c r="J651" s="73">
        <v>0</v>
      </c>
      <c r="K651" s="73">
        <v>0</v>
      </c>
      <c r="L651" s="73">
        <v>0</v>
      </c>
      <c r="M651" s="66"/>
      <c r="N651" s="66"/>
      <c r="O651" s="74">
        <v>0</v>
      </c>
      <c r="P651" s="66">
        <f t="shared" si="143"/>
        <v>0</v>
      </c>
      <c r="Q651" s="73">
        <v>0</v>
      </c>
      <c r="R651" s="73">
        <v>0</v>
      </c>
      <c r="S651" s="73">
        <v>0</v>
      </c>
      <c r="T651" s="73">
        <v>0</v>
      </c>
      <c r="U651" s="73">
        <v>0</v>
      </c>
      <c r="V651" s="73">
        <v>0</v>
      </c>
      <c r="W651" s="66"/>
      <c r="X651" s="66"/>
      <c r="Y651" s="74">
        <v>0</v>
      </c>
      <c r="Z651" s="66">
        <f t="shared" si="146"/>
        <v>0</v>
      </c>
      <c r="AA651" s="75">
        <v>0</v>
      </c>
    </row>
    <row r="652" spans="1:27" ht="110.25" hidden="1" customHeight="1">
      <c r="A652" s="66" t="s">
        <v>26</v>
      </c>
      <c r="B652" s="1" t="s">
        <v>215</v>
      </c>
      <c r="C652" s="63" t="s">
        <v>279</v>
      </c>
      <c r="D652" s="72">
        <v>0</v>
      </c>
      <c r="E652" s="72">
        <v>0</v>
      </c>
      <c r="F652" s="72">
        <v>0</v>
      </c>
      <c r="G652" s="73">
        <v>0</v>
      </c>
      <c r="H652" s="73">
        <v>0</v>
      </c>
      <c r="I652" s="73">
        <v>0</v>
      </c>
      <c r="J652" s="73">
        <v>0</v>
      </c>
      <c r="K652" s="73">
        <v>0</v>
      </c>
      <c r="L652" s="73">
        <v>0</v>
      </c>
      <c r="M652" s="66"/>
      <c r="N652" s="66"/>
      <c r="O652" s="74">
        <v>0</v>
      </c>
      <c r="P652" s="66">
        <f t="shared" si="143"/>
        <v>0</v>
      </c>
      <c r="Q652" s="73">
        <v>0</v>
      </c>
      <c r="R652" s="73">
        <v>0</v>
      </c>
      <c r="S652" s="73">
        <v>0</v>
      </c>
      <c r="T652" s="73">
        <v>0</v>
      </c>
      <c r="U652" s="73">
        <v>0</v>
      </c>
      <c r="V652" s="73">
        <v>0</v>
      </c>
      <c r="W652" s="66"/>
      <c r="X652" s="66"/>
      <c r="Y652" s="74">
        <v>0</v>
      </c>
      <c r="Z652" s="66">
        <f t="shared" si="146"/>
        <v>0</v>
      </c>
      <c r="AA652" s="75">
        <v>0</v>
      </c>
    </row>
    <row r="653" spans="1:27" ht="47.25" hidden="1" customHeight="1">
      <c r="A653" s="66" t="s">
        <v>26</v>
      </c>
      <c r="B653" s="1" t="s">
        <v>216</v>
      </c>
      <c r="C653" s="63" t="s">
        <v>279</v>
      </c>
      <c r="D653" s="72">
        <v>0</v>
      </c>
      <c r="E653" s="72">
        <v>0</v>
      </c>
      <c r="F653" s="72">
        <v>0</v>
      </c>
      <c r="G653" s="73">
        <v>0</v>
      </c>
      <c r="H653" s="73">
        <v>0</v>
      </c>
      <c r="I653" s="73">
        <v>0</v>
      </c>
      <c r="J653" s="73">
        <v>0</v>
      </c>
      <c r="K653" s="73">
        <v>0</v>
      </c>
      <c r="L653" s="73">
        <v>0</v>
      </c>
      <c r="M653" s="66"/>
      <c r="N653" s="66"/>
      <c r="O653" s="74">
        <v>0</v>
      </c>
      <c r="P653" s="66">
        <f t="shared" si="143"/>
        <v>0</v>
      </c>
      <c r="Q653" s="73">
        <v>0</v>
      </c>
      <c r="R653" s="73">
        <v>0</v>
      </c>
      <c r="S653" s="73">
        <v>0</v>
      </c>
      <c r="T653" s="73">
        <v>0</v>
      </c>
      <c r="U653" s="73">
        <v>0</v>
      </c>
      <c r="V653" s="73">
        <v>0</v>
      </c>
      <c r="W653" s="66"/>
      <c r="X653" s="66"/>
      <c r="Y653" s="74">
        <v>0</v>
      </c>
      <c r="Z653" s="66">
        <f t="shared" si="146"/>
        <v>0</v>
      </c>
      <c r="AA653" s="75">
        <v>0</v>
      </c>
    </row>
    <row r="654" spans="1:27" ht="267.75" hidden="1" customHeight="1">
      <c r="A654" s="66" t="s">
        <v>26</v>
      </c>
      <c r="B654" s="1" t="s">
        <v>217</v>
      </c>
      <c r="C654" s="63" t="s">
        <v>279</v>
      </c>
      <c r="D654" s="72">
        <v>0</v>
      </c>
      <c r="E654" s="72">
        <v>0</v>
      </c>
      <c r="F654" s="72">
        <v>0</v>
      </c>
      <c r="G654" s="73">
        <v>0</v>
      </c>
      <c r="H654" s="73">
        <v>0</v>
      </c>
      <c r="I654" s="73">
        <v>0</v>
      </c>
      <c r="J654" s="73">
        <v>0</v>
      </c>
      <c r="K654" s="73">
        <v>0</v>
      </c>
      <c r="L654" s="73">
        <v>0</v>
      </c>
      <c r="M654" s="66"/>
      <c r="N654" s="66"/>
      <c r="O654" s="74">
        <v>0</v>
      </c>
      <c r="P654" s="66">
        <f t="shared" si="143"/>
        <v>0</v>
      </c>
      <c r="Q654" s="73">
        <v>0</v>
      </c>
      <c r="R654" s="73">
        <v>0</v>
      </c>
      <c r="S654" s="73">
        <v>0</v>
      </c>
      <c r="T654" s="73">
        <v>0</v>
      </c>
      <c r="U654" s="73">
        <v>0</v>
      </c>
      <c r="V654" s="73">
        <v>0</v>
      </c>
      <c r="W654" s="66"/>
      <c r="X654" s="66"/>
      <c r="Y654" s="74">
        <v>0</v>
      </c>
      <c r="Z654" s="66">
        <f t="shared" si="146"/>
        <v>0</v>
      </c>
      <c r="AA654" s="75">
        <v>0</v>
      </c>
    </row>
    <row r="655" spans="1:27" ht="236.25" hidden="1" customHeight="1">
      <c r="A655" s="66" t="s">
        <v>26</v>
      </c>
      <c r="B655" s="1" t="s">
        <v>218</v>
      </c>
      <c r="C655" s="63" t="s">
        <v>279</v>
      </c>
      <c r="D655" s="72">
        <v>0</v>
      </c>
      <c r="E655" s="72">
        <v>0</v>
      </c>
      <c r="F655" s="72">
        <v>0</v>
      </c>
      <c r="G655" s="73">
        <v>0</v>
      </c>
      <c r="H655" s="73">
        <v>0</v>
      </c>
      <c r="I655" s="73">
        <v>0</v>
      </c>
      <c r="J655" s="73">
        <v>0</v>
      </c>
      <c r="K655" s="73">
        <v>0</v>
      </c>
      <c r="L655" s="73">
        <v>0</v>
      </c>
      <c r="M655" s="66"/>
      <c r="N655" s="66"/>
      <c r="O655" s="74">
        <v>0</v>
      </c>
      <c r="P655" s="66">
        <f t="shared" si="143"/>
        <v>0</v>
      </c>
      <c r="Q655" s="73">
        <v>0</v>
      </c>
      <c r="R655" s="73">
        <v>0</v>
      </c>
      <c r="S655" s="73">
        <v>0</v>
      </c>
      <c r="T655" s="73">
        <v>0</v>
      </c>
      <c r="U655" s="73">
        <v>0</v>
      </c>
      <c r="V655" s="73">
        <v>0</v>
      </c>
      <c r="W655" s="66"/>
      <c r="X655" s="66"/>
      <c r="Y655" s="74">
        <v>0</v>
      </c>
      <c r="Z655" s="66">
        <f t="shared" si="146"/>
        <v>0</v>
      </c>
      <c r="AA655" s="75">
        <v>0</v>
      </c>
    </row>
    <row r="656" spans="1:27" ht="409.5" hidden="1" customHeight="1">
      <c r="A656" s="66" t="s">
        <v>26</v>
      </c>
      <c r="B656" s="1" t="s">
        <v>219</v>
      </c>
      <c r="C656" s="63" t="s">
        <v>279</v>
      </c>
      <c r="D656" s="72">
        <v>0</v>
      </c>
      <c r="E656" s="72">
        <v>0</v>
      </c>
      <c r="F656" s="72">
        <v>0</v>
      </c>
      <c r="G656" s="73">
        <v>0</v>
      </c>
      <c r="H656" s="73">
        <v>0</v>
      </c>
      <c r="I656" s="73">
        <v>0</v>
      </c>
      <c r="J656" s="73">
        <v>0</v>
      </c>
      <c r="K656" s="73">
        <v>0</v>
      </c>
      <c r="L656" s="73">
        <v>0</v>
      </c>
      <c r="M656" s="66"/>
      <c r="N656" s="66"/>
      <c r="O656" s="74">
        <v>0</v>
      </c>
      <c r="P656" s="66">
        <f t="shared" si="143"/>
        <v>0</v>
      </c>
      <c r="Q656" s="73">
        <v>0</v>
      </c>
      <c r="R656" s="73">
        <v>0</v>
      </c>
      <c r="S656" s="73">
        <v>0</v>
      </c>
      <c r="T656" s="73">
        <v>0</v>
      </c>
      <c r="U656" s="73">
        <v>0</v>
      </c>
      <c r="V656" s="73">
        <v>0</v>
      </c>
      <c r="W656" s="66"/>
      <c r="X656" s="66"/>
      <c r="Y656" s="74">
        <v>0</v>
      </c>
      <c r="Z656" s="66">
        <f t="shared" si="146"/>
        <v>0</v>
      </c>
      <c r="AA656" s="75">
        <v>0</v>
      </c>
    </row>
    <row r="657" spans="1:27" ht="220.5" hidden="1" customHeight="1">
      <c r="A657" s="66" t="s">
        <v>26</v>
      </c>
      <c r="B657" s="1" t="s">
        <v>220</v>
      </c>
      <c r="C657" s="63" t="s">
        <v>279</v>
      </c>
      <c r="D657" s="72">
        <v>0</v>
      </c>
      <c r="E657" s="72">
        <v>0</v>
      </c>
      <c r="F657" s="72">
        <v>0</v>
      </c>
      <c r="G657" s="73">
        <v>0</v>
      </c>
      <c r="H657" s="73">
        <v>0</v>
      </c>
      <c r="I657" s="73">
        <v>0</v>
      </c>
      <c r="J657" s="73">
        <v>0</v>
      </c>
      <c r="K657" s="73">
        <v>0</v>
      </c>
      <c r="L657" s="73">
        <v>0</v>
      </c>
      <c r="M657" s="66"/>
      <c r="N657" s="66"/>
      <c r="O657" s="74">
        <v>0</v>
      </c>
      <c r="P657" s="66">
        <f t="shared" si="143"/>
        <v>0</v>
      </c>
      <c r="Q657" s="73">
        <v>0</v>
      </c>
      <c r="R657" s="73">
        <v>0</v>
      </c>
      <c r="S657" s="73">
        <v>0</v>
      </c>
      <c r="T657" s="73">
        <v>0</v>
      </c>
      <c r="U657" s="73">
        <v>0</v>
      </c>
      <c r="V657" s="73">
        <v>0</v>
      </c>
      <c r="W657" s="66"/>
      <c r="X657" s="66"/>
      <c r="Y657" s="74">
        <v>0</v>
      </c>
      <c r="Z657" s="66">
        <f t="shared" si="146"/>
        <v>0</v>
      </c>
      <c r="AA657" s="75">
        <v>0</v>
      </c>
    </row>
    <row r="658" spans="1:27" ht="204.75" hidden="1" customHeight="1">
      <c r="A658" s="66" t="s">
        <v>26</v>
      </c>
      <c r="B658" s="1" t="s">
        <v>221</v>
      </c>
      <c r="C658" s="63" t="s">
        <v>279</v>
      </c>
      <c r="D658" s="72">
        <v>0</v>
      </c>
      <c r="E658" s="72">
        <v>0</v>
      </c>
      <c r="F658" s="72">
        <v>0</v>
      </c>
      <c r="G658" s="73">
        <v>0</v>
      </c>
      <c r="H658" s="73">
        <v>0</v>
      </c>
      <c r="I658" s="73">
        <v>0</v>
      </c>
      <c r="J658" s="73">
        <v>0</v>
      </c>
      <c r="K658" s="73">
        <v>0</v>
      </c>
      <c r="L658" s="73">
        <v>0</v>
      </c>
      <c r="M658" s="66"/>
      <c r="N658" s="66"/>
      <c r="O658" s="74">
        <v>0</v>
      </c>
      <c r="P658" s="66">
        <f t="shared" si="143"/>
        <v>0</v>
      </c>
      <c r="Q658" s="73">
        <v>0</v>
      </c>
      <c r="R658" s="73">
        <v>0</v>
      </c>
      <c r="S658" s="73">
        <v>0</v>
      </c>
      <c r="T658" s="73">
        <v>0</v>
      </c>
      <c r="U658" s="73">
        <v>0</v>
      </c>
      <c r="V658" s="73">
        <v>0</v>
      </c>
      <c r="W658" s="66"/>
      <c r="X658" s="66"/>
      <c r="Y658" s="74">
        <v>0</v>
      </c>
      <c r="Z658" s="66">
        <f t="shared" si="146"/>
        <v>0</v>
      </c>
      <c r="AA658" s="75">
        <v>0</v>
      </c>
    </row>
    <row r="659" spans="1:27" ht="15.75" hidden="1">
      <c r="A659" s="66" t="s">
        <v>26</v>
      </c>
      <c r="B659" s="1" t="s">
        <v>222</v>
      </c>
      <c r="C659" s="63" t="s">
        <v>279</v>
      </c>
      <c r="D659" s="72">
        <v>0</v>
      </c>
      <c r="E659" s="72">
        <v>0</v>
      </c>
      <c r="F659" s="72">
        <v>0</v>
      </c>
      <c r="G659" s="73">
        <v>0</v>
      </c>
      <c r="H659" s="73">
        <v>0</v>
      </c>
      <c r="I659" s="73">
        <v>0</v>
      </c>
      <c r="J659" s="73">
        <v>0</v>
      </c>
      <c r="K659" s="73">
        <v>0</v>
      </c>
      <c r="L659" s="73">
        <v>0</v>
      </c>
      <c r="M659" s="66"/>
      <c r="N659" s="66"/>
      <c r="O659" s="74">
        <v>0</v>
      </c>
      <c r="P659" s="66">
        <f t="shared" si="143"/>
        <v>0</v>
      </c>
      <c r="Q659" s="73">
        <v>0</v>
      </c>
      <c r="R659" s="73">
        <v>0</v>
      </c>
      <c r="S659" s="73">
        <v>0</v>
      </c>
      <c r="T659" s="73">
        <v>0</v>
      </c>
      <c r="U659" s="73">
        <v>0</v>
      </c>
      <c r="V659" s="73">
        <v>0</v>
      </c>
      <c r="W659" s="66"/>
      <c r="X659" s="66"/>
      <c r="Y659" s="74">
        <v>0</v>
      </c>
      <c r="Z659" s="66">
        <f t="shared" si="146"/>
        <v>0</v>
      </c>
      <c r="AA659" s="75">
        <v>0</v>
      </c>
    </row>
    <row r="660" spans="1:27" ht="47.25" hidden="1" customHeight="1">
      <c r="A660" s="66" t="s">
        <v>26</v>
      </c>
      <c r="B660" s="1" t="s">
        <v>223</v>
      </c>
      <c r="C660" s="63" t="s">
        <v>279</v>
      </c>
      <c r="D660" s="72">
        <v>0</v>
      </c>
      <c r="E660" s="72">
        <v>0</v>
      </c>
      <c r="F660" s="72">
        <v>0</v>
      </c>
      <c r="G660" s="73">
        <v>0</v>
      </c>
      <c r="H660" s="73">
        <v>0</v>
      </c>
      <c r="I660" s="73">
        <v>0</v>
      </c>
      <c r="J660" s="73">
        <v>0</v>
      </c>
      <c r="K660" s="73">
        <v>0</v>
      </c>
      <c r="L660" s="73">
        <v>0</v>
      </c>
      <c r="M660" s="66"/>
      <c r="N660" s="66"/>
      <c r="O660" s="74">
        <v>0</v>
      </c>
      <c r="P660" s="66">
        <f t="shared" si="143"/>
        <v>0</v>
      </c>
      <c r="Q660" s="73">
        <v>0</v>
      </c>
      <c r="R660" s="73">
        <v>0</v>
      </c>
      <c r="S660" s="73">
        <v>0</v>
      </c>
      <c r="T660" s="73">
        <v>0</v>
      </c>
      <c r="U660" s="73">
        <v>0</v>
      </c>
      <c r="V660" s="73">
        <v>0</v>
      </c>
      <c r="W660" s="66"/>
      <c r="X660" s="66"/>
      <c r="Y660" s="74">
        <v>0</v>
      </c>
      <c r="Z660" s="66">
        <f t="shared" si="146"/>
        <v>0</v>
      </c>
      <c r="AA660" s="75">
        <v>0</v>
      </c>
    </row>
    <row r="661" spans="1:27" ht="15.75" hidden="1">
      <c r="A661" s="66" t="s">
        <v>26</v>
      </c>
      <c r="B661" s="1" t="s">
        <v>224</v>
      </c>
      <c r="C661" s="63" t="s">
        <v>279</v>
      </c>
      <c r="D661" s="72">
        <v>0</v>
      </c>
      <c r="E661" s="72">
        <v>0</v>
      </c>
      <c r="F661" s="72">
        <v>0</v>
      </c>
      <c r="G661" s="73">
        <v>0</v>
      </c>
      <c r="H661" s="73">
        <v>0</v>
      </c>
      <c r="I661" s="73">
        <v>0</v>
      </c>
      <c r="J661" s="73">
        <v>0</v>
      </c>
      <c r="K661" s="73">
        <v>0</v>
      </c>
      <c r="L661" s="73">
        <v>0</v>
      </c>
      <c r="M661" s="66"/>
      <c r="N661" s="66"/>
      <c r="O661" s="74">
        <v>0</v>
      </c>
      <c r="P661" s="66">
        <f t="shared" si="143"/>
        <v>0</v>
      </c>
      <c r="Q661" s="73">
        <v>0</v>
      </c>
      <c r="R661" s="73">
        <v>0</v>
      </c>
      <c r="S661" s="73">
        <v>0</v>
      </c>
      <c r="T661" s="73">
        <v>0</v>
      </c>
      <c r="U661" s="73">
        <v>0</v>
      </c>
      <c r="V661" s="73">
        <v>0</v>
      </c>
      <c r="W661" s="66"/>
      <c r="X661" s="66"/>
      <c r="Y661" s="74">
        <v>0</v>
      </c>
      <c r="Z661" s="66">
        <f t="shared" si="146"/>
        <v>0</v>
      </c>
      <c r="AA661" s="75">
        <v>0</v>
      </c>
    </row>
    <row r="662" spans="1:27" ht="31.5">
      <c r="A662" s="66" t="s">
        <v>26</v>
      </c>
      <c r="B662" s="1"/>
      <c r="C662" s="63" t="s">
        <v>280</v>
      </c>
      <c r="D662" s="69" t="s">
        <v>196</v>
      </c>
      <c r="E662" s="52" t="s">
        <v>31</v>
      </c>
      <c r="F662" s="72">
        <v>0</v>
      </c>
      <c r="G662" s="66">
        <f t="shared" ref="G662:Z662" si="147">SUBTOTAL(9,G663:G668)</f>
        <v>0</v>
      </c>
      <c r="H662" s="66">
        <f t="shared" si="147"/>
        <v>0</v>
      </c>
      <c r="I662" s="66">
        <f t="shared" si="147"/>
        <v>0</v>
      </c>
      <c r="J662" s="66">
        <f t="shared" si="147"/>
        <v>0</v>
      </c>
      <c r="K662" s="66">
        <f t="shared" si="147"/>
        <v>0</v>
      </c>
      <c r="L662" s="66">
        <f t="shared" si="147"/>
        <v>0</v>
      </c>
      <c r="M662" s="66">
        <f t="shared" si="147"/>
        <v>0</v>
      </c>
      <c r="N662" s="66">
        <f t="shared" si="147"/>
        <v>0</v>
      </c>
      <c r="O662" s="66">
        <f t="shared" si="147"/>
        <v>0</v>
      </c>
      <c r="P662" s="66">
        <f t="shared" si="147"/>
        <v>0</v>
      </c>
      <c r="Q662" s="66">
        <f t="shared" si="147"/>
        <v>0</v>
      </c>
      <c r="R662" s="66">
        <f t="shared" si="147"/>
        <v>0</v>
      </c>
      <c r="S662" s="66">
        <f t="shared" si="147"/>
        <v>0</v>
      </c>
      <c r="T662" s="66">
        <f t="shared" si="147"/>
        <v>0</v>
      </c>
      <c r="U662" s="66">
        <f t="shared" si="147"/>
        <v>0</v>
      </c>
      <c r="V662" s="66">
        <f t="shared" si="147"/>
        <v>0</v>
      </c>
      <c r="W662" s="66">
        <f t="shared" si="147"/>
        <v>0</v>
      </c>
      <c r="X662" s="66">
        <f t="shared" si="147"/>
        <v>0</v>
      </c>
      <c r="Y662" s="66">
        <f t="shared" si="147"/>
        <v>0</v>
      </c>
      <c r="Z662" s="66">
        <f t="shared" si="147"/>
        <v>0</v>
      </c>
      <c r="AA662" s="67">
        <f>SUBTOTAL(9,AA663:AA668)</f>
        <v>0</v>
      </c>
    </row>
    <row r="663" spans="1:27" ht="15.75" hidden="1">
      <c r="A663" s="66" t="s">
        <v>26</v>
      </c>
      <c r="B663" s="1" t="s">
        <v>205</v>
      </c>
      <c r="C663" s="71" t="str">
        <f>IF(A663&lt;&gt;0,C662,0)</f>
        <v>2.5.</v>
      </c>
      <c r="D663" s="72">
        <v>0</v>
      </c>
      <c r="E663" s="72">
        <v>0</v>
      </c>
      <c r="F663" s="72">
        <v>0</v>
      </c>
      <c r="G663" s="73">
        <v>0</v>
      </c>
      <c r="H663" s="73">
        <v>0</v>
      </c>
      <c r="I663" s="73">
        <v>0</v>
      </c>
      <c r="J663" s="73">
        <v>0</v>
      </c>
      <c r="K663" s="73">
        <v>0</v>
      </c>
      <c r="L663" s="73">
        <v>0</v>
      </c>
      <c r="M663" s="66"/>
      <c r="N663" s="66"/>
      <c r="O663" s="74">
        <v>0</v>
      </c>
      <c r="P663" s="66">
        <f t="shared" si="143"/>
        <v>0</v>
      </c>
      <c r="Q663" s="73">
        <v>0</v>
      </c>
      <c r="R663" s="73">
        <v>0</v>
      </c>
      <c r="S663" s="73">
        <v>0</v>
      </c>
      <c r="T663" s="73">
        <v>0</v>
      </c>
      <c r="U663" s="73">
        <v>0</v>
      </c>
      <c r="V663" s="73">
        <v>0</v>
      </c>
      <c r="W663" s="66"/>
      <c r="X663" s="66"/>
      <c r="Y663" s="74">
        <v>0</v>
      </c>
      <c r="Z663" s="66">
        <f t="shared" ref="Z663:Z668" si="148">V663-Y663</f>
        <v>0</v>
      </c>
      <c r="AA663" s="75">
        <v>0</v>
      </c>
    </row>
    <row r="664" spans="1:27" ht="15.75" hidden="1">
      <c r="A664" s="66" t="s">
        <v>26</v>
      </c>
      <c r="B664" s="1" t="s">
        <v>206</v>
      </c>
      <c r="C664" s="71" t="str">
        <f>IF(A664&lt;&gt;0,C662,0)</f>
        <v>2.5.</v>
      </c>
      <c r="D664" s="72">
        <v>0</v>
      </c>
      <c r="E664" s="72">
        <v>0</v>
      </c>
      <c r="F664" s="72">
        <v>0</v>
      </c>
      <c r="G664" s="73">
        <v>0</v>
      </c>
      <c r="H664" s="73">
        <v>0</v>
      </c>
      <c r="I664" s="73">
        <v>0</v>
      </c>
      <c r="J664" s="73">
        <v>0</v>
      </c>
      <c r="K664" s="73">
        <v>0</v>
      </c>
      <c r="L664" s="73">
        <v>0</v>
      </c>
      <c r="M664" s="66"/>
      <c r="N664" s="66"/>
      <c r="O664" s="74">
        <v>0</v>
      </c>
      <c r="P664" s="66">
        <f t="shared" si="143"/>
        <v>0</v>
      </c>
      <c r="Q664" s="73">
        <v>0</v>
      </c>
      <c r="R664" s="73">
        <v>0</v>
      </c>
      <c r="S664" s="73">
        <v>0</v>
      </c>
      <c r="T664" s="73">
        <v>0</v>
      </c>
      <c r="U664" s="73">
        <v>0</v>
      </c>
      <c r="V664" s="73">
        <v>0</v>
      </c>
      <c r="W664" s="66"/>
      <c r="X664" s="66"/>
      <c r="Y664" s="74">
        <v>0</v>
      </c>
      <c r="Z664" s="66">
        <f t="shared" si="148"/>
        <v>0</v>
      </c>
      <c r="AA664" s="75">
        <v>0</v>
      </c>
    </row>
    <row r="665" spans="1:27" ht="15.75" hidden="1">
      <c r="A665" s="66" t="s">
        <v>26</v>
      </c>
      <c r="B665" s="1" t="s">
        <v>207</v>
      </c>
      <c r="C665" s="71" t="str">
        <f>IF(A665&lt;&gt;0,C662,0)</f>
        <v>2.5.</v>
      </c>
      <c r="D665" s="72">
        <v>0</v>
      </c>
      <c r="E665" s="72">
        <v>0</v>
      </c>
      <c r="F665" s="72">
        <v>0</v>
      </c>
      <c r="G665" s="73">
        <v>0</v>
      </c>
      <c r="H665" s="73">
        <v>0</v>
      </c>
      <c r="I665" s="73">
        <v>0</v>
      </c>
      <c r="J665" s="73">
        <v>0</v>
      </c>
      <c r="K665" s="73">
        <v>0</v>
      </c>
      <c r="L665" s="73">
        <v>0</v>
      </c>
      <c r="M665" s="66"/>
      <c r="N665" s="66"/>
      <c r="O665" s="74">
        <v>0</v>
      </c>
      <c r="P665" s="66">
        <f t="shared" si="143"/>
        <v>0</v>
      </c>
      <c r="Q665" s="73">
        <v>0</v>
      </c>
      <c r="R665" s="73">
        <v>0</v>
      </c>
      <c r="S665" s="73">
        <v>0</v>
      </c>
      <c r="T665" s="73">
        <v>0</v>
      </c>
      <c r="U665" s="73">
        <v>0</v>
      </c>
      <c r="V665" s="73">
        <v>0</v>
      </c>
      <c r="W665" s="66"/>
      <c r="X665" s="66"/>
      <c r="Y665" s="74">
        <v>0</v>
      </c>
      <c r="Z665" s="66">
        <f t="shared" si="148"/>
        <v>0</v>
      </c>
      <c r="AA665" s="75">
        <v>0</v>
      </c>
    </row>
    <row r="666" spans="1:27" s="62" customFormat="1" ht="32.25" hidden="1" customHeight="1">
      <c r="A666" s="66" t="s">
        <v>26</v>
      </c>
      <c r="B666" s="1" t="s">
        <v>208</v>
      </c>
      <c r="C666" s="71" t="str">
        <f>IF(A666&lt;&gt;0,C662,0)</f>
        <v>2.5.</v>
      </c>
      <c r="D666" s="72">
        <v>0</v>
      </c>
      <c r="E666" s="72">
        <v>0</v>
      </c>
      <c r="F666" s="72">
        <v>0</v>
      </c>
      <c r="G666" s="73">
        <v>0</v>
      </c>
      <c r="H666" s="73">
        <v>0</v>
      </c>
      <c r="I666" s="73">
        <v>0</v>
      </c>
      <c r="J666" s="73">
        <v>0</v>
      </c>
      <c r="K666" s="73">
        <v>0</v>
      </c>
      <c r="L666" s="73">
        <v>0</v>
      </c>
      <c r="M666" s="66"/>
      <c r="N666" s="66"/>
      <c r="O666" s="74">
        <v>0</v>
      </c>
      <c r="P666" s="66">
        <f t="shared" si="143"/>
        <v>0</v>
      </c>
      <c r="Q666" s="73">
        <v>0</v>
      </c>
      <c r="R666" s="73">
        <v>0</v>
      </c>
      <c r="S666" s="73">
        <v>0</v>
      </c>
      <c r="T666" s="73">
        <v>0</v>
      </c>
      <c r="U666" s="73">
        <v>0</v>
      </c>
      <c r="V666" s="73">
        <v>0</v>
      </c>
      <c r="W666" s="66"/>
      <c r="X666" s="66"/>
      <c r="Y666" s="74">
        <v>0</v>
      </c>
      <c r="Z666" s="66">
        <f t="shared" si="148"/>
        <v>0</v>
      </c>
      <c r="AA666" s="75">
        <v>0</v>
      </c>
    </row>
    <row r="667" spans="1:27" ht="31.5" hidden="1" customHeight="1">
      <c r="A667" s="66" t="s">
        <v>26</v>
      </c>
      <c r="B667" s="1" t="s">
        <v>209</v>
      </c>
      <c r="C667" s="71" t="str">
        <f>IF(A667&lt;&gt;0,C662,0)</f>
        <v>2.5.</v>
      </c>
      <c r="D667" s="72">
        <v>0</v>
      </c>
      <c r="E667" s="72">
        <v>0</v>
      </c>
      <c r="F667" s="72">
        <v>0</v>
      </c>
      <c r="G667" s="73">
        <v>0</v>
      </c>
      <c r="H667" s="73">
        <v>0</v>
      </c>
      <c r="I667" s="73">
        <v>0</v>
      </c>
      <c r="J667" s="73">
        <v>0</v>
      </c>
      <c r="K667" s="73">
        <v>0</v>
      </c>
      <c r="L667" s="73">
        <v>0</v>
      </c>
      <c r="M667" s="66"/>
      <c r="N667" s="66"/>
      <c r="O667" s="74">
        <v>0</v>
      </c>
      <c r="P667" s="66">
        <f t="shared" si="143"/>
        <v>0</v>
      </c>
      <c r="Q667" s="73">
        <v>0</v>
      </c>
      <c r="R667" s="73">
        <v>0</v>
      </c>
      <c r="S667" s="73">
        <v>0</v>
      </c>
      <c r="T667" s="73">
        <v>0</v>
      </c>
      <c r="U667" s="73">
        <v>0</v>
      </c>
      <c r="V667" s="73">
        <v>0</v>
      </c>
      <c r="W667" s="66"/>
      <c r="X667" s="66"/>
      <c r="Y667" s="74">
        <v>0</v>
      </c>
      <c r="Z667" s="66">
        <f t="shared" si="148"/>
        <v>0</v>
      </c>
      <c r="AA667" s="75">
        <v>0</v>
      </c>
    </row>
    <row r="668" spans="1:27" ht="47.25" hidden="1" customHeight="1">
      <c r="A668" s="66" t="s">
        <v>26</v>
      </c>
      <c r="B668" s="1" t="s">
        <v>210</v>
      </c>
      <c r="C668" s="71" t="str">
        <f>IF(A668&lt;&gt;0,C662,0)</f>
        <v>2.5.</v>
      </c>
      <c r="D668" s="72">
        <v>0</v>
      </c>
      <c r="E668" s="72">
        <v>0</v>
      </c>
      <c r="F668" s="72">
        <v>0</v>
      </c>
      <c r="G668" s="73">
        <v>0</v>
      </c>
      <c r="H668" s="73">
        <v>0</v>
      </c>
      <c r="I668" s="73">
        <v>0</v>
      </c>
      <c r="J668" s="73">
        <v>0</v>
      </c>
      <c r="K668" s="73">
        <v>0</v>
      </c>
      <c r="L668" s="73">
        <v>0</v>
      </c>
      <c r="M668" s="66"/>
      <c r="N668" s="66"/>
      <c r="O668" s="74">
        <v>0</v>
      </c>
      <c r="P668" s="66">
        <f t="shared" si="143"/>
        <v>0</v>
      </c>
      <c r="Q668" s="73">
        <v>0</v>
      </c>
      <c r="R668" s="73">
        <v>0</v>
      </c>
      <c r="S668" s="73">
        <v>0</v>
      </c>
      <c r="T668" s="73">
        <v>0</v>
      </c>
      <c r="U668" s="73">
        <v>0</v>
      </c>
      <c r="V668" s="73">
        <v>0</v>
      </c>
      <c r="W668" s="66"/>
      <c r="X668" s="66"/>
      <c r="Y668" s="74">
        <v>0</v>
      </c>
      <c r="Z668" s="66">
        <f t="shared" si="148"/>
        <v>0</v>
      </c>
      <c r="AA668" s="75">
        <v>0</v>
      </c>
    </row>
    <row r="669" spans="1:27" ht="63" customHeight="1">
      <c r="A669" s="66" t="s">
        <v>26</v>
      </c>
      <c r="B669" s="1"/>
      <c r="C669" s="63" t="s">
        <v>281</v>
      </c>
      <c r="D669" s="69" t="s">
        <v>198</v>
      </c>
      <c r="E669" s="72" t="s">
        <v>28</v>
      </c>
      <c r="F669" s="72">
        <v>0</v>
      </c>
      <c r="G669" s="66">
        <f t="shared" ref="G669:Z669" si="149">SUBTOTAL(9,G670:G693)</f>
        <v>0</v>
      </c>
      <c r="H669" s="66">
        <f t="shared" si="149"/>
        <v>0</v>
      </c>
      <c r="I669" s="66">
        <f t="shared" si="149"/>
        <v>0</v>
      </c>
      <c r="J669" s="66">
        <f t="shared" si="149"/>
        <v>0</v>
      </c>
      <c r="K669" s="66">
        <f t="shared" si="149"/>
        <v>0</v>
      </c>
      <c r="L669" s="66">
        <f t="shared" si="149"/>
        <v>0</v>
      </c>
      <c r="M669" s="66">
        <f t="shared" si="149"/>
        <v>0</v>
      </c>
      <c r="N669" s="66">
        <f t="shared" si="149"/>
        <v>0</v>
      </c>
      <c r="O669" s="66">
        <f t="shared" si="149"/>
        <v>0</v>
      </c>
      <c r="P669" s="66">
        <f t="shared" si="149"/>
        <v>0</v>
      </c>
      <c r="Q669" s="66">
        <f t="shared" si="149"/>
        <v>0</v>
      </c>
      <c r="R669" s="66">
        <f t="shared" si="149"/>
        <v>0</v>
      </c>
      <c r="S669" s="66">
        <f t="shared" si="149"/>
        <v>0</v>
      </c>
      <c r="T669" s="66">
        <f t="shared" si="149"/>
        <v>0</v>
      </c>
      <c r="U669" s="66">
        <f t="shared" si="149"/>
        <v>0</v>
      </c>
      <c r="V669" s="66">
        <f t="shared" si="149"/>
        <v>0</v>
      </c>
      <c r="W669" s="66">
        <f t="shared" si="149"/>
        <v>0</v>
      </c>
      <c r="X669" s="66">
        <f t="shared" si="149"/>
        <v>0</v>
      </c>
      <c r="Y669" s="66">
        <f t="shared" si="149"/>
        <v>0</v>
      </c>
      <c r="Z669" s="66">
        <f t="shared" si="149"/>
        <v>0</v>
      </c>
      <c r="AA669" s="67">
        <f>SUBTOTAL(9,AA670:AA693)</f>
        <v>0</v>
      </c>
    </row>
    <row r="670" spans="1:27" ht="94.5" customHeight="1">
      <c r="A670" s="66" t="s">
        <v>1978</v>
      </c>
      <c r="B670" s="1" t="s">
        <v>205</v>
      </c>
      <c r="C670" s="63" t="s">
        <v>281</v>
      </c>
      <c r="D670" s="72" t="s">
        <v>1979</v>
      </c>
      <c r="E670" s="72" t="s">
        <v>278</v>
      </c>
      <c r="F670" s="72">
        <v>0</v>
      </c>
      <c r="G670" s="73">
        <v>0</v>
      </c>
      <c r="H670" s="73">
        <v>0</v>
      </c>
      <c r="I670" s="73">
        <v>0</v>
      </c>
      <c r="J670" s="73">
        <v>0</v>
      </c>
      <c r="K670" s="73">
        <v>0</v>
      </c>
      <c r="L670" s="73">
        <v>0</v>
      </c>
      <c r="M670" s="66"/>
      <c r="N670" s="66"/>
      <c r="O670" s="74">
        <v>0</v>
      </c>
      <c r="P670" s="66">
        <f t="shared" ref="P670:P693" si="150">L670-O670</f>
        <v>0</v>
      </c>
      <c r="Q670" s="73">
        <v>0</v>
      </c>
      <c r="R670" s="73">
        <v>0</v>
      </c>
      <c r="S670" s="73">
        <v>0</v>
      </c>
      <c r="T670" s="73">
        <v>0</v>
      </c>
      <c r="U670" s="73">
        <v>0</v>
      </c>
      <c r="V670" s="73">
        <v>0</v>
      </c>
      <c r="W670" s="66"/>
      <c r="X670" s="66"/>
      <c r="Y670" s="74">
        <v>0</v>
      </c>
      <c r="Z670" s="66">
        <f t="shared" ref="Z670:Z693" si="151">V670-Y670</f>
        <v>0</v>
      </c>
      <c r="AA670" s="75">
        <v>0</v>
      </c>
    </row>
    <row r="671" spans="1:27" ht="31.5">
      <c r="A671" s="66" t="s">
        <v>1980</v>
      </c>
      <c r="B671" s="1" t="s">
        <v>206</v>
      </c>
      <c r="C671" s="63" t="s">
        <v>281</v>
      </c>
      <c r="D671" s="72" t="s">
        <v>1981</v>
      </c>
      <c r="E671" s="72" t="s">
        <v>278</v>
      </c>
      <c r="F671" s="72">
        <v>0</v>
      </c>
      <c r="G671" s="73">
        <v>0</v>
      </c>
      <c r="H671" s="73">
        <v>0</v>
      </c>
      <c r="I671" s="73">
        <v>0</v>
      </c>
      <c r="J671" s="73">
        <v>0</v>
      </c>
      <c r="K671" s="73">
        <v>0</v>
      </c>
      <c r="L671" s="73">
        <v>0</v>
      </c>
      <c r="M671" s="66"/>
      <c r="N671" s="66"/>
      <c r="O671" s="74">
        <v>0</v>
      </c>
      <c r="P671" s="66">
        <f t="shared" si="150"/>
        <v>0</v>
      </c>
      <c r="Q671" s="73">
        <v>0</v>
      </c>
      <c r="R671" s="73">
        <v>0</v>
      </c>
      <c r="S671" s="73">
        <v>0</v>
      </c>
      <c r="T671" s="73">
        <v>0</v>
      </c>
      <c r="U671" s="73">
        <v>0</v>
      </c>
      <c r="V671" s="73">
        <v>0</v>
      </c>
      <c r="W671" s="66"/>
      <c r="X671" s="66"/>
      <c r="Y671" s="74">
        <v>0</v>
      </c>
      <c r="Z671" s="66">
        <f t="shared" si="151"/>
        <v>0</v>
      </c>
      <c r="AA671" s="75">
        <v>0</v>
      </c>
    </row>
    <row r="672" spans="1:27" ht="31.5">
      <c r="A672" s="66" t="s">
        <v>1982</v>
      </c>
      <c r="B672" s="1" t="s">
        <v>207</v>
      </c>
      <c r="C672" s="63" t="s">
        <v>281</v>
      </c>
      <c r="D672" s="72" t="s">
        <v>1983</v>
      </c>
      <c r="E672" s="72" t="s">
        <v>278</v>
      </c>
      <c r="F672" s="72">
        <v>0</v>
      </c>
      <c r="G672" s="73">
        <v>0</v>
      </c>
      <c r="H672" s="73">
        <v>0</v>
      </c>
      <c r="I672" s="73">
        <v>0</v>
      </c>
      <c r="J672" s="73">
        <v>0</v>
      </c>
      <c r="K672" s="73">
        <v>0</v>
      </c>
      <c r="L672" s="73">
        <v>0</v>
      </c>
      <c r="M672" s="66"/>
      <c r="N672" s="66"/>
      <c r="O672" s="74">
        <v>0</v>
      </c>
      <c r="P672" s="66">
        <f t="shared" si="150"/>
        <v>0</v>
      </c>
      <c r="Q672" s="73">
        <v>0</v>
      </c>
      <c r="R672" s="73">
        <v>0</v>
      </c>
      <c r="S672" s="73">
        <v>0</v>
      </c>
      <c r="T672" s="73">
        <v>0</v>
      </c>
      <c r="U672" s="73">
        <v>0</v>
      </c>
      <c r="V672" s="73">
        <v>0</v>
      </c>
      <c r="W672" s="66"/>
      <c r="X672" s="66"/>
      <c r="Y672" s="74">
        <v>0</v>
      </c>
      <c r="Z672" s="66">
        <f t="shared" si="151"/>
        <v>0</v>
      </c>
      <c r="AA672" s="75">
        <v>0</v>
      </c>
    </row>
    <row r="673" spans="1:27" ht="31.5">
      <c r="A673" s="66" t="s">
        <v>1984</v>
      </c>
      <c r="B673" s="1" t="s">
        <v>208</v>
      </c>
      <c r="C673" s="63" t="s">
        <v>281</v>
      </c>
      <c r="D673" s="72" t="s">
        <v>1985</v>
      </c>
      <c r="E673" s="72" t="s">
        <v>278</v>
      </c>
      <c r="F673" s="72">
        <v>0</v>
      </c>
      <c r="G673" s="73">
        <v>0</v>
      </c>
      <c r="H673" s="73">
        <v>0</v>
      </c>
      <c r="I673" s="73">
        <v>0</v>
      </c>
      <c r="J673" s="73">
        <v>0</v>
      </c>
      <c r="K673" s="73">
        <v>0</v>
      </c>
      <c r="L673" s="73">
        <v>0</v>
      </c>
      <c r="M673" s="66"/>
      <c r="N673" s="66"/>
      <c r="O673" s="74">
        <v>0</v>
      </c>
      <c r="P673" s="66">
        <f t="shared" si="150"/>
        <v>0</v>
      </c>
      <c r="Q673" s="73">
        <v>0</v>
      </c>
      <c r="R673" s="73">
        <v>0</v>
      </c>
      <c r="S673" s="73">
        <v>0</v>
      </c>
      <c r="T673" s="73">
        <v>0</v>
      </c>
      <c r="U673" s="73">
        <v>0</v>
      </c>
      <c r="V673" s="73">
        <v>0</v>
      </c>
      <c r="W673" s="66"/>
      <c r="X673" s="66"/>
      <c r="Y673" s="74">
        <v>0</v>
      </c>
      <c r="Z673" s="66">
        <f t="shared" si="151"/>
        <v>0</v>
      </c>
      <c r="AA673" s="75">
        <v>0</v>
      </c>
    </row>
    <row r="674" spans="1:27" ht="31.5">
      <c r="A674" s="66" t="s">
        <v>1986</v>
      </c>
      <c r="B674" s="1" t="s">
        <v>209</v>
      </c>
      <c r="C674" s="63" t="s">
        <v>281</v>
      </c>
      <c r="D674" s="72" t="s">
        <v>1987</v>
      </c>
      <c r="E674" s="72" t="s">
        <v>278</v>
      </c>
      <c r="F674" s="72">
        <v>0</v>
      </c>
      <c r="G674" s="73">
        <v>0</v>
      </c>
      <c r="H674" s="73">
        <v>0</v>
      </c>
      <c r="I674" s="73">
        <v>0</v>
      </c>
      <c r="J674" s="73">
        <v>0</v>
      </c>
      <c r="K674" s="73">
        <v>0</v>
      </c>
      <c r="L674" s="73">
        <v>0</v>
      </c>
      <c r="M674" s="66"/>
      <c r="N674" s="66"/>
      <c r="O674" s="74">
        <v>0</v>
      </c>
      <c r="P674" s="66">
        <f t="shared" si="150"/>
        <v>0</v>
      </c>
      <c r="Q674" s="73">
        <v>0</v>
      </c>
      <c r="R674" s="73">
        <v>0</v>
      </c>
      <c r="S674" s="73">
        <v>0</v>
      </c>
      <c r="T674" s="73">
        <v>0</v>
      </c>
      <c r="U674" s="73">
        <v>0</v>
      </c>
      <c r="V674" s="73">
        <v>0</v>
      </c>
      <c r="W674" s="66"/>
      <c r="X674" s="66"/>
      <c r="Y674" s="74">
        <v>0</v>
      </c>
      <c r="Z674" s="66">
        <f t="shared" si="151"/>
        <v>0</v>
      </c>
      <c r="AA674" s="75">
        <v>0</v>
      </c>
    </row>
    <row r="675" spans="1:27" ht="31.5">
      <c r="A675" s="66" t="s">
        <v>1988</v>
      </c>
      <c r="B675" s="1" t="s">
        <v>210</v>
      </c>
      <c r="C675" s="63" t="s">
        <v>281</v>
      </c>
      <c r="D675" s="72" t="s">
        <v>1989</v>
      </c>
      <c r="E675" s="72" t="s">
        <v>278</v>
      </c>
      <c r="F675" s="72">
        <v>0</v>
      </c>
      <c r="G675" s="73">
        <v>0</v>
      </c>
      <c r="H675" s="73">
        <v>0</v>
      </c>
      <c r="I675" s="73">
        <v>0</v>
      </c>
      <c r="J675" s="73">
        <v>0</v>
      </c>
      <c r="K675" s="73">
        <v>0</v>
      </c>
      <c r="L675" s="73">
        <v>0</v>
      </c>
      <c r="M675" s="66"/>
      <c r="N675" s="66"/>
      <c r="O675" s="74">
        <v>0</v>
      </c>
      <c r="P675" s="66">
        <f t="shared" si="150"/>
        <v>0</v>
      </c>
      <c r="Q675" s="73">
        <v>0</v>
      </c>
      <c r="R675" s="73">
        <v>0</v>
      </c>
      <c r="S675" s="73">
        <v>0</v>
      </c>
      <c r="T675" s="73">
        <v>0</v>
      </c>
      <c r="U675" s="73">
        <v>0</v>
      </c>
      <c r="V675" s="73">
        <v>0</v>
      </c>
      <c r="W675" s="66"/>
      <c r="X675" s="66"/>
      <c r="Y675" s="74">
        <v>0</v>
      </c>
      <c r="Z675" s="66">
        <f t="shared" si="151"/>
        <v>0</v>
      </c>
      <c r="AA675" s="75">
        <v>0</v>
      </c>
    </row>
    <row r="676" spans="1:27" ht="15.75" hidden="1">
      <c r="A676" s="66" t="s">
        <v>26</v>
      </c>
      <c r="B676" s="1" t="s">
        <v>212</v>
      </c>
      <c r="C676" s="63" t="s">
        <v>281</v>
      </c>
      <c r="D676" s="72">
        <v>0</v>
      </c>
      <c r="E676" s="72">
        <v>0</v>
      </c>
      <c r="F676" s="72">
        <v>0</v>
      </c>
      <c r="G676" s="73">
        <v>0</v>
      </c>
      <c r="H676" s="73">
        <v>0</v>
      </c>
      <c r="I676" s="73">
        <v>0</v>
      </c>
      <c r="J676" s="73">
        <v>0</v>
      </c>
      <c r="K676" s="73">
        <v>0</v>
      </c>
      <c r="L676" s="73">
        <v>0</v>
      </c>
      <c r="M676" s="66"/>
      <c r="N676" s="66"/>
      <c r="O676" s="74">
        <v>0</v>
      </c>
      <c r="P676" s="66">
        <f t="shared" si="150"/>
        <v>0</v>
      </c>
      <c r="Q676" s="73">
        <v>0</v>
      </c>
      <c r="R676" s="73">
        <v>0</v>
      </c>
      <c r="S676" s="73">
        <v>0</v>
      </c>
      <c r="T676" s="73">
        <v>0</v>
      </c>
      <c r="U676" s="73">
        <v>0</v>
      </c>
      <c r="V676" s="73">
        <v>0</v>
      </c>
      <c r="W676" s="66"/>
      <c r="X676" s="66"/>
      <c r="Y676" s="74">
        <v>0</v>
      </c>
      <c r="Z676" s="66">
        <f t="shared" si="151"/>
        <v>0</v>
      </c>
      <c r="AA676" s="75">
        <v>0</v>
      </c>
    </row>
    <row r="677" spans="1:27" ht="15.75" hidden="1">
      <c r="A677" s="66" t="s">
        <v>26</v>
      </c>
      <c r="B677" s="1" t="s">
        <v>214</v>
      </c>
      <c r="C677" s="63" t="s">
        <v>281</v>
      </c>
      <c r="D677" s="72">
        <v>0</v>
      </c>
      <c r="E677" s="72">
        <v>0</v>
      </c>
      <c r="F677" s="72">
        <v>0</v>
      </c>
      <c r="G677" s="73">
        <v>0</v>
      </c>
      <c r="H677" s="73">
        <v>0</v>
      </c>
      <c r="I677" s="73">
        <v>0</v>
      </c>
      <c r="J677" s="73">
        <v>0</v>
      </c>
      <c r="K677" s="73">
        <v>0</v>
      </c>
      <c r="L677" s="73">
        <v>0</v>
      </c>
      <c r="M677" s="66"/>
      <c r="N677" s="66"/>
      <c r="O677" s="74">
        <v>0</v>
      </c>
      <c r="P677" s="66">
        <f t="shared" si="150"/>
        <v>0</v>
      </c>
      <c r="Q677" s="73">
        <v>0</v>
      </c>
      <c r="R677" s="73">
        <v>0</v>
      </c>
      <c r="S677" s="73">
        <v>0</v>
      </c>
      <c r="T677" s="73">
        <v>0</v>
      </c>
      <c r="U677" s="73">
        <v>0</v>
      </c>
      <c r="V677" s="73">
        <v>0</v>
      </c>
      <c r="W677" s="66"/>
      <c r="X677" s="66"/>
      <c r="Y677" s="74">
        <v>0</v>
      </c>
      <c r="Z677" s="66">
        <f t="shared" si="151"/>
        <v>0</v>
      </c>
      <c r="AA677" s="75">
        <v>0</v>
      </c>
    </row>
    <row r="678" spans="1:27" ht="63" hidden="1" customHeight="1">
      <c r="A678" s="66" t="s">
        <v>26</v>
      </c>
      <c r="B678" s="1" t="s">
        <v>215</v>
      </c>
      <c r="C678" s="63" t="s">
        <v>281</v>
      </c>
      <c r="D678" s="72">
        <v>0</v>
      </c>
      <c r="E678" s="72">
        <v>0</v>
      </c>
      <c r="F678" s="72">
        <v>0</v>
      </c>
      <c r="G678" s="73">
        <v>0</v>
      </c>
      <c r="H678" s="73">
        <v>0</v>
      </c>
      <c r="I678" s="73">
        <v>0</v>
      </c>
      <c r="J678" s="73">
        <v>0</v>
      </c>
      <c r="K678" s="73">
        <v>0</v>
      </c>
      <c r="L678" s="73">
        <v>0</v>
      </c>
      <c r="M678" s="66"/>
      <c r="N678" s="66"/>
      <c r="O678" s="74">
        <v>0</v>
      </c>
      <c r="P678" s="66">
        <f t="shared" si="150"/>
        <v>0</v>
      </c>
      <c r="Q678" s="73">
        <v>0</v>
      </c>
      <c r="R678" s="73">
        <v>0</v>
      </c>
      <c r="S678" s="73">
        <v>0</v>
      </c>
      <c r="T678" s="73">
        <v>0</v>
      </c>
      <c r="U678" s="73">
        <v>0</v>
      </c>
      <c r="V678" s="73">
        <v>0</v>
      </c>
      <c r="W678" s="66"/>
      <c r="X678" s="66"/>
      <c r="Y678" s="74">
        <v>0</v>
      </c>
      <c r="Z678" s="66">
        <f t="shared" si="151"/>
        <v>0</v>
      </c>
      <c r="AA678" s="75">
        <v>0</v>
      </c>
    </row>
    <row r="679" spans="1:27" ht="94.5" hidden="1" customHeight="1">
      <c r="A679" s="66" t="s">
        <v>26</v>
      </c>
      <c r="B679" s="1" t="s">
        <v>216</v>
      </c>
      <c r="C679" s="63" t="s">
        <v>281</v>
      </c>
      <c r="D679" s="72">
        <v>0</v>
      </c>
      <c r="E679" s="72">
        <v>0</v>
      </c>
      <c r="F679" s="72">
        <v>0</v>
      </c>
      <c r="G679" s="73">
        <v>0</v>
      </c>
      <c r="H679" s="73">
        <v>0</v>
      </c>
      <c r="I679" s="73">
        <v>0</v>
      </c>
      <c r="J679" s="73">
        <v>0</v>
      </c>
      <c r="K679" s="73">
        <v>0</v>
      </c>
      <c r="L679" s="73">
        <v>0</v>
      </c>
      <c r="M679" s="66"/>
      <c r="N679" s="66"/>
      <c r="O679" s="74">
        <v>0</v>
      </c>
      <c r="P679" s="66">
        <f t="shared" si="150"/>
        <v>0</v>
      </c>
      <c r="Q679" s="73">
        <v>0</v>
      </c>
      <c r="R679" s="73">
        <v>0</v>
      </c>
      <c r="S679" s="73">
        <v>0</v>
      </c>
      <c r="T679" s="73">
        <v>0</v>
      </c>
      <c r="U679" s="73">
        <v>0</v>
      </c>
      <c r="V679" s="73">
        <v>0</v>
      </c>
      <c r="W679" s="66"/>
      <c r="X679" s="66"/>
      <c r="Y679" s="74">
        <v>0</v>
      </c>
      <c r="Z679" s="66">
        <f t="shared" si="151"/>
        <v>0</v>
      </c>
      <c r="AA679" s="75">
        <v>0</v>
      </c>
    </row>
    <row r="680" spans="1:27" ht="15.75" hidden="1">
      <c r="A680" s="66" t="s">
        <v>26</v>
      </c>
      <c r="B680" s="1" t="s">
        <v>217</v>
      </c>
      <c r="C680" s="63" t="s">
        <v>281</v>
      </c>
      <c r="D680" s="72">
        <v>0</v>
      </c>
      <c r="E680" s="72">
        <v>0</v>
      </c>
      <c r="F680" s="72">
        <v>0</v>
      </c>
      <c r="G680" s="73">
        <v>0</v>
      </c>
      <c r="H680" s="73">
        <v>0</v>
      </c>
      <c r="I680" s="73">
        <v>0</v>
      </c>
      <c r="J680" s="73">
        <v>0</v>
      </c>
      <c r="K680" s="73">
        <v>0</v>
      </c>
      <c r="L680" s="73">
        <v>0</v>
      </c>
      <c r="M680" s="66"/>
      <c r="N680" s="66"/>
      <c r="O680" s="74">
        <v>0</v>
      </c>
      <c r="P680" s="66">
        <f t="shared" si="150"/>
        <v>0</v>
      </c>
      <c r="Q680" s="73">
        <v>0</v>
      </c>
      <c r="R680" s="73">
        <v>0</v>
      </c>
      <c r="S680" s="73">
        <v>0</v>
      </c>
      <c r="T680" s="73">
        <v>0</v>
      </c>
      <c r="U680" s="73">
        <v>0</v>
      </c>
      <c r="V680" s="73">
        <v>0</v>
      </c>
      <c r="W680" s="66"/>
      <c r="X680" s="66"/>
      <c r="Y680" s="74">
        <v>0</v>
      </c>
      <c r="Z680" s="66">
        <f t="shared" si="151"/>
        <v>0</v>
      </c>
      <c r="AA680" s="75">
        <v>0</v>
      </c>
    </row>
    <row r="681" spans="1:27" ht="15.75" hidden="1">
      <c r="A681" s="66" t="s">
        <v>26</v>
      </c>
      <c r="B681" s="1" t="s">
        <v>218</v>
      </c>
      <c r="C681" s="63" t="s">
        <v>281</v>
      </c>
      <c r="D681" s="72">
        <v>0</v>
      </c>
      <c r="E681" s="72">
        <v>0</v>
      </c>
      <c r="F681" s="72">
        <v>0</v>
      </c>
      <c r="G681" s="73">
        <v>0</v>
      </c>
      <c r="H681" s="73">
        <v>0</v>
      </c>
      <c r="I681" s="73">
        <v>0</v>
      </c>
      <c r="J681" s="73">
        <v>0</v>
      </c>
      <c r="K681" s="73">
        <v>0</v>
      </c>
      <c r="L681" s="73">
        <v>0</v>
      </c>
      <c r="M681" s="66"/>
      <c r="N681" s="66"/>
      <c r="O681" s="74">
        <v>0</v>
      </c>
      <c r="P681" s="66">
        <f t="shared" si="150"/>
        <v>0</v>
      </c>
      <c r="Q681" s="73">
        <v>0</v>
      </c>
      <c r="R681" s="73">
        <v>0</v>
      </c>
      <c r="S681" s="73">
        <v>0</v>
      </c>
      <c r="T681" s="73">
        <v>0</v>
      </c>
      <c r="U681" s="73">
        <v>0</v>
      </c>
      <c r="V681" s="73">
        <v>0</v>
      </c>
      <c r="W681" s="66"/>
      <c r="X681" s="66"/>
      <c r="Y681" s="74">
        <v>0</v>
      </c>
      <c r="Z681" s="66">
        <f t="shared" si="151"/>
        <v>0</v>
      </c>
      <c r="AA681" s="75">
        <v>0</v>
      </c>
    </row>
    <row r="682" spans="1:27" ht="15.75" hidden="1">
      <c r="A682" s="66" t="s">
        <v>26</v>
      </c>
      <c r="B682" s="1" t="s">
        <v>219</v>
      </c>
      <c r="C682" s="63" t="s">
        <v>281</v>
      </c>
      <c r="D682" s="72">
        <v>0</v>
      </c>
      <c r="E682" s="72">
        <v>0</v>
      </c>
      <c r="F682" s="72">
        <v>0</v>
      </c>
      <c r="G682" s="73">
        <v>0</v>
      </c>
      <c r="H682" s="73">
        <v>0</v>
      </c>
      <c r="I682" s="73">
        <v>0</v>
      </c>
      <c r="J682" s="73">
        <v>0</v>
      </c>
      <c r="K682" s="73">
        <v>0</v>
      </c>
      <c r="L682" s="73">
        <v>0</v>
      </c>
      <c r="M682" s="66"/>
      <c r="N682" s="66"/>
      <c r="O682" s="74">
        <v>0</v>
      </c>
      <c r="P682" s="66">
        <f t="shared" si="150"/>
        <v>0</v>
      </c>
      <c r="Q682" s="73">
        <v>0</v>
      </c>
      <c r="R682" s="73">
        <v>0</v>
      </c>
      <c r="S682" s="73">
        <v>0</v>
      </c>
      <c r="T682" s="73">
        <v>0</v>
      </c>
      <c r="U682" s="73">
        <v>0</v>
      </c>
      <c r="V682" s="73">
        <v>0</v>
      </c>
      <c r="W682" s="66"/>
      <c r="X682" s="66"/>
      <c r="Y682" s="74">
        <v>0</v>
      </c>
      <c r="Z682" s="66">
        <f t="shared" si="151"/>
        <v>0</v>
      </c>
      <c r="AA682" s="75">
        <v>0</v>
      </c>
    </row>
    <row r="683" spans="1:27" ht="15.75" hidden="1">
      <c r="A683" s="66" t="s">
        <v>26</v>
      </c>
      <c r="B683" s="1" t="s">
        <v>220</v>
      </c>
      <c r="C683" s="63" t="s">
        <v>281</v>
      </c>
      <c r="D683" s="72">
        <v>0</v>
      </c>
      <c r="E683" s="72">
        <v>0</v>
      </c>
      <c r="F683" s="72">
        <v>0</v>
      </c>
      <c r="G683" s="73">
        <v>0</v>
      </c>
      <c r="H683" s="73">
        <v>0</v>
      </c>
      <c r="I683" s="73">
        <v>0</v>
      </c>
      <c r="J683" s="73">
        <v>0</v>
      </c>
      <c r="K683" s="73">
        <v>0</v>
      </c>
      <c r="L683" s="73">
        <v>0</v>
      </c>
      <c r="M683" s="66"/>
      <c r="N683" s="66"/>
      <c r="O683" s="74">
        <v>0</v>
      </c>
      <c r="P683" s="66">
        <f t="shared" si="150"/>
        <v>0</v>
      </c>
      <c r="Q683" s="73">
        <v>0</v>
      </c>
      <c r="R683" s="73">
        <v>0</v>
      </c>
      <c r="S683" s="73">
        <v>0</v>
      </c>
      <c r="T683" s="73">
        <v>0</v>
      </c>
      <c r="U683" s="73">
        <v>0</v>
      </c>
      <c r="V683" s="73">
        <v>0</v>
      </c>
      <c r="W683" s="66"/>
      <c r="X683" s="66"/>
      <c r="Y683" s="74">
        <v>0</v>
      </c>
      <c r="Z683" s="66">
        <f t="shared" si="151"/>
        <v>0</v>
      </c>
      <c r="AA683" s="75">
        <v>0</v>
      </c>
    </row>
    <row r="684" spans="1:27" ht="15.75" hidden="1">
      <c r="A684" s="66" t="s">
        <v>26</v>
      </c>
      <c r="B684" s="1" t="s">
        <v>221</v>
      </c>
      <c r="C684" s="63" t="s">
        <v>281</v>
      </c>
      <c r="D684" s="72">
        <v>0</v>
      </c>
      <c r="E684" s="72">
        <v>0</v>
      </c>
      <c r="F684" s="72">
        <v>0</v>
      </c>
      <c r="G684" s="73">
        <v>0</v>
      </c>
      <c r="H684" s="73">
        <v>0</v>
      </c>
      <c r="I684" s="73">
        <v>0</v>
      </c>
      <c r="J684" s="73">
        <v>0</v>
      </c>
      <c r="K684" s="73">
        <v>0</v>
      </c>
      <c r="L684" s="73">
        <v>0</v>
      </c>
      <c r="M684" s="66"/>
      <c r="N684" s="66"/>
      <c r="O684" s="74">
        <v>0</v>
      </c>
      <c r="P684" s="66">
        <f t="shared" si="150"/>
        <v>0</v>
      </c>
      <c r="Q684" s="73">
        <v>0</v>
      </c>
      <c r="R684" s="73">
        <v>0</v>
      </c>
      <c r="S684" s="73">
        <v>0</v>
      </c>
      <c r="T684" s="73">
        <v>0</v>
      </c>
      <c r="U684" s="73">
        <v>0</v>
      </c>
      <c r="V684" s="73">
        <v>0</v>
      </c>
      <c r="W684" s="66"/>
      <c r="X684" s="66"/>
      <c r="Y684" s="74">
        <v>0</v>
      </c>
      <c r="Z684" s="66">
        <f t="shared" si="151"/>
        <v>0</v>
      </c>
      <c r="AA684" s="75">
        <v>0</v>
      </c>
    </row>
    <row r="685" spans="1:27" ht="15.75" hidden="1">
      <c r="A685" s="66" t="s">
        <v>26</v>
      </c>
      <c r="B685" s="1" t="s">
        <v>222</v>
      </c>
      <c r="C685" s="63" t="s">
        <v>281</v>
      </c>
      <c r="D685" s="72">
        <v>0</v>
      </c>
      <c r="E685" s="72">
        <v>0</v>
      </c>
      <c r="F685" s="72">
        <v>0</v>
      </c>
      <c r="G685" s="73">
        <v>0</v>
      </c>
      <c r="H685" s="73">
        <v>0</v>
      </c>
      <c r="I685" s="73">
        <v>0</v>
      </c>
      <c r="J685" s="73">
        <v>0</v>
      </c>
      <c r="K685" s="73">
        <v>0</v>
      </c>
      <c r="L685" s="73">
        <v>0</v>
      </c>
      <c r="M685" s="66"/>
      <c r="N685" s="66"/>
      <c r="O685" s="74">
        <v>0</v>
      </c>
      <c r="P685" s="66">
        <f t="shared" si="150"/>
        <v>0</v>
      </c>
      <c r="Q685" s="73">
        <v>0</v>
      </c>
      <c r="R685" s="73">
        <v>0</v>
      </c>
      <c r="S685" s="73">
        <v>0</v>
      </c>
      <c r="T685" s="73">
        <v>0</v>
      </c>
      <c r="U685" s="73">
        <v>0</v>
      </c>
      <c r="V685" s="73">
        <v>0</v>
      </c>
      <c r="W685" s="66"/>
      <c r="X685" s="66"/>
      <c r="Y685" s="74">
        <v>0</v>
      </c>
      <c r="Z685" s="66">
        <f t="shared" si="151"/>
        <v>0</v>
      </c>
      <c r="AA685" s="75">
        <v>0</v>
      </c>
    </row>
    <row r="686" spans="1:27" ht="15.75" hidden="1">
      <c r="A686" s="66" t="s">
        <v>26</v>
      </c>
      <c r="B686" s="1" t="s">
        <v>223</v>
      </c>
      <c r="C686" s="63" t="s">
        <v>281</v>
      </c>
      <c r="D686" s="72">
        <v>0</v>
      </c>
      <c r="E686" s="72">
        <v>0</v>
      </c>
      <c r="F686" s="72">
        <v>0</v>
      </c>
      <c r="G686" s="73">
        <v>0</v>
      </c>
      <c r="H686" s="73">
        <v>0</v>
      </c>
      <c r="I686" s="73">
        <v>0</v>
      </c>
      <c r="J686" s="73">
        <v>0</v>
      </c>
      <c r="K686" s="73">
        <v>0</v>
      </c>
      <c r="L686" s="73">
        <v>0</v>
      </c>
      <c r="M686" s="66"/>
      <c r="N686" s="66"/>
      <c r="O686" s="74">
        <v>0</v>
      </c>
      <c r="P686" s="66">
        <f t="shared" si="150"/>
        <v>0</v>
      </c>
      <c r="Q686" s="73">
        <v>0</v>
      </c>
      <c r="R686" s="73">
        <v>0</v>
      </c>
      <c r="S686" s="73">
        <v>0</v>
      </c>
      <c r="T686" s="73">
        <v>0</v>
      </c>
      <c r="U686" s="73">
        <v>0</v>
      </c>
      <c r="V686" s="73">
        <v>0</v>
      </c>
      <c r="W686" s="66"/>
      <c r="X686" s="66"/>
      <c r="Y686" s="74">
        <v>0</v>
      </c>
      <c r="Z686" s="66">
        <f t="shared" si="151"/>
        <v>0</v>
      </c>
      <c r="AA686" s="75">
        <v>0</v>
      </c>
    </row>
    <row r="687" spans="1:27" ht="15.75" hidden="1">
      <c r="A687" s="66" t="s">
        <v>26</v>
      </c>
      <c r="B687" s="1" t="s">
        <v>224</v>
      </c>
      <c r="C687" s="63" t="s">
        <v>281</v>
      </c>
      <c r="D687" s="72">
        <v>0</v>
      </c>
      <c r="E687" s="72">
        <v>0</v>
      </c>
      <c r="F687" s="72">
        <v>0</v>
      </c>
      <c r="G687" s="73">
        <v>0</v>
      </c>
      <c r="H687" s="73">
        <v>0</v>
      </c>
      <c r="I687" s="73">
        <v>0</v>
      </c>
      <c r="J687" s="73">
        <v>0</v>
      </c>
      <c r="K687" s="73">
        <v>0</v>
      </c>
      <c r="L687" s="73">
        <v>0</v>
      </c>
      <c r="M687" s="66"/>
      <c r="N687" s="66"/>
      <c r="O687" s="74">
        <v>0</v>
      </c>
      <c r="P687" s="66">
        <f t="shared" si="150"/>
        <v>0</v>
      </c>
      <c r="Q687" s="73">
        <v>0</v>
      </c>
      <c r="R687" s="73">
        <v>0</v>
      </c>
      <c r="S687" s="73">
        <v>0</v>
      </c>
      <c r="T687" s="73">
        <v>0</v>
      </c>
      <c r="U687" s="73">
        <v>0</v>
      </c>
      <c r="V687" s="73">
        <v>0</v>
      </c>
      <c r="W687" s="66"/>
      <c r="X687" s="66"/>
      <c r="Y687" s="74">
        <v>0</v>
      </c>
      <c r="Z687" s="66">
        <f t="shared" si="151"/>
        <v>0</v>
      </c>
      <c r="AA687" s="75">
        <v>0</v>
      </c>
    </row>
    <row r="688" spans="1:27" ht="63" hidden="1" customHeight="1">
      <c r="A688" s="66" t="s">
        <v>26</v>
      </c>
      <c r="B688" s="1" t="s">
        <v>225</v>
      </c>
      <c r="C688" s="63" t="s">
        <v>281</v>
      </c>
      <c r="D688" s="72">
        <v>0</v>
      </c>
      <c r="E688" s="72">
        <v>0</v>
      </c>
      <c r="F688" s="72">
        <v>0</v>
      </c>
      <c r="G688" s="73">
        <v>0</v>
      </c>
      <c r="H688" s="73">
        <v>0</v>
      </c>
      <c r="I688" s="73">
        <v>0</v>
      </c>
      <c r="J688" s="73">
        <v>0</v>
      </c>
      <c r="K688" s="73">
        <v>0</v>
      </c>
      <c r="L688" s="73">
        <v>0</v>
      </c>
      <c r="M688" s="66"/>
      <c r="N688" s="66"/>
      <c r="O688" s="74">
        <v>0</v>
      </c>
      <c r="P688" s="66">
        <f t="shared" si="150"/>
        <v>0</v>
      </c>
      <c r="Q688" s="73">
        <v>0</v>
      </c>
      <c r="R688" s="73">
        <v>0</v>
      </c>
      <c r="S688" s="73">
        <v>0</v>
      </c>
      <c r="T688" s="73">
        <v>0</v>
      </c>
      <c r="U688" s="73">
        <v>0</v>
      </c>
      <c r="V688" s="73">
        <v>0</v>
      </c>
      <c r="W688" s="66"/>
      <c r="X688" s="66"/>
      <c r="Y688" s="74">
        <v>0</v>
      </c>
      <c r="Z688" s="66">
        <f t="shared" si="151"/>
        <v>0</v>
      </c>
      <c r="AA688" s="75">
        <v>0</v>
      </c>
    </row>
    <row r="689" spans="1:27" ht="47.25" hidden="1" customHeight="1">
      <c r="A689" s="66" t="s">
        <v>26</v>
      </c>
      <c r="B689" s="1" t="s">
        <v>226</v>
      </c>
      <c r="C689" s="63" t="s">
        <v>281</v>
      </c>
      <c r="D689" s="72">
        <v>0</v>
      </c>
      <c r="E689" s="72">
        <v>0</v>
      </c>
      <c r="F689" s="72">
        <v>0</v>
      </c>
      <c r="G689" s="73">
        <v>0</v>
      </c>
      <c r="H689" s="73">
        <v>0</v>
      </c>
      <c r="I689" s="73">
        <v>0</v>
      </c>
      <c r="J689" s="73">
        <v>0</v>
      </c>
      <c r="K689" s="73">
        <v>0</v>
      </c>
      <c r="L689" s="73">
        <v>0</v>
      </c>
      <c r="M689" s="66"/>
      <c r="N689" s="66"/>
      <c r="O689" s="74">
        <v>0</v>
      </c>
      <c r="P689" s="66">
        <f t="shared" si="150"/>
        <v>0</v>
      </c>
      <c r="Q689" s="73">
        <v>0</v>
      </c>
      <c r="R689" s="73">
        <v>0</v>
      </c>
      <c r="S689" s="73">
        <v>0</v>
      </c>
      <c r="T689" s="73">
        <v>0</v>
      </c>
      <c r="U689" s="73">
        <v>0</v>
      </c>
      <c r="V689" s="73">
        <v>0</v>
      </c>
      <c r="W689" s="66"/>
      <c r="X689" s="66"/>
      <c r="Y689" s="74">
        <v>0</v>
      </c>
      <c r="Z689" s="66">
        <f t="shared" si="151"/>
        <v>0</v>
      </c>
      <c r="AA689" s="75">
        <v>0</v>
      </c>
    </row>
    <row r="690" spans="1:27" ht="47.25" hidden="1" customHeight="1">
      <c r="A690" s="66" t="s">
        <v>26</v>
      </c>
      <c r="B690" s="1" t="s">
        <v>257</v>
      </c>
      <c r="C690" s="63" t="s">
        <v>281</v>
      </c>
      <c r="D690" s="72">
        <v>0</v>
      </c>
      <c r="E690" s="72">
        <v>0</v>
      </c>
      <c r="F690" s="72">
        <v>0</v>
      </c>
      <c r="G690" s="73">
        <v>0</v>
      </c>
      <c r="H690" s="73">
        <v>0</v>
      </c>
      <c r="I690" s="73">
        <v>0</v>
      </c>
      <c r="J690" s="73">
        <v>0</v>
      </c>
      <c r="K690" s="73">
        <v>0</v>
      </c>
      <c r="L690" s="73">
        <v>0</v>
      </c>
      <c r="M690" s="66"/>
      <c r="N690" s="66"/>
      <c r="O690" s="74">
        <v>0</v>
      </c>
      <c r="P690" s="66">
        <f t="shared" si="150"/>
        <v>0</v>
      </c>
      <c r="Q690" s="73">
        <v>0</v>
      </c>
      <c r="R690" s="73">
        <v>0</v>
      </c>
      <c r="S690" s="73">
        <v>0</v>
      </c>
      <c r="T690" s="73">
        <v>0</v>
      </c>
      <c r="U690" s="73">
        <v>0</v>
      </c>
      <c r="V690" s="73">
        <v>0</v>
      </c>
      <c r="W690" s="66"/>
      <c r="X690" s="66"/>
      <c r="Y690" s="74">
        <v>0</v>
      </c>
      <c r="Z690" s="66">
        <f t="shared" si="151"/>
        <v>0</v>
      </c>
      <c r="AA690" s="75">
        <v>0</v>
      </c>
    </row>
    <row r="691" spans="1:27" ht="63" hidden="1" customHeight="1">
      <c r="A691" s="66" t="s">
        <v>26</v>
      </c>
      <c r="B691" s="1" t="s">
        <v>258</v>
      </c>
      <c r="C691" s="63" t="s">
        <v>282</v>
      </c>
      <c r="D691" s="72">
        <v>0</v>
      </c>
      <c r="E691" s="72">
        <v>0</v>
      </c>
      <c r="F691" s="72">
        <v>0</v>
      </c>
      <c r="G691" s="73">
        <v>0</v>
      </c>
      <c r="H691" s="73">
        <v>0</v>
      </c>
      <c r="I691" s="73">
        <v>0</v>
      </c>
      <c r="J691" s="73">
        <v>0</v>
      </c>
      <c r="K691" s="73">
        <v>0</v>
      </c>
      <c r="L691" s="73">
        <v>0</v>
      </c>
      <c r="M691" s="66"/>
      <c r="N691" s="66"/>
      <c r="O691" s="74">
        <v>0</v>
      </c>
      <c r="P691" s="66">
        <f t="shared" si="150"/>
        <v>0</v>
      </c>
      <c r="Q691" s="73">
        <v>0</v>
      </c>
      <c r="R691" s="73">
        <v>0</v>
      </c>
      <c r="S691" s="73">
        <v>0</v>
      </c>
      <c r="T691" s="73">
        <v>0</v>
      </c>
      <c r="U691" s="73">
        <v>0</v>
      </c>
      <c r="V691" s="73">
        <v>0</v>
      </c>
      <c r="W691" s="66"/>
      <c r="X691" s="66"/>
      <c r="Y691" s="74">
        <v>0</v>
      </c>
      <c r="Z691" s="66">
        <f t="shared" si="151"/>
        <v>0</v>
      </c>
      <c r="AA691" s="75">
        <v>0</v>
      </c>
    </row>
    <row r="692" spans="1:27" ht="63" hidden="1" customHeight="1">
      <c r="A692" s="66" t="s">
        <v>26</v>
      </c>
      <c r="B692" s="1" t="s">
        <v>283</v>
      </c>
      <c r="C692" s="63" t="s">
        <v>284</v>
      </c>
      <c r="D692" s="72">
        <v>0</v>
      </c>
      <c r="E692" s="72">
        <v>0</v>
      </c>
      <c r="F692" s="72">
        <v>0</v>
      </c>
      <c r="G692" s="73">
        <v>0</v>
      </c>
      <c r="H692" s="73">
        <v>0</v>
      </c>
      <c r="I692" s="73">
        <v>0</v>
      </c>
      <c r="J692" s="73">
        <v>0</v>
      </c>
      <c r="K692" s="73">
        <v>0</v>
      </c>
      <c r="L692" s="73">
        <v>0</v>
      </c>
      <c r="M692" s="66"/>
      <c r="N692" s="66"/>
      <c r="O692" s="74">
        <v>0</v>
      </c>
      <c r="P692" s="66">
        <f t="shared" si="150"/>
        <v>0</v>
      </c>
      <c r="Q692" s="73">
        <v>0</v>
      </c>
      <c r="R692" s="73">
        <v>0</v>
      </c>
      <c r="S692" s="73">
        <v>0</v>
      </c>
      <c r="T692" s="73">
        <v>0</v>
      </c>
      <c r="U692" s="73">
        <v>0</v>
      </c>
      <c r="V692" s="73">
        <v>0</v>
      </c>
      <c r="W692" s="66"/>
      <c r="X692" s="66"/>
      <c r="Y692" s="74">
        <v>0</v>
      </c>
      <c r="Z692" s="66">
        <f t="shared" si="151"/>
        <v>0</v>
      </c>
      <c r="AA692" s="75">
        <v>0</v>
      </c>
    </row>
    <row r="693" spans="1:27" ht="94.5" hidden="1" customHeight="1">
      <c r="A693" s="66" t="s">
        <v>26</v>
      </c>
      <c r="B693" s="1" t="s">
        <v>285</v>
      </c>
      <c r="C693" s="63" t="s">
        <v>286</v>
      </c>
      <c r="D693" s="72">
        <v>0</v>
      </c>
      <c r="E693" s="72">
        <v>0</v>
      </c>
      <c r="F693" s="72">
        <v>0</v>
      </c>
      <c r="G693" s="73">
        <v>0</v>
      </c>
      <c r="H693" s="73">
        <v>0</v>
      </c>
      <c r="I693" s="73">
        <v>0</v>
      </c>
      <c r="J693" s="73">
        <v>0</v>
      </c>
      <c r="K693" s="73">
        <v>0</v>
      </c>
      <c r="L693" s="73">
        <v>0</v>
      </c>
      <c r="M693" s="66"/>
      <c r="N693" s="66"/>
      <c r="O693" s="74">
        <v>0</v>
      </c>
      <c r="P693" s="66">
        <f t="shared" si="150"/>
        <v>0</v>
      </c>
      <c r="Q693" s="73">
        <v>0</v>
      </c>
      <c r="R693" s="73">
        <v>0</v>
      </c>
      <c r="S693" s="73">
        <v>0</v>
      </c>
      <c r="T693" s="73">
        <v>0</v>
      </c>
      <c r="U693" s="73">
        <v>0</v>
      </c>
      <c r="V693" s="73">
        <v>0</v>
      </c>
      <c r="W693" s="66"/>
      <c r="X693" s="66"/>
      <c r="Y693" s="74">
        <v>0</v>
      </c>
      <c r="Z693" s="66">
        <f t="shared" si="151"/>
        <v>0</v>
      </c>
      <c r="AA693" s="75">
        <v>0</v>
      </c>
    </row>
    <row r="694" spans="1:27" ht="47.25" customHeight="1">
      <c r="A694" s="66"/>
      <c r="B694" s="1"/>
      <c r="C694" s="63" t="s">
        <v>287</v>
      </c>
      <c r="D694" s="72" t="s">
        <v>199</v>
      </c>
      <c r="E694" s="72" t="s">
        <v>31</v>
      </c>
      <c r="F694" s="72">
        <v>0</v>
      </c>
      <c r="G694" s="66">
        <f t="shared" ref="G694:Z694" si="152">SUBTOTAL(9,G695:G712)</f>
        <v>88.38</v>
      </c>
      <c r="H694" s="66">
        <f t="shared" si="152"/>
        <v>0</v>
      </c>
      <c r="I694" s="66">
        <f t="shared" si="152"/>
        <v>0</v>
      </c>
      <c r="J694" s="66">
        <f t="shared" si="152"/>
        <v>88.38</v>
      </c>
      <c r="K694" s="66">
        <f t="shared" si="152"/>
        <v>0</v>
      </c>
      <c r="L694" s="66">
        <f t="shared" si="152"/>
        <v>20.032</v>
      </c>
      <c r="M694" s="66">
        <f t="shared" si="152"/>
        <v>0</v>
      </c>
      <c r="N694" s="66">
        <f t="shared" si="152"/>
        <v>0</v>
      </c>
      <c r="O694" s="66">
        <f t="shared" si="152"/>
        <v>17.303000000000001</v>
      </c>
      <c r="P694" s="66">
        <f t="shared" si="152"/>
        <v>2.729000000000001</v>
      </c>
      <c r="Q694" s="66">
        <f t="shared" si="152"/>
        <v>37.5</v>
      </c>
      <c r="R694" s="66">
        <f t="shared" si="152"/>
        <v>0</v>
      </c>
      <c r="S694" s="66">
        <f t="shared" si="152"/>
        <v>0</v>
      </c>
      <c r="T694" s="66">
        <f t="shared" si="152"/>
        <v>37.5</v>
      </c>
      <c r="U694" s="66">
        <f t="shared" si="152"/>
        <v>0</v>
      </c>
      <c r="V694" s="66">
        <f t="shared" si="152"/>
        <v>20.032</v>
      </c>
      <c r="W694" s="66">
        <f t="shared" si="152"/>
        <v>0</v>
      </c>
      <c r="X694" s="66">
        <f t="shared" si="152"/>
        <v>0</v>
      </c>
      <c r="Y694" s="66">
        <f t="shared" si="152"/>
        <v>17.303000000000001</v>
      </c>
      <c r="Z694" s="66">
        <f t="shared" si="152"/>
        <v>2.729000000000001</v>
      </c>
      <c r="AA694" s="67">
        <f>SUBTOTAL(9,AA695:AA712)</f>
        <v>88.381000000000014</v>
      </c>
    </row>
    <row r="695" spans="1:27" ht="47.25" customHeight="1">
      <c r="A695" s="66" t="s">
        <v>1990</v>
      </c>
      <c r="B695" s="1" t="s">
        <v>205</v>
      </c>
      <c r="C695" s="63" t="s">
        <v>287</v>
      </c>
      <c r="D695" s="72" t="s">
        <v>1991</v>
      </c>
      <c r="E695" s="72" t="s">
        <v>278</v>
      </c>
      <c r="F695" s="72" t="s">
        <v>988</v>
      </c>
      <c r="G695" s="73">
        <v>0</v>
      </c>
      <c r="H695" s="73">
        <v>0</v>
      </c>
      <c r="I695" s="73">
        <v>0</v>
      </c>
      <c r="J695" s="73">
        <v>0</v>
      </c>
      <c r="K695" s="73">
        <v>0</v>
      </c>
      <c r="L695" s="73">
        <v>0</v>
      </c>
      <c r="M695" s="66"/>
      <c r="N695" s="66"/>
      <c r="O695" s="74">
        <v>0</v>
      </c>
      <c r="P695" s="66">
        <f t="shared" ref="P695:P712" si="153">L695-O695</f>
        <v>0</v>
      </c>
      <c r="Q695" s="73">
        <v>0</v>
      </c>
      <c r="R695" s="73">
        <v>0</v>
      </c>
      <c r="S695" s="73">
        <v>0</v>
      </c>
      <c r="T695" s="73">
        <v>0</v>
      </c>
      <c r="U695" s="73">
        <v>0</v>
      </c>
      <c r="V695" s="73">
        <v>0</v>
      </c>
      <c r="W695" s="66"/>
      <c r="X695" s="66"/>
      <c r="Y695" s="74">
        <v>0</v>
      </c>
      <c r="Z695" s="66">
        <f t="shared" ref="Z695:Z712" si="154">V695-Y695</f>
        <v>0</v>
      </c>
      <c r="AA695" s="75">
        <v>0</v>
      </c>
    </row>
    <row r="696" spans="1:27" ht="47.25" customHeight="1">
      <c r="A696" s="66" t="s">
        <v>1992</v>
      </c>
      <c r="B696" s="1" t="s">
        <v>206</v>
      </c>
      <c r="C696" s="63" t="s">
        <v>287</v>
      </c>
      <c r="D696" s="72" t="s">
        <v>1993</v>
      </c>
      <c r="E696" s="72" t="s">
        <v>278</v>
      </c>
      <c r="F696" s="72" t="s">
        <v>989</v>
      </c>
      <c r="G696" s="73">
        <v>9.9499999999999993</v>
      </c>
      <c r="H696" s="73">
        <v>0</v>
      </c>
      <c r="I696" s="73">
        <v>0</v>
      </c>
      <c r="J696" s="73">
        <v>9.9499999999999993</v>
      </c>
      <c r="K696" s="73">
        <v>0</v>
      </c>
      <c r="L696" s="73">
        <v>0</v>
      </c>
      <c r="M696" s="66"/>
      <c r="N696" s="66"/>
      <c r="O696" s="74">
        <v>0</v>
      </c>
      <c r="P696" s="66">
        <f t="shared" si="153"/>
        <v>0</v>
      </c>
      <c r="Q696" s="73">
        <v>9.9499999999999993</v>
      </c>
      <c r="R696" s="73">
        <v>0</v>
      </c>
      <c r="S696" s="73">
        <v>0</v>
      </c>
      <c r="T696" s="73">
        <v>9.9499999999999993</v>
      </c>
      <c r="U696" s="73">
        <v>0</v>
      </c>
      <c r="V696" s="73">
        <v>0</v>
      </c>
      <c r="W696" s="66"/>
      <c r="X696" s="66"/>
      <c r="Y696" s="74">
        <v>0</v>
      </c>
      <c r="Z696" s="66">
        <f t="shared" si="154"/>
        <v>0</v>
      </c>
      <c r="AA696" s="75">
        <v>9.952</v>
      </c>
    </row>
    <row r="697" spans="1:27" ht="63" customHeight="1">
      <c r="A697" s="66" t="s">
        <v>1994</v>
      </c>
      <c r="B697" s="1" t="s">
        <v>207</v>
      </c>
      <c r="C697" s="63" t="s">
        <v>287</v>
      </c>
      <c r="D697" s="72" t="s">
        <v>1995</v>
      </c>
      <c r="E697" s="72" t="s">
        <v>278</v>
      </c>
      <c r="F697" s="72" t="s">
        <v>990</v>
      </c>
      <c r="G697" s="73">
        <v>40.22</v>
      </c>
      <c r="H697" s="73">
        <v>0</v>
      </c>
      <c r="I697" s="73">
        <v>0</v>
      </c>
      <c r="J697" s="73">
        <v>40.22</v>
      </c>
      <c r="K697" s="73">
        <v>0</v>
      </c>
      <c r="L697" s="73">
        <v>6.6680000000000001</v>
      </c>
      <c r="M697" s="66"/>
      <c r="N697" s="66"/>
      <c r="O697" s="74">
        <v>5.6529999999999996</v>
      </c>
      <c r="P697" s="66">
        <f t="shared" si="153"/>
        <v>1.0150000000000006</v>
      </c>
      <c r="Q697" s="73">
        <v>6.67</v>
      </c>
      <c r="R697" s="73">
        <v>0</v>
      </c>
      <c r="S697" s="73">
        <v>0</v>
      </c>
      <c r="T697" s="73">
        <v>6.67</v>
      </c>
      <c r="U697" s="73">
        <v>0</v>
      </c>
      <c r="V697" s="73">
        <v>6.6680000000000001</v>
      </c>
      <c r="W697" s="66"/>
      <c r="X697" s="66"/>
      <c r="Y697" s="74">
        <v>5.6529999999999996</v>
      </c>
      <c r="Z697" s="66">
        <f t="shared" si="154"/>
        <v>1.0150000000000006</v>
      </c>
      <c r="AA697" s="75">
        <v>40.225000000000001</v>
      </c>
    </row>
    <row r="698" spans="1:27" ht="47.25" customHeight="1">
      <c r="A698" s="66" t="s">
        <v>1996</v>
      </c>
      <c r="B698" s="1" t="s">
        <v>208</v>
      </c>
      <c r="C698" s="63" t="s">
        <v>287</v>
      </c>
      <c r="D698" s="72" t="s">
        <v>1997</v>
      </c>
      <c r="E698" s="72" t="s">
        <v>278</v>
      </c>
      <c r="F698" s="72" t="s">
        <v>991</v>
      </c>
      <c r="G698" s="73">
        <v>0</v>
      </c>
      <c r="H698" s="73">
        <v>0</v>
      </c>
      <c r="I698" s="73">
        <v>0</v>
      </c>
      <c r="J698" s="73">
        <v>0</v>
      </c>
      <c r="K698" s="73">
        <v>0</v>
      </c>
      <c r="L698" s="73">
        <v>0</v>
      </c>
      <c r="M698" s="66"/>
      <c r="N698" s="66"/>
      <c r="O698" s="74">
        <v>0</v>
      </c>
      <c r="P698" s="66">
        <f t="shared" si="153"/>
        <v>0</v>
      </c>
      <c r="Q698" s="73">
        <v>0</v>
      </c>
      <c r="R698" s="73">
        <v>0</v>
      </c>
      <c r="S698" s="73">
        <v>0</v>
      </c>
      <c r="T698" s="73">
        <v>0</v>
      </c>
      <c r="U698" s="73">
        <v>0</v>
      </c>
      <c r="V698" s="73">
        <v>0</v>
      </c>
      <c r="W698" s="66"/>
      <c r="X698" s="66"/>
      <c r="Y698" s="74">
        <v>0</v>
      </c>
      <c r="Z698" s="66">
        <f t="shared" si="154"/>
        <v>0</v>
      </c>
      <c r="AA698" s="75">
        <v>0</v>
      </c>
    </row>
    <row r="699" spans="1:27" ht="63" customHeight="1">
      <c r="A699" s="66" t="s">
        <v>1998</v>
      </c>
      <c r="B699" s="1" t="s">
        <v>209</v>
      </c>
      <c r="C699" s="63" t="s">
        <v>287</v>
      </c>
      <c r="D699" s="72" t="s">
        <v>1999</v>
      </c>
      <c r="E699" s="72" t="s">
        <v>278</v>
      </c>
      <c r="F699" s="72" t="s">
        <v>992</v>
      </c>
      <c r="G699" s="73">
        <v>10.43</v>
      </c>
      <c r="H699" s="73">
        <v>0</v>
      </c>
      <c r="I699" s="73">
        <v>0</v>
      </c>
      <c r="J699" s="73">
        <v>10.43</v>
      </c>
      <c r="K699" s="73">
        <v>0</v>
      </c>
      <c r="L699" s="73">
        <v>4.6760000000000002</v>
      </c>
      <c r="M699" s="66"/>
      <c r="N699" s="66"/>
      <c r="O699" s="74">
        <v>4.24</v>
      </c>
      <c r="P699" s="66">
        <f t="shared" si="153"/>
        <v>0.43599999999999994</v>
      </c>
      <c r="Q699" s="73">
        <v>5.66</v>
      </c>
      <c r="R699" s="73">
        <v>0</v>
      </c>
      <c r="S699" s="73">
        <v>0</v>
      </c>
      <c r="T699" s="73">
        <v>5.66</v>
      </c>
      <c r="U699" s="73">
        <v>0</v>
      </c>
      <c r="V699" s="73">
        <v>4.6760000000000002</v>
      </c>
      <c r="W699" s="66"/>
      <c r="X699" s="66"/>
      <c r="Y699" s="74">
        <v>4.24</v>
      </c>
      <c r="Z699" s="66">
        <f t="shared" si="154"/>
        <v>0.43599999999999994</v>
      </c>
      <c r="AA699" s="75">
        <v>10.426</v>
      </c>
    </row>
    <row r="700" spans="1:27" ht="63" customHeight="1">
      <c r="A700" s="66" t="s">
        <v>2000</v>
      </c>
      <c r="B700" s="1" t="s">
        <v>210</v>
      </c>
      <c r="C700" s="63" t="s">
        <v>287</v>
      </c>
      <c r="D700" s="72" t="s">
        <v>2001</v>
      </c>
      <c r="E700" s="72" t="s">
        <v>278</v>
      </c>
      <c r="F700" s="72" t="s">
        <v>993</v>
      </c>
      <c r="G700" s="73">
        <v>7.79</v>
      </c>
      <c r="H700" s="73">
        <v>0</v>
      </c>
      <c r="I700" s="73">
        <v>0</v>
      </c>
      <c r="J700" s="73">
        <v>7.79</v>
      </c>
      <c r="K700" s="73">
        <v>0</v>
      </c>
      <c r="L700" s="73">
        <v>1.2210000000000001</v>
      </c>
      <c r="M700" s="66"/>
      <c r="N700" s="66"/>
      <c r="O700" s="74">
        <v>1.0529999999999999</v>
      </c>
      <c r="P700" s="66">
        <f t="shared" si="153"/>
        <v>0.16800000000000015</v>
      </c>
      <c r="Q700" s="73">
        <v>1.54</v>
      </c>
      <c r="R700" s="73">
        <v>0</v>
      </c>
      <c r="S700" s="73">
        <v>0</v>
      </c>
      <c r="T700" s="73">
        <v>1.54</v>
      </c>
      <c r="U700" s="73">
        <v>0</v>
      </c>
      <c r="V700" s="73">
        <v>1.2210000000000001</v>
      </c>
      <c r="W700" s="66"/>
      <c r="X700" s="66"/>
      <c r="Y700" s="74">
        <v>1.0529999999999999</v>
      </c>
      <c r="Z700" s="66">
        <f t="shared" si="154"/>
        <v>0.16800000000000015</v>
      </c>
      <c r="AA700" s="75">
        <v>7.7909999999999995</v>
      </c>
    </row>
    <row r="701" spans="1:27" ht="346.5">
      <c r="A701" s="66" t="s">
        <v>2002</v>
      </c>
      <c r="B701" s="1" t="s">
        <v>212</v>
      </c>
      <c r="C701" s="63" t="s">
        <v>287</v>
      </c>
      <c r="D701" s="72" t="s">
        <v>2003</v>
      </c>
      <c r="E701" s="72" t="s">
        <v>278</v>
      </c>
      <c r="F701" s="72" t="s">
        <v>994</v>
      </c>
      <c r="G701" s="73">
        <v>13.6</v>
      </c>
      <c r="H701" s="73">
        <v>0</v>
      </c>
      <c r="I701" s="73">
        <v>0</v>
      </c>
      <c r="J701" s="73">
        <v>13.6</v>
      </c>
      <c r="K701" s="73">
        <v>0</v>
      </c>
      <c r="L701" s="73">
        <v>5.375</v>
      </c>
      <c r="M701" s="66"/>
      <c r="N701" s="66"/>
      <c r="O701" s="74">
        <v>4.5789999999999997</v>
      </c>
      <c r="P701" s="66">
        <f t="shared" si="153"/>
        <v>0.79600000000000026</v>
      </c>
      <c r="Q701" s="73">
        <v>9.4600000000000009</v>
      </c>
      <c r="R701" s="73">
        <v>0</v>
      </c>
      <c r="S701" s="73">
        <v>0</v>
      </c>
      <c r="T701" s="73">
        <v>9.4600000000000009</v>
      </c>
      <c r="U701" s="73">
        <v>0</v>
      </c>
      <c r="V701" s="73">
        <v>5.375</v>
      </c>
      <c r="W701" s="66"/>
      <c r="X701" s="66"/>
      <c r="Y701" s="74">
        <v>4.5789999999999997</v>
      </c>
      <c r="Z701" s="66">
        <f t="shared" si="154"/>
        <v>0.79600000000000026</v>
      </c>
      <c r="AA701" s="75">
        <v>13.597000000000001</v>
      </c>
    </row>
    <row r="702" spans="1:27" ht="189">
      <c r="A702" s="66" t="s">
        <v>2004</v>
      </c>
      <c r="B702" s="1" t="s">
        <v>214</v>
      </c>
      <c r="C702" s="63" t="s">
        <v>287</v>
      </c>
      <c r="D702" s="72" t="s">
        <v>1873</v>
      </c>
      <c r="E702" s="72" t="s">
        <v>278</v>
      </c>
      <c r="F702" s="72" t="s">
        <v>995</v>
      </c>
      <c r="G702" s="73">
        <v>6.39</v>
      </c>
      <c r="H702" s="73">
        <v>0</v>
      </c>
      <c r="I702" s="73">
        <v>0</v>
      </c>
      <c r="J702" s="73">
        <v>6.39</v>
      </c>
      <c r="K702" s="73">
        <v>0</v>
      </c>
      <c r="L702" s="73">
        <v>1.889</v>
      </c>
      <c r="M702" s="66"/>
      <c r="N702" s="66"/>
      <c r="O702" s="74">
        <v>1.6020000000000001</v>
      </c>
      <c r="P702" s="66">
        <f t="shared" si="153"/>
        <v>0.28699999999999992</v>
      </c>
      <c r="Q702" s="73">
        <v>4.22</v>
      </c>
      <c r="R702" s="73">
        <v>0</v>
      </c>
      <c r="S702" s="73">
        <v>0</v>
      </c>
      <c r="T702" s="73">
        <v>4.22</v>
      </c>
      <c r="U702" s="73">
        <v>0</v>
      </c>
      <c r="V702" s="73">
        <v>1.889</v>
      </c>
      <c r="W702" s="66"/>
      <c r="X702" s="66"/>
      <c r="Y702" s="74">
        <v>1.6020000000000001</v>
      </c>
      <c r="Z702" s="66">
        <f t="shared" si="154"/>
        <v>0.28699999999999992</v>
      </c>
      <c r="AA702" s="75">
        <v>6.3900000000000006</v>
      </c>
    </row>
    <row r="703" spans="1:27" ht="173.25">
      <c r="A703" s="66" t="s">
        <v>2005</v>
      </c>
      <c r="B703" s="1" t="s">
        <v>215</v>
      </c>
      <c r="C703" s="63" t="s">
        <v>287</v>
      </c>
      <c r="D703" s="72" t="s">
        <v>1871</v>
      </c>
      <c r="E703" s="72" t="s">
        <v>278</v>
      </c>
      <c r="F703" s="72" t="s">
        <v>996</v>
      </c>
      <c r="G703" s="73">
        <v>0</v>
      </c>
      <c r="H703" s="73">
        <v>0</v>
      </c>
      <c r="I703" s="73">
        <v>0</v>
      </c>
      <c r="J703" s="73">
        <v>0</v>
      </c>
      <c r="K703" s="73">
        <v>0</v>
      </c>
      <c r="L703" s="73">
        <v>0.187</v>
      </c>
      <c r="M703" s="66"/>
      <c r="N703" s="66"/>
      <c r="O703" s="74">
        <v>0.16</v>
      </c>
      <c r="P703" s="66">
        <f t="shared" si="153"/>
        <v>2.6999999999999996E-2</v>
      </c>
      <c r="Q703" s="73">
        <v>0</v>
      </c>
      <c r="R703" s="73">
        <v>0</v>
      </c>
      <c r="S703" s="73">
        <v>0</v>
      </c>
      <c r="T703" s="73">
        <v>0</v>
      </c>
      <c r="U703" s="73">
        <v>0</v>
      </c>
      <c r="V703" s="73">
        <v>0.187</v>
      </c>
      <c r="W703" s="66"/>
      <c r="X703" s="66"/>
      <c r="Y703" s="74">
        <v>0.16</v>
      </c>
      <c r="Z703" s="66">
        <f t="shared" si="154"/>
        <v>2.6999999999999996E-2</v>
      </c>
      <c r="AA703" s="75">
        <v>0</v>
      </c>
    </row>
    <row r="704" spans="1:27" ht="47.25">
      <c r="A704" s="66" t="s">
        <v>2006</v>
      </c>
      <c r="B704" s="1" t="s">
        <v>216</v>
      </c>
      <c r="C704" s="63" t="s">
        <v>287</v>
      </c>
      <c r="D704" s="72" t="s">
        <v>2007</v>
      </c>
      <c r="E704" s="72" t="s">
        <v>278</v>
      </c>
      <c r="F704" s="72" t="s">
        <v>997</v>
      </c>
      <c r="G704" s="73">
        <v>0</v>
      </c>
      <c r="H704" s="73">
        <v>0</v>
      </c>
      <c r="I704" s="73">
        <v>0</v>
      </c>
      <c r="J704" s="73">
        <v>0</v>
      </c>
      <c r="K704" s="73">
        <v>0</v>
      </c>
      <c r="L704" s="73">
        <v>1.6E-2</v>
      </c>
      <c r="M704" s="66"/>
      <c r="N704" s="66"/>
      <c r="O704" s="74">
        <v>1.6E-2</v>
      </c>
      <c r="P704" s="66">
        <f t="shared" si="153"/>
        <v>0</v>
      </c>
      <c r="Q704" s="73">
        <v>0</v>
      </c>
      <c r="R704" s="73">
        <v>0</v>
      </c>
      <c r="S704" s="73">
        <v>0</v>
      </c>
      <c r="T704" s="73">
        <v>0</v>
      </c>
      <c r="U704" s="73">
        <v>0</v>
      </c>
      <c r="V704" s="73">
        <v>1.6E-2</v>
      </c>
      <c r="W704" s="66"/>
      <c r="X704" s="66"/>
      <c r="Y704" s="74">
        <v>1.6E-2</v>
      </c>
      <c r="Z704" s="66">
        <f t="shared" si="154"/>
        <v>0</v>
      </c>
      <c r="AA704" s="75">
        <v>0</v>
      </c>
    </row>
    <row r="705" spans="1:27" ht="31.5">
      <c r="A705" s="66" t="s">
        <v>2008</v>
      </c>
      <c r="B705" s="1" t="s">
        <v>217</v>
      </c>
      <c r="C705" s="63" t="s">
        <v>287</v>
      </c>
      <c r="D705" s="72" t="s">
        <v>1877</v>
      </c>
      <c r="E705" s="72" t="s">
        <v>278</v>
      </c>
      <c r="F705" s="72" t="s">
        <v>998</v>
      </c>
      <c r="G705" s="73">
        <v>0</v>
      </c>
      <c r="H705" s="73">
        <v>0</v>
      </c>
      <c r="I705" s="73">
        <v>0</v>
      </c>
      <c r="J705" s="73">
        <v>0</v>
      </c>
      <c r="K705" s="73">
        <v>0</v>
      </c>
      <c r="L705" s="73">
        <v>0</v>
      </c>
      <c r="M705" s="66"/>
      <c r="N705" s="66"/>
      <c r="O705" s="74">
        <v>0</v>
      </c>
      <c r="P705" s="66">
        <f t="shared" si="153"/>
        <v>0</v>
      </c>
      <c r="Q705" s="73">
        <v>0</v>
      </c>
      <c r="R705" s="73">
        <v>0</v>
      </c>
      <c r="S705" s="73">
        <v>0</v>
      </c>
      <c r="T705" s="73">
        <v>0</v>
      </c>
      <c r="U705" s="73">
        <v>0</v>
      </c>
      <c r="V705" s="73">
        <v>0</v>
      </c>
      <c r="W705" s="66"/>
      <c r="X705" s="66"/>
      <c r="Y705" s="74">
        <v>0</v>
      </c>
      <c r="Z705" s="66">
        <f t="shared" si="154"/>
        <v>0</v>
      </c>
      <c r="AA705" s="75">
        <v>0</v>
      </c>
    </row>
    <row r="706" spans="1:27" ht="31.5">
      <c r="A706" s="66" t="s">
        <v>2009</v>
      </c>
      <c r="B706" s="1" t="s">
        <v>218</v>
      </c>
      <c r="C706" s="63" t="s">
        <v>287</v>
      </c>
      <c r="D706" s="72" t="s">
        <v>1879</v>
      </c>
      <c r="E706" s="72" t="s">
        <v>278</v>
      </c>
      <c r="F706" s="72">
        <v>0</v>
      </c>
      <c r="G706" s="73">
        <v>0</v>
      </c>
      <c r="H706" s="73">
        <v>0</v>
      </c>
      <c r="I706" s="73">
        <v>0</v>
      </c>
      <c r="J706" s="73">
        <v>0</v>
      </c>
      <c r="K706" s="73">
        <v>0</v>
      </c>
      <c r="L706" s="73">
        <v>0</v>
      </c>
      <c r="M706" s="66"/>
      <c r="N706" s="66"/>
      <c r="O706" s="74">
        <v>0</v>
      </c>
      <c r="P706" s="66">
        <f t="shared" si="153"/>
        <v>0</v>
      </c>
      <c r="Q706" s="73">
        <v>0</v>
      </c>
      <c r="R706" s="73">
        <v>0</v>
      </c>
      <c r="S706" s="73">
        <v>0</v>
      </c>
      <c r="T706" s="73">
        <v>0</v>
      </c>
      <c r="U706" s="73">
        <v>0</v>
      </c>
      <c r="V706" s="73">
        <v>0</v>
      </c>
      <c r="W706" s="66"/>
      <c r="X706" s="66"/>
      <c r="Y706" s="74">
        <v>0</v>
      </c>
      <c r="Z706" s="66">
        <f t="shared" si="154"/>
        <v>0</v>
      </c>
      <c r="AA706" s="75">
        <v>0</v>
      </c>
    </row>
    <row r="707" spans="1:27" ht="31.5">
      <c r="A707" s="66" t="s">
        <v>2010</v>
      </c>
      <c r="B707" s="1" t="s">
        <v>219</v>
      </c>
      <c r="C707" s="63" t="s">
        <v>287</v>
      </c>
      <c r="D707" s="72" t="s">
        <v>1880</v>
      </c>
      <c r="E707" s="72" t="s">
        <v>278</v>
      </c>
      <c r="F707" s="72">
        <v>0</v>
      </c>
      <c r="G707" s="73">
        <v>0</v>
      </c>
      <c r="H707" s="73">
        <v>0</v>
      </c>
      <c r="I707" s="73">
        <v>0</v>
      </c>
      <c r="J707" s="73">
        <v>0</v>
      </c>
      <c r="K707" s="73">
        <v>0</v>
      </c>
      <c r="L707" s="73">
        <v>0</v>
      </c>
      <c r="M707" s="66"/>
      <c r="N707" s="66"/>
      <c r="O707" s="74">
        <v>0</v>
      </c>
      <c r="P707" s="66">
        <f t="shared" si="153"/>
        <v>0</v>
      </c>
      <c r="Q707" s="73">
        <v>0</v>
      </c>
      <c r="R707" s="73">
        <v>0</v>
      </c>
      <c r="S707" s="73">
        <v>0</v>
      </c>
      <c r="T707" s="73">
        <v>0</v>
      </c>
      <c r="U707" s="73">
        <v>0</v>
      </c>
      <c r="V707" s="73">
        <v>0</v>
      </c>
      <c r="W707" s="66"/>
      <c r="X707" s="66"/>
      <c r="Y707" s="74">
        <v>0</v>
      </c>
      <c r="Z707" s="66">
        <f t="shared" si="154"/>
        <v>0</v>
      </c>
      <c r="AA707" s="75">
        <v>0</v>
      </c>
    </row>
    <row r="708" spans="1:27" ht="31.5">
      <c r="A708" s="66" t="s">
        <v>2011</v>
      </c>
      <c r="B708" s="1" t="s">
        <v>220</v>
      </c>
      <c r="C708" s="63" t="s">
        <v>287</v>
      </c>
      <c r="D708" s="72" t="s">
        <v>1880</v>
      </c>
      <c r="E708" s="72" t="s">
        <v>278</v>
      </c>
      <c r="F708" s="72">
        <v>0</v>
      </c>
      <c r="G708" s="73">
        <v>0</v>
      </c>
      <c r="H708" s="73">
        <v>0</v>
      </c>
      <c r="I708" s="73">
        <v>0</v>
      </c>
      <c r="J708" s="73">
        <v>0</v>
      </c>
      <c r="K708" s="73">
        <v>0</v>
      </c>
      <c r="L708" s="73">
        <v>0</v>
      </c>
      <c r="M708" s="66"/>
      <c r="N708" s="66"/>
      <c r="O708" s="74">
        <v>0</v>
      </c>
      <c r="P708" s="66">
        <f t="shared" si="153"/>
        <v>0</v>
      </c>
      <c r="Q708" s="73">
        <v>0</v>
      </c>
      <c r="R708" s="73">
        <v>0</v>
      </c>
      <c r="S708" s="73">
        <v>0</v>
      </c>
      <c r="T708" s="73">
        <v>0</v>
      </c>
      <c r="U708" s="73">
        <v>0</v>
      </c>
      <c r="V708" s="73">
        <v>0</v>
      </c>
      <c r="W708" s="66"/>
      <c r="X708" s="66"/>
      <c r="Y708" s="74">
        <v>0</v>
      </c>
      <c r="Z708" s="66">
        <f t="shared" si="154"/>
        <v>0</v>
      </c>
      <c r="AA708" s="75">
        <v>0</v>
      </c>
    </row>
    <row r="709" spans="1:27" ht="15.75" hidden="1">
      <c r="A709" s="66" t="s">
        <v>26</v>
      </c>
      <c r="B709" s="1" t="s">
        <v>221</v>
      </c>
      <c r="C709" s="63" t="s">
        <v>287</v>
      </c>
      <c r="D709" s="72">
        <v>0</v>
      </c>
      <c r="E709" s="72">
        <v>0</v>
      </c>
      <c r="F709" s="72">
        <v>0</v>
      </c>
      <c r="G709" s="73">
        <v>0</v>
      </c>
      <c r="H709" s="73">
        <v>0</v>
      </c>
      <c r="I709" s="73">
        <v>0</v>
      </c>
      <c r="J709" s="73">
        <v>0</v>
      </c>
      <c r="K709" s="73">
        <v>0</v>
      </c>
      <c r="L709" s="73">
        <v>0</v>
      </c>
      <c r="M709" s="66"/>
      <c r="N709" s="66"/>
      <c r="O709" s="74">
        <v>0</v>
      </c>
      <c r="P709" s="66">
        <f t="shared" si="153"/>
        <v>0</v>
      </c>
      <c r="Q709" s="73">
        <v>0</v>
      </c>
      <c r="R709" s="73">
        <v>0</v>
      </c>
      <c r="S709" s="73">
        <v>0</v>
      </c>
      <c r="T709" s="73">
        <v>0</v>
      </c>
      <c r="U709" s="73">
        <v>0</v>
      </c>
      <c r="V709" s="73">
        <v>0</v>
      </c>
      <c r="W709" s="66"/>
      <c r="X709" s="66"/>
      <c r="Y709" s="74">
        <v>0</v>
      </c>
      <c r="Z709" s="66">
        <f t="shared" si="154"/>
        <v>0</v>
      </c>
      <c r="AA709" s="75">
        <v>0</v>
      </c>
    </row>
    <row r="710" spans="1:27" ht="47.25" hidden="1" customHeight="1">
      <c r="A710" s="66" t="s">
        <v>26</v>
      </c>
      <c r="B710" s="1" t="s">
        <v>222</v>
      </c>
      <c r="C710" s="63" t="s">
        <v>287</v>
      </c>
      <c r="D710" s="72">
        <v>0</v>
      </c>
      <c r="E710" s="72">
        <v>0</v>
      </c>
      <c r="F710" s="72">
        <v>0</v>
      </c>
      <c r="G710" s="73">
        <v>0</v>
      </c>
      <c r="H710" s="73">
        <v>0</v>
      </c>
      <c r="I710" s="73">
        <v>0</v>
      </c>
      <c r="J710" s="73">
        <v>0</v>
      </c>
      <c r="K710" s="73">
        <v>0</v>
      </c>
      <c r="L710" s="73">
        <v>0</v>
      </c>
      <c r="M710" s="66"/>
      <c r="N710" s="66"/>
      <c r="O710" s="74">
        <v>0</v>
      </c>
      <c r="P710" s="66">
        <f t="shared" si="153"/>
        <v>0</v>
      </c>
      <c r="Q710" s="73">
        <v>0</v>
      </c>
      <c r="R710" s="73">
        <v>0</v>
      </c>
      <c r="S710" s="73">
        <v>0</v>
      </c>
      <c r="T710" s="73">
        <v>0</v>
      </c>
      <c r="U710" s="73">
        <v>0</v>
      </c>
      <c r="V710" s="73">
        <v>0</v>
      </c>
      <c r="W710" s="66"/>
      <c r="X710" s="66"/>
      <c r="Y710" s="74">
        <v>0</v>
      </c>
      <c r="Z710" s="66">
        <f t="shared" si="154"/>
        <v>0</v>
      </c>
      <c r="AA710" s="75">
        <v>0</v>
      </c>
    </row>
    <row r="711" spans="1:27" ht="15.75" hidden="1">
      <c r="A711" s="66" t="s">
        <v>26</v>
      </c>
      <c r="B711" s="1" t="s">
        <v>223</v>
      </c>
      <c r="C711" s="63" t="s">
        <v>287</v>
      </c>
      <c r="D711" s="72">
        <v>0</v>
      </c>
      <c r="E711" s="72">
        <v>0</v>
      </c>
      <c r="F711" s="72">
        <v>0</v>
      </c>
      <c r="G711" s="73">
        <v>0</v>
      </c>
      <c r="H711" s="73">
        <v>0</v>
      </c>
      <c r="I711" s="73">
        <v>0</v>
      </c>
      <c r="J711" s="73">
        <v>0</v>
      </c>
      <c r="K711" s="73">
        <v>0</v>
      </c>
      <c r="L711" s="73">
        <v>0</v>
      </c>
      <c r="M711" s="66"/>
      <c r="N711" s="66"/>
      <c r="O711" s="74">
        <v>0</v>
      </c>
      <c r="P711" s="66">
        <f t="shared" si="153"/>
        <v>0</v>
      </c>
      <c r="Q711" s="73">
        <v>0</v>
      </c>
      <c r="R711" s="73">
        <v>0</v>
      </c>
      <c r="S711" s="73">
        <v>0</v>
      </c>
      <c r="T711" s="73">
        <v>0</v>
      </c>
      <c r="U711" s="73">
        <v>0</v>
      </c>
      <c r="V711" s="73">
        <v>0</v>
      </c>
      <c r="W711" s="66"/>
      <c r="X711" s="66"/>
      <c r="Y711" s="74">
        <v>0</v>
      </c>
      <c r="Z711" s="66">
        <f t="shared" si="154"/>
        <v>0</v>
      </c>
      <c r="AA711" s="75">
        <v>0</v>
      </c>
    </row>
    <row r="712" spans="1:27" ht="15.75" hidden="1">
      <c r="A712" s="66" t="s">
        <v>26</v>
      </c>
      <c r="B712" s="1" t="s">
        <v>224</v>
      </c>
      <c r="C712" s="63" t="s">
        <v>287</v>
      </c>
      <c r="D712" s="72">
        <v>0</v>
      </c>
      <c r="E712" s="72">
        <v>0</v>
      </c>
      <c r="F712" s="72">
        <v>0</v>
      </c>
      <c r="G712" s="73">
        <v>0</v>
      </c>
      <c r="H712" s="73">
        <v>0</v>
      </c>
      <c r="I712" s="73">
        <v>0</v>
      </c>
      <c r="J712" s="73">
        <v>0</v>
      </c>
      <c r="K712" s="73">
        <v>0</v>
      </c>
      <c r="L712" s="73">
        <v>0</v>
      </c>
      <c r="M712" s="66"/>
      <c r="N712" s="66"/>
      <c r="O712" s="74">
        <v>0</v>
      </c>
      <c r="P712" s="66">
        <f t="shared" si="153"/>
        <v>0</v>
      </c>
      <c r="Q712" s="73">
        <v>0</v>
      </c>
      <c r="R712" s="73">
        <v>0</v>
      </c>
      <c r="S712" s="73">
        <v>0</v>
      </c>
      <c r="T712" s="73">
        <v>0</v>
      </c>
      <c r="U712" s="73">
        <v>0</v>
      </c>
      <c r="V712" s="73">
        <v>0</v>
      </c>
      <c r="W712" s="66"/>
      <c r="X712" s="66"/>
      <c r="Y712" s="74">
        <v>0</v>
      </c>
      <c r="Z712" s="66">
        <f t="shared" si="154"/>
        <v>0</v>
      </c>
      <c r="AA712" s="75">
        <v>0</v>
      </c>
    </row>
    <row r="713" spans="1:27" ht="15.75">
      <c r="A713" s="60" t="s">
        <v>26</v>
      </c>
      <c r="B713" s="79"/>
      <c r="C713" s="80" t="s">
        <v>288</v>
      </c>
      <c r="D713" s="81" t="s">
        <v>289</v>
      </c>
      <c r="E713" s="81" t="s">
        <v>31</v>
      </c>
      <c r="F713" s="81">
        <v>0</v>
      </c>
      <c r="G713" s="60">
        <f t="shared" ref="G713:Z713" si="155">G714+G796+G931+G943+G951+G958+G967</f>
        <v>231.73999999999998</v>
      </c>
      <c r="H713" s="60">
        <f t="shared" si="155"/>
        <v>0</v>
      </c>
      <c r="I713" s="60">
        <f t="shared" si="155"/>
        <v>0</v>
      </c>
      <c r="J713" s="60">
        <f t="shared" si="155"/>
        <v>231.73999999999998</v>
      </c>
      <c r="K713" s="60">
        <f t="shared" si="155"/>
        <v>0</v>
      </c>
      <c r="L713" s="60">
        <f t="shared" si="155"/>
        <v>33.029000000000003</v>
      </c>
      <c r="M713" s="60">
        <f t="shared" si="155"/>
        <v>0</v>
      </c>
      <c r="N713" s="60">
        <f t="shared" si="155"/>
        <v>0</v>
      </c>
      <c r="O713" s="60">
        <f t="shared" si="155"/>
        <v>25.689999999999998</v>
      </c>
      <c r="P713" s="60">
        <f t="shared" si="155"/>
        <v>7.3390000000000022</v>
      </c>
      <c r="Q713" s="60">
        <f t="shared" si="155"/>
        <v>90.06</v>
      </c>
      <c r="R713" s="60">
        <f t="shared" si="155"/>
        <v>0</v>
      </c>
      <c r="S713" s="60">
        <f t="shared" si="155"/>
        <v>0</v>
      </c>
      <c r="T713" s="60">
        <f t="shared" si="155"/>
        <v>89.64</v>
      </c>
      <c r="U713" s="60">
        <f t="shared" si="155"/>
        <v>0.42</v>
      </c>
      <c r="V713" s="60">
        <f t="shared" si="155"/>
        <v>33.029000000000003</v>
      </c>
      <c r="W713" s="60">
        <f t="shared" si="155"/>
        <v>0</v>
      </c>
      <c r="X713" s="60">
        <f t="shared" si="155"/>
        <v>0</v>
      </c>
      <c r="Y713" s="60">
        <f t="shared" si="155"/>
        <v>25.689999999999998</v>
      </c>
      <c r="Z713" s="60">
        <f t="shared" si="155"/>
        <v>7.3390000000000022</v>
      </c>
      <c r="AA713" s="61">
        <f>AA714+AA796+AA931+AA943+AA951+AA958+AA967</f>
        <v>231.71399999999997</v>
      </c>
    </row>
    <row r="714" spans="1:27" ht="15.75">
      <c r="A714" s="1"/>
      <c r="B714" s="1"/>
      <c r="C714" s="63" t="s">
        <v>290</v>
      </c>
      <c r="D714" s="64" t="s">
        <v>47</v>
      </c>
      <c r="E714" s="52" t="s">
        <v>31</v>
      </c>
      <c r="F714" s="68"/>
      <c r="G714" s="66">
        <f t="shared" ref="G714:Z714" si="156">G715+G755+G758+G775</f>
        <v>27.48</v>
      </c>
      <c r="H714" s="66">
        <f t="shared" si="156"/>
        <v>0</v>
      </c>
      <c r="I714" s="66">
        <f t="shared" si="156"/>
        <v>0</v>
      </c>
      <c r="J714" s="66">
        <f t="shared" si="156"/>
        <v>27.48</v>
      </c>
      <c r="K714" s="66">
        <f t="shared" si="156"/>
        <v>0</v>
      </c>
      <c r="L714" s="66">
        <f t="shared" si="156"/>
        <v>23.246000000000002</v>
      </c>
      <c r="M714" s="66">
        <f t="shared" si="156"/>
        <v>0</v>
      </c>
      <c r="N714" s="66">
        <f t="shared" si="156"/>
        <v>0</v>
      </c>
      <c r="O714" s="66">
        <f t="shared" si="156"/>
        <v>17.166999999999998</v>
      </c>
      <c r="P714" s="66">
        <f t="shared" si="156"/>
        <v>6.0790000000000015</v>
      </c>
      <c r="Q714" s="66">
        <f t="shared" si="156"/>
        <v>5.5</v>
      </c>
      <c r="R714" s="66">
        <f t="shared" si="156"/>
        <v>0</v>
      </c>
      <c r="S714" s="66">
        <f t="shared" si="156"/>
        <v>0</v>
      </c>
      <c r="T714" s="66">
        <f t="shared" si="156"/>
        <v>5.5</v>
      </c>
      <c r="U714" s="66">
        <f t="shared" si="156"/>
        <v>0</v>
      </c>
      <c r="V714" s="66">
        <f t="shared" si="156"/>
        <v>23.246000000000002</v>
      </c>
      <c r="W714" s="66">
        <f t="shared" si="156"/>
        <v>0</v>
      </c>
      <c r="X714" s="66">
        <f t="shared" si="156"/>
        <v>0</v>
      </c>
      <c r="Y714" s="66">
        <f t="shared" si="156"/>
        <v>17.166999999999998</v>
      </c>
      <c r="Z714" s="66">
        <f t="shared" si="156"/>
        <v>6.0790000000000015</v>
      </c>
      <c r="AA714" s="67">
        <f>AA715+AA755+AA758+AA775</f>
        <v>27.476000000000003</v>
      </c>
    </row>
    <row r="715" spans="1:27" ht="31.5">
      <c r="A715" s="1"/>
      <c r="B715" s="1"/>
      <c r="C715" s="78" t="s">
        <v>291</v>
      </c>
      <c r="D715" s="64" t="s">
        <v>49</v>
      </c>
      <c r="E715" s="52" t="s">
        <v>50</v>
      </c>
      <c r="F715" s="68"/>
      <c r="G715" s="66">
        <f t="shared" ref="G715:Z715" si="157">G716+G725+G734</f>
        <v>27.48</v>
      </c>
      <c r="H715" s="66">
        <f t="shared" si="157"/>
        <v>0</v>
      </c>
      <c r="I715" s="66">
        <f t="shared" si="157"/>
        <v>0</v>
      </c>
      <c r="J715" s="66">
        <f t="shared" si="157"/>
        <v>27.48</v>
      </c>
      <c r="K715" s="66">
        <f t="shared" si="157"/>
        <v>0</v>
      </c>
      <c r="L715" s="66">
        <f t="shared" si="157"/>
        <v>23.246000000000002</v>
      </c>
      <c r="M715" s="66">
        <f t="shared" si="157"/>
        <v>0</v>
      </c>
      <c r="N715" s="66">
        <f t="shared" si="157"/>
        <v>0</v>
      </c>
      <c r="O715" s="66">
        <f t="shared" si="157"/>
        <v>17.166999999999998</v>
      </c>
      <c r="P715" s="66">
        <f t="shared" si="157"/>
        <v>6.0790000000000015</v>
      </c>
      <c r="Q715" s="66">
        <f t="shared" si="157"/>
        <v>5.5</v>
      </c>
      <c r="R715" s="66">
        <f t="shared" si="157"/>
        <v>0</v>
      </c>
      <c r="S715" s="66">
        <f t="shared" si="157"/>
        <v>0</v>
      </c>
      <c r="T715" s="66">
        <f t="shared" si="157"/>
        <v>5.5</v>
      </c>
      <c r="U715" s="66">
        <f t="shared" si="157"/>
        <v>0</v>
      </c>
      <c r="V715" s="66">
        <f t="shared" si="157"/>
        <v>23.246000000000002</v>
      </c>
      <c r="W715" s="66">
        <f t="shared" si="157"/>
        <v>0</v>
      </c>
      <c r="X715" s="66">
        <f t="shared" si="157"/>
        <v>0</v>
      </c>
      <c r="Y715" s="66">
        <f t="shared" si="157"/>
        <v>17.166999999999998</v>
      </c>
      <c r="Z715" s="66">
        <f t="shared" si="157"/>
        <v>6.0790000000000015</v>
      </c>
      <c r="AA715" s="67">
        <f>AA716+AA725+AA734</f>
        <v>27.476000000000003</v>
      </c>
    </row>
    <row r="716" spans="1:27" ht="47.25">
      <c r="A716" s="66"/>
      <c r="B716" s="1"/>
      <c r="C716" s="63" t="s">
        <v>292</v>
      </c>
      <c r="D716" s="64" t="s">
        <v>52</v>
      </c>
      <c r="E716" s="52" t="s">
        <v>53</v>
      </c>
      <c r="F716" s="68"/>
      <c r="G716" s="66">
        <f t="shared" ref="G716:Z716" si="158">SUBTOTAL(9,G717:G718)</f>
        <v>27.48</v>
      </c>
      <c r="H716" s="66">
        <f t="shared" si="158"/>
        <v>0</v>
      </c>
      <c r="I716" s="66">
        <f t="shared" si="158"/>
        <v>0</v>
      </c>
      <c r="J716" s="66">
        <f t="shared" si="158"/>
        <v>27.48</v>
      </c>
      <c r="K716" s="66">
        <f t="shared" si="158"/>
        <v>0</v>
      </c>
      <c r="L716" s="66">
        <f t="shared" si="158"/>
        <v>18.988</v>
      </c>
      <c r="M716" s="66">
        <f t="shared" si="158"/>
        <v>0</v>
      </c>
      <c r="N716" s="66">
        <f t="shared" si="158"/>
        <v>0</v>
      </c>
      <c r="O716" s="66">
        <f t="shared" si="158"/>
        <v>17.166999999999998</v>
      </c>
      <c r="P716" s="66">
        <f t="shared" si="158"/>
        <v>1.8210000000000015</v>
      </c>
      <c r="Q716" s="66">
        <f t="shared" si="158"/>
        <v>5.5</v>
      </c>
      <c r="R716" s="66">
        <f t="shared" si="158"/>
        <v>0</v>
      </c>
      <c r="S716" s="66">
        <f t="shared" si="158"/>
        <v>0</v>
      </c>
      <c r="T716" s="66">
        <f t="shared" si="158"/>
        <v>5.5</v>
      </c>
      <c r="U716" s="66">
        <f t="shared" si="158"/>
        <v>0</v>
      </c>
      <c r="V716" s="66">
        <f t="shared" si="158"/>
        <v>18.988</v>
      </c>
      <c r="W716" s="66">
        <f t="shared" si="158"/>
        <v>0</v>
      </c>
      <c r="X716" s="66">
        <f t="shared" si="158"/>
        <v>0</v>
      </c>
      <c r="Y716" s="66">
        <f t="shared" si="158"/>
        <v>17.166999999999998</v>
      </c>
      <c r="Z716" s="66">
        <f t="shared" si="158"/>
        <v>1.8210000000000015</v>
      </c>
      <c r="AA716" s="67">
        <f>SUBTOTAL(9,AA717:AA718)</f>
        <v>27.476000000000003</v>
      </c>
    </row>
    <row r="717" spans="1:27" ht="63">
      <c r="A717" s="66" t="s">
        <v>2012</v>
      </c>
      <c r="B717" s="1" t="s">
        <v>293</v>
      </c>
      <c r="C717" s="71" t="str">
        <f>IF(A717&lt;&gt;0,C716,0)</f>
        <v>3.1.1.1</v>
      </c>
      <c r="D717" s="72" t="s">
        <v>1882</v>
      </c>
      <c r="E717" s="72" t="s">
        <v>333</v>
      </c>
      <c r="F717" s="72" t="s">
        <v>787</v>
      </c>
      <c r="G717" s="73">
        <v>27.48</v>
      </c>
      <c r="H717" s="73">
        <v>0</v>
      </c>
      <c r="I717" s="73">
        <v>0</v>
      </c>
      <c r="J717" s="73">
        <v>27.48</v>
      </c>
      <c r="K717" s="73">
        <v>0</v>
      </c>
      <c r="L717" s="73">
        <v>18.988</v>
      </c>
      <c r="M717" s="66"/>
      <c r="N717" s="66"/>
      <c r="O717" s="74">
        <v>17.166999999999998</v>
      </c>
      <c r="P717" s="66">
        <f t="shared" ref="P717:P724" si="159">L717-O717</f>
        <v>1.8210000000000015</v>
      </c>
      <c r="Q717" s="73">
        <v>5.5</v>
      </c>
      <c r="R717" s="73">
        <v>0</v>
      </c>
      <c r="S717" s="73">
        <v>0</v>
      </c>
      <c r="T717" s="73">
        <v>5.5</v>
      </c>
      <c r="U717" s="73">
        <v>0</v>
      </c>
      <c r="V717" s="73">
        <v>18.988</v>
      </c>
      <c r="W717" s="66"/>
      <c r="X717" s="66"/>
      <c r="Y717" s="74">
        <v>17.166999999999998</v>
      </c>
      <c r="Z717" s="66">
        <f t="shared" ref="Z717:Z724" si="160">V717-Y717</f>
        <v>1.8210000000000015</v>
      </c>
      <c r="AA717" s="75">
        <v>27.476000000000003</v>
      </c>
    </row>
    <row r="718" spans="1:27" ht="94.5" hidden="1" customHeight="1">
      <c r="A718" s="66" t="s">
        <v>26</v>
      </c>
      <c r="B718" s="1" t="s">
        <v>294</v>
      </c>
      <c r="C718" s="71" t="str">
        <f>IF(A718&lt;&gt;0,C716,0)</f>
        <v>3.1.1.1</v>
      </c>
      <c r="D718" s="72">
        <v>0</v>
      </c>
      <c r="E718" s="72">
        <v>0</v>
      </c>
      <c r="F718" s="72">
        <v>0</v>
      </c>
      <c r="G718" s="73">
        <v>0</v>
      </c>
      <c r="H718" s="73">
        <v>0</v>
      </c>
      <c r="I718" s="73">
        <v>0</v>
      </c>
      <c r="J718" s="73">
        <v>0</v>
      </c>
      <c r="K718" s="73">
        <v>0</v>
      </c>
      <c r="L718" s="73">
        <v>0</v>
      </c>
      <c r="M718" s="66"/>
      <c r="N718" s="66"/>
      <c r="O718" s="74">
        <v>0</v>
      </c>
      <c r="P718" s="66">
        <f t="shared" si="159"/>
        <v>0</v>
      </c>
      <c r="Q718" s="73">
        <v>0</v>
      </c>
      <c r="R718" s="73">
        <v>0</v>
      </c>
      <c r="S718" s="73">
        <v>0</v>
      </c>
      <c r="T718" s="73">
        <v>0</v>
      </c>
      <c r="U718" s="73">
        <v>0</v>
      </c>
      <c r="V718" s="73">
        <v>0</v>
      </c>
      <c r="W718" s="66"/>
      <c r="X718" s="66"/>
      <c r="Y718" s="74">
        <v>0</v>
      </c>
      <c r="Z718" s="66">
        <f t="shared" si="160"/>
        <v>0</v>
      </c>
      <c r="AA718" s="75">
        <v>0</v>
      </c>
    </row>
    <row r="719" spans="1:27" ht="15.75" hidden="1">
      <c r="A719" s="66" t="s">
        <v>26</v>
      </c>
      <c r="B719" s="1" t="s">
        <v>295</v>
      </c>
      <c r="C719" s="71" t="str">
        <f t="shared" ref="C719:C724" si="161">IF(A719&lt;&gt;0,C718,0)</f>
        <v>3.1.1.1</v>
      </c>
      <c r="D719" s="72">
        <v>0</v>
      </c>
      <c r="E719" s="72">
        <v>0</v>
      </c>
      <c r="F719" s="72">
        <v>0</v>
      </c>
      <c r="G719" s="73">
        <v>0</v>
      </c>
      <c r="H719" s="73">
        <v>0</v>
      </c>
      <c r="I719" s="73">
        <v>0</v>
      </c>
      <c r="J719" s="73">
        <v>0</v>
      </c>
      <c r="K719" s="73">
        <v>0</v>
      </c>
      <c r="L719" s="73">
        <v>0</v>
      </c>
      <c r="M719" s="66"/>
      <c r="N719" s="66"/>
      <c r="O719" s="74">
        <v>0</v>
      </c>
      <c r="P719" s="66">
        <f t="shared" si="159"/>
        <v>0</v>
      </c>
      <c r="Q719" s="73">
        <v>0</v>
      </c>
      <c r="R719" s="73">
        <v>0</v>
      </c>
      <c r="S719" s="73">
        <v>0</v>
      </c>
      <c r="T719" s="73">
        <v>0</v>
      </c>
      <c r="U719" s="73">
        <v>0</v>
      </c>
      <c r="V719" s="73">
        <v>0</v>
      </c>
      <c r="W719" s="66"/>
      <c r="X719" s="66"/>
      <c r="Y719" s="74">
        <v>0</v>
      </c>
      <c r="Z719" s="66">
        <f t="shared" si="160"/>
        <v>0</v>
      </c>
      <c r="AA719" s="75">
        <v>0</v>
      </c>
    </row>
    <row r="720" spans="1:27" ht="15.75" hidden="1">
      <c r="A720" s="66" t="s">
        <v>26</v>
      </c>
      <c r="B720" s="1" t="s">
        <v>296</v>
      </c>
      <c r="C720" s="71" t="str">
        <f t="shared" si="161"/>
        <v>3.1.1.1</v>
      </c>
      <c r="D720" s="72">
        <v>0</v>
      </c>
      <c r="E720" s="72">
        <v>0</v>
      </c>
      <c r="F720" s="72">
        <v>0</v>
      </c>
      <c r="G720" s="73">
        <v>0</v>
      </c>
      <c r="H720" s="73">
        <v>0</v>
      </c>
      <c r="I720" s="73">
        <v>0</v>
      </c>
      <c r="J720" s="73">
        <v>0</v>
      </c>
      <c r="K720" s="73">
        <v>0</v>
      </c>
      <c r="L720" s="73">
        <v>0</v>
      </c>
      <c r="M720" s="66"/>
      <c r="N720" s="66"/>
      <c r="O720" s="74">
        <v>0</v>
      </c>
      <c r="P720" s="66">
        <f t="shared" si="159"/>
        <v>0</v>
      </c>
      <c r="Q720" s="73">
        <v>0</v>
      </c>
      <c r="R720" s="73">
        <v>0</v>
      </c>
      <c r="S720" s="73">
        <v>0</v>
      </c>
      <c r="T720" s="73">
        <v>0</v>
      </c>
      <c r="U720" s="73">
        <v>0</v>
      </c>
      <c r="V720" s="73">
        <v>0</v>
      </c>
      <c r="W720" s="66"/>
      <c r="X720" s="66"/>
      <c r="Y720" s="74">
        <v>0</v>
      </c>
      <c r="Z720" s="66">
        <f t="shared" si="160"/>
        <v>0</v>
      </c>
      <c r="AA720" s="75">
        <v>0</v>
      </c>
    </row>
    <row r="721" spans="1:27" ht="15.75" hidden="1">
      <c r="A721" s="66" t="s">
        <v>26</v>
      </c>
      <c r="B721" s="1" t="s">
        <v>297</v>
      </c>
      <c r="C721" s="71" t="str">
        <f t="shared" si="161"/>
        <v>3.1.1.1</v>
      </c>
      <c r="D721" s="72">
        <v>0</v>
      </c>
      <c r="E721" s="72">
        <v>0</v>
      </c>
      <c r="F721" s="72">
        <v>0</v>
      </c>
      <c r="G721" s="73">
        <v>0</v>
      </c>
      <c r="H721" s="73">
        <v>0</v>
      </c>
      <c r="I721" s="73">
        <v>0</v>
      </c>
      <c r="J721" s="73">
        <v>0</v>
      </c>
      <c r="K721" s="73">
        <v>0</v>
      </c>
      <c r="L721" s="73">
        <v>0</v>
      </c>
      <c r="M721" s="66"/>
      <c r="N721" s="66"/>
      <c r="O721" s="74">
        <v>0</v>
      </c>
      <c r="P721" s="66">
        <f t="shared" si="159"/>
        <v>0</v>
      </c>
      <c r="Q721" s="73">
        <v>0</v>
      </c>
      <c r="R721" s="73">
        <v>0</v>
      </c>
      <c r="S721" s="73">
        <v>0</v>
      </c>
      <c r="T721" s="73">
        <v>0</v>
      </c>
      <c r="U721" s="73">
        <v>0</v>
      </c>
      <c r="V721" s="73">
        <v>0</v>
      </c>
      <c r="W721" s="66"/>
      <c r="X721" s="66"/>
      <c r="Y721" s="74">
        <v>0</v>
      </c>
      <c r="Z721" s="66">
        <f t="shared" si="160"/>
        <v>0</v>
      </c>
      <c r="AA721" s="75">
        <v>0</v>
      </c>
    </row>
    <row r="722" spans="1:27" ht="15.75" hidden="1">
      <c r="A722" s="66" t="s">
        <v>26</v>
      </c>
      <c r="B722" s="1" t="s">
        <v>298</v>
      </c>
      <c r="C722" s="71" t="str">
        <f t="shared" si="161"/>
        <v>3.1.1.1</v>
      </c>
      <c r="D722" s="72">
        <v>0</v>
      </c>
      <c r="E722" s="72">
        <v>0</v>
      </c>
      <c r="F722" s="72">
        <v>0</v>
      </c>
      <c r="G722" s="73">
        <v>0</v>
      </c>
      <c r="H722" s="73">
        <v>0</v>
      </c>
      <c r="I722" s="73">
        <v>0</v>
      </c>
      <c r="J722" s="73">
        <v>0</v>
      </c>
      <c r="K722" s="73">
        <v>0</v>
      </c>
      <c r="L722" s="73">
        <v>0</v>
      </c>
      <c r="M722" s="66"/>
      <c r="N722" s="66"/>
      <c r="O722" s="74">
        <v>0</v>
      </c>
      <c r="P722" s="66">
        <f t="shared" si="159"/>
        <v>0</v>
      </c>
      <c r="Q722" s="73">
        <v>0</v>
      </c>
      <c r="R722" s="73">
        <v>0</v>
      </c>
      <c r="S722" s="73">
        <v>0</v>
      </c>
      <c r="T722" s="73">
        <v>0</v>
      </c>
      <c r="U722" s="73">
        <v>0</v>
      </c>
      <c r="V722" s="73">
        <v>0</v>
      </c>
      <c r="W722" s="66"/>
      <c r="X722" s="66"/>
      <c r="Y722" s="74">
        <v>0</v>
      </c>
      <c r="Z722" s="66">
        <f t="shared" si="160"/>
        <v>0</v>
      </c>
      <c r="AA722" s="75">
        <v>0</v>
      </c>
    </row>
    <row r="723" spans="1:27" ht="15.75" hidden="1">
      <c r="A723" s="66" t="s">
        <v>26</v>
      </c>
      <c r="B723" s="1" t="s">
        <v>299</v>
      </c>
      <c r="C723" s="71" t="str">
        <f t="shared" si="161"/>
        <v>3.1.1.1</v>
      </c>
      <c r="D723" s="72">
        <v>0</v>
      </c>
      <c r="E723" s="72">
        <v>0</v>
      </c>
      <c r="F723" s="72">
        <v>0</v>
      </c>
      <c r="G723" s="73">
        <v>0</v>
      </c>
      <c r="H723" s="73">
        <v>0</v>
      </c>
      <c r="I723" s="73">
        <v>0</v>
      </c>
      <c r="J723" s="73">
        <v>0</v>
      </c>
      <c r="K723" s="73">
        <v>0</v>
      </c>
      <c r="L723" s="73">
        <v>0</v>
      </c>
      <c r="M723" s="66"/>
      <c r="N723" s="66"/>
      <c r="O723" s="74">
        <v>0</v>
      </c>
      <c r="P723" s="66">
        <f t="shared" si="159"/>
        <v>0</v>
      </c>
      <c r="Q723" s="73">
        <v>0</v>
      </c>
      <c r="R723" s="73">
        <v>0</v>
      </c>
      <c r="S723" s="73">
        <v>0</v>
      </c>
      <c r="T723" s="73">
        <v>0</v>
      </c>
      <c r="U723" s="73">
        <v>0</v>
      </c>
      <c r="V723" s="73">
        <v>0</v>
      </c>
      <c r="W723" s="66"/>
      <c r="X723" s="66"/>
      <c r="Y723" s="74">
        <v>0</v>
      </c>
      <c r="Z723" s="66">
        <f t="shared" si="160"/>
        <v>0</v>
      </c>
      <c r="AA723" s="75">
        <v>0</v>
      </c>
    </row>
    <row r="724" spans="1:27" ht="15.75" hidden="1">
      <c r="A724" s="66" t="s">
        <v>26</v>
      </c>
      <c r="B724" s="1" t="s">
        <v>300</v>
      </c>
      <c r="C724" s="71" t="str">
        <f t="shared" si="161"/>
        <v>3.1.1.1</v>
      </c>
      <c r="D724" s="72">
        <v>0</v>
      </c>
      <c r="E724" s="72">
        <v>0</v>
      </c>
      <c r="F724" s="72">
        <v>0</v>
      </c>
      <c r="G724" s="73">
        <v>0</v>
      </c>
      <c r="H724" s="73">
        <v>0</v>
      </c>
      <c r="I724" s="73">
        <v>0</v>
      </c>
      <c r="J724" s="73">
        <v>0</v>
      </c>
      <c r="K724" s="73">
        <v>0</v>
      </c>
      <c r="L724" s="73">
        <v>0</v>
      </c>
      <c r="M724" s="66"/>
      <c r="N724" s="66"/>
      <c r="O724" s="74">
        <v>0</v>
      </c>
      <c r="P724" s="66">
        <f t="shared" si="159"/>
        <v>0</v>
      </c>
      <c r="Q724" s="73">
        <v>0</v>
      </c>
      <c r="R724" s="73">
        <v>0</v>
      </c>
      <c r="S724" s="73">
        <v>0</v>
      </c>
      <c r="T724" s="73">
        <v>0</v>
      </c>
      <c r="U724" s="73">
        <v>0</v>
      </c>
      <c r="V724" s="73">
        <v>0</v>
      </c>
      <c r="W724" s="66"/>
      <c r="X724" s="66"/>
      <c r="Y724" s="74">
        <v>0</v>
      </c>
      <c r="Z724" s="66">
        <f t="shared" si="160"/>
        <v>0</v>
      </c>
      <c r="AA724" s="75">
        <v>0</v>
      </c>
    </row>
    <row r="725" spans="1:27" ht="47.25">
      <c r="A725" s="66" t="s">
        <v>26</v>
      </c>
      <c r="B725" s="1"/>
      <c r="C725" s="63" t="s">
        <v>301</v>
      </c>
      <c r="D725" s="64" t="s">
        <v>61</v>
      </c>
      <c r="E725" s="52" t="s">
        <v>53</v>
      </c>
      <c r="F725" s="72">
        <v>0</v>
      </c>
      <c r="G725" s="66">
        <f t="shared" ref="G725:Z725" si="162">SUBTOTAL(9,G726:G733)</f>
        <v>0</v>
      </c>
      <c r="H725" s="66">
        <f t="shared" si="162"/>
        <v>0</v>
      </c>
      <c r="I725" s="66">
        <f t="shared" si="162"/>
        <v>0</v>
      </c>
      <c r="J725" s="66">
        <f t="shared" si="162"/>
        <v>0</v>
      </c>
      <c r="K725" s="66">
        <f t="shared" si="162"/>
        <v>0</v>
      </c>
      <c r="L725" s="66">
        <f t="shared" si="162"/>
        <v>1.335</v>
      </c>
      <c r="M725" s="66">
        <f t="shared" si="162"/>
        <v>0</v>
      </c>
      <c r="N725" s="66">
        <f t="shared" si="162"/>
        <v>0</v>
      </c>
      <c r="O725" s="66">
        <f t="shared" si="162"/>
        <v>0</v>
      </c>
      <c r="P725" s="66">
        <f t="shared" si="162"/>
        <v>1.335</v>
      </c>
      <c r="Q725" s="66">
        <f t="shared" si="162"/>
        <v>0</v>
      </c>
      <c r="R725" s="66">
        <f t="shared" si="162"/>
        <v>0</v>
      </c>
      <c r="S725" s="66">
        <f t="shared" si="162"/>
        <v>0</v>
      </c>
      <c r="T725" s="66">
        <f t="shared" si="162"/>
        <v>0</v>
      </c>
      <c r="U725" s="66">
        <f t="shared" si="162"/>
        <v>0</v>
      </c>
      <c r="V725" s="66">
        <f t="shared" si="162"/>
        <v>1.335</v>
      </c>
      <c r="W725" s="66">
        <f t="shared" si="162"/>
        <v>0</v>
      </c>
      <c r="X725" s="66">
        <f t="shared" si="162"/>
        <v>0</v>
      </c>
      <c r="Y725" s="66">
        <f t="shared" si="162"/>
        <v>0</v>
      </c>
      <c r="Z725" s="66">
        <f t="shared" si="162"/>
        <v>1.335</v>
      </c>
      <c r="AA725" s="67">
        <f>SUBTOTAL(9,AA726:AA733)</f>
        <v>0</v>
      </c>
    </row>
    <row r="726" spans="1:27" ht="78.75">
      <c r="A726" s="66" t="s">
        <v>2013</v>
      </c>
      <c r="B726" s="1" t="s">
        <v>293</v>
      </c>
      <c r="C726" s="71" t="str">
        <f>IF(A726&lt;&gt;0,C725,0)</f>
        <v>3.1.1.2</v>
      </c>
      <c r="D726" s="72" t="s">
        <v>2014</v>
      </c>
      <c r="E726" s="72" t="s">
        <v>333</v>
      </c>
      <c r="F726" s="72" t="s">
        <v>787</v>
      </c>
      <c r="G726" s="73">
        <v>0</v>
      </c>
      <c r="H726" s="73">
        <v>0</v>
      </c>
      <c r="I726" s="73">
        <v>0</v>
      </c>
      <c r="J726" s="73">
        <v>0</v>
      </c>
      <c r="K726" s="73">
        <v>0</v>
      </c>
      <c r="L726" s="73">
        <v>1.335</v>
      </c>
      <c r="M726" s="66"/>
      <c r="N726" s="66"/>
      <c r="O726" s="74">
        <v>0</v>
      </c>
      <c r="P726" s="66">
        <f t="shared" ref="P726:P733" si="163">L726-O726</f>
        <v>1.335</v>
      </c>
      <c r="Q726" s="73">
        <v>0</v>
      </c>
      <c r="R726" s="73">
        <v>0</v>
      </c>
      <c r="S726" s="73">
        <v>0</v>
      </c>
      <c r="T726" s="73">
        <v>0</v>
      </c>
      <c r="U726" s="73">
        <v>0</v>
      </c>
      <c r="V726" s="73">
        <v>1.335</v>
      </c>
      <c r="W726" s="66"/>
      <c r="X726" s="66"/>
      <c r="Y726" s="74">
        <v>0</v>
      </c>
      <c r="Z726" s="66">
        <f t="shared" ref="Z726:Z733" si="164">V726-Y726</f>
        <v>1.335</v>
      </c>
      <c r="AA726" s="75">
        <v>0</v>
      </c>
    </row>
    <row r="727" spans="1:27" ht="15.75" hidden="1">
      <c r="A727" s="66" t="s">
        <v>26</v>
      </c>
      <c r="B727" s="1" t="s">
        <v>294</v>
      </c>
      <c r="C727" s="71" t="str">
        <f>IF(A727&lt;&gt;0,C725,0)</f>
        <v>3.1.1.2</v>
      </c>
      <c r="D727" s="72">
        <v>0</v>
      </c>
      <c r="E727" s="72">
        <v>0</v>
      </c>
      <c r="F727" s="72">
        <v>0</v>
      </c>
      <c r="G727" s="73">
        <v>0</v>
      </c>
      <c r="H727" s="73">
        <v>0</v>
      </c>
      <c r="I727" s="73">
        <v>0</v>
      </c>
      <c r="J727" s="73">
        <v>0</v>
      </c>
      <c r="K727" s="73">
        <v>0</v>
      </c>
      <c r="L727" s="73">
        <v>0</v>
      </c>
      <c r="M727" s="66"/>
      <c r="N727" s="66"/>
      <c r="O727" s="74">
        <v>0</v>
      </c>
      <c r="P727" s="66">
        <f t="shared" si="163"/>
        <v>0</v>
      </c>
      <c r="Q727" s="73">
        <v>0</v>
      </c>
      <c r="R727" s="73">
        <v>0</v>
      </c>
      <c r="S727" s="73">
        <v>0</v>
      </c>
      <c r="T727" s="73">
        <v>0</v>
      </c>
      <c r="U727" s="73">
        <v>0</v>
      </c>
      <c r="V727" s="73">
        <v>0</v>
      </c>
      <c r="W727" s="66"/>
      <c r="X727" s="66"/>
      <c r="Y727" s="74">
        <v>0</v>
      </c>
      <c r="Z727" s="66">
        <f t="shared" si="164"/>
        <v>0</v>
      </c>
      <c r="AA727" s="75">
        <v>0</v>
      </c>
    </row>
    <row r="728" spans="1:27" ht="15.75" hidden="1">
      <c r="A728" s="66" t="s">
        <v>26</v>
      </c>
      <c r="B728" s="1" t="s">
        <v>295</v>
      </c>
      <c r="C728" s="71" t="str">
        <f>IF(A728&lt;&gt;0,C725,0)</f>
        <v>3.1.1.2</v>
      </c>
      <c r="D728" s="72">
        <v>0</v>
      </c>
      <c r="E728" s="72">
        <v>0</v>
      </c>
      <c r="F728" s="72">
        <v>0</v>
      </c>
      <c r="G728" s="73">
        <v>0</v>
      </c>
      <c r="H728" s="73">
        <v>0</v>
      </c>
      <c r="I728" s="73">
        <v>0</v>
      </c>
      <c r="J728" s="73">
        <v>0</v>
      </c>
      <c r="K728" s="73">
        <v>0</v>
      </c>
      <c r="L728" s="73">
        <v>0</v>
      </c>
      <c r="M728" s="66"/>
      <c r="N728" s="66"/>
      <c r="O728" s="74">
        <v>0</v>
      </c>
      <c r="P728" s="66">
        <f t="shared" si="163"/>
        <v>0</v>
      </c>
      <c r="Q728" s="73">
        <v>0</v>
      </c>
      <c r="R728" s="73">
        <v>0</v>
      </c>
      <c r="S728" s="73">
        <v>0</v>
      </c>
      <c r="T728" s="73">
        <v>0</v>
      </c>
      <c r="U728" s="73">
        <v>0</v>
      </c>
      <c r="V728" s="73">
        <v>0</v>
      </c>
      <c r="W728" s="66"/>
      <c r="X728" s="66"/>
      <c r="Y728" s="74">
        <v>0</v>
      </c>
      <c r="Z728" s="66">
        <f t="shared" si="164"/>
        <v>0</v>
      </c>
      <c r="AA728" s="75">
        <v>0</v>
      </c>
    </row>
    <row r="729" spans="1:27" ht="78.75" hidden="1" customHeight="1">
      <c r="A729" s="66" t="s">
        <v>26</v>
      </c>
      <c r="B729" s="1" t="s">
        <v>296</v>
      </c>
      <c r="C729" s="71" t="str">
        <f>IF(A729&lt;&gt;0,C725,0)</f>
        <v>3.1.1.2</v>
      </c>
      <c r="D729" s="72">
        <v>0</v>
      </c>
      <c r="E729" s="72">
        <v>0</v>
      </c>
      <c r="F729" s="72">
        <v>0</v>
      </c>
      <c r="G729" s="73">
        <v>0</v>
      </c>
      <c r="H729" s="73">
        <v>0</v>
      </c>
      <c r="I729" s="73">
        <v>0</v>
      </c>
      <c r="J729" s="73">
        <v>0</v>
      </c>
      <c r="K729" s="73">
        <v>0</v>
      </c>
      <c r="L729" s="73">
        <v>0</v>
      </c>
      <c r="M729" s="66"/>
      <c r="N729" s="66"/>
      <c r="O729" s="74">
        <v>0</v>
      </c>
      <c r="P729" s="66">
        <f t="shared" si="163"/>
        <v>0</v>
      </c>
      <c r="Q729" s="73">
        <v>0</v>
      </c>
      <c r="R729" s="73">
        <v>0</v>
      </c>
      <c r="S729" s="73">
        <v>0</v>
      </c>
      <c r="T729" s="73">
        <v>0</v>
      </c>
      <c r="U729" s="73">
        <v>0</v>
      </c>
      <c r="V729" s="73">
        <v>0</v>
      </c>
      <c r="W729" s="66"/>
      <c r="X729" s="66"/>
      <c r="Y729" s="74">
        <v>0</v>
      </c>
      <c r="Z729" s="66">
        <f t="shared" si="164"/>
        <v>0</v>
      </c>
      <c r="AA729" s="75">
        <v>0</v>
      </c>
    </row>
    <row r="730" spans="1:27" ht="15.75" hidden="1">
      <c r="A730" s="66" t="s">
        <v>26</v>
      </c>
      <c r="B730" s="1" t="s">
        <v>297</v>
      </c>
      <c r="C730" s="71" t="str">
        <f>IF(A730&lt;&gt;0,C725,0)</f>
        <v>3.1.1.2</v>
      </c>
      <c r="D730" s="72">
        <v>0</v>
      </c>
      <c r="E730" s="72">
        <v>0</v>
      </c>
      <c r="F730" s="72">
        <v>0</v>
      </c>
      <c r="G730" s="73">
        <v>0</v>
      </c>
      <c r="H730" s="73">
        <v>0</v>
      </c>
      <c r="I730" s="73">
        <v>0</v>
      </c>
      <c r="J730" s="73">
        <v>0</v>
      </c>
      <c r="K730" s="73">
        <v>0</v>
      </c>
      <c r="L730" s="73">
        <v>0</v>
      </c>
      <c r="M730" s="66"/>
      <c r="N730" s="66"/>
      <c r="O730" s="74">
        <v>0</v>
      </c>
      <c r="P730" s="66">
        <f t="shared" si="163"/>
        <v>0</v>
      </c>
      <c r="Q730" s="73">
        <v>0</v>
      </c>
      <c r="R730" s="73">
        <v>0</v>
      </c>
      <c r="S730" s="73">
        <v>0</v>
      </c>
      <c r="T730" s="73">
        <v>0</v>
      </c>
      <c r="U730" s="73">
        <v>0</v>
      </c>
      <c r="V730" s="73">
        <v>0</v>
      </c>
      <c r="W730" s="66"/>
      <c r="X730" s="66"/>
      <c r="Y730" s="74">
        <v>0</v>
      </c>
      <c r="Z730" s="66">
        <f t="shared" si="164"/>
        <v>0</v>
      </c>
      <c r="AA730" s="75">
        <v>0</v>
      </c>
    </row>
    <row r="731" spans="1:27" ht="15.75" hidden="1">
      <c r="A731" s="66" t="s">
        <v>26</v>
      </c>
      <c r="B731" s="1" t="s">
        <v>298</v>
      </c>
      <c r="C731" s="71" t="str">
        <f>IF(A731&lt;&gt;0,C725,0)</f>
        <v>3.1.1.2</v>
      </c>
      <c r="D731" s="72">
        <v>0</v>
      </c>
      <c r="E731" s="72">
        <v>0</v>
      </c>
      <c r="F731" s="72">
        <v>0</v>
      </c>
      <c r="G731" s="73">
        <v>0</v>
      </c>
      <c r="H731" s="73">
        <v>0</v>
      </c>
      <c r="I731" s="73">
        <v>0</v>
      </c>
      <c r="J731" s="73">
        <v>0</v>
      </c>
      <c r="K731" s="73">
        <v>0</v>
      </c>
      <c r="L731" s="73">
        <v>0</v>
      </c>
      <c r="M731" s="66"/>
      <c r="N731" s="66"/>
      <c r="O731" s="74">
        <v>0</v>
      </c>
      <c r="P731" s="66">
        <f t="shared" si="163"/>
        <v>0</v>
      </c>
      <c r="Q731" s="73">
        <v>0</v>
      </c>
      <c r="R731" s="73">
        <v>0</v>
      </c>
      <c r="S731" s="73">
        <v>0</v>
      </c>
      <c r="T731" s="73">
        <v>0</v>
      </c>
      <c r="U731" s="73">
        <v>0</v>
      </c>
      <c r="V731" s="73">
        <v>0</v>
      </c>
      <c r="W731" s="66"/>
      <c r="X731" s="66"/>
      <c r="Y731" s="74">
        <v>0</v>
      </c>
      <c r="Z731" s="66">
        <f t="shared" si="164"/>
        <v>0</v>
      </c>
      <c r="AA731" s="75">
        <v>0</v>
      </c>
    </row>
    <row r="732" spans="1:27" ht="15.75" hidden="1">
      <c r="A732" s="66" t="s">
        <v>26</v>
      </c>
      <c r="B732" s="1" t="s">
        <v>299</v>
      </c>
      <c r="C732" s="71" t="str">
        <f>IF(A732&lt;&gt;0,C725,0)</f>
        <v>3.1.1.2</v>
      </c>
      <c r="D732" s="72">
        <v>0</v>
      </c>
      <c r="E732" s="72">
        <v>0</v>
      </c>
      <c r="F732" s="72">
        <v>0</v>
      </c>
      <c r="G732" s="73">
        <v>0</v>
      </c>
      <c r="H732" s="73">
        <v>0</v>
      </c>
      <c r="I732" s="73">
        <v>0</v>
      </c>
      <c r="J732" s="73">
        <v>0</v>
      </c>
      <c r="K732" s="73">
        <v>0</v>
      </c>
      <c r="L732" s="73">
        <v>0</v>
      </c>
      <c r="M732" s="66"/>
      <c r="N732" s="66"/>
      <c r="O732" s="74">
        <v>0</v>
      </c>
      <c r="P732" s="66">
        <f t="shared" si="163"/>
        <v>0</v>
      </c>
      <c r="Q732" s="73">
        <v>0</v>
      </c>
      <c r="R732" s="73">
        <v>0</v>
      </c>
      <c r="S732" s="73">
        <v>0</v>
      </c>
      <c r="T732" s="73">
        <v>0</v>
      </c>
      <c r="U732" s="73">
        <v>0</v>
      </c>
      <c r="V732" s="73">
        <v>0</v>
      </c>
      <c r="W732" s="66"/>
      <c r="X732" s="66"/>
      <c r="Y732" s="74">
        <v>0</v>
      </c>
      <c r="Z732" s="66">
        <f t="shared" si="164"/>
        <v>0</v>
      </c>
      <c r="AA732" s="75">
        <v>0</v>
      </c>
    </row>
    <row r="733" spans="1:27" ht="15.75" hidden="1">
      <c r="A733" s="66" t="s">
        <v>26</v>
      </c>
      <c r="B733" s="1" t="s">
        <v>300</v>
      </c>
      <c r="C733" s="71" t="str">
        <f>IF(A733&lt;&gt;0,C725,0)</f>
        <v>3.1.1.2</v>
      </c>
      <c r="D733" s="72">
        <v>0</v>
      </c>
      <c r="E733" s="72">
        <v>0</v>
      </c>
      <c r="F733" s="72">
        <v>0</v>
      </c>
      <c r="G733" s="73">
        <v>0</v>
      </c>
      <c r="H733" s="73">
        <v>0</v>
      </c>
      <c r="I733" s="73">
        <v>0</v>
      </c>
      <c r="J733" s="73">
        <v>0</v>
      </c>
      <c r="K733" s="73">
        <v>0</v>
      </c>
      <c r="L733" s="73">
        <v>0</v>
      </c>
      <c r="M733" s="66"/>
      <c r="N733" s="66"/>
      <c r="O733" s="74">
        <v>0</v>
      </c>
      <c r="P733" s="66">
        <f t="shared" si="163"/>
        <v>0</v>
      </c>
      <c r="Q733" s="73">
        <v>0</v>
      </c>
      <c r="R733" s="73">
        <v>0</v>
      </c>
      <c r="S733" s="73">
        <v>0</v>
      </c>
      <c r="T733" s="73">
        <v>0</v>
      </c>
      <c r="U733" s="73">
        <v>0</v>
      </c>
      <c r="V733" s="73">
        <v>0</v>
      </c>
      <c r="W733" s="66"/>
      <c r="X733" s="66"/>
      <c r="Y733" s="74">
        <v>0</v>
      </c>
      <c r="Z733" s="66">
        <f t="shared" si="164"/>
        <v>0</v>
      </c>
      <c r="AA733" s="75">
        <v>0</v>
      </c>
    </row>
    <row r="734" spans="1:27" ht="47.25">
      <c r="A734" s="66" t="s">
        <v>26</v>
      </c>
      <c r="B734" s="1"/>
      <c r="C734" s="63" t="s">
        <v>302</v>
      </c>
      <c r="D734" s="64" t="s">
        <v>63</v>
      </c>
      <c r="E734" s="52" t="s">
        <v>53</v>
      </c>
      <c r="F734" s="72">
        <v>0</v>
      </c>
      <c r="G734" s="66">
        <f t="shared" ref="G734:Z734" si="165">SUBTOTAL(9,G735:G754)</f>
        <v>0</v>
      </c>
      <c r="H734" s="66">
        <f t="shared" si="165"/>
        <v>0</v>
      </c>
      <c r="I734" s="66">
        <f t="shared" si="165"/>
        <v>0</v>
      </c>
      <c r="J734" s="66">
        <f t="shared" si="165"/>
        <v>0</v>
      </c>
      <c r="K734" s="66">
        <f t="shared" si="165"/>
        <v>0</v>
      </c>
      <c r="L734" s="66">
        <f t="shared" si="165"/>
        <v>2.923</v>
      </c>
      <c r="M734" s="66">
        <f t="shared" si="165"/>
        <v>0</v>
      </c>
      <c r="N734" s="66">
        <f t="shared" si="165"/>
        <v>0</v>
      </c>
      <c r="O734" s="66">
        <f t="shared" si="165"/>
        <v>0</v>
      </c>
      <c r="P734" s="66">
        <f t="shared" si="165"/>
        <v>2.923</v>
      </c>
      <c r="Q734" s="66">
        <f t="shared" si="165"/>
        <v>0</v>
      </c>
      <c r="R734" s="66">
        <f t="shared" si="165"/>
        <v>0</v>
      </c>
      <c r="S734" s="66">
        <f t="shared" si="165"/>
        <v>0</v>
      </c>
      <c r="T734" s="66">
        <f t="shared" si="165"/>
        <v>0</v>
      </c>
      <c r="U734" s="66">
        <f t="shared" si="165"/>
        <v>0</v>
      </c>
      <c r="V734" s="66">
        <f t="shared" si="165"/>
        <v>2.923</v>
      </c>
      <c r="W734" s="66">
        <f t="shared" si="165"/>
        <v>0</v>
      </c>
      <c r="X734" s="66">
        <f t="shared" si="165"/>
        <v>0</v>
      </c>
      <c r="Y734" s="66">
        <f t="shared" si="165"/>
        <v>0</v>
      </c>
      <c r="Z734" s="66">
        <f t="shared" si="165"/>
        <v>2.923</v>
      </c>
      <c r="AA734" s="67">
        <f>SUBTOTAL(9,AA735:AA754)</f>
        <v>0</v>
      </c>
    </row>
    <row r="735" spans="1:27" ht="47.25">
      <c r="A735" s="66" t="s">
        <v>2015</v>
      </c>
      <c r="B735" s="1" t="s">
        <v>293</v>
      </c>
      <c r="C735" s="71" t="str">
        <f>IF(A735&lt;&gt;0,C734,0)</f>
        <v>3.1.1.3</v>
      </c>
      <c r="D735" s="72" t="s">
        <v>2016</v>
      </c>
      <c r="E735" s="72" t="s">
        <v>333</v>
      </c>
      <c r="F735" s="72">
        <v>0</v>
      </c>
      <c r="G735" s="73">
        <v>0</v>
      </c>
      <c r="H735" s="73">
        <v>0</v>
      </c>
      <c r="I735" s="73">
        <v>0</v>
      </c>
      <c r="J735" s="73">
        <v>0</v>
      </c>
      <c r="K735" s="73">
        <v>0</v>
      </c>
      <c r="L735" s="73">
        <v>0.49199999999999999</v>
      </c>
      <c r="M735" s="66"/>
      <c r="N735" s="66"/>
      <c r="O735" s="74">
        <v>0</v>
      </c>
      <c r="P735" s="66">
        <f t="shared" ref="P735:P754" si="166">L735-O735</f>
        <v>0.49199999999999999</v>
      </c>
      <c r="Q735" s="73">
        <v>0</v>
      </c>
      <c r="R735" s="73">
        <v>0</v>
      </c>
      <c r="S735" s="73">
        <v>0</v>
      </c>
      <c r="T735" s="73">
        <v>0</v>
      </c>
      <c r="U735" s="73">
        <v>0</v>
      </c>
      <c r="V735" s="73">
        <v>0.49199999999999999</v>
      </c>
      <c r="W735" s="66"/>
      <c r="X735" s="66"/>
      <c r="Y735" s="74">
        <v>0</v>
      </c>
      <c r="Z735" s="66">
        <f t="shared" ref="Z735:Z754" si="167">V735-Y735</f>
        <v>0.49199999999999999</v>
      </c>
      <c r="AA735" s="75">
        <v>0</v>
      </c>
    </row>
    <row r="736" spans="1:27" ht="31.5">
      <c r="A736" s="66" t="s">
        <v>2017</v>
      </c>
      <c r="B736" s="1" t="s">
        <v>294</v>
      </c>
      <c r="C736" s="71" t="str">
        <f>IF(A736&lt;&gt;0,C734,0)</f>
        <v>3.1.1.3</v>
      </c>
      <c r="D736" s="72" t="s">
        <v>2018</v>
      </c>
      <c r="E736" s="72" t="s">
        <v>333</v>
      </c>
      <c r="F736" s="72">
        <v>0</v>
      </c>
      <c r="G736" s="73">
        <v>0</v>
      </c>
      <c r="H736" s="73">
        <v>0</v>
      </c>
      <c r="I736" s="73">
        <v>0</v>
      </c>
      <c r="J736" s="73">
        <v>0</v>
      </c>
      <c r="K736" s="73">
        <v>0</v>
      </c>
      <c r="L736" s="73">
        <v>0</v>
      </c>
      <c r="M736" s="66"/>
      <c r="N736" s="66"/>
      <c r="O736" s="74">
        <v>0</v>
      </c>
      <c r="P736" s="66">
        <f t="shared" si="166"/>
        <v>0</v>
      </c>
      <c r="Q736" s="73">
        <v>0</v>
      </c>
      <c r="R736" s="73">
        <v>0</v>
      </c>
      <c r="S736" s="73">
        <v>0</v>
      </c>
      <c r="T736" s="73">
        <v>0</v>
      </c>
      <c r="U736" s="73">
        <v>0</v>
      </c>
      <c r="V736" s="73">
        <v>0</v>
      </c>
      <c r="W736" s="66"/>
      <c r="X736" s="66"/>
      <c r="Y736" s="74">
        <v>0</v>
      </c>
      <c r="Z736" s="66">
        <f t="shared" si="167"/>
        <v>0</v>
      </c>
      <c r="AA736" s="75">
        <v>0</v>
      </c>
    </row>
    <row r="737" spans="1:27" ht="31.5">
      <c r="A737" s="66" t="s">
        <v>2019</v>
      </c>
      <c r="B737" s="1" t="s">
        <v>295</v>
      </c>
      <c r="C737" s="71" t="str">
        <f>IF(A737&lt;&gt;0,C734,0)</f>
        <v>3.1.1.3</v>
      </c>
      <c r="D737" s="72" t="s">
        <v>2020</v>
      </c>
      <c r="E737" s="72" t="s">
        <v>333</v>
      </c>
      <c r="F737" s="72">
        <v>0</v>
      </c>
      <c r="G737" s="73">
        <v>0</v>
      </c>
      <c r="H737" s="73">
        <v>0</v>
      </c>
      <c r="I737" s="73">
        <v>0</v>
      </c>
      <c r="J737" s="73">
        <v>0</v>
      </c>
      <c r="K737" s="73">
        <v>0</v>
      </c>
      <c r="L737" s="73">
        <v>0</v>
      </c>
      <c r="M737" s="66"/>
      <c r="N737" s="66"/>
      <c r="O737" s="74">
        <v>0</v>
      </c>
      <c r="P737" s="66">
        <f t="shared" si="166"/>
        <v>0</v>
      </c>
      <c r="Q737" s="73">
        <v>0</v>
      </c>
      <c r="R737" s="73">
        <v>0</v>
      </c>
      <c r="S737" s="73">
        <v>0</v>
      </c>
      <c r="T737" s="73">
        <v>0</v>
      </c>
      <c r="U737" s="73">
        <v>0</v>
      </c>
      <c r="V737" s="73">
        <v>0</v>
      </c>
      <c r="W737" s="66"/>
      <c r="X737" s="66"/>
      <c r="Y737" s="74">
        <v>0</v>
      </c>
      <c r="Z737" s="66">
        <f t="shared" si="167"/>
        <v>0</v>
      </c>
      <c r="AA737" s="75">
        <v>0</v>
      </c>
    </row>
    <row r="738" spans="1:27" ht="31.5">
      <c r="A738" s="66" t="s">
        <v>2021</v>
      </c>
      <c r="B738" s="1" t="s">
        <v>296</v>
      </c>
      <c r="C738" s="71" t="str">
        <f>IF(A738&lt;&gt;0,C734,0)</f>
        <v>3.1.1.3</v>
      </c>
      <c r="D738" s="72" t="s">
        <v>2022</v>
      </c>
      <c r="E738" s="72" t="s">
        <v>333</v>
      </c>
      <c r="F738" s="72">
        <v>0</v>
      </c>
      <c r="G738" s="73">
        <v>0</v>
      </c>
      <c r="H738" s="73">
        <v>0</v>
      </c>
      <c r="I738" s="73">
        <v>0</v>
      </c>
      <c r="J738" s="73">
        <v>0</v>
      </c>
      <c r="K738" s="73">
        <v>0</v>
      </c>
      <c r="L738" s="73">
        <v>2.2410000000000001</v>
      </c>
      <c r="M738" s="66"/>
      <c r="N738" s="66"/>
      <c r="O738" s="74">
        <v>0</v>
      </c>
      <c r="P738" s="66">
        <f t="shared" si="166"/>
        <v>2.2410000000000001</v>
      </c>
      <c r="Q738" s="73">
        <v>0</v>
      </c>
      <c r="R738" s="73">
        <v>0</v>
      </c>
      <c r="S738" s="73">
        <v>0</v>
      </c>
      <c r="T738" s="73">
        <v>0</v>
      </c>
      <c r="U738" s="73">
        <v>0</v>
      </c>
      <c r="V738" s="73">
        <v>2.2410000000000001</v>
      </c>
      <c r="W738" s="66"/>
      <c r="X738" s="66"/>
      <c r="Y738" s="74">
        <v>0</v>
      </c>
      <c r="Z738" s="66">
        <f t="shared" si="167"/>
        <v>2.2410000000000001</v>
      </c>
      <c r="AA738" s="75">
        <v>0</v>
      </c>
    </row>
    <row r="739" spans="1:27" ht="78.75" customHeight="1">
      <c r="A739" s="66" t="s">
        <v>2023</v>
      </c>
      <c r="B739" s="1" t="s">
        <v>297</v>
      </c>
      <c r="C739" s="71" t="str">
        <f>IF(A739&lt;&gt;0,C734,0)</f>
        <v>3.1.1.3</v>
      </c>
      <c r="D739" s="72" t="s">
        <v>2024</v>
      </c>
      <c r="E739" s="72" t="s">
        <v>333</v>
      </c>
      <c r="F739" s="72">
        <v>0</v>
      </c>
      <c r="G739" s="73">
        <v>0</v>
      </c>
      <c r="H739" s="73">
        <v>0</v>
      </c>
      <c r="I739" s="73">
        <v>0</v>
      </c>
      <c r="J739" s="73">
        <v>0</v>
      </c>
      <c r="K739" s="73">
        <v>0</v>
      </c>
      <c r="L739" s="73">
        <v>0</v>
      </c>
      <c r="M739" s="66"/>
      <c r="N739" s="66"/>
      <c r="O739" s="74">
        <v>0</v>
      </c>
      <c r="P739" s="66">
        <f t="shared" si="166"/>
        <v>0</v>
      </c>
      <c r="Q739" s="73">
        <v>0</v>
      </c>
      <c r="R739" s="73">
        <v>0</v>
      </c>
      <c r="S739" s="73">
        <v>0</v>
      </c>
      <c r="T739" s="73">
        <v>0</v>
      </c>
      <c r="U739" s="73">
        <v>0</v>
      </c>
      <c r="V739" s="73">
        <v>0</v>
      </c>
      <c r="W739" s="66"/>
      <c r="X739" s="66"/>
      <c r="Y739" s="74">
        <v>0</v>
      </c>
      <c r="Z739" s="66">
        <f t="shared" si="167"/>
        <v>0</v>
      </c>
      <c r="AA739" s="75">
        <v>0</v>
      </c>
    </row>
    <row r="740" spans="1:27" ht="78.75">
      <c r="A740" s="66" t="s">
        <v>2025</v>
      </c>
      <c r="B740" s="1" t="s">
        <v>298</v>
      </c>
      <c r="C740" s="71" t="str">
        <f>IF(A740&lt;&gt;0,C734,0)</f>
        <v>3.1.1.3</v>
      </c>
      <c r="D740" s="72" t="s">
        <v>2026</v>
      </c>
      <c r="E740" s="72" t="s">
        <v>333</v>
      </c>
      <c r="F740" s="72">
        <v>0</v>
      </c>
      <c r="G740" s="73">
        <v>0</v>
      </c>
      <c r="H740" s="73">
        <v>0</v>
      </c>
      <c r="I740" s="73">
        <v>0</v>
      </c>
      <c r="J740" s="73">
        <v>0</v>
      </c>
      <c r="K740" s="73">
        <v>0</v>
      </c>
      <c r="L740" s="73">
        <v>5.7000000000000002E-2</v>
      </c>
      <c r="M740" s="66"/>
      <c r="N740" s="66"/>
      <c r="O740" s="74">
        <v>0</v>
      </c>
      <c r="P740" s="66">
        <f t="shared" si="166"/>
        <v>5.7000000000000002E-2</v>
      </c>
      <c r="Q740" s="73">
        <v>0</v>
      </c>
      <c r="R740" s="73">
        <v>0</v>
      </c>
      <c r="S740" s="73">
        <v>0</v>
      </c>
      <c r="T740" s="73">
        <v>0</v>
      </c>
      <c r="U740" s="73">
        <v>0</v>
      </c>
      <c r="V740" s="73">
        <v>5.7000000000000002E-2</v>
      </c>
      <c r="W740" s="66"/>
      <c r="X740" s="66"/>
      <c r="Y740" s="74">
        <v>0</v>
      </c>
      <c r="Z740" s="66">
        <f t="shared" si="167"/>
        <v>5.7000000000000002E-2</v>
      </c>
      <c r="AA740" s="75">
        <v>0</v>
      </c>
    </row>
    <row r="741" spans="1:27" ht="31.5">
      <c r="A741" s="66" t="s">
        <v>2027</v>
      </c>
      <c r="B741" s="1" t="s">
        <v>299</v>
      </c>
      <c r="C741" s="71" t="str">
        <f>IF(A741&lt;&gt;0,C734,0)</f>
        <v>3.1.1.3</v>
      </c>
      <c r="D741" s="72" t="s">
        <v>2028</v>
      </c>
      <c r="E741" s="72" t="s">
        <v>333</v>
      </c>
      <c r="F741" s="72">
        <v>0</v>
      </c>
      <c r="G741" s="73">
        <v>0</v>
      </c>
      <c r="H741" s="73">
        <v>0</v>
      </c>
      <c r="I741" s="73">
        <v>0</v>
      </c>
      <c r="J741" s="73">
        <v>0</v>
      </c>
      <c r="K741" s="73">
        <v>0</v>
      </c>
      <c r="L741" s="73">
        <v>0</v>
      </c>
      <c r="M741" s="66"/>
      <c r="N741" s="66"/>
      <c r="O741" s="74">
        <v>0</v>
      </c>
      <c r="P741" s="66">
        <f t="shared" si="166"/>
        <v>0</v>
      </c>
      <c r="Q741" s="73">
        <v>0</v>
      </c>
      <c r="R741" s="73">
        <v>0</v>
      </c>
      <c r="S741" s="73">
        <v>0</v>
      </c>
      <c r="T741" s="73">
        <v>0</v>
      </c>
      <c r="U741" s="73">
        <v>0</v>
      </c>
      <c r="V741" s="73">
        <v>0</v>
      </c>
      <c r="W741" s="66"/>
      <c r="X741" s="66"/>
      <c r="Y741" s="74">
        <v>0</v>
      </c>
      <c r="Z741" s="66">
        <f t="shared" si="167"/>
        <v>0</v>
      </c>
      <c r="AA741" s="75">
        <v>0</v>
      </c>
    </row>
    <row r="742" spans="1:27" ht="31.5">
      <c r="A742" s="66" t="s">
        <v>2029</v>
      </c>
      <c r="B742" s="1" t="s">
        <v>300</v>
      </c>
      <c r="C742" s="71" t="str">
        <f>IF(A742&lt;&gt;0,C734,0)</f>
        <v>3.1.1.3</v>
      </c>
      <c r="D742" s="72" t="s">
        <v>2030</v>
      </c>
      <c r="E742" s="72" t="s">
        <v>333</v>
      </c>
      <c r="F742" s="72">
        <v>0</v>
      </c>
      <c r="G742" s="73">
        <v>0</v>
      </c>
      <c r="H742" s="73">
        <v>0</v>
      </c>
      <c r="I742" s="73">
        <v>0</v>
      </c>
      <c r="J742" s="73">
        <v>0</v>
      </c>
      <c r="K742" s="73">
        <v>0</v>
      </c>
      <c r="L742" s="73">
        <v>0</v>
      </c>
      <c r="M742" s="66"/>
      <c r="N742" s="66"/>
      <c r="O742" s="74">
        <v>0</v>
      </c>
      <c r="P742" s="66">
        <f t="shared" si="166"/>
        <v>0</v>
      </c>
      <c r="Q742" s="73">
        <v>0</v>
      </c>
      <c r="R742" s="73">
        <v>0</v>
      </c>
      <c r="S742" s="73">
        <v>0</v>
      </c>
      <c r="T742" s="73">
        <v>0</v>
      </c>
      <c r="U742" s="73">
        <v>0</v>
      </c>
      <c r="V742" s="73">
        <v>0</v>
      </c>
      <c r="W742" s="66"/>
      <c r="X742" s="66"/>
      <c r="Y742" s="74">
        <v>0</v>
      </c>
      <c r="Z742" s="66">
        <f t="shared" si="167"/>
        <v>0</v>
      </c>
      <c r="AA742" s="75">
        <v>0</v>
      </c>
    </row>
    <row r="743" spans="1:27" ht="31.5">
      <c r="A743" s="66" t="s">
        <v>2031</v>
      </c>
      <c r="B743" s="1" t="s">
        <v>303</v>
      </c>
      <c r="C743" s="71" t="str">
        <f>IF(A743&lt;&gt;0,C734,0)</f>
        <v>3.1.1.3</v>
      </c>
      <c r="D743" s="72" t="s">
        <v>2032</v>
      </c>
      <c r="E743" s="72" t="s">
        <v>333</v>
      </c>
      <c r="F743" s="72" t="s">
        <v>999</v>
      </c>
      <c r="G743" s="73">
        <v>0</v>
      </c>
      <c r="H743" s="73">
        <v>0</v>
      </c>
      <c r="I743" s="73">
        <v>0</v>
      </c>
      <c r="J743" s="73">
        <v>0</v>
      </c>
      <c r="K743" s="73">
        <v>0</v>
      </c>
      <c r="L743" s="73">
        <v>0</v>
      </c>
      <c r="M743" s="66"/>
      <c r="N743" s="66"/>
      <c r="O743" s="74">
        <v>0</v>
      </c>
      <c r="P743" s="66">
        <f t="shared" si="166"/>
        <v>0</v>
      </c>
      <c r="Q743" s="73">
        <v>0</v>
      </c>
      <c r="R743" s="73">
        <v>0</v>
      </c>
      <c r="S743" s="73">
        <v>0</v>
      </c>
      <c r="T743" s="73">
        <v>0</v>
      </c>
      <c r="U743" s="73">
        <v>0</v>
      </c>
      <c r="V743" s="73">
        <v>0</v>
      </c>
      <c r="W743" s="66"/>
      <c r="X743" s="66"/>
      <c r="Y743" s="74">
        <v>0</v>
      </c>
      <c r="Z743" s="66">
        <f t="shared" si="167"/>
        <v>0</v>
      </c>
      <c r="AA743" s="75">
        <v>0</v>
      </c>
    </row>
    <row r="744" spans="1:27" ht="31.5">
      <c r="A744" s="66" t="s">
        <v>2033</v>
      </c>
      <c r="B744" s="1" t="s">
        <v>304</v>
      </c>
      <c r="C744" s="71" t="str">
        <f>IF(A744&lt;&gt;0,C734,0)</f>
        <v>3.1.1.3</v>
      </c>
      <c r="D744" s="72" t="s">
        <v>2034</v>
      </c>
      <c r="E744" s="72" t="s">
        <v>333</v>
      </c>
      <c r="F744" s="72" t="s">
        <v>1000</v>
      </c>
      <c r="G744" s="73">
        <v>0</v>
      </c>
      <c r="H744" s="73">
        <v>0</v>
      </c>
      <c r="I744" s="73">
        <v>0</v>
      </c>
      <c r="J744" s="73">
        <v>0</v>
      </c>
      <c r="K744" s="73">
        <v>0</v>
      </c>
      <c r="L744" s="73">
        <v>0</v>
      </c>
      <c r="M744" s="66"/>
      <c r="N744" s="66"/>
      <c r="O744" s="74">
        <v>0</v>
      </c>
      <c r="P744" s="66">
        <f t="shared" si="166"/>
        <v>0</v>
      </c>
      <c r="Q744" s="73">
        <v>0</v>
      </c>
      <c r="R744" s="73">
        <v>0</v>
      </c>
      <c r="S744" s="73">
        <v>0</v>
      </c>
      <c r="T744" s="73">
        <v>0</v>
      </c>
      <c r="U744" s="73">
        <v>0</v>
      </c>
      <c r="V744" s="73">
        <v>0</v>
      </c>
      <c r="W744" s="66"/>
      <c r="X744" s="66"/>
      <c r="Y744" s="74">
        <v>0</v>
      </c>
      <c r="Z744" s="66">
        <f t="shared" si="167"/>
        <v>0</v>
      </c>
      <c r="AA744" s="75">
        <v>0</v>
      </c>
    </row>
    <row r="745" spans="1:27" ht="31.5">
      <c r="A745" s="66" t="s">
        <v>2035</v>
      </c>
      <c r="B745" s="1" t="s">
        <v>305</v>
      </c>
      <c r="C745" s="71" t="str">
        <f t="shared" ref="C745:C754" si="168">IF(A745&lt;&gt;0,C735,0)</f>
        <v>3.1.1.3</v>
      </c>
      <c r="D745" s="72" t="s">
        <v>2036</v>
      </c>
      <c r="E745" s="72" t="s">
        <v>333</v>
      </c>
      <c r="F745" s="72" t="s">
        <v>1001</v>
      </c>
      <c r="G745" s="73">
        <v>0</v>
      </c>
      <c r="H745" s="73">
        <v>0</v>
      </c>
      <c r="I745" s="73">
        <v>0</v>
      </c>
      <c r="J745" s="73">
        <v>0</v>
      </c>
      <c r="K745" s="73">
        <v>0</v>
      </c>
      <c r="L745" s="73">
        <v>0.13300000000000001</v>
      </c>
      <c r="M745" s="66"/>
      <c r="N745" s="66"/>
      <c r="O745" s="74">
        <v>0</v>
      </c>
      <c r="P745" s="66">
        <f t="shared" si="166"/>
        <v>0.13300000000000001</v>
      </c>
      <c r="Q745" s="73">
        <v>0</v>
      </c>
      <c r="R745" s="73">
        <v>0</v>
      </c>
      <c r="S745" s="73">
        <v>0</v>
      </c>
      <c r="T745" s="73">
        <v>0</v>
      </c>
      <c r="U745" s="73">
        <v>0</v>
      </c>
      <c r="V745" s="73">
        <v>0.13300000000000001</v>
      </c>
      <c r="W745" s="66"/>
      <c r="X745" s="66"/>
      <c r="Y745" s="74">
        <v>0</v>
      </c>
      <c r="Z745" s="66">
        <f t="shared" si="167"/>
        <v>0.13300000000000001</v>
      </c>
      <c r="AA745" s="75">
        <v>0</v>
      </c>
    </row>
    <row r="746" spans="1:27" ht="47.25">
      <c r="A746" s="66" t="s">
        <v>2037</v>
      </c>
      <c r="B746" s="1" t="s">
        <v>306</v>
      </c>
      <c r="C746" s="71" t="str">
        <f t="shared" si="168"/>
        <v>3.1.1.3</v>
      </c>
      <c r="D746" s="72" t="s">
        <v>2038</v>
      </c>
      <c r="E746" s="72" t="s">
        <v>333</v>
      </c>
      <c r="F746" s="72">
        <v>0</v>
      </c>
      <c r="G746" s="73">
        <v>0</v>
      </c>
      <c r="H746" s="73">
        <v>0</v>
      </c>
      <c r="I746" s="73">
        <v>0</v>
      </c>
      <c r="J746" s="73">
        <v>0</v>
      </c>
      <c r="K746" s="73">
        <v>0</v>
      </c>
      <c r="L746" s="73">
        <v>0</v>
      </c>
      <c r="M746" s="66"/>
      <c r="N746" s="66"/>
      <c r="O746" s="74">
        <v>0</v>
      </c>
      <c r="P746" s="66">
        <f t="shared" si="166"/>
        <v>0</v>
      </c>
      <c r="Q746" s="73">
        <v>0</v>
      </c>
      <c r="R746" s="73">
        <v>0</v>
      </c>
      <c r="S746" s="73">
        <v>0</v>
      </c>
      <c r="T746" s="73">
        <v>0</v>
      </c>
      <c r="U746" s="73">
        <v>0</v>
      </c>
      <c r="V746" s="73">
        <v>0</v>
      </c>
      <c r="W746" s="66"/>
      <c r="X746" s="66"/>
      <c r="Y746" s="74">
        <v>0</v>
      </c>
      <c r="Z746" s="66">
        <f t="shared" si="167"/>
        <v>0</v>
      </c>
      <c r="AA746" s="75">
        <v>0</v>
      </c>
    </row>
    <row r="747" spans="1:27" ht="31.5">
      <c r="A747" s="66" t="s">
        <v>2039</v>
      </c>
      <c r="B747" s="1" t="s">
        <v>307</v>
      </c>
      <c r="C747" s="71" t="str">
        <f t="shared" si="168"/>
        <v>3.1.1.3</v>
      </c>
      <c r="D747" s="72" t="s">
        <v>2040</v>
      </c>
      <c r="E747" s="72" t="s">
        <v>333</v>
      </c>
      <c r="F747" s="72">
        <v>0</v>
      </c>
      <c r="G747" s="73">
        <v>0</v>
      </c>
      <c r="H747" s="73">
        <v>0</v>
      </c>
      <c r="I747" s="73">
        <v>0</v>
      </c>
      <c r="J747" s="73">
        <v>0</v>
      </c>
      <c r="K747" s="73">
        <v>0</v>
      </c>
      <c r="L747" s="73">
        <v>0</v>
      </c>
      <c r="M747" s="66"/>
      <c r="N747" s="66"/>
      <c r="O747" s="74">
        <v>0</v>
      </c>
      <c r="P747" s="66">
        <f t="shared" si="166"/>
        <v>0</v>
      </c>
      <c r="Q747" s="73">
        <v>0</v>
      </c>
      <c r="R747" s="73">
        <v>0</v>
      </c>
      <c r="S747" s="73">
        <v>0</v>
      </c>
      <c r="T747" s="73">
        <v>0</v>
      </c>
      <c r="U747" s="73">
        <v>0</v>
      </c>
      <c r="V747" s="73">
        <v>0</v>
      </c>
      <c r="W747" s="66"/>
      <c r="X747" s="66"/>
      <c r="Y747" s="74">
        <v>0</v>
      </c>
      <c r="Z747" s="66">
        <f t="shared" si="167"/>
        <v>0</v>
      </c>
      <c r="AA747" s="75">
        <v>0</v>
      </c>
    </row>
    <row r="748" spans="1:27" ht="15.75" hidden="1">
      <c r="A748" s="66" t="s">
        <v>26</v>
      </c>
      <c r="B748" s="1" t="s">
        <v>308</v>
      </c>
      <c r="C748" s="71" t="str">
        <f t="shared" si="168"/>
        <v>3.1.1.3</v>
      </c>
      <c r="D748" s="72">
        <v>0</v>
      </c>
      <c r="E748" s="72">
        <v>0</v>
      </c>
      <c r="F748" s="72">
        <v>0</v>
      </c>
      <c r="G748" s="73">
        <v>0</v>
      </c>
      <c r="H748" s="73">
        <v>0</v>
      </c>
      <c r="I748" s="73">
        <v>0</v>
      </c>
      <c r="J748" s="73">
        <v>0</v>
      </c>
      <c r="K748" s="73">
        <v>0</v>
      </c>
      <c r="L748" s="73">
        <v>0</v>
      </c>
      <c r="M748" s="66"/>
      <c r="N748" s="66"/>
      <c r="O748" s="74">
        <v>0</v>
      </c>
      <c r="P748" s="66">
        <f t="shared" si="166"/>
        <v>0</v>
      </c>
      <c r="Q748" s="73">
        <v>0</v>
      </c>
      <c r="R748" s="73">
        <v>0</v>
      </c>
      <c r="S748" s="73">
        <v>0</v>
      </c>
      <c r="T748" s="73">
        <v>0</v>
      </c>
      <c r="U748" s="73">
        <v>0</v>
      </c>
      <c r="V748" s="73">
        <v>0</v>
      </c>
      <c r="W748" s="66"/>
      <c r="X748" s="66"/>
      <c r="Y748" s="74">
        <v>0</v>
      </c>
      <c r="Z748" s="66">
        <f t="shared" si="167"/>
        <v>0</v>
      </c>
      <c r="AA748" s="75">
        <v>0</v>
      </c>
    </row>
    <row r="749" spans="1:27" ht="15.75" hidden="1">
      <c r="A749" s="66" t="s">
        <v>26</v>
      </c>
      <c r="B749" s="1" t="s">
        <v>309</v>
      </c>
      <c r="C749" s="71" t="str">
        <f t="shared" si="168"/>
        <v>3.1.1.3</v>
      </c>
      <c r="D749" s="72">
        <v>0</v>
      </c>
      <c r="E749" s="72">
        <v>0</v>
      </c>
      <c r="F749" s="72">
        <v>0</v>
      </c>
      <c r="G749" s="73">
        <v>0</v>
      </c>
      <c r="H749" s="73">
        <v>0</v>
      </c>
      <c r="I749" s="73">
        <v>0</v>
      </c>
      <c r="J749" s="73">
        <v>0</v>
      </c>
      <c r="K749" s="73">
        <v>0</v>
      </c>
      <c r="L749" s="73">
        <v>0</v>
      </c>
      <c r="M749" s="66"/>
      <c r="N749" s="66"/>
      <c r="O749" s="74">
        <v>0</v>
      </c>
      <c r="P749" s="66">
        <f t="shared" si="166"/>
        <v>0</v>
      </c>
      <c r="Q749" s="73">
        <v>0</v>
      </c>
      <c r="R749" s="73">
        <v>0</v>
      </c>
      <c r="S749" s="73">
        <v>0</v>
      </c>
      <c r="T749" s="73">
        <v>0</v>
      </c>
      <c r="U749" s="73">
        <v>0</v>
      </c>
      <c r="V749" s="73">
        <v>0</v>
      </c>
      <c r="W749" s="66"/>
      <c r="X749" s="66"/>
      <c r="Y749" s="74">
        <v>0</v>
      </c>
      <c r="Z749" s="66">
        <f t="shared" si="167"/>
        <v>0</v>
      </c>
      <c r="AA749" s="75">
        <v>0</v>
      </c>
    </row>
    <row r="750" spans="1:27" ht="15.75" hidden="1">
      <c r="A750" s="66" t="s">
        <v>26</v>
      </c>
      <c r="B750" s="1" t="s">
        <v>310</v>
      </c>
      <c r="C750" s="71" t="str">
        <f t="shared" si="168"/>
        <v>3.1.1.3</v>
      </c>
      <c r="D750" s="72">
        <v>0</v>
      </c>
      <c r="E750" s="72">
        <v>0</v>
      </c>
      <c r="F750" s="72">
        <v>0</v>
      </c>
      <c r="G750" s="73">
        <v>0</v>
      </c>
      <c r="H750" s="73">
        <v>0</v>
      </c>
      <c r="I750" s="73">
        <v>0</v>
      </c>
      <c r="J750" s="73">
        <v>0</v>
      </c>
      <c r="K750" s="73">
        <v>0</v>
      </c>
      <c r="L750" s="73">
        <v>0</v>
      </c>
      <c r="M750" s="66"/>
      <c r="N750" s="66"/>
      <c r="O750" s="74">
        <v>0</v>
      </c>
      <c r="P750" s="66">
        <f t="shared" si="166"/>
        <v>0</v>
      </c>
      <c r="Q750" s="73">
        <v>0</v>
      </c>
      <c r="R750" s="73">
        <v>0</v>
      </c>
      <c r="S750" s="73">
        <v>0</v>
      </c>
      <c r="T750" s="73">
        <v>0</v>
      </c>
      <c r="U750" s="73">
        <v>0</v>
      </c>
      <c r="V750" s="73">
        <v>0</v>
      </c>
      <c r="W750" s="66"/>
      <c r="X750" s="66"/>
      <c r="Y750" s="74">
        <v>0</v>
      </c>
      <c r="Z750" s="66">
        <f t="shared" si="167"/>
        <v>0</v>
      </c>
      <c r="AA750" s="75">
        <v>0</v>
      </c>
    </row>
    <row r="751" spans="1:27" ht="15.75" hidden="1">
      <c r="A751" s="66" t="s">
        <v>26</v>
      </c>
      <c r="B751" s="1" t="s">
        <v>311</v>
      </c>
      <c r="C751" s="71" t="str">
        <f t="shared" si="168"/>
        <v>3.1.1.3</v>
      </c>
      <c r="D751" s="72">
        <v>0</v>
      </c>
      <c r="E751" s="72">
        <v>0</v>
      </c>
      <c r="F751" s="72">
        <v>0</v>
      </c>
      <c r="G751" s="73">
        <v>0</v>
      </c>
      <c r="H751" s="73">
        <v>0</v>
      </c>
      <c r="I751" s="73">
        <v>0</v>
      </c>
      <c r="J751" s="73">
        <v>0</v>
      </c>
      <c r="K751" s="73">
        <v>0</v>
      </c>
      <c r="L751" s="73">
        <v>0</v>
      </c>
      <c r="M751" s="66"/>
      <c r="N751" s="66"/>
      <c r="O751" s="74">
        <v>0</v>
      </c>
      <c r="P751" s="66">
        <f t="shared" si="166"/>
        <v>0</v>
      </c>
      <c r="Q751" s="73">
        <v>0</v>
      </c>
      <c r="R751" s="73">
        <v>0</v>
      </c>
      <c r="S751" s="73">
        <v>0</v>
      </c>
      <c r="T751" s="73">
        <v>0</v>
      </c>
      <c r="U751" s="73">
        <v>0</v>
      </c>
      <c r="V751" s="73">
        <v>0</v>
      </c>
      <c r="W751" s="66"/>
      <c r="X751" s="66"/>
      <c r="Y751" s="74">
        <v>0</v>
      </c>
      <c r="Z751" s="66">
        <f t="shared" si="167"/>
        <v>0</v>
      </c>
      <c r="AA751" s="75">
        <v>0</v>
      </c>
    </row>
    <row r="752" spans="1:27" ht="63" hidden="1" customHeight="1">
      <c r="A752" s="66" t="s">
        <v>26</v>
      </c>
      <c r="B752" s="1" t="s">
        <v>312</v>
      </c>
      <c r="C752" s="71" t="str">
        <f t="shared" si="168"/>
        <v>3.1.1.3</v>
      </c>
      <c r="D752" s="72">
        <v>0</v>
      </c>
      <c r="E752" s="72">
        <v>0</v>
      </c>
      <c r="F752" s="72">
        <v>0</v>
      </c>
      <c r="G752" s="73">
        <v>0</v>
      </c>
      <c r="H752" s="73">
        <v>0</v>
      </c>
      <c r="I752" s="73">
        <v>0</v>
      </c>
      <c r="J752" s="73">
        <v>0</v>
      </c>
      <c r="K752" s="73">
        <v>0</v>
      </c>
      <c r="L752" s="73">
        <v>0</v>
      </c>
      <c r="M752" s="66"/>
      <c r="N752" s="66"/>
      <c r="O752" s="74">
        <v>0</v>
      </c>
      <c r="P752" s="66">
        <f t="shared" si="166"/>
        <v>0</v>
      </c>
      <c r="Q752" s="73">
        <v>0</v>
      </c>
      <c r="R752" s="73">
        <v>0</v>
      </c>
      <c r="S752" s="73">
        <v>0</v>
      </c>
      <c r="T752" s="73">
        <v>0</v>
      </c>
      <c r="U752" s="73">
        <v>0</v>
      </c>
      <c r="V752" s="73">
        <v>0</v>
      </c>
      <c r="W752" s="66"/>
      <c r="X752" s="66"/>
      <c r="Y752" s="74">
        <v>0</v>
      </c>
      <c r="Z752" s="66">
        <f t="shared" si="167"/>
        <v>0</v>
      </c>
      <c r="AA752" s="75">
        <v>0</v>
      </c>
    </row>
    <row r="753" spans="1:27" ht="78.75" hidden="1" customHeight="1">
      <c r="A753" s="66" t="s">
        <v>26</v>
      </c>
      <c r="B753" s="1" t="s">
        <v>313</v>
      </c>
      <c r="C753" s="71" t="str">
        <f t="shared" si="168"/>
        <v>3.1.1.3</v>
      </c>
      <c r="D753" s="72">
        <v>0</v>
      </c>
      <c r="E753" s="72">
        <v>0</v>
      </c>
      <c r="F753" s="72">
        <v>0</v>
      </c>
      <c r="G753" s="73">
        <v>0</v>
      </c>
      <c r="H753" s="73">
        <v>0</v>
      </c>
      <c r="I753" s="73">
        <v>0</v>
      </c>
      <c r="J753" s="73">
        <v>0</v>
      </c>
      <c r="K753" s="73">
        <v>0</v>
      </c>
      <c r="L753" s="73">
        <v>0</v>
      </c>
      <c r="M753" s="66"/>
      <c r="N753" s="66"/>
      <c r="O753" s="74">
        <v>0</v>
      </c>
      <c r="P753" s="66">
        <f t="shared" si="166"/>
        <v>0</v>
      </c>
      <c r="Q753" s="73">
        <v>0</v>
      </c>
      <c r="R753" s="73">
        <v>0</v>
      </c>
      <c r="S753" s="73">
        <v>0</v>
      </c>
      <c r="T753" s="73">
        <v>0</v>
      </c>
      <c r="U753" s="73">
        <v>0</v>
      </c>
      <c r="V753" s="73">
        <v>0</v>
      </c>
      <c r="W753" s="66"/>
      <c r="X753" s="66"/>
      <c r="Y753" s="74">
        <v>0</v>
      </c>
      <c r="Z753" s="66">
        <f t="shared" si="167"/>
        <v>0</v>
      </c>
      <c r="AA753" s="75">
        <v>0</v>
      </c>
    </row>
    <row r="754" spans="1:27" ht="63" hidden="1" customHeight="1">
      <c r="A754" s="66" t="s">
        <v>26</v>
      </c>
      <c r="B754" s="1" t="s">
        <v>314</v>
      </c>
      <c r="C754" s="71" t="str">
        <f t="shared" si="168"/>
        <v>3.1.1.3</v>
      </c>
      <c r="D754" s="72">
        <v>0</v>
      </c>
      <c r="E754" s="72">
        <v>0</v>
      </c>
      <c r="F754" s="72">
        <v>0</v>
      </c>
      <c r="G754" s="73">
        <v>0</v>
      </c>
      <c r="H754" s="73">
        <v>0</v>
      </c>
      <c r="I754" s="73">
        <v>0</v>
      </c>
      <c r="J754" s="73">
        <v>0</v>
      </c>
      <c r="K754" s="73">
        <v>0</v>
      </c>
      <c r="L754" s="73">
        <v>0</v>
      </c>
      <c r="M754" s="66"/>
      <c r="N754" s="66"/>
      <c r="O754" s="74">
        <v>0</v>
      </c>
      <c r="P754" s="66">
        <f t="shared" si="166"/>
        <v>0</v>
      </c>
      <c r="Q754" s="73">
        <v>0</v>
      </c>
      <c r="R754" s="73">
        <v>0</v>
      </c>
      <c r="S754" s="73">
        <v>0</v>
      </c>
      <c r="T754" s="73">
        <v>0</v>
      </c>
      <c r="U754" s="73">
        <v>0</v>
      </c>
      <c r="V754" s="73">
        <v>0</v>
      </c>
      <c r="W754" s="66"/>
      <c r="X754" s="66"/>
      <c r="Y754" s="74">
        <v>0</v>
      </c>
      <c r="Z754" s="66">
        <f t="shared" si="167"/>
        <v>0</v>
      </c>
      <c r="AA754" s="75">
        <v>0</v>
      </c>
    </row>
    <row r="755" spans="1:27" ht="63" customHeight="1">
      <c r="A755" s="66" t="s">
        <v>26</v>
      </c>
      <c r="B755" s="1"/>
      <c r="C755" s="78" t="s">
        <v>315</v>
      </c>
      <c r="D755" s="64" t="s">
        <v>130</v>
      </c>
      <c r="E755" s="52" t="s">
        <v>50</v>
      </c>
      <c r="F755" s="72">
        <v>0</v>
      </c>
      <c r="G755" s="66">
        <f t="shared" ref="G755:Z755" si="169">G756+G757</f>
        <v>0</v>
      </c>
      <c r="H755" s="66">
        <f t="shared" si="169"/>
        <v>0</v>
      </c>
      <c r="I755" s="66">
        <f t="shared" si="169"/>
        <v>0</v>
      </c>
      <c r="J755" s="66">
        <f t="shared" si="169"/>
        <v>0</v>
      </c>
      <c r="K755" s="66">
        <f t="shared" si="169"/>
        <v>0</v>
      </c>
      <c r="L755" s="66">
        <f t="shared" si="169"/>
        <v>0</v>
      </c>
      <c r="M755" s="66">
        <f t="shared" si="169"/>
        <v>0</v>
      </c>
      <c r="N755" s="66">
        <f t="shared" si="169"/>
        <v>0</v>
      </c>
      <c r="O755" s="66">
        <f t="shared" si="169"/>
        <v>0</v>
      </c>
      <c r="P755" s="66">
        <f t="shared" si="169"/>
        <v>0</v>
      </c>
      <c r="Q755" s="66">
        <f t="shared" si="169"/>
        <v>0</v>
      </c>
      <c r="R755" s="66">
        <f t="shared" si="169"/>
        <v>0</v>
      </c>
      <c r="S755" s="66">
        <f t="shared" si="169"/>
        <v>0</v>
      </c>
      <c r="T755" s="66">
        <f t="shared" si="169"/>
        <v>0</v>
      </c>
      <c r="U755" s="66">
        <f t="shared" si="169"/>
        <v>0</v>
      </c>
      <c r="V755" s="66">
        <f t="shared" si="169"/>
        <v>0</v>
      </c>
      <c r="W755" s="66">
        <f t="shared" si="169"/>
        <v>0</v>
      </c>
      <c r="X755" s="66">
        <f t="shared" si="169"/>
        <v>0</v>
      </c>
      <c r="Y755" s="66">
        <f t="shared" si="169"/>
        <v>0</v>
      </c>
      <c r="Z755" s="66">
        <f t="shared" si="169"/>
        <v>0</v>
      </c>
      <c r="AA755" s="67">
        <f>AA756+AA757</f>
        <v>0</v>
      </c>
    </row>
    <row r="756" spans="1:27" ht="63" customHeight="1">
      <c r="A756" s="66" t="s">
        <v>26</v>
      </c>
      <c r="B756" s="1"/>
      <c r="C756" s="63" t="s">
        <v>316</v>
      </c>
      <c r="D756" s="64" t="s">
        <v>132</v>
      </c>
      <c r="E756" s="52" t="s">
        <v>53</v>
      </c>
      <c r="F756" s="72">
        <v>0</v>
      </c>
      <c r="G756" s="66"/>
      <c r="H756" s="66"/>
      <c r="I756" s="66"/>
      <c r="J756" s="66"/>
      <c r="K756" s="66"/>
      <c r="L756" s="66"/>
      <c r="M756" s="66"/>
      <c r="N756" s="66"/>
      <c r="O756" s="66"/>
      <c r="P756" s="66"/>
      <c r="Q756" s="66"/>
      <c r="R756" s="66"/>
      <c r="S756" s="66"/>
      <c r="T756" s="66"/>
      <c r="U756" s="66"/>
      <c r="V756" s="66"/>
      <c r="W756" s="66"/>
      <c r="X756" s="66"/>
      <c r="Y756" s="66"/>
      <c r="Z756" s="66"/>
      <c r="AA756" s="67"/>
    </row>
    <row r="757" spans="1:27" ht="31.5">
      <c r="A757" s="66" t="s">
        <v>26</v>
      </c>
      <c r="B757" s="1"/>
      <c r="C757" s="63" t="s">
        <v>317</v>
      </c>
      <c r="D757" s="64" t="s">
        <v>134</v>
      </c>
      <c r="E757" s="52" t="s">
        <v>53</v>
      </c>
      <c r="F757" s="72">
        <v>0</v>
      </c>
      <c r="G757" s="66"/>
      <c r="H757" s="66"/>
      <c r="I757" s="66"/>
      <c r="J757" s="66"/>
      <c r="K757" s="66"/>
      <c r="L757" s="66"/>
      <c r="M757" s="66"/>
      <c r="N757" s="66"/>
      <c r="O757" s="66"/>
      <c r="P757" s="66"/>
      <c r="Q757" s="66"/>
      <c r="R757" s="66"/>
      <c r="S757" s="66"/>
      <c r="T757" s="66"/>
      <c r="U757" s="66"/>
      <c r="V757" s="66"/>
      <c r="W757" s="66"/>
      <c r="X757" s="66"/>
      <c r="Y757" s="66"/>
      <c r="Z757" s="66"/>
      <c r="AA757" s="67"/>
    </row>
    <row r="758" spans="1:27" ht="47.25">
      <c r="A758" s="66" t="s">
        <v>26</v>
      </c>
      <c r="B758" s="1"/>
      <c r="C758" s="78" t="s">
        <v>318</v>
      </c>
      <c r="D758" s="64" t="s">
        <v>136</v>
      </c>
      <c r="E758" s="52" t="s">
        <v>50</v>
      </c>
      <c r="F758" s="72">
        <v>0</v>
      </c>
      <c r="G758" s="66">
        <f t="shared" ref="G758:Z758" si="170">G760+G765+G770</f>
        <v>0</v>
      </c>
      <c r="H758" s="66">
        <f t="shared" si="170"/>
        <v>0</v>
      </c>
      <c r="I758" s="66">
        <f t="shared" si="170"/>
        <v>0</v>
      </c>
      <c r="J758" s="66">
        <f t="shared" si="170"/>
        <v>0</v>
      </c>
      <c r="K758" s="66">
        <f t="shared" si="170"/>
        <v>0</v>
      </c>
      <c r="L758" s="66">
        <f t="shared" si="170"/>
        <v>0</v>
      </c>
      <c r="M758" s="66">
        <f t="shared" si="170"/>
        <v>0</v>
      </c>
      <c r="N758" s="66">
        <f t="shared" si="170"/>
        <v>0</v>
      </c>
      <c r="O758" s="66">
        <f t="shared" si="170"/>
        <v>0</v>
      </c>
      <c r="P758" s="66">
        <f t="shared" si="170"/>
        <v>0</v>
      </c>
      <c r="Q758" s="66">
        <f t="shared" si="170"/>
        <v>0</v>
      </c>
      <c r="R758" s="66">
        <f t="shared" si="170"/>
        <v>0</v>
      </c>
      <c r="S758" s="66">
        <f t="shared" si="170"/>
        <v>0</v>
      </c>
      <c r="T758" s="66">
        <f t="shared" si="170"/>
        <v>0</v>
      </c>
      <c r="U758" s="66">
        <f t="shared" si="170"/>
        <v>0</v>
      </c>
      <c r="V758" s="66">
        <f t="shared" si="170"/>
        <v>0</v>
      </c>
      <c r="W758" s="66">
        <f t="shared" si="170"/>
        <v>0</v>
      </c>
      <c r="X758" s="66">
        <f t="shared" si="170"/>
        <v>0</v>
      </c>
      <c r="Y758" s="66">
        <f t="shared" si="170"/>
        <v>0</v>
      </c>
      <c r="Z758" s="66">
        <f t="shared" si="170"/>
        <v>0</v>
      </c>
      <c r="AA758" s="67">
        <f>AA760+AA765+AA770</f>
        <v>0</v>
      </c>
    </row>
    <row r="759" spans="1:27" ht="31.5">
      <c r="A759" s="66" t="s">
        <v>26</v>
      </c>
      <c r="B759" s="1"/>
      <c r="C759" s="63" t="s">
        <v>319</v>
      </c>
      <c r="D759" s="64" t="s">
        <v>138</v>
      </c>
      <c r="E759" s="52" t="s">
        <v>53</v>
      </c>
      <c r="F759" s="72">
        <v>0</v>
      </c>
      <c r="G759" s="66"/>
      <c r="H759" s="66"/>
      <c r="I759" s="66"/>
      <c r="J759" s="66"/>
      <c r="K759" s="66"/>
      <c r="L759" s="66"/>
      <c r="M759" s="66"/>
      <c r="N759" s="66"/>
      <c r="O759" s="66"/>
      <c r="P759" s="66"/>
      <c r="Q759" s="66"/>
      <c r="R759" s="66"/>
      <c r="S759" s="66"/>
      <c r="T759" s="66"/>
      <c r="U759" s="66"/>
      <c r="V759" s="66"/>
      <c r="W759" s="66"/>
      <c r="X759" s="66"/>
      <c r="Y759" s="66"/>
      <c r="Z759" s="66"/>
      <c r="AA759" s="67"/>
    </row>
    <row r="760" spans="1:27" ht="94.5">
      <c r="A760" s="66" t="s">
        <v>26</v>
      </c>
      <c r="B760" s="1"/>
      <c r="C760" s="63" t="s">
        <v>319</v>
      </c>
      <c r="D760" s="64" t="s">
        <v>139</v>
      </c>
      <c r="E760" s="52" t="s">
        <v>53</v>
      </c>
      <c r="F760" s="72">
        <v>0</v>
      </c>
      <c r="G760" s="66">
        <f t="shared" ref="G760:Z760" si="171">SUBTOTAL(9,G761:G764)</f>
        <v>0</v>
      </c>
      <c r="H760" s="66">
        <f t="shared" si="171"/>
        <v>0</v>
      </c>
      <c r="I760" s="66">
        <f t="shared" si="171"/>
        <v>0</v>
      </c>
      <c r="J760" s="66">
        <f t="shared" si="171"/>
        <v>0</v>
      </c>
      <c r="K760" s="66">
        <f t="shared" si="171"/>
        <v>0</v>
      </c>
      <c r="L760" s="66">
        <f t="shared" si="171"/>
        <v>0</v>
      </c>
      <c r="M760" s="66">
        <f t="shared" si="171"/>
        <v>0</v>
      </c>
      <c r="N760" s="66">
        <f t="shared" si="171"/>
        <v>0</v>
      </c>
      <c r="O760" s="66">
        <f t="shared" si="171"/>
        <v>0</v>
      </c>
      <c r="P760" s="66">
        <f t="shared" si="171"/>
        <v>0</v>
      </c>
      <c r="Q760" s="66">
        <f t="shared" si="171"/>
        <v>0</v>
      </c>
      <c r="R760" s="66">
        <f t="shared" si="171"/>
        <v>0</v>
      </c>
      <c r="S760" s="66">
        <f t="shared" si="171"/>
        <v>0</v>
      </c>
      <c r="T760" s="66">
        <f t="shared" si="171"/>
        <v>0</v>
      </c>
      <c r="U760" s="66">
        <f t="shared" si="171"/>
        <v>0</v>
      </c>
      <c r="V760" s="66">
        <f t="shared" si="171"/>
        <v>0</v>
      </c>
      <c r="W760" s="66">
        <f t="shared" si="171"/>
        <v>0</v>
      </c>
      <c r="X760" s="66">
        <f t="shared" si="171"/>
        <v>0</v>
      </c>
      <c r="Y760" s="66">
        <f t="shared" si="171"/>
        <v>0</v>
      </c>
      <c r="Z760" s="66">
        <f t="shared" si="171"/>
        <v>0</v>
      </c>
      <c r="AA760" s="67">
        <f>SUBTOTAL(9,AA761:AA764)</f>
        <v>0</v>
      </c>
    </row>
    <row r="761" spans="1:27" ht="15.75" hidden="1">
      <c r="A761" s="66" t="s">
        <v>26</v>
      </c>
      <c r="B761" s="1" t="s">
        <v>293</v>
      </c>
      <c r="C761" s="71" t="str">
        <f>IF(A761&lt;&gt;0,C760,0)</f>
        <v>3.1.3.1</v>
      </c>
      <c r="D761" s="72">
        <v>0</v>
      </c>
      <c r="E761" s="72">
        <v>0</v>
      </c>
      <c r="F761" s="72">
        <v>0</v>
      </c>
      <c r="G761" s="73">
        <v>0</v>
      </c>
      <c r="H761" s="73">
        <v>0</v>
      </c>
      <c r="I761" s="73">
        <v>0</v>
      </c>
      <c r="J761" s="73">
        <v>0</v>
      </c>
      <c r="K761" s="73">
        <v>0</v>
      </c>
      <c r="L761" s="73">
        <v>0</v>
      </c>
      <c r="M761" s="66"/>
      <c r="N761" s="66"/>
      <c r="O761" s="74">
        <v>0</v>
      </c>
      <c r="P761" s="66">
        <f>L761-O761</f>
        <v>0</v>
      </c>
      <c r="Q761" s="73">
        <v>0</v>
      </c>
      <c r="R761" s="73">
        <v>0</v>
      </c>
      <c r="S761" s="73">
        <v>0</v>
      </c>
      <c r="T761" s="73">
        <v>0</v>
      </c>
      <c r="U761" s="73">
        <v>0</v>
      </c>
      <c r="V761" s="73">
        <v>0</v>
      </c>
      <c r="W761" s="66"/>
      <c r="X761" s="66"/>
      <c r="Y761" s="74">
        <v>0</v>
      </c>
      <c r="Z761" s="66">
        <f>V761-Y761</f>
        <v>0</v>
      </c>
      <c r="AA761" s="75">
        <v>0</v>
      </c>
    </row>
    <row r="762" spans="1:27" ht="15.75" hidden="1">
      <c r="A762" s="66" t="s">
        <v>26</v>
      </c>
      <c r="B762" s="1" t="s">
        <v>294</v>
      </c>
      <c r="C762" s="71" t="str">
        <f>IF(A762&lt;&gt;0,C760,0)</f>
        <v>3.1.3.1</v>
      </c>
      <c r="D762" s="72">
        <v>0</v>
      </c>
      <c r="E762" s="72">
        <v>0</v>
      </c>
      <c r="F762" s="72">
        <v>0</v>
      </c>
      <c r="G762" s="73">
        <v>0</v>
      </c>
      <c r="H762" s="73">
        <v>0</v>
      </c>
      <c r="I762" s="73">
        <v>0</v>
      </c>
      <c r="J762" s="73">
        <v>0</v>
      </c>
      <c r="K762" s="73">
        <v>0</v>
      </c>
      <c r="L762" s="73">
        <v>0</v>
      </c>
      <c r="M762" s="66"/>
      <c r="N762" s="66"/>
      <c r="O762" s="74">
        <v>0</v>
      </c>
      <c r="P762" s="66">
        <f>L762-O762</f>
        <v>0</v>
      </c>
      <c r="Q762" s="73">
        <v>0</v>
      </c>
      <c r="R762" s="73">
        <v>0</v>
      </c>
      <c r="S762" s="73">
        <v>0</v>
      </c>
      <c r="T762" s="73">
        <v>0</v>
      </c>
      <c r="U762" s="73">
        <v>0</v>
      </c>
      <c r="V762" s="73">
        <v>0</v>
      </c>
      <c r="W762" s="66"/>
      <c r="X762" s="66"/>
      <c r="Y762" s="74">
        <v>0</v>
      </c>
      <c r="Z762" s="66">
        <f>V762-Y762</f>
        <v>0</v>
      </c>
      <c r="AA762" s="75">
        <v>0</v>
      </c>
    </row>
    <row r="763" spans="1:27" ht="15.75" hidden="1">
      <c r="A763" s="66" t="s">
        <v>26</v>
      </c>
      <c r="B763" s="1" t="s">
        <v>295</v>
      </c>
      <c r="C763" s="71" t="str">
        <f>IF(A763&lt;&gt;0,C760,0)</f>
        <v>3.1.3.1</v>
      </c>
      <c r="D763" s="72">
        <v>0</v>
      </c>
      <c r="E763" s="72">
        <v>0</v>
      </c>
      <c r="F763" s="72">
        <v>0</v>
      </c>
      <c r="G763" s="73">
        <v>0</v>
      </c>
      <c r="H763" s="73">
        <v>0</v>
      </c>
      <c r="I763" s="73">
        <v>0</v>
      </c>
      <c r="J763" s="73">
        <v>0</v>
      </c>
      <c r="K763" s="73">
        <v>0</v>
      </c>
      <c r="L763" s="73">
        <v>0</v>
      </c>
      <c r="M763" s="66"/>
      <c r="N763" s="66"/>
      <c r="O763" s="74">
        <v>0</v>
      </c>
      <c r="P763" s="66">
        <f>L763-O763</f>
        <v>0</v>
      </c>
      <c r="Q763" s="73">
        <v>0</v>
      </c>
      <c r="R763" s="73">
        <v>0</v>
      </c>
      <c r="S763" s="73">
        <v>0</v>
      </c>
      <c r="T763" s="73">
        <v>0</v>
      </c>
      <c r="U763" s="73">
        <v>0</v>
      </c>
      <c r="V763" s="73">
        <v>0</v>
      </c>
      <c r="W763" s="66"/>
      <c r="X763" s="66"/>
      <c r="Y763" s="74">
        <v>0</v>
      </c>
      <c r="Z763" s="66">
        <f>V763-Y763</f>
        <v>0</v>
      </c>
      <c r="AA763" s="75">
        <v>0</v>
      </c>
    </row>
    <row r="764" spans="1:27" ht="15.75" hidden="1">
      <c r="A764" s="66" t="s">
        <v>26</v>
      </c>
      <c r="B764" s="1" t="s">
        <v>296</v>
      </c>
      <c r="C764" s="71" t="str">
        <f>IF(A764&lt;&gt;0,C760,0)</f>
        <v>3.1.3.1</v>
      </c>
      <c r="D764" s="72">
        <v>0</v>
      </c>
      <c r="E764" s="72">
        <v>0</v>
      </c>
      <c r="F764" s="72">
        <v>0</v>
      </c>
      <c r="G764" s="73">
        <v>0</v>
      </c>
      <c r="H764" s="73">
        <v>0</v>
      </c>
      <c r="I764" s="73">
        <v>0</v>
      </c>
      <c r="J764" s="73">
        <v>0</v>
      </c>
      <c r="K764" s="73">
        <v>0</v>
      </c>
      <c r="L764" s="73">
        <v>0</v>
      </c>
      <c r="M764" s="66"/>
      <c r="N764" s="66"/>
      <c r="O764" s="74">
        <v>0</v>
      </c>
      <c r="P764" s="66">
        <f>L764-O764</f>
        <v>0</v>
      </c>
      <c r="Q764" s="73">
        <v>0</v>
      </c>
      <c r="R764" s="73">
        <v>0</v>
      </c>
      <c r="S764" s="73">
        <v>0</v>
      </c>
      <c r="T764" s="73">
        <v>0</v>
      </c>
      <c r="U764" s="73">
        <v>0</v>
      </c>
      <c r="V764" s="73">
        <v>0</v>
      </c>
      <c r="W764" s="66"/>
      <c r="X764" s="66"/>
      <c r="Y764" s="74">
        <v>0</v>
      </c>
      <c r="Z764" s="66">
        <f>V764-Y764</f>
        <v>0</v>
      </c>
      <c r="AA764" s="75">
        <v>0</v>
      </c>
    </row>
    <row r="765" spans="1:27" ht="78.75">
      <c r="A765" s="66" t="s">
        <v>26</v>
      </c>
      <c r="B765" s="1"/>
      <c r="C765" s="63" t="s">
        <v>320</v>
      </c>
      <c r="D765" s="64" t="s">
        <v>141</v>
      </c>
      <c r="E765" s="52" t="s">
        <v>53</v>
      </c>
      <c r="F765" s="72">
        <v>0</v>
      </c>
      <c r="G765" s="66">
        <f t="shared" ref="G765:Z765" si="172">SUBTOTAL(9,G766:G769)</f>
        <v>0</v>
      </c>
      <c r="H765" s="66">
        <f t="shared" si="172"/>
        <v>0</v>
      </c>
      <c r="I765" s="66">
        <f t="shared" si="172"/>
        <v>0</v>
      </c>
      <c r="J765" s="66">
        <f t="shared" si="172"/>
        <v>0</v>
      </c>
      <c r="K765" s="66">
        <f t="shared" si="172"/>
        <v>0</v>
      </c>
      <c r="L765" s="66">
        <f t="shared" si="172"/>
        <v>0</v>
      </c>
      <c r="M765" s="66">
        <f t="shared" si="172"/>
        <v>0</v>
      </c>
      <c r="N765" s="66">
        <f t="shared" si="172"/>
        <v>0</v>
      </c>
      <c r="O765" s="66">
        <f t="shared" si="172"/>
        <v>0</v>
      </c>
      <c r="P765" s="66">
        <f t="shared" si="172"/>
        <v>0</v>
      </c>
      <c r="Q765" s="66">
        <f t="shared" si="172"/>
        <v>0</v>
      </c>
      <c r="R765" s="66">
        <f t="shared" si="172"/>
        <v>0</v>
      </c>
      <c r="S765" s="66">
        <f t="shared" si="172"/>
        <v>0</v>
      </c>
      <c r="T765" s="66">
        <f t="shared" si="172"/>
        <v>0</v>
      </c>
      <c r="U765" s="66">
        <f t="shared" si="172"/>
        <v>0</v>
      </c>
      <c r="V765" s="66">
        <f t="shared" si="172"/>
        <v>0</v>
      </c>
      <c r="W765" s="66">
        <f t="shared" si="172"/>
        <v>0</v>
      </c>
      <c r="X765" s="66">
        <f t="shared" si="172"/>
        <v>0</v>
      </c>
      <c r="Y765" s="66">
        <f t="shared" si="172"/>
        <v>0</v>
      </c>
      <c r="Z765" s="66">
        <f t="shared" si="172"/>
        <v>0</v>
      </c>
      <c r="AA765" s="67">
        <f>SUBTOTAL(9,AA766:AA769)</f>
        <v>0</v>
      </c>
    </row>
    <row r="766" spans="1:27" ht="63" hidden="1" customHeight="1">
      <c r="A766" s="66" t="s">
        <v>26</v>
      </c>
      <c r="B766" s="1" t="s">
        <v>293</v>
      </c>
      <c r="C766" s="71" t="str">
        <f>IF(A766&lt;&gt;0,C765,0)</f>
        <v>3.1.3.2</v>
      </c>
      <c r="D766" s="72">
        <v>0</v>
      </c>
      <c r="E766" s="72">
        <v>0</v>
      </c>
      <c r="F766" s="72">
        <v>0</v>
      </c>
      <c r="G766" s="73">
        <v>0</v>
      </c>
      <c r="H766" s="73">
        <v>0</v>
      </c>
      <c r="I766" s="73">
        <v>0</v>
      </c>
      <c r="J766" s="73">
        <v>0</v>
      </c>
      <c r="K766" s="73">
        <v>0</v>
      </c>
      <c r="L766" s="73">
        <v>0</v>
      </c>
      <c r="M766" s="66"/>
      <c r="N766" s="66"/>
      <c r="O766" s="74">
        <v>0</v>
      </c>
      <c r="P766" s="66">
        <f>L766-O766</f>
        <v>0</v>
      </c>
      <c r="Q766" s="73">
        <v>0</v>
      </c>
      <c r="R766" s="73">
        <v>0</v>
      </c>
      <c r="S766" s="73">
        <v>0</v>
      </c>
      <c r="T766" s="73">
        <v>0</v>
      </c>
      <c r="U766" s="73">
        <v>0</v>
      </c>
      <c r="V766" s="73">
        <v>0</v>
      </c>
      <c r="W766" s="66"/>
      <c r="X766" s="66"/>
      <c r="Y766" s="74">
        <v>0</v>
      </c>
      <c r="Z766" s="66">
        <f>V766-Y766</f>
        <v>0</v>
      </c>
      <c r="AA766" s="75">
        <v>0</v>
      </c>
    </row>
    <row r="767" spans="1:27" ht="15.75" hidden="1">
      <c r="A767" s="66" t="s">
        <v>26</v>
      </c>
      <c r="B767" s="1" t="s">
        <v>294</v>
      </c>
      <c r="C767" s="71" t="str">
        <f>IF(A767&lt;&gt;0,C765,0)</f>
        <v>3.1.3.2</v>
      </c>
      <c r="D767" s="72">
        <v>0</v>
      </c>
      <c r="E767" s="72">
        <v>0</v>
      </c>
      <c r="F767" s="72">
        <v>0</v>
      </c>
      <c r="G767" s="73">
        <v>0</v>
      </c>
      <c r="H767" s="73">
        <v>0</v>
      </c>
      <c r="I767" s="73">
        <v>0</v>
      </c>
      <c r="J767" s="73">
        <v>0</v>
      </c>
      <c r="K767" s="73">
        <v>0</v>
      </c>
      <c r="L767" s="73">
        <v>0</v>
      </c>
      <c r="M767" s="66"/>
      <c r="N767" s="66"/>
      <c r="O767" s="74">
        <v>0</v>
      </c>
      <c r="P767" s="66">
        <f>L767-O767</f>
        <v>0</v>
      </c>
      <c r="Q767" s="73">
        <v>0</v>
      </c>
      <c r="R767" s="73">
        <v>0</v>
      </c>
      <c r="S767" s="73">
        <v>0</v>
      </c>
      <c r="T767" s="73">
        <v>0</v>
      </c>
      <c r="U767" s="73">
        <v>0</v>
      </c>
      <c r="V767" s="73">
        <v>0</v>
      </c>
      <c r="W767" s="66"/>
      <c r="X767" s="66"/>
      <c r="Y767" s="74">
        <v>0</v>
      </c>
      <c r="Z767" s="66">
        <f>V767-Y767</f>
        <v>0</v>
      </c>
      <c r="AA767" s="75">
        <v>0</v>
      </c>
    </row>
    <row r="768" spans="1:27" ht="15.75" hidden="1">
      <c r="A768" s="66" t="s">
        <v>26</v>
      </c>
      <c r="B768" s="1" t="s">
        <v>295</v>
      </c>
      <c r="C768" s="71" t="str">
        <f>IF(A768&lt;&gt;0,C765,0)</f>
        <v>3.1.3.2</v>
      </c>
      <c r="D768" s="72">
        <v>0</v>
      </c>
      <c r="E768" s="72">
        <v>0</v>
      </c>
      <c r="F768" s="72">
        <v>0</v>
      </c>
      <c r="G768" s="73">
        <v>0</v>
      </c>
      <c r="H768" s="73">
        <v>0</v>
      </c>
      <c r="I768" s="73">
        <v>0</v>
      </c>
      <c r="J768" s="73">
        <v>0</v>
      </c>
      <c r="K768" s="73">
        <v>0</v>
      </c>
      <c r="L768" s="73">
        <v>0</v>
      </c>
      <c r="M768" s="66"/>
      <c r="N768" s="66"/>
      <c r="O768" s="74">
        <v>0</v>
      </c>
      <c r="P768" s="66">
        <f>L768-O768</f>
        <v>0</v>
      </c>
      <c r="Q768" s="73">
        <v>0</v>
      </c>
      <c r="R768" s="73">
        <v>0</v>
      </c>
      <c r="S768" s="73">
        <v>0</v>
      </c>
      <c r="T768" s="73">
        <v>0</v>
      </c>
      <c r="U768" s="73">
        <v>0</v>
      </c>
      <c r="V768" s="73">
        <v>0</v>
      </c>
      <c r="W768" s="66"/>
      <c r="X768" s="66"/>
      <c r="Y768" s="74">
        <v>0</v>
      </c>
      <c r="Z768" s="66">
        <f>V768-Y768</f>
        <v>0</v>
      </c>
      <c r="AA768" s="75">
        <v>0</v>
      </c>
    </row>
    <row r="769" spans="1:27" ht="15.75" hidden="1">
      <c r="A769" s="66" t="s">
        <v>26</v>
      </c>
      <c r="B769" s="1" t="s">
        <v>296</v>
      </c>
      <c r="C769" s="71" t="str">
        <f>IF(A769&lt;&gt;0,C765,0)</f>
        <v>3.1.3.2</v>
      </c>
      <c r="D769" s="72">
        <v>0</v>
      </c>
      <c r="E769" s="72">
        <v>0</v>
      </c>
      <c r="F769" s="72">
        <v>0</v>
      </c>
      <c r="G769" s="73">
        <v>0</v>
      </c>
      <c r="H769" s="73">
        <v>0</v>
      </c>
      <c r="I769" s="73">
        <v>0</v>
      </c>
      <c r="J769" s="73">
        <v>0</v>
      </c>
      <c r="K769" s="73">
        <v>0</v>
      </c>
      <c r="L769" s="73">
        <v>0</v>
      </c>
      <c r="M769" s="66"/>
      <c r="N769" s="66"/>
      <c r="O769" s="74">
        <v>0</v>
      </c>
      <c r="P769" s="66">
        <f>L769-O769</f>
        <v>0</v>
      </c>
      <c r="Q769" s="73">
        <v>0</v>
      </c>
      <c r="R769" s="73">
        <v>0</v>
      </c>
      <c r="S769" s="73">
        <v>0</v>
      </c>
      <c r="T769" s="73">
        <v>0</v>
      </c>
      <c r="U769" s="73">
        <v>0</v>
      </c>
      <c r="V769" s="73">
        <v>0</v>
      </c>
      <c r="W769" s="66"/>
      <c r="X769" s="66"/>
      <c r="Y769" s="74">
        <v>0</v>
      </c>
      <c r="Z769" s="66">
        <f>V769-Y769</f>
        <v>0</v>
      </c>
      <c r="AA769" s="75">
        <v>0</v>
      </c>
    </row>
    <row r="770" spans="1:27" ht="94.5">
      <c r="A770" s="66" t="s">
        <v>26</v>
      </c>
      <c r="B770" s="1"/>
      <c r="C770" s="63" t="s">
        <v>321</v>
      </c>
      <c r="D770" s="64" t="s">
        <v>143</v>
      </c>
      <c r="E770" s="52" t="s">
        <v>53</v>
      </c>
      <c r="F770" s="72">
        <v>0</v>
      </c>
      <c r="G770" s="66">
        <f t="shared" ref="G770:Z770" si="173">SUBTOTAL(9,G771:G774)</f>
        <v>0</v>
      </c>
      <c r="H770" s="66">
        <f t="shared" si="173"/>
        <v>0</v>
      </c>
      <c r="I770" s="66">
        <f t="shared" si="173"/>
        <v>0</v>
      </c>
      <c r="J770" s="66">
        <f t="shared" si="173"/>
        <v>0</v>
      </c>
      <c r="K770" s="66">
        <f t="shared" si="173"/>
        <v>0</v>
      </c>
      <c r="L770" s="66">
        <f t="shared" si="173"/>
        <v>0</v>
      </c>
      <c r="M770" s="66">
        <f t="shared" si="173"/>
        <v>0</v>
      </c>
      <c r="N770" s="66">
        <f t="shared" si="173"/>
        <v>0</v>
      </c>
      <c r="O770" s="66">
        <f t="shared" si="173"/>
        <v>0</v>
      </c>
      <c r="P770" s="66">
        <f t="shared" si="173"/>
        <v>0</v>
      </c>
      <c r="Q770" s="66">
        <f t="shared" si="173"/>
        <v>0</v>
      </c>
      <c r="R770" s="66">
        <f t="shared" si="173"/>
        <v>0</v>
      </c>
      <c r="S770" s="66">
        <f t="shared" si="173"/>
        <v>0</v>
      </c>
      <c r="T770" s="66">
        <f t="shared" si="173"/>
        <v>0</v>
      </c>
      <c r="U770" s="66">
        <f t="shared" si="173"/>
        <v>0</v>
      </c>
      <c r="V770" s="66">
        <f t="shared" si="173"/>
        <v>0</v>
      </c>
      <c r="W770" s="66">
        <f t="shared" si="173"/>
        <v>0</v>
      </c>
      <c r="X770" s="66">
        <f t="shared" si="173"/>
        <v>0</v>
      </c>
      <c r="Y770" s="66">
        <f t="shared" si="173"/>
        <v>0</v>
      </c>
      <c r="Z770" s="66">
        <f t="shared" si="173"/>
        <v>0</v>
      </c>
      <c r="AA770" s="67">
        <f>SUBTOTAL(9,AA771:AA774)</f>
        <v>0</v>
      </c>
    </row>
    <row r="771" spans="1:27" ht="15.75" hidden="1">
      <c r="A771" s="66" t="s">
        <v>26</v>
      </c>
      <c r="B771" s="1" t="s">
        <v>293</v>
      </c>
      <c r="C771" s="71" t="str">
        <f>IF(A771&lt;&gt;0,C770,0)</f>
        <v>3.1.3.3</v>
      </c>
      <c r="D771" s="72">
        <v>0</v>
      </c>
      <c r="E771" s="72">
        <v>0</v>
      </c>
      <c r="F771" s="72">
        <v>0</v>
      </c>
      <c r="G771" s="73">
        <v>0</v>
      </c>
      <c r="H771" s="73">
        <v>0</v>
      </c>
      <c r="I771" s="73">
        <v>0</v>
      </c>
      <c r="J771" s="73">
        <v>0</v>
      </c>
      <c r="K771" s="73">
        <v>0</v>
      </c>
      <c r="L771" s="73">
        <v>0</v>
      </c>
      <c r="M771" s="66"/>
      <c r="N771" s="66"/>
      <c r="O771" s="74">
        <v>0</v>
      </c>
      <c r="P771" s="66">
        <f t="shared" ref="P771:P774" si="174">L771-O771</f>
        <v>0</v>
      </c>
      <c r="Q771" s="73">
        <v>0</v>
      </c>
      <c r="R771" s="73">
        <v>0</v>
      </c>
      <c r="S771" s="73">
        <v>0</v>
      </c>
      <c r="T771" s="73">
        <v>0</v>
      </c>
      <c r="U771" s="73">
        <v>0</v>
      </c>
      <c r="V771" s="73">
        <v>0</v>
      </c>
      <c r="W771" s="66"/>
      <c r="X771" s="66"/>
      <c r="Y771" s="74">
        <v>0</v>
      </c>
      <c r="Z771" s="66">
        <f>V771-Y771</f>
        <v>0</v>
      </c>
      <c r="AA771" s="75">
        <v>0</v>
      </c>
    </row>
    <row r="772" spans="1:27" ht="15.75" hidden="1">
      <c r="A772" s="66" t="s">
        <v>26</v>
      </c>
      <c r="B772" s="1" t="s">
        <v>294</v>
      </c>
      <c r="C772" s="71" t="str">
        <f>IF(A772&lt;&gt;0,C770,0)</f>
        <v>3.1.3.3</v>
      </c>
      <c r="D772" s="72">
        <v>0</v>
      </c>
      <c r="E772" s="72">
        <v>0</v>
      </c>
      <c r="F772" s="72">
        <v>0</v>
      </c>
      <c r="G772" s="73">
        <v>0</v>
      </c>
      <c r="H772" s="73">
        <v>0</v>
      </c>
      <c r="I772" s="73">
        <v>0</v>
      </c>
      <c r="J772" s="73">
        <v>0</v>
      </c>
      <c r="K772" s="73">
        <v>0</v>
      </c>
      <c r="L772" s="73">
        <v>0</v>
      </c>
      <c r="M772" s="66"/>
      <c r="N772" s="66"/>
      <c r="O772" s="74">
        <v>0</v>
      </c>
      <c r="P772" s="66">
        <f t="shared" si="174"/>
        <v>0</v>
      </c>
      <c r="Q772" s="73">
        <v>0</v>
      </c>
      <c r="R772" s="73">
        <v>0</v>
      </c>
      <c r="S772" s="73">
        <v>0</v>
      </c>
      <c r="T772" s="73">
        <v>0</v>
      </c>
      <c r="U772" s="73">
        <v>0</v>
      </c>
      <c r="V772" s="73">
        <v>0</v>
      </c>
      <c r="W772" s="66"/>
      <c r="X772" s="66"/>
      <c r="Y772" s="74">
        <v>0</v>
      </c>
      <c r="Z772" s="66">
        <f>V772-Y772</f>
        <v>0</v>
      </c>
      <c r="AA772" s="75">
        <v>0</v>
      </c>
    </row>
    <row r="773" spans="1:27" ht="15.75" hidden="1">
      <c r="A773" s="66" t="s">
        <v>26</v>
      </c>
      <c r="B773" s="1" t="s">
        <v>295</v>
      </c>
      <c r="C773" s="71" t="str">
        <f>IF(A773&lt;&gt;0,C770,0)</f>
        <v>3.1.3.3</v>
      </c>
      <c r="D773" s="72">
        <v>0</v>
      </c>
      <c r="E773" s="72">
        <v>0</v>
      </c>
      <c r="F773" s="72">
        <v>0</v>
      </c>
      <c r="G773" s="73">
        <v>0</v>
      </c>
      <c r="H773" s="73">
        <v>0</v>
      </c>
      <c r="I773" s="73">
        <v>0</v>
      </c>
      <c r="J773" s="73">
        <v>0</v>
      </c>
      <c r="K773" s="73">
        <v>0</v>
      </c>
      <c r="L773" s="73">
        <v>0</v>
      </c>
      <c r="M773" s="66"/>
      <c r="N773" s="66"/>
      <c r="O773" s="74">
        <v>0</v>
      </c>
      <c r="P773" s="66">
        <f t="shared" si="174"/>
        <v>0</v>
      </c>
      <c r="Q773" s="73">
        <v>0</v>
      </c>
      <c r="R773" s="73">
        <v>0</v>
      </c>
      <c r="S773" s="73">
        <v>0</v>
      </c>
      <c r="T773" s="73">
        <v>0</v>
      </c>
      <c r="U773" s="73">
        <v>0</v>
      </c>
      <c r="V773" s="73">
        <v>0</v>
      </c>
      <c r="W773" s="66"/>
      <c r="X773" s="66"/>
      <c r="Y773" s="74">
        <v>0</v>
      </c>
      <c r="Z773" s="66">
        <f>V773-Y773</f>
        <v>0</v>
      </c>
      <c r="AA773" s="75">
        <v>0</v>
      </c>
    </row>
    <row r="774" spans="1:27" ht="15.75" hidden="1">
      <c r="A774" s="66" t="s">
        <v>26</v>
      </c>
      <c r="B774" s="1" t="s">
        <v>296</v>
      </c>
      <c r="C774" s="71" t="str">
        <f>IF(A774&lt;&gt;0,C770,0)</f>
        <v>3.1.3.3</v>
      </c>
      <c r="D774" s="72">
        <v>0</v>
      </c>
      <c r="E774" s="72">
        <v>0</v>
      </c>
      <c r="F774" s="72">
        <v>0</v>
      </c>
      <c r="G774" s="73">
        <v>0</v>
      </c>
      <c r="H774" s="73">
        <v>0</v>
      </c>
      <c r="I774" s="73">
        <v>0</v>
      </c>
      <c r="J774" s="73">
        <v>0</v>
      </c>
      <c r="K774" s="73">
        <v>0</v>
      </c>
      <c r="L774" s="73">
        <v>0</v>
      </c>
      <c r="M774" s="66"/>
      <c r="N774" s="66"/>
      <c r="O774" s="74">
        <v>0</v>
      </c>
      <c r="P774" s="66">
        <f t="shared" si="174"/>
        <v>0</v>
      </c>
      <c r="Q774" s="73">
        <v>0</v>
      </c>
      <c r="R774" s="73">
        <v>0</v>
      </c>
      <c r="S774" s="73">
        <v>0</v>
      </c>
      <c r="T774" s="73">
        <v>0</v>
      </c>
      <c r="U774" s="73">
        <v>0</v>
      </c>
      <c r="V774" s="73">
        <v>0</v>
      </c>
      <c r="W774" s="66"/>
      <c r="X774" s="66"/>
      <c r="Y774" s="74">
        <v>0</v>
      </c>
      <c r="Z774" s="66">
        <f>V774-Y774</f>
        <v>0</v>
      </c>
      <c r="AA774" s="75">
        <v>0</v>
      </c>
    </row>
    <row r="775" spans="1:27" ht="78.75">
      <c r="A775" s="66" t="s">
        <v>26</v>
      </c>
      <c r="B775" s="1"/>
      <c r="C775" s="78" t="s">
        <v>322</v>
      </c>
      <c r="D775" s="64" t="s">
        <v>145</v>
      </c>
      <c r="E775" s="52" t="s">
        <v>50</v>
      </c>
      <c r="F775" s="72">
        <v>0</v>
      </c>
      <c r="G775" s="66">
        <f t="shared" ref="G775:Z775" si="175">G776+G786</f>
        <v>0</v>
      </c>
      <c r="H775" s="66">
        <f t="shared" si="175"/>
        <v>0</v>
      </c>
      <c r="I775" s="66">
        <f t="shared" si="175"/>
        <v>0</v>
      </c>
      <c r="J775" s="66">
        <f t="shared" si="175"/>
        <v>0</v>
      </c>
      <c r="K775" s="66">
        <f t="shared" si="175"/>
        <v>0</v>
      </c>
      <c r="L775" s="66">
        <f t="shared" si="175"/>
        <v>0</v>
      </c>
      <c r="M775" s="66">
        <f t="shared" si="175"/>
        <v>0</v>
      </c>
      <c r="N775" s="66">
        <f t="shared" si="175"/>
        <v>0</v>
      </c>
      <c r="O775" s="66">
        <f t="shared" si="175"/>
        <v>0</v>
      </c>
      <c r="P775" s="66">
        <f t="shared" si="175"/>
        <v>0</v>
      </c>
      <c r="Q775" s="66">
        <f t="shared" si="175"/>
        <v>0</v>
      </c>
      <c r="R775" s="66">
        <f t="shared" si="175"/>
        <v>0</v>
      </c>
      <c r="S775" s="66">
        <f t="shared" si="175"/>
        <v>0</v>
      </c>
      <c r="T775" s="66">
        <f t="shared" si="175"/>
        <v>0</v>
      </c>
      <c r="U775" s="66">
        <f t="shared" si="175"/>
        <v>0</v>
      </c>
      <c r="V775" s="66">
        <f t="shared" si="175"/>
        <v>0</v>
      </c>
      <c r="W775" s="66">
        <f t="shared" si="175"/>
        <v>0</v>
      </c>
      <c r="X775" s="66">
        <f t="shared" si="175"/>
        <v>0</v>
      </c>
      <c r="Y775" s="66">
        <f t="shared" si="175"/>
        <v>0</v>
      </c>
      <c r="Z775" s="66">
        <f t="shared" si="175"/>
        <v>0</v>
      </c>
      <c r="AA775" s="67">
        <f>AA776+AA786</f>
        <v>0</v>
      </c>
    </row>
    <row r="776" spans="1:27" ht="63">
      <c r="A776" s="66" t="s">
        <v>26</v>
      </c>
      <c r="B776" s="1"/>
      <c r="C776" s="63" t="s">
        <v>323</v>
      </c>
      <c r="D776" s="64" t="s">
        <v>147</v>
      </c>
      <c r="E776" s="52" t="s">
        <v>53</v>
      </c>
      <c r="F776" s="72">
        <v>0</v>
      </c>
      <c r="G776" s="66">
        <f t="shared" ref="G776:Z776" si="176">SUBTOTAL(9,G777:G785)</f>
        <v>0</v>
      </c>
      <c r="H776" s="66">
        <f t="shared" si="176"/>
        <v>0</v>
      </c>
      <c r="I776" s="66">
        <f t="shared" si="176"/>
        <v>0</v>
      </c>
      <c r="J776" s="66">
        <f t="shared" si="176"/>
        <v>0</v>
      </c>
      <c r="K776" s="66">
        <f t="shared" si="176"/>
        <v>0</v>
      </c>
      <c r="L776" s="66">
        <f t="shared" si="176"/>
        <v>0</v>
      </c>
      <c r="M776" s="66">
        <f t="shared" si="176"/>
        <v>0</v>
      </c>
      <c r="N776" s="66">
        <f t="shared" si="176"/>
        <v>0</v>
      </c>
      <c r="O776" s="66">
        <f t="shared" si="176"/>
        <v>0</v>
      </c>
      <c r="P776" s="66">
        <f t="shared" si="176"/>
        <v>0</v>
      </c>
      <c r="Q776" s="66">
        <f t="shared" si="176"/>
        <v>0</v>
      </c>
      <c r="R776" s="66">
        <f t="shared" si="176"/>
        <v>0</v>
      </c>
      <c r="S776" s="66">
        <f t="shared" si="176"/>
        <v>0</v>
      </c>
      <c r="T776" s="66">
        <f t="shared" si="176"/>
        <v>0</v>
      </c>
      <c r="U776" s="66">
        <f t="shared" si="176"/>
        <v>0</v>
      </c>
      <c r="V776" s="66">
        <f t="shared" si="176"/>
        <v>0</v>
      </c>
      <c r="W776" s="66">
        <f t="shared" si="176"/>
        <v>0</v>
      </c>
      <c r="X776" s="66">
        <f t="shared" si="176"/>
        <v>0</v>
      </c>
      <c r="Y776" s="66">
        <f t="shared" si="176"/>
        <v>0</v>
      </c>
      <c r="Z776" s="66">
        <f t="shared" si="176"/>
        <v>0</v>
      </c>
      <c r="AA776" s="67">
        <f>SUBTOTAL(9,AA777:AA785)</f>
        <v>0</v>
      </c>
    </row>
    <row r="777" spans="1:27" ht="15.75" hidden="1">
      <c r="A777" s="66" t="s">
        <v>26</v>
      </c>
      <c r="B777" s="1" t="s">
        <v>293</v>
      </c>
      <c r="C777" s="71" t="str">
        <f>IF(A777&lt;&gt;0,C776,0)</f>
        <v>3.1.4.1</v>
      </c>
      <c r="D777" s="72">
        <v>0</v>
      </c>
      <c r="E777" s="72">
        <v>0</v>
      </c>
      <c r="F777" s="72">
        <v>0</v>
      </c>
      <c r="G777" s="73">
        <v>0</v>
      </c>
      <c r="H777" s="73">
        <v>0</v>
      </c>
      <c r="I777" s="73">
        <v>0</v>
      </c>
      <c r="J777" s="73">
        <v>0</v>
      </c>
      <c r="K777" s="73">
        <v>0</v>
      </c>
      <c r="L777" s="73">
        <v>0</v>
      </c>
      <c r="M777" s="66"/>
      <c r="N777" s="66"/>
      <c r="O777" s="74">
        <v>0</v>
      </c>
      <c r="P777" s="66">
        <f t="shared" ref="P777:P785" si="177">L777-O777</f>
        <v>0</v>
      </c>
      <c r="Q777" s="73">
        <v>0</v>
      </c>
      <c r="R777" s="73">
        <v>0</v>
      </c>
      <c r="S777" s="73">
        <v>0</v>
      </c>
      <c r="T777" s="73">
        <v>0</v>
      </c>
      <c r="U777" s="73">
        <v>0</v>
      </c>
      <c r="V777" s="73">
        <v>0</v>
      </c>
      <c r="W777" s="66"/>
      <c r="X777" s="66"/>
      <c r="Y777" s="74">
        <v>0</v>
      </c>
      <c r="Z777" s="66">
        <f t="shared" ref="Z777:Z785" si="178">V777-Y777</f>
        <v>0</v>
      </c>
      <c r="AA777" s="75">
        <v>0</v>
      </c>
    </row>
    <row r="778" spans="1:27" ht="15.75" hidden="1">
      <c r="A778" s="66" t="s">
        <v>26</v>
      </c>
      <c r="B778" s="1" t="s">
        <v>294</v>
      </c>
      <c r="C778" s="71" t="str">
        <f>IF(A778&lt;&gt;0,C776,0)</f>
        <v>3.1.4.1</v>
      </c>
      <c r="D778" s="72">
        <v>0</v>
      </c>
      <c r="E778" s="72">
        <v>0</v>
      </c>
      <c r="F778" s="72">
        <v>0</v>
      </c>
      <c r="G778" s="73">
        <v>0</v>
      </c>
      <c r="H778" s="73">
        <v>0</v>
      </c>
      <c r="I778" s="73">
        <v>0</v>
      </c>
      <c r="J778" s="73">
        <v>0</v>
      </c>
      <c r="K778" s="73">
        <v>0</v>
      </c>
      <c r="L778" s="73">
        <v>0</v>
      </c>
      <c r="M778" s="66"/>
      <c r="N778" s="66"/>
      <c r="O778" s="74">
        <v>0</v>
      </c>
      <c r="P778" s="66">
        <f t="shared" si="177"/>
        <v>0</v>
      </c>
      <c r="Q778" s="73">
        <v>0</v>
      </c>
      <c r="R778" s="73">
        <v>0</v>
      </c>
      <c r="S778" s="73">
        <v>0</v>
      </c>
      <c r="T778" s="73">
        <v>0</v>
      </c>
      <c r="U778" s="73">
        <v>0</v>
      </c>
      <c r="V778" s="73">
        <v>0</v>
      </c>
      <c r="W778" s="66"/>
      <c r="X778" s="66"/>
      <c r="Y778" s="74">
        <v>0</v>
      </c>
      <c r="Z778" s="66">
        <f t="shared" si="178"/>
        <v>0</v>
      </c>
      <c r="AA778" s="75">
        <v>0</v>
      </c>
    </row>
    <row r="779" spans="1:27" ht="63" hidden="1" customHeight="1">
      <c r="A779" s="66" t="s">
        <v>26</v>
      </c>
      <c r="B779" s="1" t="s">
        <v>295</v>
      </c>
      <c r="C779" s="71" t="str">
        <f>IF(A779&lt;&gt;0,C776,0)</f>
        <v>3.1.4.1</v>
      </c>
      <c r="D779" s="72">
        <v>0</v>
      </c>
      <c r="E779" s="72">
        <v>0</v>
      </c>
      <c r="F779" s="72">
        <v>0</v>
      </c>
      <c r="G779" s="73">
        <v>0</v>
      </c>
      <c r="H779" s="73">
        <v>0</v>
      </c>
      <c r="I779" s="73">
        <v>0</v>
      </c>
      <c r="J779" s="73">
        <v>0</v>
      </c>
      <c r="K779" s="73">
        <v>0</v>
      </c>
      <c r="L779" s="73">
        <v>0</v>
      </c>
      <c r="M779" s="66"/>
      <c r="N779" s="66"/>
      <c r="O779" s="74">
        <v>0</v>
      </c>
      <c r="P779" s="66">
        <f t="shared" si="177"/>
        <v>0</v>
      </c>
      <c r="Q779" s="73">
        <v>0</v>
      </c>
      <c r="R779" s="73">
        <v>0</v>
      </c>
      <c r="S779" s="73">
        <v>0</v>
      </c>
      <c r="T779" s="73">
        <v>0</v>
      </c>
      <c r="U779" s="73">
        <v>0</v>
      </c>
      <c r="V779" s="73">
        <v>0</v>
      </c>
      <c r="W779" s="66"/>
      <c r="X779" s="66"/>
      <c r="Y779" s="74">
        <v>0</v>
      </c>
      <c r="Z779" s="66">
        <f t="shared" si="178"/>
        <v>0</v>
      </c>
      <c r="AA779" s="75">
        <v>0</v>
      </c>
    </row>
    <row r="780" spans="1:27" ht="63" hidden="1" customHeight="1">
      <c r="A780" s="66" t="s">
        <v>26</v>
      </c>
      <c r="B780" s="1" t="s">
        <v>296</v>
      </c>
      <c r="C780" s="71" t="str">
        <f>IF(A780&lt;&gt;0,C776,0)</f>
        <v>3.1.4.1</v>
      </c>
      <c r="D780" s="72">
        <v>0</v>
      </c>
      <c r="E780" s="72">
        <v>0</v>
      </c>
      <c r="F780" s="72">
        <v>0</v>
      </c>
      <c r="G780" s="73">
        <v>0</v>
      </c>
      <c r="H780" s="73">
        <v>0</v>
      </c>
      <c r="I780" s="73">
        <v>0</v>
      </c>
      <c r="J780" s="73">
        <v>0</v>
      </c>
      <c r="K780" s="73">
        <v>0</v>
      </c>
      <c r="L780" s="73">
        <v>0</v>
      </c>
      <c r="M780" s="66"/>
      <c r="N780" s="66"/>
      <c r="O780" s="74">
        <v>0</v>
      </c>
      <c r="P780" s="66">
        <f t="shared" si="177"/>
        <v>0</v>
      </c>
      <c r="Q780" s="73">
        <v>0</v>
      </c>
      <c r="R780" s="73">
        <v>0</v>
      </c>
      <c r="S780" s="73">
        <v>0</v>
      </c>
      <c r="T780" s="73">
        <v>0</v>
      </c>
      <c r="U780" s="73">
        <v>0</v>
      </c>
      <c r="V780" s="73">
        <v>0</v>
      </c>
      <c r="W780" s="66"/>
      <c r="X780" s="66"/>
      <c r="Y780" s="74">
        <v>0</v>
      </c>
      <c r="Z780" s="66">
        <f t="shared" si="178"/>
        <v>0</v>
      </c>
      <c r="AA780" s="75">
        <v>0</v>
      </c>
    </row>
    <row r="781" spans="1:27" ht="63" hidden="1" customHeight="1">
      <c r="A781" s="66" t="s">
        <v>26</v>
      </c>
      <c r="B781" s="1" t="s">
        <v>297</v>
      </c>
      <c r="C781" s="71" t="str">
        <f>IF(A781&lt;&gt;0,C776,0)</f>
        <v>3.1.4.1</v>
      </c>
      <c r="D781" s="72">
        <v>0</v>
      </c>
      <c r="E781" s="72">
        <v>0</v>
      </c>
      <c r="F781" s="72">
        <v>0</v>
      </c>
      <c r="G781" s="73">
        <v>0</v>
      </c>
      <c r="H781" s="73">
        <v>0</v>
      </c>
      <c r="I781" s="73">
        <v>0</v>
      </c>
      <c r="J781" s="73">
        <v>0</v>
      </c>
      <c r="K781" s="73">
        <v>0</v>
      </c>
      <c r="L781" s="73">
        <v>0</v>
      </c>
      <c r="M781" s="66"/>
      <c r="N781" s="66"/>
      <c r="O781" s="74">
        <v>0</v>
      </c>
      <c r="P781" s="66">
        <f t="shared" si="177"/>
        <v>0</v>
      </c>
      <c r="Q781" s="73">
        <v>0</v>
      </c>
      <c r="R781" s="73">
        <v>0</v>
      </c>
      <c r="S781" s="73">
        <v>0</v>
      </c>
      <c r="T781" s="73">
        <v>0</v>
      </c>
      <c r="U781" s="73">
        <v>0</v>
      </c>
      <c r="V781" s="73">
        <v>0</v>
      </c>
      <c r="W781" s="66"/>
      <c r="X781" s="66"/>
      <c r="Y781" s="74">
        <v>0</v>
      </c>
      <c r="Z781" s="66">
        <f t="shared" si="178"/>
        <v>0</v>
      </c>
      <c r="AA781" s="75">
        <v>0</v>
      </c>
    </row>
    <row r="782" spans="1:27" ht="63" hidden="1" customHeight="1">
      <c r="A782" s="66" t="s">
        <v>26</v>
      </c>
      <c r="B782" s="1" t="s">
        <v>298</v>
      </c>
      <c r="C782" s="71" t="str">
        <f>IF(A782&lt;&gt;0,C776,0)</f>
        <v>3.1.4.1</v>
      </c>
      <c r="D782" s="72">
        <v>0</v>
      </c>
      <c r="E782" s="72">
        <v>0</v>
      </c>
      <c r="F782" s="72">
        <v>0</v>
      </c>
      <c r="G782" s="73">
        <v>0</v>
      </c>
      <c r="H782" s="73">
        <v>0</v>
      </c>
      <c r="I782" s="73">
        <v>0</v>
      </c>
      <c r="J782" s="73">
        <v>0</v>
      </c>
      <c r="K782" s="73">
        <v>0</v>
      </c>
      <c r="L782" s="73">
        <v>0</v>
      </c>
      <c r="M782" s="66"/>
      <c r="N782" s="66"/>
      <c r="O782" s="74">
        <v>0</v>
      </c>
      <c r="P782" s="66">
        <f t="shared" si="177"/>
        <v>0</v>
      </c>
      <c r="Q782" s="73">
        <v>0</v>
      </c>
      <c r="R782" s="73">
        <v>0</v>
      </c>
      <c r="S782" s="73">
        <v>0</v>
      </c>
      <c r="T782" s="73">
        <v>0</v>
      </c>
      <c r="U782" s="73">
        <v>0</v>
      </c>
      <c r="V782" s="73">
        <v>0</v>
      </c>
      <c r="W782" s="66"/>
      <c r="X782" s="66"/>
      <c r="Y782" s="74">
        <v>0</v>
      </c>
      <c r="Z782" s="66">
        <f t="shared" si="178"/>
        <v>0</v>
      </c>
      <c r="AA782" s="75">
        <v>0</v>
      </c>
    </row>
    <row r="783" spans="1:27" ht="47.25" hidden="1" customHeight="1">
      <c r="A783" s="66" t="s">
        <v>26</v>
      </c>
      <c r="B783" s="1" t="s">
        <v>299</v>
      </c>
      <c r="C783" s="71" t="str">
        <f>IF(A783&lt;&gt;0,C776,0)</f>
        <v>3.1.4.1</v>
      </c>
      <c r="D783" s="72">
        <v>0</v>
      </c>
      <c r="E783" s="72">
        <v>0</v>
      </c>
      <c r="F783" s="72">
        <v>0</v>
      </c>
      <c r="G783" s="73">
        <v>0</v>
      </c>
      <c r="H783" s="73">
        <v>0</v>
      </c>
      <c r="I783" s="73">
        <v>0</v>
      </c>
      <c r="J783" s="73">
        <v>0</v>
      </c>
      <c r="K783" s="73">
        <v>0</v>
      </c>
      <c r="L783" s="73">
        <v>0</v>
      </c>
      <c r="M783" s="66"/>
      <c r="N783" s="66"/>
      <c r="O783" s="74">
        <v>0</v>
      </c>
      <c r="P783" s="66">
        <f t="shared" si="177"/>
        <v>0</v>
      </c>
      <c r="Q783" s="73">
        <v>0</v>
      </c>
      <c r="R783" s="73">
        <v>0</v>
      </c>
      <c r="S783" s="73">
        <v>0</v>
      </c>
      <c r="T783" s="73">
        <v>0</v>
      </c>
      <c r="U783" s="73">
        <v>0</v>
      </c>
      <c r="V783" s="73">
        <v>0</v>
      </c>
      <c r="W783" s="66"/>
      <c r="X783" s="66"/>
      <c r="Y783" s="74">
        <v>0</v>
      </c>
      <c r="Z783" s="66">
        <f t="shared" si="178"/>
        <v>0</v>
      </c>
      <c r="AA783" s="75">
        <v>0</v>
      </c>
    </row>
    <row r="784" spans="1:27" ht="157.5" hidden="1" customHeight="1">
      <c r="A784" s="66" t="s">
        <v>26</v>
      </c>
      <c r="B784" s="1" t="s">
        <v>300</v>
      </c>
      <c r="C784" s="71" t="str">
        <f>IF(A784&lt;&gt;0,C776,0)</f>
        <v>3.1.4.1</v>
      </c>
      <c r="D784" s="72">
        <v>0</v>
      </c>
      <c r="E784" s="72">
        <v>0</v>
      </c>
      <c r="F784" s="72">
        <v>0</v>
      </c>
      <c r="G784" s="73">
        <v>0</v>
      </c>
      <c r="H784" s="73">
        <v>0</v>
      </c>
      <c r="I784" s="73">
        <v>0</v>
      </c>
      <c r="J784" s="73">
        <v>0</v>
      </c>
      <c r="K784" s="73">
        <v>0</v>
      </c>
      <c r="L784" s="73">
        <v>0</v>
      </c>
      <c r="M784" s="66"/>
      <c r="N784" s="66"/>
      <c r="O784" s="74">
        <v>0</v>
      </c>
      <c r="P784" s="66">
        <f t="shared" si="177"/>
        <v>0</v>
      </c>
      <c r="Q784" s="73">
        <v>0</v>
      </c>
      <c r="R784" s="73">
        <v>0</v>
      </c>
      <c r="S784" s="73">
        <v>0</v>
      </c>
      <c r="T784" s="73">
        <v>0</v>
      </c>
      <c r="U784" s="73">
        <v>0</v>
      </c>
      <c r="V784" s="73">
        <v>0</v>
      </c>
      <c r="W784" s="66"/>
      <c r="X784" s="66"/>
      <c r="Y784" s="74">
        <v>0</v>
      </c>
      <c r="Z784" s="66">
        <f t="shared" si="178"/>
        <v>0</v>
      </c>
      <c r="AA784" s="75">
        <v>0</v>
      </c>
    </row>
    <row r="785" spans="1:27" ht="157.5" hidden="1" customHeight="1">
      <c r="A785" s="66" t="s">
        <v>26</v>
      </c>
      <c r="B785" s="1" t="s">
        <v>303</v>
      </c>
      <c r="C785" s="71" t="str">
        <f>IF(A785&lt;&gt;0,C776,0)</f>
        <v>3.1.4.1</v>
      </c>
      <c r="D785" s="72">
        <v>0</v>
      </c>
      <c r="E785" s="72">
        <v>0</v>
      </c>
      <c r="F785" s="72">
        <v>0</v>
      </c>
      <c r="G785" s="73">
        <v>0</v>
      </c>
      <c r="H785" s="73">
        <v>0</v>
      </c>
      <c r="I785" s="73">
        <v>0</v>
      </c>
      <c r="J785" s="73">
        <v>0</v>
      </c>
      <c r="K785" s="73">
        <v>0</v>
      </c>
      <c r="L785" s="73">
        <v>0</v>
      </c>
      <c r="M785" s="66"/>
      <c r="N785" s="66"/>
      <c r="O785" s="74">
        <v>0</v>
      </c>
      <c r="P785" s="66">
        <f t="shared" si="177"/>
        <v>0</v>
      </c>
      <c r="Q785" s="73">
        <v>0</v>
      </c>
      <c r="R785" s="73">
        <v>0</v>
      </c>
      <c r="S785" s="73">
        <v>0</v>
      </c>
      <c r="T785" s="73">
        <v>0</v>
      </c>
      <c r="U785" s="73">
        <v>0</v>
      </c>
      <c r="V785" s="73">
        <v>0</v>
      </c>
      <c r="W785" s="66"/>
      <c r="X785" s="66"/>
      <c r="Y785" s="74">
        <v>0</v>
      </c>
      <c r="Z785" s="66">
        <f t="shared" si="178"/>
        <v>0</v>
      </c>
      <c r="AA785" s="75">
        <v>0</v>
      </c>
    </row>
    <row r="786" spans="1:27" ht="63">
      <c r="A786" s="66"/>
      <c r="B786" s="1"/>
      <c r="C786" s="63" t="s">
        <v>324</v>
      </c>
      <c r="D786" s="64" t="s">
        <v>149</v>
      </c>
      <c r="E786" s="52" t="s">
        <v>53</v>
      </c>
      <c r="F786" s="72">
        <v>0</v>
      </c>
      <c r="G786" s="66">
        <f t="shared" ref="G786:Z786" si="179">SUBTOTAL(9,G787:G795)</f>
        <v>0</v>
      </c>
      <c r="H786" s="66">
        <f t="shared" si="179"/>
        <v>0</v>
      </c>
      <c r="I786" s="66">
        <f t="shared" si="179"/>
        <v>0</v>
      </c>
      <c r="J786" s="66">
        <f t="shared" si="179"/>
        <v>0</v>
      </c>
      <c r="K786" s="66">
        <f t="shared" si="179"/>
        <v>0</v>
      </c>
      <c r="L786" s="66">
        <f t="shared" si="179"/>
        <v>0</v>
      </c>
      <c r="M786" s="66">
        <f t="shared" si="179"/>
        <v>0</v>
      </c>
      <c r="N786" s="66">
        <f t="shared" si="179"/>
        <v>0</v>
      </c>
      <c r="O786" s="66">
        <f t="shared" si="179"/>
        <v>0</v>
      </c>
      <c r="P786" s="66">
        <f t="shared" si="179"/>
        <v>0</v>
      </c>
      <c r="Q786" s="66">
        <f t="shared" si="179"/>
        <v>0</v>
      </c>
      <c r="R786" s="66">
        <f t="shared" si="179"/>
        <v>0</v>
      </c>
      <c r="S786" s="66">
        <f t="shared" si="179"/>
        <v>0</v>
      </c>
      <c r="T786" s="66">
        <f t="shared" si="179"/>
        <v>0</v>
      </c>
      <c r="U786" s="66">
        <f t="shared" si="179"/>
        <v>0</v>
      </c>
      <c r="V786" s="66">
        <f t="shared" si="179"/>
        <v>0</v>
      </c>
      <c r="W786" s="66">
        <f t="shared" si="179"/>
        <v>0</v>
      </c>
      <c r="X786" s="66">
        <f t="shared" si="179"/>
        <v>0</v>
      </c>
      <c r="Y786" s="66">
        <f t="shared" si="179"/>
        <v>0</v>
      </c>
      <c r="Z786" s="66">
        <f t="shared" si="179"/>
        <v>0</v>
      </c>
      <c r="AA786" s="67">
        <f>SUBTOTAL(9,AA787:AA795)</f>
        <v>0</v>
      </c>
    </row>
    <row r="787" spans="1:27" ht="15.75" hidden="1">
      <c r="A787" s="66" t="s">
        <v>26</v>
      </c>
      <c r="B787" s="1" t="s">
        <v>293</v>
      </c>
      <c r="C787" s="71" t="str">
        <f>IF(A787&lt;&gt;0,C786,0)</f>
        <v>3.1.4.2</v>
      </c>
      <c r="D787" s="72">
        <v>0</v>
      </c>
      <c r="E787" s="72">
        <v>0</v>
      </c>
      <c r="F787" s="72">
        <v>0</v>
      </c>
      <c r="G787" s="73">
        <v>0</v>
      </c>
      <c r="H787" s="73">
        <v>0</v>
      </c>
      <c r="I787" s="73">
        <v>0</v>
      </c>
      <c r="J787" s="73">
        <v>0</v>
      </c>
      <c r="K787" s="73">
        <v>0</v>
      </c>
      <c r="L787" s="73">
        <v>0</v>
      </c>
      <c r="M787" s="66"/>
      <c r="N787" s="66"/>
      <c r="O787" s="74">
        <v>0</v>
      </c>
      <c r="P787" s="66">
        <f t="shared" ref="P787:P795" si="180">L787-O787</f>
        <v>0</v>
      </c>
      <c r="Q787" s="73">
        <v>0</v>
      </c>
      <c r="R787" s="73">
        <v>0</v>
      </c>
      <c r="S787" s="73">
        <v>0</v>
      </c>
      <c r="T787" s="73">
        <v>0</v>
      </c>
      <c r="U787" s="73">
        <v>0</v>
      </c>
      <c r="V787" s="73">
        <v>0</v>
      </c>
      <c r="W787" s="66"/>
      <c r="X787" s="66"/>
      <c r="Y787" s="74">
        <v>0</v>
      </c>
      <c r="Z787" s="66">
        <f t="shared" ref="Z787:Z795" si="181">V787-Y787</f>
        <v>0</v>
      </c>
      <c r="AA787" s="75">
        <v>0</v>
      </c>
    </row>
    <row r="788" spans="1:27" ht="15.75" hidden="1">
      <c r="A788" s="66" t="s">
        <v>26</v>
      </c>
      <c r="B788" s="1" t="s">
        <v>294</v>
      </c>
      <c r="C788" s="71" t="str">
        <f>IF(A788&lt;&gt;0,C786,0)</f>
        <v>3.1.4.2</v>
      </c>
      <c r="D788" s="72">
        <v>0</v>
      </c>
      <c r="E788" s="72">
        <v>0</v>
      </c>
      <c r="F788" s="72">
        <v>0</v>
      </c>
      <c r="G788" s="73">
        <v>0</v>
      </c>
      <c r="H788" s="73">
        <v>0</v>
      </c>
      <c r="I788" s="73">
        <v>0</v>
      </c>
      <c r="J788" s="73">
        <v>0</v>
      </c>
      <c r="K788" s="73">
        <v>0</v>
      </c>
      <c r="L788" s="73">
        <v>0</v>
      </c>
      <c r="M788" s="66"/>
      <c r="N788" s="66"/>
      <c r="O788" s="74">
        <v>0</v>
      </c>
      <c r="P788" s="66">
        <f t="shared" si="180"/>
        <v>0</v>
      </c>
      <c r="Q788" s="73">
        <v>0</v>
      </c>
      <c r="R788" s="73">
        <v>0</v>
      </c>
      <c r="S788" s="73">
        <v>0</v>
      </c>
      <c r="T788" s="73">
        <v>0</v>
      </c>
      <c r="U788" s="73">
        <v>0</v>
      </c>
      <c r="V788" s="73">
        <v>0</v>
      </c>
      <c r="W788" s="66"/>
      <c r="X788" s="66"/>
      <c r="Y788" s="74">
        <v>0</v>
      </c>
      <c r="Z788" s="66">
        <f t="shared" si="181"/>
        <v>0</v>
      </c>
      <c r="AA788" s="75">
        <v>0</v>
      </c>
    </row>
    <row r="789" spans="1:27" ht="15.75" hidden="1">
      <c r="A789" s="66" t="s">
        <v>26</v>
      </c>
      <c r="B789" s="1" t="s">
        <v>295</v>
      </c>
      <c r="C789" s="71" t="str">
        <f>IF(A789&lt;&gt;0,C786,0)</f>
        <v>3.1.4.2</v>
      </c>
      <c r="D789" s="72">
        <v>0</v>
      </c>
      <c r="E789" s="72">
        <v>0</v>
      </c>
      <c r="F789" s="72">
        <v>0</v>
      </c>
      <c r="G789" s="73">
        <v>0</v>
      </c>
      <c r="H789" s="73">
        <v>0</v>
      </c>
      <c r="I789" s="73">
        <v>0</v>
      </c>
      <c r="J789" s="73">
        <v>0</v>
      </c>
      <c r="K789" s="73">
        <v>0</v>
      </c>
      <c r="L789" s="73">
        <v>0</v>
      </c>
      <c r="M789" s="66"/>
      <c r="N789" s="66"/>
      <c r="O789" s="74">
        <v>0</v>
      </c>
      <c r="P789" s="66">
        <f t="shared" si="180"/>
        <v>0</v>
      </c>
      <c r="Q789" s="73">
        <v>0</v>
      </c>
      <c r="R789" s="73">
        <v>0</v>
      </c>
      <c r="S789" s="73">
        <v>0</v>
      </c>
      <c r="T789" s="73">
        <v>0</v>
      </c>
      <c r="U789" s="73">
        <v>0</v>
      </c>
      <c r="V789" s="73">
        <v>0</v>
      </c>
      <c r="W789" s="66"/>
      <c r="X789" s="66"/>
      <c r="Y789" s="74">
        <v>0</v>
      </c>
      <c r="Z789" s="66">
        <f t="shared" si="181"/>
        <v>0</v>
      </c>
      <c r="AA789" s="75">
        <v>0</v>
      </c>
    </row>
    <row r="790" spans="1:27" ht="15.75" hidden="1">
      <c r="A790" s="66" t="s">
        <v>26</v>
      </c>
      <c r="B790" s="1" t="s">
        <v>296</v>
      </c>
      <c r="C790" s="71" t="str">
        <f>IF(A790&lt;&gt;0,C786,0)</f>
        <v>3.1.4.2</v>
      </c>
      <c r="D790" s="72">
        <v>0</v>
      </c>
      <c r="E790" s="72">
        <v>0</v>
      </c>
      <c r="F790" s="72">
        <v>0</v>
      </c>
      <c r="G790" s="73">
        <v>0</v>
      </c>
      <c r="H790" s="73">
        <v>0</v>
      </c>
      <c r="I790" s="73">
        <v>0</v>
      </c>
      <c r="J790" s="73">
        <v>0</v>
      </c>
      <c r="K790" s="73">
        <v>0</v>
      </c>
      <c r="L790" s="73">
        <v>0</v>
      </c>
      <c r="M790" s="66"/>
      <c r="N790" s="66"/>
      <c r="O790" s="74">
        <v>0</v>
      </c>
      <c r="P790" s="66">
        <f t="shared" si="180"/>
        <v>0</v>
      </c>
      <c r="Q790" s="73">
        <v>0</v>
      </c>
      <c r="R790" s="73">
        <v>0</v>
      </c>
      <c r="S790" s="73">
        <v>0</v>
      </c>
      <c r="T790" s="73">
        <v>0</v>
      </c>
      <c r="U790" s="73">
        <v>0</v>
      </c>
      <c r="V790" s="73">
        <v>0</v>
      </c>
      <c r="W790" s="66"/>
      <c r="X790" s="66"/>
      <c r="Y790" s="74">
        <v>0</v>
      </c>
      <c r="Z790" s="66">
        <f t="shared" si="181"/>
        <v>0</v>
      </c>
      <c r="AA790" s="75">
        <v>0</v>
      </c>
    </row>
    <row r="791" spans="1:27" ht="15.75" hidden="1">
      <c r="A791" s="66" t="s">
        <v>26</v>
      </c>
      <c r="B791" s="1" t="s">
        <v>297</v>
      </c>
      <c r="C791" s="71" t="str">
        <f>IF(A791&lt;&gt;0,C786,0)</f>
        <v>3.1.4.2</v>
      </c>
      <c r="D791" s="72">
        <v>0</v>
      </c>
      <c r="E791" s="72">
        <v>0</v>
      </c>
      <c r="F791" s="72">
        <v>0</v>
      </c>
      <c r="G791" s="73">
        <v>0</v>
      </c>
      <c r="H791" s="73">
        <v>0</v>
      </c>
      <c r="I791" s="73">
        <v>0</v>
      </c>
      <c r="J791" s="73">
        <v>0</v>
      </c>
      <c r="K791" s="73">
        <v>0</v>
      </c>
      <c r="L791" s="73">
        <v>0</v>
      </c>
      <c r="M791" s="66"/>
      <c r="N791" s="66"/>
      <c r="O791" s="74">
        <v>0</v>
      </c>
      <c r="P791" s="66">
        <f t="shared" si="180"/>
        <v>0</v>
      </c>
      <c r="Q791" s="73">
        <v>0</v>
      </c>
      <c r="R791" s="73">
        <v>0</v>
      </c>
      <c r="S791" s="73">
        <v>0</v>
      </c>
      <c r="T791" s="73">
        <v>0</v>
      </c>
      <c r="U791" s="73">
        <v>0</v>
      </c>
      <c r="V791" s="73">
        <v>0</v>
      </c>
      <c r="W791" s="66"/>
      <c r="X791" s="66"/>
      <c r="Y791" s="74">
        <v>0</v>
      </c>
      <c r="Z791" s="66">
        <f t="shared" si="181"/>
        <v>0</v>
      </c>
      <c r="AA791" s="75">
        <v>0</v>
      </c>
    </row>
    <row r="792" spans="1:27" ht="15.75" hidden="1">
      <c r="A792" s="66" t="s">
        <v>26</v>
      </c>
      <c r="B792" s="1" t="s">
        <v>298</v>
      </c>
      <c r="C792" s="71" t="str">
        <f>IF(A792&lt;&gt;0,C786,0)</f>
        <v>3.1.4.2</v>
      </c>
      <c r="D792" s="72">
        <v>0</v>
      </c>
      <c r="E792" s="72">
        <v>0</v>
      </c>
      <c r="F792" s="72">
        <v>0</v>
      </c>
      <c r="G792" s="73">
        <v>0</v>
      </c>
      <c r="H792" s="73">
        <v>0</v>
      </c>
      <c r="I792" s="73">
        <v>0</v>
      </c>
      <c r="J792" s="73">
        <v>0</v>
      </c>
      <c r="K792" s="73">
        <v>0</v>
      </c>
      <c r="L792" s="73">
        <v>0</v>
      </c>
      <c r="M792" s="66"/>
      <c r="N792" s="66"/>
      <c r="O792" s="74">
        <v>0</v>
      </c>
      <c r="P792" s="66">
        <f t="shared" si="180"/>
        <v>0</v>
      </c>
      <c r="Q792" s="73">
        <v>0</v>
      </c>
      <c r="R792" s="73">
        <v>0</v>
      </c>
      <c r="S792" s="73">
        <v>0</v>
      </c>
      <c r="T792" s="73">
        <v>0</v>
      </c>
      <c r="U792" s="73">
        <v>0</v>
      </c>
      <c r="V792" s="73">
        <v>0</v>
      </c>
      <c r="W792" s="66"/>
      <c r="X792" s="66"/>
      <c r="Y792" s="74">
        <v>0</v>
      </c>
      <c r="Z792" s="66">
        <f t="shared" si="181"/>
        <v>0</v>
      </c>
      <c r="AA792" s="75">
        <v>0</v>
      </c>
    </row>
    <row r="793" spans="1:27" ht="15.75" hidden="1">
      <c r="A793" s="66" t="s">
        <v>26</v>
      </c>
      <c r="B793" s="1" t="s">
        <v>299</v>
      </c>
      <c r="C793" s="71" t="str">
        <f>IF(A793&lt;&gt;0,C786,0)</f>
        <v>3.1.4.2</v>
      </c>
      <c r="D793" s="72">
        <v>0</v>
      </c>
      <c r="E793" s="72">
        <v>0</v>
      </c>
      <c r="F793" s="72">
        <v>0</v>
      </c>
      <c r="G793" s="73">
        <v>0</v>
      </c>
      <c r="H793" s="73">
        <v>0</v>
      </c>
      <c r="I793" s="73">
        <v>0</v>
      </c>
      <c r="J793" s="73">
        <v>0</v>
      </c>
      <c r="K793" s="73">
        <v>0</v>
      </c>
      <c r="L793" s="73">
        <v>0</v>
      </c>
      <c r="M793" s="66"/>
      <c r="N793" s="66"/>
      <c r="O793" s="74">
        <v>0</v>
      </c>
      <c r="P793" s="66">
        <f t="shared" si="180"/>
        <v>0</v>
      </c>
      <c r="Q793" s="73">
        <v>0</v>
      </c>
      <c r="R793" s="73">
        <v>0</v>
      </c>
      <c r="S793" s="73">
        <v>0</v>
      </c>
      <c r="T793" s="73">
        <v>0</v>
      </c>
      <c r="U793" s="73">
        <v>0</v>
      </c>
      <c r="V793" s="73">
        <v>0</v>
      </c>
      <c r="W793" s="66"/>
      <c r="X793" s="66"/>
      <c r="Y793" s="74">
        <v>0</v>
      </c>
      <c r="Z793" s="66">
        <f t="shared" si="181"/>
        <v>0</v>
      </c>
      <c r="AA793" s="75">
        <v>0</v>
      </c>
    </row>
    <row r="794" spans="1:27" ht="15.75" hidden="1">
      <c r="A794" s="66" t="s">
        <v>26</v>
      </c>
      <c r="B794" s="1" t="s">
        <v>300</v>
      </c>
      <c r="C794" s="71" t="str">
        <f>IF(A794&lt;&gt;0,C786,0)</f>
        <v>3.1.4.2</v>
      </c>
      <c r="D794" s="72">
        <v>0</v>
      </c>
      <c r="E794" s="72">
        <v>0</v>
      </c>
      <c r="F794" s="72">
        <v>0</v>
      </c>
      <c r="G794" s="73">
        <v>0</v>
      </c>
      <c r="H794" s="73">
        <v>0</v>
      </c>
      <c r="I794" s="73">
        <v>0</v>
      </c>
      <c r="J794" s="73">
        <v>0</v>
      </c>
      <c r="K794" s="73">
        <v>0</v>
      </c>
      <c r="L794" s="73">
        <v>0</v>
      </c>
      <c r="M794" s="66"/>
      <c r="N794" s="66"/>
      <c r="O794" s="74">
        <v>0</v>
      </c>
      <c r="P794" s="66">
        <f t="shared" si="180"/>
        <v>0</v>
      </c>
      <c r="Q794" s="73">
        <v>0</v>
      </c>
      <c r="R794" s="73">
        <v>0</v>
      </c>
      <c r="S794" s="73">
        <v>0</v>
      </c>
      <c r="T794" s="73">
        <v>0</v>
      </c>
      <c r="U794" s="73">
        <v>0</v>
      </c>
      <c r="V794" s="73">
        <v>0</v>
      </c>
      <c r="W794" s="66"/>
      <c r="X794" s="66"/>
      <c r="Y794" s="74">
        <v>0</v>
      </c>
      <c r="Z794" s="66">
        <f t="shared" si="181"/>
        <v>0</v>
      </c>
      <c r="AA794" s="75">
        <v>0</v>
      </c>
    </row>
    <row r="795" spans="1:27" ht="15.75" hidden="1">
      <c r="A795" s="66" t="s">
        <v>26</v>
      </c>
      <c r="B795" s="1" t="s">
        <v>303</v>
      </c>
      <c r="C795" s="71" t="str">
        <f>IF(A795&lt;&gt;0,C786,0)</f>
        <v>3.1.4.2</v>
      </c>
      <c r="D795" s="72">
        <v>0</v>
      </c>
      <c r="E795" s="72">
        <v>0</v>
      </c>
      <c r="F795" s="72">
        <v>0</v>
      </c>
      <c r="G795" s="73">
        <v>0</v>
      </c>
      <c r="H795" s="73">
        <v>0</v>
      </c>
      <c r="I795" s="73">
        <v>0</v>
      </c>
      <c r="J795" s="73">
        <v>0</v>
      </c>
      <c r="K795" s="73">
        <v>0</v>
      </c>
      <c r="L795" s="73">
        <v>0</v>
      </c>
      <c r="M795" s="66"/>
      <c r="N795" s="66"/>
      <c r="O795" s="74">
        <v>0</v>
      </c>
      <c r="P795" s="66">
        <f t="shared" si="180"/>
        <v>0</v>
      </c>
      <c r="Q795" s="73">
        <v>0</v>
      </c>
      <c r="R795" s="73">
        <v>0</v>
      </c>
      <c r="S795" s="73">
        <v>0</v>
      </c>
      <c r="T795" s="73">
        <v>0</v>
      </c>
      <c r="U795" s="73">
        <v>0</v>
      </c>
      <c r="V795" s="73">
        <v>0</v>
      </c>
      <c r="W795" s="66"/>
      <c r="X795" s="66"/>
      <c r="Y795" s="74">
        <v>0</v>
      </c>
      <c r="Z795" s="66">
        <f t="shared" si="181"/>
        <v>0</v>
      </c>
      <c r="AA795" s="75">
        <v>0</v>
      </c>
    </row>
    <row r="796" spans="1:27" ht="31.5">
      <c r="A796" s="66" t="s">
        <v>26</v>
      </c>
      <c r="B796" s="1"/>
      <c r="C796" s="63" t="s">
        <v>325</v>
      </c>
      <c r="D796" s="64" t="s">
        <v>151</v>
      </c>
      <c r="E796" s="52" t="s">
        <v>31</v>
      </c>
      <c r="F796" s="72">
        <v>0</v>
      </c>
      <c r="G796" s="66">
        <f t="shared" ref="G796:Z796" si="182">G797+G822+G854+G903</f>
        <v>181.82999999999998</v>
      </c>
      <c r="H796" s="66">
        <f t="shared" si="182"/>
        <v>0</v>
      </c>
      <c r="I796" s="66">
        <f t="shared" si="182"/>
        <v>0</v>
      </c>
      <c r="J796" s="66">
        <f t="shared" si="182"/>
        <v>181.82999999999998</v>
      </c>
      <c r="K796" s="66">
        <f t="shared" si="182"/>
        <v>0</v>
      </c>
      <c r="L796" s="66">
        <f t="shared" si="182"/>
        <v>1.643</v>
      </c>
      <c r="M796" s="66">
        <f t="shared" si="182"/>
        <v>0</v>
      </c>
      <c r="N796" s="66">
        <f t="shared" si="182"/>
        <v>0</v>
      </c>
      <c r="O796" s="66">
        <f t="shared" si="182"/>
        <v>1.603</v>
      </c>
      <c r="P796" s="66">
        <f t="shared" si="182"/>
        <v>4.0000000000000036E-2</v>
      </c>
      <c r="Q796" s="66">
        <f t="shared" si="182"/>
        <v>80.77</v>
      </c>
      <c r="R796" s="66">
        <f t="shared" si="182"/>
        <v>0</v>
      </c>
      <c r="S796" s="66">
        <f t="shared" si="182"/>
        <v>0</v>
      </c>
      <c r="T796" s="66">
        <f t="shared" si="182"/>
        <v>80.77</v>
      </c>
      <c r="U796" s="66">
        <f t="shared" si="182"/>
        <v>0</v>
      </c>
      <c r="V796" s="66">
        <f t="shared" si="182"/>
        <v>1.643</v>
      </c>
      <c r="W796" s="66">
        <f t="shared" si="182"/>
        <v>0</v>
      </c>
      <c r="X796" s="66">
        <f t="shared" si="182"/>
        <v>0</v>
      </c>
      <c r="Y796" s="66">
        <f t="shared" si="182"/>
        <v>1.603</v>
      </c>
      <c r="Z796" s="66">
        <f t="shared" si="182"/>
        <v>4.0000000000000036E-2</v>
      </c>
      <c r="AA796" s="67">
        <f>AA797+AA822+AA854+AA903</f>
        <v>181.81199999999998</v>
      </c>
    </row>
    <row r="797" spans="1:27" ht="63">
      <c r="A797" s="66" t="s">
        <v>26</v>
      </c>
      <c r="B797" s="1"/>
      <c r="C797" s="78" t="s">
        <v>326</v>
      </c>
      <c r="D797" s="64" t="s">
        <v>153</v>
      </c>
      <c r="E797" s="52" t="s">
        <v>50</v>
      </c>
      <c r="F797" s="72">
        <v>0</v>
      </c>
      <c r="G797" s="66">
        <f t="shared" ref="G797:Z797" si="183">G798+G813</f>
        <v>121.54999999999998</v>
      </c>
      <c r="H797" s="66">
        <f t="shared" si="183"/>
        <v>0</v>
      </c>
      <c r="I797" s="66">
        <f t="shared" si="183"/>
        <v>0</v>
      </c>
      <c r="J797" s="66">
        <f t="shared" si="183"/>
        <v>121.54999999999998</v>
      </c>
      <c r="K797" s="66">
        <f t="shared" si="183"/>
        <v>0</v>
      </c>
      <c r="L797" s="66">
        <f t="shared" si="183"/>
        <v>0.28500000000000003</v>
      </c>
      <c r="M797" s="66">
        <f t="shared" si="183"/>
        <v>0</v>
      </c>
      <c r="N797" s="66">
        <f t="shared" si="183"/>
        <v>0</v>
      </c>
      <c r="O797" s="66">
        <f t="shared" si="183"/>
        <v>0.28500000000000003</v>
      </c>
      <c r="P797" s="66">
        <f t="shared" si="183"/>
        <v>0</v>
      </c>
      <c r="Q797" s="66">
        <f t="shared" si="183"/>
        <v>65.3</v>
      </c>
      <c r="R797" s="66">
        <f t="shared" si="183"/>
        <v>0</v>
      </c>
      <c r="S797" s="66">
        <f t="shared" si="183"/>
        <v>0</v>
      </c>
      <c r="T797" s="66">
        <f t="shared" si="183"/>
        <v>65.3</v>
      </c>
      <c r="U797" s="66">
        <f t="shared" si="183"/>
        <v>0</v>
      </c>
      <c r="V797" s="66">
        <f t="shared" si="183"/>
        <v>0.28500000000000003</v>
      </c>
      <c r="W797" s="66">
        <f t="shared" si="183"/>
        <v>0</v>
      </c>
      <c r="X797" s="66">
        <f t="shared" si="183"/>
        <v>0</v>
      </c>
      <c r="Y797" s="66">
        <f t="shared" si="183"/>
        <v>0.28500000000000003</v>
      </c>
      <c r="Z797" s="66">
        <f t="shared" si="183"/>
        <v>0</v>
      </c>
      <c r="AA797" s="67">
        <f>AA798+AA813</f>
        <v>121.54999999999998</v>
      </c>
    </row>
    <row r="798" spans="1:27" ht="31.5">
      <c r="A798" s="66" t="s">
        <v>26</v>
      </c>
      <c r="B798" s="1"/>
      <c r="C798" s="63" t="s">
        <v>327</v>
      </c>
      <c r="D798" s="64" t="s">
        <v>155</v>
      </c>
      <c r="E798" s="52" t="s">
        <v>53</v>
      </c>
      <c r="F798" s="72">
        <v>0</v>
      </c>
      <c r="G798" s="66">
        <f t="shared" ref="G798:Z798" si="184">SUBTOTAL(9,G799:G812)</f>
        <v>121.54999999999998</v>
      </c>
      <c r="H798" s="66">
        <f t="shared" si="184"/>
        <v>0</v>
      </c>
      <c r="I798" s="66">
        <f t="shared" si="184"/>
        <v>0</v>
      </c>
      <c r="J798" s="66">
        <f t="shared" si="184"/>
        <v>121.54999999999998</v>
      </c>
      <c r="K798" s="66">
        <f t="shared" si="184"/>
        <v>0</v>
      </c>
      <c r="L798" s="66">
        <f t="shared" si="184"/>
        <v>0.28500000000000003</v>
      </c>
      <c r="M798" s="66">
        <f t="shared" si="184"/>
        <v>0</v>
      </c>
      <c r="N798" s="66">
        <f t="shared" si="184"/>
        <v>0</v>
      </c>
      <c r="O798" s="66">
        <f t="shared" si="184"/>
        <v>0.28500000000000003</v>
      </c>
      <c r="P798" s="66">
        <f t="shared" si="184"/>
        <v>0</v>
      </c>
      <c r="Q798" s="66">
        <f t="shared" si="184"/>
        <v>65.3</v>
      </c>
      <c r="R798" s="66">
        <f t="shared" si="184"/>
        <v>0</v>
      </c>
      <c r="S798" s="66">
        <f t="shared" si="184"/>
        <v>0</v>
      </c>
      <c r="T798" s="66">
        <f t="shared" si="184"/>
        <v>65.3</v>
      </c>
      <c r="U798" s="66">
        <f t="shared" si="184"/>
        <v>0</v>
      </c>
      <c r="V798" s="66">
        <f t="shared" si="184"/>
        <v>0.28500000000000003</v>
      </c>
      <c r="W798" s="66">
        <f t="shared" si="184"/>
        <v>0</v>
      </c>
      <c r="X798" s="66">
        <f t="shared" si="184"/>
        <v>0</v>
      </c>
      <c r="Y798" s="66">
        <f t="shared" si="184"/>
        <v>0.28500000000000003</v>
      </c>
      <c r="Z798" s="66">
        <f t="shared" si="184"/>
        <v>0</v>
      </c>
      <c r="AA798" s="67">
        <f>SUBTOTAL(9,AA799:AA812)</f>
        <v>121.54999999999998</v>
      </c>
    </row>
    <row r="799" spans="1:27" ht="47.25">
      <c r="A799" s="66" t="s">
        <v>2041</v>
      </c>
      <c r="B799" s="1" t="s">
        <v>293</v>
      </c>
      <c r="C799" s="71" t="str">
        <f>IF(A799&lt;&gt;0,C798,0)</f>
        <v>3.2.1.1</v>
      </c>
      <c r="D799" s="72" t="s">
        <v>2042</v>
      </c>
      <c r="E799" s="72" t="s">
        <v>333</v>
      </c>
      <c r="F799" s="72" t="s">
        <v>1002</v>
      </c>
      <c r="G799" s="73">
        <v>0</v>
      </c>
      <c r="H799" s="73">
        <v>0</v>
      </c>
      <c r="I799" s="73">
        <v>0</v>
      </c>
      <c r="J799" s="73">
        <v>0</v>
      </c>
      <c r="K799" s="73">
        <v>0</v>
      </c>
      <c r="L799" s="73">
        <v>2.3E-2</v>
      </c>
      <c r="M799" s="66"/>
      <c r="N799" s="66"/>
      <c r="O799" s="74">
        <v>2.3E-2</v>
      </c>
      <c r="P799" s="66">
        <f t="shared" ref="P799:P812" si="185">L799-O799</f>
        <v>0</v>
      </c>
      <c r="Q799" s="73">
        <v>0</v>
      </c>
      <c r="R799" s="73">
        <v>0</v>
      </c>
      <c r="S799" s="73">
        <v>0</v>
      </c>
      <c r="T799" s="73">
        <v>0</v>
      </c>
      <c r="U799" s="73">
        <v>0</v>
      </c>
      <c r="V799" s="73">
        <v>2.3E-2</v>
      </c>
      <c r="W799" s="66"/>
      <c r="X799" s="66"/>
      <c r="Y799" s="74">
        <v>2.3E-2</v>
      </c>
      <c r="Z799" s="66">
        <f t="shared" ref="Z799:Z812" si="186">V799-Y799</f>
        <v>0</v>
      </c>
      <c r="AA799" s="75">
        <v>0</v>
      </c>
    </row>
    <row r="800" spans="1:27" ht="63">
      <c r="A800" s="66" t="s">
        <v>2043</v>
      </c>
      <c r="B800" s="1" t="s">
        <v>294</v>
      </c>
      <c r="C800" s="71" t="str">
        <f>IF(A800&lt;&gt;0,C798,0)</f>
        <v>3.2.1.1</v>
      </c>
      <c r="D800" s="72" t="s">
        <v>2044</v>
      </c>
      <c r="E800" s="72" t="s">
        <v>333</v>
      </c>
      <c r="F800" s="72" t="s">
        <v>1003</v>
      </c>
      <c r="G800" s="73">
        <v>9.1199999999999992</v>
      </c>
      <c r="H800" s="73">
        <v>0</v>
      </c>
      <c r="I800" s="73">
        <v>0</v>
      </c>
      <c r="J800" s="73">
        <v>9.1199999999999992</v>
      </c>
      <c r="K800" s="73">
        <v>0</v>
      </c>
      <c r="L800" s="73">
        <v>3.4000000000000002E-2</v>
      </c>
      <c r="M800" s="66"/>
      <c r="N800" s="66"/>
      <c r="O800" s="74">
        <v>3.4000000000000002E-2</v>
      </c>
      <c r="P800" s="66">
        <f t="shared" si="185"/>
        <v>0</v>
      </c>
      <c r="Q800" s="73">
        <v>0.1</v>
      </c>
      <c r="R800" s="73">
        <v>0</v>
      </c>
      <c r="S800" s="73">
        <v>0</v>
      </c>
      <c r="T800" s="73">
        <v>0.1</v>
      </c>
      <c r="U800" s="73">
        <v>0</v>
      </c>
      <c r="V800" s="73">
        <v>3.4000000000000002E-2</v>
      </c>
      <c r="W800" s="66"/>
      <c r="X800" s="66"/>
      <c r="Y800" s="74">
        <v>3.4000000000000002E-2</v>
      </c>
      <c r="Z800" s="66">
        <f t="shared" si="186"/>
        <v>0</v>
      </c>
      <c r="AA800" s="75">
        <v>9.1199999999999992</v>
      </c>
    </row>
    <row r="801" spans="1:27" ht="47.25">
      <c r="A801" s="66" t="s">
        <v>2045</v>
      </c>
      <c r="B801" s="1" t="s">
        <v>295</v>
      </c>
      <c r="C801" s="71" t="str">
        <f>IF(A801&lt;&gt;0,C798,0)</f>
        <v>3.2.1.1</v>
      </c>
      <c r="D801" s="72" t="s">
        <v>2046</v>
      </c>
      <c r="E801" s="72" t="s">
        <v>333</v>
      </c>
      <c r="F801" s="72" t="s">
        <v>1004</v>
      </c>
      <c r="G801" s="73">
        <v>9.1199999999999992</v>
      </c>
      <c r="H801" s="73">
        <v>0</v>
      </c>
      <c r="I801" s="73">
        <v>0</v>
      </c>
      <c r="J801" s="73">
        <v>9.1199999999999992</v>
      </c>
      <c r="K801" s="73">
        <v>0</v>
      </c>
      <c r="L801" s="73">
        <v>3.4000000000000002E-2</v>
      </c>
      <c r="M801" s="66"/>
      <c r="N801" s="66"/>
      <c r="O801" s="74">
        <v>3.4000000000000002E-2</v>
      </c>
      <c r="P801" s="66">
        <f t="shared" si="185"/>
        <v>0</v>
      </c>
      <c r="Q801" s="73">
        <v>0.1</v>
      </c>
      <c r="R801" s="73">
        <v>0</v>
      </c>
      <c r="S801" s="73">
        <v>0</v>
      </c>
      <c r="T801" s="73">
        <v>0.1</v>
      </c>
      <c r="U801" s="73">
        <v>0</v>
      </c>
      <c r="V801" s="73">
        <v>3.4000000000000002E-2</v>
      </c>
      <c r="W801" s="66"/>
      <c r="X801" s="66"/>
      <c r="Y801" s="74">
        <v>3.4000000000000002E-2</v>
      </c>
      <c r="Z801" s="66">
        <f t="shared" si="186"/>
        <v>0</v>
      </c>
      <c r="AA801" s="75">
        <v>9.1199999999999992</v>
      </c>
    </row>
    <row r="802" spans="1:27" ht="31.5">
      <c r="A802" s="66" t="s">
        <v>2047</v>
      </c>
      <c r="B802" s="1" t="s">
        <v>296</v>
      </c>
      <c r="C802" s="71" t="str">
        <f>IF(A802&lt;&gt;0,C798,0)</f>
        <v>3.2.1.1</v>
      </c>
      <c r="D802" s="72" t="s">
        <v>2048</v>
      </c>
      <c r="E802" s="72" t="s">
        <v>333</v>
      </c>
      <c r="F802" s="72" t="s">
        <v>1005</v>
      </c>
      <c r="G802" s="73">
        <v>81.099999999999994</v>
      </c>
      <c r="H802" s="73">
        <v>0</v>
      </c>
      <c r="I802" s="73">
        <v>0</v>
      </c>
      <c r="J802" s="73">
        <v>81.099999999999994</v>
      </c>
      <c r="K802" s="73">
        <v>0</v>
      </c>
      <c r="L802" s="73">
        <v>0.16</v>
      </c>
      <c r="M802" s="66"/>
      <c r="N802" s="66"/>
      <c r="O802" s="74">
        <v>0.16</v>
      </c>
      <c r="P802" s="66">
        <f t="shared" si="185"/>
        <v>0</v>
      </c>
      <c r="Q802" s="73">
        <v>65</v>
      </c>
      <c r="R802" s="73">
        <v>0</v>
      </c>
      <c r="S802" s="73">
        <v>0</v>
      </c>
      <c r="T802" s="73">
        <v>65</v>
      </c>
      <c r="U802" s="73">
        <v>0</v>
      </c>
      <c r="V802" s="73">
        <v>0.16</v>
      </c>
      <c r="W802" s="66"/>
      <c r="X802" s="66"/>
      <c r="Y802" s="74">
        <v>0.16</v>
      </c>
      <c r="Z802" s="66">
        <f t="shared" si="186"/>
        <v>0</v>
      </c>
      <c r="AA802" s="75">
        <v>81.099999999999994</v>
      </c>
    </row>
    <row r="803" spans="1:27" ht="31.5">
      <c r="A803" s="66" t="s">
        <v>2049</v>
      </c>
      <c r="B803" s="1" t="s">
        <v>297</v>
      </c>
      <c r="C803" s="71" t="str">
        <f>IF(A803&lt;&gt;0,C798,0)</f>
        <v>3.2.1.1</v>
      </c>
      <c r="D803" s="72" t="s">
        <v>2050</v>
      </c>
      <c r="E803" s="72" t="s">
        <v>333</v>
      </c>
      <c r="F803" s="72" t="s">
        <v>1006</v>
      </c>
      <c r="G803" s="73">
        <v>22.21</v>
      </c>
      <c r="H803" s="73">
        <v>0</v>
      </c>
      <c r="I803" s="73">
        <v>0</v>
      </c>
      <c r="J803" s="73">
        <v>22.21</v>
      </c>
      <c r="K803" s="73">
        <v>0</v>
      </c>
      <c r="L803" s="73">
        <v>3.4000000000000002E-2</v>
      </c>
      <c r="M803" s="66"/>
      <c r="N803" s="66"/>
      <c r="O803" s="74">
        <v>3.4000000000000002E-2</v>
      </c>
      <c r="P803" s="66">
        <f t="shared" si="185"/>
        <v>0</v>
      </c>
      <c r="Q803" s="73">
        <v>0.1</v>
      </c>
      <c r="R803" s="73">
        <v>0</v>
      </c>
      <c r="S803" s="73">
        <v>0</v>
      </c>
      <c r="T803" s="73">
        <v>0.1</v>
      </c>
      <c r="U803" s="73">
        <v>0</v>
      </c>
      <c r="V803" s="73">
        <v>3.4000000000000002E-2</v>
      </c>
      <c r="W803" s="66"/>
      <c r="X803" s="66"/>
      <c r="Y803" s="74">
        <v>3.4000000000000002E-2</v>
      </c>
      <c r="Z803" s="66">
        <f t="shared" si="186"/>
        <v>0</v>
      </c>
      <c r="AA803" s="75">
        <v>22.21</v>
      </c>
    </row>
    <row r="804" spans="1:27" ht="15.75" hidden="1">
      <c r="A804" s="66" t="s">
        <v>26</v>
      </c>
      <c r="B804" s="1" t="s">
        <v>298</v>
      </c>
      <c r="C804" s="71" t="str">
        <f>IF(A804&lt;&gt;0,C798,0)</f>
        <v>3.2.1.1</v>
      </c>
      <c r="D804" s="72">
        <v>0</v>
      </c>
      <c r="E804" s="72">
        <v>0</v>
      </c>
      <c r="F804" s="72">
        <v>0</v>
      </c>
      <c r="G804" s="73">
        <v>0</v>
      </c>
      <c r="H804" s="73">
        <v>0</v>
      </c>
      <c r="I804" s="73">
        <v>0</v>
      </c>
      <c r="J804" s="73">
        <v>0</v>
      </c>
      <c r="K804" s="73">
        <v>0</v>
      </c>
      <c r="L804" s="73">
        <v>0</v>
      </c>
      <c r="M804" s="66"/>
      <c r="N804" s="66"/>
      <c r="O804" s="74">
        <v>0</v>
      </c>
      <c r="P804" s="66">
        <f t="shared" si="185"/>
        <v>0</v>
      </c>
      <c r="Q804" s="73">
        <v>0</v>
      </c>
      <c r="R804" s="73">
        <v>0</v>
      </c>
      <c r="S804" s="73">
        <v>0</v>
      </c>
      <c r="T804" s="73">
        <v>0</v>
      </c>
      <c r="U804" s="73">
        <v>0</v>
      </c>
      <c r="V804" s="73">
        <v>0</v>
      </c>
      <c r="W804" s="66"/>
      <c r="X804" s="66"/>
      <c r="Y804" s="74">
        <v>0</v>
      </c>
      <c r="Z804" s="66">
        <f t="shared" si="186"/>
        <v>0</v>
      </c>
      <c r="AA804" s="75">
        <v>0</v>
      </c>
    </row>
    <row r="805" spans="1:27" ht="15.75" hidden="1">
      <c r="A805" s="66" t="s">
        <v>26</v>
      </c>
      <c r="B805" s="1" t="s">
        <v>299</v>
      </c>
      <c r="C805" s="71" t="str">
        <f>IF(A805&lt;&gt;0,C798,0)</f>
        <v>3.2.1.1</v>
      </c>
      <c r="D805" s="72">
        <v>0</v>
      </c>
      <c r="E805" s="72">
        <v>0</v>
      </c>
      <c r="F805" s="72">
        <v>0</v>
      </c>
      <c r="G805" s="73">
        <v>0</v>
      </c>
      <c r="H805" s="73">
        <v>0</v>
      </c>
      <c r="I805" s="73">
        <v>0</v>
      </c>
      <c r="J805" s="73">
        <v>0</v>
      </c>
      <c r="K805" s="73">
        <v>0</v>
      </c>
      <c r="L805" s="73">
        <v>0</v>
      </c>
      <c r="M805" s="66"/>
      <c r="N805" s="66"/>
      <c r="O805" s="74">
        <v>0</v>
      </c>
      <c r="P805" s="66">
        <f t="shared" si="185"/>
        <v>0</v>
      </c>
      <c r="Q805" s="73">
        <v>0</v>
      </c>
      <c r="R805" s="73">
        <v>0</v>
      </c>
      <c r="S805" s="73">
        <v>0</v>
      </c>
      <c r="T805" s="73">
        <v>0</v>
      </c>
      <c r="U805" s="73">
        <v>0</v>
      </c>
      <c r="V805" s="73">
        <v>0</v>
      </c>
      <c r="W805" s="66"/>
      <c r="X805" s="66"/>
      <c r="Y805" s="74">
        <v>0</v>
      </c>
      <c r="Z805" s="66">
        <f t="shared" si="186"/>
        <v>0</v>
      </c>
      <c r="AA805" s="75">
        <v>0</v>
      </c>
    </row>
    <row r="806" spans="1:27" ht="15.75" hidden="1">
      <c r="A806" s="66" t="s">
        <v>26</v>
      </c>
      <c r="B806" s="1" t="s">
        <v>300</v>
      </c>
      <c r="C806" s="71" t="str">
        <f>IF(A806&lt;&gt;0,C798,0)</f>
        <v>3.2.1.1</v>
      </c>
      <c r="D806" s="72">
        <v>0</v>
      </c>
      <c r="E806" s="72">
        <v>0</v>
      </c>
      <c r="F806" s="72">
        <v>0</v>
      </c>
      <c r="G806" s="73">
        <v>0</v>
      </c>
      <c r="H806" s="73">
        <v>0</v>
      </c>
      <c r="I806" s="73">
        <v>0</v>
      </c>
      <c r="J806" s="73">
        <v>0</v>
      </c>
      <c r="K806" s="73">
        <v>0</v>
      </c>
      <c r="L806" s="73">
        <v>0</v>
      </c>
      <c r="M806" s="66"/>
      <c r="N806" s="66"/>
      <c r="O806" s="74">
        <v>0</v>
      </c>
      <c r="P806" s="66">
        <f t="shared" si="185"/>
        <v>0</v>
      </c>
      <c r="Q806" s="73">
        <v>0</v>
      </c>
      <c r="R806" s="73">
        <v>0</v>
      </c>
      <c r="S806" s="73">
        <v>0</v>
      </c>
      <c r="T806" s="73">
        <v>0</v>
      </c>
      <c r="U806" s="73">
        <v>0</v>
      </c>
      <c r="V806" s="73">
        <v>0</v>
      </c>
      <c r="W806" s="66"/>
      <c r="X806" s="66"/>
      <c r="Y806" s="74">
        <v>0</v>
      </c>
      <c r="Z806" s="66">
        <f t="shared" si="186"/>
        <v>0</v>
      </c>
      <c r="AA806" s="75">
        <v>0</v>
      </c>
    </row>
    <row r="807" spans="1:27" ht="47.25" hidden="1" customHeight="1">
      <c r="A807" s="66" t="s">
        <v>26</v>
      </c>
      <c r="B807" s="1" t="s">
        <v>303</v>
      </c>
      <c r="C807" s="71" t="str">
        <f>IF(A807&lt;&gt;0,C798,0)</f>
        <v>3.2.1.1</v>
      </c>
      <c r="D807" s="72">
        <v>0</v>
      </c>
      <c r="E807" s="72">
        <v>0</v>
      </c>
      <c r="F807" s="72">
        <v>0</v>
      </c>
      <c r="G807" s="73">
        <v>0</v>
      </c>
      <c r="H807" s="73">
        <v>0</v>
      </c>
      <c r="I807" s="73">
        <v>0</v>
      </c>
      <c r="J807" s="73">
        <v>0</v>
      </c>
      <c r="K807" s="73">
        <v>0</v>
      </c>
      <c r="L807" s="73">
        <v>0</v>
      </c>
      <c r="M807" s="66"/>
      <c r="N807" s="66"/>
      <c r="O807" s="74">
        <v>0</v>
      </c>
      <c r="P807" s="66">
        <f t="shared" si="185"/>
        <v>0</v>
      </c>
      <c r="Q807" s="73">
        <v>0</v>
      </c>
      <c r="R807" s="73">
        <v>0</v>
      </c>
      <c r="S807" s="73">
        <v>0</v>
      </c>
      <c r="T807" s="73">
        <v>0</v>
      </c>
      <c r="U807" s="73">
        <v>0</v>
      </c>
      <c r="V807" s="73">
        <v>0</v>
      </c>
      <c r="W807" s="66"/>
      <c r="X807" s="66"/>
      <c r="Y807" s="74">
        <v>0</v>
      </c>
      <c r="Z807" s="66">
        <f t="shared" si="186"/>
        <v>0</v>
      </c>
      <c r="AA807" s="75">
        <v>0</v>
      </c>
    </row>
    <row r="808" spans="1:27" ht="15.75" hidden="1">
      <c r="A808" s="66" t="s">
        <v>26</v>
      </c>
      <c r="B808" s="1" t="s">
        <v>304</v>
      </c>
      <c r="C808" s="71" t="str">
        <f>IF(A808&lt;&gt;0,C798,0)</f>
        <v>3.2.1.1</v>
      </c>
      <c r="D808" s="72">
        <v>0</v>
      </c>
      <c r="E808" s="72">
        <v>0</v>
      </c>
      <c r="F808" s="72">
        <v>0</v>
      </c>
      <c r="G808" s="73">
        <v>0</v>
      </c>
      <c r="H808" s="73">
        <v>0</v>
      </c>
      <c r="I808" s="73">
        <v>0</v>
      </c>
      <c r="J808" s="73">
        <v>0</v>
      </c>
      <c r="K808" s="73">
        <v>0</v>
      </c>
      <c r="L808" s="73">
        <v>0</v>
      </c>
      <c r="M808" s="66"/>
      <c r="N808" s="66"/>
      <c r="O808" s="74">
        <v>0</v>
      </c>
      <c r="P808" s="66">
        <f t="shared" si="185"/>
        <v>0</v>
      </c>
      <c r="Q808" s="73">
        <v>0</v>
      </c>
      <c r="R808" s="73">
        <v>0</v>
      </c>
      <c r="S808" s="73">
        <v>0</v>
      </c>
      <c r="T808" s="73">
        <v>0</v>
      </c>
      <c r="U808" s="73">
        <v>0</v>
      </c>
      <c r="V808" s="73">
        <v>0</v>
      </c>
      <c r="W808" s="66"/>
      <c r="X808" s="66"/>
      <c r="Y808" s="74">
        <v>0</v>
      </c>
      <c r="Z808" s="66">
        <f t="shared" si="186"/>
        <v>0</v>
      </c>
      <c r="AA808" s="75">
        <v>0</v>
      </c>
    </row>
    <row r="809" spans="1:27" ht="47.25" hidden="1" customHeight="1">
      <c r="A809" s="66" t="s">
        <v>26</v>
      </c>
      <c r="B809" s="1" t="s">
        <v>305</v>
      </c>
      <c r="C809" s="71" t="str">
        <f>IF(A809&lt;&gt;0,C798,0)</f>
        <v>3.2.1.1</v>
      </c>
      <c r="D809" s="72">
        <v>0</v>
      </c>
      <c r="E809" s="72">
        <v>0</v>
      </c>
      <c r="F809" s="72">
        <v>0</v>
      </c>
      <c r="G809" s="73">
        <v>0</v>
      </c>
      <c r="H809" s="73">
        <v>0</v>
      </c>
      <c r="I809" s="73">
        <v>0</v>
      </c>
      <c r="J809" s="73">
        <v>0</v>
      </c>
      <c r="K809" s="73">
        <v>0</v>
      </c>
      <c r="L809" s="73">
        <v>0</v>
      </c>
      <c r="M809" s="66"/>
      <c r="N809" s="66"/>
      <c r="O809" s="74">
        <v>0</v>
      </c>
      <c r="P809" s="66">
        <f t="shared" si="185"/>
        <v>0</v>
      </c>
      <c r="Q809" s="73">
        <v>0</v>
      </c>
      <c r="R809" s="73">
        <v>0</v>
      </c>
      <c r="S809" s="73">
        <v>0</v>
      </c>
      <c r="T809" s="73">
        <v>0</v>
      </c>
      <c r="U809" s="73">
        <v>0</v>
      </c>
      <c r="V809" s="73">
        <v>0</v>
      </c>
      <c r="W809" s="66"/>
      <c r="X809" s="66"/>
      <c r="Y809" s="74">
        <v>0</v>
      </c>
      <c r="Z809" s="66">
        <f t="shared" si="186"/>
        <v>0</v>
      </c>
      <c r="AA809" s="75">
        <v>0</v>
      </c>
    </row>
    <row r="810" spans="1:27" ht="63" hidden="1" customHeight="1">
      <c r="A810" s="66" t="s">
        <v>26</v>
      </c>
      <c r="B810" s="1" t="s">
        <v>306</v>
      </c>
      <c r="C810" s="71" t="str">
        <f>IF(A810&lt;&gt;0,C798,0)</f>
        <v>3.2.1.1</v>
      </c>
      <c r="D810" s="72">
        <v>0</v>
      </c>
      <c r="E810" s="72">
        <v>0</v>
      </c>
      <c r="F810" s="72">
        <v>0</v>
      </c>
      <c r="G810" s="73">
        <v>0</v>
      </c>
      <c r="H810" s="73">
        <v>0</v>
      </c>
      <c r="I810" s="73">
        <v>0</v>
      </c>
      <c r="J810" s="73">
        <v>0</v>
      </c>
      <c r="K810" s="73">
        <v>0</v>
      </c>
      <c r="L810" s="73">
        <v>0</v>
      </c>
      <c r="M810" s="66"/>
      <c r="N810" s="66"/>
      <c r="O810" s="74">
        <v>0</v>
      </c>
      <c r="P810" s="66">
        <f t="shared" si="185"/>
        <v>0</v>
      </c>
      <c r="Q810" s="73">
        <v>0</v>
      </c>
      <c r="R810" s="73">
        <v>0</v>
      </c>
      <c r="S810" s="73">
        <v>0</v>
      </c>
      <c r="T810" s="73">
        <v>0</v>
      </c>
      <c r="U810" s="73">
        <v>0</v>
      </c>
      <c r="V810" s="73">
        <v>0</v>
      </c>
      <c r="W810" s="66"/>
      <c r="X810" s="66"/>
      <c r="Y810" s="74">
        <v>0</v>
      </c>
      <c r="Z810" s="66">
        <f t="shared" si="186"/>
        <v>0</v>
      </c>
      <c r="AA810" s="75">
        <v>0</v>
      </c>
    </row>
    <row r="811" spans="1:27" ht="15.75" hidden="1">
      <c r="A811" s="66" t="s">
        <v>26</v>
      </c>
      <c r="B811" s="1" t="s">
        <v>307</v>
      </c>
      <c r="C811" s="71" t="str">
        <f>IF(A811&lt;&gt;0,C798,0)</f>
        <v>3.2.1.1</v>
      </c>
      <c r="D811" s="72">
        <v>0</v>
      </c>
      <c r="E811" s="72">
        <v>0</v>
      </c>
      <c r="F811" s="72">
        <v>0</v>
      </c>
      <c r="G811" s="73">
        <v>0</v>
      </c>
      <c r="H811" s="73">
        <v>0</v>
      </c>
      <c r="I811" s="73">
        <v>0</v>
      </c>
      <c r="J811" s="73">
        <v>0</v>
      </c>
      <c r="K811" s="73">
        <v>0</v>
      </c>
      <c r="L811" s="73">
        <v>0</v>
      </c>
      <c r="M811" s="66"/>
      <c r="N811" s="66"/>
      <c r="O811" s="74">
        <v>0</v>
      </c>
      <c r="P811" s="66">
        <f t="shared" si="185"/>
        <v>0</v>
      </c>
      <c r="Q811" s="73">
        <v>0</v>
      </c>
      <c r="R811" s="73">
        <v>0</v>
      </c>
      <c r="S811" s="73">
        <v>0</v>
      </c>
      <c r="T811" s="73">
        <v>0</v>
      </c>
      <c r="U811" s="73">
        <v>0</v>
      </c>
      <c r="V811" s="73">
        <v>0</v>
      </c>
      <c r="W811" s="66"/>
      <c r="X811" s="66"/>
      <c r="Y811" s="74">
        <v>0</v>
      </c>
      <c r="Z811" s="66">
        <f t="shared" si="186"/>
        <v>0</v>
      </c>
      <c r="AA811" s="75">
        <v>0</v>
      </c>
    </row>
    <row r="812" spans="1:27" ht="15.75" hidden="1">
      <c r="A812" s="66" t="s">
        <v>26</v>
      </c>
      <c r="B812" s="1" t="s">
        <v>308</v>
      </c>
      <c r="C812" s="71" t="str">
        <f>IF(A812&lt;&gt;0,C798,0)</f>
        <v>3.2.1.1</v>
      </c>
      <c r="D812" s="72">
        <v>0</v>
      </c>
      <c r="E812" s="72">
        <v>0</v>
      </c>
      <c r="F812" s="72">
        <v>0</v>
      </c>
      <c r="G812" s="73">
        <v>0</v>
      </c>
      <c r="H812" s="73">
        <v>0</v>
      </c>
      <c r="I812" s="73">
        <v>0</v>
      </c>
      <c r="J812" s="73">
        <v>0</v>
      </c>
      <c r="K812" s="73">
        <v>0</v>
      </c>
      <c r="L812" s="73">
        <v>0</v>
      </c>
      <c r="M812" s="66"/>
      <c r="N812" s="66"/>
      <c r="O812" s="74">
        <v>0</v>
      </c>
      <c r="P812" s="66">
        <f t="shared" si="185"/>
        <v>0</v>
      </c>
      <c r="Q812" s="73">
        <v>0</v>
      </c>
      <c r="R812" s="73">
        <v>0</v>
      </c>
      <c r="S812" s="73">
        <v>0</v>
      </c>
      <c r="T812" s="73">
        <v>0</v>
      </c>
      <c r="U812" s="73">
        <v>0</v>
      </c>
      <c r="V812" s="73">
        <v>0</v>
      </c>
      <c r="W812" s="66"/>
      <c r="X812" s="66"/>
      <c r="Y812" s="74">
        <v>0</v>
      </c>
      <c r="Z812" s="66">
        <f t="shared" si="186"/>
        <v>0</v>
      </c>
      <c r="AA812" s="75">
        <v>0</v>
      </c>
    </row>
    <row r="813" spans="1:27" ht="47.25">
      <c r="A813" s="66" t="s">
        <v>26</v>
      </c>
      <c r="B813" s="1"/>
      <c r="C813" s="63" t="s">
        <v>328</v>
      </c>
      <c r="D813" s="64" t="s">
        <v>157</v>
      </c>
      <c r="E813" s="52" t="s">
        <v>53</v>
      </c>
      <c r="F813" s="72">
        <v>0</v>
      </c>
      <c r="G813" s="66" t="s">
        <v>26</v>
      </c>
      <c r="H813" s="66" t="s">
        <v>26</v>
      </c>
      <c r="I813" s="66" t="s">
        <v>26</v>
      </c>
      <c r="J813" s="66" t="s">
        <v>26</v>
      </c>
      <c r="K813" s="66" t="s">
        <v>26</v>
      </c>
      <c r="L813" s="66" t="s">
        <v>26</v>
      </c>
      <c r="M813" s="66" t="s">
        <v>26</v>
      </c>
      <c r="N813" s="66" t="s">
        <v>26</v>
      </c>
      <c r="O813" s="66" t="s">
        <v>26</v>
      </c>
      <c r="P813" s="66" t="s">
        <v>26</v>
      </c>
      <c r="Q813" s="66" t="s">
        <v>26</v>
      </c>
      <c r="R813" s="66" t="s">
        <v>26</v>
      </c>
      <c r="S813" s="66" t="s">
        <v>26</v>
      </c>
      <c r="T813" s="66" t="s">
        <v>26</v>
      </c>
      <c r="U813" s="66" t="s">
        <v>26</v>
      </c>
      <c r="V813" s="66" t="s">
        <v>26</v>
      </c>
      <c r="W813" s="66" t="s">
        <v>26</v>
      </c>
      <c r="X813" s="66" t="s">
        <v>26</v>
      </c>
      <c r="Y813" s="66" t="s">
        <v>26</v>
      </c>
      <c r="Z813" s="66" t="s">
        <v>26</v>
      </c>
      <c r="AA813" s="67" t="s">
        <v>26</v>
      </c>
    </row>
    <row r="814" spans="1:27" ht="15.75" hidden="1">
      <c r="A814" s="66" t="s">
        <v>26</v>
      </c>
      <c r="B814" s="1" t="s">
        <v>293</v>
      </c>
      <c r="C814" s="71" t="str">
        <f>IF(A814&lt;&gt;0,C813,0)</f>
        <v>3.2.1.2</v>
      </c>
      <c r="D814" s="72">
        <v>0</v>
      </c>
      <c r="E814" s="72">
        <v>0</v>
      </c>
      <c r="F814" s="72">
        <v>0</v>
      </c>
      <c r="G814" s="73">
        <v>0</v>
      </c>
      <c r="H814" s="73">
        <v>0</v>
      </c>
      <c r="I814" s="73">
        <v>0</v>
      </c>
      <c r="J814" s="73">
        <v>0</v>
      </c>
      <c r="K814" s="73">
        <v>0</v>
      </c>
      <c r="L814" s="73">
        <v>0</v>
      </c>
      <c r="M814" s="66"/>
      <c r="N814" s="66"/>
      <c r="O814" s="74">
        <v>0</v>
      </c>
      <c r="P814" s="66">
        <f t="shared" ref="P814:P821" si="187">L814-O814</f>
        <v>0</v>
      </c>
      <c r="Q814" s="73">
        <v>0</v>
      </c>
      <c r="R814" s="73">
        <v>0</v>
      </c>
      <c r="S814" s="73">
        <v>0</v>
      </c>
      <c r="T814" s="73">
        <v>0</v>
      </c>
      <c r="U814" s="73">
        <v>0</v>
      </c>
      <c r="V814" s="73">
        <v>0</v>
      </c>
      <c r="W814" s="66"/>
      <c r="X814" s="66"/>
      <c r="Y814" s="74">
        <v>0</v>
      </c>
      <c r="Z814" s="66">
        <f t="shared" ref="Z814:Z821" si="188">V814-Y814</f>
        <v>0</v>
      </c>
      <c r="AA814" s="75">
        <v>0</v>
      </c>
    </row>
    <row r="815" spans="1:27" ht="15.75" hidden="1">
      <c r="A815" s="66" t="s">
        <v>26</v>
      </c>
      <c r="B815" s="1" t="s">
        <v>294</v>
      </c>
      <c r="C815" s="71" t="str">
        <f>IF(A815&lt;&gt;0,C813,0)</f>
        <v>3.2.1.2</v>
      </c>
      <c r="D815" s="72">
        <v>0</v>
      </c>
      <c r="E815" s="72">
        <v>0</v>
      </c>
      <c r="F815" s="72">
        <v>0</v>
      </c>
      <c r="G815" s="73">
        <v>0</v>
      </c>
      <c r="H815" s="73">
        <v>0</v>
      </c>
      <c r="I815" s="73">
        <v>0</v>
      </c>
      <c r="J815" s="73">
        <v>0</v>
      </c>
      <c r="K815" s="73">
        <v>0</v>
      </c>
      <c r="L815" s="73">
        <v>0</v>
      </c>
      <c r="M815" s="66"/>
      <c r="N815" s="66"/>
      <c r="O815" s="74">
        <v>0</v>
      </c>
      <c r="P815" s="66">
        <f t="shared" si="187"/>
        <v>0</v>
      </c>
      <c r="Q815" s="73">
        <v>0</v>
      </c>
      <c r="R815" s="73">
        <v>0</v>
      </c>
      <c r="S815" s="73">
        <v>0</v>
      </c>
      <c r="T815" s="73">
        <v>0</v>
      </c>
      <c r="U815" s="73">
        <v>0</v>
      </c>
      <c r="V815" s="73">
        <v>0</v>
      </c>
      <c r="W815" s="66"/>
      <c r="X815" s="66"/>
      <c r="Y815" s="74">
        <v>0</v>
      </c>
      <c r="Z815" s="66">
        <f t="shared" si="188"/>
        <v>0</v>
      </c>
      <c r="AA815" s="75">
        <v>0</v>
      </c>
    </row>
    <row r="816" spans="1:27" ht="15.75" hidden="1">
      <c r="A816" s="66" t="s">
        <v>26</v>
      </c>
      <c r="B816" s="1" t="s">
        <v>295</v>
      </c>
      <c r="C816" s="71" t="str">
        <f>IF(A816&lt;&gt;0,C813,0)</f>
        <v>3.2.1.2</v>
      </c>
      <c r="D816" s="72">
        <v>0</v>
      </c>
      <c r="E816" s="72">
        <v>0</v>
      </c>
      <c r="F816" s="72">
        <v>0</v>
      </c>
      <c r="G816" s="73">
        <v>0</v>
      </c>
      <c r="H816" s="73">
        <v>0</v>
      </c>
      <c r="I816" s="73">
        <v>0</v>
      </c>
      <c r="J816" s="73">
        <v>0</v>
      </c>
      <c r="K816" s="73">
        <v>0</v>
      </c>
      <c r="L816" s="73">
        <v>0</v>
      </c>
      <c r="M816" s="66"/>
      <c r="N816" s="66"/>
      <c r="O816" s="74">
        <v>0</v>
      </c>
      <c r="P816" s="66">
        <f t="shared" si="187"/>
        <v>0</v>
      </c>
      <c r="Q816" s="73">
        <v>0</v>
      </c>
      <c r="R816" s="73">
        <v>0</v>
      </c>
      <c r="S816" s="73">
        <v>0</v>
      </c>
      <c r="T816" s="73">
        <v>0</v>
      </c>
      <c r="U816" s="73">
        <v>0</v>
      </c>
      <c r="V816" s="73">
        <v>0</v>
      </c>
      <c r="W816" s="66"/>
      <c r="X816" s="66"/>
      <c r="Y816" s="74">
        <v>0</v>
      </c>
      <c r="Z816" s="66">
        <f t="shared" si="188"/>
        <v>0</v>
      </c>
      <c r="AA816" s="75">
        <v>0</v>
      </c>
    </row>
    <row r="817" spans="1:27" ht="15.75" hidden="1">
      <c r="A817" s="66" t="s">
        <v>26</v>
      </c>
      <c r="B817" s="1" t="s">
        <v>296</v>
      </c>
      <c r="C817" s="71" t="str">
        <f>IF(A817&lt;&gt;0,C813,0)</f>
        <v>3.2.1.2</v>
      </c>
      <c r="D817" s="72">
        <v>0</v>
      </c>
      <c r="E817" s="72">
        <v>0</v>
      </c>
      <c r="F817" s="72">
        <v>0</v>
      </c>
      <c r="G817" s="73">
        <v>0</v>
      </c>
      <c r="H817" s="73">
        <v>0</v>
      </c>
      <c r="I817" s="73">
        <v>0</v>
      </c>
      <c r="J817" s="73">
        <v>0</v>
      </c>
      <c r="K817" s="73">
        <v>0</v>
      </c>
      <c r="L817" s="73">
        <v>0</v>
      </c>
      <c r="M817" s="66"/>
      <c r="N817" s="66"/>
      <c r="O817" s="74">
        <v>0</v>
      </c>
      <c r="P817" s="66">
        <f t="shared" si="187"/>
        <v>0</v>
      </c>
      <c r="Q817" s="73">
        <v>0</v>
      </c>
      <c r="R817" s="73">
        <v>0</v>
      </c>
      <c r="S817" s="73">
        <v>0</v>
      </c>
      <c r="T817" s="73">
        <v>0</v>
      </c>
      <c r="U817" s="73">
        <v>0</v>
      </c>
      <c r="V817" s="73">
        <v>0</v>
      </c>
      <c r="W817" s="66"/>
      <c r="X817" s="66"/>
      <c r="Y817" s="74">
        <v>0</v>
      </c>
      <c r="Z817" s="66">
        <f t="shared" si="188"/>
        <v>0</v>
      </c>
      <c r="AA817" s="75">
        <v>0</v>
      </c>
    </row>
    <row r="818" spans="1:27" ht="15.75" hidden="1">
      <c r="A818" s="66" t="s">
        <v>26</v>
      </c>
      <c r="B818" s="1" t="s">
        <v>297</v>
      </c>
      <c r="C818" s="71" t="str">
        <f>IF(A818&lt;&gt;0,C813,0)</f>
        <v>3.2.1.2</v>
      </c>
      <c r="D818" s="72">
        <v>0</v>
      </c>
      <c r="E818" s="72">
        <v>0</v>
      </c>
      <c r="F818" s="72">
        <v>0</v>
      </c>
      <c r="G818" s="73">
        <v>0</v>
      </c>
      <c r="H818" s="73">
        <v>0</v>
      </c>
      <c r="I818" s="73">
        <v>0</v>
      </c>
      <c r="J818" s="73">
        <v>0</v>
      </c>
      <c r="K818" s="73">
        <v>0</v>
      </c>
      <c r="L818" s="73">
        <v>0</v>
      </c>
      <c r="M818" s="66"/>
      <c r="N818" s="66"/>
      <c r="O818" s="74">
        <v>0</v>
      </c>
      <c r="P818" s="66">
        <f t="shared" si="187"/>
        <v>0</v>
      </c>
      <c r="Q818" s="73">
        <v>0</v>
      </c>
      <c r="R818" s="73">
        <v>0</v>
      </c>
      <c r="S818" s="73">
        <v>0</v>
      </c>
      <c r="T818" s="73">
        <v>0</v>
      </c>
      <c r="U818" s="73">
        <v>0</v>
      </c>
      <c r="V818" s="73">
        <v>0</v>
      </c>
      <c r="W818" s="66"/>
      <c r="X818" s="66"/>
      <c r="Y818" s="74">
        <v>0</v>
      </c>
      <c r="Z818" s="66">
        <f t="shared" si="188"/>
        <v>0</v>
      </c>
      <c r="AA818" s="75">
        <v>0</v>
      </c>
    </row>
    <row r="819" spans="1:27" ht="15.75" hidden="1">
      <c r="A819" s="66" t="s">
        <v>26</v>
      </c>
      <c r="B819" s="1" t="s">
        <v>298</v>
      </c>
      <c r="C819" s="71" t="str">
        <f>IF(A819&lt;&gt;0,C813,0)</f>
        <v>3.2.1.2</v>
      </c>
      <c r="D819" s="72">
        <v>0</v>
      </c>
      <c r="E819" s="72">
        <v>0</v>
      </c>
      <c r="F819" s="72">
        <v>0</v>
      </c>
      <c r="G819" s="73">
        <v>0</v>
      </c>
      <c r="H819" s="73">
        <v>0</v>
      </c>
      <c r="I819" s="73">
        <v>0</v>
      </c>
      <c r="J819" s="73">
        <v>0</v>
      </c>
      <c r="K819" s="73">
        <v>0</v>
      </c>
      <c r="L819" s="73">
        <v>0</v>
      </c>
      <c r="M819" s="66"/>
      <c r="N819" s="66"/>
      <c r="O819" s="74">
        <v>0</v>
      </c>
      <c r="P819" s="66">
        <f t="shared" si="187"/>
        <v>0</v>
      </c>
      <c r="Q819" s="73">
        <v>0</v>
      </c>
      <c r="R819" s="73">
        <v>0</v>
      </c>
      <c r="S819" s="73">
        <v>0</v>
      </c>
      <c r="T819" s="73">
        <v>0</v>
      </c>
      <c r="U819" s="73">
        <v>0</v>
      </c>
      <c r="V819" s="73">
        <v>0</v>
      </c>
      <c r="W819" s="66"/>
      <c r="X819" s="66"/>
      <c r="Y819" s="74">
        <v>0</v>
      </c>
      <c r="Z819" s="66">
        <f t="shared" si="188"/>
        <v>0</v>
      </c>
      <c r="AA819" s="75">
        <v>0</v>
      </c>
    </row>
    <row r="820" spans="1:27" ht="15.75" hidden="1">
      <c r="A820" s="66" t="s">
        <v>26</v>
      </c>
      <c r="B820" s="1" t="s">
        <v>299</v>
      </c>
      <c r="C820" s="71" t="str">
        <f>IF(A820&lt;&gt;0,C813,0)</f>
        <v>3.2.1.2</v>
      </c>
      <c r="D820" s="72">
        <v>0</v>
      </c>
      <c r="E820" s="72">
        <v>0</v>
      </c>
      <c r="F820" s="72">
        <v>0</v>
      </c>
      <c r="G820" s="73">
        <v>0</v>
      </c>
      <c r="H820" s="73">
        <v>0</v>
      </c>
      <c r="I820" s="73">
        <v>0</v>
      </c>
      <c r="J820" s="73">
        <v>0</v>
      </c>
      <c r="K820" s="73">
        <v>0</v>
      </c>
      <c r="L820" s="73">
        <v>0</v>
      </c>
      <c r="M820" s="66"/>
      <c r="N820" s="66"/>
      <c r="O820" s="74">
        <v>0</v>
      </c>
      <c r="P820" s="66">
        <f t="shared" si="187"/>
        <v>0</v>
      </c>
      <c r="Q820" s="73">
        <v>0</v>
      </c>
      <c r="R820" s="73">
        <v>0</v>
      </c>
      <c r="S820" s="73">
        <v>0</v>
      </c>
      <c r="T820" s="73">
        <v>0</v>
      </c>
      <c r="U820" s="73">
        <v>0</v>
      </c>
      <c r="V820" s="73">
        <v>0</v>
      </c>
      <c r="W820" s="66"/>
      <c r="X820" s="66"/>
      <c r="Y820" s="74">
        <v>0</v>
      </c>
      <c r="Z820" s="66">
        <f t="shared" si="188"/>
        <v>0</v>
      </c>
      <c r="AA820" s="75">
        <v>0</v>
      </c>
    </row>
    <row r="821" spans="1:27" ht="15.75" hidden="1">
      <c r="A821" s="66" t="s">
        <v>26</v>
      </c>
      <c r="B821" s="1" t="s">
        <v>300</v>
      </c>
      <c r="C821" s="71" t="str">
        <f>IF(A821&lt;&gt;0,C814,0)</f>
        <v>3.2.1.2</v>
      </c>
      <c r="D821" s="72">
        <v>0</v>
      </c>
      <c r="E821" s="72">
        <v>0</v>
      </c>
      <c r="F821" s="72">
        <v>0</v>
      </c>
      <c r="G821" s="73">
        <v>0</v>
      </c>
      <c r="H821" s="73">
        <v>0</v>
      </c>
      <c r="I821" s="73">
        <v>0</v>
      </c>
      <c r="J821" s="73">
        <v>0</v>
      </c>
      <c r="K821" s="73">
        <v>0</v>
      </c>
      <c r="L821" s="73">
        <v>0</v>
      </c>
      <c r="M821" s="66"/>
      <c r="N821" s="66"/>
      <c r="O821" s="74">
        <v>0</v>
      </c>
      <c r="P821" s="66">
        <f t="shared" si="187"/>
        <v>0</v>
      </c>
      <c r="Q821" s="73">
        <v>0</v>
      </c>
      <c r="R821" s="73">
        <v>0</v>
      </c>
      <c r="S821" s="73">
        <v>0</v>
      </c>
      <c r="T821" s="73">
        <v>0</v>
      </c>
      <c r="U821" s="73">
        <v>0</v>
      </c>
      <c r="V821" s="73">
        <v>0</v>
      </c>
      <c r="W821" s="66"/>
      <c r="X821" s="66"/>
      <c r="Y821" s="74">
        <v>0</v>
      </c>
      <c r="Z821" s="66">
        <f t="shared" si="188"/>
        <v>0</v>
      </c>
      <c r="AA821" s="75">
        <v>0</v>
      </c>
    </row>
    <row r="822" spans="1:27" ht="47.25">
      <c r="A822" s="66" t="s">
        <v>26</v>
      </c>
      <c r="B822" s="1"/>
      <c r="C822" s="63" t="s">
        <v>329</v>
      </c>
      <c r="D822" s="64" t="s">
        <v>159</v>
      </c>
      <c r="E822" s="52" t="s">
        <v>50</v>
      </c>
      <c r="F822" s="72">
        <v>0</v>
      </c>
      <c r="G822" s="66">
        <f t="shared" ref="G822:Z822" si="189">G823+G843</f>
        <v>38.700000000000003</v>
      </c>
      <c r="H822" s="66">
        <f t="shared" si="189"/>
        <v>0</v>
      </c>
      <c r="I822" s="66">
        <f t="shared" si="189"/>
        <v>0</v>
      </c>
      <c r="J822" s="66">
        <f t="shared" si="189"/>
        <v>38.700000000000003</v>
      </c>
      <c r="K822" s="66">
        <f t="shared" si="189"/>
        <v>0</v>
      </c>
      <c r="L822" s="66">
        <f t="shared" si="189"/>
        <v>1.1870000000000001</v>
      </c>
      <c r="M822" s="66">
        <f t="shared" si="189"/>
        <v>0</v>
      </c>
      <c r="N822" s="66">
        <f t="shared" si="189"/>
        <v>0</v>
      </c>
      <c r="O822" s="66">
        <f t="shared" si="189"/>
        <v>1.147</v>
      </c>
      <c r="P822" s="66">
        <f t="shared" si="189"/>
        <v>4.0000000000000036E-2</v>
      </c>
      <c r="Q822" s="66">
        <f t="shared" si="189"/>
        <v>1.25</v>
      </c>
      <c r="R822" s="66">
        <f t="shared" si="189"/>
        <v>0</v>
      </c>
      <c r="S822" s="66">
        <f t="shared" si="189"/>
        <v>0</v>
      </c>
      <c r="T822" s="66">
        <f t="shared" si="189"/>
        <v>1.25</v>
      </c>
      <c r="U822" s="66">
        <f t="shared" si="189"/>
        <v>0</v>
      </c>
      <c r="V822" s="66">
        <f t="shared" si="189"/>
        <v>1.1870000000000001</v>
      </c>
      <c r="W822" s="66">
        <f t="shared" si="189"/>
        <v>0</v>
      </c>
      <c r="X822" s="66">
        <f t="shared" si="189"/>
        <v>0</v>
      </c>
      <c r="Y822" s="66">
        <f t="shared" si="189"/>
        <v>1.147</v>
      </c>
      <c r="Z822" s="66">
        <f t="shared" si="189"/>
        <v>4.0000000000000036E-2</v>
      </c>
      <c r="AA822" s="67">
        <f>AA823+AA843</f>
        <v>38.696999999999996</v>
      </c>
    </row>
    <row r="823" spans="1:27" ht="31.5">
      <c r="A823" s="66" t="s">
        <v>26</v>
      </c>
      <c r="B823" s="1"/>
      <c r="C823" s="63" t="s">
        <v>330</v>
      </c>
      <c r="D823" s="64" t="s">
        <v>161</v>
      </c>
      <c r="E823" s="52" t="s">
        <v>53</v>
      </c>
      <c r="F823" s="72">
        <v>0</v>
      </c>
      <c r="G823" s="66">
        <f t="shared" ref="G823:Z823" si="190">SUBTOTAL(9,G824:G840)</f>
        <v>38.700000000000003</v>
      </c>
      <c r="H823" s="66">
        <f t="shared" si="190"/>
        <v>0</v>
      </c>
      <c r="I823" s="66">
        <f t="shared" si="190"/>
        <v>0</v>
      </c>
      <c r="J823" s="66">
        <f t="shared" si="190"/>
        <v>38.700000000000003</v>
      </c>
      <c r="K823" s="66">
        <f t="shared" si="190"/>
        <v>0</v>
      </c>
      <c r="L823" s="66">
        <f t="shared" si="190"/>
        <v>1.1870000000000001</v>
      </c>
      <c r="M823" s="66">
        <f t="shared" si="190"/>
        <v>0</v>
      </c>
      <c r="N823" s="66">
        <f t="shared" si="190"/>
        <v>0</v>
      </c>
      <c r="O823" s="66">
        <f t="shared" si="190"/>
        <v>1.147</v>
      </c>
      <c r="P823" s="66">
        <f t="shared" si="190"/>
        <v>4.0000000000000036E-2</v>
      </c>
      <c r="Q823" s="66">
        <f t="shared" si="190"/>
        <v>1.25</v>
      </c>
      <c r="R823" s="66">
        <f t="shared" si="190"/>
        <v>0</v>
      </c>
      <c r="S823" s="66">
        <f t="shared" si="190"/>
        <v>0</v>
      </c>
      <c r="T823" s="66">
        <f t="shared" si="190"/>
        <v>1.25</v>
      </c>
      <c r="U823" s="66">
        <f t="shared" si="190"/>
        <v>0</v>
      </c>
      <c r="V823" s="66">
        <f t="shared" si="190"/>
        <v>1.1870000000000001</v>
      </c>
      <c r="W823" s="66">
        <f t="shared" si="190"/>
        <v>0</v>
      </c>
      <c r="X823" s="66">
        <f t="shared" si="190"/>
        <v>0</v>
      </c>
      <c r="Y823" s="66">
        <f t="shared" si="190"/>
        <v>1.147</v>
      </c>
      <c r="Z823" s="66">
        <f t="shared" si="190"/>
        <v>4.0000000000000036E-2</v>
      </c>
      <c r="AA823" s="67">
        <f>SUBTOTAL(9,AA824:AA840)</f>
        <v>38.696999999999996</v>
      </c>
    </row>
    <row r="824" spans="1:27" ht="47.25">
      <c r="A824" s="66" t="s">
        <v>2051</v>
      </c>
      <c r="B824" s="1" t="s">
        <v>293</v>
      </c>
      <c r="C824" s="71" t="str">
        <f>IF(A824&lt;&gt;0,C823,0)</f>
        <v>3.2.2.1</v>
      </c>
      <c r="D824" s="72" t="s">
        <v>2052</v>
      </c>
      <c r="E824" s="72" t="s">
        <v>333</v>
      </c>
      <c r="F824" s="72" t="s">
        <v>1007</v>
      </c>
      <c r="G824" s="73">
        <v>3.12</v>
      </c>
      <c r="H824" s="73">
        <v>0</v>
      </c>
      <c r="I824" s="73">
        <v>0</v>
      </c>
      <c r="J824" s="73">
        <v>3.12</v>
      </c>
      <c r="K824" s="73">
        <v>0</v>
      </c>
      <c r="L824" s="73">
        <v>0</v>
      </c>
      <c r="M824" s="66"/>
      <c r="N824" s="66"/>
      <c r="O824" s="74">
        <v>0</v>
      </c>
      <c r="P824" s="66">
        <f t="shared" ref="P824:P842" si="191">L824-O824</f>
        <v>0</v>
      </c>
      <c r="Q824" s="73">
        <v>0.65</v>
      </c>
      <c r="R824" s="73">
        <v>0</v>
      </c>
      <c r="S824" s="73">
        <v>0</v>
      </c>
      <c r="T824" s="73">
        <v>0.65</v>
      </c>
      <c r="U824" s="73">
        <v>0</v>
      </c>
      <c r="V824" s="73">
        <v>0</v>
      </c>
      <c r="W824" s="66"/>
      <c r="X824" s="66"/>
      <c r="Y824" s="74">
        <v>0</v>
      </c>
      <c r="Z824" s="66">
        <f t="shared" ref="Z824:Z842" si="192">V824-Y824</f>
        <v>0</v>
      </c>
      <c r="AA824" s="75">
        <v>3.1220000000000003</v>
      </c>
    </row>
    <row r="825" spans="1:27" ht="31.5">
      <c r="A825" s="66" t="s">
        <v>2053</v>
      </c>
      <c r="B825" s="1" t="s">
        <v>294</v>
      </c>
      <c r="C825" s="71" t="str">
        <f>IF(A825&lt;&gt;0,C823,0)</f>
        <v>3.2.2.1</v>
      </c>
      <c r="D825" s="72" t="s">
        <v>2054</v>
      </c>
      <c r="E825" s="72" t="s">
        <v>333</v>
      </c>
      <c r="F825" s="72" t="s">
        <v>1008</v>
      </c>
      <c r="G825" s="73">
        <v>1.82</v>
      </c>
      <c r="H825" s="73">
        <v>0</v>
      </c>
      <c r="I825" s="73">
        <v>0</v>
      </c>
      <c r="J825" s="73">
        <v>1.82</v>
      </c>
      <c r="K825" s="73">
        <v>0</v>
      </c>
      <c r="L825" s="73">
        <v>0</v>
      </c>
      <c r="M825" s="66"/>
      <c r="N825" s="66"/>
      <c r="O825" s="74">
        <v>0</v>
      </c>
      <c r="P825" s="66">
        <f t="shared" si="191"/>
        <v>0</v>
      </c>
      <c r="Q825" s="73">
        <v>0.2</v>
      </c>
      <c r="R825" s="73">
        <v>0</v>
      </c>
      <c r="S825" s="73">
        <v>0</v>
      </c>
      <c r="T825" s="73">
        <v>0.2</v>
      </c>
      <c r="U825" s="73">
        <v>0</v>
      </c>
      <c r="V825" s="73">
        <v>0</v>
      </c>
      <c r="W825" s="66"/>
      <c r="X825" s="66"/>
      <c r="Y825" s="74">
        <v>0</v>
      </c>
      <c r="Z825" s="66">
        <f t="shared" si="192"/>
        <v>0</v>
      </c>
      <c r="AA825" s="75">
        <v>1.8240000000000001</v>
      </c>
    </row>
    <row r="826" spans="1:27" ht="47.25" customHeight="1">
      <c r="A826" s="66" t="s">
        <v>2055</v>
      </c>
      <c r="B826" s="1" t="s">
        <v>295</v>
      </c>
      <c r="C826" s="71" t="str">
        <f>IF(A826&lt;&gt;0,C823,0)</f>
        <v>3.2.2.1</v>
      </c>
      <c r="D826" s="72" t="s">
        <v>2056</v>
      </c>
      <c r="E826" s="72" t="s">
        <v>333</v>
      </c>
      <c r="F826" s="72" t="s">
        <v>1009</v>
      </c>
      <c r="G826" s="73">
        <v>3.25</v>
      </c>
      <c r="H826" s="73">
        <v>0</v>
      </c>
      <c r="I826" s="73">
        <v>0</v>
      </c>
      <c r="J826" s="73">
        <v>3.25</v>
      </c>
      <c r="K826" s="73">
        <v>0</v>
      </c>
      <c r="L826" s="73">
        <v>0</v>
      </c>
      <c r="M826" s="66"/>
      <c r="N826" s="66"/>
      <c r="O826" s="74">
        <v>0</v>
      </c>
      <c r="P826" s="66">
        <f t="shared" si="191"/>
        <v>0</v>
      </c>
      <c r="Q826" s="73">
        <v>0</v>
      </c>
      <c r="R826" s="73">
        <v>0</v>
      </c>
      <c r="S826" s="73">
        <v>0</v>
      </c>
      <c r="T826" s="73">
        <v>0</v>
      </c>
      <c r="U826" s="73">
        <v>0</v>
      </c>
      <c r="V826" s="73">
        <v>0</v>
      </c>
      <c r="W826" s="66"/>
      <c r="X826" s="66"/>
      <c r="Y826" s="74">
        <v>0</v>
      </c>
      <c r="Z826" s="66">
        <f t="shared" si="192"/>
        <v>0</v>
      </c>
      <c r="AA826" s="75">
        <v>3.2490000000000001</v>
      </c>
    </row>
    <row r="827" spans="1:27" ht="31.5">
      <c r="A827" s="66" t="s">
        <v>2057</v>
      </c>
      <c r="B827" s="1" t="s">
        <v>296</v>
      </c>
      <c r="C827" s="71" t="str">
        <f>IF(A827&lt;&gt;0,C823,0)</f>
        <v>3.2.2.1</v>
      </c>
      <c r="D827" s="72" t="s">
        <v>2058</v>
      </c>
      <c r="E827" s="72" t="s">
        <v>333</v>
      </c>
      <c r="F827" s="72" t="s">
        <v>1010</v>
      </c>
      <c r="G827" s="73">
        <v>9.14</v>
      </c>
      <c r="H827" s="73">
        <v>0</v>
      </c>
      <c r="I827" s="73">
        <v>0</v>
      </c>
      <c r="J827" s="73">
        <v>9.14</v>
      </c>
      <c r="K827" s="73">
        <v>0</v>
      </c>
      <c r="L827" s="73">
        <v>0.73299999999999998</v>
      </c>
      <c r="M827" s="66"/>
      <c r="N827" s="66"/>
      <c r="O827" s="74">
        <v>0.69499999999999995</v>
      </c>
      <c r="P827" s="66">
        <f t="shared" si="191"/>
        <v>3.8000000000000034E-2</v>
      </c>
      <c r="Q827" s="73">
        <v>0</v>
      </c>
      <c r="R827" s="73">
        <v>0</v>
      </c>
      <c r="S827" s="73">
        <v>0</v>
      </c>
      <c r="T827" s="73">
        <v>0</v>
      </c>
      <c r="U827" s="73">
        <v>0</v>
      </c>
      <c r="V827" s="73">
        <v>0.73299999999999998</v>
      </c>
      <c r="W827" s="66"/>
      <c r="X827" s="66"/>
      <c r="Y827" s="74">
        <v>0.69499999999999995</v>
      </c>
      <c r="Z827" s="66">
        <f t="shared" si="192"/>
        <v>3.8000000000000034E-2</v>
      </c>
      <c r="AA827" s="75">
        <v>9.1369999999999987</v>
      </c>
    </row>
    <row r="828" spans="1:27" ht="31.5">
      <c r="A828" s="66" t="s">
        <v>2059</v>
      </c>
      <c r="B828" s="1" t="s">
        <v>297</v>
      </c>
      <c r="C828" s="71" t="str">
        <f>IF(A828&lt;&gt;0,C823,0)</f>
        <v>3.2.2.1</v>
      </c>
      <c r="D828" s="72" t="s">
        <v>2060</v>
      </c>
      <c r="E828" s="72" t="s">
        <v>333</v>
      </c>
      <c r="F828" s="72" t="s">
        <v>1011</v>
      </c>
      <c r="G828" s="73">
        <v>7.17</v>
      </c>
      <c r="H828" s="73">
        <v>0</v>
      </c>
      <c r="I828" s="73">
        <v>0</v>
      </c>
      <c r="J828" s="73">
        <v>7.17</v>
      </c>
      <c r="K828" s="73">
        <v>0</v>
      </c>
      <c r="L828" s="73">
        <v>0</v>
      </c>
      <c r="M828" s="66"/>
      <c r="N828" s="66"/>
      <c r="O828" s="74">
        <v>0</v>
      </c>
      <c r="P828" s="66">
        <f t="shared" si="191"/>
        <v>0</v>
      </c>
      <c r="Q828" s="73">
        <v>0</v>
      </c>
      <c r="R828" s="73">
        <v>0</v>
      </c>
      <c r="S828" s="73">
        <v>0</v>
      </c>
      <c r="T828" s="73">
        <v>0</v>
      </c>
      <c r="U828" s="73">
        <v>0</v>
      </c>
      <c r="V828" s="73">
        <v>0</v>
      </c>
      <c r="W828" s="66"/>
      <c r="X828" s="66"/>
      <c r="Y828" s="74">
        <v>0</v>
      </c>
      <c r="Z828" s="66">
        <f t="shared" si="192"/>
        <v>0</v>
      </c>
      <c r="AA828" s="75">
        <v>7.1690000000000005</v>
      </c>
    </row>
    <row r="829" spans="1:27" ht="31.5">
      <c r="A829" s="66" t="s">
        <v>2061</v>
      </c>
      <c r="B829" s="1" t="s">
        <v>298</v>
      </c>
      <c r="C829" s="71" t="str">
        <f>IF(A829&lt;&gt;0,C823,0)</f>
        <v>3.2.2.1</v>
      </c>
      <c r="D829" s="72" t="s">
        <v>2062</v>
      </c>
      <c r="E829" s="72" t="s">
        <v>333</v>
      </c>
      <c r="F829" s="72" t="s">
        <v>1012</v>
      </c>
      <c r="G829" s="73">
        <v>0</v>
      </c>
      <c r="H829" s="73">
        <v>0</v>
      </c>
      <c r="I829" s="73">
        <v>0</v>
      </c>
      <c r="J829" s="73">
        <v>0</v>
      </c>
      <c r="K829" s="73">
        <v>0</v>
      </c>
      <c r="L829" s="73">
        <v>0</v>
      </c>
      <c r="M829" s="66"/>
      <c r="N829" s="66"/>
      <c r="O829" s="74">
        <v>0</v>
      </c>
      <c r="P829" s="66">
        <f t="shared" si="191"/>
        <v>0</v>
      </c>
      <c r="Q829" s="73">
        <v>0</v>
      </c>
      <c r="R829" s="73">
        <v>0</v>
      </c>
      <c r="S829" s="73">
        <v>0</v>
      </c>
      <c r="T829" s="73">
        <v>0</v>
      </c>
      <c r="U829" s="73">
        <v>0</v>
      </c>
      <c r="V829" s="73">
        <v>0</v>
      </c>
      <c r="W829" s="66"/>
      <c r="X829" s="66"/>
      <c r="Y829" s="74">
        <v>0</v>
      </c>
      <c r="Z829" s="66">
        <f t="shared" si="192"/>
        <v>0</v>
      </c>
      <c r="AA829" s="75">
        <v>0</v>
      </c>
    </row>
    <row r="830" spans="1:27" ht="31.5">
      <c r="A830" s="66" t="s">
        <v>2063</v>
      </c>
      <c r="B830" s="1" t="s">
        <v>299</v>
      </c>
      <c r="C830" s="71" t="str">
        <f>IF(A830&lt;&gt;0,C823,0)</f>
        <v>3.2.2.1</v>
      </c>
      <c r="D830" s="72" t="s">
        <v>2064</v>
      </c>
      <c r="E830" s="72" t="s">
        <v>333</v>
      </c>
      <c r="F830" s="72" t="s">
        <v>1013</v>
      </c>
      <c r="G830" s="73">
        <v>11.53</v>
      </c>
      <c r="H830" s="73">
        <v>0</v>
      </c>
      <c r="I830" s="73">
        <v>0</v>
      </c>
      <c r="J830" s="73">
        <v>11.53</v>
      </c>
      <c r="K830" s="73">
        <v>0</v>
      </c>
      <c r="L830" s="73">
        <v>0</v>
      </c>
      <c r="M830" s="66"/>
      <c r="N830" s="66"/>
      <c r="O830" s="74">
        <v>0</v>
      </c>
      <c r="P830" s="66">
        <f t="shared" si="191"/>
        <v>0</v>
      </c>
      <c r="Q830" s="73">
        <v>0</v>
      </c>
      <c r="R830" s="73">
        <v>0</v>
      </c>
      <c r="S830" s="73">
        <v>0</v>
      </c>
      <c r="T830" s="73">
        <v>0</v>
      </c>
      <c r="U830" s="73">
        <v>0</v>
      </c>
      <c r="V830" s="73">
        <v>0</v>
      </c>
      <c r="W830" s="66"/>
      <c r="X830" s="66"/>
      <c r="Y830" s="74">
        <v>0</v>
      </c>
      <c r="Z830" s="66">
        <f t="shared" si="192"/>
        <v>0</v>
      </c>
      <c r="AA830" s="75">
        <v>11.529</v>
      </c>
    </row>
    <row r="831" spans="1:27" ht="31.5">
      <c r="A831" s="66" t="s">
        <v>2065</v>
      </c>
      <c r="B831" s="1" t="s">
        <v>300</v>
      </c>
      <c r="C831" s="71" t="str">
        <f>IF(A831&lt;&gt;0,C823,0)</f>
        <v>3.2.2.1</v>
      </c>
      <c r="D831" s="72" t="s">
        <v>2066</v>
      </c>
      <c r="E831" s="72" t="s">
        <v>333</v>
      </c>
      <c r="F831" s="72" t="s">
        <v>1014</v>
      </c>
      <c r="G831" s="73">
        <v>1.85</v>
      </c>
      <c r="H831" s="73">
        <v>0</v>
      </c>
      <c r="I831" s="73">
        <v>0</v>
      </c>
      <c r="J831" s="73">
        <v>1.85</v>
      </c>
      <c r="K831" s="73">
        <v>0</v>
      </c>
      <c r="L831" s="73">
        <v>0.247</v>
      </c>
      <c r="M831" s="66"/>
      <c r="N831" s="66"/>
      <c r="O831" s="74">
        <v>0.246</v>
      </c>
      <c r="P831" s="66">
        <f t="shared" si="191"/>
        <v>1.0000000000000009E-3</v>
      </c>
      <c r="Q831" s="73">
        <v>0.2</v>
      </c>
      <c r="R831" s="73">
        <v>0</v>
      </c>
      <c r="S831" s="73">
        <v>0</v>
      </c>
      <c r="T831" s="73">
        <v>0.2</v>
      </c>
      <c r="U831" s="73">
        <v>0</v>
      </c>
      <c r="V831" s="73">
        <v>0.247</v>
      </c>
      <c r="W831" s="66"/>
      <c r="X831" s="66"/>
      <c r="Y831" s="74">
        <v>0.246</v>
      </c>
      <c r="Z831" s="66">
        <f t="shared" si="192"/>
        <v>1.0000000000000009E-3</v>
      </c>
      <c r="AA831" s="75">
        <v>1.849</v>
      </c>
    </row>
    <row r="832" spans="1:27" ht="31.5">
      <c r="A832" s="66" t="s">
        <v>2067</v>
      </c>
      <c r="B832" s="1" t="s">
        <v>303</v>
      </c>
      <c r="C832" s="71" t="str">
        <f>IF(A832&lt;&gt;0,C823,0)</f>
        <v>3.2.2.1</v>
      </c>
      <c r="D832" s="72" t="s">
        <v>2068</v>
      </c>
      <c r="E832" s="72" t="s">
        <v>333</v>
      </c>
      <c r="F832" s="72" t="s">
        <v>1015</v>
      </c>
      <c r="G832" s="73">
        <v>0.82</v>
      </c>
      <c r="H832" s="73">
        <v>0</v>
      </c>
      <c r="I832" s="73">
        <v>0</v>
      </c>
      <c r="J832" s="73">
        <v>0.82</v>
      </c>
      <c r="K832" s="73">
        <v>0</v>
      </c>
      <c r="L832" s="73">
        <v>0.20699999999999999</v>
      </c>
      <c r="M832" s="66"/>
      <c r="N832" s="66"/>
      <c r="O832" s="74">
        <v>0.20599999999999999</v>
      </c>
      <c r="P832" s="66">
        <f t="shared" si="191"/>
        <v>1.0000000000000009E-3</v>
      </c>
      <c r="Q832" s="73">
        <v>0.2</v>
      </c>
      <c r="R832" s="73">
        <v>0</v>
      </c>
      <c r="S832" s="73">
        <v>0</v>
      </c>
      <c r="T832" s="73">
        <v>0.2</v>
      </c>
      <c r="U832" s="73">
        <v>0</v>
      </c>
      <c r="V832" s="73">
        <v>0.20699999999999999</v>
      </c>
      <c r="W832" s="66"/>
      <c r="X832" s="66"/>
      <c r="Y832" s="74">
        <v>0.20599999999999999</v>
      </c>
      <c r="Z832" s="66">
        <f t="shared" si="192"/>
        <v>1.0000000000000009E-3</v>
      </c>
      <c r="AA832" s="75">
        <v>0.81800000000000006</v>
      </c>
    </row>
    <row r="833" spans="1:27" ht="31.5">
      <c r="A833" s="66" t="s">
        <v>2069</v>
      </c>
      <c r="B833" s="1" t="s">
        <v>304</v>
      </c>
      <c r="C833" s="71" t="str">
        <f>IF(A833&lt;&gt;0,C823,0)</f>
        <v>3.2.2.1</v>
      </c>
      <c r="D833" s="72" t="s">
        <v>2070</v>
      </c>
      <c r="E833" s="72" t="s">
        <v>333</v>
      </c>
      <c r="F833" s="72" t="s">
        <v>1016</v>
      </c>
      <c r="G833" s="73">
        <v>0</v>
      </c>
      <c r="H833" s="73">
        <v>0</v>
      </c>
      <c r="I833" s="73">
        <v>0</v>
      </c>
      <c r="J833" s="73">
        <v>0</v>
      </c>
      <c r="K833" s="73">
        <v>0</v>
      </c>
      <c r="L833" s="73">
        <v>0</v>
      </c>
      <c r="M833" s="66"/>
      <c r="N833" s="66"/>
      <c r="O833" s="74">
        <v>0</v>
      </c>
      <c r="P833" s="66">
        <f t="shared" si="191"/>
        <v>0</v>
      </c>
      <c r="Q833" s="73">
        <v>0</v>
      </c>
      <c r="R833" s="73">
        <v>0</v>
      </c>
      <c r="S833" s="73">
        <v>0</v>
      </c>
      <c r="T833" s="73">
        <v>0</v>
      </c>
      <c r="U833" s="73">
        <v>0</v>
      </c>
      <c r="V833" s="73">
        <v>0</v>
      </c>
      <c r="W833" s="66"/>
      <c r="X833" s="66"/>
      <c r="Y833" s="74">
        <v>0</v>
      </c>
      <c r="Z833" s="66">
        <f t="shared" si="192"/>
        <v>0</v>
      </c>
      <c r="AA833" s="75">
        <v>0</v>
      </c>
    </row>
    <row r="834" spans="1:27" ht="31.5">
      <c r="A834" s="66" t="s">
        <v>331</v>
      </c>
      <c r="B834" s="1" t="s">
        <v>305</v>
      </c>
      <c r="C834" s="71" t="str">
        <f>IF(A834&lt;&gt;0,C823,0)</f>
        <v>3.2.2.1</v>
      </c>
      <c r="D834" s="72" t="s">
        <v>332</v>
      </c>
      <c r="E834" s="72" t="s">
        <v>333</v>
      </c>
      <c r="F834" s="72" t="s">
        <v>1017</v>
      </c>
      <c r="G834" s="73">
        <v>0</v>
      </c>
      <c r="H834" s="73">
        <v>0</v>
      </c>
      <c r="I834" s="73">
        <v>0</v>
      </c>
      <c r="J834" s="73">
        <v>0</v>
      </c>
      <c r="K834" s="73">
        <v>0</v>
      </c>
      <c r="L834" s="73">
        <v>0</v>
      </c>
      <c r="M834" s="66"/>
      <c r="N834" s="66"/>
      <c r="O834" s="74">
        <v>0</v>
      </c>
      <c r="P834" s="66">
        <f t="shared" si="191"/>
        <v>0</v>
      </c>
      <c r="Q834" s="73">
        <v>0</v>
      </c>
      <c r="R834" s="73">
        <v>0</v>
      </c>
      <c r="S834" s="73">
        <v>0</v>
      </c>
      <c r="T834" s="73">
        <v>0</v>
      </c>
      <c r="U834" s="73">
        <v>0</v>
      </c>
      <c r="V834" s="73">
        <v>0</v>
      </c>
      <c r="W834" s="66"/>
      <c r="X834" s="66"/>
      <c r="Y834" s="74">
        <v>0</v>
      </c>
      <c r="Z834" s="66">
        <f t="shared" si="192"/>
        <v>0</v>
      </c>
      <c r="AA834" s="75">
        <v>0</v>
      </c>
    </row>
    <row r="835" spans="1:27" ht="15.75" hidden="1">
      <c r="A835" s="66" t="s">
        <v>26</v>
      </c>
      <c r="B835" s="1" t="s">
        <v>306</v>
      </c>
      <c r="C835" s="71" t="str">
        <f>IF(A835&lt;&gt;0,C823,0)</f>
        <v>3.2.2.1</v>
      </c>
      <c r="D835" s="72">
        <v>0</v>
      </c>
      <c r="E835" s="72">
        <v>0</v>
      </c>
      <c r="F835" s="72">
        <v>0</v>
      </c>
      <c r="G835" s="73">
        <v>0</v>
      </c>
      <c r="H835" s="73">
        <v>0</v>
      </c>
      <c r="I835" s="73">
        <v>0</v>
      </c>
      <c r="J835" s="73">
        <v>0</v>
      </c>
      <c r="K835" s="73">
        <v>0</v>
      </c>
      <c r="L835" s="73">
        <v>0</v>
      </c>
      <c r="M835" s="66"/>
      <c r="N835" s="66"/>
      <c r="O835" s="74">
        <v>0</v>
      </c>
      <c r="P835" s="66">
        <f t="shared" si="191"/>
        <v>0</v>
      </c>
      <c r="Q835" s="73">
        <v>0</v>
      </c>
      <c r="R835" s="73">
        <v>0</v>
      </c>
      <c r="S835" s="73">
        <v>0</v>
      </c>
      <c r="T835" s="73">
        <v>0</v>
      </c>
      <c r="U835" s="73">
        <v>0</v>
      </c>
      <c r="V835" s="73">
        <v>0</v>
      </c>
      <c r="W835" s="66"/>
      <c r="X835" s="66"/>
      <c r="Y835" s="74">
        <v>0</v>
      </c>
      <c r="Z835" s="66">
        <f t="shared" si="192"/>
        <v>0</v>
      </c>
      <c r="AA835" s="75">
        <v>0</v>
      </c>
    </row>
    <row r="836" spans="1:27" ht="15.75" hidden="1">
      <c r="A836" s="66" t="s">
        <v>26</v>
      </c>
      <c r="B836" s="1" t="s">
        <v>307</v>
      </c>
      <c r="C836" s="71" t="str">
        <f>IF(A836&lt;&gt;0,C823,0)</f>
        <v>3.2.2.1</v>
      </c>
      <c r="D836" s="72">
        <v>0</v>
      </c>
      <c r="E836" s="72">
        <v>0</v>
      </c>
      <c r="F836" s="72">
        <v>0</v>
      </c>
      <c r="G836" s="73">
        <v>0</v>
      </c>
      <c r="H836" s="73">
        <v>0</v>
      </c>
      <c r="I836" s="73">
        <v>0</v>
      </c>
      <c r="J836" s="73">
        <v>0</v>
      </c>
      <c r="K836" s="73">
        <v>0</v>
      </c>
      <c r="L836" s="73">
        <v>0</v>
      </c>
      <c r="M836" s="66"/>
      <c r="N836" s="66"/>
      <c r="O836" s="74">
        <v>0</v>
      </c>
      <c r="P836" s="66">
        <f t="shared" si="191"/>
        <v>0</v>
      </c>
      <c r="Q836" s="73">
        <v>0</v>
      </c>
      <c r="R836" s="73">
        <v>0</v>
      </c>
      <c r="S836" s="73">
        <v>0</v>
      </c>
      <c r="T836" s="73">
        <v>0</v>
      </c>
      <c r="U836" s="73">
        <v>0</v>
      </c>
      <c r="V836" s="73">
        <v>0</v>
      </c>
      <c r="W836" s="66"/>
      <c r="X836" s="66"/>
      <c r="Y836" s="74">
        <v>0</v>
      </c>
      <c r="Z836" s="66">
        <f t="shared" si="192"/>
        <v>0</v>
      </c>
      <c r="AA836" s="75">
        <v>0</v>
      </c>
    </row>
    <row r="837" spans="1:27" ht="15.75" hidden="1">
      <c r="A837" s="66" t="s">
        <v>26</v>
      </c>
      <c r="B837" s="1" t="s">
        <v>308</v>
      </c>
      <c r="C837" s="71" t="str">
        <f>IF(A837&lt;&gt;0,C823,0)</f>
        <v>3.2.2.1</v>
      </c>
      <c r="D837" s="72">
        <v>0</v>
      </c>
      <c r="E837" s="72">
        <v>0</v>
      </c>
      <c r="F837" s="72">
        <v>0</v>
      </c>
      <c r="G837" s="73">
        <v>0</v>
      </c>
      <c r="H837" s="73">
        <v>0</v>
      </c>
      <c r="I837" s="73">
        <v>0</v>
      </c>
      <c r="J837" s="73">
        <v>0</v>
      </c>
      <c r="K837" s="73">
        <v>0</v>
      </c>
      <c r="L837" s="73">
        <v>0</v>
      </c>
      <c r="M837" s="66"/>
      <c r="N837" s="66"/>
      <c r="O837" s="74">
        <v>0</v>
      </c>
      <c r="P837" s="66">
        <f t="shared" si="191"/>
        <v>0</v>
      </c>
      <c r="Q837" s="73">
        <v>0</v>
      </c>
      <c r="R837" s="73">
        <v>0</v>
      </c>
      <c r="S837" s="73">
        <v>0</v>
      </c>
      <c r="T837" s="73">
        <v>0</v>
      </c>
      <c r="U837" s="73">
        <v>0</v>
      </c>
      <c r="V837" s="73">
        <v>0</v>
      </c>
      <c r="W837" s="66"/>
      <c r="X837" s="66"/>
      <c r="Y837" s="74">
        <v>0</v>
      </c>
      <c r="Z837" s="66">
        <f t="shared" si="192"/>
        <v>0</v>
      </c>
      <c r="AA837" s="75">
        <v>0</v>
      </c>
    </row>
    <row r="838" spans="1:27" ht="15.75" hidden="1">
      <c r="A838" s="66" t="s">
        <v>26</v>
      </c>
      <c r="B838" s="1" t="s">
        <v>309</v>
      </c>
      <c r="C838" s="71" t="str">
        <f>IF(A838&lt;&gt;0,C823,0)</f>
        <v>3.2.2.1</v>
      </c>
      <c r="D838" s="72">
        <v>0</v>
      </c>
      <c r="E838" s="72">
        <v>0</v>
      </c>
      <c r="F838" s="72">
        <v>0</v>
      </c>
      <c r="G838" s="73">
        <v>0</v>
      </c>
      <c r="H838" s="73">
        <v>0</v>
      </c>
      <c r="I838" s="73">
        <v>0</v>
      </c>
      <c r="J838" s="73">
        <v>0</v>
      </c>
      <c r="K838" s="73">
        <v>0</v>
      </c>
      <c r="L838" s="73">
        <v>0</v>
      </c>
      <c r="M838" s="66"/>
      <c r="N838" s="66"/>
      <c r="O838" s="74">
        <v>0</v>
      </c>
      <c r="P838" s="66">
        <f t="shared" si="191"/>
        <v>0</v>
      </c>
      <c r="Q838" s="73">
        <v>0</v>
      </c>
      <c r="R838" s="73">
        <v>0</v>
      </c>
      <c r="S838" s="73">
        <v>0</v>
      </c>
      <c r="T838" s="73">
        <v>0</v>
      </c>
      <c r="U838" s="73">
        <v>0</v>
      </c>
      <c r="V838" s="73">
        <v>0</v>
      </c>
      <c r="W838" s="66"/>
      <c r="X838" s="66"/>
      <c r="Y838" s="74">
        <v>0</v>
      </c>
      <c r="Z838" s="66">
        <f t="shared" si="192"/>
        <v>0</v>
      </c>
      <c r="AA838" s="75">
        <v>0</v>
      </c>
    </row>
    <row r="839" spans="1:27" ht="15.75" hidden="1">
      <c r="A839" s="66" t="s">
        <v>26</v>
      </c>
      <c r="B839" s="1" t="s">
        <v>310</v>
      </c>
      <c r="C839" s="71" t="str">
        <f>IF(A839&lt;&gt;0,C823,0)</f>
        <v>3.2.2.1</v>
      </c>
      <c r="D839" s="72">
        <v>0</v>
      </c>
      <c r="E839" s="72">
        <v>0</v>
      </c>
      <c r="F839" s="72">
        <v>0</v>
      </c>
      <c r="G839" s="73">
        <v>0</v>
      </c>
      <c r="H839" s="73">
        <v>0</v>
      </c>
      <c r="I839" s="73">
        <v>0</v>
      </c>
      <c r="J839" s="73">
        <v>0</v>
      </c>
      <c r="K839" s="73">
        <v>0</v>
      </c>
      <c r="L839" s="73">
        <v>0</v>
      </c>
      <c r="M839" s="66"/>
      <c r="N839" s="66"/>
      <c r="O839" s="74">
        <v>0</v>
      </c>
      <c r="P839" s="66">
        <f t="shared" si="191"/>
        <v>0</v>
      </c>
      <c r="Q839" s="73">
        <v>0</v>
      </c>
      <c r="R839" s="73">
        <v>0</v>
      </c>
      <c r="S839" s="73">
        <v>0</v>
      </c>
      <c r="T839" s="73">
        <v>0</v>
      </c>
      <c r="U839" s="73">
        <v>0</v>
      </c>
      <c r="V839" s="73">
        <v>0</v>
      </c>
      <c r="W839" s="66"/>
      <c r="X839" s="66"/>
      <c r="Y839" s="74">
        <v>0</v>
      </c>
      <c r="Z839" s="66">
        <f t="shared" si="192"/>
        <v>0</v>
      </c>
      <c r="AA839" s="75">
        <v>0</v>
      </c>
    </row>
    <row r="840" spans="1:27" ht="15.75" hidden="1">
      <c r="A840" s="66" t="s">
        <v>26</v>
      </c>
      <c r="B840" s="1" t="s">
        <v>311</v>
      </c>
      <c r="C840" s="71" t="str">
        <f>IF(A840&lt;&gt;0,C823,0)</f>
        <v>3.2.2.1</v>
      </c>
      <c r="D840" s="72">
        <v>0</v>
      </c>
      <c r="E840" s="72">
        <v>0</v>
      </c>
      <c r="F840" s="72">
        <v>0</v>
      </c>
      <c r="G840" s="73">
        <v>0</v>
      </c>
      <c r="H840" s="73">
        <v>0</v>
      </c>
      <c r="I840" s="73">
        <v>0</v>
      </c>
      <c r="J840" s="73">
        <v>0</v>
      </c>
      <c r="K840" s="73">
        <v>0</v>
      </c>
      <c r="L840" s="73">
        <v>0</v>
      </c>
      <c r="M840" s="66"/>
      <c r="N840" s="66"/>
      <c r="O840" s="74">
        <v>0</v>
      </c>
      <c r="P840" s="66">
        <f t="shared" si="191"/>
        <v>0</v>
      </c>
      <c r="Q840" s="73">
        <v>0</v>
      </c>
      <c r="R840" s="73">
        <v>0</v>
      </c>
      <c r="S840" s="73">
        <v>0</v>
      </c>
      <c r="T840" s="73">
        <v>0</v>
      </c>
      <c r="U840" s="73">
        <v>0</v>
      </c>
      <c r="V840" s="73">
        <v>0</v>
      </c>
      <c r="W840" s="66"/>
      <c r="X840" s="66"/>
      <c r="Y840" s="74">
        <v>0</v>
      </c>
      <c r="Z840" s="66">
        <f t="shared" si="192"/>
        <v>0</v>
      </c>
      <c r="AA840" s="75">
        <v>0</v>
      </c>
    </row>
    <row r="841" spans="1:27" ht="15.75" hidden="1">
      <c r="A841" s="66" t="s">
        <v>26</v>
      </c>
      <c r="B841" s="1" t="s">
        <v>312</v>
      </c>
      <c r="C841" s="71" t="str">
        <f>IF(A841&lt;&gt;0,C823,0)</f>
        <v>3.2.2.1</v>
      </c>
      <c r="D841" s="72">
        <v>0</v>
      </c>
      <c r="E841" s="72">
        <v>0</v>
      </c>
      <c r="F841" s="72">
        <v>0</v>
      </c>
      <c r="G841" s="73">
        <v>0</v>
      </c>
      <c r="H841" s="73">
        <v>0</v>
      </c>
      <c r="I841" s="73">
        <v>0</v>
      </c>
      <c r="J841" s="73">
        <v>0</v>
      </c>
      <c r="K841" s="73">
        <v>0</v>
      </c>
      <c r="L841" s="73">
        <v>0</v>
      </c>
      <c r="M841" s="66"/>
      <c r="N841" s="66"/>
      <c r="O841" s="74">
        <v>0</v>
      </c>
      <c r="P841" s="66">
        <f t="shared" si="191"/>
        <v>0</v>
      </c>
      <c r="Q841" s="73">
        <v>0</v>
      </c>
      <c r="R841" s="73">
        <v>0</v>
      </c>
      <c r="S841" s="73">
        <v>0</v>
      </c>
      <c r="T841" s="73">
        <v>0</v>
      </c>
      <c r="U841" s="73">
        <v>0</v>
      </c>
      <c r="V841" s="73">
        <v>0</v>
      </c>
      <c r="W841" s="66"/>
      <c r="X841" s="66"/>
      <c r="Y841" s="74">
        <v>0</v>
      </c>
      <c r="Z841" s="66">
        <f t="shared" si="192"/>
        <v>0</v>
      </c>
      <c r="AA841" s="75">
        <v>0</v>
      </c>
    </row>
    <row r="842" spans="1:27" ht="15.75" hidden="1">
      <c r="A842" s="66" t="s">
        <v>26</v>
      </c>
      <c r="B842" s="1" t="s">
        <v>313</v>
      </c>
      <c r="C842" s="71" t="str">
        <f>IF(A842&lt;&gt;0,C823,0)</f>
        <v>3.2.2.1</v>
      </c>
      <c r="D842" s="72">
        <v>0</v>
      </c>
      <c r="E842" s="72">
        <v>0</v>
      </c>
      <c r="F842" s="72">
        <v>0</v>
      </c>
      <c r="G842" s="73">
        <v>0</v>
      </c>
      <c r="H842" s="73">
        <v>0</v>
      </c>
      <c r="I842" s="73">
        <v>0</v>
      </c>
      <c r="J842" s="73">
        <v>0</v>
      </c>
      <c r="K842" s="73">
        <v>0</v>
      </c>
      <c r="L842" s="73">
        <v>0</v>
      </c>
      <c r="M842" s="66"/>
      <c r="N842" s="66"/>
      <c r="O842" s="74">
        <v>0</v>
      </c>
      <c r="P842" s="66">
        <f t="shared" si="191"/>
        <v>0</v>
      </c>
      <c r="Q842" s="73">
        <v>0</v>
      </c>
      <c r="R842" s="73">
        <v>0</v>
      </c>
      <c r="S842" s="73">
        <v>0</v>
      </c>
      <c r="T842" s="73">
        <v>0</v>
      </c>
      <c r="U842" s="73">
        <v>0</v>
      </c>
      <c r="V842" s="73">
        <v>0</v>
      </c>
      <c r="W842" s="66"/>
      <c r="X842" s="66"/>
      <c r="Y842" s="74">
        <v>0</v>
      </c>
      <c r="Z842" s="66">
        <f t="shared" si="192"/>
        <v>0</v>
      </c>
      <c r="AA842" s="75">
        <v>0</v>
      </c>
    </row>
    <row r="843" spans="1:27" ht="31.5">
      <c r="A843" s="66" t="s">
        <v>26</v>
      </c>
      <c r="B843" s="1"/>
      <c r="C843" s="63" t="s">
        <v>334</v>
      </c>
      <c r="D843" s="64" t="s">
        <v>260</v>
      </c>
      <c r="E843" s="52" t="s">
        <v>53</v>
      </c>
      <c r="F843" s="72">
        <v>0</v>
      </c>
      <c r="G843" s="66">
        <f t="shared" ref="G843:Z843" si="193">SUBTOTAL(9,G844:G853)</f>
        <v>0</v>
      </c>
      <c r="H843" s="66">
        <f t="shared" si="193"/>
        <v>0</v>
      </c>
      <c r="I843" s="66">
        <f t="shared" si="193"/>
        <v>0</v>
      </c>
      <c r="J843" s="66">
        <f t="shared" si="193"/>
        <v>0</v>
      </c>
      <c r="K843" s="66">
        <f t="shared" si="193"/>
        <v>0</v>
      </c>
      <c r="L843" s="66">
        <f t="shared" si="193"/>
        <v>0</v>
      </c>
      <c r="M843" s="66">
        <f t="shared" si="193"/>
        <v>0</v>
      </c>
      <c r="N843" s="66">
        <f t="shared" si="193"/>
        <v>0</v>
      </c>
      <c r="O843" s="66">
        <f t="shared" si="193"/>
        <v>0</v>
      </c>
      <c r="P843" s="66">
        <f t="shared" si="193"/>
        <v>0</v>
      </c>
      <c r="Q843" s="66">
        <f t="shared" si="193"/>
        <v>0</v>
      </c>
      <c r="R843" s="66">
        <f t="shared" si="193"/>
        <v>0</v>
      </c>
      <c r="S843" s="66">
        <f t="shared" si="193"/>
        <v>0</v>
      </c>
      <c r="T843" s="66">
        <f t="shared" si="193"/>
        <v>0</v>
      </c>
      <c r="U843" s="66">
        <f t="shared" si="193"/>
        <v>0</v>
      </c>
      <c r="V843" s="66">
        <f t="shared" si="193"/>
        <v>0</v>
      </c>
      <c r="W843" s="66">
        <f t="shared" si="193"/>
        <v>0</v>
      </c>
      <c r="X843" s="66">
        <f t="shared" si="193"/>
        <v>0</v>
      </c>
      <c r="Y843" s="66">
        <f t="shared" si="193"/>
        <v>0</v>
      </c>
      <c r="Z843" s="66">
        <f t="shared" si="193"/>
        <v>0</v>
      </c>
      <c r="AA843" s="67">
        <f>SUBTOTAL(9,AA844:AA853)</f>
        <v>0</v>
      </c>
    </row>
    <row r="844" spans="1:27" ht="15.75" hidden="1">
      <c r="A844" s="66" t="s">
        <v>26</v>
      </c>
      <c r="B844" s="1" t="s">
        <v>293</v>
      </c>
      <c r="C844" s="71" t="str">
        <f>IF(A844&lt;&gt;0,C843,0)</f>
        <v>3.2.2.2</v>
      </c>
      <c r="D844" s="72">
        <v>0</v>
      </c>
      <c r="E844" s="72">
        <v>0</v>
      </c>
      <c r="F844" s="72">
        <v>0</v>
      </c>
      <c r="G844" s="73">
        <v>0</v>
      </c>
      <c r="H844" s="73">
        <v>0</v>
      </c>
      <c r="I844" s="73">
        <v>0</v>
      </c>
      <c r="J844" s="73">
        <v>0</v>
      </c>
      <c r="K844" s="73">
        <v>0</v>
      </c>
      <c r="L844" s="73">
        <v>0</v>
      </c>
      <c r="M844" s="66"/>
      <c r="N844" s="66"/>
      <c r="O844" s="74">
        <v>0</v>
      </c>
      <c r="P844" s="66">
        <f t="shared" ref="P844:P853" si="194">L844-O844</f>
        <v>0</v>
      </c>
      <c r="Q844" s="73">
        <v>0</v>
      </c>
      <c r="R844" s="73">
        <v>0</v>
      </c>
      <c r="S844" s="73">
        <v>0</v>
      </c>
      <c r="T844" s="73">
        <v>0</v>
      </c>
      <c r="U844" s="73">
        <v>0</v>
      </c>
      <c r="V844" s="73">
        <v>0</v>
      </c>
      <c r="W844" s="66"/>
      <c r="X844" s="66"/>
      <c r="Y844" s="74">
        <v>0</v>
      </c>
      <c r="Z844" s="66">
        <f t="shared" ref="Z844:Z853" si="195">V844-Y844</f>
        <v>0</v>
      </c>
      <c r="AA844" s="75">
        <v>0</v>
      </c>
    </row>
    <row r="845" spans="1:27" ht="15.75" hidden="1">
      <c r="A845" s="66" t="s">
        <v>26</v>
      </c>
      <c r="B845" s="1" t="s">
        <v>294</v>
      </c>
      <c r="C845" s="71" t="str">
        <f>IF(A845&lt;&gt;0,C843,0)</f>
        <v>3.2.2.2</v>
      </c>
      <c r="D845" s="72">
        <v>0</v>
      </c>
      <c r="E845" s="72">
        <v>0</v>
      </c>
      <c r="F845" s="72">
        <v>0</v>
      </c>
      <c r="G845" s="73">
        <v>0</v>
      </c>
      <c r="H845" s="73">
        <v>0</v>
      </c>
      <c r="I845" s="73">
        <v>0</v>
      </c>
      <c r="J845" s="73">
        <v>0</v>
      </c>
      <c r="K845" s="73">
        <v>0</v>
      </c>
      <c r="L845" s="73">
        <v>0</v>
      </c>
      <c r="M845" s="66"/>
      <c r="N845" s="66"/>
      <c r="O845" s="74">
        <v>0</v>
      </c>
      <c r="P845" s="66">
        <f t="shared" si="194"/>
        <v>0</v>
      </c>
      <c r="Q845" s="73">
        <v>0</v>
      </c>
      <c r="R845" s="73">
        <v>0</v>
      </c>
      <c r="S845" s="73">
        <v>0</v>
      </c>
      <c r="T845" s="73">
        <v>0</v>
      </c>
      <c r="U845" s="73">
        <v>0</v>
      </c>
      <c r="V845" s="73">
        <v>0</v>
      </c>
      <c r="W845" s="66"/>
      <c r="X845" s="66"/>
      <c r="Y845" s="74">
        <v>0</v>
      </c>
      <c r="Z845" s="66">
        <f t="shared" si="195"/>
        <v>0</v>
      </c>
      <c r="AA845" s="75">
        <v>0</v>
      </c>
    </row>
    <row r="846" spans="1:27" ht="15.75" hidden="1">
      <c r="A846" s="66" t="s">
        <v>26</v>
      </c>
      <c r="B846" s="1" t="s">
        <v>295</v>
      </c>
      <c r="C846" s="71" t="str">
        <f>IF(A846&lt;&gt;0,C843,0)</f>
        <v>3.2.2.2</v>
      </c>
      <c r="D846" s="72">
        <v>0</v>
      </c>
      <c r="E846" s="72">
        <v>0</v>
      </c>
      <c r="F846" s="72">
        <v>0</v>
      </c>
      <c r="G846" s="73">
        <v>0</v>
      </c>
      <c r="H846" s="73">
        <v>0</v>
      </c>
      <c r="I846" s="73">
        <v>0</v>
      </c>
      <c r="J846" s="73">
        <v>0</v>
      </c>
      <c r="K846" s="73">
        <v>0</v>
      </c>
      <c r="L846" s="73">
        <v>0</v>
      </c>
      <c r="M846" s="66"/>
      <c r="N846" s="66"/>
      <c r="O846" s="74">
        <v>0</v>
      </c>
      <c r="P846" s="66">
        <f t="shared" si="194"/>
        <v>0</v>
      </c>
      <c r="Q846" s="73">
        <v>0</v>
      </c>
      <c r="R846" s="73">
        <v>0</v>
      </c>
      <c r="S846" s="73">
        <v>0</v>
      </c>
      <c r="T846" s="73">
        <v>0</v>
      </c>
      <c r="U846" s="73">
        <v>0</v>
      </c>
      <c r="V846" s="73">
        <v>0</v>
      </c>
      <c r="W846" s="66"/>
      <c r="X846" s="66"/>
      <c r="Y846" s="74">
        <v>0</v>
      </c>
      <c r="Z846" s="66">
        <f t="shared" si="195"/>
        <v>0</v>
      </c>
      <c r="AA846" s="75">
        <v>0</v>
      </c>
    </row>
    <row r="847" spans="1:27" ht="15.75" hidden="1">
      <c r="A847" s="66" t="s">
        <v>26</v>
      </c>
      <c r="B847" s="1" t="s">
        <v>296</v>
      </c>
      <c r="C847" s="71" t="str">
        <f>IF(A847&lt;&gt;0,C843,0)</f>
        <v>3.2.2.2</v>
      </c>
      <c r="D847" s="72">
        <v>0</v>
      </c>
      <c r="E847" s="72">
        <v>0</v>
      </c>
      <c r="F847" s="72">
        <v>0</v>
      </c>
      <c r="G847" s="73">
        <v>0</v>
      </c>
      <c r="H847" s="73">
        <v>0</v>
      </c>
      <c r="I847" s="73">
        <v>0</v>
      </c>
      <c r="J847" s="73">
        <v>0</v>
      </c>
      <c r="K847" s="73">
        <v>0</v>
      </c>
      <c r="L847" s="73">
        <v>0</v>
      </c>
      <c r="M847" s="66"/>
      <c r="N847" s="66"/>
      <c r="O847" s="74">
        <v>0</v>
      </c>
      <c r="P847" s="66">
        <f t="shared" si="194"/>
        <v>0</v>
      </c>
      <c r="Q847" s="73">
        <v>0</v>
      </c>
      <c r="R847" s="73">
        <v>0</v>
      </c>
      <c r="S847" s="73">
        <v>0</v>
      </c>
      <c r="T847" s="73">
        <v>0</v>
      </c>
      <c r="U847" s="73">
        <v>0</v>
      </c>
      <c r="V847" s="73">
        <v>0</v>
      </c>
      <c r="W847" s="66"/>
      <c r="X847" s="66"/>
      <c r="Y847" s="74">
        <v>0</v>
      </c>
      <c r="Z847" s="66">
        <f t="shared" si="195"/>
        <v>0</v>
      </c>
      <c r="AA847" s="75">
        <v>0</v>
      </c>
    </row>
    <row r="848" spans="1:27" ht="15.75" hidden="1">
      <c r="A848" s="66" t="s">
        <v>26</v>
      </c>
      <c r="B848" s="1" t="s">
        <v>297</v>
      </c>
      <c r="C848" s="71" t="str">
        <f>IF(A848&lt;&gt;0,C843,0)</f>
        <v>3.2.2.2</v>
      </c>
      <c r="D848" s="72">
        <v>0</v>
      </c>
      <c r="E848" s="72">
        <v>0</v>
      </c>
      <c r="F848" s="72">
        <v>0</v>
      </c>
      <c r="G848" s="73">
        <v>0</v>
      </c>
      <c r="H848" s="73">
        <v>0</v>
      </c>
      <c r="I848" s="73">
        <v>0</v>
      </c>
      <c r="J848" s="73">
        <v>0</v>
      </c>
      <c r="K848" s="73">
        <v>0</v>
      </c>
      <c r="L848" s="73">
        <v>0</v>
      </c>
      <c r="M848" s="66"/>
      <c r="N848" s="66"/>
      <c r="O848" s="74">
        <v>0</v>
      </c>
      <c r="P848" s="66">
        <f t="shared" si="194"/>
        <v>0</v>
      </c>
      <c r="Q848" s="73">
        <v>0</v>
      </c>
      <c r="R848" s="73">
        <v>0</v>
      </c>
      <c r="S848" s="73">
        <v>0</v>
      </c>
      <c r="T848" s="73">
        <v>0</v>
      </c>
      <c r="U848" s="73">
        <v>0</v>
      </c>
      <c r="V848" s="73">
        <v>0</v>
      </c>
      <c r="W848" s="66"/>
      <c r="X848" s="66"/>
      <c r="Y848" s="74">
        <v>0</v>
      </c>
      <c r="Z848" s="66">
        <f t="shared" si="195"/>
        <v>0</v>
      </c>
      <c r="AA848" s="75">
        <v>0</v>
      </c>
    </row>
    <row r="849" spans="1:27" ht="15.75" hidden="1">
      <c r="A849" s="66" t="s">
        <v>26</v>
      </c>
      <c r="B849" s="1" t="s">
        <v>298</v>
      </c>
      <c r="C849" s="71" t="str">
        <f>IF(A849&lt;&gt;0,C843,0)</f>
        <v>3.2.2.2</v>
      </c>
      <c r="D849" s="72">
        <v>0</v>
      </c>
      <c r="E849" s="72">
        <v>0</v>
      </c>
      <c r="F849" s="72">
        <v>0</v>
      </c>
      <c r="G849" s="73">
        <v>0</v>
      </c>
      <c r="H849" s="73">
        <v>0</v>
      </c>
      <c r="I849" s="73">
        <v>0</v>
      </c>
      <c r="J849" s="73">
        <v>0</v>
      </c>
      <c r="K849" s="73">
        <v>0</v>
      </c>
      <c r="L849" s="73">
        <v>0</v>
      </c>
      <c r="M849" s="66"/>
      <c r="N849" s="66"/>
      <c r="O849" s="74">
        <v>0</v>
      </c>
      <c r="P849" s="66">
        <f t="shared" si="194"/>
        <v>0</v>
      </c>
      <c r="Q849" s="73">
        <v>0</v>
      </c>
      <c r="R849" s="73">
        <v>0</v>
      </c>
      <c r="S849" s="73">
        <v>0</v>
      </c>
      <c r="T849" s="73">
        <v>0</v>
      </c>
      <c r="U849" s="73">
        <v>0</v>
      </c>
      <c r="V849" s="73">
        <v>0</v>
      </c>
      <c r="W849" s="66"/>
      <c r="X849" s="66"/>
      <c r="Y849" s="74">
        <v>0</v>
      </c>
      <c r="Z849" s="66">
        <f t="shared" si="195"/>
        <v>0</v>
      </c>
      <c r="AA849" s="75">
        <v>0</v>
      </c>
    </row>
    <row r="850" spans="1:27" ht="15.75" hidden="1">
      <c r="A850" s="66" t="s">
        <v>26</v>
      </c>
      <c r="B850" s="1" t="s">
        <v>299</v>
      </c>
      <c r="C850" s="71" t="str">
        <f>IF(A850&lt;&gt;0,C843,0)</f>
        <v>3.2.2.2</v>
      </c>
      <c r="D850" s="72">
        <v>0</v>
      </c>
      <c r="E850" s="72">
        <v>0</v>
      </c>
      <c r="F850" s="72">
        <v>0</v>
      </c>
      <c r="G850" s="73">
        <v>0</v>
      </c>
      <c r="H850" s="73">
        <v>0</v>
      </c>
      <c r="I850" s="73">
        <v>0</v>
      </c>
      <c r="J850" s="73">
        <v>0</v>
      </c>
      <c r="K850" s="73">
        <v>0</v>
      </c>
      <c r="L850" s="73">
        <v>0</v>
      </c>
      <c r="M850" s="66"/>
      <c r="N850" s="66"/>
      <c r="O850" s="74">
        <v>0</v>
      </c>
      <c r="P850" s="66">
        <f t="shared" si="194"/>
        <v>0</v>
      </c>
      <c r="Q850" s="73">
        <v>0</v>
      </c>
      <c r="R850" s="73">
        <v>0</v>
      </c>
      <c r="S850" s="73">
        <v>0</v>
      </c>
      <c r="T850" s="73">
        <v>0</v>
      </c>
      <c r="U850" s="73">
        <v>0</v>
      </c>
      <c r="V850" s="73">
        <v>0</v>
      </c>
      <c r="W850" s="66"/>
      <c r="X850" s="66"/>
      <c r="Y850" s="74">
        <v>0</v>
      </c>
      <c r="Z850" s="66">
        <f t="shared" si="195"/>
        <v>0</v>
      </c>
      <c r="AA850" s="75">
        <v>0</v>
      </c>
    </row>
    <row r="851" spans="1:27" ht="15.75" hidden="1">
      <c r="A851" s="66" t="s">
        <v>26</v>
      </c>
      <c r="B851" s="1" t="s">
        <v>300</v>
      </c>
      <c r="C851" s="71" t="str">
        <f>IF(A851&lt;&gt;0,C843,0)</f>
        <v>3.2.2.2</v>
      </c>
      <c r="D851" s="72">
        <v>0</v>
      </c>
      <c r="E851" s="72">
        <v>0</v>
      </c>
      <c r="F851" s="72">
        <v>0</v>
      </c>
      <c r="G851" s="73">
        <v>0</v>
      </c>
      <c r="H851" s="73">
        <v>0</v>
      </c>
      <c r="I851" s="73">
        <v>0</v>
      </c>
      <c r="J851" s="73">
        <v>0</v>
      </c>
      <c r="K851" s="73">
        <v>0</v>
      </c>
      <c r="L851" s="73">
        <v>0</v>
      </c>
      <c r="M851" s="66"/>
      <c r="N851" s="66"/>
      <c r="O851" s="74">
        <v>0</v>
      </c>
      <c r="P851" s="66">
        <f t="shared" si="194"/>
        <v>0</v>
      </c>
      <c r="Q851" s="73">
        <v>0</v>
      </c>
      <c r="R851" s="73">
        <v>0</v>
      </c>
      <c r="S851" s="73">
        <v>0</v>
      </c>
      <c r="T851" s="73">
        <v>0</v>
      </c>
      <c r="U851" s="73">
        <v>0</v>
      </c>
      <c r="V851" s="73">
        <v>0</v>
      </c>
      <c r="W851" s="66"/>
      <c r="X851" s="66"/>
      <c r="Y851" s="74">
        <v>0</v>
      </c>
      <c r="Z851" s="66">
        <f t="shared" si="195"/>
        <v>0</v>
      </c>
      <c r="AA851" s="75">
        <v>0</v>
      </c>
    </row>
    <row r="852" spans="1:27" ht="15.75" hidden="1">
      <c r="A852" s="66" t="s">
        <v>26</v>
      </c>
      <c r="B852" s="1" t="s">
        <v>303</v>
      </c>
      <c r="C852" s="71" t="str">
        <f>IF(A852&lt;&gt;0,C843,0)</f>
        <v>3.2.2.2</v>
      </c>
      <c r="D852" s="72">
        <v>0</v>
      </c>
      <c r="E852" s="72">
        <v>0</v>
      </c>
      <c r="F852" s="72">
        <v>0</v>
      </c>
      <c r="G852" s="73">
        <v>0</v>
      </c>
      <c r="H852" s="73">
        <v>0</v>
      </c>
      <c r="I852" s="73">
        <v>0</v>
      </c>
      <c r="J852" s="73">
        <v>0</v>
      </c>
      <c r="K852" s="73">
        <v>0</v>
      </c>
      <c r="L852" s="73">
        <v>0</v>
      </c>
      <c r="M852" s="66"/>
      <c r="N852" s="66"/>
      <c r="O852" s="74">
        <v>0</v>
      </c>
      <c r="P852" s="66">
        <f t="shared" si="194"/>
        <v>0</v>
      </c>
      <c r="Q852" s="73">
        <v>0</v>
      </c>
      <c r="R852" s="73">
        <v>0</v>
      </c>
      <c r="S852" s="73">
        <v>0</v>
      </c>
      <c r="T852" s="73">
        <v>0</v>
      </c>
      <c r="U852" s="73">
        <v>0</v>
      </c>
      <c r="V852" s="73">
        <v>0</v>
      </c>
      <c r="W852" s="66"/>
      <c r="X852" s="66"/>
      <c r="Y852" s="74">
        <v>0</v>
      </c>
      <c r="Z852" s="66">
        <f t="shared" si="195"/>
        <v>0</v>
      </c>
      <c r="AA852" s="75">
        <v>0</v>
      </c>
    </row>
    <row r="853" spans="1:27" ht="15.75" hidden="1">
      <c r="A853" s="66" t="s">
        <v>26</v>
      </c>
      <c r="B853" s="1" t="s">
        <v>304</v>
      </c>
      <c r="C853" s="71" t="str">
        <f>IF(A853&lt;&gt;0,C843,0)</f>
        <v>3.2.2.2</v>
      </c>
      <c r="D853" s="72">
        <v>0</v>
      </c>
      <c r="E853" s="72">
        <v>0</v>
      </c>
      <c r="F853" s="72">
        <v>0</v>
      </c>
      <c r="G853" s="73">
        <v>0</v>
      </c>
      <c r="H853" s="73">
        <v>0</v>
      </c>
      <c r="I853" s="73">
        <v>0</v>
      </c>
      <c r="J853" s="73">
        <v>0</v>
      </c>
      <c r="K853" s="73">
        <v>0</v>
      </c>
      <c r="L853" s="73">
        <v>0</v>
      </c>
      <c r="M853" s="66"/>
      <c r="N853" s="66"/>
      <c r="O853" s="74">
        <v>0</v>
      </c>
      <c r="P853" s="66">
        <f t="shared" si="194"/>
        <v>0</v>
      </c>
      <c r="Q853" s="73">
        <v>0</v>
      </c>
      <c r="R853" s="73">
        <v>0</v>
      </c>
      <c r="S853" s="73">
        <v>0</v>
      </c>
      <c r="T853" s="73">
        <v>0</v>
      </c>
      <c r="U853" s="73">
        <v>0</v>
      </c>
      <c r="V853" s="73">
        <v>0</v>
      </c>
      <c r="W853" s="66"/>
      <c r="X853" s="66"/>
      <c r="Y853" s="74">
        <v>0</v>
      </c>
      <c r="Z853" s="66">
        <f t="shared" si="195"/>
        <v>0</v>
      </c>
      <c r="AA853" s="75">
        <v>0</v>
      </c>
    </row>
    <row r="854" spans="1:27" ht="31.5">
      <c r="A854" s="66" t="s">
        <v>26</v>
      </c>
      <c r="B854" s="1"/>
      <c r="C854" s="78" t="s">
        <v>335</v>
      </c>
      <c r="D854" s="64" t="s">
        <v>164</v>
      </c>
      <c r="E854" s="52" t="s">
        <v>50</v>
      </c>
      <c r="F854" s="72">
        <v>0</v>
      </c>
      <c r="G854" s="66">
        <f t="shared" ref="G854:Z854" si="196">G855+G861+G867+G873+G879+G885+G891+G897</f>
        <v>14.2</v>
      </c>
      <c r="H854" s="66">
        <f t="shared" si="196"/>
        <v>0</v>
      </c>
      <c r="I854" s="66">
        <f t="shared" si="196"/>
        <v>0</v>
      </c>
      <c r="J854" s="66">
        <f t="shared" si="196"/>
        <v>14.2</v>
      </c>
      <c r="K854" s="66">
        <f t="shared" si="196"/>
        <v>0</v>
      </c>
      <c r="L854" s="66">
        <f t="shared" si="196"/>
        <v>0.17100000000000001</v>
      </c>
      <c r="M854" s="66">
        <f t="shared" si="196"/>
        <v>0</v>
      </c>
      <c r="N854" s="66">
        <f t="shared" si="196"/>
        <v>0</v>
      </c>
      <c r="O854" s="66">
        <f t="shared" si="196"/>
        <v>0.17100000000000001</v>
      </c>
      <c r="P854" s="66">
        <f t="shared" si="196"/>
        <v>0</v>
      </c>
      <c r="Q854" s="66">
        <f t="shared" si="196"/>
        <v>14.2</v>
      </c>
      <c r="R854" s="66">
        <f t="shared" si="196"/>
        <v>0</v>
      </c>
      <c r="S854" s="66">
        <f t="shared" si="196"/>
        <v>0</v>
      </c>
      <c r="T854" s="66">
        <f t="shared" si="196"/>
        <v>14.2</v>
      </c>
      <c r="U854" s="66">
        <f t="shared" si="196"/>
        <v>0</v>
      </c>
      <c r="V854" s="66">
        <f t="shared" si="196"/>
        <v>0.17100000000000001</v>
      </c>
      <c r="W854" s="66">
        <f t="shared" si="196"/>
        <v>0</v>
      </c>
      <c r="X854" s="66">
        <f t="shared" si="196"/>
        <v>0</v>
      </c>
      <c r="Y854" s="66">
        <f t="shared" si="196"/>
        <v>0.17100000000000001</v>
      </c>
      <c r="Z854" s="66">
        <f t="shared" si="196"/>
        <v>0</v>
      </c>
      <c r="AA854" s="67">
        <f>AA855+AA861+AA867+AA873+AA879+AA885+AA891+AA897</f>
        <v>14.195</v>
      </c>
    </row>
    <row r="855" spans="1:27" ht="31.5">
      <c r="A855" s="66" t="s">
        <v>26</v>
      </c>
      <c r="B855" s="1"/>
      <c r="C855" s="63" t="s">
        <v>336</v>
      </c>
      <c r="D855" s="64" t="s">
        <v>166</v>
      </c>
      <c r="E855" s="52" t="s">
        <v>53</v>
      </c>
      <c r="F855" s="72">
        <v>0</v>
      </c>
      <c r="G855" s="66">
        <f t="shared" ref="G855:Z855" si="197">SUBTOTAL(9,G856:G860)</f>
        <v>14.2</v>
      </c>
      <c r="H855" s="66">
        <f t="shared" si="197"/>
        <v>0</v>
      </c>
      <c r="I855" s="66">
        <f t="shared" si="197"/>
        <v>0</v>
      </c>
      <c r="J855" s="66">
        <f t="shared" si="197"/>
        <v>14.2</v>
      </c>
      <c r="K855" s="66">
        <f t="shared" si="197"/>
        <v>0</v>
      </c>
      <c r="L855" s="66">
        <f t="shared" si="197"/>
        <v>0.17100000000000001</v>
      </c>
      <c r="M855" s="66">
        <f t="shared" si="197"/>
        <v>0</v>
      </c>
      <c r="N855" s="66">
        <f t="shared" si="197"/>
        <v>0</v>
      </c>
      <c r="O855" s="66">
        <f t="shared" si="197"/>
        <v>0.17100000000000001</v>
      </c>
      <c r="P855" s="66">
        <f t="shared" si="197"/>
        <v>0</v>
      </c>
      <c r="Q855" s="66">
        <f t="shared" si="197"/>
        <v>14.2</v>
      </c>
      <c r="R855" s="66">
        <f t="shared" si="197"/>
        <v>0</v>
      </c>
      <c r="S855" s="66">
        <f t="shared" si="197"/>
        <v>0</v>
      </c>
      <c r="T855" s="66">
        <f t="shared" si="197"/>
        <v>14.2</v>
      </c>
      <c r="U855" s="66">
        <f t="shared" si="197"/>
        <v>0</v>
      </c>
      <c r="V855" s="66">
        <f t="shared" si="197"/>
        <v>0.17100000000000001</v>
      </c>
      <c r="W855" s="66">
        <f t="shared" si="197"/>
        <v>0</v>
      </c>
      <c r="X855" s="66">
        <f t="shared" si="197"/>
        <v>0</v>
      </c>
      <c r="Y855" s="66">
        <f t="shared" si="197"/>
        <v>0.17100000000000001</v>
      </c>
      <c r="Z855" s="66">
        <f t="shared" si="197"/>
        <v>0</v>
      </c>
      <c r="AA855" s="67">
        <f>SUBTOTAL(9,AA856:AA860)</f>
        <v>14.195</v>
      </c>
    </row>
    <row r="856" spans="1:27" ht="31.5">
      <c r="A856" s="66" t="s">
        <v>2071</v>
      </c>
      <c r="B856" s="1" t="s">
        <v>293</v>
      </c>
      <c r="C856" s="71" t="str">
        <f>IF(A856&lt;&gt;0,C855,0)</f>
        <v>3.2.3.1</v>
      </c>
      <c r="D856" s="72" t="s">
        <v>2072</v>
      </c>
      <c r="E856" s="72" t="s">
        <v>333</v>
      </c>
      <c r="F856" s="72" t="s">
        <v>1018</v>
      </c>
      <c r="G856" s="73">
        <v>0</v>
      </c>
      <c r="H856" s="73">
        <v>0</v>
      </c>
      <c r="I856" s="73">
        <v>0</v>
      </c>
      <c r="J856" s="73">
        <v>0</v>
      </c>
      <c r="K856" s="73">
        <v>0</v>
      </c>
      <c r="L856" s="73">
        <v>0</v>
      </c>
      <c r="M856" s="66"/>
      <c r="N856" s="66"/>
      <c r="O856" s="74">
        <v>0</v>
      </c>
      <c r="P856" s="66">
        <f>L856-O856</f>
        <v>0</v>
      </c>
      <c r="Q856" s="73">
        <v>0</v>
      </c>
      <c r="R856" s="73">
        <v>0</v>
      </c>
      <c r="S856" s="73">
        <v>0</v>
      </c>
      <c r="T856" s="73">
        <v>0</v>
      </c>
      <c r="U856" s="73">
        <v>0</v>
      </c>
      <c r="V856" s="73">
        <v>0</v>
      </c>
      <c r="W856" s="66"/>
      <c r="X856" s="66"/>
      <c r="Y856" s="74">
        <v>0</v>
      </c>
      <c r="Z856" s="66">
        <f>V856-Y856</f>
        <v>0</v>
      </c>
      <c r="AA856" s="75">
        <v>0</v>
      </c>
    </row>
    <row r="857" spans="1:27" ht="31.5">
      <c r="A857" s="66" t="s">
        <v>2073</v>
      </c>
      <c r="B857" s="1" t="s">
        <v>294</v>
      </c>
      <c r="C857" s="71" t="str">
        <f>IF(A857&lt;&gt;0,C855,0)</f>
        <v>3.2.3.1</v>
      </c>
      <c r="D857" s="72" t="s">
        <v>2074</v>
      </c>
      <c r="E857" s="72" t="s">
        <v>333</v>
      </c>
      <c r="F857" s="72" t="s">
        <v>1019</v>
      </c>
      <c r="G857" s="73">
        <v>14.2</v>
      </c>
      <c r="H857" s="73">
        <v>0</v>
      </c>
      <c r="I857" s="73">
        <v>0</v>
      </c>
      <c r="J857" s="73">
        <v>14.2</v>
      </c>
      <c r="K857" s="73">
        <v>0</v>
      </c>
      <c r="L857" s="73">
        <v>0.17100000000000001</v>
      </c>
      <c r="M857" s="66"/>
      <c r="N857" s="66"/>
      <c r="O857" s="74">
        <v>0.17100000000000001</v>
      </c>
      <c r="P857" s="66">
        <f>L857-O857</f>
        <v>0</v>
      </c>
      <c r="Q857" s="73">
        <v>14.2</v>
      </c>
      <c r="R857" s="73">
        <v>0</v>
      </c>
      <c r="S857" s="73">
        <v>0</v>
      </c>
      <c r="T857" s="73">
        <v>14.2</v>
      </c>
      <c r="U857" s="73">
        <v>0</v>
      </c>
      <c r="V857" s="73">
        <v>0.17100000000000001</v>
      </c>
      <c r="W857" s="66"/>
      <c r="X857" s="66"/>
      <c r="Y857" s="74">
        <v>0.17100000000000001</v>
      </c>
      <c r="Z857" s="66">
        <f>V857-Y857</f>
        <v>0</v>
      </c>
      <c r="AA857" s="75">
        <v>14.195</v>
      </c>
    </row>
    <row r="858" spans="1:27" ht="15.75" hidden="1">
      <c r="A858" s="66" t="s">
        <v>26</v>
      </c>
      <c r="B858" s="1" t="s">
        <v>295</v>
      </c>
      <c r="C858" s="71" t="str">
        <f>IF(A858&lt;&gt;0,C855,0)</f>
        <v>3.2.3.1</v>
      </c>
      <c r="D858" s="72">
        <v>0</v>
      </c>
      <c r="E858" s="72">
        <v>0</v>
      </c>
      <c r="F858" s="72">
        <v>0</v>
      </c>
      <c r="G858" s="73">
        <v>0</v>
      </c>
      <c r="H858" s="73">
        <v>0</v>
      </c>
      <c r="I858" s="73">
        <v>0</v>
      </c>
      <c r="J858" s="73">
        <v>0</v>
      </c>
      <c r="K858" s="73">
        <v>0</v>
      </c>
      <c r="L858" s="73">
        <v>0</v>
      </c>
      <c r="M858" s="66"/>
      <c r="N858" s="66"/>
      <c r="O858" s="74">
        <v>0</v>
      </c>
      <c r="P858" s="66">
        <f>L858-O858</f>
        <v>0</v>
      </c>
      <c r="Q858" s="73">
        <v>0</v>
      </c>
      <c r="R858" s="73">
        <v>0</v>
      </c>
      <c r="S858" s="73">
        <v>0</v>
      </c>
      <c r="T858" s="73">
        <v>0</v>
      </c>
      <c r="U858" s="73">
        <v>0</v>
      </c>
      <c r="V858" s="73">
        <v>0</v>
      </c>
      <c r="W858" s="66"/>
      <c r="X858" s="66"/>
      <c r="Y858" s="74">
        <v>0</v>
      </c>
      <c r="Z858" s="66">
        <f>V858-Y858</f>
        <v>0</v>
      </c>
      <c r="AA858" s="75">
        <v>0</v>
      </c>
    </row>
    <row r="859" spans="1:27" ht="15.75" hidden="1">
      <c r="A859" s="66" t="s">
        <v>26</v>
      </c>
      <c r="B859" s="1" t="s">
        <v>296</v>
      </c>
      <c r="C859" s="71" t="str">
        <f>IF(A859&lt;&gt;0,C855,0)</f>
        <v>3.2.3.1</v>
      </c>
      <c r="D859" s="72">
        <v>0</v>
      </c>
      <c r="E859" s="72">
        <v>0</v>
      </c>
      <c r="F859" s="72">
        <v>0</v>
      </c>
      <c r="G859" s="73">
        <v>0</v>
      </c>
      <c r="H859" s="73">
        <v>0</v>
      </c>
      <c r="I859" s="73">
        <v>0</v>
      </c>
      <c r="J859" s="73">
        <v>0</v>
      </c>
      <c r="K859" s="73">
        <v>0</v>
      </c>
      <c r="L859" s="73">
        <v>0</v>
      </c>
      <c r="M859" s="66"/>
      <c r="N859" s="66"/>
      <c r="O859" s="74">
        <v>0</v>
      </c>
      <c r="P859" s="66">
        <f>L859-O859</f>
        <v>0</v>
      </c>
      <c r="Q859" s="73">
        <v>0</v>
      </c>
      <c r="R859" s="73">
        <v>0</v>
      </c>
      <c r="S859" s="73">
        <v>0</v>
      </c>
      <c r="T859" s="73">
        <v>0</v>
      </c>
      <c r="U859" s="73">
        <v>0</v>
      </c>
      <c r="V859" s="73">
        <v>0</v>
      </c>
      <c r="W859" s="66"/>
      <c r="X859" s="66"/>
      <c r="Y859" s="74">
        <v>0</v>
      </c>
      <c r="Z859" s="66">
        <f>V859-Y859</f>
        <v>0</v>
      </c>
      <c r="AA859" s="75">
        <v>0</v>
      </c>
    </row>
    <row r="860" spans="1:27" ht="15.75" hidden="1">
      <c r="A860" s="66" t="s">
        <v>26</v>
      </c>
      <c r="B860" s="1" t="s">
        <v>297</v>
      </c>
      <c r="C860" s="71" t="str">
        <f>IF(A860&lt;&gt;0,C855,0)</f>
        <v>3.2.3.1</v>
      </c>
      <c r="D860" s="72">
        <v>0</v>
      </c>
      <c r="E860" s="72">
        <v>0</v>
      </c>
      <c r="F860" s="72">
        <v>0</v>
      </c>
      <c r="G860" s="73">
        <v>0</v>
      </c>
      <c r="H860" s="73">
        <v>0</v>
      </c>
      <c r="I860" s="73">
        <v>0</v>
      </c>
      <c r="J860" s="73">
        <v>0</v>
      </c>
      <c r="K860" s="73">
        <v>0</v>
      </c>
      <c r="L860" s="73">
        <v>0</v>
      </c>
      <c r="M860" s="66"/>
      <c r="N860" s="66"/>
      <c r="O860" s="74">
        <v>0</v>
      </c>
      <c r="P860" s="66">
        <f>L860-O860</f>
        <v>0</v>
      </c>
      <c r="Q860" s="73">
        <v>0</v>
      </c>
      <c r="R860" s="73">
        <v>0</v>
      </c>
      <c r="S860" s="73">
        <v>0</v>
      </c>
      <c r="T860" s="73">
        <v>0</v>
      </c>
      <c r="U860" s="73">
        <v>0</v>
      </c>
      <c r="V860" s="73">
        <v>0</v>
      </c>
      <c r="W860" s="66"/>
      <c r="X860" s="66"/>
      <c r="Y860" s="74">
        <v>0</v>
      </c>
      <c r="Z860" s="66">
        <f>V860-Y860</f>
        <v>0</v>
      </c>
      <c r="AA860" s="75">
        <v>0</v>
      </c>
    </row>
    <row r="861" spans="1:27" ht="31.5">
      <c r="A861" s="66" t="s">
        <v>26</v>
      </c>
      <c r="B861" s="1"/>
      <c r="C861" s="63" t="s">
        <v>337</v>
      </c>
      <c r="D861" s="64" t="s">
        <v>168</v>
      </c>
      <c r="E861" s="52" t="s">
        <v>53</v>
      </c>
      <c r="F861" s="72">
        <v>0</v>
      </c>
      <c r="G861" s="66">
        <f t="shared" ref="G861:Z861" si="198">SUBTOTAL(9,G862:G866)</f>
        <v>0</v>
      </c>
      <c r="H861" s="66">
        <f t="shared" si="198"/>
        <v>0</v>
      </c>
      <c r="I861" s="66">
        <f t="shared" si="198"/>
        <v>0</v>
      </c>
      <c r="J861" s="66">
        <f t="shared" si="198"/>
        <v>0</v>
      </c>
      <c r="K861" s="66">
        <f t="shared" si="198"/>
        <v>0</v>
      </c>
      <c r="L861" s="66">
        <f t="shared" si="198"/>
        <v>0</v>
      </c>
      <c r="M861" s="66">
        <f t="shared" si="198"/>
        <v>0</v>
      </c>
      <c r="N861" s="66">
        <f t="shared" si="198"/>
        <v>0</v>
      </c>
      <c r="O861" s="66">
        <f t="shared" si="198"/>
        <v>0</v>
      </c>
      <c r="P861" s="66">
        <f t="shared" si="198"/>
        <v>0</v>
      </c>
      <c r="Q861" s="66">
        <f t="shared" si="198"/>
        <v>0</v>
      </c>
      <c r="R861" s="66">
        <f t="shared" si="198"/>
        <v>0</v>
      </c>
      <c r="S861" s="66">
        <f t="shared" si="198"/>
        <v>0</v>
      </c>
      <c r="T861" s="66">
        <f t="shared" si="198"/>
        <v>0</v>
      </c>
      <c r="U861" s="66">
        <f t="shared" si="198"/>
        <v>0</v>
      </c>
      <c r="V861" s="66">
        <f t="shared" si="198"/>
        <v>0</v>
      </c>
      <c r="W861" s="66">
        <f t="shared" si="198"/>
        <v>0</v>
      </c>
      <c r="X861" s="66">
        <f t="shared" si="198"/>
        <v>0</v>
      </c>
      <c r="Y861" s="66">
        <f t="shared" si="198"/>
        <v>0</v>
      </c>
      <c r="Z861" s="66">
        <f t="shared" si="198"/>
        <v>0</v>
      </c>
      <c r="AA861" s="67">
        <f>SUBTOTAL(9,AA862:AA866)</f>
        <v>0</v>
      </c>
    </row>
    <row r="862" spans="1:27" ht="15.75" hidden="1">
      <c r="A862" s="66" t="s">
        <v>26</v>
      </c>
      <c r="B862" s="1" t="s">
        <v>293</v>
      </c>
      <c r="C862" s="71" t="str">
        <f>IF(A862&lt;&gt;0,C861,0)</f>
        <v>3.2.3.2</v>
      </c>
      <c r="D862" s="72">
        <v>0</v>
      </c>
      <c r="E862" s="72">
        <v>0</v>
      </c>
      <c r="F862" s="72">
        <v>0</v>
      </c>
      <c r="G862" s="73">
        <v>0</v>
      </c>
      <c r="H862" s="73">
        <v>0</v>
      </c>
      <c r="I862" s="73">
        <v>0</v>
      </c>
      <c r="J862" s="73">
        <v>0</v>
      </c>
      <c r="K862" s="73">
        <v>0</v>
      </c>
      <c r="L862" s="73">
        <v>0</v>
      </c>
      <c r="M862" s="66"/>
      <c r="N862" s="66"/>
      <c r="O862" s="74">
        <v>0</v>
      </c>
      <c r="P862" s="66">
        <f t="shared" ref="P862:P872" si="199">L862-O862</f>
        <v>0</v>
      </c>
      <c r="Q862" s="73">
        <v>0</v>
      </c>
      <c r="R862" s="73">
        <v>0</v>
      </c>
      <c r="S862" s="73">
        <v>0</v>
      </c>
      <c r="T862" s="73">
        <v>0</v>
      </c>
      <c r="U862" s="73">
        <v>0</v>
      </c>
      <c r="V862" s="73">
        <v>0</v>
      </c>
      <c r="W862" s="66"/>
      <c r="X862" s="66"/>
      <c r="Y862" s="74">
        <v>0</v>
      </c>
      <c r="Z862" s="66">
        <f>V862-Y862</f>
        <v>0</v>
      </c>
      <c r="AA862" s="75">
        <v>0</v>
      </c>
    </row>
    <row r="863" spans="1:27" ht="15.75" hidden="1">
      <c r="A863" s="66" t="s">
        <v>26</v>
      </c>
      <c r="B863" s="1" t="s">
        <v>294</v>
      </c>
      <c r="C863" s="71" t="str">
        <f>IF(A863&lt;&gt;0,C861,0)</f>
        <v>3.2.3.2</v>
      </c>
      <c r="D863" s="72">
        <v>0</v>
      </c>
      <c r="E863" s="72">
        <v>0</v>
      </c>
      <c r="F863" s="72">
        <v>0</v>
      </c>
      <c r="G863" s="73">
        <v>0</v>
      </c>
      <c r="H863" s="73">
        <v>0</v>
      </c>
      <c r="I863" s="73">
        <v>0</v>
      </c>
      <c r="J863" s="73">
        <v>0</v>
      </c>
      <c r="K863" s="73">
        <v>0</v>
      </c>
      <c r="L863" s="73">
        <v>0</v>
      </c>
      <c r="M863" s="66"/>
      <c r="N863" s="66"/>
      <c r="O863" s="74">
        <v>0</v>
      </c>
      <c r="P863" s="66">
        <f t="shared" si="199"/>
        <v>0</v>
      </c>
      <c r="Q863" s="73">
        <v>0</v>
      </c>
      <c r="R863" s="73">
        <v>0</v>
      </c>
      <c r="S863" s="73">
        <v>0</v>
      </c>
      <c r="T863" s="73">
        <v>0</v>
      </c>
      <c r="U863" s="73">
        <v>0</v>
      </c>
      <c r="V863" s="73">
        <v>0</v>
      </c>
      <c r="W863" s="66"/>
      <c r="X863" s="66"/>
      <c r="Y863" s="74">
        <v>0</v>
      </c>
      <c r="Z863" s="66">
        <f>V863-Y863</f>
        <v>0</v>
      </c>
      <c r="AA863" s="75">
        <v>0</v>
      </c>
    </row>
    <row r="864" spans="1:27" ht="15.75" hidden="1">
      <c r="A864" s="66" t="s">
        <v>26</v>
      </c>
      <c r="B864" s="1" t="s">
        <v>295</v>
      </c>
      <c r="C864" s="71" t="str">
        <f>IF(A864&lt;&gt;0,C861,0)</f>
        <v>3.2.3.2</v>
      </c>
      <c r="D864" s="72">
        <v>0</v>
      </c>
      <c r="E864" s="72">
        <v>0</v>
      </c>
      <c r="F864" s="72">
        <v>0</v>
      </c>
      <c r="G864" s="73">
        <v>0</v>
      </c>
      <c r="H864" s="73">
        <v>0</v>
      </c>
      <c r="I864" s="73">
        <v>0</v>
      </c>
      <c r="J864" s="73">
        <v>0</v>
      </c>
      <c r="K864" s="73">
        <v>0</v>
      </c>
      <c r="L864" s="73">
        <v>0</v>
      </c>
      <c r="M864" s="66"/>
      <c r="N864" s="66"/>
      <c r="O864" s="74">
        <v>0</v>
      </c>
      <c r="P864" s="66">
        <f t="shared" si="199"/>
        <v>0</v>
      </c>
      <c r="Q864" s="73">
        <v>0</v>
      </c>
      <c r="R864" s="73">
        <v>0</v>
      </c>
      <c r="S864" s="73">
        <v>0</v>
      </c>
      <c r="T864" s="73">
        <v>0</v>
      </c>
      <c r="U864" s="73">
        <v>0</v>
      </c>
      <c r="V864" s="73">
        <v>0</v>
      </c>
      <c r="W864" s="66"/>
      <c r="X864" s="66"/>
      <c r="Y864" s="74">
        <v>0</v>
      </c>
      <c r="Z864" s="66">
        <f>V864-Y864</f>
        <v>0</v>
      </c>
      <c r="AA864" s="75">
        <v>0</v>
      </c>
    </row>
    <row r="865" spans="1:27" ht="15.75" hidden="1">
      <c r="A865" s="66" t="s">
        <v>26</v>
      </c>
      <c r="B865" s="1" t="s">
        <v>296</v>
      </c>
      <c r="C865" s="71" t="str">
        <f>IF(A865&lt;&gt;0,C861,0)</f>
        <v>3.2.3.2</v>
      </c>
      <c r="D865" s="72">
        <v>0</v>
      </c>
      <c r="E865" s="72">
        <v>0</v>
      </c>
      <c r="F865" s="72">
        <v>0</v>
      </c>
      <c r="G865" s="73">
        <v>0</v>
      </c>
      <c r="H865" s="73">
        <v>0</v>
      </c>
      <c r="I865" s="73">
        <v>0</v>
      </c>
      <c r="J865" s="73">
        <v>0</v>
      </c>
      <c r="K865" s="73">
        <v>0</v>
      </c>
      <c r="L865" s="73">
        <v>0</v>
      </c>
      <c r="M865" s="66"/>
      <c r="N865" s="66"/>
      <c r="O865" s="74">
        <v>0</v>
      </c>
      <c r="P865" s="66">
        <f t="shared" si="199"/>
        <v>0</v>
      </c>
      <c r="Q865" s="73">
        <v>0</v>
      </c>
      <c r="R865" s="73">
        <v>0</v>
      </c>
      <c r="S865" s="73">
        <v>0</v>
      </c>
      <c r="T865" s="73">
        <v>0</v>
      </c>
      <c r="U865" s="73">
        <v>0</v>
      </c>
      <c r="V865" s="73">
        <v>0</v>
      </c>
      <c r="W865" s="66"/>
      <c r="X865" s="66"/>
      <c r="Y865" s="74">
        <v>0</v>
      </c>
      <c r="Z865" s="66">
        <f>V865-Y865</f>
        <v>0</v>
      </c>
      <c r="AA865" s="75">
        <v>0</v>
      </c>
    </row>
    <row r="866" spans="1:27" ht="15.75" hidden="1">
      <c r="A866" s="66" t="s">
        <v>26</v>
      </c>
      <c r="B866" s="1" t="s">
        <v>297</v>
      </c>
      <c r="C866" s="71" t="str">
        <f>IF(A866&lt;&gt;0,C861,0)</f>
        <v>3.2.3.2</v>
      </c>
      <c r="D866" s="72">
        <v>0</v>
      </c>
      <c r="E866" s="72">
        <v>0</v>
      </c>
      <c r="F866" s="72">
        <v>0</v>
      </c>
      <c r="G866" s="73">
        <v>0</v>
      </c>
      <c r="H866" s="73">
        <v>0</v>
      </c>
      <c r="I866" s="73">
        <v>0</v>
      </c>
      <c r="J866" s="73">
        <v>0</v>
      </c>
      <c r="K866" s="73">
        <v>0</v>
      </c>
      <c r="L866" s="73">
        <v>0</v>
      </c>
      <c r="M866" s="66"/>
      <c r="N866" s="66"/>
      <c r="O866" s="74">
        <v>0</v>
      </c>
      <c r="P866" s="66">
        <f t="shared" si="199"/>
        <v>0</v>
      </c>
      <c r="Q866" s="73">
        <v>0</v>
      </c>
      <c r="R866" s="73">
        <v>0</v>
      </c>
      <c r="S866" s="73">
        <v>0</v>
      </c>
      <c r="T866" s="73">
        <v>0</v>
      </c>
      <c r="U866" s="73">
        <v>0</v>
      </c>
      <c r="V866" s="73">
        <v>0</v>
      </c>
      <c r="W866" s="66"/>
      <c r="X866" s="66"/>
      <c r="Y866" s="74">
        <v>0</v>
      </c>
      <c r="Z866" s="66">
        <f>V866-Y866</f>
        <v>0</v>
      </c>
      <c r="AA866" s="75">
        <v>0</v>
      </c>
    </row>
    <row r="867" spans="1:27" ht="31.5">
      <c r="A867" s="66" t="s">
        <v>26</v>
      </c>
      <c r="B867" s="1"/>
      <c r="C867" s="63" t="s">
        <v>338</v>
      </c>
      <c r="D867" s="64" t="s">
        <v>170</v>
      </c>
      <c r="E867" s="52" t="s">
        <v>53</v>
      </c>
      <c r="F867" s="72">
        <v>0</v>
      </c>
      <c r="G867" s="66">
        <f t="shared" ref="G867:Z867" si="200">SUBTOTAL(9,G868:G872)</f>
        <v>0</v>
      </c>
      <c r="H867" s="66">
        <f t="shared" si="200"/>
        <v>0</v>
      </c>
      <c r="I867" s="66">
        <f t="shared" si="200"/>
        <v>0</v>
      </c>
      <c r="J867" s="66">
        <f t="shared" si="200"/>
        <v>0</v>
      </c>
      <c r="K867" s="66">
        <f t="shared" si="200"/>
        <v>0</v>
      </c>
      <c r="L867" s="66">
        <f t="shared" si="200"/>
        <v>0</v>
      </c>
      <c r="M867" s="66">
        <f t="shared" si="200"/>
        <v>0</v>
      </c>
      <c r="N867" s="66">
        <f t="shared" si="200"/>
        <v>0</v>
      </c>
      <c r="O867" s="66">
        <f t="shared" si="200"/>
        <v>0</v>
      </c>
      <c r="P867" s="66">
        <f t="shared" si="200"/>
        <v>0</v>
      </c>
      <c r="Q867" s="66">
        <f t="shared" si="200"/>
        <v>0</v>
      </c>
      <c r="R867" s="66">
        <f t="shared" si="200"/>
        <v>0</v>
      </c>
      <c r="S867" s="66">
        <f t="shared" si="200"/>
        <v>0</v>
      </c>
      <c r="T867" s="66">
        <f t="shared" si="200"/>
        <v>0</v>
      </c>
      <c r="U867" s="66">
        <f t="shared" si="200"/>
        <v>0</v>
      </c>
      <c r="V867" s="66">
        <f t="shared" si="200"/>
        <v>0</v>
      </c>
      <c r="W867" s="66">
        <f t="shared" si="200"/>
        <v>0</v>
      </c>
      <c r="X867" s="66">
        <f t="shared" si="200"/>
        <v>0</v>
      </c>
      <c r="Y867" s="66">
        <f t="shared" si="200"/>
        <v>0</v>
      </c>
      <c r="Z867" s="66">
        <f t="shared" si="200"/>
        <v>0</v>
      </c>
      <c r="AA867" s="67">
        <f>SUBTOTAL(9,AA868:AA872)</f>
        <v>0</v>
      </c>
    </row>
    <row r="868" spans="1:27" ht="15.75" hidden="1">
      <c r="A868" s="66" t="s">
        <v>26</v>
      </c>
      <c r="B868" s="1" t="s">
        <v>293</v>
      </c>
      <c r="C868" s="71" t="str">
        <f>IF(A868&lt;&gt;0,C867,0)</f>
        <v>3.2.3.3</v>
      </c>
      <c r="D868" s="72">
        <v>0</v>
      </c>
      <c r="E868" s="72">
        <v>0</v>
      </c>
      <c r="F868" s="72">
        <v>0</v>
      </c>
      <c r="G868" s="73">
        <v>0</v>
      </c>
      <c r="H868" s="73">
        <v>0</v>
      </c>
      <c r="I868" s="73">
        <v>0</v>
      </c>
      <c r="J868" s="73">
        <v>0</v>
      </c>
      <c r="K868" s="73">
        <v>0</v>
      </c>
      <c r="L868" s="73">
        <v>0</v>
      </c>
      <c r="M868" s="66"/>
      <c r="N868" s="66"/>
      <c r="O868" s="74">
        <v>0</v>
      </c>
      <c r="P868" s="66">
        <f t="shared" si="199"/>
        <v>0</v>
      </c>
      <c r="Q868" s="73">
        <v>0</v>
      </c>
      <c r="R868" s="73">
        <v>0</v>
      </c>
      <c r="S868" s="73">
        <v>0</v>
      </c>
      <c r="T868" s="73">
        <v>0</v>
      </c>
      <c r="U868" s="73">
        <v>0</v>
      </c>
      <c r="V868" s="73">
        <v>0</v>
      </c>
      <c r="W868" s="66"/>
      <c r="X868" s="66"/>
      <c r="Y868" s="74">
        <v>0</v>
      </c>
      <c r="Z868" s="66">
        <f>V868-Y868</f>
        <v>0</v>
      </c>
      <c r="AA868" s="75">
        <v>0</v>
      </c>
    </row>
    <row r="869" spans="1:27" ht="15.75" hidden="1">
      <c r="A869" s="66" t="s">
        <v>26</v>
      </c>
      <c r="B869" s="1" t="s">
        <v>294</v>
      </c>
      <c r="C869" s="71" t="str">
        <f>IF(A869&lt;&gt;0,C867,0)</f>
        <v>3.2.3.3</v>
      </c>
      <c r="D869" s="72">
        <v>0</v>
      </c>
      <c r="E869" s="72">
        <v>0</v>
      </c>
      <c r="F869" s="72">
        <v>0</v>
      </c>
      <c r="G869" s="73">
        <v>0</v>
      </c>
      <c r="H869" s="73">
        <v>0</v>
      </c>
      <c r="I869" s="73">
        <v>0</v>
      </c>
      <c r="J869" s="73">
        <v>0</v>
      </c>
      <c r="K869" s="73">
        <v>0</v>
      </c>
      <c r="L869" s="73">
        <v>0</v>
      </c>
      <c r="M869" s="66"/>
      <c r="N869" s="66"/>
      <c r="O869" s="74">
        <v>0</v>
      </c>
      <c r="P869" s="66">
        <f t="shared" si="199"/>
        <v>0</v>
      </c>
      <c r="Q869" s="73">
        <v>0</v>
      </c>
      <c r="R869" s="73">
        <v>0</v>
      </c>
      <c r="S869" s="73">
        <v>0</v>
      </c>
      <c r="T869" s="73">
        <v>0</v>
      </c>
      <c r="U869" s="73">
        <v>0</v>
      </c>
      <c r="V869" s="73">
        <v>0</v>
      </c>
      <c r="W869" s="66"/>
      <c r="X869" s="66"/>
      <c r="Y869" s="74">
        <v>0</v>
      </c>
      <c r="Z869" s="66">
        <f>V869-Y869</f>
        <v>0</v>
      </c>
      <c r="AA869" s="75">
        <v>0</v>
      </c>
    </row>
    <row r="870" spans="1:27" ht="15.75" hidden="1">
      <c r="A870" s="66" t="s">
        <v>26</v>
      </c>
      <c r="B870" s="1" t="s">
        <v>295</v>
      </c>
      <c r="C870" s="71" t="str">
        <f>IF(A870&lt;&gt;0,C867,0)</f>
        <v>3.2.3.3</v>
      </c>
      <c r="D870" s="72">
        <v>0</v>
      </c>
      <c r="E870" s="72">
        <v>0</v>
      </c>
      <c r="F870" s="72">
        <v>0</v>
      </c>
      <c r="G870" s="73">
        <v>0</v>
      </c>
      <c r="H870" s="73">
        <v>0</v>
      </c>
      <c r="I870" s="73">
        <v>0</v>
      </c>
      <c r="J870" s="73">
        <v>0</v>
      </c>
      <c r="K870" s="73">
        <v>0</v>
      </c>
      <c r="L870" s="73">
        <v>0</v>
      </c>
      <c r="M870" s="66"/>
      <c r="N870" s="66"/>
      <c r="O870" s="74">
        <v>0</v>
      </c>
      <c r="P870" s="66">
        <f t="shared" si="199"/>
        <v>0</v>
      </c>
      <c r="Q870" s="73">
        <v>0</v>
      </c>
      <c r="R870" s="73">
        <v>0</v>
      </c>
      <c r="S870" s="73">
        <v>0</v>
      </c>
      <c r="T870" s="73">
        <v>0</v>
      </c>
      <c r="U870" s="73">
        <v>0</v>
      </c>
      <c r="V870" s="73">
        <v>0</v>
      </c>
      <c r="W870" s="66"/>
      <c r="X870" s="66"/>
      <c r="Y870" s="74">
        <v>0</v>
      </c>
      <c r="Z870" s="66">
        <f>V870-Y870</f>
        <v>0</v>
      </c>
      <c r="AA870" s="75">
        <v>0</v>
      </c>
    </row>
    <row r="871" spans="1:27" ht="47.25" hidden="1" customHeight="1">
      <c r="A871" s="66" t="s">
        <v>26</v>
      </c>
      <c r="B871" s="1" t="s">
        <v>296</v>
      </c>
      <c r="C871" s="71" t="str">
        <f>IF(A871&lt;&gt;0,C867,0)</f>
        <v>3.2.3.3</v>
      </c>
      <c r="D871" s="72">
        <v>0</v>
      </c>
      <c r="E871" s="72">
        <v>0</v>
      </c>
      <c r="F871" s="72">
        <v>0</v>
      </c>
      <c r="G871" s="73">
        <v>0</v>
      </c>
      <c r="H871" s="73">
        <v>0</v>
      </c>
      <c r="I871" s="73">
        <v>0</v>
      </c>
      <c r="J871" s="73">
        <v>0</v>
      </c>
      <c r="K871" s="73">
        <v>0</v>
      </c>
      <c r="L871" s="73">
        <v>0</v>
      </c>
      <c r="M871" s="66"/>
      <c r="N871" s="66"/>
      <c r="O871" s="74">
        <v>0</v>
      </c>
      <c r="P871" s="66">
        <f t="shared" si="199"/>
        <v>0</v>
      </c>
      <c r="Q871" s="73">
        <v>0</v>
      </c>
      <c r="R871" s="73">
        <v>0</v>
      </c>
      <c r="S871" s="73">
        <v>0</v>
      </c>
      <c r="T871" s="73">
        <v>0</v>
      </c>
      <c r="U871" s="73">
        <v>0</v>
      </c>
      <c r="V871" s="73">
        <v>0</v>
      </c>
      <c r="W871" s="66"/>
      <c r="X871" s="66"/>
      <c r="Y871" s="74">
        <v>0</v>
      </c>
      <c r="Z871" s="66">
        <f>V871-Y871</f>
        <v>0</v>
      </c>
      <c r="AA871" s="75">
        <v>0</v>
      </c>
    </row>
    <row r="872" spans="1:27" ht="110.25" hidden="1" customHeight="1">
      <c r="A872" s="66" t="s">
        <v>26</v>
      </c>
      <c r="B872" s="1" t="s">
        <v>297</v>
      </c>
      <c r="C872" s="71" t="str">
        <f>IF(A872&lt;&gt;0,C867,0)</f>
        <v>3.2.3.3</v>
      </c>
      <c r="D872" s="72">
        <v>0</v>
      </c>
      <c r="E872" s="72">
        <v>0</v>
      </c>
      <c r="F872" s="72">
        <v>0</v>
      </c>
      <c r="G872" s="73">
        <v>0</v>
      </c>
      <c r="H872" s="73">
        <v>0</v>
      </c>
      <c r="I872" s="73">
        <v>0</v>
      </c>
      <c r="J872" s="73">
        <v>0</v>
      </c>
      <c r="K872" s="73">
        <v>0</v>
      </c>
      <c r="L872" s="73">
        <v>0</v>
      </c>
      <c r="M872" s="66"/>
      <c r="N872" s="66"/>
      <c r="O872" s="74">
        <v>0</v>
      </c>
      <c r="P872" s="66">
        <f t="shared" si="199"/>
        <v>0</v>
      </c>
      <c r="Q872" s="73">
        <v>0</v>
      </c>
      <c r="R872" s="73">
        <v>0</v>
      </c>
      <c r="S872" s="73">
        <v>0</v>
      </c>
      <c r="T872" s="73">
        <v>0</v>
      </c>
      <c r="U872" s="73">
        <v>0</v>
      </c>
      <c r="V872" s="73">
        <v>0</v>
      </c>
      <c r="W872" s="66"/>
      <c r="X872" s="66"/>
      <c r="Y872" s="74">
        <v>0</v>
      </c>
      <c r="Z872" s="66">
        <f>V872-Y872</f>
        <v>0</v>
      </c>
      <c r="AA872" s="75">
        <v>0</v>
      </c>
    </row>
    <row r="873" spans="1:27" ht="110.25" customHeight="1">
      <c r="A873" s="66" t="s">
        <v>26</v>
      </c>
      <c r="B873" s="1"/>
      <c r="C873" s="63" t="s">
        <v>339</v>
      </c>
      <c r="D873" s="64" t="s">
        <v>172</v>
      </c>
      <c r="E873" s="52" t="s">
        <v>53</v>
      </c>
      <c r="F873" s="72">
        <v>0</v>
      </c>
      <c r="G873" s="66">
        <f t="shared" ref="G873:Z873" si="201">SUBTOTAL(9,G874:G878)</f>
        <v>0</v>
      </c>
      <c r="H873" s="66">
        <f t="shared" si="201"/>
        <v>0</v>
      </c>
      <c r="I873" s="66">
        <f t="shared" si="201"/>
        <v>0</v>
      </c>
      <c r="J873" s="66">
        <f t="shared" si="201"/>
        <v>0</v>
      </c>
      <c r="K873" s="66">
        <f t="shared" si="201"/>
        <v>0</v>
      </c>
      <c r="L873" s="66">
        <f t="shared" si="201"/>
        <v>0</v>
      </c>
      <c r="M873" s="66">
        <f t="shared" si="201"/>
        <v>0</v>
      </c>
      <c r="N873" s="66">
        <f t="shared" si="201"/>
        <v>0</v>
      </c>
      <c r="O873" s="66">
        <f t="shared" si="201"/>
        <v>0</v>
      </c>
      <c r="P873" s="66">
        <f t="shared" si="201"/>
        <v>0</v>
      </c>
      <c r="Q873" s="66">
        <f t="shared" si="201"/>
        <v>0</v>
      </c>
      <c r="R873" s="66">
        <f t="shared" si="201"/>
        <v>0</v>
      </c>
      <c r="S873" s="66">
        <f t="shared" si="201"/>
        <v>0</v>
      </c>
      <c r="T873" s="66">
        <f t="shared" si="201"/>
        <v>0</v>
      </c>
      <c r="U873" s="66">
        <f t="shared" si="201"/>
        <v>0</v>
      </c>
      <c r="V873" s="66">
        <f t="shared" si="201"/>
        <v>0</v>
      </c>
      <c r="W873" s="66">
        <f t="shared" si="201"/>
        <v>0</v>
      </c>
      <c r="X873" s="66">
        <f t="shared" si="201"/>
        <v>0</v>
      </c>
      <c r="Y873" s="66">
        <f t="shared" si="201"/>
        <v>0</v>
      </c>
      <c r="Z873" s="66">
        <f t="shared" si="201"/>
        <v>0</v>
      </c>
      <c r="AA873" s="67">
        <f>SUBTOTAL(9,AA874:AA878)</f>
        <v>0</v>
      </c>
    </row>
    <row r="874" spans="1:27" ht="63" hidden="1" customHeight="1">
      <c r="A874" s="66" t="s">
        <v>26</v>
      </c>
      <c r="B874" s="1" t="s">
        <v>293</v>
      </c>
      <c r="C874" s="71" t="str">
        <f>IF(A874&lt;&gt;0,C873,0)</f>
        <v>3.2.3.4</v>
      </c>
      <c r="D874" s="72">
        <v>0</v>
      </c>
      <c r="E874" s="72">
        <v>0</v>
      </c>
      <c r="F874" s="72">
        <v>0</v>
      </c>
      <c r="G874" s="73">
        <v>0</v>
      </c>
      <c r="H874" s="73">
        <v>0</v>
      </c>
      <c r="I874" s="73">
        <v>0</v>
      </c>
      <c r="J874" s="73">
        <v>0</v>
      </c>
      <c r="K874" s="73">
        <v>0</v>
      </c>
      <c r="L874" s="73">
        <v>0</v>
      </c>
      <c r="M874" s="66"/>
      <c r="N874" s="66"/>
      <c r="O874" s="74">
        <v>0</v>
      </c>
      <c r="P874" s="66">
        <f t="shared" ref="P874:P884" si="202">L874-O874</f>
        <v>0</v>
      </c>
      <c r="Q874" s="73">
        <v>0</v>
      </c>
      <c r="R874" s="73">
        <v>0</v>
      </c>
      <c r="S874" s="73">
        <v>0</v>
      </c>
      <c r="T874" s="73">
        <v>0</v>
      </c>
      <c r="U874" s="73">
        <v>0</v>
      </c>
      <c r="V874" s="73">
        <v>0</v>
      </c>
      <c r="W874" s="66"/>
      <c r="X874" s="66"/>
      <c r="Y874" s="74">
        <v>0</v>
      </c>
      <c r="Z874" s="66">
        <f>V874-Y874</f>
        <v>0</v>
      </c>
      <c r="AA874" s="75">
        <v>0</v>
      </c>
    </row>
    <row r="875" spans="1:27" ht="15.75" hidden="1">
      <c r="A875" s="66" t="s">
        <v>26</v>
      </c>
      <c r="B875" s="1" t="s">
        <v>294</v>
      </c>
      <c r="C875" s="71" t="str">
        <f>IF(A875&lt;&gt;0,C873,0)</f>
        <v>3.2.3.4</v>
      </c>
      <c r="D875" s="72">
        <v>0</v>
      </c>
      <c r="E875" s="72">
        <v>0</v>
      </c>
      <c r="F875" s="72">
        <v>0</v>
      </c>
      <c r="G875" s="73">
        <v>0</v>
      </c>
      <c r="H875" s="73">
        <v>0</v>
      </c>
      <c r="I875" s="73">
        <v>0</v>
      </c>
      <c r="J875" s="73">
        <v>0</v>
      </c>
      <c r="K875" s="73">
        <v>0</v>
      </c>
      <c r="L875" s="73">
        <v>0</v>
      </c>
      <c r="M875" s="66"/>
      <c r="N875" s="66"/>
      <c r="O875" s="74">
        <v>0</v>
      </c>
      <c r="P875" s="66">
        <f t="shared" si="202"/>
        <v>0</v>
      </c>
      <c r="Q875" s="73">
        <v>0</v>
      </c>
      <c r="R875" s="73">
        <v>0</v>
      </c>
      <c r="S875" s="73">
        <v>0</v>
      </c>
      <c r="T875" s="73">
        <v>0</v>
      </c>
      <c r="U875" s="73">
        <v>0</v>
      </c>
      <c r="V875" s="73">
        <v>0</v>
      </c>
      <c r="W875" s="66"/>
      <c r="X875" s="66"/>
      <c r="Y875" s="74">
        <v>0</v>
      </c>
      <c r="Z875" s="66">
        <f>V875-Y875</f>
        <v>0</v>
      </c>
      <c r="AA875" s="75">
        <v>0</v>
      </c>
    </row>
    <row r="876" spans="1:27" ht="94.5" hidden="1" customHeight="1">
      <c r="A876" s="66" t="s">
        <v>26</v>
      </c>
      <c r="B876" s="1" t="s">
        <v>295</v>
      </c>
      <c r="C876" s="71" t="str">
        <f>IF(A876&lt;&gt;0,C873,0)</f>
        <v>3.2.3.4</v>
      </c>
      <c r="D876" s="72">
        <v>0</v>
      </c>
      <c r="E876" s="72">
        <v>0</v>
      </c>
      <c r="F876" s="72">
        <v>0</v>
      </c>
      <c r="G876" s="73">
        <v>0</v>
      </c>
      <c r="H876" s="73">
        <v>0</v>
      </c>
      <c r="I876" s="73">
        <v>0</v>
      </c>
      <c r="J876" s="73">
        <v>0</v>
      </c>
      <c r="K876" s="73">
        <v>0</v>
      </c>
      <c r="L876" s="73">
        <v>0</v>
      </c>
      <c r="M876" s="66"/>
      <c r="N876" s="66"/>
      <c r="O876" s="74">
        <v>0</v>
      </c>
      <c r="P876" s="66">
        <f t="shared" si="202"/>
        <v>0</v>
      </c>
      <c r="Q876" s="73">
        <v>0</v>
      </c>
      <c r="R876" s="73">
        <v>0</v>
      </c>
      <c r="S876" s="73">
        <v>0</v>
      </c>
      <c r="T876" s="73">
        <v>0</v>
      </c>
      <c r="U876" s="73">
        <v>0</v>
      </c>
      <c r="V876" s="73">
        <v>0</v>
      </c>
      <c r="W876" s="66"/>
      <c r="X876" s="66"/>
      <c r="Y876" s="74">
        <v>0</v>
      </c>
      <c r="Z876" s="66">
        <f>V876-Y876</f>
        <v>0</v>
      </c>
      <c r="AA876" s="75">
        <v>0</v>
      </c>
    </row>
    <row r="877" spans="1:27" ht="15.75" hidden="1">
      <c r="A877" s="66" t="s">
        <v>26</v>
      </c>
      <c r="B877" s="1" t="s">
        <v>296</v>
      </c>
      <c r="C877" s="71" t="str">
        <f>IF(A877&lt;&gt;0,C873,0)</f>
        <v>3.2.3.4</v>
      </c>
      <c r="D877" s="72">
        <v>0</v>
      </c>
      <c r="E877" s="72">
        <v>0</v>
      </c>
      <c r="F877" s="72">
        <v>0</v>
      </c>
      <c r="G877" s="73">
        <v>0</v>
      </c>
      <c r="H877" s="73">
        <v>0</v>
      </c>
      <c r="I877" s="73">
        <v>0</v>
      </c>
      <c r="J877" s="73">
        <v>0</v>
      </c>
      <c r="K877" s="73">
        <v>0</v>
      </c>
      <c r="L877" s="73">
        <v>0</v>
      </c>
      <c r="M877" s="66"/>
      <c r="N877" s="66"/>
      <c r="O877" s="74">
        <v>0</v>
      </c>
      <c r="P877" s="66">
        <f t="shared" si="202"/>
        <v>0</v>
      </c>
      <c r="Q877" s="73">
        <v>0</v>
      </c>
      <c r="R877" s="73">
        <v>0</v>
      </c>
      <c r="S877" s="73">
        <v>0</v>
      </c>
      <c r="T877" s="73">
        <v>0</v>
      </c>
      <c r="U877" s="73">
        <v>0</v>
      </c>
      <c r="V877" s="73">
        <v>0</v>
      </c>
      <c r="W877" s="66"/>
      <c r="X877" s="66"/>
      <c r="Y877" s="74">
        <v>0</v>
      </c>
      <c r="Z877" s="66">
        <f>V877-Y877</f>
        <v>0</v>
      </c>
      <c r="AA877" s="75">
        <v>0</v>
      </c>
    </row>
    <row r="878" spans="1:27" ht="15.75" hidden="1">
      <c r="A878" s="66" t="s">
        <v>26</v>
      </c>
      <c r="B878" s="1" t="s">
        <v>297</v>
      </c>
      <c r="C878" s="71" t="str">
        <f>IF(A878&lt;&gt;0,C873,0)</f>
        <v>3.2.3.4</v>
      </c>
      <c r="D878" s="72">
        <v>0</v>
      </c>
      <c r="E878" s="72">
        <v>0</v>
      </c>
      <c r="F878" s="72">
        <v>0</v>
      </c>
      <c r="G878" s="73">
        <v>0</v>
      </c>
      <c r="H878" s="73">
        <v>0</v>
      </c>
      <c r="I878" s="73">
        <v>0</v>
      </c>
      <c r="J878" s="73">
        <v>0</v>
      </c>
      <c r="K878" s="73">
        <v>0</v>
      </c>
      <c r="L878" s="73">
        <v>0</v>
      </c>
      <c r="M878" s="66"/>
      <c r="N878" s="66"/>
      <c r="O878" s="74">
        <v>0</v>
      </c>
      <c r="P878" s="66">
        <f t="shared" si="202"/>
        <v>0</v>
      </c>
      <c r="Q878" s="73">
        <v>0</v>
      </c>
      <c r="R878" s="73">
        <v>0</v>
      </c>
      <c r="S878" s="73">
        <v>0</v>
      </c>
      <c r="T878" s="73">
        <v>0</v>
      </c>
      <c r="U878" s="73">
        <v>0</v>
      </c>
      <c r="V878" s="73">
        <v>0</v>
      </c>
      <c r="W878" s="66"/>
      <c r="X878" s="66"/>
      <c r="Y878" s="74">
        <v>0</v>
      </c>
      <c r="Z878" s="66">
        <f>V878-Y878</f>
        <v>0</v>
      </c>
      <c r="AA878" s="75">
        <v>0</v>
      </c>
    </row>
    <row r="879" spans="1:27" ht="47.25">
      <c r="A879" s="66" t="s">
        <v>26</v>
      </c>
      <c r="B879" s="1"/>
      <c r="C879" s="63" t="s">
        <v>340</v>
      </c>
      <c r="D879" s="64" t="s">
        <v>174</v>
      </c>
      <c r="E879" s="52" t="s">
        <v>53</v>
      </c>
      <c r="F879" s="72">
        <v>0</v>
      </c>
      <c r="G879" s="66">
        <f t="shared" ref="G879:Z879" si="203">SUBTOTAL(9,G880:G884)</f>
        <v>0</v>
      </c>
      <c r="H879" s="66">
        <f t="shared" si="203"/>
        <v>0</v>
      </c>
      <c r="I879" s="66">
        <f t="shared" si="203"/>
        <v>0</v>
      </c>
      <c r="J879" s="66">
        <f t="shared" si="203"/>
        <v>0</v>
      </c>
      <c r="K879" s="66">
        <f t="shared" si="203"/>
        <v>0</v>
      </c>
      <c r="L879" s="66">
        <f t="shared" si="203"/>
        <v>0</v>
      </c>
      <c r="M879" s="66">
        <f t="shared" si="203"/>
        <v>0</v>
      </c>
      <c r="N879" s="66">
        <f t="shared" si="203"/>
        <v>0</v>
      </c>
      <c r="O879" s="66">
        <f t="shared" si="203"/>
        <v>0</v>
      </c>
      <c r="P879" s="66">
        <f t="shared" si="203"/>
        <v>0</v>
      </c>
      <c r="Q879" s="66">
        <f t="shared" si="203"/>
        <v>0</v>
      </c>
      <c r="R879" s="66">
        <f t="shared" si="203"/>
        <v>0</v>
      </c>
      <c r="S879" s="66">
        <f t="shared" si="203"/>
        <v>0</v>
      </c>
      <c r="T879" s="66">
        <f t="shared" si="203"/>
        <v>0</v>
      </c>
      <c r="U879" s="66">
        <f t="shared" si="203"/>
        <v>0</v>
      </c>
      <c r="V879" s="66">
        <f t="shared" si="203"/>
        <v>0</v>
      </c>
      <c r="W879" s="66">
        <f t="shared" si="203"/>
        <v>0</v>
      </c>
      <c r="X879" s="66">
        <f t="shared" si="203"/>
        <v>0</v>
      </c>
      <c r="Y879" s="66">
        <f t="shared" si="203"/>
        <v>0</v>
      </c>
      <c r="Z879" s="66">
        <f t="shared" si="203"/>
        <v>0</v>
      </c>
      <c r="AA879" s="67">
        <f>SUBTOTAL(9,AA880:AA884)</f>
        <v>0</v>
      </c>
    </row>
    <row r="880" spans="1:27" ht="15.75" hidden="1">
      <c r="A880" s="66" t="s">
        <v>26</v>
      </c>
      <c r="B880" s="1" t="s">
        <v>293</v>
      </c>
      <c r="C880" s="71" t="str">
        <f>IF(A880&lt;&gt;0,C879,0)</f>
        <v>3.2.3.5</v>
      </c>
      <c r="D880" s="72">
        <v>0</v>
      </c>
      <c r="E880" s="72">
        <v>0</v>
      </c>
      <c r="F880" s="72">
        <v>0</v>
      </c>
      <c r="G880" s="73">
        <v>0</v>
      </c>
      <c r="H880" s="73">
        <v>0</v>
      </c>
      <c r="I880" s="73">
        <v>0</v>
      </c>
      <c r="J880" s="73">
        <v>0</v>
      </c>
      <c r="K880" s="73">
        <v>0</v>
      </c>
      <c r="L880" s="73">
        <v>0</v>
      </c>
      <c r="M880" s="66"/>
      <c r="N880" s="66"/>
      <c r="O880" s="74">
        <v>0</v>
      </c>
      <c r="P880" s="66">
        <f t="shared" si="202"/>
        <v>0</v>
      </c>
      <c r="Q880" s="73">
        <v>0</v>
      </c>
      <c r="R880" s="73">
        <v>0</v>
      </c>
      <c r="S880" s="73">
        <v>0</v>
      </c>
      <c r="T880" s="73">
        <v>0</v>
      </c>
      <c r="U880" s="73">
        <v>0</v>
      </c>
      <c r="V880" s="73">
        <v>0</v>
      </c>
      <c r="W880" s="66"/>
      <c r="X880" s="66"/>
      <c r="Y880" s="74">
        <v>0</v>
      </c>
      <c r="Z880" s="66">
        <f>V880-Y880</f>
        <v>0</v>
      </c>
      <c r="AA880" s="75">
        <v>0</v>
      </c>
    </row>
    <row r="881" spans="1:27" ht="15.75" hidden="1">
      <c r="A881" s="66" t="s">
        <v>26</v>
      </c>
      <c r="B881" s="1" t="s">
        <v>294</v>
      </c>
      <c r="C881" s="71" t="str">
        <f>IF(A881&lt;&gt;0,C879,0)</f>
        <v>3.2.3.5</v>
      </c>
      <c r="D881" s="72">
        <v>0</v>
      </c>
      <c r="E881" s="72">
        <v>0</v>
      </c>
      <c r="F881" s="72">
        <v>0</v>
      </c>
      <c r="G881" s="73">
        <v>0</v>
      </c>
      <c r="H881" s="73">
        <v>0</v>
      </c>
      <c r="I881" s="73">
        <v>0</v>
      </c>
      <c r="J881" s="73">
        <v>0</v>
      </c>
      <c r="K881" s="73">
        <v>0</v>
      </c>
      <c r="L881" s="73">
        <v>0</v>
      </c>
      <c r="M881" s="66"/>
      <c r="N881" s="66"/>
      <c r="O881" s="74">
        <v>0</v>
      </c>
      <c r="P881" s="66">
        <f t="shared" si="202"/>
        <v>0</v>
      </c>
      <c r="Q881" s="73">
        <v>0</v>
      </c>
      <c r="R881" s="73">
        <v>0</v>
      </c>
      <c r="S881" s="73">
        <v>0</v>
      </c>
      <c r="T881" s="73">
        <v>0</v>
      </c>
      <c r="U881" s="73">
        <v>0</v>
      </c>
      <c r="V881" s="73">
        <v>0</v>
      </c>
      <c r="W881" s="66"/>
      <c r="X881" s="66"/>
      <c r="Y881" s="74">
        <v>0</v>
      </c>
      <c r="Z881" s="66">
        <f>V881-Y881</f>
        <v>0</v>
      </c>
      <c r="AA881" s="75">
        <v>0</v>
      </c>
    </row>
    <row r="882" spans="1:27" ht="15.75" hidden="1">
      <c r="A882" s="66" t="s">
        <v>26</v>
      </c>
      <c r="B882" s="1" t="s">
        <v>295</v>
      </c>
      <c r="C882" s="71" t="str">
        <f>IF(A882&lt;&gt;0,C879,0)</f>
        <v>3.2.3.5</v>
      </c>
      <c r="D882" s="72">
        <v>0</v>
      </c>
      <c r="E882" s="72">
        <v>0</v>
      </c>
      <c r="F882" s="72">
        <v>0</v>
      </c>
      <c r="G882" s="73">
        <v>0</v>
      </c>
      <c r="H882" s="73">
        <v>0</v>
      </c>
      <c r="I882" s="73">
        <v>0</v>
      </c>
      <c r="J882" s="73">
        <v>0</v>
      </c>
      <c r="K882" s="73">
        <v>0</v>
      </c>
      <c r="L882" s="73">
        <v>0</v>
      </c>
      <c r="M882" s="66"/>
      <c r="N882" s="66"/>
      <c r="O882" s="74">
        <v>0</v>
      </c>
      <c r="P882" s="66">
        <f t="shared" si="202"/>
        <v>0</v>
      </c>
      <c r="Q882" s="73">
        <v>0</v>
      </c>
      <c r="R882" s="73">
        <v>0</v>
      </c>
      <c r="S882" s="73">
        <v>0</v>
      </c>
      <c r="T882" s="73">
        <v>0</v>
      </c>
      <c r="U882" s="73">
        <v>0</v>
      </c>
      <c r="V882" s="73">
        <v>0</v>
      </c>
      <c r="W882" s="66"/>
      <c r="X882" s="66"/>
      <c r="Y882" s="74">
        <v>0</v>
      </c>
      <c r="Z882" s="66">
        <f>V882-Y882</f>
        <v>0</v>
      </c>
      <c r="AA882" s="75">
        <v>0</v>
      </c>
    </row>
    <row r="883" spans="1:27" ht="15.75" hidden="1">
      <c r="A883" s="66" t="s">
        <v>26</v>
      </c>
      <c r="B883" s="1" t="s">
        <v>296</v>
      </c>
      <c r="C883" s="71" t="str">
        <f>IF(A883&lt;&gt;0,C879,0)</f>
        <v>3.2.3.5</v>
      </c>
      <c r="D883" s="72">
        <v>0</v>
      </c>
      <c r="E883" s="72">
        <v>0</v>
      </c>
      <c r="F883" s="72">
        <v>0</v>
      </c>
      <c r="G883" s="73">
        <v>0</v>
      </c>
      <c r="H883" s="73">
        <v>0</v>
      </c>
      <c r="I883" s="73">
        <v>0</v>
      </c>
      <c r="J883" s="73">
        <v>0</v>
      </c>
      <c r="K883" s="73">
        <v>0</v>
      </c>
      <c r="L883" s="73">
        <v>0</v>
      </c>
      <c r="M883" s="66"/>
      <c r="N883" s="66"/>
      <c r="O883" s="74">
        <v>0</v>
      </c>
      <c r="P883" s="66">
        <f t="shared" si="202"/>
        <v>0</v>
      </c>
      <c r="Q883" s="73">
        <v>0</v>
      </c>
      <c r="R883" s="73">
        <v>0</v>
      </c>
      <c r="S883" s="73">
        <v>0</v>
      </c>
      <c r="T883" s="73">
        <v>0</v>
      </c>
      <c r="U883" s="73">
        <v>0</v>
      </c>
      <c r="V883" s="73">
        <v>0</v>
      </c>
      <c r="W883" s="66"/>
      <c r="X883" s="66"/>
      <c r="Y883" s="74">
        <v>0</v>
      </c>
      <c r="Z883" s="66">
        <f>V883-Y883</f>
        <v>0</v>
      </c>
      <c r="AA883" s="75">
        <v>0</v>
      </c>
    </row>
    <row r="884" spans="1:27" ht="15.75" hidden="1">
      <c r="A884" s="66" t="s">
        <v>26</v>
      </c>
      <c r="B884" s="1" t="s">
        <v>297</v>
      </c>
      <c r="C884" s="71" t="str">
        <f>IF(A884&lt;&gt;0,C879,0)</f>
        <v>3.2.3.5</v>
      </c>
      <c r="D884" s="72">
        <v>0</v>
      </c>
      <c r="E884" s="72">
        <v>0</v>
      </c>
      <c r="F884" s="72">
        <v>0</v>
      </c>
      <c r="G884" s="73">
        <v>0</v>
      </c>
      <c r="H884" s="73">
        <v>0</v>
      </c>
      <c r="I884" s="73">
        <v>0</v>
      </c>
      <c r="J884" s="73">
        <v>0</v>
      </c>
      <c r="K884" s="73">
        <v>0</v>
      </c>
      <c r="L884" s="73">
        <v>0</v>
      </c>
      <c r="M884" s="66"/>
      <c r="N884" s="66"/>
      <c r="O884" s="74">
        <v>0</v>
      </c>
      <c r="P884" s="66">
        <f t="shared" si="202"/>
        <v>0</v>
      </c>
      <c r="Q884" s="73">
        <v>0</v>
      </c>
      <c r="R884" s="73">
        <v>0</v>
      </c>
      <c r="S884" s="73">
        <v>0</v>
      </c>
      <c r="T884" s="73">
        <v>0</v>
      </c>
      <c r="U884" s="73">
        <v>0</v>
      </c>
      <c r="V884" s="73">
        <v>0</v>
      </c>
      <c r="W884" s="66"/>
      <c r="X884" s="66"/>
      <c r="Y884" s="74">
        <v>0</v>
      </c>
      <c r="Z884" s="66">
        <f>V884-Y884</f>
        <v>0</v>
      </c>
      <c r="AA884" s="75">
        <v>0</v>
      </c>
    </row>
    <row r="885" spans="1:27" ht="63" customHeight="1">
      <c r="A885" s="66" t="s">
        <v>26</v>
      </c>
      <c r="B885" s="1"/>
      <c r="C885" s="63" t="s">
        <v>341</v>
      </c>
      <c r="D885" s="64" t="s">
        <v>176</v>
      </c>
      <c r="E885" s="52" t="s">
        <v>53</v>
      </c>
      <c r="F885" s="72">
        <v>0</v>
      </c>
      <c r="G885" s="66">
        <f t="shared" ref="G885:Z885" si="204">SUBTOTAL(9,G886:G890)</f>
        <v>0</v>
      </c>
      <c r="H885" s="66">
        <f t="shared" si="204"/>
        <v>0</v>
      </c>
      <c r="I885" s="66">
        <f t="shared" si="204"/>
        <v>0</v>
      </c>
      <c r="J885" s="66">
        <f t="shared" si="204"/>
        <v>0</v>
      </c>
      <c r="K885" s="66">
        <f t="shared" si="204"/>
        <v>0</v>
      </c>
      <c r="L885" s="66">
        <f t="shared" si="204"/>
        <v>0</v>
      </c>
      <c r="M885" s="66">
        <f t="shared" si="204"/>
        <v>0</v>
      </c>
      <c r="N885" s="66">
        <f t="shared" si="204"/>
        <v>0</v>
      </c>
      <c r="O885" s="66">
        <f t="shared" si="204"/>
        <v>0</v>
      </c>
      <c r="P885" s="66">
        <f t="shared" si="204"/>
        <v>0</v>
      </c>
      <c r="Q885" s="66">
        <f t="shared" si="204"/>
        <v>0</v>
      </c>
      <c r="R885" s="66">
        <f t="shared" si="204"/>
        <v>0</v>
      </c>
      <c r="S885" s="66">
        <f t="shared" si="204"/>
        <v>0</v>
      </c>
      <c r="T885" s="66">
        <f t="shared" si="204"/>
        <v>0</v>
      </c>
      <c r="U885" s="66">
        <f t="shared" si="204"/>
        <v>0</v>
      </c>
      <c r="V885" s="66">
        <f t="shared" si="204"/>
        <v>0</v>
      </c>
      <c r="W885" s="66">
        <f t="shared" si="204"/>
        <v>0</v>
      </c>
      <c r="X885" s="66">
        <f t="shared" si="204"/>
        <v>0</v>
      </c>
      <c r="Y885" s="66">
        <f t="shared" si="204"/>
        <v>0</v>
      </c>
      <c r="Z885" s="66">
        <f t="shared" si="204"/>
        <v>0</v>
      </c>
      <c r="AA885" s="67">
        <f>SUBTOTAL(9,AA886:AA890)</f>
        <v>0</v>
      </c>
    </row>
    <row r="886" spans="1:27" ht="15.75" hidden="1">
      <c r="A886" s="66" t="s">
        <v>26</v>
      </c>
      <c r="B886" s="1" t="s">
        <v>293</v>
      </c>
      <c r="C886" s="71" t="str">
        <f>IF(A886&lt;&gt;0,C885,0)</f>
        <v>3.2.3.6</v>
      </c>
      <c r="D886" s="72">
        <v>0</v>
      </c>
      <c r="E886" s="72">
        <v>0</v>
      </c>
      <c r="F886" s="72">
        <v>0</v>
      </c>
      <c r="G886" s="73">
        <v>0</v>
      </c>
      <c r="H886" s="73">
        <v>0</v>
      </c>
      <c r="I886" s="73">
        <v>0</v>
      </c>
      <c r="J886" s="73">
        <v>0</v>
      </c>
      <c r="K886" s="73">
        <v>0</v>
      </c>
      <c r="L886" s="73">
        <v>0</v>
      </c>
      <c r="M886" s="66"/>
      <c r="N886" s="66"/>
      <c r="O886" s="74">
        <v>0</v>
      </c>
      <c r="P886" s="66">
        <f>L886-O886</f>
        <v>0</v>
      </c>
      <c r="Q886" s="73">
        <v>0</v>
      </c>
      <c r="R886" s="73">
        <v>0</v>
      </c>
      <c r="S886" s="73">
        <v>0</v>
      </c>
      <c r="T886" s="73">
        <v>0</v>
      </c>
      <c r="U886" s="73">
        <v>0</v>
      </c>
      <c r="V886" s="73">
        <v>0</v>
      </c>
      <c r="W886" s="66"/>
      <c r="X886" s="66"/>
      <c r="Y886" s="74">
        <v>0</v>
      </c>
      <c r="Z886" s="66">
        <f>V886-Y886</f>
        <v>0</v>
      </c>
      <c r="AA886" s="75">
        <v>0</v>
      </c>
    </row>
    <row r="887" spans="1:27" ht="15.75" hidden="1">
      <c r="A887" s="66" t="s">
        <v>26</v>
      </c>
      <c r="B887" s="1" t="s">
        <v>294</v>
      </c>
      <c r="C887" s="71" t="str">
        <f>IF(A887&lt;&gt;0,C885,0)</f>
        <v>3.2.3.6</v>
      </c>
      <c r="D887" s="72">
        <v>0</v>
      </c>
      <c r="E887" s="72">
        <v>0</v>
      </c>
      <c r="F887" s="72">
        <v>0</v>
      </c>
      <c r="G887" s="73">
        <v>0</v>
      </c>
      <c r="H887" s="73">
        <v>0</v>
      </c>
      <c r="I887" s="73">
        <v>0</v>
      </c>
      <c r="J887" s="73">
        <v>0</v>
      </c>
      <c r="K887" s="73">
        <v>0</v>
      </c>
      <c r="L887" s="73">
        <v>0</v>
      </c>
      <c r="M887" s="66"/>
      <c r="N887" s="66"/>
      <c r="O887" s="74">
        <v>0</v>
      </c>
      <c r="P887" s="66">
        <f>L887-O887</f>
        <v>0</v>
      </c>
      <c r="Q887" s="73">
        <v>0</v>
      </c>
      <c r="R887" s="73">
        <v>0</v>
      </c>
      <c r="S887" s="73">
        <v>0</v>
      </c>
      <c r="T887" s="73">
        <v>0</v>
      </c>
      <c r="U887" s="73">
        <v>0</v>
      </c>
      <c r="V887" s="73">
        <v>0</v>
      </c>
      <c r="W887" s="66"/>
      <c r="X887" s="66"/>
      <c r="Y887" s="74">
        <v>0</v>
      </c>
      <c r="Z887" s="66">
        <f>V887-Y887</f>
        <v>0</v>
      </c>
      <c r="AA887" s="75">
        <v>0</v>
      </c>
    </row>
    <row r="888" spans="1:27" ht="15.75" hidden="1">
      <c r="A888" s="66" t="s">
        <v>26</v>
      </c>
      <c r="B888" s="1" t="s">
        <v>295</v>
      </c>
      <c r="C888" s="71" t="str">
        <f>IF(A888&lt;&gt;0,C885,0)</f>
        <v>3.2.3.6</v>
      </c>
      <c r="D888" s="72">
        <v>0</v>
      </c>
      <c r="E888" s="72">
        <v>0</v>
      </c>
      <c r="F888" s="72">
        <v>0</v>
      </c>
      <c r="G888" s="73">
        <v>0</v>
      </c>
      <c r="H888" s="73">
        <v>0</v>
      </c>
      <c r="I888" s="73">
        <v>0</v>
      </c>
      <c r="J888" s="73">
        <v>0</v>
      </c>
      <c r="K888" s="73">
        <v>0</v>
      </c>
      <c r="L888" s="73">
        <v>0</v>
      </c>
      <c r="M888" s="66"/>
      <c r="N888" s="66"/>
      <c r="O888" s="74">
        <v>0</v>
      </c>
      <c r="P888" s="66">
        <f>L888-O888</f>
        <v>0</v>
      </c>
      <c r="Q888" s="73">
        <v>0</v>
      </c>
      <c r="R888" s="73">
        <v>0</v>
      </c>
      <c r="S888" s="73">
        <v>0</v>
      </c>
      <c r="T888" s="73">
        <v>0</v>
      </c>
      <c r="U888" s="73">
        <v>0</v>
      </c>
      <c r="V888" s="73">
        <v>0</v>
      </c>
      <c r="W888" s="66"/>
      <c r="X888" s="66"/>
      <c r="Y888" s="74">
        <v>0</v>
      </c>
      <c r="Z888" s="66">
        <f>V888-Y888</f>
        <v>0</v>
      </c>
      <c r="AA888" s="75">
        <v>0</v>
      </c>
    </row>
    <row r="889" spans="1:27" ht="15.75" hidden="1">
      <c r="A889" s="66" t="s">
        <v>26</v>
      </c>
      <c r="B889" s="1" t="s">
        <v>296</v>
      </c>
      <c r="C889" s="71" t="str">
        <f>IF(A889&lt;&gt;0,C885,0)</f>
        <v>3.2.3.6</v>
      </c>
      <c r="D889" s="72">
        <v>0</v>
      </c>
      <c r="E889" s="72">
        <v>0</v>
      </c>
      <c r="F889" s="72">
        <v>0</v>
      </c>
      <c r="G889" s="73">
        <v>0</v>
      </c>
      <c r="H889" s="73">
        <v>0</v>
      </c>
      <c r="I889" s="73">
        <v>0</v>
      </c>
      <c r="J889" s="73">
        <v>0</v>
      </c>
      <c r="K889" s="73">
        <v>0</v>
      </c>
      <c r="L889" s="73">
        <v>0</v>
      </c>
      <c r="M889" s="66"/>
      <c r="N889" s="66"/>
      <c r="O889" s="74">
        <v>0</v>
      </c>
      <c r="P889" s="66">
        <f>L889-O889</f>
        <v>0</v>
      </c>
      <c r="Q889" s="73">
        <v>0</v>
      </c>
      <c r="R889" s="73">
        <v>0</v>
      </c>
      <c r="S889" s="73">
        <v>0</v>
      </c>
      <c r="T889" s="73">
        <v>0</v>
      </c>
      <c r="U889" s="73">
        <v>0</v>
      </c>
      <c r="V889" s="73">
        <v>0</v>
      </c>
      <c r="W889" s="66"/>
      <c r="X889" s="66"/>
      <c r="Y889" s="74">
        <v>0</v>
      </c>
      <c r="Z889" s="66">
        <f>V889-Y889</f>
        <v>0</v>
      </c>
      <c r="AA889" s="75">
        <v>0</v>
      </c>
    </row>
    <row r="890" spans="1:27" ht="15.75" hidden="1">
      <c r="A890" s="66" t="s">
        <v>26</v>
      </c>
      <c r="B890" s="1" t="s">
        <v>297</v>
      </c>
      <c r="C890" s="71" t="str">
        <f>IF(A890&lt;&gt;0,C885,0)</f>
        <v>3.2.3.6</v>
      </c>
      <c r="D890" s="72">
        <v>0</v>
      </c>
      <c r="E890" s="72">
        <v>0</v>
      </c>
      <c r="F890" s="72">
        <v>0</v>
      </c>
      <c r="G890" s="73">
        <v>0</v>
      </c>
      <c r="H890" s="73">
        <v>0</v>
      </c>
      <c r="I890" s="73">
        <v>0</v>
      </c>
      <c r="J890" s="73">
        <v>0</v>
      </c>
      <c r="K890" s="73">
        <v>0</v>
      </c>
      <c r="L890" s="73">
        <v>0</v>
      </c>
      <c r="M890" s="66"/>
      <c r="N890" s="66"/>
      <c r="O890" s="74">
        <v>0</v>
      </c>
      <c r="P890" s="66">
        <f>L890-O890</f>
        <v>0</v>
      </c>
      <c r="Q890" s="73">
        <v>0</v>
      </c>
      <c r="R890" s="73">
        <v>0</v>
      </c>
      <c r="S890" s="73">
        <v>0</v>
      </c>
      <c r="T890" s="73">
        <v>0</v>
      </c>
      <c r="U890" s="73">
        <v>0</v>
      </c>
      <c r="V890" s="73">
        <v>0</v>
      </c>
      <c r="W890" s="66"/>
      <c r="X890" s="66"/>
      <c r="Y890" s="74">
        <v>0</v>
      </c>
      <c r="Z890" s="66">
        <f>V890-Y890</f>
        <v>0</v>
      </c>
      <c r="AA890" s="75">
        <v>0</v>
      </c>
    </row>
    <row r="891" spans="1:27" ht="47.25">
      <c r="A891" s="66" t="s">
        <v>26</v>
      </c>
      <c r="B891" s="1"/>
      <c r="C891" s="63" t="s">
        <v>342</v>
      </c>
      <c r="D891" s="64" t="s">
        <v>178</v>
      </c>
      <c r="E891" s="52" t="s">
        <v>53</v>
      </c>
      <c r="F891" s="72">
        <v>0</v>
      </c>
      <c r="G891" s="66">
        <f t="shared" ref="G891:Z891" si="205">SUBTOTAL(9,G892:G896)</f>
        <v>0</v>
      </c>
      <c r="H891" s="66">
        <f t="shared" si="205"/>
        <v>0</v>
      </c>
      <c r="I891" s="66">
        <f t="shared" si="205"/>
        <v>0</v>
      </c>
      <c r="J891" s="66">
        <f t="shared" si="205"/>
        <v>0</v>
      </c>
      <c r="K891" s="66">
        <f t="shared" si="205"/>
        <v>0</v>
      </c>
      <c r="L891" s="66">
        <f t="shared" si="205"/>
        <v>0</v>
      </c>
      <c r="M891" s="66">
        <f t="shared" si="205"/>
        <v>0</v>
      </c>
      <c r="N891" s="66">
        <f t="shared" si="205"/>
        <v>0</v>
      </c>
      <c r="O891" s="66">
        <f t="shared" si="205"/>
        <v>0</v>
      </c>
      <c r="P891" s="66">
        <f t="shared" si="205"/>
        <v>0</v>
      </c>
      <c r="Q891" s="66">
        <f t="shared" si="205"/>
        <v>0</v>
      </c>
      <c r="R891" s="66">
        <f t="shared" si="205"/>
        <v>0</v>
      </c>
      <c r="S891" s="66">
        <f t="shared" si="205"/>
        <v>0</v>
      </c>
      <c r="T891" s="66">
        <f t="shared" si="205"/>
        <v>0</v>
      </c>
      <c r="U891" s="66">
        <f t="shared" si="205"/>
        <v>0</v>
      </c>
      <c r="V891" s="66">
        <f t="shared" si="205"/>
        <v>0</v>
      </c>
      <c r="W891" s="66">
        <f t="shared" si="205"/>
        <v>0</v>
      </c>
      <c r="X891" s="66">
        <f t="shared" si="205"/>
        <v>0</v>
      </c>
      <c r="Y891" s="66">
        <f t="shared" si="205"/>
        <v>0</v>
      </c>
      <c r="Z891" s="66">
        <f t="shared" si="205"/>
        <v>0</v>
      </c>
      <c r="AA891" s="67">
        <f>SUBTOTAL(9,AA892:AA896)</f>
        <v>0</v>
      </c>
    </row>
    <row r="892" spans="1:27" ht="15.75" hidden="1">
      <c r="A892" s="66" t="s">
        <v>26</v>
      </c>
      <c r="B892" s="1" t="s">
        <v>293</v>
      </c>
      <c r="C892" s="71" t="str">
        <f>IF(A892&lt;&gt;0,C891,0)</f>
        <v>3.2.3.7</v>
      </c>
      <c r="D892" s="72">
        <v>0</v>
      </c>
      <c r="E892" s="72">
        <v>0</v>
      </c>
      <c r="F892" s="72">
        <v>0</v>
      </c>
      <c r="G892" s="73">
        <v>0</v>
      </c>
      <c r="H892" s="73">
        <v>0</v>
      </c>
      <c r="I892" s="73">
        <v>0</v>
      </c>
      <c r="J892" s="73">
        <v>0</v>
      </c>
      <c r="K892" s="73">
        <v>0</v>
      </c>
      <c r="L892" s="73">
        <v>0</v>
      </c>
      <c r="M892" s="66"/>
      <c r="N892" s="66"/>
      <c r="O892" s="74">
        <v>0</v>
      </c>
      <c r="P892" s="66">
        <f t="shared" ref="P892:P896" si="206">L892-O892</f>
        <v>0</v>
      </c>
      <c r="Q892" s="73">
        <v>0</v>
      </c>
      <c r="R892" s="73">
        <v>0</v>
      </c>
      <c r="S892" s="73">
        <v>0</v>
      </c>
      <c r="T892" s="73">
        <v>0</v>
      </c>
      <c r="U892" s="73">
        <v>0</v>
      </c>
      <c r="V892" s="73">
        <v>0</v>
      </c>
      <c r="W892" s="66"/>
      <c r="X892" s="66"/>
      <c r="Y892" s="74">
        <v>0</v>
      </c>
      <c r="Z892" s="66">
        <f>V892-Y892</f>
        <v>0</v>
      </c>
      <c r="AA892" s="75">
        <v>0</v>
      </c>
    </row>
    <row r="893" spans="1:27" ht="15.75" hidden="1">
      <c r="A893" s="66" t="s">
        <v>26</v>
      </c>
      <c r="B893" s="1" t="s">
        <v>294</v>
      </c>
      <c r="C893" s="71" t="str">
        <f>IF(A893&lt;&gt;0,C891,0)</f>
        <v>3.2.3.7</v>
      </c>
      <c r="D893" s="72">
        <v>0</v>
      </c>
      <c r="E893" s="72">
        <v>0</v>
      </c>
      <c r="F893" s="72">
        <v>0</v>
      </c>
      <c r="G893" s="73">
        <v>0</v>
      </c>
      <c r="H893" s="73">
        <v>0</v>
      </c>
      <c r="I893" s="73">
        <v>0</v>
      </c>
      <c r="J893" s="73">
        <v>0</v>
      </c>
      <c r="K893" s="73">
        <v>0</v>
      </c>
      <c r="L893" s="73">
        <v>0</v>
      </c>
      <c r="M893" s="66"/>
      <c r="N893" s="66"/>
      <c r="O893" s="74">
        <v>0</v>
      </c>
      <c r="P893" s="66">
        <f t="shared" si="206"/>
        <v>0</v>
      </c>
      <c r="Q893" s="73">
        <v>0</v>
      </c>
      <c r="R893" s="73">
        <v>0</v>
      </c>
      <c r="S893" s="73">
        <v>0</v>
      </c>
      <c r="T893" s="73">
        <v>0</v>
      </c>
      <c r="U893" s="73">
        <v>0</v>
      </c>
      <c r="V893" s="73">
        <v>0</v>
      </c>
      <c r="W893" s="66"/>
      <c r="X893" s="66"/>
      <c r="Y893" s="74">
        <v>0</v>
      </c>
      <c r="Z893" s="66">
        <f>V893-Y893</f>
        <v>0</v>
      </c>
      <c r="AA893" s="75">
        <v>0</v>
      </c>
    </row>
    <row r="894" spans="1:27" ht="15.75" hidden="1">
      <c r="A894" s="66" t="s">
        <v>26</v>
      </c>
      <c r="B894" s="1" t="s">
        <v>295</v>
      </c>
      <c r="C894" s="71" t="str">
        <f>IF(A894&lt;&gt;0,C891,0)</f>
        <v>3.2.3.7</v>
      </c>
      <c r="D894" s="72">
        <v>0</v>
      </c>
      <c r="E894" s="72">
        <v>0</v>
      </c>
      <c r="F894" s="72">
        <v>0</v>
      </c>
      <c r="G894" s="73">
        <v>0</v>
      </c>
      <c r="H894" s="73">
        <v>0</v>
      </c>
      <c r="I894" s="73">
        <v>0</v>
      </c>
      <c r="J894" s="73">
        <v>0</v>
      </c>
      <c r="K894" s="73">
        <v>0</v>
      </c>
      <c r="L894" s="73">
        <v>0</v>
      </c>
      <c r="M894" s="66"/>
      <c r="N894" s="66"/>
      <c r="O894" s="74">
        <v>0</v>
      </c>
      <c r="P894" s="66">
        <f t="shared" si="206"/>
        <v>0</v>
      </c>
      <c r="Q894" s="73">
        <v>0</v>
      </c>
      <c r="R894" s="73">
        <v>0</v>
      </c>
      <c r="S894" s="73">
        <v>0</v>
      </c>
      <c r="T894" s="73">
        <v>0</v>
      </c>
      <c r="U894" s="73">
        <v>0</v>
      </c>
      <c r="V894" s="73">
        <v>0</v>
      </c>
      <c r="W894" s="66"/>
      <c r="X894" s="66"/>
      <c r="Y894" s="74">
        <v>0</v>
      </c>
      <c r="Z894" s="66">
        <f>V894-Y894</f>
        <v>0</v>
      </c>
      <c r="AA894" s="75">
        <v>0</v>
      </c>
    </row>
    <row r="895" spans="1:27" ht="15.75" hidden="1">
      <c r="A895" s="66" t="s">
        <v>26</v>
      </c>
      <c r="B895" s="1" t="s">
        <v>296</v>
      </c>
      <c r="C895" s="71" t="str">
        <f>IF(A895&lt;&gt;0,C891,0)</f>
        <v>3.2.3.7</v>
      </c>
      <c r="D895" s="72">
        <v>0</v>
      </c>
      <c r="E895" s="72">
        <v>0</v>
      </c>
      <c r="F895" s="72">
        <v>0</v>
      </c>
      <c r="G895" s="73">
        <v>0</v>
      </c>
      <c r="H895" s="73">
        <v>0</v>
      </c>
      <c r="I895" s="73">
        <v>0</v>
      </c>
      <c r="J895" s="73">
        <v>0</v>
      </c>
      <c r="K895" s="73">
        <v>0</v>
      </c>
      <c r="L895" s="73">
        <v>0</v>
      </c>
      <c r="M895" s="66"/>
      <c r="N895" s="66"/>
      <c r="O895" s="74">
        <v>0</v>
      </c>
      <c r="P895" s="66">
        <f t="shared" si="206"/>
        <v>0</v>
      </c>
      <c r="Q895" s="73">
        <v>0</v>
      </c>
      <c r="R895" s="73">
        <v>0</v>
      </c>
      <c r="S895" s="73">
        <v>0</v>
      </c>
      <c r="T895" s="73">
        <v>0</v>
      </c>
      <c r="U895" s="73">
        <v>0</v>
      </c>
      <c r="V895" s="73">
        <v>0</v>
      </c>
      <c r="W895" s="66"/>
      <c r="X895" s="66"/>
      <c r="Y895" s="74">
        <v>0</v>
      </c>
      <c r="Z895" s="66">
        <f>V895-Y895</f>
        <v>0</v>
      </c>
      <c r="AA895" s="75">
        <v>0</v>
      </c>
    </row>
    <row r="896" spans="1:27" ht="15.75" hidden="1">
      <c r="A896" s="66" t="s">
        <v>26</v>
      </c>
      <c r="B896" s="1" t="s">
        <v>297</v>
      </c>
      <c r="C896" s="71" t="str">
        <f>IF(A896&lt;&gt;0,C891,0)</f>
        <v>3.2.3.7</v>
      </c>
      <c r="D896" s="72">
        <v>0</v>
      </c>
      <c r="E896" s="72">
        <v>0</v>
      </c>
      <c r="F896" s="72">
        <v>0</v>
      </c>
      <c r="G896" s="73">
        <v>0</v>
      </c>
      <c r="H896" s="73">
        <v>0</v>
      </c>
      <c r="I896" s="73">
        <v>0</v>
      </c>
      <c r="J896" s="73">
        <v>0</v>
      </c>
      <c r="K896" s="73">
        <v>0</v>
      </c>
      <c r="L896" s="73">
        <v>0</v>
      </c>
      <c r="M896" s="66"/>
      <c r="N896" s="66"/>
      <c r="O896" s="74">
        <v>0</v>
      </c>
      <c r="P896" s="66">
        <f t="shared" si="206"/>
        <v>0</v>
      </c>
      <c r="Q896" s="73">
        <v>0</v>
      </c>
      <c r="R896" s="73">
        <v>0</v>
      </c>
      <c r="S896" s="73">
        <v>0</v>
      </c>
      <c r="T896" s="73">
        <v>0</v>
      </c>
      <c r="U896" s="73">
        <v>0</v>
      </c>
      <c r="V896" s="73">
        <v>0</v>
      </c>
      <c r="W896" s="66"/>
      <c r="X896" s="66"/>
      <c r="Y896" s="74">
        <v>0</v>
      </c>
      <c r="Z896" s="66">
        <f>V896-Y896</f>
        <v>0</v>
      </c>
      <c r="AA896" s="75">
        <v>0</v>
      </c>
    </row>
    <row r="897" spans="1:27" ht="47.25">
      <c r="A897" s="66" t="s">
        <v>26</v>
      </c>
      <c r="B897" s="1"/>
      <c r="C897" s="63" t="s">
        <v>343</v>
      </c>
      <c r="D897" s="64" t="s">
        <v>180</v>
      </c>
      <c r="E897" s="52" t="s">
        <v>53</v>
      </c>
      <c r="F897" s="72">
        <v>0</v>
      </c>
      <c r="G897" s="66">
        <f t="shared" ref="G897:Z897" si="207">SUBTOTAL(9,G898:G902)</f>
        <v>0</v>
      </c>
      <c r="H897" s="66">
        <f t="shared" si="207"/>
        <v>0</v>
      </c>
      <c r="I897" s="66">
        <f t="shared" si="207"/>
        <v>0</v>
      </c>
      <c r="J897" s="66">
        <f t="shared" si="207"/>
        <v>0</v>
      </c>
      <c r="K897" s="66">
        <f t="shared" si="207"/>
        <v>0</v>
      </c>
      <c r="L897" s="66">
        <f t="shared" si="207"/>
        <v>0</v>
      </c>
      <c r="M897" s="66">
        <f t="shared" si="207"/>
        <v>0</v>
      </c>
      <c r="N897" s="66">
        <f t="shared" si="207"/>
        <v>0</v>
      </c>
      <c r="O897" s="66">
        <f t="shared" si="207"/>
        <v>0</v>
      </c>
      <c r="P897" s="66">
        <f t="shared" si="207"/>
        <v>0</v>
      </c>
      <c r="Q897" s="66">
        <f t="shared" si="207"/>
        <v>0</v>
      </c>
      <c r="R897" s="66">
        <f t="shared" si="207"/>
        <v>0</v>
      </c>
      <c r="S897" s="66">
        <f t="shared" si="207"/>
        <v>0</v>
      </c>
      <c r="T897" s="66">
        <f t="shared" si="207"/>
        <v>0</v>
      </c>
      <c r="U897" s="66">
        <f t="shared" si="207"/>
        <v>0</v>
      </c>
      <c r="V897" s="66">
        <f t="shared" si="207"/>
        <v>0</v>
      </c>
      <c r="W897" s="66">
        <f t="shared" si="207"/>
        <v>0</v>
      </c>
      <c r="X897" s="66">
        <f t="shared" si="207"/>
        <v>0</v>
      </c>
      <c r="Y897" s="66">
        <f t="shared" si="207"/>
        <v>0</v>
      </c>
      <c r="Z897" s="66">
        <f t="shared" si="207"/>
        <v>0</v>
      </c>
      <c r="AA897" s="67">
        <f>SUBTOTAL(9,AA898:AA902)</f>
        <v>0</v>
      </c>
    </row>
    <row r="898" spans="1:27" ht="15.75" hidden="1">
      <c r="A898" s="66" t="s">
        <v>26</v>
      </c>
      <c r="B898" s="1" t="s">
        <v>293</v>
      </c>
      <c r="C898" s="71" t="str">
        <f>IF(A898&lt;&gt;0,C897,0)</f>
        <v>3.2.3.8</v>
      </c>
      <c r="D898" s="72">
        <v>0</v>
      </c>
      <c r="E898" s="72">
        <v>0</v>
      </c>
      <c r="F898" s="72">
        <v>0</v>
      </c>
      <c r="G898" s="73">
        <v>0</v>
      </c>
      <c r="H898" s="73">
        <v>0</v>
      </c>
      <c r="I898" s="73">
        <v>0</v>
      </c>
      <c r="J898" s="73">
        <v>0</v>
      </c>
      <c r="K898" s="73">
        <v>0</v>
      </c>
      <c r="L898" s="73">
        <v>0</v>
      </c>
      <c r="M898" s="66"/>
      <c r="N898" s="66"/>
      <c r="O898" s="74">
        <v>0</v>
      </c>
      <c r="P898" s="66">
        <f t="shared" ref="P898:P902" si="208">L898-O898</f>
        <v>0</v>
      </c>
      <c r="Q898" s="73">
        <v>0</v>
      </c>
      <c r="R898" s="73">
        <v>0</v>
      </c>
      <c r="S898" s="73">
        <v>0</v>
      </c>
      <c r="T898" s="73">
        <v>0</v>
      </c>
      <c r="U898" s="73">
        <v>0</v>
      </c>
      <c r="V898" s="73">
        <v>0</v>
      </c>
      <c r="W898" s="66"/>
      <c r="X898" s="66"/>
      <c r="Y898" s="74">
        <v>0</v>
      </c>
      <c r="Z898" s="66">
        <f>V898-Y898</f>
        <v>0</v>
      </c>
      <c r="AA898" s="75">
        <v>0</v>
      </c>
    </row>
    <row r="899" spans="1:27" ht="15.75" hidden="1">
      <c r="A899" s="66" t="s">
        <v>26</v>
      </c>
      <c r="B899" s="1" t="s">
        <v>294</v>
      </c>
      <c r="C899" s="71" t="str">
        <f>IF(A899&lt;&gt;0,C897,0)</f>
        <v>3.2.3.8</v>
      </c>
      <c r="D899" s="72">
        <v>0</v>
      </c>
      <c r="E899" s="72">
        <v>0</v>
      </c>
      <c r="F899" s="72">
        <v>0</v>
      </c>
      <c r="G899" s="73">
        <v>0</v>
      </c>
      <c r="H899" s="73">
        <v>0</v>
      </c>
      <c r="I899" s="73">
        <v>0</v>
      </c>
      <c r="J899" s="73">
        <v>0</v>
      </c>
      <c r="K899" s="73">
        <v>0</v>
      </c>
      <c r="L899" s="73">
        <v>0</v>
      </c>
      <c r="M899" s="66"/>
      <c r="N899" s="66"/>
      <c r="O899" s="74">
        <v>0</v>
      </c>
      <c r="P899" s="66">
        <f t="shared" si="208"/>
        <v>0</v>
      </c>
      <c r="Q899" s="73">
        <v>0</v>
      </c>
      <c r="R899" s="73">
        <v>0</v>
      </c>
      <c r="S899" s="73">
        <v>0</v>
      </c>
      <c r="T899" s="73">
        <v>0</v>
      </c>
      <c r="U899" s="73">
        <v>0</v>
      </c>
      <c r="V899" s="73">
        <v>0</v>
      </c>
      <c r="W899" s="66"/>
      <c r="X899" s="66"/>
      <c r="Y899" s="74">
        <v>0</v>
      </c>
      <c r="Z899" s="66">
        <f>V899-Y899</f>
        <v>0</v>
      </c>
      <c r="AA899" s="75">
        <v>0</v>
      </c>
    </row>
    <row r="900" spans="1:27" ht="15.75" hidden="1">
      <c r="A900" s="66" t="s">
        <v>26</v>
      </c>
      <c r="B900" s="1" t="s">
        <v>295</v>
      </c>
      <c r="C900" s="71" t="str">
        <f>IF(A900&lt;&gt;0,C897,0)</f>
        <v>3.2.3.8</v>
      </c>
      <c r="D900" s="72">
        <v>0</v>
      </c>
      <c r="E900" s="72">
        <v>0</v>
      </c>
      <c r="F900" s="72">
        <v>0</v>
      </c>
      <c r="G900" s="73">
        <v>0</v>
      </c>
      <c r="H900" s="73">
        <v>0</v>
      </c>
      <c r="I900" s="73">
        <v>0</v>
      </c>
      <c r="J900" s="73">
        <v>0</v>
      </c>
      <c r="K900" s="73">
        <v>0</v>
      </c>
      <c r="L900" s="73">
        <v>0</v>
      </c>
      <c r="M900" s="66"/>
      <c r="N900" s="66"/>
      <c r="O900" s="74">
        <v>0</v>
      </c>
      <c r="P900" s="66">
        <f t="shared" si="208"/>
        <v>0</v>
      </c>
      <c r="Q900" s="73">
        <v>0</v>
      </c>
      <c r="R900" s="73">
        <v>0</v>
      </c>
      <c r="S900" s="73">
        <v>0</v>
      </c>
      <c r="T900" s="73">
        <v>0</v>
      </c>
      <c r="U900" s="73">
        <v>0</v>
      </c>
      <c r="V900" s="73">
        <v>0</v>
      </c>
      <c r="W900" s="66"/>
      <c r="X900" s="66"/>
      <c r="Y900" s="74">
        <v>0</v>
      </c>
      <c r="Z900" s="66">
        <f>V900-Y900</f>
        <v>0</v>
      </c>
      <c r="AA900" s="75">
        <v>0</v>
      </c>
    </row>
    <row r="901" spans="1:27" ht="15.75" hidden="1">
      <c r="A901" s="66" t="s">
        <v>26</v>
      </c>
      <c r="B901" s="1" t="s">
        <v>296</v>
      </c>
      <c r="C901" s="71" t="str">
        <f>IF(A901&lt;&gt;0,C897,0)</f>
        <v>3.2.3.8</v>
      </c>
      <c r="D901" s="72">
        <v>0</v>
      </c>
      <c r="E901" s="72">
        <v>0</v>
      </c>
      <c r="F901" s="72">
        <v>0</v>
      </c>
      <c r="G901" s="73">
        <v>0</v>
      </c>
      <c r="H901" s="73">
        <v>0</v>
      </c>
      <c r="I901" s="73">
        <v>0</v>
      </c>
      <c r="J901" s="73">
        <v>0</v>
      </c>
      <c r="K901" s="73">
        <v>0</v>
      </c>
      <c r="L901" s="73">
        <v>0</v>
      </c>
      <c r="M901" s="66"/>
      <c r="N901" s="66"/>
      <c r="O901" s="74">
        <v>0</v>
      </c>
      <c r="P901" s="66">
        <f t="shared" si="208"/>
        <v>0</v>
      </c>
      <c r="Q901" s="73">
        <v>0</v>
      </c>
      <c r="R901" s="73">
        <v>0</v>
      </c>
      <c r="S901" s="73">
        <v>0</v>
      </c>
      <c r="T901" s="73">
        <v>0</v>
      </c>
      <c r="U901" s="73">
        <v>0</v>
      </c>
      <c r="V901" s="73">
        <v>0</v>
      </c>
      <c r="W901" s="66"/>
      <c r="X901" s="66"/>
      <c r="Y901" s="74">
        <v>0</v>
      </c>
      <c r="Z901" s="66">
        <f>V901-Y901</f>
        <v>0</v>
      </c>
      <c r="AA901" s="75">
        <v>0</v>
      </c>
    </row>
    <row r="902" spans="1:27" ht="15.75" hidden="1">
      <c r="A902" s="66" t="s">
        <v>26</v>
      </c>
      <c r="B902" s="1" t="s">
        <v>297</v>
      </c>
      <c r="C902" s="71" t="str">
        <f>IF(A902&lt;&gt;0,C897,0)</f>
        <v>3.2.3.8</v>
      </c>
      <c r="D902" s="72">
        <v>0</v>
      </c>
      <c r="E902" s="72">
        <v>0</v>
      </c>
      <c r="F902" s="72">
        <v>0</v>
      </c>
      <c r="G902" s="73">
        <v>0</v>
      </c>
      <c r="H902" s="73">
        <v>0</v>
      </c>
      <c r="I902" s="73">
        <v>0</v>
      </c>
      <c r="J902" s="73">
        <v>0</v>
      </c>
      <c r="K902" s="73">
        <v>0</v>
      </c>
      <c r="L902" s="73">
        <v>0</v>
      </c>
      <c r="M902" s="66"/>
      <c r="N902" s="66"/>
      <c r="O902" s="74">
        <v>0</v>
      </c>
      <c r="P902" s="66">
        <f t="shared" si="208"/>
        <v>0</v>
      </c>
      <c r="Q902" s="73">
        <v>0</v>
      </c>
      <c r="R902" s="73">
        <v>0</v>
      </c>
      <c r="S902" s="73">
        <v>0</v>
      </c>
      <c r="T902" s="73">
        <v>0</v>
      </c>
      <c r="U902" s="73">
        <v>0</v>
      </c>
      <c r="V902" s="73">
        <v>0</v>
      </c>
      <c r="W902" s="66"/>
      <c r="X902" s="66"/>
      <c r="Y902" s="74">
        <v>0</v>
      </c>
      <c r="Z902" s="66">
        <f>V902-Y902</f>
        <v>0</v>
      </c>
      <c r="AA902" s="75">
        <v>0</v>
      </c>
    </row>
    <row r="903" spans="1:27" ht="47.25">
      <c r="A903" s="66" t="s">
        <v>26</v>
      </c>
      <c r="B903" s="1"/>
      <c r="C903" s="78" t="s">
        <v>344</v>
      </c>
      <c r="D903" s="64" t="s">
        <v>182</v>
      </c>
      <c r="E903" s="52" t="s">
        <v>50</v>
      </c>
      <c r="F903" s="72">
        <v>0</v>
      </c>
      <c r="G903" s="66">
        <f t="shared" ref="G903:Z903" si="209">G904+G918</f>
        <v>7.379999999999999</v>
      </c>
      <c r="H903" s="66">
        <f t="shared" si="209"/>
        <v>0</v>
      </c>
      <c r="I903" s="66">
        <f t="shared" si="209"/>
        <v>0</v>
      </c>
      <c r="J903" s="66">
        <f t="shared" si="209"/>
        <v>7.379999999999999</v>
      </c>
      <c r="K903" s="66">
        <f t="shared" si="209"/>
        <v>0</v>
      </c>
      <c r="L903" s="66">
        <f t="shared" si="209"/>
        <v>0</v>
      </c>
      <c r="M903" s="66">
        <f t="shared" si="209"/>
        <v>0</v>
      </c>
      <c r="N903" s="66">
        <f t="shared" si="209"/>
        <v>0</v>
      </c>
      <c r="O903" s="66">
        <f t="shared" si="209"/>
        <v>0</v>
      </c>
      <c r="P903" s="66">
        <f t="shared" si="209"/>
        <v>0</v>
      </c>
      <c r="Q903" s="66">
        <f t="shared" si="209"/>
        <v>0.02</v>
      </c>
      <c r="R903" s="66">
        <f t="shared" si="209"/>
        <v>0</v>
      </c>
      <c r="S903" s="66">
        <f t="shared" si="209"/>
        <v>0</v>
      </c>
      <c r="T903" s="66">
        <f t="shared" si="209"/>
        <v>0.02</v>
      </c>
      <c r="U903" s="66">
        <f t="shared" si="209"/>
        <v>0</v>
      </c>
      <c r="V903" s="66">
        <f t="shared" si="209"/>
        <v>0</v>
      </c>
      <c r="W903" s="66">
        <f t="shared" si="209"/>
        <v>0</v>
      </c>
      <c r="X903" s="66">
        <f t="shared" si="209"/>
        <v>0</v>
      </c>
      <c r="Y903" s="66">
        <f t="shared" si="209"/>
        <v>0</v>
      </c>
      <c r="Z903" s="66">
        <f t="shared" si="209"/>
        <v>0</v>
      </c>
      <c r="AA903" s="67">
        <f>AA904+AA918</f>
        <v>7.37</v>
      </c>
    </row>
    <row r="904" spans="1:27" ht="47.25" customHeight="1">
      <c r="A904" s="66" t="s">
        <v>26</v>
      </c>
      <c r="B904" s="1"/>
      <c r="C904" s="63" t="s">
        <v>345</v>
      </c>
      <c r="D904" s="64" t="s">
        <v>184</v>
      </c>
      <c r="E904" s="52" t="s">
        <v>53</v>
      </c>
      <c r="F904" s="72">
        <v>0</v>
      </c>
      <c r="G904" s="66">
        <f t="shared" ref="G904:Z904" si="210">SUBTOTAL(9,G905:G917)</f>
        <v>0</v>
      </c>
      <c r="H904" s="66">
        <f t="shared" si="210"/>
        <v>0</v>
      </c>
      <c r="I904" s="66">
        <f t="shared" si="210"/>
        <v>0</v>
      </c>
      <c r="J904" s="66">
        <f t="shared" si="210"/>
        <v>0</v>
      </c>
      <c r="K904" s="66">
        <f t="shared" si="210"/>
        <v>0</v>
      </c>
      <c r="L904" s="66">
        <f t="shared" si="210"/>
        <v>0</v>
      </c>
      <c r="M904" s="66">
        <f t="shared" si="210"/>
        <v>0</v>
      </c>
      <c r="N904" s="66">
        <f t="shared" si="210"/>
        <v>0</v>
      </c>
      <c r="O904" s="66">
        <f t="shared" si="210"/>
        <v>0</v>
      </c>
      <c r="P904" s="66">
        <f t="shared" si="210"/>
        <v>0</v>
      </c>
      <c r="Q904" s="66">
        <f t="shared" si="210"/>
        <v>0</v>
      </c>
      <c r="R904" s="66">
        <f t="shared" si="210"/>
        <v>0</v>
      </c>
      <c r="S904" s="66">
        <f t="shared" si="210"/>
        <v>0</v>
      </c>
      <c r="T904" s="66">
        <f t="shared" si="210"/>
        <v>0</v>
      </c>
      <c r="U904" s="66">
        <f t="shared" si="210"/>
        <v>0</v>
      </c>
      <c r="V904" s="66">
        <f t="shared" si="210"/>
        <v>0</v>
      </c>
      <c r="W904" s="66">
        <f t="shared" si="210"/>
        <v>0</v>
      </c>
      <c r="X904" s="66">
        <f t="shared" si="210"/>
        <v>0</v>
      </c>
      <c r="Y904" s="66">
        <f t="shared" si="210"/>
        <v>0</v>
      </c>
      <c r="Z904" s="66">
        <f t="shared" si="210"/>
        <v>0</v>
      </c>
      <c r="AA904" s="67">
        <f>SUBTOTAL(9,AA905:AA917)</f>
        <v>0</v>
      </c>
    </row>
    <row r="905" spans="1:27" ht="47.25">
      <c r="A905" s="66" t="s">
        <v>2075</v>
      </c>
      <c r="B905" s="1" t="s">
        <v>293</v>
      </c>
      <c r="C905" s="71" t="str">
        <f>IF(A905&lt;&gt;0,C904,0)</f>
        <v>3.2.4.1</v>
      </c>
      <c r="D905" s="72" t="s">
        <v>2076</v>
      </c>
      <c r="E905" s="72" t="s">
        <v>333</v>
      </c>
      <c r="F905" s="72" t="s">
        <v>1020</v>
      </c>
      <c r="G905" s="73">
        <v>0</v>
      </c>
      <c r="H905" s="73">
        <v>0</v>
      </c>
      <c r="I905" s="73">
        <v>0</v>
      </c>
      <c r="J905" s="73">
        <v>0</v>
      </c>
      <c r="K905" s="73">
        <v>0</v>
      </c>
      <c r="L905" s="73">
        <v>0</v>
      </c>
      <c r="M905" s="66"/>
      <c r="N905" s="66"/>
      <c r="O905" s="74">
        <v>0</v>
      </c>
      <c r="P905" s="66">
        <f t="shared" ref="P905:P917" si="211">L905-O905</f>
        <v>0</v>
      </c>
      <c r="Q905" s="73">
        <v>0</v>
      </c>
      <c r="R905" s="73">
        <v>0</v>
      </c>
      <c r="S905" s="73">
        <v>0</v>
      </c>
      <c r="T905" s="73">
        <v>0</v>
      </c>
      <c r="U905" s="73">
        <v>0</v>
      </c>
      <c r="V905" s="73">
        <v>0</v>
      </c>
      <c r="W905" s="66"/>
      <c r="X905" s="66"/>
      <c r="Y905" s="74">
        <v>0</v>
      </c>
      <c r="Z905" s="66">
        <f t="shared" ref="Z905:Z917" si="212">V905-Y905</f>
        <v>0</v>
      </c>
      <c r="AA905" s="75">
        <v>0</v>
      </c>
    </row>
    <row r="906" spans="1:27" ht="31.5">
      <c r="A906" s="66" t="s">
        <v>2077</v>
      </c>
      <c r="B906" s="1" t="s">
        <v>294</v>
      </c>
      <c r="C906" s="71" t="str">
        <f>IF(A906&lt;&gt;0,C904,0)</f>
        <v>3.2.4.1</v>
      </c>
      <c r="D906" s="72" t="s">
        <v>2078</v>
      </c>
      <c r="E906" s="72" t="s">
        <v>333</v>
      </c>
      <c r="F906" s="72" t="s">
        <v>1021</v>
      </c>
      <c r="G906" s="73">
        <v>0</v>
      </c>
      <c r="H906" s="73">
        <v>0</v>
      </c>
      <c r="I906" s="73">
        <v>0</v>
      </c>
      <c r="J906" s="73">
        <v>0</v>
      </c>
      <c r="K906" s="73">
        <v>0</v>
      </c>
      <c r="L906" s="73">
        <v>0</v>
      </c>
      <c r="M906" s="66"/>
      <c r="N906" s="66"/>
      <c r="O906" s="74">
        <v>0</v>
      </c>
      <c r="P906" s="66">
        <f t="shared" si="211"/>
        <v>0</v>
      </c>
      <c r="Q906" s="73">
        <v>0</v>
      </c>
      <c r="R906" s="73">
        <v>0</v>
      </c>
      <c r="S906" s="73">
        <v>0</v>
      </c>
      <c r="T906" s="73">
        <v>0</v>
      </c>
      <c r="U906" s="73">
        <v>0</v>
      </c>
      <c r="V906" s="73">
        <v>0</v>
      </c>
      <c r="W906" s="66"/>
      <c r="X906" s="66"/>
      <c r="Y906" s="74">
        <v>0</v>
      </c>
      <c r="Z906" s="66">
        <f t="shared" si="212"/>
        <v>0</v>
      </c>
      <c r="AA906" s="75">
        <v>0</v>
      </c>
    </row>
    <row r="907" spans="1:27" ht="15.75" hidden="1">
      <c r="A907" s="66" t="s">
        <v>26</v>
      </c>
      <c r="B907" s="1" t="s">
        <v>295</v>
      </c>
      <c r="C907" s="71" t="str">
        <f>IF(A907&lt;&gt;0,C904,0)</f>
        <v>3.2.4.1</v>
      </c>
      <c r="D907" s="72">
        <v>0</v>
      </c>
      <c r="E907" s="72">
        <v>0</v>
      </c>
      <c r="F907" s="72">
        <v>0</v>
      </c>
      <c r="G907" s="73">
        <v>0</v>
      </c>
      <c r="H907" s="73">
        <v>0</v>
      </c>
      <c r="I907" s="73">
        <v>0</v>
      </c>
      <c r="J907" s="73">
        <v>0</v>
      </c>
      <c r="K907" s="73">
        <v>0</v>
      </c>
      <c r="L907" s="73">
        <v>0</v>
      </c>
      <c r="M907" s="66"/>
      <c r="N907" s="66"/>
      <c r="O907" s="74">
        <v>0</v>
      </c>
      <c r="P907" s="66">
        <f t="shared" si="211"/>
        <v>0</v>
      </c>
      <c r="Q907" s="73">
        <v>0</v>
      </c>
      <c r="R907" s="73">
        <v>0</v>
      </c>
      <c r="S907" s="73">
        <v>0</v>
      </c>
      <c r="T907" s="73">
        <v>0</v>
      </c>
      <c r="U907" s="73">
        <v>0</v>
      </c>
      <c r="V907" s="73">
        <v>0</v>
      </c>
      <c r="W907" s="66"/>
      <c r="X907" s="66"/>
      <c r="Y907" s="74">
        <v>0</v>
      </c>
      <c r="Z907" s="66">
        <f t="shared" si="212"/>
        <v>0</v>
      </c>
      <c r="AA907" s="75">
        <v>0</v>
      </c>
    </row>
    <row r="908" spans="1:27" ht="78.75">
      <c r="A908" s="82" t="s">
        <v>346</v>
      </c>
      <c r="B908" s="1" t="s">
        <v>296</v>
      </c>
      <c r="C908" s="71" t="str">
        <f>IF(A908&lt;&gt;0,C904,0)</f>
        <v>3.2.4.1</v>
      </c>
      <c r="D908" s="72" t="s">
        <v>347</v>
      </c>
      <c r="E908" s="72" t="s">
        <v>333</v>
      </c>
      <c r="F908" s="72" t="s">
        <v>1022</v>
      </c>
      <c r="G908" s="73">
        <v>0</v>
      </c>
      <c r="H908" s="73">
        <v>0</v>
      </c>
      <c r="I908" s="73">
        <v>0</v>
      </c>
      <c r="J908" s="73">
        <v>0</v>
      </c>
      <c r="K908" s="73">
        <v>0</v>
      </c>
      <c r="L908" s="73">
        <v>0</v>
      </c>
      <c r="M908" s="66"/>
      <c r="N908" s="66"/>
      <c r="O908" s="74">
        <v>0</v>
      </c>
      <c r="P908" s="66">
        <f t="shared" si="211"/>
        <v>0</v>
      </c>
      <c r="Q908" s="73">
        <v>0</v>
      </c>
      <c r="R908" s="73">
        <v>0</v>
      </c>
      <c r="S908" s="73">
        <v>0</v>
      </c>
      <c r="T908" s="73">
        <v>0</v>
      </c>
      <c r="U908" s="73">
        <v>0</v>
      </c>
      <c r="V908" s="73">
        <v>0</v>
      </c>
      <c r="W908" s="66"/>
      <c r="X908" s="66"/>
      <c r="Y908" s="74">
        <v>0</v>
      </c>
      <c r="Z908" s="66">
        <f t="shared" si="212"/>
        <v>0</v>
      </c>
      <c r="AA908" s="75">
        <v>0</v>
      </c>
    </row>
    <row r="909" spans="1:27" ht="15.75" hidden="1">
      <c r="A909" s="66" t="s">
        <v>26</v>
      </c>
      <c r="B909" s="1" t="s">
        <v>297</v>
      </c>
      <c r="C909" s="71" t="str">
        <f>IF(A909&lt;&gt;0,C904,0)</f>
        <v>3.2.4.1</v>
      </c>
      <c r="D909" s="72">
        <v>0</v>
      </c>
      <c r="E909" s="72">
        <v>0</v>
      </c>
      <c r="F909" s="72">
        <v>0</v>
      </c>
      <c r="G909" s="73">
        <v>0</v>
      </c>
      <c r="H909" s="73">
        <v>0</v>
      </c>
      <c r="I909" s="73">
        <v>0</v>
      </c>
      <c r="J909" s="73">
        <v>0</v>
      </c>
      <c r="K909" s="73">
        <v>0</v>
      </c>
      <c r="L909" s="73">
        <v>0</v>
      </c>
      <c r="M909" s="66"/>
      <c r="N909" s="66"/>
      <c r="O909" s="74">
        <v>0</v>
      </c>
      <c r="P909" s="66">
        <f t="shared" si="211"/>
        <v>0</v>
      </c>
      <c r="Q909" s="73">
        <v>0</v>
      </c>
      <c r="R909" s="73">
        <v>0</v>
      </c>
      <c r="S909" s="73">
        <v>0</v>
      </c>
      <c r="T909" s="73">
        <v>0</v>
      </c>
      <c r="U909" s="73">
        <v>0</v>
      </c>
      <c r="V909" s="73">
        <v>0</v>
      </c>
      <c r="W909" s="66"/>
      <c r="X909" s="66"/>
      <c r="Y909" s="74">
        <v>0</v>
      </c>
      <c r="Z909" s="66">
        <f t="shared" si="212"/>
        <v>0</v>
      </c>
      <c r="AA909" s="75">
        <v>0</v>
      </c>
    </row>
    <row r="910" spans="1:27" ht="15.75" hidden="1">
      <c r="A910" s="66" t="s">
        <v>26</v>
      </c>
      <c r="B910" s="1" t="s">
        <v>298</v>
      </c>
      <c r="C910" s="71" t="str">
        <f>IF(A910&lt;&gt;0,C904,0)</f>
        <v>3.2.4.1</v>
      </c>
      <c r="D910" s="72">
        <v>0</v>
      </c>
      <c r="E910" s="72">
        <v>0</v>
      </c>
      <c r="F910" s="72">
        <v>0</v>
      </c>
      <c r="G910" s="73">
        <v>0</v>
      </c>
      <c r="H910" s="73">
        <v>0</v>
      </c>
      <c r="I910" s="73">
        <v>0</v>
      </c>
      <c r="J910" s="73">
        <v>0</v>
      </c>
      <c r="K910" s="73">
        <v>0</v>
      </c>
      <c r="L910" s="73">
        <v>0</v>
      </c>
      <c r="M910" s="66"/>
      <c r="N910" s="66"/>
      <c r="O910" s="74">
        <v>0</v>
      </c>
      <c r="P910" s="66">
        <f t="shared" si="211"/>
        <v>0</v>
      </c>
      <c r="Q910" s="73">
        <v>0</v>
      </c>
      <c r="R910" s="73">
        <v>0</v>
      </c>
      <c r="S910" s="73">
        <v>0</v>
      </c>
      <c r="T910" s="73">
        <v>0</v>
      </c>
      <c r="U910" s="73">
        <v>0</v>
      </c>
      <c r="V910" s="73">
        <v>0</v>
      </c>
      <c r="W910" s="66"/>
      <c r="X910" s="66"/>
      <c r="Y910" s="74">
        <v>0</v>
      </c>
      <c r="Z910" s="66">
        <f t="shared" si="212"/>
        <v>0</v>
      </c>
      <c r="AA910" s="75">
        <v>0</v>
      </c>
    </row>
    <row r="911" spans="1:27" ht="15.75" hidden="1">
      <c r="A911" s="66" t="s">
        <v>26</v>
      </c>
      <c r="B911" s="1" t="s">
        <v>299</v>
      </c>
      <c r="C911" s="71" t="str">
        <f>IF(A911&lt;&gt;0,C904,0)</f>
        <v>3.2.4.1</v>
      </c>
      <c r="D911" s="72">
        <v>0</v>
      </c>
      <c r="E911" s="72">
        <v>0</v>
      </c>
      <c r="F911" s="72">
        <v>0</v>
      </c>
      <c r="G911" s="73">
        <v>0</v>
      </c>
      <c r="H911" s="73">
        <v>0</v>
      </c>
      <c r="I911" s="73">
        <v>0</v>
      </c>
      <c r="J911" s="73">
        <v>0</v>
      </c>
      <c r="K911" s="73">
        <v>0</v>
      </c>
      <c r="L911" s="73">
        <v>0</v>
      </c>
      <c r="M911" s="66"/>
      <c r="N911" s="66"/>
      <c r="O911" s="74">
        <v>0</v>
      </c>
      <c r="P911" s="66">
        <f t="shared" si="211"/>
        <v>0</v>
      </c>
      <c r="Q911" s="73">
        <v>0</v>
      </c>
      <c r="R911" s="73">
        <v>0</v>
      </c>
      <c r="S911" s="73">
        <v>0</v>
      </c>
      <c r="T911" s="73">
        <v>0</v>
      </c>
      <c r="U911" s="73">
        <v>0</v>
      </c>
      <c r="V911" s="73">
        <v>0</v>
      </c>
      <c r="W911" s="66"/>
      <c r="X911" s="66"/>
      <c r="Y911" s="74">
        <v>0</v>
      </c>
      <c r="Z911" s="66">
        <f t="shared" si="212"/>
        <v>0</v>
      </c>
      <c r="AA911" s="75">
        <v>0</v>
      </c>
    </row>
    <row r="912" spans="1:27" ht="31.5" hidden="1" customHeight="1">
      <c r="A912" s="66" t="s">
        <v>26</v>
      </c>
      <c r="B912" s="1" t="s">
        <v>300</v>
      </c>
      <c r="C912" s="71" t="str">
        <f>IF(A912&lt;&gt;0,C904,0)</f>
        <v>3.2.4.1</v>
      </c>
      <c r="D912" s="72">
        <v>0</v>
      </c>
      <c r="E912" s="72">
        <v>0</v>
      </c>
      <c r="F912" s="72">
        <v>0</v>
      </c>
      <c r="G912" s="73">
        <v>0</v>
      </c>
      <c r="H912" s="73">
        <v>0</v>
      </c>
      <c r="I912" s="73">
        <v>0</v>
      </c>
      <c r="J912" s="73">
        <v>0</v>
      </c>
      <c r="K912" s="73">
        <v>0</v>
      </c>
      <c r="L912" s="73">
        <v>0</v>
      </c>
      <c r="M912" s="66"/>
      <c r="N912" s="66"/>
      <c r="O912" s="74">
        <v>0</v>
      </c>
      <c r="P912" s="66">
        <f t="shared" si="211"/>
        <v>0</v>
      </c>
      <c r="Q912" s="73">
        <v>0</v>
      </c>
      <c r="R912" s="73">
        <v>0</v>
      </c>
      <c r="S912" s="73">
        <v>0</v>
      </c>
      <c r="T912" s="73">
        <v>0</v>
      </c>
      <c r="U912" s="73">
        <v>0</v>
      </c>
      <c r="V912" s="73">
        <v>0</v>
      </c>
      <c r="W912" s="66"/>
      <c r="X912" s="66"/>
      <c r="Y912" s="74">
        <v>0</v>
      </c>
      <c r="Z912" s="66">
        <f t="shared" si="212"/>
        <v>0</v>
      </c>
      <c r="AA912" s="75">
        <v>0</v>
      </c>
    </row>
    <row r="913" spans="1:27" ht="47.25" hidden="1" customHeight="1">
      <c r="A913" s="66" t="s">
        <v>26</v>
      </c>
      <c r="B913" s="1" t="s">
        <v>303</v>
      </c>
      <c r="C913" s="71" t="str">
        <f>IF(A913&lt;&gt;0,C904,0)</f>
        <v>3.2.4.1</v>
      </c>
      <c r="D913" s="72">
        <v>0</v>
      </c>
      <c r="E913" s="72">
        <v>0</v>
      </c>
      <c r="F913" s="72">
        <v>0</v>
      </c>
      <c r="G913" s="73">
        <v>0</v>
      </c>
      <c r="H913" s="73">
        <v>0</v>
      </c>
      <c r="I913" s="73">
        <v>0</v>
      </c>
      <c r="J913" s="73">
        <v>0</v>
      </c>
      <c r="K913" s="73">
        <v>0</v>
      </c>
      <c r="L913" s="73">
        <v>0</v>
      </c>
      <c r="M913" s="66"/>
      <c r="N913" s="66"/>
      <c r="O913" s="74">
        <v>0</v>
      </c>
      <c r="P913" s="66">
        <f t="shared" si="211"/>
        <v>0</v>
      </c>
      <c r="Q913" s="73">
        <v>0</v>
      </c>
      <c r="R913" s="73">
        <v>0</v>
      </c>
      <c r="S913" s="73">
        <v>0</v>
      </c>
      <c r="T913" s="73">
        <v>0</v>
      </c>
      <c r="U913" s="73">
        <v>0</v>
      </c>
      <c r="V913" s="73">
        <v>0</v>
      </c>
      <c r="W913" s="66"/>
      <c r="X913" s="66"/>
      <c r="Y913" s="74">
        <v>0</v>
      </c>
      <c r="Z913" s="66">
        <f t="shared" si="212"/>
        <v>0</v>
      </c>
      <c r="AA913" s="75">
        <v>0</v>
      </c>
    </row>
    <row r="914" spans="1:27" ht="47.25" hidden="1" customHeight="1">
      <c r="A914" s="66" t="s">
        <v>26</v>
      </c>
      <c r="B914" s="1" t="s">
        <v>304</v>
      </c>
      <c r="C914" s="71" t="str">
        <f>IF(A914&lt;&gt;0,C904,0)</f>
        <v>3.2.4.1</v>
      </c>
      <c r="D914" s="72">
        <v>0</v>
      </c>
      <c r="E914" s="72">
        <v>0</v>
      </c>
      <c r="F914" s="72">
        <v>0</v>
      </c>
      <c r="G914" s="73">
        <v>0</v>
      </c>
      <c r="H914" s="73">
        <v>0</v>
      </c>
      <c r="I914" s="73">
        <v>0</v>
      </c>
      <c r="J914" s="73">
        <v>0</v>
      </c>
      <c r="K914" s="73">
        <v>0</v>
      </c>
      <c r="L914" s="73">
        <v>0</v>
      </c>
      <c r="M914" s="66"/>
      <c r="N914" s="66"/>
      <c r="O914" s="74">
        <v>0</v>
      </c>
      <c r="P914" s="66">
        <f t="shared" si="211"/>
        <v>0</v>
      </c>
      <c r="Q914" s="73">
        <v>0</v>
      </c>
      <c r="R914" s="73">
        <v>0</v>
      </c>
      <c r="S914" s="73">
        <v>0</v>
      </c>
      <c r="T914" s="73">
        <v>0</v>
      </c>
      <c r="U914" s="73">
        <v>0</v>
      </c>
      <c r="V914" s="73">
        <v>0</v>
      </c>
      <c r="W914" s="66"/>
      <c r="X914" s="66"/>
      <c r="Y914" s="74">
        <v>0</v>
      </c>
      <c r="Z914" s="66">
        <f t="shared" si="212"/>
        <v>0</v>
      </c>
      <c r="AA914" s="75">
        <v>0</v>
      </c>
    </row>
    <row r="915" spans="1:27" ht="15.75" hidden="1">
      <c r="A915" s="66" t="s">
        <v>26</v>
      </c>
      <c r="B915" s="1" t="s">
        <v>305</v>
      </c>
      <c r="C915" s="71" t="str">
        <f>IF(A915&lt;&gt;0,C904,0)</f>
        <v>3.2.4.1</v>
      </c>
      <c r="D915" s="72">
        <v>0</v>
      </c>
      <c r="E915" s="72">
        <v>0</v>
      </c>
      <c r="F915" s="72">
        <v>0</v>
      </c>
      <c r="G915" s="73">
        <v>0</v>
      </c>
      <c r="H915" s="73">
        <v>0</v>
      </c>
      <c r="I915" s="73">
        <v>0</v>
      </c>
      <c r="J915" s="73">
        <v>0</v>
      </c>
      <c r="K915" s="73">
        <v>0</v>
      </c>
      <c r="L915" s="73">
        <v>0</v>
      </c>
      <c r="M915" s="66"/>
      <c r="N915" s="66"/>
      <c r="O915" s="74">
        <v>0</v>
      </c>
      <c r="P915" s="66">
        <f t="shared" si="211"/>
        <v>0</v>
      </c>
      <c r="Q915" s="73">
        <v>0</v>
      </c>
      <c r="R915" s="73">
        <v>0</v>
      </c>
      <c r="S915" s="73">
        <v>0</v>
      </c>
      <c r="T915" s="73">
        <v>0</v>
      </c>
      <c r="U915" s="73">
        <v>0</v>
      </c>
      <c r="V915" s="73">
        <v>0</v>
      </c>
      <c r="W915" s="66"/>
      <c r="X915" s="66"/>
      <c r="Y915" s="74">
        <v>0</v>
      </c>
      <c r="Z915" s="66">
        <f t="shared" si="212"/>
        <v>0</v>
      </c>
      <c r="AA915" s="75">
        <v>0</v>
      </c>
    </row>
    <row r="916" spans="1:27" ht="94.5" hidden="1" customHeight="1">
      <c r="A916" s="66" t="s">
        <v>26</v>
      </c>
      <c r="B916" s="1" t="s">
        <v>306</v>
      </c>
      <c r="C916" s="71" t="str">
        <f>IF(A916&lt;&gt;0,C904,0)</f>
        <v>3.2.4.1</v>
      </c>
      <c r="D916" s="72">
        <v>0</v>
      </c>
      <c r="E916" s="72">
        <v>0</v>
      </c>
      <c r="F916" s="72">
        <v>0</v>
      </c>
      <c r="G916" s="73">
        <v>0</v>
      </c>
      <c r="H916" s="73">
        <v>0</v>
      </c>
      <c r="I916" s="73">
        <v>0</v>
      </c>
      <c r="J916" s="73">
        <v>0</v>
      </c>
      <c r="K916" s="73">
        <v>0</v>
      </c>
      <c r="L916" s="73">
        <v>0</v>
      </c>
      <c r="M916" s="66"/>
      <c r="N916" s="66"/>
      <c r="O916" s="74">
        <v>0</v>
      </c>
      <c r="P916" s="66">
        <f t="shared" si="211"/>
        <v>0</v>
      </c>
      <c r="Q916" s="73">
        <v>0</v>
      </c>
      <c r="R916" s="73">
        <v>0</v>
      </c>
      <c r="S916" s="73">
        <v>0</v>
      </c>
      <c r="T916" s="73">
        <v>0</v>
      </c>
      <c r="U916" s="73">
        <v>0</v>
      </c>
      <c r="V916" s="73">
        <v>0</v>
      </c>
      <c r="W916" s="66"/>
      <c r="X916" s="66"/>
      <c r="Y916" s="74">
        <v>0</v>
      </c>
      <c r="Z916" s="66">
        <f t="shared" si="212"/>
        <v>0</v>
      </c>
      <c r="AA916" s="75">
        <v>0</v>
      </c>
    </row>
    <row r="917" spans="1:27" ht="47.25" hidden="1" customHeight="1">
      <c r="A917" s="66" t="s">
        <v>26</v>
      </c>
      <c r="B917" s="1" t="s">
        <v>307</v>
      </c>
      <c r="C917" s="71" t="str">
        <f>IF(A917&lt;&gt;0,C904,0)</f>
        <v>3.2.4.1</v>
      </c>
      <c r="D917" s="72">
        <v>0</v>
      </c>
      <c r="E917" s="72">
        <v>0</v>
      </c>
      <c r="F917" s="72">
        <v>0</v>
      </c>
      <c r="G917" s="73">
        <v>0</v>
      </c>
      <c r="H917" s="73">
        <v>0</v>
      </c>
      <c r="I917" s="73">
        <v>0</v>
      </c>
      <c r="J917" s="73">
        <v>0</v>
      </c>
      <c r="K917" s="73">
        <v>0</v>
      </c>
      <c r="L917" s="73">
        <v>0</v>
      </c>
      <c r="M917" s="66"/>
      <c r="N917" s="66"/>
      <c r="O917" s="74">
        <v>0</v>
      </c>
      <c r="P917" s="66">
        <f t="shared" si="211"/>
        <v>0</v>
      </c>
      <c r="Q917" s="73">
        <v>0</v>
      </c>
      <c r="R917" s="73">
        <v>0</v>
      </c>
      <c r="S917" s="73">
        <v>0</v>
      </c>
      <c r="T917" s="73">
        <v>0</v>
      </c>
      <c r="U917" s="73">
        <v>0</v>
      </c>
      <c r="V917" s="73">
        <v>0</v>
      </c>
      <c r="W917" s="66"/>
      <c r="X917" s="66"/>
      <c r="Y917" s="74">
        <v>0</v>
      </c>
      <c r="Z917" s="66">
        <f t="shared" si="212"/>
        <v>0</v>
      </c>
      <c r="AA917" s="75">
        <v>0</v>
      </c>
    </row>
    <row r="918" spans="1:27" ht="47.25" customHeight="1">
      <c r="A918" s="66" t="s">
        <v>26</v>
      </c>
      <c r="B918" s="1"/>
      <c r="C918" s="63" t="s">
        <v>348</v>
      </c>
      <c r="D918" s="64" t="s">
        <v>186</v>
      </c>
      <c r="E918" s="72" t="s">
        <v>53</v>
      </c>
      <c r="F918" s="72">
        <v>0</v>
      </c>
      <c r="G918" s="66">
        <f t="shared" ref="G918:Z918" si="213">SUBTOTAL(9,G919:G930)</f>
        <v>7.379999999999999</v>
      </c>
      <c r="H918" s="66">
        <f t="shared" si="213"/>
        <v>0</v>
      </c>
      <c r="I918" s="66">
        <f t="shared" si="213"/>
        <v>0</v>
      </c>
      <c r="J918" s="66">
        <f t="shared" si="213"/>
        <v>7.379999999999999</v>
      </c>
      <c r="K918" s="66">
        <f t="shared" si="213"/>
        <v>0</v>
      </c>
      <c r="L918" s="66">
        <f t="shared" si="213"/>
        <v>0</v>
      </c>
      <c r="M918" s="66">
        <f t="shared" si="213"/>
        <v>0</v>
      </c>
      <c r="N918" s="66">
        <f t="shared" si="213"/>
        <v>0</v>
      </c>
      <c r="O918" s="66">
        <f t="shared" si="213"/>
        <v>0</v>
      </c>
      <c r="P918" s="66">
        <f t="shared" si="213"/>
        <v>0</v>
      </c>
      <c r="Q918" s="66">
        <f t="shared" si="213"/>
        <v>0.02</v>
      </c>
      <c r="R918" s="66">
        <f t="shared" si="213"/>
        <v>0</v>
      </c>
      <c r="S918" s="66">
        <f t="shared" si="213"/>
        <v>0</v>
      </c>
      <c r="T918" s="66">
        <f t="shared" si="213"/>
        <v>0.02</v>
      </c>
      <c r="U918" s="66">
        <f t="shared" si="213"/>
        <v>0</v>
      </c>
      <c r="V918" s="66">
        <f t="shared" si="213"/>
        <v>0</v>
      </c>
      <c r="W918" s="66">
        <f t="shared" si="213"/>
        <v>0</v>
      </c>
      <c r="X918" s="66">
        <f t="shared" si="213"/>
        <v>0</v>
      </c>
      <c r="Y918" s="66">
        <f t="shared" si="213"/>
        <v>0</v>
      </c>
      <c r="Z918" s="66">
        <f t="shared" si="213"/>
        <v>0</v>
      </c>
      <c r="AA918" s="67">
        <f>SUBTOTAL(9,AA919:AA930)</f>
        <v>7.37</v>
      </c>
    </row>
    <row r="919" spans="1:27" ht="94.5">
      <c r="A919" s="66" t="s">
        <v>2079</v>
      </c>
      <c r="B919" s="1" t="s">
        <v>293</v>
      </c>
      <c r="C919" s="71" t="str">
        <f>IF(A919&lt;&gt;0,C918,0)</f>
        <v>3.2.4.2</v>
      </c>
      <c r="D919" s="72" t="s">
        <v>2080</v>
      </c>
      <c r="E919" s="72" t="s">
        <v>333</v>
      </c>
      <c r="F919" s="72" t="s">
        <v>1023</v>
      </c>
      <c r="G919" s="73">
        <v>3.98</v>
      </c>
      <c r="H919" s="73">
        <v>0</v>
      </c>
      <c r="I919" s="73">
        <v>0</v>
      </c>
      <c r="J919" s="73">
        <v>3.98</v>
      </c>
      <c r="K919" s="73">
        <v>0</v>
      </c>
      <c r="L919" s="73">
        <v>0</v>
      </c>
      <c r="M919" s="66"/>
      <c r="N919" s="66"/>
      <c r="O919" s="74">
        <v>0</v>
      </c>
      <c r="P919" s="66">
        <f t="shared" ref="P919:P933" si="214">L919-O919</f>
        <v>0</v>
      </c>
      <c r="Q919" s="73">
        <v>0.01</v>
      </c>
      <c r="R919" s="73">
        <v>0</v>
      </c>
      <c r="S919" s="73">
        <v>0</v>
      </c>
      <c r="T919" s="73">
        <v>0.01</v>
      </c>
      <c r="U919" s="73">
        <v>0</v>
      </c>
      <c r="V919" s="73">
        <v>0</v>
      </c>
      <c r="W919" s="66"/>
      <c r="X919" s="66"/>
      <c r="Y919" s="74">
        <v>0</v>
      </c>
      <c r="Z919" s="66">
        <f t="shared" ref="Z919:Z930" si="215">V919-Y919</f>
        <v>0</v>
      </c>
      <c r="AA919" s="75">
        <v>3.976</v>
      </c>
    </row>
    <row r="920" spans="1:27" ht="63" customHeight="1">
      <c r="A920" s="66" t="s">
        <v>2081</v>
      </c>
      <c r="B920" s="1" t="s">
        <v>294</v>
      </c>
      <c r="C920" s="71" t="str">
        <f>IF(A920&lt;&gt;0,C918,0)</f>
        <v>3.2.4.2</v>
      </c>
      <c r="D920" s="72" t="s">
        <v>2082</v>
      </c>
      <c r="E920" s="72" t="s">
        <v>333</v>
      </c>
      <c r="F920" s="72" t="s">
        <v>1024</v>
      </c>
      <c r="G920" s="73">
        <v>2.46</v>
      </c>
      <c r="H920" s="73">
        <v>0</v>
      </c>
      <c r="I920" s="73">
        <v>0</v>
      </c>
      <c r="J920" s="73">
        <v>2.46</v>
      </c>
      <c r="K920" s="73">
        <v>0</v>
      </c>
      <c r="L920" s="73">
        <v>0</v>
      </c>
      <c r="M920" s="66"/>
      <c r="N920" s="66"/>
      <c r="O920" s="74">
        <v>0</v>
      </c>
      <c r="P920" s="66">
        <f t="shared" si="214"/>
        <v>0</v>
      </c>
      <c r="Q920" s="73">
        <v>0.01</v>
      </c>
      <c r="R920" s="73">
        <v>0</v>
      </c>
      <c r="S920" s="73">
        <v>0</v>
      </c>
      <c r="T920" s="73">
        <v>0.01</v>
      </c>
      <c r="U920" s="73">
        <v>0</v>
      </c>
      <c r="V920" s="73">
        <v>0</v>
      </c>
      <c r="W920" s="66"/>
      <c r="X920" s="66"/>
      <c r="Y920" s="74">
        <v>0</v>
      </c>
      <c r="Z920" s="66">
        <f t="shared" si="215"/>
        <v>0</v>
      </c>
      <c r="AA920" s="75">
        <v>2.4550000000000001</v>
      </c>
    </row>
    <row r="921" spans="1:27" ht="141.75" customHeight="1">
      <c r="A921" s="66" t="s">
        <v>2083</v>
      </c>
      <c r="B921" s="1" t="s">
        <v>295</v>
      </c>
      <c r="C921" s="71" t="str">
        <f>IF(A921&lt;&gt;0,C918,0)</f>
        <v>3.2.4.2</v>
      </c>
      <c r="D921" s="72" t="s">
        <v>2084</v>
      </c>
      <c r="E921" s="72" t="s">
        <v>333</v>
      </c>
      <c r="F921" s="72" t="s">
        <v>1025</v>
      </c>
      <c r="G921" s="73">
        <v>0</v>
      </c>
      <c r="H921" s="73">
        <v>0</v>
      </c>
      <c r="I921" s="73">
        <v>0</v>
      </c>
      <c r="J921" s="73">
        <v>0</v>
      </c>
      <c r="K921" s="73">
        <v>0</v>
      </c>
      <c r="L921" s="73">
        <v>0</v>
      </c>
      <c r="M921" s="66"/>
      <c r="N921" s="66"/>
      <c r="O921" s="74">
        <v>0</v>
      </c>
      <c r="P921" s="66">
        <f t="shared" si="214"/>
        <v>0</v>
      </c>
      <c r="Q921" s="73">
        <v>0</v>
      </c>
      <c r="R921" s="73">
        <v>0</v>
      </c>
      <c r="S921" s="73">
        <v>0</v>
      </c>
      <c r="T921" s="73">
        <v>0</v>
      </c>
      <c r="U921" s="73">
        <v>0</v>
      </c>
      <c r="V921" s="73">
        <v>0</v>
      </c>
      <c r="W921" s="66"/>
      <c r="X921" s="66"/>
      <c r="Y921" s="74">
        <v>0</v>
      </c>
      <c r="Z921" s="66">
        <f t="shared" si="215"/>
        <v>0</v>
      </c>
      <c r="AA921" s="75">
        <v>0</v>
      </c>
    </row>
    <row r="922" spans="1:27" ht="31.5">
      <c r="A922" s="66" t="s">
        <v>2085</v>
      </c>
      <c r="B922" s="1" t="s">
        <v>296</v>
      </c>
      <c r="C922" s="71" t="str">
        <f>IF(A922&lt;&gt;0,C918,0)</f>
        <v>3.2.4.2</v>
      </c>
      <c r="D922" s="72" t="s">
        <v>2086</v>
      </c>
      <c r="E922" s="72" t="s">
        <v>333</v>
      </c>
      <c r="F922" s="72" t="s">
        <v>1026</v>
      </c>
      <c r="G922" s="73">
        <v>0.94</v>
      </c>
      <c r="H922" s="73">
        <v>0</v>
      </c>
      <c r="I922" s="73">
        <v>0</v>
      </c>
      <c r="J922" s="73">
        <v>0.94</v>
      </c>
      <c r="K922" s="73">
        <v>0</v>
      </c>
      <c r="L922" s="73">
        <v>0</v>
      </c>
      <c r="M922" s="66"/>
      <c r="N922" s="66"/>
      <c r="O922" s="74">
        <v>0</v>
      </c>
      <c r="P922" s="66">
        <f t="shared" si="214"/>
        <v>0</v>
      </c>
      <c r="Q922" s="73">
        <v>0</v>
      </c>
      <c r="R922" s="73">
        <v>0</v>
      </c>
      <c r="S922" s="73">
        <v>0</v>
      </c>
      <c r="T922" s="73">
        <v>0</v>
      </c>
      <c r="U922" s="73">
        <v>0</v>
      </c>
      <c r="V922" s="73">
        <v>0</v>
      </c>
      <c r="W922" s="66"/>
      <c r="X922" s="66"/>
      <c r="Y922" s="74">
        <v>0</v>
      </c>
      <c r="Z922" s="66">
        <f t="shared" si="215"/>
        <v>0</v>
      </c>
      <c r="AA922" s="75">
        <v>0.93899999999999995</v>
      </c>
    </row>
    <row r="923" spans="1:27" ht="299.25" hidden="1" customHeight="1">
      <c r="A923" s="66" t="s">
        <v>26</v>
      </c>
      <c r="B923" s="1" t="s">
        <v>297</v>
      </c>
      <c r="C923" s="71" t="str">
        <f>IF(A923&lt;&gt;0,C918,0)</f>
        <v>3.2.4.2</v>
      </c>
      <c r="D923" s="72">
        <v>0</v>
      </c>
      <c r="E923" s="72">
        <v>0</v>
      </c>
      <c r="F923" s="72">
        <v>0</v>
      </c>
      <c r="G923" s="73">
        <v>0</v>
      </c>
      <c r="H923" s="73">
        <v>0</v>
      </c>
      <c r="I923" s="73">
        <v>0</v>
      </c>
      <c r="J923" s="73">
        <v>0</v>
      </c>
      <c r="K923" s="73">
        <v>0</v>
      </c>
      <c r="L923" s="73">
        <v>0</v>
      </c>
      <c r="M923" s="66"/>
      <c r="N923" s="66"/>
      <c r="O923" s="74">
        <v>0</v>
      </c>
      <c r="P923" s="66">
        <f t="shared" si="214"/>
        <v>0</v>
      </c>
      <c r="Q923" s="73">
        <v>0</v>
      </c>
      <c r="R923" s="73">
        <v>0</v>
      </c>
      <c r="S923" s="73">
        <v>0</v>
      </c>
      <c r="T923" s="73">
        <v>0</v>
      </c>
      <c r="U923" s="73">
        <v>0</v>
      </c>
      <c r="V923" s="73">
        <v>0</v>
      </c>
      <c r="W923" s="66"/>
      <c r="X923" s="66"/>
      <c r="Y923" s="74">
        <v>0</v>
      </c>
      <c r="Z923" s="66">
        <f t="shared" si="215"/>
        <v>0</v>
      </c>
      <c r="AA923" s="75">
        <v>0</v>
      </c>
    </row>
    <row r="924" spans="1:27" ht="220.5" hidden="1" customHeight="1">
      <c r="A924" s="66" t="s">
        <v>26</v>
      </c>
      <c r="B924" s="1" t="s">
        <v>298</v>
      </c>
      <c r="C924" s="71" t="str">
        <f>IF(A924&lt;&gt;0,C918,0)</f>
        <v>3.2.4.2</v>
      </c>
      <c r="D924" s="72">
        <v>0</v>
      </c>
      <c r="E924" s="72">
        <v>0</v>
      </c>
      <c r="F924" s="72">
        <v>0</v>
      </c>
      <c r="G924" s="73">
        <v>0</v>
      </c>
      <c r="H924" s="73">
        <v>0</v>
      </c>
      <c r="I924" s="73">
        <v>0</v>
      </c>
      <c r="J924" s="73">
        <v>0</v>
      </c>
      <c r="K924" s="73">
        <v>0</v>
      </c>
      <c r="L924" s="73">
        <v>0</v>
      </c>
      <c r="M924" s="66"/>
      <c r="N924" s="66"/>
      <c r="O924" s="74">
        <v>0</v>
      </c>
      <c r="P924" s="66">
        <f t="shared" si="214"/>
        <v>0</v>
      </c>
      <c r="Q924" s="73">
        <v>0</v>
      </c>
      <c r="R924" s="73">
        <v>0</v>
      </c>
      <c r="S924" s="73">
        <v>0</v>
      </c>
      <c r="T924" s="73">
        <v>0</v>
      </c>
      <c r="U924" s="73">
        <v>0</v>
      </c>
      <c r="V924" s="73">
        <v>0</v>
      </c>
      <c r="W924" s="66"/>
      <c r="X924" s="66"/>
      <c r="Y924" s="74">
        <v>0</v>
      </c>
      <c r="Z924" s="66">
        <f t="shared" si="215"/>
        <v>0</v>
      </c>
      <c r="AA924" s="75">
        <v>0</v>
      </c>
    </row>
    <row r="925" spans="1:27" ht="204.75" hidden="1" customHeight="1">
      <c r="A925" s="66" t="s">
        <v>26</v>
      </c>
      <c r="B925" s="1" t="s">
        <v>299</v>
      </c>
      <c r="C925" s="71" t="str">
        <f>IF(A925&lt;&gt;0,C918,0)</f>
        <v>3.2.4.2</v>
      </c>
      <c r="D925" s="72">
        <v>0</v>
      </c>
      <c r="E925" s="72">
        <v>0</v>
      </c>
      <c r="F925" s="72">
        <v>0</v>
      </c>
      <c r="G925" s="73">
        <v>0</v>
      </c>
      <c r="H925" s="73">
        <v>0</v>
      </c>
      <c r="I925" s="73">
        <v>0</v>
      </c>
      <c r="J925" s="73">
        <v>0</v>
      </c>
      <c r="K925" s="73">
        <v>0</v>
      </c>
      <c r="L925" s="73">
        <v>0</v>
      </c>
      <c r="M925" s="66"/>
      <c r="N925" s="66"/>
      <c r="O925" s="74">
        <v>0</v>
      </c>
      <c r="P925" s="66">
        <f t="shared" si="214"/>
        <v>0</v>
      </c>
      <c r="Q925" s="73">
        <v>0</v>
      </c>
      <c r="R925" s="73">
        <v>0</v>
      </c>
      <c r="S925" s="73">
        <v>0</v>
      </c>
      <c r="T925" s="73">
        <v>0</v>
      </c>
      <c r="U925" s="73">
        <v>0</v>
      </c>
      <c r="V925" s="73">
        <v>0</v>
      </c>
      <c r="W925" s="66"/>
      <c r="X925" s="66"/>
      <c r="Y925" s="74">
        <v>0</v>
      </c>
      <c r="Z925" s="66">
        <f t="shared" si="215"/>
        <v>0</v>
      </c>
      <c r="AA925" s="75">
        <v>0</v>
      </c>
    </row>
    <row r="926" spans="1:27" ht="15.75" hidden="1">
      <c r="A926" s="66" t="s">
        <v>26</v>
      </c>
      <c r="B926" s="1" t="s">
        <v>300</v>
      </c>
      <c r="C926" s="71" t="str">
        <f>IF(A926&lt;&gt;0,C918,0)</f>
        <v>3.2.4.2</v>
      </c>
      <c r="D926" s="72">
        <v>0</v>
      </c>
      <c r="E926" s="72">
        <v>0</v>
      </c>
      <c r="F926" s="72">
        <v>0</v>
      </c>
      <c r="G926" s="73">
        <v>0</v>
      </c>
      <c r="H926" s="73">
        <v>0</v>
      </c>
      <c r="I926" s="73">
        <v>0</v>
      </c>
      <c r="J926" s="73">
        <v>0</v>
      </c>
      <c r="K926" s="73">
        <v>0</v>
      </c>
      <c r="L926" s="73">
        <v>0</v>
      </c>
      <c r="M926" s="66"/>
      <c r="N926" s="66"/>
      <c r="O926" s="74">
        <v>0</v>
      </c>
      <c r="P926" s="66">
        <f t="shared" si="214"/>
        <v>0</v>
      </c>
      <c r="Q926" s="73">
        <v>0</v>
      </c>
      <c r="R926" s="73">
        <v>0</v>
      </c>
      <c r="S926" s="73">
        <v>0</v>
      </c>
      <c r="T926" s="73">
        <v>0</v>
      </c>
      <c r="U926" s="73">
        <v>0</v>
      </c>
      <c r="V926" s="73">
        <v>0</v>
      </c>
      <c r="W926" s="66"/>
      <c r="X926" s="66"/>
      <c r="Y926" s="74">
        <v>0</v>
      </c>
      <c r="Z926" s="66">
        <f t="shared" si="215"/>
        <v>0</v>
      </c>
      <c r="AA926" s="75">
        <v>0</v>
      </c>
    </row>
    <row r="927" spans="1:27" ht="47.25" hidden="1" customHeight="1">
      <c r="A927" s="66" t="s">
        <v>26</v>
      </c>
      <c r="B927" s="1" t="s">
        <v>303</v>
      </c>
      <c r="C927" s="71" t="str">
        <f>IF(A927&lt;&gt;0,C918,0)</f>
        <v>3.2.4.2</v>
      </c>
      <c r="D927" s="72">
        <v>0</v>
      </c>
      <c r="E927" s="72">
        <v>0</v>
      </c>
      <c r="F927" s="72">
        <v>0</v>
      </c>
      <c r="G927" s="73">
        <v>0</v>
      </c>
      <c r="H927" s="73">
        <v>0</v>
      </c>
      <c r="I927" s="73">
        <v>0</v>
      </c>
      <c r="J927" s="73">
        <v>0</v>
      </c>
      <c r="K927" s="73">
        <v>0</v>
      </c>
      <c r="L927" s="73">
        <v>0</v>
      </c>
      <c r="M927" s="66"/>
      <c r="N927" s="66"/>
      <c r="O927" s="74">
        <v>0</v>
      </c>
      <c r="P927" s="66">
        <f t="shared" si="214"/>
        <v>0</v>
      </c>
      <c r="Q927" s="73">
        <v>0</v>
      </c>
      <c r="R927" s="73">
        <v>0</v>
      </c>
      <c r="S927" s="73">
        <v>0</v>
      </c>
      <c r="T927" s="73">
        <v>0</v>
      </c>
      <c r="U927" s="73">
        <v>0</v>
      </c>
      <c r="V927" s="73">
        <v>0</v>
      </c>
      <c r="W927" s="66"/>
      <c r="X927" s="66"/>
      <c r="Y927" s="74">
        <v>0</v>
      </c>
      <c r="Z927" s="66">
        <f t="shared" si="215"/>
        <v>0</v>
      </c>
      <c r="AA927" s="75">
        <v>0</v>
      </c>
    </row>
    <row r="928" spans="1:27" ht="15.75" hidden="1">
      <c r="A928" s="66" t="s">
        <v>26</v>
      </c>
      <c r="B928" s="1" t="s">
        <v>304</v>
      </c>
      <c r="C928" s="71" t="str">
        <f>IF(A928&lt;&gt;0,C918,0)</f>
        <v>3.2.4.2</v>
      </c>
      <c r="D928" s="72">
        <v>0</v>
      </c>
      <c r="E928" s="72">
        <v>0</v>
      </c>
      <c r="F928" s="72">
        <v>0</v>
      </c>
      <c r="G928" s="73">
        <v>0</v>
      </c>
      <c r="H928" s="73">
        <v>0</v>
      </c>
      <c r="I928" s="73">
        <v>0</v>
      </c>
      <c r="J928" s="73">
        <v>0</v>
      </c>
      <c r="K928" s="73">
        <v>0</v>
      </c>
      <c r="L928" s="73">
        <v>0</v>
      </c>
      <c r="M928" s="66"/>
      <c r="N928" s="66"/>
      <c r="O928" s="74">
        <v>0</v>
      </c>
      <c r="P928" s="66">
        <f t="shared" si="214"/>
        <v>0</v>
      </c>
      <c r="Q928" s="73">
        <v>0</v>
      </c>
      <c r="R928" s="73">
        <v>0</v>
      </c>
      <c r="S928" s="73">
        <v>0</v>
      </c>
      <c r="T928" s="73">
        <v>0</v>
      </c>
      <c r="U928" s="73">
        <v>0</v>
      </c>
      <c r="V928" s="73">
        <v>0</v>
      </c>
      <c r="W928" s="66"/>
      <c r="X928" s="66"/>
      <c r="Y928" s="74">
        <v>0</v>
      </c>
      <c r="Z928" s="66">
        <f t="shared" si="215"/>
        <v>0</v>
      </c>
      <c r="AA928" s="75">
        <v>0</v>
      </c>
    </row>
    <row r="929" spans="1:27" ht="15.75" hidden="1">
      <c r="A929" s="66" t="s">
        <v>26</v>
      </c>
      <c r="B929" s="1" t="s">
        <v>305</v>
      </c>
      <c r="C929" s="71" t="str">
        <f>IF(A929&lt;&gt;0,C918,0)</f>
        <v>3.2.4.2</v>
      </c>
      <c r="D929" s="72">
        <v>0</v>
      </c>
      <c r="E929" s="72">
        <v>0</v>
      </c>
      <c r="F929" s="72">
        <v>0</v>
      </c>
      <c r="G929" s="73">
        <v>0</v>
      </c>
      <c r="H929" s="73">
        <v>0</v>
      </c>
      <c r="I929" s="73">
        <v>0</v>
      </c>
      <c r="J929" s="73">
        <v>0</v>
      </c>
      <c r="K929" s="73">
        <v>0</v>
      </c>
      <c r="L929" s="73">
        <v>0</v>
      </c>
      <c r="M929" s="66"/>
      <c r="N929" s="66"/>
      <c r="O929" s="74">
        <v>0</v>
      </c>
      <c r="P929" s="66">
        <f t="shared" si="214"/>
        <v>0</v>
      </c>
      <c r="Q929" s="73">
        <v>0</v>
      </c>
      <c r="R929" s="73">
        <v>0</v>
      </c>
      <c r="S929" s="73">
        <v>0</v>
      </c>
      <c r="T929" s="73">
        <v>0</v>
      </c>
      <c r="U929" s="73">
        <v>0</v>
      </c>
      <c r="V929" s="73">
        <v>0</v>
      </c>
      <c r="W929" s="66"/>
      <c r="X929" s="66"/>
      <c r="Y929" s="74">
        <v>0</v>
      </c>
      <c r="Z929" s="66">
        <f t="shared" si="215"/>
        <v>0</v>
      </c>
      <c r="AA929" s="75">
        <v>0</v>
      </c>
    </row>
    <row r="930" spans="1:27" ht="15.75" hidden="1">
      <c r="A930" s="66" t="s">
        <v>26</v>
      </c>
      <c r="B930" s="1" t="s">
        <v>306</v>
      </c>
      <c r="C930" s="71" t="str">
        <f>IF(A930&lt;&gt;0,C918,0)</f>
        <v>3.2.4.2</v>
      </c>
      <c r="D930" s="72">
        <v>0</v>
      </c>
      <c r="E930" s="72">
        <v>0</v>
      </c>
      <c r="F930" s="72">
        <v>0</v>
      </c>
      <c r="G930" s="73">
        <v>0</v>
      </c>
      <c r="H930" s="73">
        <v>0</v>
      </c>
      <c r="I930" s="73">
        <v>0</v>
      </c>
      <c r="J930" s="73">
        <v>0</v>
      </c>
      <c r="K930" s="73">
        <v>0</v>
      </c>
      <c r="L930" s="73">
        <v>0</v>
      </c>
      <c r="M930" s="66"/>
      <c r="N930" s="66"/>
      <c r="O930" s="74">
        <v>0</v>
      </c>
      <c r="P930" s="66">
        <f t="shared" si="214"/>
        <v>0</v>
      </c>
      <c r="Q930" s="73">
        <v>0</v>
      </c>
      <c r="R930" s="73">
        <v>0</v>
      </c>
      <c r="S930" s="73">
        <v>0</v>
      </c>
      <c r="T930" s="73">
        <v>0</v>
      </c>
      <c r="U930" s="73">
        <v>0</v>
      </c>
      <c r="V930" s="73">
        <v>0</v>
      </c>
      <c r="W930" s="66"/>
      <c r="X930" s="66"/>
      <c r="Y930" s="74">
        <v>0</v>
      </c>
      <c r="Z930" s="66">
        <f t="shared" si="215"/>
        <v>0</v>
      </c>
      <c r="AA930" s="75">
        <v>0</v>
      </c>
    </row>
    <row r="931" spans="1:27" ht="63">
      <c r="A931" s="66" t="s">
        <v>26</v>
      </c>
      <c r="B931" s="1"/>
      <c r="C931" s="63" t="s">
        <v>349</v>
      </c>
      <c r="D931" s="64" t="s">
        <v>188</v>
      </c>
      <c r="E931" s="52" t="s">
        <v>31</v>
      </c>
      <c r="F931" s="72">
        <v>0</v>
      </c>
      <c r="G931" s="73">
        <f t="shared" ref="G931:Z931" si="216">G932+G934</f>
        <v>0</v>
      </c>
      <c r="H931" s="73">
        <f t="shared" si="216"/>
        <v>0</v>
      </c>
      <c r="I931" s="73">
        <f t="shared" si="216"/>
        <v>0</v>
      </c>
      <c r="J931" s="73">
        <f t="shared" si="216"/>
        <v>0</v>
      </c>
      <c r="K931" s="73">
        <f t="shared" si="216"/>
        <v>0</v>
      </c>
      <c r="L931" s="73">
        <f t="shared" si="216"/>
        <v>0</v>
      </c>
      <c r="M931" s="73">
        <f t="shared" si="216"/>
        <v>0</v>
      </c>
      <c r="N931" s="73">
        <f t="shared" si="216"/>
        <v>0</v>
      </c>
      <c r="O931" s="73">
        <f t="shared" si="216"/>
        <v>0</v>
      </c>
      <c r="P931" s="73">
        <f t="shared" si="216"/>
        <v>0</v>
      </c>
      <c r="Q931" s="73">
        <f t="shared" si="216"/>
        <v>0</v>
      </c>
      <c r="R931" s="73">
        <f t="shared" si="216"/>
        <v>0</v>
      </c>
      <c r="S931" s="73">
        <f t="shared" si="216"/>
        <v>0</v>
      </c>
      <c r="T931" s="73">
        <f t="shared" si="216"/>
        <v>0</v>
      </c>
      <c r="U931" s="73">
        <f t="shared" si="216"/>
        <v>0</v>
      </c>
      <c r="V931" s="73">
        <f t="shared" si="216"/>
        <v>0</v>
      </c>
      <c r="W931" s="73">
        <f t="shared" si="216"/>
        <v>0</v>
      </c>
      <c r="X931" s="73">
        <f t="shared" si="216"/>
        <v>0</v>
      </c>
      <c r="Y931" s="73">
        <f t="shared" si="216"/>
        <v>0</v>
      </c>
      <c r="Z931" s="73">
        <f t="shared" si="216"/>
        <v>0</v>
      </c>
      <c r="AA931" s="76">
        <f>AA932+AA934</f>
        <v>0</v>
      </c>
    </row>
    <row r="932" spans="1:27" ht="47.25">
      <c r="A932" s="66" t="s">
        <v>26</v>
      </c>
      <c r="B932" s="1"/>
      <c r="C932" s="78" t="s">
        <v>350</v>
      </c>
      <c r="D932" s="64" t="s">
        <v>190</v>
      </c>
      <c r="E932" s="52" t="s">
        <v>50</v>
      </c>
      <c r="F932" s="72"/>
      <c r="G932" s="73"/>
      <c r="H932" s="73"/>
      <c r="I932" s="73"/>
      <c r="J932" s="73"/>
      <c r="K932" s="73"/>
      <c r="L932" s="73"/>
      <c r="M932" s="73"/>
      <c r="N932" s="73"/>
      <c r="O932" s="73"/>
      <c r="P932" s="73"/>
      <c r="Q932" s="73"/>
      <c r="R932" s="73"/>
      <c r="S932" s="73"/>
      <c r="T932" s="73"/>
      <c r="U932" s="73"/>
      <c r="V932" s="73"/>
      <c r="W932" s="73"/>
      <c r="X932" s="73"/>
      <c r="Y932" s="73"/>
      <c r="Z932" s="73"/>
      <c r="AA932" s="76"/>
    </row>
    <row r="933" spans="1:27" ht="15.75" hidden="1">
      <c r="A933" s="66" t="s">
        <v>26</v>
      </c>
      <c r="B933" s="1"/>
      <c r="C933" s="63"/>
      <c r="D933" s="72">
        <v>0</v>
      </c>
      <c r="E933" s="72">
        <v>0</v>
      </c>
      <c r="F933" s="72">
        <v>0</v>
      </c>
      <c r="G933" s="73">
        <v>0</v>
      </c>
      <c r="H933" s="73">
        <v>0</v>
      </c>
      <c r="I933" s="73">
        <v>0</v>
      </c>
      <c r="J933" s="73">
        <v>0</v>
      </c>
      <c r="K933" s="73">
        <v>0</v>
      </c>
      <c r="L933" s="73">
        <v>0</v>
      </c>
      <c r="M933" s="66"/>
      <c r="N933" s="66"/>
      <c r="O933" s="74">
        <v>0</v>
      </c>
      <c r="P933" s="66">
        <f t="shared" si="214"/>
        <v>0</v>
      </c>
      <c r="Q933" s="73">
        <v>0</v>
      </c>
      <c r="R933" s="73">
        <v>0</v>
      </c>
      <c r="S933" s="73">
        <v>0</v>
      </c>
      <c r="T933" s="73">
        <v>0</v>
      </c>
      <c r="U933" s="73">
        <v>0</v>
      </c>
      <c r="V933" s="73">
        <v>0</v>
      </c>
      <c r="W933" s="66"/>
      <c r="X933" s="66"/>
      <c r="Y933" s="74">
        <v>0</v>
      </c>
      <c r="Z933" s="66">
        <f>V933-Y933</f>
        <v>0</v>
      </c>
      <c r="AA933" s="75">
        <v>0</v>
      </c>
    </row>
    <row r="934" spans="1:27" ht="47.25">
      <c r="A934" s="66" t="s">
        <v>26</v>
      </c>
      <c r="B934" s="1"/>
      <c r="C934" s="78" t="s">
        <v>351</v>
      </c>
      <c r="D934" s="64" t="s">
        <v>192</v>
      </c>
      <c r="E934" s="52" t="s">
        <v>50</v>
      </c>
      <c r="F934" s="72">
        <v>0</v>
      </c>
      <c r="G934" s="66">
        <f t="shared" ref="G934:Z934" si="217">SUBTOTAL(9,G935:G942)</f>
        <v>0</v>
      </c>
      <c r="H934" s="66">
        <f t="shared" si="217"/>
        <v>0</v>
      </c>
      <c r="I934" s="66">
        <f t="shared" si="217"/>
        <v>0</v>
      </c>
      <c r="J934" s="66">
        <f t="shared" si="217"/>
        <v>0</v>
      </c>
      <c r="K934" s="66">
        <f t="shared" si="217"/>
        <v>0</v>
      </c>
      <c r="L934" s="66">
        <f t="shared" si="217"/>
        <v>0</v>
      </c>
      <c r="M934" s="66">
        <f t="shared" si="217"/>
        <v>0</v>
      </c>
      <c r="N934" s="66">
        <f t="shared" si="217"/>
        <v>0</v>
      </c>
      <c r="O934" s="66">
        <f t="shared" si="217"/>
        <v>0</v>
      </c>
      <c r="P934" s="66">
        <f t="shared" si="217"/>
        <v>0</v>
      </c>
      <c r="Q934" s="66">
        <f t="shared" si="217"/>
        <v>0</v>
      </c>
      <c r="R934" s="66">
        <f t="shared" si="217"/>
        <v>0</v>
      </c>
      <c r="S934" s="66">
        <f t="shared" si="217"/>
        <v>0</v>
      </c>
      <c r="T934" s="66">
        <f t="shared" si="217"/>
        <v>0</v>
      </c>
      <c r="U934" s="66">
        <f t="shared" si="217"/>
        <v>0</v>
      </c>
      <c r="V934" s="66">
        <f t="shared" si="217"/>
        <v>0</v>
      </c>
      <c r="W934" s="66">
        <f t="shared" si="217"/>
        <v>0</v>
      </c>
      <c r="X934" s="66">
        <f t="shared" si="217"/>
        <v>0</v>
      </c>
      <c r="Y934" s="66">
        <f t="shared" si="217"/>
        <v>0</v>
      </c>
      <c r="Z934" s="66">
        <f t="shared" si="217"/>
        <v>0</v>
      </c>
      <c r="AA934" s="67">
        <f>SUBTOTAL(9,AA935:AA942)</f>
        <v>0</v>
      </c>
    </row>
    <row r="935" spans="1:27" ht="31.5" hidden="1" customHeight="1">
      <c r="A935" s="66" t="s">
        <v>26</v>
      </c>
      <c r="B935" s="1" t="s">
        <v>293</v>
      </c>
      <c r="C935" s="71" t="str">
        <f>IF(A935&lt;&gt;0,C934,0)</f>
        <v>3.3.2.</v>
      </c>
      <c r="D935" s="72">
        <v>0</v>
      </c>
      <c r="E935" s="72">
        <v>0</v>
      </c>
      <c r="F935" s="72">
        <v>0</v>
      </c>
      <c r="G935" s="73">
        <v>0</v>
      </c>
      <c r="H935" s="73">
        <v>0</v>
      </c>
      <c r="I935" s="73">
        <v>0</v>
      </c>
      <c r="J935" s="73">
        <v>0</v>
      </c>
      <c r="K935" s="73">
        <v>0</v>
      </c>
      <c r="L935" s="73">
        <v>0</v>
      </c>
      <c r="M935" s="66"/>
      <c r="N935" s="66"/>
      <c r="O935" s="74">
        <v>0</v>
      </c>
      <c r="P935" s="66">
        <f t="shared" ref="P935:P942" si="218">L935-O935</f>
        <v>0</v>
      </c>
      <c r="Q935" s="73">
        <v>0</v>
      </c>
      <c r="R935" s="73">
        <v>0</v>
      </c>
      <c r="S935" s="73">
        <v>0</v>
      </c>
      <c r="T935" s="73">
        <v>0</v>
      </c>
      <c r="U935" s="73">
        <v>0</v>
      </c>
      <c r="V935" s="73">
        <v>0</v>
      </c>
      <c r="W935" s="66"/>
      <c r="X935" s="66"/>
      <c r="Y935" s="74">
        <v>0</v>
      </c>
      <c r="Z935" s="66">
        <f t="shared" ref="Z935:Z942" si="219">V935-Y935</f>
        <v>0</v>
      </c>
      <c r="AA935" s="75">
        <v>0</v>
      </c>
    </row>
    <row r="936" spans="1:27" ht="47.25" hidden="1" customHeight="1">
      <c r="A936" s="66" t="s">
        <v>26</v>
      </c>
      <c r="B936" s="1" t="s">
        <v>294</v>
      </c>
      <c r="C936" s="71" t="str">
        <f>IF(A936&lt;&gt;0,C934,0)</f>
        <v>3.3.2.</v>
      </c>
      <c r="D936" s="72">
        <v>0</v>
      </c>
      <c r="E936" s="72">
        <v>0</v>
      </c>
      <c r="F936" s="72">
        <v>0</v>
      </c>
      <c r="G936" s="73">
        <v>0</v>
      </c>
      <c r="H936" s="73">
        <v>0</v>
      </c>
      <c r="I936" s="73">
        <v>0</v>
      </c>
      <c r="J936" s="73">
        <v>0</v>
      </c>
      <c r="K936" s="73">
        <v>0</v>
      </c>
      <c r="L936" s="73">
        <v>0</v>
      </c>
      <c r="M936" s="66"/>
      <c r="N936" s="66"/>
      <c r="O936" s="74">
        <v>0</v>
      </c>
      <c r="P936" s="66">
        <f t="shared" si="218"/>
        <v>0</v>
      </c>
      <c r="Q936" s="73">
        <v>0</v>
      </c>
      <c r="R936" s="73">
        <v>0</v>
      </c>
      <c r="S936" s="73">
        <v>0</v>
      </c>
      <c r="T936" s="73">
        <v>0</v>
      </c>
      <c r="U936" s="73">
        <v>0</v>
      </c>
      <c r="V936" s="73">
        <v>0</v>
      </c>
      <c r="W936" s="66"/>
      <c r="X936" s="66"/>
      <c r="Y936" s="74">
        <v>0</v>
      </c>
      <c r="Z936" s="66">
        <f t="shared" si="219"/>
        <v>0</v>
      </c>
      <c r="AA936" s="75">
        <v>0</v>
      </c>
    </row>
    <row r="937" spans="1:27" ht="63" hidden="1" customHeight="1">
      <c r="A937" s="66" t="s">
        <v>26</v>
      </c>
      <c r="B937" s="1" t="s">
        <v>295</v>
      </c>
      <c r="C937" s="71" t="str">
        <f>IF(A937&lt;&gt;0,C934,0)</f>
        <v>3.3.2.</v>
      </c>
      <c r="D937" s="72">
        <v>0</v>
      </c>
      <c r="E937" s="72">
        <v>0</v>
      </c>
      <c r="F937" s="72">
        <v>0</v>
      </c>
      <c r="G937" s="73">
        <v>0</v>
      </c>
      <c r="H937" s="73">
        <v>0</v>
      </c>
      <c r="I937" s="73">
        <v>0</v>
      </c>
      <c r="J937" s="73">
        <v>0</v>
      </c>
      <c r="K937" s="73">
        <v>0</v>
      </c>
      <c r="L937" s="73">
        <v>0</v>
      </c>
      <c r="M937" s="66"/>
      <c r="N937" s="66"/>
      <c r="O937" s="74">
        <v>0</v>
      </c>
      <c r="P937" s="66">
        <f t="shared" si="218"/>
        <v>0</v>
      </c>
      <c r="Q937" s="73">
        <v>0</v>
      </c>
      <c r="R937" s="73">
        <v>0</v>
      </c>
      <c r="S937" s="73">
        <v>0</v>
      </c>
      <c r="T937" s="73">
        <v>0</v>
      </c>
      <c r="U937" s="73">
        <v>0</v>
      </c>
      <c r="V937" s="73">
        <v>0</v>
      </c>
      <c r="W937" s="66"/>
      <c r="X937" s="66"/>
      <c r="Y937" s="74">
        <v>0</v>
      </c>
      <c r="Z937" s="66">
        <f t="shared" si="219"/>
        <v>0</v>
      </c>
      <c r="AA937" s="75">
        <v>0</v>
      </c>
    </row>
    <row r="938" spans="1:27" ht="78.75" hidden="1" customHeight="1">
      <c r="A938" s="66" t="s">
        <v>26</v>
      </c>
      <c r="B938" s="1" t="s">
        <v>296</v>
      </c>
      <c r="C938" s="71" t="str">
        <f>IF(A938&lt;&gt;0,C935,0)</f>
        <v>3.3.2.</v>
      </c>
      <c r="D938" s="72">
        <v>0</v>
      </c>
      <c r="E938" s="72">
        <v>0</v>
      </c>
      <c r="F938" s="72">
        <v>0</v>
      </c>
      <c r="G938" s="73">
        <v>0</v>
      </c>
      <c r="H938" s="73">
        <v>0</v>
      </c>
      <c r="I938" s="73">
        <v>0</v>
      </c>
      <c r="J938" s="73">
        <v>0</v>
      </c>
      <c r="K938" s="73">
        <v>0</v>
      </c>
      <c r="L938" s="73">
        <v>0</v>
      </c>
      <c r="M938" s="66"/>
      <c r="N938" s="66"/>
      <c r="O938" s="74">
        <v>0</v>
      </c>
      <c r="P938" s="66">
        <f t="shared" si="218"/>
        <v>0</v>
      </c>
      <c r="Q938" s="73">
        <v>0</v>
      </c>
      <c r="R938" s="73">
        <v>0</v>
      </c>
      <c r="S938" s="73">
        <v>0</v>
      </c>
      <c r="T938" s="73">
        <v>0</v>
      </c>
      <c r="U938" s="73">
        <v>0</v>
      </c>
      <c r="V938" s="73">
        <v>0</v>
      </c>
      <c r="W938" s="66"/>
      <c r="X938" s="66"/>
      <c r="Y938" s="74">
        <v>0</v>
      </c>
      <c r="Z938" s="66">
        <f t="shared" si="219"/>
        <v>0</v>
      </c>
      <c r="AA938" s="75">
        <v>0</v>
      </c>
    </row>
    <row r="939" spans="1:27" ht="15.75" hidden="1">
      <c r="A939" s="66" t="s">
        <v>26</v>
      </c>
      <c r="B939" s="1" t="s">
        <v>297</v>
      </c>
      <c r="C939" s="71" t="str">
        <f>IF(A939&lt;&gt;0,C936,0)</f>
        <v>3.3.2.</v>
      </c>
      <c r="D939" s="72">
        <v>0</v>
      </c>
      <c r="E939" s="72">
        <v>0</v>
      </c>
      <c r="F939" s="72">
        <v>0</v>
      </c>
      <c r="G939" s="73">
        <v>0</v>
      </c>
      <c r="H939" s="73">
        <v>0</v>
      </c>
      <c r="I939" s="73">
        <v>0</v>
      </c>
      <c r="J939" s="73">
        <v>0</v>
      </c>
      <c r="K939" s="73">
        <v>0</v>
      </c>
      <c r="L939" s="73">
        <v>0</v>
      </c>
      <c r="M939" s="66"/>
      <c r="N939" s="66"/>
      <c r="O939" s="74">
        <v>0</v>
      </c>
      <c r="P939" s="66">
        <f t="shared" si="218"/>
        <v>0</v>
      </c>
      <c r="Q939" s="73">
        <v>0</v>
      </c>
      <c r="R939" s="73">
        <v>0</v>
      </c>
      <c r="S939" s="73">
        <v>0</v>
      </c>
      <c r="T939" s="73">
        <v>0</v>
      </c>
      <c r="U939" s="73">
        <v>0</v>
      </c>
      <c r="V939" s="73">
        <v>0</v>
      </c>
      <c r="W939" s="66"/>
      <c r="X939" s="66"/>
      <c r="Y939" s="74">
        <v>0</v>
      </c>
      <c r="Z939" s="66">
        <f t="shared" si="219"/>
        <v>0</v>
      </c>
      <c r="AA939" s="75">
        <v>0</v>
      </c>
    </row>
    <row r="940" spans="1:27" ht="15.75" hidden="1">
      <c r="A940" s="66" t="s">
        <v>26</v>
      </c>
      <c r="B940" s="1" t="s">
        <v>298</v>
      </c>
      <c r="C940" s="71" t="str">
        <f>IF(A940&lt;&gt;0,C938,0)</f>
        <v>3.3.2.</v>
      </c>
      <c r="D940" s="72">
        <v>0</v>
      </c>
      <c r="E940" s="72">
        <v>0</v>
      </c>
      <c r="F940" s="72">
        <v>0</v>
      </c>
      <c r="G940" s="73">
        <v>0</v>
      </c>
      <c r="H940" s="73">
        <v>0</v>
      </c>
      <c r="I940" s="73">
        <v>0</v>
      </c>
      <c r="J940" s="73">
        <v>0</v>
      </c>
      <c r="K940" s="73">
        <v>0</v>
      </c>
      <c r="L940" s="73">
        <v>0</v>
      </c>
      <c r="M940" s="66"/>
      <c r="N940" s="66"/>
      <c r="O940" s="74">
        <v>0</v>
      </c>
      <c r="P940" s="66">
        <f t="shared" si="218"/>
        <v>0</v>
      </c>
      <c r="Q940" s="73">
        <v>0</v>
      </c>
      <c r="R940" s="73">
        <v>0</v>
      </c>
      <c r="S940" s="73">
        <v>0</v>
      </c>
      <c r="T940" s="73">
        <v>0</v>
      </c>
      <c r="U940" s="73">
        <v>0</v>
      </c>
      <c r="V940" s="73">
        <v>0</v>
      </c>
      <c r="W940" s="66"/>
      <c r="X940" s="66"/>
      <c r="Y940" s="74">
        <v>0</v>
      </c>
      <c r="Z940" s="66">
        <f t="shared" si="219"/>
        <v>0</v>
      </c>
      <c r="AA940" s="75">
        <v>0</v>
      </c>
    </row>
    <row r="941" spans="1:27" ht="15.75" hidden="1">
      <c r="A941" s="66" t="s">
        <v>26</v>
      </c>
      <c r="B941" s="1" t="s">
        <v>299</v>
      </c>
      <c r="C941" s="71" t="str">
        <f>IF(A941&lt;&gt;0,C938,0)</f>
        <v>3.3.2.</v>
      </c>
      <c r="D941" s="72">
        <v>0</v>
      </c>
      <c r="E941" s="72">
        <v>0</v>
      </c>
      <c r="F941" s="72">
        <v>0</v>
      </c>
      <c r="G941" s="73">
        <v>0</v>
      </c>
      <c r="H941" s="73">
        <v>0</v>
      </c>
      <c r="I941" s="73">
        <v>0</v>
      </c>
      <c r="J941" s="73">
        <v>0</v>
      </c>
      <c r="K941" s="73">
        <v>0</v>
      </c>
      <c r="L941" s="73">
        <v>0</v>
      </c>
      <c r="M941" s="66"/>
      <c r="N941" s="66"/>
      <c r="O941" s="74">
        <v>0</v>
      </c>
      <c r="P941" s="66">
        <f t="shared" si="218"/>
        <v>0</v>
      </c>
      <c r="Q941" s="73">
        <v>0</v>
      </c>
      <c r="R941" s="73">
        <v>0</v>
      </c>
      <c r="S941" s="73">
        <v>0</v>
      </c>
      <c r="T941" s="73">
        <v>0</v>
      </c>
      <c r="U941" s="73">
        <v>0</v>
      </c>
      <c r="V941" s="73">
        <v>0</v>
      </c>
      <c r="W941" s="66"/>
      <c r="X941" s="66"/>
      <c r="Y941" s="74">
        <v>0</v>
      </c>
      <c r="Z941" s="66">
        <f t="shared" si="219"/>
        <v>0</v>
      </c>
      <c r="AA941" s="75">
        <v>0</v>
      </c>
    </row>
    <row r="942" spans="1:27" ht="15.75" hidden="1">
      <c r="A942" s="66" t="s">
        <v>26</v>
      </c>
      <c r="B942" s="1" t="s">
        <v>300</v>
      </c>
      <c r="C942" s="71" t="str">
        <f>IF(A942&lt;&gt;0,C938,0)</f>
        <v>3.3.2.</v>
      </c>
      <c r="D942" s="72">
        <v>0</v>
      </c>
      <c r="E942" s="72">
        <v>0</v>
      </c>
      <c r="F942" s="72">
        <v>0</v>
      </c>
      <c r="G942" s="73">
        <v>0</v>
      </c>
      <c r="H942" s="73">
        <v>0</v>
      </c>
      <c r="I942" s="73">
        <v>0</v>
      </c>
      <c r="J942" s="73">
        <v>0</v>
      </c>
      <c r="K942" s="73">
        <v>0</v>
      </c>
      <c r="L942" s="73">
        <v>0</v>
      </c>
      <c r="M942" s="66"/>
      <c r="N942" s="66"/>
      <c r="O942" s="74">
        <v>0</v>
      </c>
      <c r="P942" s="66">
        <f t="shared" si="218"/>
        <v>0</v>
      </c>
      <c r="Q942" s="73">
        <v>0</v>
      </c>
      <c r="R942" s="73">
        <v>0</v>
      </c>
      <c r="S942" s="73">
        <v>0</v>
      </c>
      <c r="T942" s="73">
        <v>0</v>
      </c>
      <c r="U942" s="73">
        <v>0</v>
      </c>
      <c r="V942" s="73">
        <v>0</v>
      </c>
      <c r="W942" s="66"/>
      <c r="X942" s="66"/>
      <c r="Y942" s="74">
        <v>0</v>
      </c>
      <c r="Z942" s="66">
        <f t="shared" si="219"/>
        <v>0</v>
      </c>
      <c r="AA942" s="75">
        <v>0</v>
      </c>
    </row>
    <row r="943" spans="1:27" ht="31.5">
      <c r="A943" s="66" t="s">
        <v>26</v>
      </c>
      <c r="B943" s="1"/>
      <c r="C943" s="63" t="s">
        <v>352</v>
      </c>
      <c r="D943" s="64" t="s">
        <v>194</v>
      </c>
      <c r="E943" s="52" t="s">
        <v>31</v>
      </c>
      <c r="F943" s="72">
        <v>0</v>
      </c>
      <c r="G943" s="66">
        <f t="shared" ref="G943:Z943" si="220">SUBTOTAL(9,G944:G950)</f>
        <v>0</v>
      </c>
      <c r="H943" s="66">
        <f t="shared" si="220"/>
        <v>0</v>
      </c>
      <c r="I943" s="66">
        <f t="shared" si="220"/>
        <v>0</v>
      </c>
      <c r="J943" s="66">
        <f t="shared" si="220"/>
        <v>0</v>
      </c>
      <c r="K943" s="66">
        <f t="shared" si="220"/>
        <v>0</v>
      </c>
      <c r="L943" s="66">
        <f t="shared" si="220"/>
        <v>0</v>
      </c>
      <c r="M943" s="66">
        <f t="shared" si="220"/>
        <v>0</v>
      </c>
      <c r="N943" s="66">
        <f t="shared" si="220"/>
        <v>0</v>
      </c>
      <c r="O943" s="66">
        <f t="shared" si="220"/>
        <v>0</v>
      </c>
      <c r="P943" s="66">
        <f t="shared" si="220"/>
        <v>0</v>
      </c>
      <c r="Q943" s="66">
        <f t="shared" si="220"/>
        <v>0</v>
      </c>
      <c r="R943" s="66">
        <f t="shared" si="220"/>
        <v>0</v>
      </c>
      <c r="S943" s="66">
        <f t="shared" si="220"/>
        <v>0</v>
      </c>
      <c r="T943" s="66">
        <f t="shared" si="220"/>
        <v>0</v>
      </c>
      <c r="U943" s="66">
        <f t="shared" si="220"/>
        <v>0</v>
      </c>
      <c r="V943" s="66">
        <f t="shared" si="220"/>
        <v>0</v>
      </c>
      <c r="W943" s="66">
        <f t="shared" si="220"/>
        <v>0</v>
      </c>
      <c r="X943" s="66">
        <f t="shared" si="220"/>
        <v>0</v>
      </c>
      <c r="Y943" s="66">
        <f t="shared" si="220"/>
        <v>0</v>
      </c>
      <c r="Z943" s="66">
        <f t="shared" si="220"/>
        <v>0</v>
      </c>
      <c r="AA943" s="67">
        <f>SUBTOTAL(9,AA944:AA950)</f>
        <v>0</v>
      </c>
    </row>
    <row r="944" spans="1:27" ht="15.75" hidden="1">
      <c r="A944" s="66" t="s">
        <v>26</v>
      </c>
      <c r="B944" s="1" t="s">
        <v>293</v>
      </c>
      <c r="C944" s="71" t="str">
        <f>IF(A944&lt;&gt;0,C943,0)</f>
        <v>3.4</v>
      </c>
      <c r="D944" s="72">
        <v>0</v>
      </c>
      <c r="E944" s="72">
        <v>0</v>
      </c>
      <c r="F944" s="72">
        <v>0</v>
      </c>
      <c r="G944" s="73">
        <v>0</v>
      </c>
      <c r="H944" s="73">
        <v>0</v>
      </c>
      <c r="I944" s="73">
        <v>0</v>
      </c>
      <c r="J944" s="73">
        <v>0</v>
      </c>
      <c r="K944" s="73">
        <v>0</v>
      </c>
      <c r="L944" s="73">
        <v>0</v>
      </c>
      <c r="M944" s="66"/>
      <c r="N944" s="66"/>
      <c r="O944" s="74">
        <v>0</v>
      </c>
      <c r="P944" s="66">
        <f t="shared" ref="P944:P950" si="221">L944-O944</f>
        <v>0</v>
      </c>
      <c r="Q944" s="73">
        <v>0</v>
      </c>
      <c r="R944" s="73">
        <v>0</v>
      </c>
      <c r="S944" s="73">
        <v>0</v>
      </c>
      <c r="T944" s="73">
        <v>0</v>
      </c>
      <c r="U944" s="73">
        <v>0</v>
      </c>
      <c r="V944" s="73">
        <v>0</v>
      </c>
      <c r="W944" s="66"/>
      <c r="X944" s="66"/>
      <c r="Y944" s="74">
        <v>0</v>
      </c>
      <c r="Z944" s="66">
        <f t="shared" ref="Z944:Z950" si="222">V944-Y944</f>
        <v>0</v>
      </c>
      <c r="AA944" s="75">
        <v>0</v>
      </c>
    </row>
    <row r="945" spans="1:27" ht="15.75" hidden="1">
      <c r="A945" s="66" t="s">
        <v>26</v>
      </c>
      <c r="B945" s="1" t="s">
        <v>294</v>
      </c>
      <c r="C945" s="71" t="str">
        <f>IF(A945&lt;&gt;0,C943,0)</f>
        <v>3.4</v>
      </c>
      <c r="D945" s="72">
        <v>0</v>
      </c>
      <c r="E945" s="72">
        <v>0</v>
      </c>
      <c r="F945" s="72">
        <v>0</v>
      </c>
      <c r="G945" s="73">
        <v>0</v>
      </c>
      <c r="H945" s="73">
        <v>0</v>
      </c>
      <c r="I945" s="73">
        <v>0</v>
      </c>
      <c r="J945" s="73">
        <v>0</v>
      </c>
      <c r="K945" s="73">
        <v>0</v>
      </c>
      <c r="L945" s="73">
        <v>0</v>
      </c>
      <c r="M945" s="66"/>
      <c r="N945" s="66"/>
      <c r="O945" s="74">
        <v>0</v>
      </c>
      <c r="P945" s="66">
        <f t="shared" si="221"/>
        <v>0</v>
      </c>
      <c r="Q945" s="73">
        <v>0</v>
      </c>
      <c r="R945" s="73">
        <v>0</v>
      </c>
      <c r="S945" s="73">
        <v>0</v>
      </c>
      <c r="T945" s="73">
        <v>0</v>
      </c>
      <c r="U945" s="73">
        <v>0</v>
      </c>
      <c r="V945" s="73">
        <v>0</v>
      </c>
      <c r="W945" s="66"/>
      <c r="X945" s="66"/>
      <c r="Y945" s="74">
        <v>0</v>
      </c>
      <c r="Z945" s="66">
        <f t="shared" si="222"/>
        <v>0</v>
      </c>
      <c r="AA945" s="75">
        <v>0</v>
      </c>
    </row>
    <row r="946" spans="1:27" ht="15.75" hidden="1">
      <c r="A946" s="66" t="s">
        <v>26</v>
      </c>
      <c r="B946" s="1" t="s">
        <v>295</v>
      </c>
      <c r="C946" s="71" t="str">
        <f>IF(A946&lt;&gt;0,C943,0)</f>
        <v>3.4</v>
      </c>
      <c r="D946" s="72">
        <v>0</v>
      </c>
      <c r="E946" s="72">
        <v>0</v>
      </c>
      <c r="F946" s="72">
        <v>0</v>
      </c>
      <c r="G946" s="73">
        <v>0</v>
      </c>
      <c r="H946" s="73">
        <v>0</v>
      </c>
      <c r="I946" s="73">
        <v>0</v>
      </c>
      <c r="J946" s="73">
        <v>0</v>
      </c>
      <c r="K946" s="73">
        <v>0</v>
      </c>
      <c r="L946" s="73">
        <v>0</v>
      </c>
      <c r="M946" s="66"/>
      <c r="N946" s="66"/>
      <c r="O946" s="74">
        <v>0</v>
      </c>
      <c r="P946" s="66">
        <f t="shared" si="221"/>
        <v>0</v>
      </c>
      <c r="Q946" s="73">
        <v>0</v>
      </c>
      <c r="R946" s="73">
        <v>0</v>
      </c>
      <c r="S946" s="73">
        <v>0</v>
      </c>
      <c r="T946" s="73">
        <v>0</v>
      </c>
      <c r="U946" s="73">
        <v>0</v>
      </c>
      <c r="V946" s="73">
        <v>0</v>
      </c>
      <c r="W946" s="66"/>
      <c r="X946" s="66"/>
      <c r="Y946" s="74">
        <v>0</v>
      </c>
      <c r="Z946" s="66">
        <f t="shared" si="222"/>
        <v>0</v>
      </c>
      <c r="AA946" s="75">
        <v>0</v>
      </c>
    </row>
    <row r="947" spans="1:27" ht="15.75" hidden="1">
      <c r="A947" s="66" t="s">
        <v>26</v>
      </c>
      <c r="B947" s="1" t="s">
        <v>296</v>
      </c>
      <c r="C947" s="71" t="str">
        <f>IF(A947&lt;&gt;0,C943,0)</f>
        <v>3.4</v>
      </c>
      <c r="D947" s="72">
        <v>0</v>
      </c>
      <c r="E947" s="72">
        <v>0</v>
      </c>
      <c r="F947" s="72">
        <v>0</v>
      </c>
      <c r="G947" s="73">
        <v>0</v>
      </c>
      <c r="H947" s="73">
        <v>0</v>
      </c>
      <c r="I947" s="73">
        <v>0</v>
      </c>
      <c r="J947" s="73">
        <v>0</v>
      </c>
      <c r="K947" s="73">
        <v>0</v>
      </c>
      <c r="L947" s="73">
        <v>0</v>
      </c>
      <c r="M947" s="66"/>
      <c r="N947" s="66"/>
      <c r="O947" s="74">
        <v>0</v>
      </c>
      <c r="P947" s="66">
        <f t="shared" si="221"/>
        <v>0</v>
      </c>
      <c r="Q947" s="73">
        <v>0</v>
      </c>
      <c r="R947" s="73">
        <v>0</v>
      </c>
      <c r="S947" s="73">
        <v>0</v>
      </c>
      <c r="T947" s="73">
        <v>0</v>
      </c>
      <c r="U947" s="73">
        <v>0</v>
      </c>
      <c r="V947" s="73">
        <v>0</v>
      </c>
      <c r="W947" s="66"/>
      <c r="X947" s="66"/>
      <c r="Y947" s="74">
        <v>0</v>
      </c>
      <c r="Z947" s="66">
        <f t="shared" si="222"/>
        <v>0</v>
      </c>
      <c r="AA947" s="75">
        <v>0</v>
      </c>
    </row>
    <row r="948" spans="1:27" ht="15.75" hidden="1">
      <c r="A948" s="66" t="s">
        <v>26</v>
      </c>
      <c r="B948" s="1" t="s">
        <v>297</v>
      </c>
      <c r="C948" s="71" t="str">
        <f>IF(A948&lt;&gt;0,C943,0)</f>
        <v>3.4</v>
      </c>
      <c r="D948" s="72">
        <v>0</v>
      </c>
      <c r="E948" s="72">
        <v>0</v>
      </c>
      <c r="F948" s="72">
        <v>0</v>
      </c>
      <c r="G948" s="73">
        <v>0</v>
      </c>
      <c r="H948" s="73">
        <v>0</v>
      </c>
      <c r="I948" s="73">
        <v>0</v>
      </c>
      <c r="J948" s="73">
        <v>0</v>
      </c>
      <c r="K948" s="73">
        <v>0</v>
      </c>
      <c r="L948" s="73">
        <v>0</v>
      </c>
      <c r="M948" s="66"/>
      <c r="N948" s="66"/>
      <c r="O948" s="74">
        <v>0</v>
      </c>
      <c r="P948" s="66">
        <f t="shared" si="221"/>
        <v>0</v>
      </c>
      <c r="Q948" s="73">
        <v>0</v>
      </c>
      <c r="R948" s="73">
        <v>0</v>
      </c>
      <c r="S948" s="73">
        <v>0</v>
      </c>
      <c r="T948" s="73">
        <v>0</v>
      </c>
      <c r="U948" s="73">
        <v>0</v>
      </c>
      <c r="V948" s="73">
        <v>0</v>
      </c>
      <c r="W948" s="66"/>
      <c r="X948" s="66"/>
      <c r="Y948" s="74">
        <v>0</v>
      </c>
      <c r="Z948" s="66">
        <f t="shared" si="222"/>
        <v>0</v>
      </c>
      <c r="AA948" s="75">
        <v>0</v>
      </c>
    </row>
    <row r="949" spans="1:27" ht="63" hidden="1" customHeight="1">
      <c r="A949" s="66" t="s">
        <v>26</v>
      </c>
      <c r="B949" s="1" t="s">
        <v>298</v>
      </c>
      <c r="C949" s="71" t="str">
        <f>IF(A949&lt;&gt;0,C943,0)</f>
        <v>3.4</v>
      </c>
      <c r="D949" s="72">
        <v>0</v>
      </c>
      <c r="E949" s="72">
        <v>0</v>
      </c>
      <c r="F949" s="72">
        <v>0</v>
      </c>
      <c r="G949" s="73">
        <v>0</v>
      </c>
      <c r="H949" s="73">
        <v>0</v>
      </c>
      <c r="I949" s="73">
        <v>0</v>
      </c>
      <c r="J949" s="73">
        <v>0</v>
      </c>
      <c r="K949" s="73">
        <v>0</v>
      </c>
      <c r="L949" s="73">
        <v>0</v>
      </c>
      <c r="M949" s="66"/>
      <c r="N949" s="66"/>
      <c r="O949" s="74">
        <v>0</v>
      </c>
      <c r="P949" s="66">
        <f t="shared" si="221"/>
        <v>0</v>
      </c>
      <c r="Q949" s="73">
        <v>0</v>
      </c>
      <c r="R949" s="73">
        <v>0</v>
      </c>
      <c r="S949" s="73">
        <v>0</v>
      </c>
      <c r="T949" s="73">
        <v>0</v>
      </c>
      <c r="U949" s="73">
        <v>0</v>
      </c>
      <c r="V949" s="73">
        <v>0</v>
      </c>
      <c r="W949" s="66"/>
      <c r="X949" s="66"/>
      <c r="Y949" s="74">
        <v>0</v>
      </c>
      <c r="Z949" s="66">
        <f t="shared" si="222"/>
        <v>0</v>
      </c>
      <c r="AA949" s="75">
        <v>0</v>
      </c>
    </row>
    <row r="950" spans="1:27" ht="78.75" hidden="1" customHeight="1">
      <c r="A950" s="66" t="s">
        <v>26</v>
      </c>
      <c r="B950" s="1" t="s">
        <v>299</v>
      </c>
      <c r="C950" s="71" t="str">
        <f>IF(A950&lt;&gt;0,C943,0)</f>
        <v>3.4</v>
      </c>
      <c r="D950" s="72">
        <v>0</v>
      </c>
      <c r="E950" s="72">
        <v>0</v>
      </c>
      <c r="F950" s="72">
        <v>0</v>
      </c>
      <c r="G950" s="73">
        <v>0</v>
      </c>
      <c r="H950" s="73">
        <v>0</v>
      </c>
      <c r="I950" s="73">
        <v>0</v>
      </c>
      <c r="J950" s="73">
        <v>0</v>
      </c>
      <c r="K950" s="73">
        <v>0</v>
      </c>
      <c r="L950" s="73">
        <v>0</v>
      </c>
      <c r="M950" s="66"/>
      <c r="N950" s="66"/>
      <c r="O950" s="74">
        <v>0</v>
      </c>
      <c r="P950" s="66">
        <f t="shared" si="221"/>
        <v>0</v>
      </c>
      <c r="Q950" s="73">
        <v>0</v>
      </c>
      <c r="R950" s="73">
        <v>0</v>
      </c>
      <c r="S950" s="73">
        <v>0</v>
      </c>
      <c r="T950" s="73">
        <v>0</v>
      </c>
      <c r="U950" s="73">
        <v>0</v>
      </c>
      <c r="V950" s="73">
        <v>0</v>
      </c>
      <c r="W950" s="66"/>
      <c r="X950" s="66"/>
      <c r="Y950" s="74">
        <v>0</v>
      </c>
      <c r="Z950" s="66">
        <f t="shared" si="222"/>
        <v>0</v>
      </c>
      <c r="AA950" s="75">
        <v>0</v>
      </c>
    </row>
    <row r="951" spans="1:27" ht="31.5">
      <c r="A951" s="66" t="s">
        <v>26</v>
      </c>
      <c r="B951" s="1"/>
      <c r="C951" s="63" t="s">
        <v>353</v>
      </c>
      <c r="D951" s="69" t="s">
        <v>196</v>
      </c>
      <c r="E951" s="52" t="s">
        <v>31</v>
      </c>
      <c r="F951" s="72">
        <v>0</v>
      </c>
      <c r="G951" s="66">
        <f t="shared" ref="G951:Z951" si="223">SUBTOTAL(9,G952:G958)</f>
        <v>0</v>
      </c>
      <c r="H951" s="66">
        <f t="shared" si="223"/>
        <v>0</v>
      </c>
      <c r="I951" s="66">
        <f t="shared" si="223"/>
        <v>0</v>
      </c>
      <c r="J951" s="66">
        <f t="shared" si="223"/>
        <v>0</v>
      </c>
      <c r="K951" s="66">
        <f t="shared" si="223"/>
        <v>0</v>
      </c>
      <c r="L951" s="66">
        <f t="shared" si="223"/>
        <v>0</v>
      </c>
      <c r="M951" s="66">
        <f t="shared" si="223"/>
        <v>0</v>
      </c>
      <c r="N951" s="66">
        <f t="shared" si="223"/>
        <v>0</v>
      </c>
      <c r="O951" s="66">
        <f t="shared" si="223"/>
        <v>0</v>
      </c>
      <c r="P951" s="66">
        <f t="shared" si="223"/>
        <v>0</v>
      </c>
      <c r="Q951" s="66">
        <f t="shared" si="223"/>
        <v>0</v>
      </c>
      <c r="R951" s="66">
        <f t="shared" si="223"/>
        <v>0</v>
      </c>
      <c r="S951" s="66">
        <f t="shared" si="223"/>
        <v>0</v>
      </c>
      <c r="T951" s="66">
        <f t="shared" si="223"/>
        <v>0</v>
      </c>
      <c r="U951" s="66">
        <f t="shared" si="223"/>
        <v>0</v>
      </c>
      <c r="V951" s="66">
        <f t="shared" si="223"/>
        <v>0</v>
      </c>
      <c r="W951" s="66">
        <f t="shared" si="223"/>
        <v>0</v>
      </c>
      <c r="X951" s="66">
        <f t="shared" si="223"/>
        <v>0</v>
      </c>
      <c r="Y951" s="66">
        <f t="shared" si="223"/>
        <v>0</v>
      </c>
      <c r="Z951" s="66">
        <f t="shared" si="223"/>
        <v>0</v>
      </c>
      <c r="AA951" s="67">
        <f>SUBTOTAL(9,AA952:AA958)</f>
        <v>0</v>
      </c>
    </row>
    <row r="952" spans="1:27" ht="31.5">
      <c r="A952" s="66" t="s">
        <v>2087</v>
      </c>
      <c r="B952" s="1" t="s">
        <v>293</v>
      </c>
      <c r="C952" s="71" t="str">
        <f>IF(A952&lt;&gt;0,C951,0)</f>
        <v>3.5.</v>
      </c>
      <c r="D952" s="72" t="s">
        <v>2088</v>
      </c>
      <c r="E952" s="72" t="s">
        <v>333</v>
      </c>
      <c r="F952" s="72" t="s">
        <v>1027</v>
      </c>
      <c r="G952" s="73">
        <v>0</v>
      </c>
      <c r="H952" s="73">
        <v>0</v>
      </c>
      <c r="I952" s="73">
        <v>0</v>
      </c>
      <c r="J952" s="73">
        <v>0</v>
      </c>
      <c r="K952" s="73">
        <v>0</v>
      </c>
      <c r="L952" s="73">
        <v>0</v>
      </c>
      <c r="M952" s="66"/>
      <c r="N952" s="66"/>
      <c r="O952" s="74">
        <v>0</v>
      </c>
      <c r="P952" s="66">
        <f t="shared" ref="P952:P966" si="224">L952-O952</f>
        <v>0</v>
      </c>
      <c r="Q952" s="73">
        <v>0</v>
      </c>
      <c r="R952" s="73">
        <v>0</v>
      </c>
      <c r="S952" s="73">
        <v>0</v>
      </c>
      <c r="T952" s="73">
        <v>0</v>
      </c>
      <c r="U952" s="73">
        <v>0</v>
      </c>
      <c r="V952" s="73">
        <v>0</v>
      </c>
      <c r="W952" s="66"/>
      <c r="X952" s="66"/>
      <c r="Y952" s="74">
        <v>0</v>
      </c>
      <c r="Z952" s="66">
        <f t="shared" ref="Z952:Z957" si="225">V952-Y952</f>
        <v>0</v>
      </c>
      <c r="AA952" s="75">
        <v>0</v>
      </c>
    </row>
    <row r="953" spans="1:27" ht="15.75" hidden="1">
      <c r="A953" s="66" t="s">
        <v>26</v>
      </c>
      <c r="B953" s="1" t="s">
        <v>294</v>
      </c>
      <c r="C953" s="71" t="str">
        <f>IF(A953&lt;&gt;0,C951,0)</f>
        <v>3.5.</v>
      </c>
      <c r="D953" s="72">
        <v>0</v>
      </c>
      <c r="E953" s="72">
        <v>0</v>
      </c>
      <c r="F953" s="72">
        <v>0</v>
      </c>
      <c r="G953" s="73">
        <v>0</v>
      </c>
      <c r="H953" s="73">
        <v>0</v>
      </c>
      <c r="I953" s="73">
        <v>0</v>
      </c>
      <c r="J953" s="73">
        <v>0</v>
      </c>
      <c r="K953" s="73">
        <v>0</v>
      </c>
      <c r="L953" s="73">
        <v>0</v>
      </c>
      <c r="M953" s="66"/>
      <c r="N953" s="66"/>
      <c r="O953" s="74">
        <v>0</v>
      </c>
      <c r="P953" s="66">
        <f t="shared" si="224"/>
        <v>0</v>
      </c>
      <c r="Q953" s="73">
        <v>0</v>
      </c>
      <c r="R953" s="73">
        <v>0</v>
      </c>
      <c r="S953" s="73">
        <v>0</v>
      </c>
      <c r="T953" s="73">
        <v>0</v>
      </c>
      <c r="U953" s="73">
        <v>0</v>
      </c>
      <c r="V953" s="73">
        <v>0</v>
      </c>
      <c r="W953" s="66"/>
      <c r="X953" s="66"/>
      <c r="Y953" s="74">
        <v>0</v>
      </c>
      <c r="Z953" s="66">
        <f t="shared" si="225"/>
        <v>0</v>
      </c>
      <c r="AA953" s="75">
        <v>0</v>
      </c>
    </row>
    <row r="954" spans="1:27" ht="15.75" hidden="1">
      <c r="A954" s="66" t="s">
        <v>26</v>
      </c>
      <c r="B954" s="1" t="s">
        <v>295</v>
      </c>
      <c r="C954" s="71" t="str">
        <f>IF(A954&lt;&gt;0,C951,0)</f>
        <v>3.5.</v>
      </c>
      <c r="D954" s="72">
        <v>0</v>
      </c>
      <c r="E954" s="72">
        <v>0</v>
      </c>
      <c r="F954" s="72">
        <v>0</v>
      </c>
      <c r="G954" s="73">
        <v>0</v>
      </c>
      <c r="H954" s="73">
        <v>0</v>
      </c>
      <c r="I954" s="73">
        <v>0</v>
      </c>
      <c r="J954" s="73">
        <v>0</v>
      </c>
      <c r="K954" s="73">
        <v>0</v>
      </c>
      <c r="L954" s="73">
        <v>0</v>
      </c>
      <c r="M954" s="66"/>
      <c r="N954" s="66"/>
      <c r="O954" s="74">
        <v>0</v>
      </c>
      <c r="P954" s="66">
        <f t="shared" si="224"/>
        <v>0</v>
      </c>
      <c r="Q954" s="73">
        <v>0</v>
      </c>
      <c r="R954" s="73">
        <v>0</v>
      </c>
      <c r="S954" s="73">
        <v>0</v>
      </c>
      <c r="T954" s="73">
        <v>0</v>
      </c>
      <c r="U954" s="73">
        <v>0</v>
      </c>
      <c r="V954" s="73">
        <v>0</v>
      </c>
      <c r="W954" s="66"/>
      <c r="X954" s="66"/>
      <c r="Y954" s="74">
        <v>0</v>
      </c>
      <c r="Z954" s="66">
        <f t="shared" si="225"/>
        <v>0</v>
      </c>
      <c r="AA954" s="75">
        <v>0</v>
      </c>
    </row>
    <row r="955" spans="1:27" ht="15.75" hidden="1">
      <c r="A955" s="66" t="s">
        <v>26</v>
      </c>
      <c r="B955" s="1" t="s">
        <v>296</v>
      </c>
      <c r="C955" s="71" t="str">
        <f>IF(A955&lt;&gt;0,C951,0)</f>
        <v>3.5.</v>
      </c>
      <c r="D955" s="72">
        <v>0</v>
      </c>
      <c r="E955" s="72">
        <v>0</v>
      </c>
      <c r="F955" s="72">
        <v>0</v>
      </c>
      <c r="G955" s="73">
        <v>0</v>
      </c>
      <c r="H955" s="73">
        <v>0</v>
      </c>
      <c r="I955" s="73">
        <v>0</v>
      </c>
      <c r="J955" s="73">
        <v>0</v>
      </c>
      <c r="K955" s="73">
        <v>0</v>
      </c>
      <c r="L955" s="73">
        <v>0</v>
      </c>
      <c r="M955" s="66"/>
      <c r="N955" s="66"/>
      <c r="O955" s="74">
        <v>0</v>
      </c>
      <c r="P955" s="66">
        <f t="shared" si="224"/>
        <v>0</v>
      </c>
      <c r="Q955" s="73">
        <v>0</v>
      </c>
      <c r="R955" s="73">
        <v>0</v>
      </c>
      <c r="S955" s="73">
        <v>0</v>
      </c>
      <c r="T955" s="73">
        <v>0</v>
      </c>
      <c r="U955" s="73">
        <v>0</v>
      </c>
      <c r="V955" s="73">
        <v>0</v>
      </c>
      <c r="W955" s="66"/>
      <c r="X955" s="66"/>
      <c r="Y955" s="74">
        <v>0</v>
      </c>
      <c r="Z955" s="66">
        <f t="shared" si="225"/>
        <v>0</v>
      </c>
      <c r="AA955" s="75">
        <v>0</v>
      </c>
    </row>
    <row r="956" spans="1:27" ht="15.75" hidden="1">
      <c r="A956" s="66" t="s">
        <v>26</v>
      </c>
      <c r="B956" s="1" t="s">
        <v>297</v>
      </c>
      <c r="C956" s="71" t="str">
        <f>IF(A956&lt;&gt;0,C951,0)</f>
        <v>3.5.</v>
      </c>
      <c r="D956" s="72">
        <v>0</v>
      </c>
      <c r="E956" s="72">
        <v>0</v>
      </c>
      <c r="F956" s="72">
        <v>0</v>
      </c>
      <c r="G956" s="73">
        <v>0</v>
      </c>
      <c r="H956" s="73">
        <v>0</v>
      </c>
      <c r="I956" s="73">
        <v>0</v>
      </c>
      <c r="J956" s="73">
        <v>0</v>
      </c>
      <c r="K956" s="73">
        <v>0</v>
      </c>
      <c r="L956" s="73">
        <v>0</v>
      </c>
      <c r="M956" s="66"/>
      <c r="N956" s="66"/>
      <c r="O956" s="74">
        <v>0</v>
      </c>
      <c r="P956" s="66">
        <f t="shared" si="224"/>
        <v>0</v>
      </c>
      <c r="Q956" s="73">
        <v>0</v>
      </c>
      <c r="R956" s="73">
        <v>0</v>
      </c>
      <c r="S956" s="73">
        <v>0</v>
      </c>
      <c r="T956" s="73">
        <v>0</v>
      </c>
      <c r="U956" s="73">
        <v>0</v>
      </c>
      <c r="V956" s="73">
        <v>0</v>
      </c>
      <c r="W956" s="66"/>
      <c r="X956" s="66"/>
      <c r="Y956" s="74">
        <v>0</v>
      </c>
      <c r="Z956" s="66">
        <f t="shared" si="225"/>
        <v>0</v>
      </c>
      <c r="AA956" s="75">
        <v>0</v>
      </c>
    </row>
    <row r="957" spans="1:27" ht="15.75" hidden="1">
      <c r="A957" s="66" t="s">
        <v>26</v>
      </c>
      <c r="B957" s="1" t="s">
        <v>298</v>
      </c>
      <c r="C957" s="71" t="str">
        <f>IF(A957&lt;&gt;0,C952,0)</f>
        <v>3.5.</v>
      </c>
      <c r="D957" s="72">
        <v>0</v>
      </c>
      <c r="E957" s="72">
        <v>0</v>
      </c>
      <c r="F957" s="72">
        <v>0</v>
      </c>
      <c r="G957" s="73">
        <v>0</v>
      </c>
      <c r="H957" s="73">
        <v>0</v>
      </c>
      <c r="I957" s="73">
        <v>0</v>
      </c>
      <c r="J957" s="73">
        <v>0</v>
      </c>
      <c r="K957" s="73">
        <v>0</v>
      </c>
      <c r="L957" s="73">
        <v>0</v>
      </c>
      <c r="M957" s="66"/>
      <c r="N957" s="66"/>
      <c r="O957" s="74">
        <v>0</v>
      </c>
      <c r="P957" s="66">
        <f t="shared" si="224"/>
        <v>0</v>
      </c>
      <c r="Q957" s="73">
        <v>0</v>
      </c>
      <c r="R957" s="73">
        <v>0</v>
      </c>
      <c r="S957" s="73">
        <v>0</v>
      </c>
      <c r="T957" s="73">
        <v>0</v>
      </c>
      <c r="U957" s="73">
        <v>0</v>
      </c>
      <c r="V957" s="73">
        <v>0</v>
      </c>
      <c r="W957" s="66"/>
      <c r="X957" s="66"/>
      <c r="Y957" s="74">
        <v>0</v>
      </c>
      <c r="Z957" s="66">
        <f t="shared" si="225"/>
        <v>0</v>
      </c>
      <c r="AA957" s="75">
        <v>0</v>
      </c>
    </row>
    <row r="958" spans="1:27" ht="31.5">
      <c r="A958" s="66" t="s">
        <v>26</v>
      </c>
      <c r="B958" s="1"/>
      <c r="C958" s="71" t="s">
        <v>354</v>
      </c>
      <c r="D958" s="69" t="s">
        <v>198</v>
      </c>
      <c r="E958" s="72" t="s">
        <v>31</v>
      </c>
      <c r="F958" s="72">
        <v>0</v>
      </c>
      <c r="G958" s="66">
        <f t="shared" ref="G958:Z958" si="226">SUBTOTAL(9,G959:G966)</f>
        <v>0</v>
      </c>
      <c r="H958" s="66">
        <f t="shared" si="226"/>
        <v>0</v>
      </c>
      <c r="I958" s="66">
        <f t="shared" si="226"/>
        <v>0</v>
      </c>
      <c r="J958" s="66">
        <f t="shared" si="226"/>
        <v>0</v>
      </c>
      <c r="K958" s="66">
        <f t="shared" si="226"/>
        <v>0</v>
      </c>
      <c r="L958" s="66">
        <f t="shared" si="226"/>
        <v>0</v>
      </c>
      <c r="M958" s="66">
        <f t="shared" si="226"/>
        <v>0</v>
      </c>
      <c r="N958" s="66">
        <f t="shared" si="226"/>
        <v>0</v>
      </c>
      <c r="O958" s="66">
        <f t="shared" si="226"/>
        <v>0</v>
      </c>
      <c r="P958" s="66">
        <f t="shared" si="226"/>
        <v>0</v>
      </c>
      <c r="Q958" s="66">
        <f t="shared" si="226"/>
        <v>0</v>
      </c>
      <c r="R958" s="66">
        <f t="shared" si="226"/>
        <v>0</v>
      </c>
      <c r="S958" s="66">
        <f t="shared" si="226"/>
        <v>0</v>
      </c>
      <c r="T958" s="66">
        <f t="shared" si="226"/>
        <v>0</v>
      </c>
      <c r="U958" s="66">
        <f t="shared" si="226"/>
        <v>0</v>
      </c>
      <c r="V958" s="66">
        <f t="shared" si="226"/>
        <v>0</v>
      </c>
      <c r="W958" s="66">
        <f t="shared" si="226"/>
        <v>0</v>
      </c>
      <c r="X958" s="66">
        <f t="shared" si="226"/>
        <v>0</v>
      </c>
      <c r="Y958" s="66">
        <f t="shared" si="226"/>
        <v>0</v>
      </c>
      <c r="Z958" s="66">
        <f t="shared" si="226"/>
        <v>0</v>
      </c>
      <c r="AA958" s="67">
        <f>SUBTOTAL(9,AA959:AA966)</f>
        <v>0</v>
      </c>
    </row>
    <row r="959" spans="1:27" ht="15.75" hidden="1">
      <c r="A959" s="66" t="s">
        <v>26</v>
      </c>
      <c r="B959" s="1" t="s">
        <v>293</v>
      </c>
      <c r="C959" s="71" t="s">
        <v>354</v>
      </c>
      <c r="D959" s="72">
        <v>0</v>
      </c>
      <c r="E959" s="72">
        <v>0</v>
      </c>
      <c r="F959" s="72">
        <v>0</v>
      </c>
      <c r="G959" s="73">
        <v>0</v>
      </c>
      <c r="H959" s="73">
        <v>0</v>
      </c>
      <c r="I959" s="73">
        <v>0</v>
      </c>
      <c r="J959" s="73">
        <v>0</v>
      </c>
      <c r="K959" s="73">
        <v>0</v>
      </c>
      <c r="L959" s="73">
        <v>0</v>
      </c>
      <c r="M959" s="66"/>
      <c r="N959" s="66"/>
      <c r="O959" s="74">
        <v>0</v>
      </c>
      <c r="P959" s="66">
        <f t="shared" si="224"/>
        <v>0</v>
      </c>
      <c r="Q959" s="73">
        <v>0</v>
      </c>
      <c r="R959" s="73">
        <v>0</v>
      </c>
      <c r="S959" s="73">
        <v>0</v>
      </c>
      <c r="T959" s="73">
        <v>0</v>
      </c>
      <c r="U959" s="73">
        <v>0</v>
      </c>
      <c r="V959" s="73">
        <v>0</v>
      </c>
      <c r="W959" s="66"/>
      <c r="X959" s="66"/>
      <c r="Y959" s="74">
        <v>0</v>
      </c>
      <c r="Z959" s="66">
        <f t="shared" ref="Z959:Z966" si="227">V959-Y959</f>
        <v>0</v>
      </c>
      <c r="AA959" s="75">
        <v>0</v>
      </c>
    </row>
    <row r="960" spans="1:27" ht="15.75" hidden="1">
      <c r="A960" s="66" t="s">
        <v>26</v>
      </c>
      <c r="B960" s="1" t="s">
        <v>294</v>
      </c>
      <c r="C960" s="71" t="s">
        <v>354</v>
      </c>
      <c r="D960" s="72">
        <v>0</v>
      </c>
      <c r="E960" s="72">
        <v>0</v>
      </c>
      <c r="F960" s="72">
        <v>0</v>
      </c>
      <c r="G960" s="73">
        <v>0</v>
      </c>
      <c r="H960" s="73">
        <v>0</v>
      </c>
      <c r="I960" s="73">
        <v>0</v>
      </c>
      <c r="J960" s="73">
        <v>0</v>
      </c>
      <c r="K960" s="73">
        <v>0</v>
      </c>
      <c r="L960" s="73">
        <v>0</v>
      </c>
      <c r="M960" s="66"/>
      <c r="N960" s="66"/>
      <c r="O960" s="74">
        <v>0</v>
      </c>
      <c r="P960" s="66">
        <f t="shared" si="224"/>
        <v>0</v>
      </c>
      <c r="Q960" s="73">
        <v>0</v>
      </c>
      <c r="R960" s="73">
        <v>0</v>
      </c>
      <c r="S960" s="73">
        <v>0</v>
      </c>
      <c r="T960" s="73">
        <v>0</v>
      </c>
      <c r="U960" s="73">
        <v>0</v>
      </c>
      <c r="V960" s="73">
        <v>0</v>
      </c>
      <c r="W960" s="66"/>
      <c r="X960" s="66"/>
      <c r="Y960" s="74">
        <v>0</v>
      </c>
      <c r="Z960" s="66">
        <f t="shared" si="227"/>
        <v>0</v>
      </c>
      <c r="AA960" s="75">
        <v>0</v>
      </c>
    </row>
    <row r="961" spans="1:27" ht="15.75" hidden="1">
      <c r="A961" s="66" t="s">
        <v>26</v>
      </c>
      <c r="B961" s="1" t="s">
        <v>295</v>
      </c>
      <c r="C961" s="71" t="s">
        <v>354</v>
      </c>
      <c r="D961" s="72">
        <v>0</v>
      </c>
      <c r="E961" s="72">
        <v>0</v>
      </c>
      <c r="F961" s="72">
        <v>0</v>
      </c>
      <c r="G961" s="73">
        <v>0</v>
      </c>
      <c r="H961" s="73">
        <v>0</v>
      </c>
      <c r="I961" s="73">
        <v>0</v>
      </c>
      <c r="J961" s="73">
        <v>0</v>
      </c>
      <c r="K961" s="73">
        <v>0</v>
      </c>
      <c r="L961" s="73">
        <v>0</v>
      </c>
      <c r="M961" s="66"/>
      <c r="N961" s="66"/>
      <c r="O961" s="74">
        <v>0</v>
      </c>
      <c r="P961" s="66">
        <f t="shared" si="224"/>
        <v>0</v>
      </c>
      <c r="Q961" s="73">
        <v>0</v>
      </c>
      <c r="R961" s="73">
        <v>0</v>
      </c>
      <c r="S961" s="73">
        <v>0</v>
      </c>
      <c r="T961" s="73">
        <v>0</v>
      </c>
      <c r="U961" s="73">
        <v>0</v>
      </c>
      <c r="V961" s="73">
        <v>0</v>
      </c>
      <c r="W961" s="66"/>
      <c r="X961" s="66"/>
      <c r="Y961" s="74">
        <v>0</v>
      </c>
      <c r="Z961" s="66">
        <f t="shared" si="227"/>
        <v>0</v>
      </c>
      <c r="AA961" s="75">
        <v>0</v>
      </c>
    </row>
    <row r="962" spans="1:27" ht="94.5" hidden="1" customHeight="1">
      <c r="A962" s="66" t="s">
        <v>26</v>
      </c>
      <c r="B962" s="1" t="s">
        <v>296</v>
      </c>
      <c r="C962" s="71" t="s">
        <v>354</v>
      </c>
      <c r="D962" s="72">
        <v>0</v>
      </c>
      <c r="E962" s="72">
        <v>0</v>
      </c>
      <c r="F962" s="72">
        <v>0</v>
      </c>
      <c r="G962" s="73">
        <v>0</v>
      </c>
      <c r="H962" s="73">
        <v>0</v>
      </c>
      <c r="I962" s="73">
        <v>0</v>
      </c>
      <c r="J962" s="73">
        <v>0</v>
      </c>
      <c r="K962" s="73">
        <v>0</v>
      </c>
      <c r="L962" s="73">
        <v>0</v>
      </c>
      <c r="M962" s="66"/>
      <c r="N962" s="66"/>
      <c r="O962" s="74">
        <v>0</v>
      </c>
      <c r="P962" s="66">
        <f t="shared" si="224"/>
        <v>0</v>
      </c>
      <c r="Q962" s="73">
        <v>0</v>
      </c>
      <c r="R962" s="73">
        <v>0</v>
      </c>
      <c r="S962" s="73">
        <v>0</v>
      </c>
      <c r="T962" s="73">
        <v>0</v>
      </c>
      <c r="U962" s="73">
        <v>0</v>
      </c>
      <c r="V962" s="73">
        <v>0</v>
      </c>
      <c r="W962" s="66"/>
      <c r="X962" s="66"/>
      <c r="Y962" s="74">
        <v>0</v>
      </c>
      <c r="Z962" s="66">
        <f t="shared" si="227"/>
        <v>0</v>
      </c>
      <c r="AA962" s="75">
        <v>0</v>
      </c>
    </row>
    <row r="963" spans="1:27" ht="63" hidden="1" customHeight="1">
      <c r="A963" s="66" t="s">
        <v>26</v>
      </c>
      <c r="B963" s="1" t="s">
        <v>297</v>
      </c>
      <c r="C963" s="71" t="s">
        <v>354</v>
      </c>
      <c r="D963" s="72">
        <v>0</v>
      </c>
      <c r="E963" s="72">
        <v>0</v>
      </c>
      <c r="F963" s="72">
        <v>0</v>
      </c>
      <c r="G963" s="73">
        <v>0</v>
      </c>
      <c r="H963" s="73">
        <v>0</v>
      </c>
      <c r="I963" s="73">
        <v>0</v>
      </c>
      <c r="J963" s="73">
        <v>0</v>
      </c>
      <c r="K963" s="73">
        <v>0</v>
      </c>
      <c r="L963" s="73">
        <v>0</v>
      </c>
      <c r="M963" s="66"/>
      <c r="N963" s="66"/>
      <c r="O963" s="74">
        <v>0</v>
      </c>
      <c r="P963" s="66">
        <f t="shared" si="224"/>
        <v>0</v>
      </c>
      <c r="Q963" s="73">
        <v>0</v>
      </c>
      <c r="R963" s="73">
        <v>0</v>
      </c>
      <c r="S963" s="73">
        <v>0</v>
      </c>
      <c r="T963" s="73">
        <v>0</v>
      </c>
      <c r="U963" s="73">
        <v>0</v>
      </c>
      <c r="V963" s="73">
        <v>0</v>
      </c>
      <c r="W963" s="66"/>
      <c r="X963" s="66"/>
      <c r="Y963" s="74">
        <v>0</v>
      </c>
      <c r="Z963" s="66">
        <f t="shared" si="227"/>
        <v>0</v>
      </c>
      <c r="AA963" s="75">
        <v>0</v>
      </c>
    </row>
    <row r="964" spans="1:27" ht="15.75" hidden="1">
      <c r="A964" s="66" t="s">
        <v>26</v>
      </c>
      <c r="B964" s="1" t="s">
        <v>298</v>
      </c>
      <c r="C964" s="71" t="s">
        <v>354</v>
      </c>
      <c r="D964" s="72">
        <v>0</v>
      </c>
      <c r="E964" s="72">
        <v>0</v>
      </c>
      <c r="F964" s="72">
        <v>0</v>
      </c>
      <c r="G964" s="73">
        <v>0</v>
      </c>
      <c r="H964" s="73">
        <v>0</v>
      </c>
      <c r="I964" s="73">
        <v>0</v>
      </c>
      <c r="J964" s="73">
        <v>0</v>
      </c>
      <c r="K964" s="73">
        <v>0</v>
      </c>
      <c r="L964" s="73">
        <v>0</v>
      </c>
      <c r="M964" s="66"/>
      <c r="N964" s="66"/>
      <c r="O964" s="74">
        <v>0</v>
      </c>
      <c r="P964" s="66">
        <f t="shared" si="224"/>
        <v>0</v>
      </c>
      <c r="Q964" s="73">
        <v>0</v>
      </c>
      <c r="R964" s="73">
        <v>0</v>
      </c>
      <c r="S964" s="73">
        <v>0</v>
      </c>
      <c r="T964" s="73">
        <v>0</v>
      </c>
      <c r="U964" s="73">
        <v>0</v>
      </c>
      <c r="V964" s="73">
        <v>0</v>
      </c>
      <c r="W964" s="66"/>
      <c r="X964" s="66"/>
      <c r="Y964" s="74">
        <v>0</v>
      </c>
      <c r="Z964" s="66">
        <f t="shared" si="227"/>
        <v>0</v>
      </c>
      <c r="AA964" s="75">
        <v>0</v>
      </c>
    </row>
    <row r="965" spans="1:27" ht="78.75" hidden="1" customHeight="1">
      <c r="A965" s="66" t="s">
        <v>26</v>
      </c>
      <c r="B965" s="1" t="s">
        <v>299</v>
      </c>
      <c r="C965" s="71" t="s">
        <v>354</v>
      </c>
      <c r="D965" s="72">
        <v>0</v>
      </c>
      <c r="E965" s="72">
        <v>0</v>
      </c>
      <c r="F965" s="72">
        <v>0</v>
      </c>
      <c r="G965" s="73">
        <v>0</v>
      </c>
      <c r="H965" s="73">
        <v>0</v>
      </c>
      <c r="I965" s="73">
        <v>0</v>
      </c>
      <c r="J965" s="73">
        <v>0</v>
      </c>
      <c r="K965" s="73">
        <v>0</v>
      </c>
      <c r="L965" s="73">
        <v>0</v>
      </c>
      <c r="M965" s="66"/>
      <c r="N965" s="66"/>
      <c r="O965" s="74">
        <v>0</v>
      </c>
      <c r="P965" s="66">
        <f t="shared" si="224"/>
        <v>0</v>
      </c>
      <c r="Q965" s="73">
        <v>0</v>
      </c>
      <c r="R965" s="73">
        <v>0</v>
      </c>
      <c r="S965" s="73">
        <v>0</v>
      </c>
      <c r="T965" s="73">
        <v>0</v>
      </c>
      <c r="U965" s="73">
        <v>0</v>
      </c>
      <c r="V965" s="73">
        <v>0</v>
      </c>
      <c r="W965" s="66"/>
      <c r="X965" s="66"/>
      <c r="Y965" s="74">
        <v>0</v>
      </c>
      <c r="Z965" s="66">
        <f t="shared" si="227"/>
        <v>0</v>
      </c>
      <c r="AA965" s="75">
        <v>0</v>
      </c>
    </row>
    <row r="966" spans="1:27" ht="78.75" hidden="1" customHeight="1">
      <c r="A966" s="66" t="s">
        <v>26</v>
      </c>
      <c r="B966" s="1" t="s">
        <v>300</v>
      </c>
      <c r="C966" s="71" t="s">
        <v>354</v>
      </c>
      <c r="D966" s="72">
        <v>0</v>
      </c>
      <c r="E966" s="72">
        <v>0</v>
      </c>
      <c r="F966" s="72">
        <v>0</v>
      </c>
      <c r="G966" s="73">
        <v>0</v>
      </c>
      <c r="H966" s="73">
        <v>0</v>
      </c>
      <c r="I966" s="73">
        <v>0</v>
      </c>
      <c r="J966" s="73">
        <v>0</v>
      </c>
      <c r="K966" s="73">
        <v>0</v>
      </c>
      <c r="L966" s="73">
        <v>0</v>
      </c>
      <c r="M966" s="66"/>
      <c r="N966" s="66"/>
      <c r="O966" s="74">
        <v>0</v>
      </c>
      <c r="P966" s="66">
        <f t="shared" si="224"/>
        <v>0</v>
      </c>
      <c r="Q966" s="73">
        <v>0</v>
      </c>
      <c r="R966" s="73">
        <v>0</v>
      </c>
      <c r="S966" s="73">
        <v>0</v>
      </c>
      <c r="T966" s="73">
        <v>0</v>
      </c>
      <c r="U966" s="73">
        <v>0</v>
      </c>
      <c r="V966" s="73">
        <v>0</v>
      </c>
      <c r="W966" s="66"/>
      <c r="X966" s="66"/>
      <c r="Y966" s="74">
        <v>0</v>
      </c>
      <c r="Z966" s="66">
        <f t="shared" si="227"/>
        <v>0</v>
      </c>
      <c r="AA966" s="75">
        <v>0</v>
      </c>
    </row>
    <row r="967" spans="1:27" ht="78.75" customHeight="1">
      <c r="A967" s="66" t="s">
        <v>26</v>
      </c>
      <c r="B967" s="1"/>
      <c r="C967" s="71" t="s">
        <v>355</v>
      </c>
      <c r="D967" s="72" t="s">
        <v>199</v>
      </c>
      <c r="E967" s="72" t="s">
        <v>31</v>
      </c>
      <c r="F967" s="72">
        <v>0</v>
      </c>
      <c r="G967" s="66">
        <f t="shared" ref="G967:Z967" si="228">SUBTOTAL(9,G968:G980)</f>
        <v>22.430000000000003</v>
      </c>
      <c r="H967" s="66">
        <f t="shared" si="228"/>
        <v>0</v>
      </c>
      <c r="I967" s="66">
        <f t="shared" si="228"/>
        <v>0</v>
      </c>
      <c r="J967" s="66">
        <f t="shared" si="228"/>
        <v>22.430000000000003</v>
      </c>
      <c r="K967" s="66">
        <f t="shared" si="228"/>
        <v>0</v>
      </c>
      <c r="L967" s="66">
        <f t="shared" si="228"/>
        <v>8.14</v>
      </c>
      <c r="M967" s="66">
        <f t="shared" si="228"/>
        <v>0</v>
      </c>
      <c r="N967" s="66">
        <f t="shared" si="228"/>
        <v>0</v>
      </c>
      <c r="O967" s="66">
        <f t="shared" si="228"/>
        <v>6.92</v>
      </c>
      <c r="P967" s="66">
        <f t="shared" si="228"/>
        <v>1.2200000000000002</v>
      </c>
      <c r="Q967" s="66">
        <f t="shared" si="228"/>
        <v>3.79</v>
      </c>
      <c r="R967" s="66">
        <f t="shared" si="228"/>
        <v>0</v>
      </c>
      <c r="S967" s="66">
        <f t="shared" si="228"/>
        <v>0</v>
      </c>
      <c r="T967" s="66">
        <f t="shared" si="228"/>
        <v>3.37</v>
      </c>
      <c r="U967" s="66">
        <f t="shared" si="228"/>
        <v>0.42</v>
      </c>
      <c r="V967" s="66">
        <f t="shared" si="228"/>
        <v>8.14</v>
      </c>
      <c r="W967" s="66">
        <f t="shared" si="228"/>
        <v>0</v>
      </c>
      <c r="X967" s="66">
        <f t="shared" si="228"/>
        <v>0</v>
      </c>
      <c r="Y967" s="66">
        <f t="shared" si="228"/>
        <v>6.92</v>
      </c>
      <c r="Z967" s="66">
        <f t="shared" si="228"/>
        <v>1.2200000000000002</v>
      </c>
      <c r="AA967" s="67">
        <f>SUBTOTAL(9,AA968:AA980)</f>
        <v>22.425999999999998</v>
      </c>
    </row>
    <row r="968" spans="1:27" ht="47.25" customHeight="1">
      <c r="A968" s="66" t="s">
        <v>2089</v>
      </c>
      <c r="B968" s="1" t="s">
        <v>293</v>
      </c>
      <c r="C968" s="71" t="s">
        <v>355</v>
      </c>
      <c r="D968" s="72" t="s">
        <v>2090</v>
      </c>
      <c r="E968" s="72" t="s">
        <v>333</v>
      </c>
      <c r="F968" s="72" t="s">
        <v>1028</v>
      </c>
      <c r="G968" s="73">
        <v>0</v>
      </c>
      <c r="H968" s="73">
        <v>0</v>
      </c>
      <c r="I968" s="73">
        <v>0</v>
      </c>
      <c r="J968" s="73">
        <v>0</v>
      </c>
      <c r="K968" s="73">
        <v>0</v>
      </c>
      <c r="L968" s="73">
        <v>0</v>
      </c>
      <c r="M968" s="66"/>
      <c r="N968" s="66"/>
      <c r="O968" s="74">
        <v>0</v>
      </c>
      <c r="P968" s="66">
        <f t="shared" ref="P968:P1031" si="229">L968-O968</f>
        <v>0</v>
      </c>
      <c r="Q968" s="73">
        <v>0</v>
      </c>
      <c r="R968" s="73">
        <v>0</v>
      </c>
      <c r="S968" s="73">
        <v>0</v>
      </c>
      <c r="T968" s="73">
        <v>0</v>
      </c>
      <c r="U968" s="73">
        <v>0</v>
      </c>
      <c r="V968" s="73">
        <v>0</v>
      </c>
      <c r="W968" s="66"/>
      <c r="X968" s="66"/>
      <c r="Y968" s="74">
        <v>0</v>
      </c>
      <c r="Z968" s="66">
        <f t="shared" ref="Z968:Z980" si="230">V968-Y968</f>
        <v>0</v>
      </c>
      <c r="AA968" s="75">
        <v>0</v>
      </c>
    </row>
    <row r="969" spans="1:27" ht="94.5" customHeight="1">
      <c r="A969" s="66" t="s">
        <v>2091</v>
      </c>
      <c r="B969" s="1" t="s">
        <v>294</v>
      </c>
      <c r="C969" s="71" t="s">
        <v>355</v>
      </c>
      <c r="D969" s="72" t="s">
        <v>2092</v>
      </c>
      <c r="E969" s="72" t="s">
        <v>333</v>
      </c>
      <c r="F969" s="72" t="s">
        <v>1029</v>
      </c>
      <c r="G969" s="73">
        <v>2.83</v>
      </c>
      <c r="H969" s="73">
        <v>0</v>
      </c>
      <c r="I969" s="73">
        <v>0</v>
      </c>
      <c r="J969" s="73">
        <v>2.83</v>
      </c>
      <c r="K969" s="73">
        <v>0</v>
      </c>
      <c r="L969" s="73">
        <v>7.2430000000000003</v>
      </c>
      <c r="M969" s="66"/>
      <c r="N969" s="66"/>
      <c r="O969" s="74">
        <v>6.1379999999999999</v>
      </c>
      <c r="P969" s="66">
        <f t="shared" si="229"/>
        <v>1.1050000000000004</v>
      </c>
      <c r="Q969" s="73">
        <v>2.83</v>
      </c>
      <c r="R969" s="73">
        <v>0</v>
      </c>
      <c r="S969" s="73">
        <v>0</v>
      </c>
      <c r="T969" s="73">
        <v>2.83</v>
      </c>
      <c r="U969" s="73">
        <v>0</v>
      </c>
      <c r="V969" s="73">
        <v>7.2430000000000003</v>
      </c>
      <c r="W969" s="66"/>
      <c r="X969" s="66"/>
      <c r="Y969" s="74">
        <v>6.1379999999999999</v>
      </c>
      <c r="Z969" s="66">
        <f t="shared" si="230"/>
        <v>1.1050000000000004</v>
      </c>
      <c r="AA969" s="75">
        <v>2.8319999999999999</v>
      </c>
    </row>
    <row r="970" spans="1:27" ht="94.5" customHeight="1">
      <c r="A970" s="66" t="s">
        <v>2093</v>
      </c>
      <c r="B970" s="1" t="s">
        <v>295</v>
      </c>
      <c r="C970" s="71" t="s">
        <v>355</v>
      </c>
      <c r="D970" s="72" t="s">
        <v>2094</v>
      </c>
      <c r="E970" s="72" t="s">
        <v>333</v>
      </c>
      <c r="F970" s="72" t="s">
        <v>1030</v>
      </c>
      <c r="G970" s="73">
        <v>9.39</v>
      </c>
      <c r="H970" s="73">
        <v>0</v>
      </c>
      <c r="I970" s="73">
        <v>0</v>
      </c>
      <c r="J970" s="73">
        <v>9.39</v>
      </c>
      <c r="K970" s="73">
        <v>0</v>
      </c>
      <c r="L970" s="73">
        <v>0.14299999999999999</v>
      </c>
      <c r="M970" s="66"/>
      <c r="N970" s="66"/>
      <c r="O970" s="74">
        <v>0.14299999999999999</v>
      </c>
      <c r="P970" s="66">
        <f t="shared" si="229"/>
        <v>0</v>
      </c>
      <c r="Q970" s="73">
        <v>0</v>
      </c>
      <c r="R970" s="73">
        <v>0</v>
      </c>
      <c r="S970" s="73">
        <v>0</v>
      </c>
      <c r="T970" s="73">
        <v>0</v>
      </c>
      <c r="U970" s="73">
        <v>0</v>
      </c>
      <c r="V970" s="73">
        <v>0.14299999999999999</v>
      </c>
      <c r="W970" s="66"/>
      <c r="X970" s="66"/>
      <c r="Y970" s="74">
        <v>0.14299999999999999</v>
      </c>
      <c r="Z970" s="66">
        <f t="shared" si="230"/>
        <v>0</v>
      </c>
      <c r="AA970" s="75">
        <v>9.3879999999999999</v>
      </c>
    </row>
    <row r="971" spans="1:27" ht="110.25" customHeight="1">
      <c r="A971" s="66" t="s">
        <v>2095</v>
      </c>
      <c r="B971" s="1" t="s">
        <v>296</v>
      </c>
      <c r="C971" s="71" t="s">
        <v>355</v>
      </c>
      <c r="D971" s="72" t="s">
        <v>2096</v>
      </c>
      <c r="E971" s="72" t="s">
        <v>333</v>
      </c>
      <c r="F971" s="72" t="s">
        <v>1031</v>
      </c>
      <c r="G971" s="73">
        <v>8.41</v>
      </c>
      <c r="H971" s="73">
        <v>0</v>
      </c>
      <c r="I971" s="73">
        <v>0</v>
      </c>
      <c r="J971" s="73">
        <v>8.41</v>
      </c>
      <c r="K971" s="73">
        <v>0</v>
      </c>
      <c r="L971" s="73">
        <v>0</v>
      </c>
      <c r="M971" s="66"/>
      <c r="N971" s="66"/>
      <c r="O971" s="74">
        <v>0</v>
      </c>
      <c r="P971" s="66">
        <f t="shared" si="229"/>
        <v>0</v>
      </c>
      <c r="Q971" s="73">
        <v>0</v>
      </c>
      <c r="R971" s="73">
        <v>0</v>
      </c>
      <c r="S971" s="73">
        <v>0</v>
      </c>
      <c r="T971" s="73">
        <v>0</v>
      </c>
      <c r="U971" s="73">
        <v>0</v>
      </c>
      <c r="V971" s="73">
        <v>0</v>
      </c>
      <c r="W971" s="66"/>
      <c r="X971" s="66"/>
      <c r="Y971" s="74">
        <v>0</v>
      </c>
      <c r="Z971" s="66">
        <f t="shared" si="230"/>
        <v>0</v>
      </c>
      <c r="AA971" s="75">
        <v>8.4049999999999994</v>
      </c>
    </row>
    <row r="972" spans="1:27" ht="94.5" customHeight="1">
      <c r="A972" s="66" t="s">
        <v>2097</v>
      </c>
      <c r="B972" s="1" t="s">
        <v>297</v>
      </c>
      <c r="C972" s="71" t="s">
        <v>355</v>
      </c>
      <c r="D972" s="72" t="s">
        <v>1873</v>
      </c>
      <c r="E972" s="72" t="s">
        <v>333</v>
      </c>
      <c r="F972" s="72" t="s">
        <v>1032</v>
      </c>
      <c r="G972" s="73">
        <v>1.8</v>
      </c>
      <c r="H972" s="73">
        <v>0</v>
      </c>
      <c r="I972" s="73">
        <v>0</v>
      </c>
      <c r="J972" s="73">
        <v>1.8</v>
      </c>
      <c r="K972" s="73">
        <v>0</v>
      </c>
      <c r="L972" s="73">
        <v>0.68700000000000006</v>
      </c>
      <c r="M972" s="66"/>
      <c r="N972" s="66"/>
      <c r="O972" s="74">
        <v>0.58100000000000007</v>
      </c>
      <c r="P972" s="66">
        <f t="shared" si="229"/>
        <v>0.10599999999999998</v>
      </c>
      <c r="Q972" s="73">
        <v>0</v>
      </c>
      <c r="R972" s="73">
        <v>0</v>
      </c>
      <c r="S972" s="73">
        <v>0</v>
      </c>
      <c r="T972" s="73">
        <v>0</v>
      </c>
      <c r="U972" s="73">
        <v>0</v>
      </c>
      <c r="V972" s="73">
        <v>0.68700000000000006</v>
      </c>
      <c r="W972" s="66"/>
      <c r="X972" s="66"/>
      <c r="Y972" s="74">
        <v>0.58100000000000007</v>
      </c>
      <c r="Z972" s="66">
        <f t="shared" si="230"/>
        <v>0.10599999999999998</v>
      </c>
      <c r="AA972" s="75">
        <v>1.8009999999999999</v>
      </c>
    </row>
    <row r="973" spans="1:27" ht="94.5" customHeight="1">
      <c r="A973" s="66" t="s">
        <v>2098</v>
      </c>
      <c r="B973" s="1" t="s">
        <v>298</v>
      </c>
      <c r="C973" s="71" t="s">
        <v>355</v>
      </c>
      <c r="D973" s="72" t="s">
        <v>1871</v>
      </c>
      <c r="E973" s="72" t="s">
        <v>333</v>
      </c>
      <c r="F973" s="72" t="s">
        <v>1033</v>
      </c>
      <c r="G973" s="73">
        <v>0</v>
      </c>
      <c r="H973" s="73">
        <v>0</v>
      </c>
      <c r="I973" s="73">
        <v>0</v>
      </c>
      <c r="J973" s="73">
        <v>0</v>
      </c>
      <c r="K973" s="73">
        <v>0</v>
      </c>
      <c r="L973" s="73">
        <v>6.7000000000000004E-2</v>
      </c>
      <c r="M973" s="66"/>
      <c r="N973" s="66"/>
      <c r="O973" s="74">
        <v>5.8000000000000003E-2</v>
      </c>
      <c r="P973" s="66">
        <f t="shared" si="229"/>
        <v>9.0000000000000011E-3</v>
      </c>
      <c r="Q973" s="73">
        <v>0</v>
      </c>
      <c r="R973" s="73">
        <v>0</v>
      </c>
      <c r="S973" s="73">
        <v>0</v>
      </c>
      <c r="T973" s="73">
        <v>0</v>
      </c>
      <c r="U973" s="73">
        <v>0</v>
      </c>
      <c r="V973" s="73">
        <v>6.7000000000000004E-2</v>
      </c>
      <c r="W973" s="66"/>
      <c r="X973" s="66"/>
      <c r="Y973" s="74">
        <v>5.8000000000000003E-2</v>
      </c>
      <c r="Z973" s="66">
        <f t="shared" si="230"/>
        <v>9.0000000000000011E-3</v>
      </c>
      <c r="AA973" s="75">
        <v>0</v>
      </c>
    </row>
    <row r="974" spans="1:27" ht="110.25" customHeight="1">
      <c r="A974" s="66" t="s">
        <v>2099</v>
      </c>
      <c r="B974" s="1" t="s">
        <v>299</v>
      </c>
      <c r="C974" s="71" t="s">
        <v>355</v>
      </c>
      <c r="D974" s="72" t="s">
        <v>2007</v>
      </c>
      <c r="E974" s="72" t="s">
        <v>333</v>
      </c>
      <c r="F974" s="72" t="s">
        <v>1034</v>
      </c>
      <c r="G974" s="73">
        <v>0</v>
      </c>
      <c r="H974" s="73">
        <v>0</v>
      </c>
      <c r="I974" s="73">
        <v>0</v>
      </c>
      <c r="J974" s="73">
        <v>0</v>
      </c>
      <c r="K974" s="73">
        <v>0</v>
      </c>
      <c r="L974" s="73">
        <v>0</v>
      </c>
      <c r="M974" s="66"/>
      <c r="N974" s="66"/>
      <c r="O974" s="74">
        <v>0</v>
      </c>
      <c r="P974" s="66">
        <f t="shared" si="229"/>
        <v>0</v>
      </c>
      <c r="Q974" s="73">
        <v>0</v>
      </c>
      <c r="R974" s="73">
        <v>0</v>
      </c>
      <c r="S974" s="73">
        <v>0</v>
      </c>
      <c r="T974" s="73">
        <v>0</v>
      </c>
      <c r="U974" s="73">
        <v>0</v>
      </c>
      <c r="V974" s="73">
        <v>0</v>
      </c>
      <c r="W974" s="66"/>
      <c r="X974" s="66"/>
      <c r="Y974" s="74">
        <v>0</v>
      </c>
      <c r="Z974" s="66">
        <f t="shared" si="230"/>
        <v>0</v>
      </c>
      <c r="AA974" s="75">
        <v>0</v>
      </c>
    </row>
    <row r="975" spans="1:27" ht="173.25" customHeight="1">
      <c r="A975" s="66" t="s">
        <v>2100</v>
      </c>
      <c r="B975" s="1" t="s">
        <v>300</v>
      </c>
      <c r="C975" s="71" t="s">
        <v>355</v>
      </c>
      <c r="D975" s="72" t="s">
        <v>1877</v>
      </c>
      <c r="E975" s="72" t="s">
        <v>333</v>
      </c>
      <c r="F975" s="72" t="s">
        <v>1035</v>
      </c>
      <c r="G975" s="73">
        <v>0</v>
      </c>
      <c r="H975" s="73">
        <v>0</v>
      </c>
      <c r="I975" s="73">
        <v>0</v>
      </c>
      <c r="J975" s="73">
        <v>0</v>
      </c>
      <c r="K975" s="73">
        <v>0</v>
      </c>
      <c r="L975" s="73">
        <v>0</v>
      </c>
      <c r="M975" s="66"/>
      <c r="N975" s="66"/>
      <c r="O975" s="74">
        <v>0</v>
      </c>
      <c r="P975" s="66">
        <f t="shared" si="229"/>
        <v>0</v>
      </c>
      <c r="Q975" s="73">
        <v>0</v>
      </c>
      <c r="R975" s="73">
        <v>0</v>
      </c>
      <c r="S975" s="73">
        <v>0</v>
      </c>
      <c r="T975" s="73">
        <v>0</v>
      </c>
      <c r="U975" s="73">
        <v>0</v>
      </c>
      <c r="V975" s="73">
        <v>0</v>
      </c>
      <c r="W975" s="66"/>
      <c r="X975" s="66"/>
      <c r="Y975" s="74">
        <v>0</v>
      </c>
      <c r="Z975" s="66">
        <f t="shared" si="230"/>
        <v>0</v>
      </c>
      <c r="AA975" s="75">
        <v>0</v>
      </c>
    </row>
    <row r="976" spans="1:27" ht="94.5" customHeight="1">
      <c r="A976" s="66" t="s">
        <v>2101</v>
      </c>
      <c r="B976" s="1" t="s">
        <v>303</v>
      </c>
      <c r="C976" s="71" t="s">
        <v>355</v>
      </c>
      <c r="D976" s="72" t="s">
        <v>1879</v>
      </c>
      <c r="E976" s="72" t="s">
        <v>333</v>
      </c>
      <c r="F976" s="72">
        <v>0</v>
      </c>
      <c r="G976" s="73">
        <v>0</v>
      </c>
      <c r="H976" s="73">
        <v>0</v>
      </c>
      <c r="I976" s="73">
        <v>0</v>
      </c>
      <c r="J976" s="73">
        <v>0</v>
      </c>
      <c r="K976" s="73">
        <v>0</v>
      </c>
      <c r="L976" s="73">
        <v>0</v>
      </c>
      <c r="M976" s="66"/>
      <c r="N976" s="66"/>
      <c r="O976" s="74">
        <v>0</v>
      </c>
      <c r="P976" s="66">
        <f t="shared" si="229"/>
        <v>0</v>
      </c>
      <c r="Q976" s="73">
        <v>0</v>
      </c>
      <c r="R976" s="73">
        <v>0</v>
      </c>
      <c r="S976" s="73">
        <v>0</v>
      </c>
      <c r="T976" s="73">
        <v>0</v>
      </c>
      <c r="U976" s="73">
        <v>0</v>
      </c>
      <c r="V976" s="73">
        <v>0</v>
      </c>
      <c r="W976" s="66"/>
      <c r="X976" s="66"/>
      <c r="Y976" s="74">
        <v>0</v>
      </c>
      <c r="Z976" s="66">
        <f t="shared" si="230"/>
        <v>0</v>
      </c>
      <c r="AA976" s="75">
        <v>0</v>
      </c>
    </row>
    <row r="977" spans="1:27" ht="110.25" customHeight="1">
      <c r="A977" s="66" t="s">
        <v>1036</v>
      </c>
      <c r="B977" s="1" t="s">
        <v>304</v>
      </c>
      <c r="C977" s="71" t="s">
        <v>355</v>
      </c>
      <c r="D977" s="72" t="s">
        <v>1880</v>
      </c>
      <c r="E977" s="72" t="s">
        <v>333</v>
      </c>
      <c r="F977" s="72" t="s">
        <v>1036</v>
      </c>
      <c r="G977" s="73">
        <v>0</v>
      </c>
      <c r="H977" s="73">
        <v>0</v>
      </c>
      <c r="I977" s="73">
        <v>0</v>
      </c>
      <c r="J977" s="73">
        <v>0</v>
      </c>
      <c r="K977" s="73">
        <v>0</v>
      </c>
      <c r="L977" s="73">
        <v>0</v>
      </c>
      <c r="M977" s="66"/>
      <c r="N977" s="66"/>
      <c r="O977" s="74">
        <v>0</v>
      </c>
      <c r="P977" s="66">
        <f t="shared" si="229"/>
        <v>0</v>
      </c>
      <c r="Q977" s="73">
        <v>0.96</v>
      </c>
      <c r="R977" s="73">
        <v>0</v>
      </c>
      <c r="S977" s="73">
        <v>0</v>
      </c>
      <c r="T977" s="73">
        <v>0.54</v>
      </c>
      <c r="U977" s="73">
        <v>0.42</v>
      </c>
      <c r="V977" s="73">
        <v>0</v>
      </c>
      <c r="W977" s="66"/>
      <c r="X977" s="66"/>
      <c r="Y977" s="74">
        <v>0</v>
      </c>
      <c r="Z977" s="66">
        <f t="shared" si="230"/>
        <v>0</v>
      </c>
      <c r="AA977" s="75">
        <v>0</v>
      </c>
    </row>
    <row r="978" spans="1:27" ht="94.5" customHeight="1">
      <c r="A978" s="66" t="s">
        <v>2102</v>
      </c>
      <c r="B978" s="1" t="s">
        <v>305</v>
      </c>
      <c r="C978" s="71" t="s">
        <v>355</v>
      </c>
      <c r="D978" s="72" t="s">
        <v>1880</v>
      </c>
      <c r="E978" s="72" t="s">
        <v>333</v>
      </c>
      <c r="F978" s="72">
        <v>0</v>
      </c>
      <c r="G978" s="73">
        <v>0</v>
      </c>
      <c r="H978" s="73">
        <v>0</v>
      </c>
      <c r="I978" s="73">
        <v>0</v>
      </c>
      <c r="J978" s="73">
        <v>0</v>
      </c>
      <c r="K978" s="73">
        <v>0</v>
      </c>
      <c r="L978" s="73">
        <v>0</v>
      </c>
      <c r="M978" s="66"/>
      <c r="N978" s="66"/>
      <c r="O978" s="74">
        <v>0</v>
      </c>
      <c r="P978" s="66">
        <f t="shared" si="229"/>
        <v>0</v>
      </c>
      <c r="Q978" s="73">
        <v>0</v>
      </c>
      <c r="R978" s="73">
        <v>0</v>
      </c>
      <c r="S978" s="73">
        <v>0</v>
      </c>
      <c r="T978" s="73">
        <v>0</v>
      </c>
      <c r="U978" s="73">
        <v>0</v>
      </c>
      <c r="V978" s="73">
        <v>0</v>
      </c>
      <c r="W978" s="66"/>
      <c r="X978" s="66"/>
      <c r="Y978" s="74">
        <v>0</v>
      </c>
      <c r="Z978" s="66">
        <f t="shared" si="230"/>
        <v>0</v>
      </c>
      <c r="AA978" s="75">
        <v>0</v>
      </c>
    </row>
    <row r="979" spans="1:27" ht="15.75" hidden="1">
      <c r="A979" s="66" t="s">
        <v>26</v>
      </c>
      <c r="B979" s="1" t="s">
        <v>306</v>
      </c>
      <c r="C979" s="71" t="s">
        <v>355</v>
      </c>
      <c r="D979" s="72">
        <v>0</v>
      </c>
      <c r="E979" s="72">
        <v>0</v>
      </c>
      <c r="F979" s="72">
        <v>0</v>
      </c>
      <c r="G979" s="73">
        <v>0</v>
      </c>
      <c r="H979" s="73">
        <v>0</v>
      </c>
      <c r="I979" s="73">
        <v>0</v>
      </c>
      <c r="J979" s="73">
        <v>0</v>
      </c>
      <c r="K979" s="73">
        <v>0</v>
      </c>
      <c r="L979" s="73">
        <v>0</v>
      </c>
      <c r="M979" s="66"/>
      <c r="N979" s="66"/>
      <c r="O979" s="74">
        <v>0</v>
      </c>
      <c r="P979" s="66">
        <f t="shared" si="229"/>
        <v>0</v>
      </c>
      <c r="Q979" s="73">
        <v>0</v>
      </c>
      <c r="R979" s="73">
        <v>0</v>
      </c>
      <c r="S979" s="73">
        <v>0</v>
      </c>
      <c r="T979" s="73">
        <v>0</v>
      </c>
      <c r="U979" s="73">
        <v>0</v>
      </c>
      <c r="V979" s="73">
        <v>0</v>
      </c>
      <c r="W979" s="66"/>
      <c r="X979" s="66"/>
      <c r="Y979" s="74">
        <v>0</v>
      </c>
      <c r="Z979" s="66">
        <f t="shared" si="230"/>
        <v>0</v>
      </c>
      <c r="AA979" s="75">
        <v>0</v>
      </c>
    </row>
    <row r="980" spans="1:27" ht="141.75" hidden="1" customHeight="1">
      <c r="A980" s="66" t="s">
        <v>26</v>
      </c>
      <c r="B980" s="1" t="s">
        <v>307</v>
      </c>
      <c r="C980" s="71" t="s">
        <v>355</v>
      </c>
      <c r="D980" s="72">
        <v>0</v>
      </c>
      <c r="E980" s="72">
        <v>0</v>
      </c>
      <c r="F980" s="72">
        <v>0</v>
      </c>
      <c r="G980" s="73">
        <v>0</v>
      </c>
      <c r="H980" s="73">
        <v>0</v>
      </c>
      <c r="I980" s="73">
        <v>0</v>
      </c>
      <c r="J980" s="73">
        <v>0</v>
      </c>
      <c r="K980" s="73">
        <v>0</v>
      </c>
      <c r="L980" s="73">
        <v>0</v>
      </c>
      <c r="M980" s="66"/>
      <c r="N980" s="66"/>
      <c r="O980" s="74">
        <v>0</v>
      </c>
      <c r="P980" s="66">
        <f t="shared" si="229"/>
        <v>0</v>
      </c>
      <c r="Q980" s="73">
        <v>0</v>
      </c>
      <c r="R980" s="73">
        <v>0</v>
      </c>
      <c r="S980" s="73">
        <v>0</v>
      </c>
      <c r="T980" s="73">
        <v>0</v>
      </c>
      <c r="U980" s="73">
        <v>0</v>
      </c>
      <c r="V980" s="73">
        <v>0</v>
      </c>
      <c r="W980" s="66"/>
      <c r="X980" s="66"/>
      <c r="Y980" s="74">
        <v>0</v>
      </c>
      <c r="Z980" s="66">
        <f t="shared" si="230"/>
        <v>0</v>
      </c>
      <c r="AA980" s="75">
        <v>0</v>
      </c>
    </row>
    <row r="981" spans="1:27" ht="141.75" customHeight="1">
      <c r="A981" s="60" t="s">
        <v>26</v>
      </c>
      <c r="B981" s="1"/>
      <c r="C981" s="71" t="s">
        <v>288</v>
      </c>
      <c r="D981" s="57" t="s">
        <v>356</v>
      </c>
      <c r="E981" s="72" t="s">
        <v>31</v>
      </c>
      <c r="F981" s="72">
        <v>0</v>
      </c>
      <c r="G981" s="60">
        <f t="shared" ref="G981:Z981" si="231">G982+G1118+G1360+G1364+G1353+G1340</f>
        <v>2483.36</v>
      </c>
      <c r="H981" s="60">
        <f t="shared" si="231"/>
        <v>0</v>
      </c>
      <c r="I981" s="60">
        <f t="shared" si="231"/>
        <v>0</v>
      </c>
      <c r="J981" s="60">
        <f t="shared" si="231"/>
        <v>667.03000000000009</v>
      </c>
      <c r="K981" s="60">
        <f t="shared" si="231"/>
        <v>1816.3399999999997</v>
      </c>
      <c r="L981" s="60">
        <f t="shared" si="231"/>
        <v>312.73800000000006</v>
      </c>
      <c r="M981" s="60">
        <f t="shared" si="231"/>
        <v>0</v>
      </c>
      <c r="N981" s="60">
        <f t="shared" si="231"/>
        <v>0</v>
      </c>
      <c r="O981" s="60">
        <f t="shared" si="231"/>
        <v>200.90900000000002</v>
      </c>
      <c r="P981" s="60">
        <f t="shared" si="231"/>
        <v>111.82900000000001</v>
      </c>
      <c r="Q981" s="60">
        <f t="shared" si="231"/>
        <v>125.28999999999998</v>
      </c>
      <c r="R981" s="60">
        <f t="shared" si="231"/>
        <v>0</v>
      </c>
      <c r="S981" s="60">
        <f t="shared" si="231"/>
        <v>0</v>
      </c>
      <c r="T981" s="60">
        <f t="shared" si="231"/>
        <v>102.17999999999999</v>
      </c>
      <c r="U981" s="60">
        <f t="shared" si="231"/>
        <v>23.11</v>
      </c>
      <c r="V981" s="60">
        <f t="shared" si="231"/>
        <v>312.73800000000006</v>
      </c>
      <c r="W981" s="60">
        <f t="shared" si="231"/>
        <v>0</v>
      </c>
      <c r="X981" s="60">
        <f t="shared" si="231"/>
        <v>0</v>
      </c>
      <c r="Y981" s="60">
        <f t="shared" si="231"/>
        <v>200.90900000000002</v>
      </c>
      <c r="Z981" s="60">
        <f t="shared" si="231"/>
        <v>111.82900000000001</v>
      </c>
      <c r="AA981" s="61">
        <f>AA982+AA1118+AA1360+AA1364+AA1353+AA1340</f>
        <v>2483.3645105547826</v>
      </c>
    </row>
    <row r="982" spans="1:27" ht="15.75">
      <c r="A982" s="1"/>
      <c r="B982" s="1"/>
      <c r="C982" s="63" t="s">
        <v>357</v>
      </c>
      <c r="D982" s="64" t="s">
        <v>47</v>
      </c>
      <c r="E982" s="52" t="s">
        <v>31</v>
      </c>
      <c r="F982" s="68"/>
      <c r="G982" s="66">
        <f t="shared" ref="G982:Z982" si="232">G983+G1075+G1078+G1095</f>
        <v>661.98</v>
      </c>
      <c r="H982" s="66">
        <f t="shared" si="232"/>
        <v>0</v>
      </c>
      <c r="I982" s="66">
        <f t="shared" si="232"/>
        <v>0</v>
      </c>
      <c r="J982" s="66">
        <f t="shared" si="232"/>
        <v>313.12</v>
      </c>
      <c r="K982" s="66">
        <f t="shared" si="232"/>
        <v>348.87</v>
      </c>
      <c r="L982" s="66">
        <f t="shared" si="232"/>
        <v>196.24400000000003</v>
      </c>
      <c r="M982" s="66">
        <f t="shared" si="232"/>
        <v>0</v>
      </c>
      <c r="N982" s="66">
        <f t="shared" si="232"/>
        <v>0</v>
      </c>
      <c r="O982" s="66">
        <f t="shared" si="232"/>
        <v>101.90300000000002</v>
      </c>
      <c r="P982" s="66">
        <f t="shared" si="232"/>
        <v>94.340999999999994</v>
      </c>
      <c r="Q982" s="66">
        <f t="shared" si="232"/>
        <v>88.289999999999992</v>
      </c>
      <c r="R982" s="66">
        <f t="shared" si="232"/>
        <v>0</v>
      </c>
      <c r="S982" s="66">
        <f t="shared" si="232"/>
        <v>0</v>
      </c>
      <c r="T982" s="66">
        <f t="shared" si="232"/>
        <v>65.179999999999993</v>
      </c>
      <c r="U982" s="66">
        <f t="shared" si="232"/>
        <v>23.11</v>
      </c>
      <c r="V982" s="66">
        <f t="shared" si="232"/>
        <v>196.24400000000003</v>
      </c>
      <c r="W982" s="66">
        <f t="shared" si="232"/>
        <v>0</v>
      </c>
      <c r="X982" s="66">
        <f t="shared" si="232"/>
        <v>0</v>
      </c>
      <c r="Y982" s="66">
        <f t="shared" si="232"/>
        <v>101.90300000000002</v>
      </c>
      <c r="Z982" s="66">
        <f t="shared" si="232"/>
        <v>94.340999999999994</v>
      </c>
      <c r="AA982" s="67">
        <f>AA983+AA1075+AA1078+AA1095</f>
        <v>661.9779933440891</v>
      </c>
    </row>
    <row r="983" spans="1:27" ht="94.5" customHeight="1">
      <c r="A983" s="1"/>
      <c r="B983" s="1"/>
      <c r="C983" s="78" t="s">
        <v>358</v>
      </c>
      <c r="D983" s="64" t="s">
        <v>49</v>
      </c>
      <c r="E983" s="52" t="s">
        <v>50</v>
      </c>
      <c r="F983" s="68"/>
      <c r="G983" s="66">
        <f t="shared" ref="G983:Z983" si="233">G984+G996+G1008</f>
        <v>354.1</v>
      </c>
      <c r="H983" s="66">
        <f t="shared" si="233"/>
        <v>0</v>
      </c>
      <c r="I983" s="66">
        <f t="shared" si="233"/>
        <v>0</v>
      </c>
      <c r="J983" s="66">
        <f t="shared" si="233"/>
        <v>266.16000000000003</v>
      </c>
      <c r="K983" s="66">
        <f t="shared" si="233"/>
        <v>87.95</v>
      </c>
      <c r="L983" s="66">
        <f t="shared" si="233"/>
        <v>195.59300000000002</v>
      </c>
      <c r="M983" s="66">
        <f t="shared" si="233"/>
        <v>0</v>
      </c>
      <c r="N983" s="66">
        <f t="shared" si="233"/>
        <v>0</v>
      </c>
      <c r="O983" s="66">
        <f t="shared" si="233"/>
        <v>101.31600000000002</v>
      </c>
      <c r="P983" s="66">
        <f t="shared" si="233"/>
        <v>94.277000000000001</v>
      </c>
      <c r="Q983" s="66">
        <f t="shared" si="233"/>
        <v>88.289999999999992</v>
      </c>
      <c r="R983" s="66">
        <f t="shared" si="233"/>
        <v>0</v>
      </c>
      <c r="S983" s="66">
        <f t="shared" si="233"/>
        <v>0</v>
      </c>
      <c r="T983" s="66">
        <f t="shared" si="233"/>
        <v>65.179999999999993</v>
      </c>
      <c r="U983" s="66">
        <f t="shared" si="233"/>
        <v>23.11</v>
      </c>
      <c r="V983" s="66">
        <f t="shared" si="233"/>
        <v>195.59300000000002</v>
      </c>
      <c r="W983" s="66">
        <f t="shared" si="233"/>
        <v>0</v>
      </c>
      <c r="X983" s="66">
        <f t="shared" si="233"/>
        <v>0</v>
      </c>
      <c r="Y983" s="66">
        <f t="shared" si="233"/>
        <v>101.31600000000002</v>
      </c>
      <c r="Z983" s="66">
        <f t="shared" si="233"/>
        <v>94.277000000000001</v>
      </c>
      <c r="AA983" s="67">
        <f>AA984+AA996+AA1008</f>
        <v>354.10237889399997</v>
      </c>
    </row>
    <row r="984" spans="1:27" ht="47.25">
      <c r="A984" s="66"/>
      <c r="B984" s="1"/>
      <c r="C984" s="63" t="s">
        <v>359</v>
      </c>
      <c r="D984" s="64" t="s">
        <v>52</v>
      </c>
      <c r="E984" s="52" t="s">
        <v>53</v>
      </c>
      <c r="F984" s="68"/>
      <c r="G984" s="66">
        <f t="shared" ref="G984:Z984" si="234">SUBTOTAL(9,G985:G986)</f>
        <v>250.8</v>
      </c>
      <c r="H984" s="66">
        <f t="shared" si="234"/>
        <v>0</v>
      </c>
      <c r="I984" s="66">
        <f t="shared" si="234"/>
        <v>0</v>
      </c>
      <c r="J984" s="66">
        <f t="shared" si="234"/>
        <v>250.8</v>
      </c>
      <c r="K984" s="66">
        <f t="shared" si="234"/>
        <v>0</v>
      </c>
      <c r="L984" s="66">
        <f t="shared" si="234"/>
        <v>93.602000000000018</v>
      </c>
      <c r="M984" s="66">
        <f t="shared" si="234"/>
        <v>0</v>
      </c>
      <c r="N984" s="66">
        <f t="shared" si="234"/>
        <v>0</v>
      </c>
      <c r="O984" s="66">
        <f t="shared" si="234"/>
        <v>88.077000000000012</v>
      </c>
      <c r="P984" s="66">
        <f t="shared" si="234"/>
        <v>5.5250000000000057</v>
      </c>
      <c r="Q984" s="66">
        <f t="shared" si="234"/>
        <v>61.15</v>
      </c>
      <c r="R984" s="66">
        <f t="shared" si="234"/>
        <v>0</v>
      </c>
      <c r="S984" s="66">
        <f t="shared" si="234"/>
        <v>0</v>
      </c>
      <c r="T984" s="66">
        <f t="shared" si="234"/>
        <v>61.15</v>
      </c>
      <c r="U984" s="66">
        <f t="shared" si="234"/>
        <v>0</v>
      </c>
      <c r="V984" s="66">
        <f t="shared" si="234"/>
        <v>93.602000000000018</v>
      </c>
      <c r="W984" s="66">
        <f t="shared" si="234"/>
        <v>0</v>
      </c>
      <c r="X984" s="66">
        <f t="shared" si="234"/>
        <v>0</v>
      </c>
      <c r="Y984" s="66">
        <f t="shared" si="234"/>
        <v>88.077000000000012</v>
      </c>
      <c r="Z984" s="66">
        <f t="shared" si="234"/>
        <v>5.5250000000000057</v>
      </c>
      <c r="AA984" s="67">
        <f>SUBTOTAL(9,AA985:AA986)</f>
        <v>250.79682467999999</v>
      </c>
    </row>
    <row r="985" spans="1:27" ht="78.75" customHeight="1">
      <c r="A985" s="66" t="s">
        <v>2103</v>
      </c>
      <c r="B985" s="1" t="s">
        <v>360</v>
      </c>
      <c r="C985" s="71" t="str">
        <f>IF(A985&lt;&gt;0,C984,0)</f>
        <v>4.1.1.1</v>
      </c>
      <c r="D985" s="72" t="s">
        <v>1481</v>
      </c>
      <c r="E985" s="72" t="s">
        <v>2104</v>
      </c>
      <c r="F985" s="72" t="s">
        <v>787</v>
      </c>
      <c r="G985" s="73">
        <v>250.8</v>
      </c>
      <c r="H985" s="73">
        <v>0</v>
      </c>
      <c r="I985" s="73">
        <v>0</v>
      </c>
      <c r="J985" s="73">
        <v>250.8</v>
      </c>
      <c r="K985" s="73">
        <v>0</v>
      </c>
      <c r="L985" s="73">
        <v>93.602000000000018</v>
      </c>
      <c r="M985" s="66"/>
      <c r="N985" s="66"/>
      <c r="O985" s="74">
        <v>88.077000000000012</v>
      </c>
      <c r="P985" s="66">
        <f t="shared" si="229"/>
        <v>5.5250000000000057</v>
      </c>
      <c r="Q985" s="73">
        <v>61.15</v>
      </c>
      <c r="R985" s="73">
        <v>0</v>
      </c>
      <c r="S985" s="73">
        <v>0</v>
      </c>
      <c r="T985" s="73">
        <v>61.15</v>
      </c>
      <c r="U985" s="73">
        <v>0</v>
      </c>
      <c r="V985" s="73">
        <v>93.602000000000018</v>
      </c>
      <c r="W985" s="66"/>
      <c r="X985" s="66"/>
      <c r="Y985" s="74">
        <v>88.077000000000012</v>
      </c>
      <c r="Z985" s="66">
        <f t="shared" ref="Z985:Z995" si="235">V985-Y985</f>
        <v>5.5250000000000057</v>
      </c>
      <c r="AA985" s="75">
        <v>250.79682467999999</v>
      </c>
    </row>
    <row r="986" spans="1:27" ht="141.75" hidden="1" customHeight="1">
      <c r="A986" s="66" t="s">
        <v>26</v>
      </c>
      <c r="B986" s="1" t="s">
        <v>361</v>
      </c>
      <c r="C986" s="71" t="str">
        <f>IF(A986&lt;&gt;0,C984,0)</f>
        <v>4.1.1.1</v>
      </c>
      <c r="D986" s="72">
        <v>0</v>
      </c>
      <c r="E986" s="72">
        <v>0</v>
      </c>
      <c r="F986" s="72">
        <v>0</v>
      </c>
      <c r="G986" s="73">
        <v>0</v>
      </c>
      <c r="H986" s="73">
        <v>0</v>
      </c>
      <c r="I986" s="73">
        <v>0</v>
      </c>
      <c r="J986" s="73">
        <v>0</v>
      </c>
      <c r="K986" s="73">
        <v>0</v>
      </c>
      <c r="L986" s="73">
        <v>0</v>
      </c>
      <c r="M986" s="66"/>
      <c r="N986" s="66"/>
      <c r="O986" s="74">
        <v>0</v>
      </c>
      <c r="P986" s="66">
        <f t="shared" si="229"/>
        <v>0</v>
      </c>
      <c r="Q986" s="73">
        <v>0</v>
      </c>
      <c r="R986" s="73">
        <v>0</v>
      </c>
      <c r="S986" s="73">
        <v>0</v>
      </c>
      <c r="T986" s="73">
        <v>0</v>
      </c>
      <c r="U986" s="73">
        <v>0</v>
      </c>
      <c r="V986" s="73">
        <v>0</v>
      </c>
      <c r="W986" s="66"/>
      <c r="X986" s="66"/>
      <c r="Y986" s="74">
        <v>0</v>
      </c>
      <c r="Z986" s="66">
        <f t="shared" si="235"/>
        <v>0</v>
      </c>
      <c r="AA986" s="75">
        <v>0</v>
      </c>
    </row>
    <row r="987" spans="1:27" ht="15.75" hidden="1">
      <c r="A987" s="66" t="s">
        <v>26</v>
      </c>
      <c r="B987" s="1" t="s">
        <v>362</v>
      </c>
      <c r="C987" s="71" t="str">
        <f t="shared" ref="C987:C995" si="236">IF(A987&lt;&gt;0,C986,0)</f>
        <v>4.1.1.1</v>
      </c>
      <c r="D987" s="72">
        <v>0</v>
      </c>
      <c r="E987" s="72">
        <v>0</v>
      </c>
      <c r="F987" s="72">
        <v>0</v>
      </c>
      <c r="G987" s="73">
        <v>0</v>
      </c>
      <c r="H987" s="73">
        <v>0</v>
      </c>
      <c r="I987" s="73">
        <v>0</v>
      </c>
      <c r="J987" s="73">
        <v>0</v>
      </c>
      <c r="K987" s="73">
        <v>0</v>
      </c>
      <c r="L987" s="73">
        <v>0</v>
      </c>
      <c r="M987" s="66"/>
      <c r="N987" s="66"/>
      <c r="O987" s="74">
        <v>0</v>
      </c>
      <c r="P987" s="66">
        <f t="shared" si="229"/>
        <v>0</v>
      </c>
      <c r="Q987" s="73">
        <v>0</v>
      </c>
      <c r="R987" s="73">
        <v>0</v>
      </c>
      <c r="S987" s="73">
        <v>0</v>
      </c>
      <c r="T987" s="73">
        <v>0</v>
      </c>
      <c r="U987" s="73">
        <v>0</v>
      </c>
      <c r="V987" s="73">
        <v>0</v>
      </c>
      <c r="W987" s="66"/>
      <c r="X987" s="66"/>
      <c r="Y987" s="74">
        <v>0</v>
      </c>
      <c r="Z987" s="66">
        <f t="shared" si="235"/>
        <v>0</v>
      </c>
      <c r="AA987" s="75">
        <v>0</v>
      </c>
    </row>
    <row r="988" spans="1:27" ht="94.5" hidden="1" customHeight="1">
      <c r="A988" s="66" t="s">
        <v>26</v>
      </c>
      <c r="B988" s="1" t="s">
        <v>363</v>
      </c>
      <c r="C988" s="71" t="str">
        <f t="shared" si="236"/>
        <v>4.1.1.1</v>
      </c>
      <c r="D988" s="72">
        <v>0</v>
      </c>
      <c r="E988" s="72">
        <v>0</v>
      </c>
      <c r="F988" s="72">
        <v>0</v>
      </c>
      <c r="G988" s="73">
        <v>0</v>
      </c>
      <c r="H988" s="73">
        <v>0</v>
      </c>
      <c r="I988" s="73">
        <v>0</v>
      </c>
      <c r="J988" s="73">
        <v>0</v>
      </c>
      <c r="K988" s="73">
        <v>0</v>
      </c>
      <c r="L988" s="73">
        <v>0</v>
      </c>
      <c r="M988" s="66"/>
      <c r="N988" s="66"/>
      <c r="O988" s="74">
        <v>0</v>
      </c>
      <c r="P988" s="66">
        <f t="shared" si="229"/>
        <v>0</v>
      </c>
      <c r="Q988" s="73">
        <v>0</v>
      </c>
      <c r="R988" s="73">
        <v>0</v>
      </c>
      <c r="S988" s="73">
        <v>0</v>
      </c>
      <c r="T988" s="73">
        <v>0</v>
      </c>
      <c r="U988" s="73">
        <v>0</v>
      </c>
      <c r="V988" s="73">
        <v>0</v>
      </c>
      <c r="W988" s="66"/>
      <c r="X988" s="66"/>
      <c r="Y988" s="74">
        <v>0</v>
      </c>
      <c r="Z988" s="66">
        <f t="shared" si="235"/>
        <v>0</v>
      </c>
      <c r="AA988" s="75">
        <v>0</v>
      </c>
    </row>
    <row r="989" spans="1:27" ht="63" hidden="1" customHeight="1">
      <c r="A989" s="66" t="s">
        <v>26</v>
      </c>
      <c r="B989" s="1" t="s">
        <v>364</v>
      </c>
      <c r="C989" s="71" t="str">
        <f t="shared" si="236"/>
        <v>4.1.1.1</v>
      </c>
      <c r="D989" s="72">
        <v>0</v>
      </c>
      <c r="E989" s="72">
        <v>0</v>
      </c>
      <c r="F989" s="72">
        <v>0</v>
      </c>
      <c r="G989" s="73">
        <v>0</v>
      </c>
      <c r="H989" s="73">
        <v>0</v>
      </c>
      <c r="I989" s="73">
        <v>0</v>
      </c>
      <c r="J989" s="73">
        <v>0</v>
      </c>
      <c r="K989" s="73">
        <v>0</v>
      </c>
      <c r="L989" s="73">
        <v>0</v>
      </c>
      <c r="M989" s="66"/>
      <c r="N989" s="66"/>
      <c r="O989" s="74">
        <v>0</v>
      </c>
      <c r="P989" s="66">
        <f t="shared" si="229"/>
        <v>0</v>
      </c>
      <c r="Q989" s="73">
        <v>0</v>
      </c>
      <c r="R989" s="73">
        <v>0</v>
      </c>
      <c r="S989" s="73">
        <v>0</v>
      </c>
      <c r="T989" s="73">
        <v>0</v>
      </c>
      <c r="U989" s="73">
        <v>0</v>
      </c>
      <c r="V989" s="73">
        <v>0</v>
      </c>
      <c r="W989" s="66"/>
      <c r="X989" s="66"/>
      <c r="Y989" s="74">
        <v>0</v>
      </c>
      <c r="Z989" s="66">
        <f t="shared" si="235"/>
        <v>0</v>
      </c>
      <c r="AA989" s="75">
        <v>0</v>
      </c>
    </row>
    <row r="990" spans="1:27" ht="63" hidden="1" customHeight="1">
      <c r="A990" s="66" t="s">
        <v>26</v>
      </c>
      <c r="B990" s="1" t="s">
        <v>365</v>
      </c>
      <c r="C990" s="71" t="str">
        <f t="shared" si="236"/>
        <v>4.1.1.1</v>
      </c>
      <c r="D990" s="72">
        <v>0</v>
      </c>
      <c r="E990" s="72">
        <v>0</v>
      </c>
      <c r="F990" s="72">
        <v>0</v>
      </c>
      <c r="G990" s="73">
        <v>0</v>
      </c>
      <c r="H990" s="73">
        <v>0</v>
      </c>
      <c r="I990" s="73">
        <v>0</v>
      </c>
      <c r="J990" s="73">
        <v>0</v>
      </c>
      <c r="K990" s="73">
        <v>0</v>
      </c>
      <c r="L990" s="73">
        <v>0</v>
      </c>
      <c r="M990" s="66"/>
      <c r="N990" s="66"/>
      <c r="O990" s="74">
        <v>0</v>
      </c>
      <c r="P990" s="66">
        <f t="shared" si="229"/>
        <v>0</v>
      </c>
      <c r="Q990" s="73">
        <v>0</v>
      </c>
      <c r="R990" s="73">
        <v>0</v>
      </c>
      <c r="S990" s="73">
        <v>0</v>
      </c>
      <c r="T990" s="73">
        <v>0</v>
      </c>
      <c r="U990" s="73">
        <v>0</v>
      </c>
      <c r="V990" s="73">
        <v>0</v>
      </c>
      <c r="W990" s="66"/>
      <c r="X990" s="66"/>
      <c r="Y990" s="74">
        <v>0</v>
      </c>
      <c r="Z990" s="66">
        <f t="shared" si="235"/>
        <v>0</v>
      </c>
      <c r="AA990" s="75">
        <v>0</v>
      </c>
    </row>
    <row r="991" spans="1:27" ht="15.75" hidden="1">
      <c r="A991" s="66" t="s">
        <v>26</v>
      </c>
      <c r="B991" s="1" t="s">
        <v>366</v>
      </c>
      <c r="C991" s="71" t="str">
        <f t="shared" si="236"/>
        <v>4.1.1.1</v>
      </c>
      <c r="D991" s="72">
        <v>0</v>
      </c>
      <c r="E991" s="72">
        <v>0</v>
      </c>
      <c r="F991" s="72">
        <v>0</v>
      </c>
      <c r="G991" s="73">
        <v>0</v>
      </c>
      <c r="H991" s="73">
        <v>0</v>
      </c>
      <c r="I991" s="73">
        <v>0</v>
      </c>
      <c r="J991" s="73">
        <v>0</v>
      </c>
      <c r="K991" s="73">
        <v>0</v>
      </c>
      <c r="L991" s="73">
        <v>0</v>
      </c>
      <c r="M991" s="66"/>
      <c r="N991" s="66"/>
      <c r="O991" s="74">
        <v>0</v>
      </c>
      <c r="P991" s="66">
        <f t="shared" si="229"/>
        <v>0</v>
      </c>
      <c r="Q991" s="73">
        <v>0</v>
      </c>
      <c r="R991" s="73">
        <v>0</v>
      </c>
      <c r="S991" s="73">
        <v>0</v>
      </c>
      <c r="T991" s="73">
        <v>0</v>
      </c>
      <c r="U991" s="73">
        <v>0</v>
      </c>
      <c r="V991" s="73">
        <v>0</v>
      </c>
      <c r="W991" s="66"/>
      <c r="X991" s="66"/>
      <c r="Y991" s="74">
        <v>0</v>
      </c>
      <c r="Z991" s="66">
        <f t="shared" si="235"/>
        <v>0</v>
      </c>
      <c r="AA991" s="75">
        <v>0</v>
      </c>
    </row>
    <row r="992" spans="1:27" ht="78.75" hidden="1" customHeight="1">
      <c r="A992" s="66" t="s">
        <v>26</v>
      </c>
      <c r="B992" s="1" t="s">
        <v>367</v>
      </c>
      <c r="C992" s="71" t="str">
        <f t="shared" si="236"/>
        <v>4.1.1.1</v>
      </c>
      <c r="D992" s="72">
        <v>0</v>
      </c>
      <c r="E992" s="72">
        <v>0</v>
      </c>
      <c r="F992" s="72">
        <v>0</v>
      </c>
      <c r="G992" s="73">
        <v>0</v>
      </c>
      <c r="H992" s="73">
        <v>0</v>
      </c>
      <c r="I992" s="73">
        <v>0</v>
      </c>
      <c r="J992" s="73">
        <v>0</v>
      </c>
      <c r="K992" s="73">
        <v>0</v>
      </c>
      <c r="L992" s="73">
        <v>0</v>
      </c>
      <c r="M992" s="66"/>
      <c r="N992" s="66"/>
      <c r="O992" s="74">
        <v>0</v>
      </c>
      <c r="P992" s="66">
        <f t="shared" si="229"/>
        <v>0</v>
      </c>
      <c r="Q992" s="73">
        <v>0</v>
      </c>
      <c r="R992" s="73">
        <v>0</v>
      </c>
      <c r="S992" s="73">
        <v>0</v>
      </c>
      <c r="T992" s="73">
        <v>0</v>
      </c>
      <c r="U992" s="73">
        <v>0</v>
      </c>
      <c r="V992" s="73">
        <v>0</v>
      </c>
      <c r="W992" s="66"/>
      <c r="X992" s="66"/>
      <c r="Y992" s="74">
        <v>0</v>
      </c>
      <c r="Z992" s="66">
        <f t="shared" si="235"/>
        <v>0</v>
      </c>
      <c r="AA992" s="75">
        <v>0</v>
      </c>
    </row>
    <row r="993" spans="1:27" ht="78.75" hidden="1" customHeight="1">
      <c r="A993" s="66" t="s">
        <v>26</v>
      </c>
      <c r="B993" s="1" t="s">
        <v>368</v>
      </c>
      <c r="C993" s="71" t="str">
        <f t="shared" si="236"/>
        <v>4.1.1.1</v>
      </c>
      <c r="D993" s="72">
        <v>0</v>
      </c>
      <c r="E993" s="72">
        <v>0</v>
      </c>
      <c r="F993" s="72">
        <v>0</v>
      </c>
      <c r="G993" s="73">
        <v>0</v>
      </c>
      <c r="H993" s="73">
        <v>0</v>
      </c>
      <c r="I993" s="73">
        <v>0</v>
      </c>
      <c r="J993" s="73">
        <v>0</v>
      </c>
      <c r="K993" s="73">
        <v>0</v>
      </c>
      <c r="L993" s="73">
        <v>0</v>
      </c>
      <c r="M993" s="66"/>
      <c r="N993" s="66"/>
      <c r="O993" s="74">
        <v>0</v>
      </c>
      <c r="P993" s="66">
        <f t="shared" si="229"/>
        <v>0</v>
      </c>
      <c r="Q993" s="73">
        <v>0</v>
      </c>
      <c r="R993" s="73">
        <v>0</v>
      </c>
      <c r="S993" s="73">
        <v>0</v>
      </c>
      <c r="T993" s="73">
        <v>0</v>
      </c>
      <c r="U993" s="73">
        <v>0</v>
      </c>
      <c r="V993" s="73">
        <v>0</v>
      </c>
      <c r="W993" s="66"/>
      <c r="X993" s="66"/>
      <c r="Y993" s="74">
        <v>0</v>
      </c>
      <c r="Z993" s="66">
        <f t="shared" si="235"/>
        <v>0</v>
      </c>
      <c r="AA993" s="75">
        <v>0</v>
      </c>
    </row>
    <row r="994" spans="1:27" ht="63" hidden="1" customHeight="1">
      <c r="A994" s="66" t="s">
        <v>26</v>
      </c>
      <c r="B994" s="1" t="s">
        <v>369</v>
      </c>
      <c r="C994" s="71" t="str">
        <f t="shared" si="236"/>
        <v>4.1.1.1</v>
      </c>
      <c r="D994" s="72">
        <v>0</v>
      </c>
      <c r="E994" s="72">
        <v>0</v>
      </c>
      <c r="F994" s="72">
        <v>0</v>
      </c>
      <c r="G994" s="73">
        <v>0</v>
      </c>
      <c r="H994" s="73">
        <v>0</v>
      </c>
      <c r="I994" s="73">
        <v>0</v>
      </c>
      <c r="J994" s="73">
        <v>0</v>
      </c>
      <c r="K994" s="73">
        <v>0</v>
      </c>
      <c r="L994" s="73">
        <v>0</v>
      </c>
      <c r="M994" s="66"/>
      <c r="N994" s="66"/>
      <c r="O994" s="74">
        <v>0</v>
      </c>
      <c r="P994" s="66">
        <f t="shared" si="229"/>
        <v>0</v>
      </c>
      <c r="Q994" s="73">
        <v>0</v>
      </c>
      <c r="R994" s="73">
        <v>0</v>
      </c>
      <c r="S994" s="73">
        <v>0</v>
      </c>
      <c r="T994" s="73">
        <v>0</v>
      </c>
      <c r="U994" s="73">
        <v>0</v>
      </c>
      <c r="V994" s="73">
        <v>0</v>
      </c>
      <c r="W994" s="66"/>
      <c r="X994" s="66"/>
      <c r="Y994" s="74">
        <v>0</v>
      </c>
      <c r="Z994" s="66">
        <f t="shared" si="235"/>
        <v>0</v>
      </c>
      <c r="AA994" s="75">
        <v>0</v>
      </c>
    </row>
    <row r="995" spans="1:27" ht="94.5" hidden="1" customHeight="1">
      <c r="A995" s="66" t="s">
        <v>26</v>
      </c>
      <c r="B995" s="1" t="s">
        <v>370</v>
      </c>
      <c r="C995" s="71" t="str">
        <f t="shared" si="236"/>
        <v>4.1.1.1</v>
      </c>
      <c r="D995" s="72">
        <v>0</v>
      </c>
      <c r="E995" s="72">
        <v>0</v>
      </c>
      <c r="F995" s="72">
        <v>0</v>
      </c>
      <c r="G995" s="73">
        <v>0</v>
      </c>
      <c r="H995" s="73">
        <v>0</v>
      </c>
      <c r="I995" s="73">
        <v>0</v>
      </c>
      <c r="J995" s="73">
        <v>0</v>
      </c>
      <c r="K995" s="73">
        <v>0</v>
      </c>
      <c r="L995" s="73">
        <v>0</v>
      </c>
      <c r="M995" s="66"/>
      <c r="N995" s="66"/>
      <c r="O995" s="74">
        <v>0</v>
      </c>
      <c r="P995" s="66">
        <f t="shared" si="229"/>
        <v>0</v>
      </c>
      <c r="Q995" s="73">
        <v>0</v>
      </c>
      <c r="R995" s="73">
        <v>0</v>
      </c>
      <c r="S995" s="73">
        <v>0</v>
      </c>
      <c r="T995" s="73">
        <v>0</v>
      </c>
      <c r="U995" s="73">
        <v>0</v>
      </c>
      <c r="V995" s="73">
        <v>0</v>
      </c>
      <c r="W995" s="66"/>
      <c r="X995" s="66"/>
      <c r="Y995" s="74">
        <v>0</v>
      </c>
      <c r="Z995" s="66">
        <f t="shared" si="235"/>
        <v>0</v>
      </c>
      <c r="AA995" s="75">
        <v>0</v>
      </c>
    </row>
    <row r="996" spans="1:27" ht="78.75" customHeight="1">
      <c r="A996" s="66" t="s">
        <v>26</v>
      </c>
      <c r="B996" s="1"/>
      <c r="C996" s="63" t="s">
        <v>371</v>
      </c>
      <c r="D996" s="64" t="s">
        <v>61</v>
      </c>
      <c r="E996" s="52" t="s">
        <v>53</v>
      </c>
      <c r="F996" s="72">
        <v>0</v>
      </c>
      <c r="G996" s="66">
        <f t="shared" ref="G996:Z996" si="237">SUBTOTAL(9,G997:G1007)</f>
        <v>0</v>
      </c>
      <c r="H996" s="66">
        <f t="shared" si="237"/>
        <v>0</v>
      </c>
      <c r="I996" s="66">
        <f t="shared" si="237"/>
        <v>0</v>
      </c>
      <c r="J996" s="66">
        <f t="shared" si="237"/>
        <v>0</v>
      </c>
      <c r="K996" s="66">
        <f t="shared" si="237"/>
        <v>0</v>
      </c>
      <c r="L996" s="66">
        <f t="shared" si="237"/>
        <v>19.152000000000001</v>
      </c>
      <c r="M996" s="66">
        <f t="shared" si="237"/>
        <v>0</v>
      </c>
      <c r="N996" s="66">
        <f t="shared" si="237"/>
        <v>0</v>
      </c>
      <c r="O996" s="66">
        <f t="shared" si="237"/>
        <v>0</v>
      </c>
      <c r="P996" s="66">
        <f t="shared" si="237"/>
        <v>19.152000000000001</v>
      </c>
      <c r="Q996" s="66">
        <f t="shared" si="237"/>
        <v>0</v>
      </c>
      <c r="R996" s="66">
        <f t="shared" si="237"/>
        <v>0</v>
      </c>
      <c r="S996" s="66">
        <f t="shared" si="237"/>
        <v>0</v>
      </c>
      <c r="T996" s="66">
        <f t="shared" si="237"/>
        <v>0</v>
      </c>
      <c r="U996" s="66">
        <f t="shared" si="237"/>
        <v>0</v>
      </c>
      <c r="V996" s="66">
        <f t="shared" si="237"/>
        <v>19.152000000000001</v>
      </c>
      <c r="W996" s="66">
        <f t="shared" si="237"/>
        <v>0</v>
      </c>
      <c r="X996" s="66">
        <f t="shared" si="237"/>
        <v>0</v>
      </c>
      <c r="Y996" s="66">
        <f t="shared" si="237"/>
        <v>0</v>
      </c>
      <c r="Z996" s="66">
        <f t="shared" si="237"/>
        <v>19.152000000000001</v>
      </c>
      <c r="AA996" s="67">
        <f>SUBTOTAL(9,AA997:AA1007)</f>
        <v>0</v>
      </c>
    </row>
    <row r="997" spans="1:27" ht="126" customHeight="1">
      <c r="A997" s="66" t="s">
        <v>2105</v>
      </c>
      <c r="B997" s="1" t="s">
        <v>360</v>
      </c>
      <c r="C997" s="71" t="str">
        <f>IF(A997&lt;&gt;0,C996,0)</f>
        <v>4.1.1.2</v>
      </c>
      <c r="D997" s="72" t="s">
        <v>1884</v>
      </c>
      <c r="E997" s="72" t="s">
        <v>2104</v>
      </c>
      <c r="F997" s="72" t="s">
        <v>787</v>
      </c>
      <c r="G997" s="73">
        <v>0</v>
      </c>
      <c r="H997" s="73">
        <v>0</v>
      </c>
      <c r="I997" s="73">
        <v>0</v>
      </c>
      <c r="J997" s="73">
        <v>0</v>
      </c>
      <c r="K997" s="73">
        <v>0</v>
      </c>
      <c r="L997" s="73">
        <v>19.152000000000001</v>
      </c>
      <c r="M997" s="66"/>
      <c r="N997" s="66"/>
      <c r="O997" s="74">
        <v>0</v>
      </c>
      <c r="P997" s="66">
        <f t="shared" si="229"/>
        <v>19.152000000000001</v>
      </c>
      <c r="Q997" s="73">
        <v>0</v>
      </c>
      <c r="R997" s="73">
        <v>0</v>
      </c>
      <c r="S997" s="73">
        <v>0</v>
      </c>
      <c r="T997" s="73">
        <v>0</v>
      </c>
      <c r="U997" s="73">
        <v>0</v>
      </c>
      <c r="V997" s="73">
        <v>19.152000000000001</v>
      </c>
      <c r="W997" s="66"/>
      <c r="X997" s="66"/>
      <c r="Y997" s="74">
        <v>0</v>
      </c>
      <c r="Z997" s="66">
        <f t="shared" ref="Z997:Z1007" si="238">V997-Y997</f>
        <v>19.152000000000001</v>
      </c>
      <c r="AA997" s="75">
        <v>0</v>
      </c>
    </row>
    <row r="998" spans="1:27" ht="94.5" hidden="1" customHeight="1">
      <c r="A998" s="66" t="s">
        <v>26</v>
      </c>
      <c r="B998" s="1" t="s">
        <v>361</v>
      </c>
      <c r="C998" s="71" t="str">
        <f>IF(A998&lt;&gt;0,C996,0)</f>
        <v>4.1.1.2</v>
      </c>
      <c r="D998" s="72">
        <v>0</v>
      </c>
      <c r="E998" s="72">
        <v>0</v>
      </c>
      <c r="F998" s="72">
        <v>0</v>
      </c>
      <c r="G998" s="73">
        <v>0</v>
      </c>
      <c r="H998" s="73">
        <v>0</v>
      </c>
      <c r="I998" s="73">
        <v>0</v>
      </c>
      <c r="J998" s="73">
        <v>0</v>
      </c>
      <c r="K998" s="73">
        <v>0</v>
      </c>
      <c r="L998" s="73">
        <v>0</v>
      </c>
      <c r="M998" s="66"/>
      <c r="N998" s="66"/>
      <c r="O998" s="74">
        <v>0</v>
      </c>
      <c r="P998" s="66">
        <f t="shared" si="229"/>
        <v>0</v>
      </c>
      <c r="Q998" s="73">
        <v>0</v>
      </c>
      <c r="R998" s="73">
        <v>0</v>
      </c>
      <c r="S998" s="73">
        <v>0</v>
      </c>
      <c r="T998" s="73">
        <v>0</v>
      </c>
      <c r="U998" s="73">
        <v>0</v>
      </c>
      <c r="V998" s="73">
        <v>0</v>
      </c>
      <c r="W998" s="66"/>
      <c r="X998" s="66"/>
      <c r="Y998" s="74">
        <v>0</v>
      </c>
      <c r="Z998" s="66">
        <f t="shared" si="238"/>
        <v>0</v>
      </c>
      <c r="AA998" s="75">
        <v>0</v>
      </c>
    </row>
    <row r="999" spans="1:27" ht="94.5" hidden="1" customHeight="1">
      <c r="A999" s="66" t="s">
        <v>26</v>
      </c>
      <c r="B999" s="1" t="s">
        <v>362</v>
      </c>
      <c r="C999" s="71" t="str">
        <f>IF(A999&lt;&gt;0,C996,0)</f>
        <v>4.1.1.2</v>
      </c>
      <c r="D999" s="72">
        <v>0</v>
      </c>
      <c r="E999" s="72">
        <v>0</v>
      </c>
      <c r="F999" s="72">
        <v>0</v>
      </c>
      <c r="G999" s="73">
        <v>0</v>
      </c>
      <c r="H999" s="73">
        <v>0</v>
      </c>
      <c r="I999" s="73">
        <v>0</v>
      </c>
      <c r="J999" s="73">
        <v>0</v>
      </c>
      <c r="K999" s="73">
        <v>0</v>
      </c>
      <c r="L999" s="73">
        <v>0</v>
      </c>
      <c r="M999" s="66"/>
      <c r="N999" s="66"/>
      <c r="O999" s="74">
        <v>0</v>
      </c>
      <c r="P999" s="66">
        <f t="shared" si="229"/>
        <v>0</v>
      </c>
      <c r="Q999" s="73">
        <v>0</v>
      </c>
      <c r="R999" s="73">
        <v>0</v>
      </c>
      <c r="S999" s="73">
        <v>0</v>
      </c>
      <c r="T999" s="73">
        <v>0</v>
      </c>
      <c r="U999" s="73">
        <v>0</v>
      </c>
      <c r="V999" s="73">
        <v>0</v>
      </c>
      <c r="W999" s="66"/>
      <c r="X999" s="66"/>
      <c r="Y999" s="74">
        <v>0</v>
      </c>
      <c r="Z999" s="66">
        <f t="shared" si="238"/>
        <v>0</v>
      </c>
      <c r="AA999" s="75">
        <v>0</v>
      </c>
    </row>
    <row r="1000" spans="1:27" ht="94.5" hidden="1" customHeight="1">
      <c r="A1000" s="66" t="s">
        <v>26</v>
      </c>
      <c r="B1000" s="1" t="s">
        <v>363</v>
      </c>
      <c r="C1000" s="71" t="str">
        <f>IF(A1000&lt;&gt;0,C996,0)</f>
        <v>4.1.1.2</v>
      </c>
      <c r="D1000" s="72">
        <v>0</v>
      </c>
      <c r="E1000" s="72">
        <v>0</v>
      </c>
      <c r="F1000" s="72">
        <v>0</v>
      </c>
      <c r="G1000" s="73">
        <v>0</v>
      </c>
      <c r="H1000" s="73">
        <v>0</v>
      </c>
      <c r="I1000" s="73">
        <v>0</v>
      </c>
      <c r="J1000" s="73">
        <v>0</v>
      </c>
      <c r="K1000" s="73">
        <v>0</v>
      </c>
      <c r="L1000" s="73">
        <v>0</v>
      </c>
      <c r="M1000" s="66"/>
      <c r="N1000" s="66"/>
      <c r="O1000" s="74">
        <v>0</v>
      </c>
      <c r="P1000" s="66">
        <f t="shared" si="229"/>
        <v>0</v>
      </c>
      <c r="Q1000" s="73">
        <v>0</v>
      </c>
      <c r="R1000" s="73">
        <v>0</v>
      </c>
      <c r="S1000" s="73">
        <v>0</v>
      </c>
      <c r="T1000" s="73">
        <v>0</v>
      </c>
      <c r="U1000" s="73">
        <v>0</v>
      </c>
      <c r="V1000" s="73">
        <v>0</v>
      </c>
      <c r="W1000" s="66"/>
      <c r="X1000" s="66"/>
      <c r="Y1000" s="74">
        <v>0</v>
      </c>
      <c r="Z1000" s="66">
        <f t="shared" si="238"/>
        <v>0</v>
      </c>
      <c r="AA1000" s="75">
        <v>0</v>
      </c>
    </row>
    <row r="1001" spans="1:27" ht="63" hidden="1" customHeight="1">
      <c r="A1001" s="66" t="s">
        <v>26</v>
      </c>
      <c r="B1001" s="1" t="s">
        <v>364</v>
      </c>
      <c r="C1001" s="71" t="str">
        <f>IF(A1001&lt;&gt;0,C996,0)</f>
        <v>4.1.1.2</v>
      </c>
      <c r="D1001" s="72">
        <v>0</v>
      </c>
      <c r="E1001" s="72">
        <v>0</v>
      </c>
      <c r="F1001" s="72">
        <v>0</v>
      </c>
      <c r="G1001" s="73">
        <v>0</v>
      </c>
      <c r="H1001" s="73">
        <v>0</v>
      </c>
      <c r="I1001" s="73">
        <v>0</v>
      </c>
      <c r="J1001" s="73">
        <v>0</v>
      </c>
      <c r="K1001" s="73">
        <v>0</v>
      </c>
      <c r="L1001" s="73">
        <v>0</v>
      </c>
      <c r="M1001" s="66"/>
      <c r="N1001" s="66"/>
      <c r="O1001" s="74">
        <v>0</v>
      </c>
      <c r="P1001" s="66">
        <f t="shared" si="229"/>
        <v>0</v>
      </c>
      <c r="Q1001" s="73">
        <v>0</v>
      </c>
      <c r="R1001" s="73">
        <v>0</v>
      </c>
      <c r="S1001" s="73">
        <v>0</v>
      </c>
      <c r="T1001" s="73">
        <v>0</v>
      </c>
      <c r="U1001" s="73">
        <v>0</v>
      </c>
      <c r="V1001" s="73">
        <v>0</v>
      </c>
      <c r="W1001" s="66"/>
      <c r="X1001" s="66"/>
      <c r="Y1001" s="74">
        <v>0</v>
      </c>
      <c r="Z1001" s="66">
        <f t="shared" si="238"/>
        <v>0</v>
      </c>
      <c r="AA1001" s="75">
        <v>0</v>
      </c>
    </row>
    <row r="1002" spans="1:27" ht="94.5" hidden="1" customHeight="1">
      <c r="A1002" s="66" t="s">
        <v>26</v>
      </c>
      <c r="B1002" s="1" t="s">
        <v>365</v>
      </c>
      <c r="C1002" s="71" t="str">
        <f>IF(A1002&lt;&gt;0,C996,0)</f>
        <v>4.1.1.2</v>
      </c>
      <c r="D1002" s="72">
        <v>0</v>
      </c>
      <c r="E1002" s="72">
        <v>0</v>
      </c>
      <c r="F1002" s="72">
        <v>0</v>
      </c>
      <c r="G1002" s="73">
        <v>0</v>
      </c>
      <c r="H1002" s="73">
        <v>0</v>
      </c>
      <c r="I1002" s="73">
        <v>0</v>
      </c>
      <c r="J1002" s="73">
        <v>0</v>
      </c>
      <c r="K1002" s="73">
        <v>0</v>
      </c>
      <c r="L1002" s="73">
        <v>0</v>
      </c>
      <c r="M1002" s="66"/>
      <c r="N1002" s="66"/>
      <c r="O1002" s="74">
        <v>0</v>
      </c>
      <c r="P1002" s="66">
        <f t="shared" si="229"/>
        <v>0</v>
      </c>
      <c r="Q1002" s="73">
        <v>0</v>
      </c>
      <c r="R1002" s="73">
        <v>0</v>
      </c>
      <c r="S1002" s="73">
        <v>0</v>
      </c>
      <c r="T1002" s="73">
        <v>0</v>
      </c>
      <c r="U1002" s="73">
        <v>0</v>
      </c>
      <c r="V1002" s="73">
        <v>0</v>
      </c>
      <c r="W1002" s="66"/>
      <c r="X1002" s="66"/>
      <c r="Y1002" s="74">
        <v>0</v>
      </c>
      <c r="Z1002" s="66">
        <f t="shared" si="238"/>
        <v>0</v>
      </c>
      <c r="AA1002" s="75">
        <v>0</v>
      </c>
    </row>
    <row r="1003" spans="1:27" ht="63" hidden="1" customHeight="1">
      <c r="A1003" s="66" t="s">
        <v>26</v>
      </c>
      <c r="B1003" s="1" t="s">
        <v>366</v>
      </c>
      <c r="C1003" s="71" t="str">
        <f>IF(A1003&lt;&gt;0,C996,0)</f>
        <v>4.1.1.2</v>
      </c>
      <c r="D1003" s="72">
        <v>0</v>
      </c>
      <c r="E1003" s="72">
        <v>0</v>
      </c>
      <c r="F1003" s="72">
        <v>0</v>
      </c>
      <c r="G1003" s="73">
        <v>0</v>
      </c>
      <c r="H1003" s="73">
        <v>0</v>
      </c>
      <c r="I1003" s="73">
        <v>0</v>
      </c>
      <c r="J1003" s="73">
        <v>0</v>
      </c>
      <c r="K1003" s="73">
        <v>0</v>
      </c>
      <c r="L1003" s="73">
        <v>0</v>
      </c>
      <c r="M1003" s="66"/>
      <c r="N1003" s="66"/>
      <c r="O1003" s="74">
        <v>0</v>
      </c>
      <c r="P1003" s="66">
        <f t="shared" si="229"/>
        <v>0</v>
      </c>
      <c r="Q1003" s="73">
        <v>0</v>
      </c>
      <c r="R1003" s="73">
        <v>0</v>
      </c>
      <c r="S1003" s="73">
        <v>0</v>
      </c>
      <c r="T1003" s="73">
        <v>0</v>
      </c>
      <c r="U1003" s="73">
        <v>0</v>
      </c>
      <c r="V1003" s="73">
        <v>0</v>
      </c>
      <c r="W1003" s="66"/>
      <c r="X1003" s="66"/>
      <c r="Y1003" s="74">
        <v>0</v>
      </c>
      <c r="Z1003" s="66">
        <f t="shared" si="238"/>
        <v>0</v>
      </c>
      <c r="AA1003" s="75">
        <v>0</v>
      </c>
    </row>
    <row r="1004" spans="1:27" ht="94.5" hidden="1" customHeight="1">
      <c r="A1004" s="66" t="s">
        <v>26</v>
      </c>
      <c r="B1004" s="1" t="s">
        <v>367</v>
      </c>
      <c r="C1004" s="71" t="str">
        <f>IF(A1004&lt;&gt;0,C996,0)</f>
        <v>4.1.1.2</v>
      </c>
      <c r="D1004" s="72">
        <v>0</v>
      </c>
      <c r="E1004" s="72">
        <v>0</v>
      </c>
      <c r="F1004" s="72">
        <v>0</v>
      </c>
      <c r="G1004" s="73">
        <v>0</v>
      </c>
      <c r="H1004" s="73">
        <v>0</v>
      </c>
      <c r="I1004" s="73">
        <v>0</v>
      </c>
      <c r="J1004" s="73">
        <v>0</v>
      </c>
      <c r="K1004" s="73">
        <v>0</v>
      </c>
      <c r="L1004" s="73">
        <v>0</v>
      </c>
      <c r="M1004" s="66"/>
      <c r="N1004" s="66"/>
      <c r="O1004" s="74">
        <v>0</v>
      </c>
      <c r="P1004" s="66">
        <f t="shared" si="229"/>
        <v>0</v>
      </c>
      <c r="Q1004" s="73">
        <v>0</v>
      </c>
      <c r="R1004" s="73">
        <v>0</v>
      </c>
      <c r="S1004" s="73">
        <v>0</v>
      </c>
      <c r="T1004" s="73">
        <v>0</v>
      </c>
      <c r="U1004" s="73">
        <v>0</v>
      </c>
      <c r="V1004" s="73">
        <v>0</v>
      </c>
      <c r="W1004" s="66"/>
      <c r="X1004" s="66"/>
      <c r="Y1004" s="74">
        <v>0</v>
      </c>
      <c r="Z1004" s="66">
        <f t="shared" si="238"/>
        <v>0</v>
      </c>
      <c r="AA1004" s="75">
        <v>0</v>
      </c>
    </row>
    <row r="1005" spans="1:27" ht="15.75" hidden="1">
      <c r="A1005" s="66" t="s">
        <v>26</v>
      </c>
      <c r="B1005" s="1" t="s">
        <v>368</v>
      </c>
      <c r="C1005" s="71" t="str">
        <f>IF(A1005&lt;&gt;0,C996,0)</f>
        <v>4.1.1.2</v>
      </c>
      <c r="D1005" s="72">
        <v>0</v>
      </c>
      <c r="E1005" s="72">
        <v>0</v>
      </c>
      <c r="F1005" s="72">
        <v>0</v>
      </c>
      <c r="G1005" s="73">
        <v>0</v>
      </c>
      <c r="H1005" s="73">
        <v>0</v>
      </c>
      <c r="I1005" s="73">
        <v>0</v>
      </c>
      <c r="J1005" s="73">
        <v>0</v>
      </c>
      <c r="K1005" s="73">
        <v>0</v>
      </c>
      <c r="L1005" s="73">
        <v>0</v>
      </c>
      <c r="M1005" s="66"/>
      <c r="N1005" s="66"/>
      <c r="O1005" s="74">
        <v>0</v>
      </c>
      <c r="P1005" s="66">
        <f t="shared" si="229"/>
        <v>0</v>
      </c>
      <c r="Q1005" s="73">
        <v>0</v>
      </c>
      <c r="R1005" s="73">
        <v>0</v>
      </c>
      <c r="S1005" s="73">
        <v>0</v>
      </c>
      <c r="T1005" s="73">
        <v>0</v>
      </c>
      <c r="U1005" s="73">
        <v>0</v>
      </c>
      <c r="V1005" s="73">
        <v>0</v>
      </c>
      <c r="W1005" s="66"/>
      <c r="X1005" s="66"/>
      <c r="Y1005" s="74">
        <v>0</v>
      </c>
      <c r="Z1005" s="66">
        <f t="shared" si="238"/>
        <v>0</v>
      </c>
      <c r="AA1005" s="75">
        <v>0</v>
      </c>
    </row>
    <row r="1006" spans="1:27" ht="94.5" hidden="1" customHeight="1">
      <c r="A1006" s="66" t="s">
        <v>26</v>
      </c>
      <c r="B1006" s="1" t="s">
        <v>369</v>
      </c>
      <c r="C1006" s="71" t="str">
        <f>IF(A1006&lt;&gt;0,C996,0)</f>
        <v>4.1.1.2</v>
      </c>
      <c r="D1006" s="72">
        <v>0</v>
      </c>
      <c r="E1006" s="72">
        <v>0</v>
      </c>
      <c r="F1006" s="72">
        <v>0</v>
      </c>
      <c r="G1006" s="73">
        <v>0</v>
      </c>
      <c r="H1006" s="73">
        <v>0</v>
      </c>
      <c r="I1006" s="73">
        <v>0</v>
      </c>
      <c r="J1006" s="73">
        <v>0</v>
      </c>
      <c r="K1006" s="73">
        <v>0</v>
      </c>
      <c r="L1006" s="73">
        <v>0</v>
      </c>
      <c r="M1006" s="66"/>
      <c r="N1006" s="66"/>
      <c r="O1006" s="74">
        <v>0</v>
      </c>
      <c r="P1006" s="66">
        <f t="shared" si="229"/>
        <v>0</v>
      </c>
      <c r="Q1006" s="73">
        <v>0</v>
      </c>
      <c r="R1006" s="73">
        <v>0</v>
      </c>
      <c r="S1006" s="73">
        <v>0</v>
      </c>
      <c r="T1006" s="73">
        <v>0</v>
      </c>
      <c r="U1006" s="73">
        <v>0</v>
      </c>
      <c r="V1006" s="73">
        <v>0</v>
      </c>
      <c r="W1006" s="66"/>
      <c r="X1006" s="66"/>
      <c r="Y1006" s="74">
        <v>0</v>
      </c>
      <c r="Z1006" s="66">
        <f t="shared" si="238"/>
        <v>0</v>
      </c>
      <c r="AA1006" s="75">
        <v>0</v>
      </c>
    </row>
    <row r="1007" spans="1:27" ht="110.25" hidden="1" customHeight="1">
      <c r="A1007" s="66" t="s">
        <v>26</v>
      </c>
      <c r="B1007" s="1" t="s">
        <v>370</v>
      </c>
      <c r="C1007" s="71" t="str">
        <f>IF(A1007&lt;&gt;0,C996,0)</f>
        <v>4.1.1.2</v>
      </c>
      <c r="D1007" s="72">
        <v>0</v>
      </c>
      <c r="E1007" s="72">
        <v>0</v>
      </c>
      <c r="F1007" s="72">
        <v>0</v>
      </c>
      <c r="G1007" s="73">
        <v>0</v>
      </c>
      <c r="H1007" s="73">
        <v>0</v>
      </c>
      <c r="I1007" s="73">
        <v>0</v>
      </c>
      <c r="J1007" s="73">
        <v>0</v>
      </c>
      <c r="K1007" s="73">
        <v>0</v>
      </c>
      <c r="L1007" s="73">
        <v>0</v>
      </c>
      <c r="M1007" s="66"/>
      <c r="N1007" s="66"/>
      <c r="O1007" s="74">
        <v>0</v>
      </c>
      <c r="P1007" s="66">
        <f t="shared" si="229"/>
        <v>0</v>
      </c>
      <c r="Q1007" s="73">
        <v>0</v>
      </c>
      <c r="R1007" s="73">
        <v>0</v>
      </c>
      <c r="S1007" s="73">
        <v>0</v>
      </c>
      <c r="T1007" s="73">
        <v>0</v>
      </c>
      <c r="U1007" s="73">
        <v>0</v>
      </c>
      <c r="V1007" s="73">
        <v>0</v>
      </c>
      <c r="W1007" s="66"/>
      <c r="X1007" s="66"/>
      <c r="Y1007" s="74">
        <v>0</v>
      </c>
      <c r="Z1007" s="66">
        <f t="shared" si="238"/>
        <v>0</v>
      </c>
      <c r="AA1007" s="75">
        <v>0</v>
      </c>
    </row>
    <row r="1008" spans="1:27" ht="47.25">
      <c r="A1008" s="66" t="s">
        <v>26</v>
      </c>
      <c r="B1008" s="1"/>
      <c r="C1008" s="63" t="s">
        <v>372</v>
      </c>
      <c r="D1008" s="64" t="s">
        <v>63</v>
      </c>
      <c r="E1008" s="52" t="s">
        <v>53</v>
      </c>
      <c r="F1008" s="72">
        <v>0</v>
      </c>
      <c r="G1008" s="66">
        <f t="shared" ref="G1008:Z1008" si="239">SUBTOTAL(9,G1009:G1074)</f>
        <v>103.3</v>
      </c>
      <c r="H1008" s="66">
        <f t="shared" si="239"/>
        <v>0</v>
      </c>
      <c r="I1008" s="66">
        <f t="shared" si="239"/>
        <v>0</v>
      </c>
      <c r="J1008" s="66">
        <f t="shared" si="239"/>
        <v>15.36</v>
      </c>
      <c r="K1008" s="66">
        <f t="shared" si="239"/>
        <v>87.95</v>
      </c>
      <c r="L1008" s="66">
        <f t="shared" si="239"/>
        <v>82.839000000000013</v>
      </c>
      <c r="M1008" s="66">
        <f t="shared" si="239"/>
        <v>0</v>
      </c>
      <c r="N1008" s="66">
        <f t="shared" si="239"/>
        <v>0</v>
      </c>
      <c r="O1008" s="66">
        <f t="shared" si="239"/>
        <v>13.239000000000004</v>
      </c>
      <c r="P1008" s="66">
        <f t="shared" si="239"/>
        <v>69.599999999999994</v>
      </c>
      <c r="Q1008" s="66">
        <f t="shared" si="239"/>
        <v>27.14</v>
      </c>
      <c r="R1008" s="66">
        <f t="shared" si="239"/>
        <v>0</v>
      </c>
      <c r="S1008" s="66">
        <f t="shared" si="239"/>
        <v>0</v>
      </c>
      <c r="T1008" s="66">
        <f t="shared" si="239"/>
        <v>4.03</v>
      </c>
      <c r="U1008" s="66">
        <f t="shared" si="239"/>
        <v>23.11</v>
      </c>
      <c r="V1008" s="66">
        <f t="shared" si="239"/>
        <v>82.839000000000013</v>
      </c>
      <c r="W1008" s="66">
        <f t="shared" si="239"/>
        <v>0</v>
      </c>
      <c r="X1008" s="66">
        <f t="shared" si="239"/>
        <v>0</v>
      </c>
      <c r="Y1008" s="66">
        <f t="shared" si="239"/>
        <v>13.239000000000004</v>
      </c>
      <c r="Z1008" s="66">
        <f t="shared" si="239"/>
        <v>69.599999999999994</v>
      </c>
      <c r="AA1008" s="67">
        <f>SUBTOTAL(9,AA1009:AA1074)</f>
        <v>103.30555421399997</v>
      </c>
    </row>
    <row r="1009" spans="1:27" ht="63" customHeight="1">
      <c r="A1009" s="66" t="s">
        <v>2106</v>
      </c>
      <c r="B1009" s="1" t="s">
        <v>360</v>
      </c>
      <c r="C1009" s="71" t="str">
        <f>IF(A1009&lt;&gt;0,C1008,0)</f>
        <v>4.1.1.3</v>
      </c>
      <c r="D1009" s="72" t="s">
        <v>2107</v>
      </c>
      <c r="E1009" s="72" t="s">
        <v>2104</v>
      </c>
      <c r="F1009" s="72" t="s">
        <v>1037</v>
      </c>
      <c r="G1009" s="73">
        <v>0</v>
      </c>
      <c r="H1009" s="73">
        <v>0</v>
      </c>
      <c r="I1009" s="73">
        <v>0</v>
      </c>
      <c r="J1009" s="73">
        <v>0</v>
      </c>
      <c r="K1009" s="73">
        <v>0</v>
      </c>
      <c r="L1009" s="73">
        <v>0.51500000000000001</v>
      </c>
      <c r="M1009" s="66"/>
      <c r="N1009" s="66"/>
      <c r="O1009" s="74">
        <v>0.443</v>
      </c>
      <c r="P1009" s="66">
        <f t="shared" si="229"/>
        <v>7.2000000000000008E-2</v>
      </c>
      <c r="Q1009" s="73">
        <v>0</v>
      </c>
      <c r="R1009" s="73">
        <v>0</v>
      </c>
      <c r="S1009" s="73">
        <v>0</v>
      </c>
      <c r="T1009" s="73">
        <v>0</v>
      </c>
      <c r="U1009" s="73">
        <v>0</v>
      </c>
      <c r="V1009" s="73">
        <v>0.51500000000000001</v>
      </c>
      <c r="W1009" s="66"/>
      <c r="X1009" s="66"/>
      <c r="Y1009" s="74">
        <v>0.443</v>
      </c>
      <c r="Z1009" s="66">
        <f t="shared" ref="Z1009:Z1072" si="240">V1009-Y1009</f>
        <v>7.2000000000000008E-2</v>
      </c>
      <c r="AA1009" s="75">
        <v>0</v>
      </c>
    </row>
    <row r="1010" spans="1:27" ht="47.25" customHeight="1">
      <c r="A1010" s="66" t="s">
        <v>2108</v>
      </c>
      <c r="B1010" s="1" t="s">
        <v>361</v>
      </c>
      <c r="C1010" s="71" t="str">
        <f>IF(A1010&lt;&gt;0,C1008,0)</f>
        <v>4.1.1.3</v>
      </c>
      <c r="D1010" s="72" t="s">
        <v>2109</v>
      </c>
      <c r="E1010" s="72" t="s">
        <v>2104</v>
      </c>
      <c r="F1010" s="72" t="s">
        <v>1038</v>
      </c>
      <c r="G1010" s="73">
        <v>0</v>
      </c>
      <c r="H1010" s="73">
        <v>0</v>
      </c>
      <c r="I1010" s="73">
        <v>0</v>
      </c>
      <c r="J1010" s="73">
        <v>0</v>
      </c>
      <c r="K1010" s="73">
        <v>0</v>
      </c>
      <c r="L1010" s="73">
        <v>0</v>
      </c>
      <c r="M1010" s="66"/>
      <c r="N1010" s="66"/>
      <c r="O1010" s="74">
        <v>0</v>
      </c>
      <c r="P1010" s="66">
        <f t="shared" si="229"/>
        <v>0</v>
      </c>
      <c r="Q1010" s="73">
        <v>0</v>
      </c>
      <c r="R1010" s="73">
        <v>0</v>
      </c>
      <c r="S1010" s="73">
        <v>0</v>
      </c>
      <c r="T1010" s="73">
        <v>0</v>
      </c>
      <c r="U1010" s="73">
        <v>0</v>
      </c>
      <c r="V1010" s="73">
        <v>0</v>
      </c>
      <c r="W1010" s="66"/>
      <c r="X1010" s="66"/>
      <c r="Y1010" s="74">
        <v>0</v>
      </c>
      <c r="Z1010" s="66">
        <f t="shared" si="240"/>
        <v>0</v>
      </c>
      <c r="AA1010" s="75">
        <v>0</v>
      </c>
    </row>
    <row r="1011" spans="1:27" ht="63" customHeight="1">
      <c r="A1011" s="66" t="s">
        <v>2110</v>
      </c>
      <c r="B1011" s="1" t="s">
        <v>362</v>
      </c>
      <c r="C1011" s="71" t="str">
        <f>IF(A1011&lt;&gt;0,C1008,0)</f>
        <v>4.1.1.3</v>
      </c>
      <c r="D1011" s="72" t="s">
        <v>2111</v>
      </c>
      <c r="E1011" s="72" t="s">
        <v>2104</v>
      </c>
      <c r="F1011" s="72" t="s">
        <v>1039</v>
      </c>
      <c r="G1011" s="73">
        <v>0</v>
      </c>
      <c r="H1011" s="73">
        <v>0</v>
      </c>
      <c r="I1011" s="73">
        <v>0</v>
      </c>
      <c r="J1011" s="73">
        <v>0</v>
      </c>
      <c r="K1011" s="73">
        <v>0</v>
      </c>
      <c r="L1011" s="73">
        <v>0.73599999999999999</v>
      </c>
      <c r="M1011" s="66"/>
      <c r="N1011" s="66"/>
      <c r="O1011" s="74">
        <v>0.624</v>
      </c>
      <c r="P1011" s="66">
        <f t="shared" si="229"/>
        <v>0.11199999999999999</v>
      </c>
      <c r="Q1011" s="73">
        <v>0</v>
      </c>
      <c r="R1011" s="73">
        <v>0</v>
      </c>
      <c r="S1011" s="73">
        <v>0</v>
      </c>
      <c r="T1011" s="73">
        <v>0</v>
      </c>
      <c r="U1011" s="73">
        <v>0</v>
      </c>
      <c r="V1011" s="73">
        <v>0.73599999999999999</v>
      </c>
      <c r="W1011" s="66"/>
      <c r="X1011" s="66"/>
      <c r="Y1011" s="74">
        <v>0.624</v>
      </c>
      <c r="Z1011" s="66">
        <f t="shared" si="240"/>
        <v>0.11199999999999999</v>
      </c>
      <c r="AA1011" s="75">
        <v>0</v>
      </c>
    </row>
    <row r="1012" spans="1:27" ht="78.75" customHeight="1">
      <c r="A1012" s="66" t="s">
        <v>2112</v>
      </c>
      <c r="B1012" s="1" t="s">
        <v>363</v>
      </c>
      <c r="C1012" s="71" t="str">
        <f>IF(A1012&lt;&gt;0,C1008,0)</f>
        <v>4.1.1.3</v>
      </c>
      <c r="D1012" s="72" t="s">
        <v>2113</v>
      </c>
      <c r="E1012" s="72" t="s">
        <v>2104</v>
      </c>
      <c r="F1012" s="72" t="s">
        <v>1040</v>
      </c>
      <c r="G1012" s="73">
        <v>0</v>
      </c>
      <c r="H1012" s="73">
        <v>0</v>
      </c>
      <c r="I1012" s="73">
        <v>0</v>
      </c>
      <c r="J1012" s="73">
        <v>0</v>
      </c>
      <c r="K1012" s="73">
        <v>0</v>
      </c>
      <c r="L1012" s="73">
        <v>0</v>
      </c>
      <c r="M1012" s="66"/>
      <c r="N1012" s="66"/>
      <c r="O1012" s="74">
        <v>0</v>
      </c>
      <c r="P1012" s="66">
        <f t="shared" si="229"/>
        <v>0</v>
      </c>
      <c r="Q1012" s="73">
        <v>0</v>
      </c>
      <c r="R1012" s="73">
        <v>0</v>
      </c>
      <c r="S1012" s="73">
        <v>0</v>
      </c>
      <c r="T1012" s="73">
        <v>0</v>
      </c>
      <c r="U1012" s="73">
        <v>0</v>
      </c>
      <c r="V1012" s="73">
        <v>0</v>
      </c>
      <c r="W1012" s="66"/>
      <c r="X1012" s="66"/>
      <c r="Y1012" s="74">
        <v>0</v>
      </c>
      <c r="Z1012" s="66">
        <f t="shared" si="240"/>
        <v>0</v>
      </c>
      <c r="AA1012" s="75">
        <v>0</v>
      </c>
    </row>
    <row r="1013" spans="1:27" ht="78.75" customHeight="1">
      <c r="A1013" s="66" t="s">
        <v>2114</v>
      </c>
      <c r="B1013" s="1" t="s">
        <v>364</v>
      </c>
      <c r="C1013" s="71" t="str">
        <f>IF(A1013&lt;&gt;0,C1008,0)</f>
        <v>4.1.1.3</v>
      </c>
      <c r="D1013" s="72" t="s">
        <v>2115</v>
      </c>
      <c r="E1013" s="72" t="s">
        <v>2104</v>
      </c>
      <c r="F1013" s="72" t="s">
        <v>1041</v>
      </c>
      <c r="G1013" s="73">
        <v>0</v>
      </c>
      <c r="H1013" s="73">
        <v>0</v>
      </c>
      <c r="I1013" s="73">
        <v>0</v>
      </c>
      <c r="J1013" s="73">
        <v>0</v>
      </c>
      <c r="K1013" s="73">
        <v>0</v>
      </c>
      <c r="L1013" s="73">
        <v>0</v>
      </c>
      <c r="M1013" s="66"/>
      <c r="N1013" s="66"/>
      <c r="O1013" s="74">
        <v>0</v>
      </c>
      <c r="P1013" s="66">
        <f t="shared" si="229"/>
        <v>0</v>
      </c>
      <c r="Q1013" s="73">
        <v>0</v>
      </c>
      <c r="R1013" s="73">
        <v>0</v>
      </c>
      <c r="S1013" s="73">
        <v>0</v>
      </c>
      <c r="T1013" s="73">
        <v>0</v>
      </c>
      <c r="U1013" s="73">
        <v>0</v>
      </c>
      <c r="V1013" s="73">
        <v>0</v>
      </c>
      <c r="W1013" s="66"/>
      <c r="X1013" s="66"/>
      <c r="Y1013" s="74">
        <v>0</v>
      </c>
      <c r="Z1013" s="66">
        <f t="shared" si="240"/>
        <v>0</v>
      </c>
      <c r="AA1013" s="75">
        <v>0</v>
      </c>
    </row>
    <row r="1014" spans="1:27" ht="63">
      <c r="A1014" s="66" t="s">
        <v>2116</v>
      </c>
      <c r="B1014" s="1" t="s">
        <v>365</v>
      </c>
      <c r="C1014" s="71" t="str">
        <f>IF(A1014&lt;&gt;0,C1008,0)</f>
        <v>4.1.1.3</v>
      </c>
      <c r="D1014" s="72" t="s">
        <v>2117</v>
      </c>
      <c r="E1014" s="72" t="s">
        <v>2104</v>
      </c>
      <c r="F1014" s="72" t="s">
        <v>1042</v>
      </c>
      <c r="G1014" s="73">
        <v>0</v>
      </c>
      <c r="H1014" s="73">
        <v>0</v>
      </c>
      <c r="I1014" s="73">
        <v>0</v>
      </c>
      <c r="J1014" s="73">
        <v>0</v>
      </c>
      <c r="K1014" s="73">
        <v>0</v>
      </c>
      <c r="L1014" s="73">
        <v>0</v>
      </c>
      <c r="M1014" s="66"/>
      <c r="N1014" s="66"/>
      <c r="O1014" s="74">
        <v>0</v>
      </c>
      <c r="P1014" s="66">
        <f t="shared" si="229"/>
        <v>0</v>
      </c>
      <c r="Q1014" s="73">
        <v>0</v>
      </c>
      <c r="R1014" s="73">
        <v>0</v>
      </c>
      <c r="S1014" s="73">
        <v>0</v>
      </c>
      <c r="T1014" s="73">
        <v>0</v>
      </c>
      <c r="U1014" s="73">
        <v>0</v>
      </c>
      <c r="V1014" s="73">
        <v>0</v>
      </c>
      <c r="W1014" s="66"/>
      <c r="X1014" s="66"/>
      <c r="Y1014" s="74">
        <v>0</v>
      </c>
      <c r="Z1014" s="66">
        <f t="shared" si="240"/>
        <v>0</v>
      </c>
      <c r="AA1014" s="75">
        <v>0</v>
      </c>
    </row>
    <row r="1015" spans="1:27" ht="173.25" customHeight="1">
      <c r="A1015" s="66" t="s">
        <v>2118</v>
      </c>
      <c r="B1015" s="1" t="s">
        <v>366</v>
      </c>
      <c r="C1015" s="71" t="str">
        <f>IF(A1015&lt;&gt;0,C1008,0)</f>
        <v>4.1.1.3</v>
      </c>
      <c r="D1015" s="72" t="s">
        <v>2119</v>
      </c>
      <c r="E1015" s="72" t="s">
        <v>2104</v>
      </c>
      <c r="F1015" s="72" t="s">
        <v>1043</v>
      </c>
      <c r="G1015" s="73">
        <v>0</v>
      </c>
      <c r="H1015" s="73">
        <v>0</v>
      </c>
      <c r="I1015" s="73">
        <v>0</v>
      </c>
      <c r="J1015" s="73">
        <v>0</v>
      </c>
      <c r="K1015" s="73">
        <v>0</v>
      </c>
      <c r="L1015" s="73">
        <v>4.1000000000000002E-2</v>
      </c>
      <c r="M1015" s="66"/>
      <c r="N1015" s="66"/>
      <c r="O1015" s="74">
        <v>0</v>
      </c>
      <c r="P1015" s="66">
        <f t="shared" si="229"/>
        <v>4.1000000000000002E-2</v>
      </c>
      <c r="Q1015" s="73">
        <v>0</v>
      </c>
      <c r="R1015" s="73">
        <v>0</v>
      </c>
      <c r="S1015" s="73">
        <v>0</v>
      </c>
      <c r="T1015" s="73">
        <v>0</v>
      </c>
      <c r="U1015" s="73">
        <v>0</v>
      </c>
      <c r="V1015" s="73">
        <v>4.1000000000000002E-2</v>
      </c>
      <c r="W1015" s="66"/>
      <c r="X1015" s="66"/>
      <c r="Y1015" s="74">
        <v>0</v>
      </c>
      <c r="Z1015" s="66">
        <f t="shared" si="240"/>
        <v>4.1000000000000002E-2</v>
      </c>
      <c r="AA1015" s="75">
        <v>0</v>
      </c>
    </row>
    <row r="1016" spans="1:27" ht="110.25" customHeight="1">
      <c r="A1016" s="66" t="s">
        <v>2120</v>
      </c>
      <c r="B1016" s="1" t="s">
        <v>367</v>
      </c>
      <c r="C1016" s="71" t="str">
        <f>IF(A1016&lt;&gt;0,C1008,0)</f>
        <v>4.1.1.3</v>
      </c>
      <c r="D1016" s="72" t="s">
        <v>2121</v>
      </c>
      <c r="E1016" s="72" t="s">
        <v>2104</v>
      </c>
      <c r="F1016" s="72" t="s">
        <v>1044</v>
      </c>
      <c r="G1016" s="73">
        <v>0</v>
      </c>
      <c r="H1016" s="73">
        <v>0</v>
      </c>
      <c r="I1016" s="73">
        <v>0</v>
      </c>
      <c r="J1016" s="73">
        <v>0</v>
      </c>
      <c r="K1016" s="73">
        <v>0</v>
      </c>
      <c r="L1016" s="73">
        <v>3.294</v>
      </c>
      <c r="M1016" s="66"/>
      <c r="N1016" s="66"/>
      <c r="O1016" s="74">
        <v>2.7919999999999998</v>
      </c>
      <c r="P1016" s="66">
        <f t="shared" si="229"/>
        <v>0.50200000000000022</v>
      </c>
      <c r="Q1016" s="73">
        <v>0</v>
      </c>
      <c r="R1016" s="73">
        <v>0</v>
      </c>
      <c r="S1016" s="73">
        <v>0</v>
      </c>
      <c r="T1016" s="73">
        <v>0</v>
      </c>
      <c r="U1016" s="73">
        <v>0</v>
      </c>
      <c r="V1016" s="73">
        <v>3.294</v>
      </c>
      <c r="W1016" s="66"/>
      <c r="X1016" s="66"/>
      <c r="Y1016" s="74">
        <v>2.7919999999999998</v>
      </c>
      <c r="Z1016" s="66">
        <f t="shared" si="240"/>
        <v>0.50200000000000022</v>
      </c>
      <c r="AA1016" s="75">
        <v>0</v>
      </c>
    </row>
    <row r="1017" spans="1:27" ht="94.5" customHeight="1">
      <c r="A1017" s="66" t="s">
        <v>2122</v>
      </c>
      <c r="B1017" s="1" t="s">
        <v>368</v>
      </c>
      <c r="C1017" s="71" t="str">
        <f>IF(A1017&lt;&gt;0,C1008,0)</f>
        <v>4.1.1.3</v>
      </c>
      <c r="D1017" s="72" t="s">
        <v>2123</v>
      </c>
      <c r="E1017" s="72" t="s">
        <v>2104</v>
      </c>
      <c r="F1017" s="72" t="s">
        <v>1045</v>
      </c>
      <c r="G1017" s="73">
        <v>0</v>
      </c>
      <c r="H1017" s="73">
        <v>0</v>
      </c>
      <c r="I1017" s="73">
        <v>0</v>
      </c>
      <c r="J1017" s="73">
        <v>0</v>
      </c>
      <c r="K1017" s="73">
        <v>0</v>
      </c>
      <c r="L1017" s="73">
        <v>5.0999999999999997E-2</v>
      </c>
      <c r="M1017" s="66"/>
      <c r="N1017" s="66"/>
      <c r="O1017" s="74">
        <v>0</v>
      </c>
      <c r="P1017" s="66">
        <f t="shared" si="229"/>
        <v>5.0999999999999997E-2</v>
      </c>
      <c r="Q1017" s="73">
        <v>0</v>
      </c>
      <c r="R1017" s="73">
        <v>0</v>
      </c>
      <c r="S1017" s="73">
        <v>0</v>
      </c>
      <c r="T1017" s="73">
        <v>0</v>
      </c>
      <c r="U1017" s="73">
        <v>0</v>
      </c>
      <c r="V1017" s="73">
        <v>5.0999999999999997E-2</v>
      </c>
      <c r="W1017" s="66"/>
      <c r="X1017" s="66"/>
      <c r="Y1017" s="74">
        <v>0</v>
      </c>
      <c r="Z1017" s="66">
        <f t="shared" si="240"/>
        <v>5.0999999999999997E-2</v>
      </c>
      <c r="AA1017" s="75">
        <v>0</v>
      </c>
    </row>
    <row r="1018" spans="1:27" ht="94.5">
      <c r="A1018" s="66" t="s">
        <v>2124</v>
      </c>
      <c r="B1018" s="1" t="s">
        <v>369</v>
      </c>
      <c r="C1018" s="71" t="str">
        <f>IF(A1018&lt;&gt;0,C1008,0)</f>
        <v>4.1.1.3</v>
      </c>
      <c r="D1018" s="72" t="s">
        <v>2125</v>
      </c>
      <c r="E1018" s="72" t="s">
        <v>2104</v>
      </c>
      <c r="F1018" s="72" t="s">
        <v>1046</v>
      </c>
      <c r="G1018" s="73">
        <v>0</v>
      </c>
      <c r="H1018" s="73">
        <v>0</v>
      </c>
      <c r="I1018" s="73">
        <v>0</v>
      </c>
      <c r="J1018" s="73">
        <v>0</v>
      </c>
      <c r="K1018" s="73">
        <v>0</v>
      </c>
      <c r="L1018" s="73">
        <v>21.782</v>
      </c>
      <c r="M1018" s="66"/>
      <c r="N1018" s="66"/>
      <c r="O1018" s="74">
        <v>0</v>
      </c>
      <c r="P1018" s="66">
        <f t="shared" si="229"/>
        <v>21.782</v>
      </c>
      <c r="Q1018" s="73">
        <v>0</v>
      </c>
      <c r="R1018" s="73">
        <v>0</v>
      </c>
      <c r="S1018" s="73">
        <v>0</v>
      </c>
      <c r="T1018" s="73">
        <v>0</v>
      </c>
      <c r="U1018" s="73">
        <v>0</v>
      </c>
      <c r="V1018" s="73">
        <v>21.782</v>
      </c>
      <c r="W1018" s="66"/>
      <c r="X1018" s="66"/>
      <c r="Y1018" s="74">
        <v>0</v>
      </c>
      <c r="Z1018" s="66">
        <f t="shared" si="240"/>
        <v>21.782</v>
      </c>
      <c r="AA1018" s="75">
        <v>0</v>
      </c>
    </row>
    <row r="1019" spans="1:27" ht="78.75">
      <c r="A1019" s="66" t="s">
        <v>2126</v>
      </c>
      <c r="B1019" s="1" t="s">
        <v>370</v>
      </c>
      <c r="C1019" s="71" t="str">
        <f>IF(A1019&lt;&gt;0,C1008,0)</f>
        <v>4.1.1.3</v>
      </c>
      <c r="D1019" s="72" t="s">
        <v>2127</v>
      </c>
      <c r="E1019" s="72" t="s">
        <v>2104</v>
      </c>
      <c r="F1019" s="72" t="s">
        <v>1047</v>
      </c>
      <c r="G1019" s="73">
        <v>0</v>
      </c>
      <c r="H1019" s="73">
        <v>0</v>
      </c>
      <c r="I1019" s="73">
        <v>0</v>
      </c>
      <c r="J1019" s="73">
        <v>0</v>
      </c>
      <c r="K1019" s="73">
        <v>0</v>
      </c>
      <c r="L1019" s="73">
        <v>0</v>
      </c>
      <c r="M1019" s="66"/>
      <c r="N1019" s="66"/>
      <c r="O1019" s="74">
        <v>0</v>
      </c>
      <c r="P1019" s="66">
        <f t="shared" si="229"/>
        <v>0</v>
      </c>
      <c r="Q1019" s="73">
        <v>0</v>
      </c>
      <c r="R1019" s="73">
        <v>0</v>
      </c>
      <c r="S1019" s="73">
        <v>0</v>
      </c>
      <c r="T1019" s="73">
        <v>0</v>
      </c>
      <c r="U1019" s="73">
        <v>0</v>
      </c>
      <c r="V1019" s="73">
        <v>0</v>
      </c>
      <c r="W1019" s="66"/>
      <c r="X1019" s="66"/>
      <c r="Y1019" s="74">
        <v>0</v>
      </c>
      <c r="Z1019" s="66">
        <f t="shared" si="240"/>
        <v>0</v>
      </c>
      <c r="AA1019" s="75">
        <v>0</v>
      </c>
    </row>
    <row r="1020" spans="1:27" ht="78.75">
      <c r="A1020" s="66" t="s">
        <v>2128</v>
      </c>
      <c r="B1020" s="1" t="s">
        <v>373</v>
      </c>
      <c r="C1020" s="71" t="str">
        <f>IF(A1020&lt;&gt;0,C1008,0)</f>
        <v>4.1.1.3</v>
      </c>
      <c r="D1020" s="72" t="s">
        <v>2129</v>
      </c>
      <c r="E1020" s="72" t="s">
        <v>2104</v>
      </c>
      <c r="F1020" s="72" t="s">
        <v>1048</v>
      </c>
      <c r="G1020" s="73">
        <v>0</v>
      </c>
      <c r="H1020" s="73">
        <v>0</v>
      </c>
      <c r="I1020" s="73">
        <v>0</v>
      </c>
      <c r="J1020" s="73">
        <v>0</v>
      </c>
      <c r="K1020" s="73">
        <v>0</v>
      </c>
      <c r="L1020" s="73">
        <v>4.0000000000000001E-3</v>
      </c>
      <c r="M1020" s="66"/>
      <c r="N1020" s="66"/>
      <c r="O1020" s="74">
        <v>0</v>
      </c>
      <c r="P1020" s="66">
        <f t="shared" si="229"/>
        <v>4.0000000000000001E-3</v>
      </c>
      <c r="Q1020" s="73">
        <v>0</v>
      </c>
      <c r="R1020" s="73">
        <v>0</v>
      </c>
      <c r="S1020" s="73">
        <v>0</v>
      </c>
      <c r="T1020" s="73">
        <v>0</v>
      </c>
      <c r="U1020" s="73">
        <v>0</v>
      </c>
      <c r="V1020" s="73">
        <v>4.0000000000000001E-3</v>
      </c>
      <c r="W1020" s="66"/>
      <c r="X1020" s="66"/>
      <c r="Y1020" s="74">
        <v>0</v>
      </c>
      <c r="Z1020" s="66">
        <f t="shared" si="240"/>
        <v>4.0000000000000001E-3</v>
      </c>
      <c r="AA1020" s="75">
        <v>0</v>
      </c>
    </row>
    <row r="1021" spans="1:27" ht="94.5">
      <c r="A1021" s="66" t="s">
        <v>2130</v>
      </c>
      <c r="B1021" s="1" t="s">
        <v>374</v>
      </c>
      <c r="C1021" s="71" t="str">
        <f>IF(A1021&lt;&gt;0,C1008,0)</f>
        <v>4.1.1.3</v>
      </c>
      <c r="D1021" s="72" t="s">
        <v>2131</v>
      </c>
      <c r="E1021" s="72" t="s">
        <v>2104</v>
      </c>
      <c r="F1021" s="72" t="s">
        <v>1049</v>
      </c>
      <c r="G1021" s="73">
        <v>0</v>
      </c>
      <c r="H1021" s="73">
        <v>0</v>
      </c>
      <c r="I1021" s="73">
        <v>0</v>
      </c>
      <c r="J1021" s="73">
        <v>0</v>
      </c>
      <c r="K1021" s="73">
        <v>0</v>
      </c>
      <c r="L1021" s="73">
        <v>0</v>
      </c>
      <c r="M1021" s="66"/>
      <c r="N1021" s="66"/>
      <c r="O1021" s="74">
        <v>0</v>
      </c>
      <c r="P1021" s="66">
        <f t="shared" si="229"/>
        <v>0</v>
      </c>
      <c r="Q1021" s="73">
        <v>0</v>
      </c>
      <c r="R1021" s="73">
        <v>0</v>
      </c>
      <c r="S1021" s="73">
        <v>0</v>
      </c>
      <c r="T1021" s="73">
        <v>0</v>
      </c>
      <c r="U1021" s="73">
        <v>0</v>
      </c>
      <c r="V1021" s="73">
        <v>0</v>
      </c>
      <c r="W1021" s="66"/>
      <c r="X1021" s="66"/>
      <c r="Y1021" s="74">
        <v>0</v>
      </c>
      <c r="Z1021" s="66">
        <f t="shared" si="240"/>
        <v>0</v>
      </c>
      <c r="AA1021" s="75">
        <v>0</v>
      </c>
    </row>
    <row r="1022" spans="1:27" ht="141.75">
      <c r="A1022" s="66" t="s">
        <v>2132</v>
      </c>
      <c r="B1022" s="1" t="s">
        <v>375</v>
      </c>
      <c r="C1022" s="71" t="str">
        <f>IF(A1022&lt;&gt;0,C1008,0)</f>
        <v>4.1.1.3</v>
      </c>
      <c r="D1022" s="72" t="s">
        <v>2133</v>
      </c>
      <c r="E1022" s="72" t="s">
        <v>2104</v>
      </c>
      <c r="F1022" s="72" t="s">
        <v>1050</v>
      </c>
      <c r="G1022" s="73">
        <v>0</v>
      </c>
      <c r="H1022" s="73">
        <v>0</v>
      </c>
      <c r="I1022" s="73">
        <v>0</v>
      </c>
      <c r="J1022" s="73">
        <v>0</v>
      </c>
      <c r="K1022" s="73">
        <v>0</v>
      </c>
      <c r="L1022" s="73">
        <v>1.7999999999999999E-2</v>
      </c>
      <c r="M1022" s="66"/>
      <c r="N1022" s="66"/>
      <c r="O1022" s="74">
        <v>0</v>
      </c>
      <c r="P1022" s="66">
        <f t="shared" si="229"/>
        <v>1.7999999999999999E-2</v>
      </c>
      <c r="Q1022" s="73">
        <v>0</v>
      </c>
      <c r="R1022" s="73">
        <v>0</v>
      </c>
      <c r="S1022" s="73">
        <v>0</v>
      </c>
      <c r="T1022" s="73">
        <v>0</v>
      </c>
      <c r="U1022" s="73">
        <v>0</v>
      </c>
      <c r="V1022" s="73">
        <v>1.7999999999999999E-2</v>
      </c>
      <c r="W1022" s="66"/>
      <c r="X1022" s="66"/>
      <c r="Y1022" s="74">
        <v>0</v>
      </c>
      <c r="Z1022" s="66">
        <f t="shared" si="240"/>
        <v>1.7999999999999999E-2</v>
      </c>
      <c r="AA1022" s="75">
        <v>0</v>
      </c>
    </row>
    <row r="1023" spans="1:27" ht="78.75">
      <c r="A1023" s="66" t="s">
        <v>2134</v>
      </c>
      <c r="B1023" s="1" t="s">
        <v>376</v>
      </c>
      <c r="C1023" s="71" t="str">
        <f>IF(A1023&lt;&gt;0,C1008,0)</f>
        <v>4.1.1.3</v>
      </c>
      <c r="D1023" s="72" t="s">
        <v>2135</v>
      </c>
      <c r="E1023" s="72" t="s">
        <v>2104</v>
      </c>
      <c r="F1023" s="72" t="s">
        <v>1051</v>
      </c>
      <c r="G1023" s="73">
        <v>0</v>
      </c>
      <c r="H1023" s="73">
        <v>0</v>
      </c>
      <c r="I1023" s="73">
        <v>0</v>
      </c>
      <c r="J1023" s="73">
        <v>0</v>
      </c>
      <c r="K1023" s="73">
        <v>0</v>
      </c>
      <c r="L1023" s="73">
        <v>1E-3</v>
      </c>
      <c r="M1023" s="66"/>
      <c r="N1023" s="66"/>
      <c r="O1023" s="74">
        <v>0</v>
      </c>
      <c r="P1023" s="66">
        <f t="shared" si="229"/>
        <v>1E-3</v>
      </c>
      <c r="Q1023" s="73">
        <v>0</v>
      </c>
      <c r="R1023" s="73">
        <v>0</v>
      </c>
      <c r="S1023" s="73">
        <v>0</v>
      </c>
      <c r="T1023" s="73">
        <v>0</v>
      </c>
      <c r="U1023" s="73">
        <v>0</v>
      </c>
      <c r="V1023" s="73">
        <v>1E-3</v>
      </c>
      <c r="W1023" s="66"/>
      <c r="X1023" s="66"/>
      <c r="Y1023" s="74">
        <v>0</v>
      </c>
      <c r="Z1023" s="66">
        <f t="shared" si="240"/>
        <v>1E-3</v>
      </c>
      <c r="AA1023" s="75">
        <v>0</v>
      </c>
    </row>
    <row r="1024" spans="1:27" ht="94.5">
      <c r="A1024" s="66" t="s">
        <v>2136</v>
      </c>
      <c r="B1024" s="1" t="s">
        <v>377</v>
      </c>
      <c r="C1024" s="71" t="str">
        <f>IF(A1024&lt;&gt;0,C1008,0)</f>
        <v>4.1.1.3</v>
      </c>
      <c r="D1024" s="72" t="s">
        <v>2137</v>
      </c>
      <c r="E1024" s="72" t="s">
        <v>2104</v>
      </c>
      <c r="F1024" s="72" t="s">
        <v>1052</v>
      </c>
      <c r="G1024" s="73">
        <v>0</v>
      </c>
      <c r="H1024" s="73">
        <v>0</v>
      </c>
      <c r="I1024" s="73">
        <v>0</v>
      </c>
      <c r="J1024" s="73">
        <v>0</v>
      </c>
      <c r="K1024" s="73">
        <v>0</v>
      </c>
      <c r="L1024" s="73">
        <v>5.694</v>
      </c>
      <c r="M1024" s="66"/>
      <c r="N1024" s="66"/>
      <c r="O1024" s="74">
        <v>0</v>
      </c>
      <c r="P1024" s="66">
        <f t="shared" si="229"/>
        <v>5.694</v>
      </c>
      <c r="Q1024" s="73">
        <v>0</v>
      </c>
      <c r="R1024" s="73">
        <v>0</v>
      </c>
      <c r="S1024" s="73">
        <v>0</v>
      </c>
      <c r="T1024" s="73">
        <v>0</v>
      </c>
      <c r="U1024" s="73">
        <v>0</v>
      </c>
      <c r="V1024" s="73">
        <v>5.694</v>
      </c>
      <c r="W1024" s="66"/>
      <c r="X1024" s="66"/>
      <c r="Y1024" s="74">
        <v>0</v>
      </c>
      <c r="Z1024" s="66">
        <f t="shared" si="240"/>
        <v>5.694</v>
      </c>
      <c r="AA1024" s="75">
        <v>0</v>
      </c>
    </row>
    <row r="1025" spans="1:27" ht="78.75">
      <c r="A1025" s="66" t="s">
        <v>2138</v>
      </c>
      <c r="B1025" s="1" t="s">
        <v>378</v>
      </c>
      <c r="C1025" s="71" t="str">
        <f>IF(A1025&lt;&gt;0,C1008,0)</f>
        <v>4.1.1.3</v>
      </c>
      <c r="D1025" s="72" t="s">
        <v>2139</v>
      </c>
      <c r="E1025" s="72" t="s">
        <v>2104</v>
      </c>
      <c r="F1025" s="72" t="s">
        <v>1053</v>
      </c>
      <c r="G1025" s="73">
        <v>5.69</v>
      </c>
      <c r="H1025" s="73">
        <v>0</v>
      </c>
      <c r="I1025" s="73">
        <v>0</v>
      </c>
      <c r="J1025" s="73">
        <v>0.85</v>
      </c>
      <c r="K1025" s="73">
        <v>4.8499999999999996</v>
      </c>
      <c r="L1025" s="73">
        <v>1.3440000000000001</v>
      </c>
      <c r="M1025" s="66"/>
      <c r="N1025" s="66"/>
      <c r="O1025" s="74">
        <v>1.1460000000000001</v>
      </c>
      <c r="P1025" s="66">
        <f t="shared" si="229"/>
        <v>0.19799999999999995</v>
      </c>
      <c r="Q1025" s="73">
        <v>0</v>
      </c>
      <c r="R1025" s="73">
        <v>0</v>
      </c>
      <c r="S1025" s="73">
        <v>0</v>
      </c>
      <c r="T1025" s="73">
        <v>0</v>
      </c>
      <c r="U1025" s="73">
        <v>0</v>
      </c>
      <c r="V1025" s="73">
        <v>1.3440000000000001</v>
      </c>
      <c r="W1025" s="66"/>
      <c r="X1025" s="66"/>
      <c r="Y1025" s="74">
        <v>1.1460000000000001</v>
      </c>
      <c r="Z1025" s="66">
        <f t="shared" si="240"/>
        <v>0.19799999999999995</v>
      </c>
      <c r="AA1025" s="75">
        <v>5.6937759999999997</v>
      </c>
    </row>
    <row r="1026" spans="1:27" ht="47.25">
      <c r="A1026" s="66" t="s">
        <v>2140</v>
      </c>
      <c r="B1026" s="1" t="s">
        <v>379</v>
      </c>
      <c r="C1026" s="71" t="str">
        <f>IF(A1026&lt;&gt;0,C1008,0)</f>
        <v>4.1.1.3</v>
      </c>
      <c r="D1026" s="72" t="s">
        <v>2141</v>
      </c>
      <c r="E1026" s="72" t="s">
        <v>2104</v>
      </c>
      <c r="F1026" s="72" t="s">
        <v>1054</v>
      </c>
      <c r="G1026" s="73">
        <v>55.21</v>
      </c>
      <c r="H1026" s="73">
        <v>0</v>
      </c>
      <c r="I1026" s="73">
        <v>0</v>
      </c>
      <c r="J1026" s="73">
        <v>8.2100000000000009</v>
      </c>
      <c r="K1026" s="73">
        <v>47</v>
      </c>
      <c r="L1026" s="73">
        <v>5.3869999999999996</v>
      </c>
      <c r="M1026" s="66"/>
      <c r="N1026" s="66"/>
      <c r="O1026" s="74">
        <v>5.141</v>
      </c>
      <c r="P1026" s="66">
        <f t="shared" si="229"/>
        <v>0.24599999999999955</v>
      </c>
      <c r="Q1026" s="73">
        <v>0</v>
      </c>
      <c r="R1026" s="73">
        <v>0</v>
      </c>
      <c r="S1026" s="73">
        <v>0</v>
      </c>
      <c r="T1026" s="73">
        <v>0</v>
      </c>
      <c r="U1026" s="73">
        <v>0</v>
      </c>
      <c r="V1026" s="73">
        <v>5.3869999999999996</v>
      </c>
      <c r="W1026" s="66"/>
      <c r="X1026" s="66"/>
      <c r="Y1026" s="74">
        <v>5.141</v>
      </c>
      <c r="Z1026" s="66">
        <f t="shared" si="240"/>
        <v>0.24599999999999955</v>
      </c>
      <c r="AA1026" s="75">
        <v>55.209251952000002</v>
      </c>
    </row>
    <row r="1027" spans="1:27" ht="110.25">
      <c r="A1027" s="66" t="s">
        <v>2142</v>
      </c>
      <c r="B1027" s="1" t="s">
        <v>380</v>
      </c>
      <c r="C1027" s="71" t="str">
        <f>IF(A1027&lt;&gt;0,C1008,0)</f>
        <v>4.1.1.3</v>
      </c>
      <c r="D1027" s="72" t="s">
        <v>2143</v>
      </c>
      <c r="E1027" s="72" t="s">
        <v>2104</v>
      </c>
      <c r="F1027" s="72" t="s">
        <v>1055</v>
      </c>
      <c r="G1027" s="73">
        <v>27.14</v>
      </c>
      <c r="H1027" s="73">
        <v>0</v>
      </c>
      <c r="I1027" s="73">
        <v>0</v>
      </c>
      <c r="J1027" s="73">
        <v>4.03</v>
      </c>
      <c r="K1027" s="73">
        <v>23.11</v>
      </c>
      <c r="L1027" s="73">
        <v>17.942</v>
      </c>
      <c r="M1027" s="66"/>
      <c r="N1027" s="66"/>
      <c r="O1027" s="74">
        <v>0</v>
      </c>
      <c r="P1027" s="66">
        <f t="shared" si="229"/>
        <v>17.942</v>
      </c>
      <c r="Q1027" s="73">
        <v>27.14</v>
      </c>
      <c r="R1027" s="73">
        <v>0</v>
      </c>
      <c r="S1027" s="73">
        <v>0</v>
      </c>
      <c r="T1027" s="73">
        <v>4.03</v>
      </c>
      <c r="U1027" s="73">
        <v>23.11</v>
      </c>
      <c r="V1027" s="73">
        <v>17.942</v>
      </c>
      <c r="W1027" s="66"/>
      <c r="X1027" s="66"/>
      <c r="Y1027" s="74">
        <v>0</v>
      </c>
      <c r="Z1027" s="66">
        <f t="shared" si="240"/>
        <v>17.942</v>
      </c>
      <c r="AA1027" s="75">
        <v>27.141089061999971</v>
      </c>
    </row>
    <row r="1028" spans="1:27" ht="110.25">
      <c r="A1028" s="66" t="s">
        <v>2144</v>
      </c>
      <c r="B1028" s="1" t="s">
        <v>381</v>
      </c>
      <c r="C1028" s="71" t="str">
        <f>IF(A1028&lt;&gt;0,C1008,0)</f>
        <v>4.1.1.3</v>
      </c>
      <c r="D1028" s="72" t="s">
        <v>2145</v>
      </c>
      <c r="E1028" s="72" t="s">
        <v>2104</v>
      </c>
      <c r="F1028" s="72" t="s">
        <v>1056</v>
      </c>
      <c r="G1028" s="73">
        <v>0</v>
      </c>
      <c r="H1028" s="73">
        <v>0</v>
      </c>
      <c r="I1028" s="73">
        <v>0</v>
      </c>
      <c r="J1028" s="73">
        <v>0</v>
      </c>
      <c r="K1028" s="73">
        <v>0</v>
      </c>
      <c r="L1028" s="73">
        <v>19.86</v>
      </c>
      <c r="M1028" s="66"/>
      <c r="N1028" s="66"/>
      <c r="O1028" s="74">
        <v>0</v>
      </c>
      <c r="P1028" s="66">
        <f t="shared" si="229"/>
        <v>19.86</v>
      </c>
      <c r="Q1028" s="73">
        <v>0</v>
      </c>
      <c r="R1028" s="73">
        <v>0</v>
      </c>
      <c r="S1028" s="73">
        <v>0</v>
      </c>
      <c r="T1028" s="73">
        <v>0</v>
      </c>
      <c r="U1028" s="73">
        <v>0</v>
      </c>
      <c r="V1028" s="73">
        <v>19.86</v>
      </c>
      <c r="W1028" s="66"/>
      <c r="X1028" s="66"/>
      <c r="Y1028" s="74">
        <v>0</v>
      </c>
      <c r="Z1028" s="66">
        <f t="shared" si="240"/>
        <v>19.86</v>
      </c>
      <c r="AA1028" s="75">
        <v>0</v>
      </c>
    </row>
    <row r="1029" spans="1:27" ht="78.75">
      <c r="A1029" s="66" t="s">
        <v>2146</v>
      </c>
      <c r="B1029" s="1" t="s">
        <v>382</v>
      </c>
      <c r="C1029" s="71" t="str">
        <f>IF(A1029&lt;&gt;0,C1008,0)</f>
        <v>4.1.1.3</v>
      </c>
      <c r="D1029" s="72" t="s">
        <v>2147</v>
      </c>
      <c r="E1029" s="72" t="s">
        <v>2104</v>
      </c>
      <c r="F1029" s="72" t="s">
        <v>1057</v>
      </c>
      <c r="G1029" s="73">
        <v>0</v>
      </c>
      <c r="H1029" s="73">
        <v>0</v>
      </c>
      <c r="I1029" s="73">
        <v>0</v>
      </c>
      <c r="J1029" s="73">
        <v>0</v>
      </c>
      <c r="K1029" s="73">
        <v>0</v>
      </c>
      <c r="L1029" s="73">
        <v>8.0000000000000002E-3</v>
      </c>
      <c r="M1029" s="66"/>
      <c r="N1029" s="66"/>
      <c r="O1029" s="74">
        <v>0</v>
      </c>
      <c r="P1029" s="66">
        <f t="shared" si="229"/>
        <v>8.0000000000000002E-3</v>
      </c>
      <c r="Q1029" s="73">
        <v>0</v>
      </c>
      <c r="R1029" s="73">
        <v>0</v>
      </c>
      <c r="S1029" s="73">
        <v>0</v>
      </c>
      <c r="T1029" s="73">
        <v>0</v>
      </c>
      <c r="U1029" s="73">
        <v>0</v>
      </c>
      <c r="V1029" s="73">
        <v>8.0000000000000002E-3</v>
      </c>
      <c r="W1029" s="66"/>
      <c r="X1029" s="66"/>
      <c r="Y1029" s="74">
        <v>0</v>
      </c>
      <c r="Z1029" s="66">
        <f t="shared" si="240"/>
        <v>8.0000000000000002E-3</v>
      </c>
      <c r="AA1029" s="75">
        <v>0</v>
      </c>
    </row>
    <row r="1030" spans="1:27" ht="47.25" customHeight="1">
      <c r="A1030" s="66" t="s">
        <v>2148</v>
      </c>
      <c r="B1030" s="1" t="s">
        <v>383</v>
      </c>
      <c r="C1030" s="71" t="str">
        <f>IF(A1030&lt;&gt;0,C1008,0)</f>
        <v>4.1.1.3</v>
      </c>
      <c r="D1030" s="72" t="s">
        <v>2149</v>
      </c>
      <c r="E1030" s="72" t="s">
        <v>2104</v>
      </c>
      <c r="F1030" s="72" t="s">
        <v>1058</v>
      </c>
      <c r="G1030" s="73">
        <v>0</v>
      </c>
      <c r="H1030" s="73">
        <v>0</v>
      </c>
      <c r="I1030" s="73">
        <v>0</v>
      </c>
      <c r="J1030" s="73">
        <v>0</v>
      </c>
      <c r="K1030" s="73">
        <v>0</v>
      </c>
      <c r="L1030" s="73">
        <v>0</v>
      </c>
      <c r="M1030" s="66"/>
      <c r="N1030" s="66"/>
      <c r="O1030" s="74">
        <v>0</v>
      </c>
      <c r="P1030" s="66">
        <f t="shared" si="229"/>
        <v>0</v>
      </c>
      <c r="Q1030" s="73">
        <v>0</v>
      </c>
      <c r="R1030" s="73">
        <v>0</v>
      </c>
      <c r="S1030" s="73">
        <v>0</v>
      </c>
      <c r="T1030" s="73">
        <v>0</v>
      </c>
      <c r="U1030" s="73">
        <v>0</v>
      </c>
      <c r="V1030" s="73">
        <v>0</v>
      </c>
      <c r="W1030" s="66"/>
      <c r="X1030" s="66"/>
      <c r="Y1030" s="74">
        <v>0</v>
      </c>
      <c r="Z1030" s="66">
        <f t="shared" si="240"/>
        <v>0</v>
      </c>
      <c r="AA1030" s="75">
        <v>0</v>
      </c>
    </row>
    <row r="1031" spans="1:27" ht="47.25">
      <c r="A1031" s="66" t="s">
        <v>2150</v>
      </c>
      <c r="B1031" s="1" t="s">
        <v>384</v>
      </c>
      <c r="C1031" s="71" t="str">
        <f>IF(A1031&lt;&gt;0,C1008,0)</f>
        <v>4.1.1.3</v>
      </c>
      <c r="D1031" s="72" t="s">
        <v>2151</v>
      </c>
      <c r="E1031" s="72" t="s">
        <v>2104</v>
      </c>
      <c r="F1031" s="72" t="s">
        <v>1059</v>
      </c>
      <c r="G1031" s="73">
        <v>0</v>
      </c>
      <c r="H1031" s="73">
        <v>0</v>
      </c>
      <c r="I1031" s="73">
        <v>0</v>
      </c>
      <c r="J1031" s="73">
        <v>0</v>
      </c>
      <c r="K1031" s="73">
        <v>0</v>
      </c>
      <c r="L1031" s="73">
        <v>1.2290000000000001</v>
      </c>
      <c r="M1031" s="66"/>
      <c r="N1031" s="66"/>
      <c r="O1031" s="74">
        <v>0</v>
      </c>
      <c r="P1031" s="66">
        <f t="shared" si="229"/>
        <v>1.2290000000000001</v>
      </c>
      <c r="Q1031" s="73">
        <v>0</v>
      </c>
      <c r="R1031" s="73">
        <v>0</v>
      </c>
      <c r="S1031" s="73">
        <v>0</v>
      </c>
      <c r="T1031" s="73">
        <v>0</v>
      </c>
      <c r="U1031" s="73">
        <v>0</v>
      </c>
      <c r="V1031" s="73">
        <v>1.2290000000000001</v>
      </c>
      <c r="W1031" s="66"/>
      <c r="X1031" s="66"/>
      <c r="Y1031" s="74">
        <v>0</v>
      </c>
      <c r="Z1031" s="66">
        <f t="shared" si="240"/>
        <v>1.2290000000000001</v>
      </c>
      <c r="AA1031" s="75">
        <v>0</v>
      </c>
    </row>
    <row r="1032" spans="1:27" ht="63">
      <c r="A1032" s="66" t="s">
        <v>2152</v>
      </c>
      <c r="B1032" s="1" t="s">
        <v>385</v>
      </c>
      <c r="C1032" s="71" t="str">
        <f>IF(A1032&lt;&gt;0,C1008,0)</f>
        <v>4.1.1.3</v>
      </c>
      <c r="D1032" s="72" t="s">
        <v>2153</v>
      </c>
      <c r="E1032" s="72" t="s">
        <v>2104</v>
      </c>
      <c r="F1032" s="72" t="s">
        <v>1060</v>
      </c>
      <c r="G1032" s="73">
        <v>0</v>
      </c>
      <c r="H1032" s="73">
        <v>0</v>
      </c>
      <c r="I1032" s="73">
        <v>0</v>
      </c>
      <c r="J1032" s="73">
        <v>0</v>
      </c>
      <c r="K1032" s="73">
        <v>0</v>
      </c>
      <c r="L1032" s="73">
        <v>2.0990000000000002</v>
      </c>
      <c r="M1032" s="66"/>
      <c r="N1032" s="66"/>
      <c r="O1032" s="74">
        <v>1.7840000000000003</v>
      </c>
      <c r="P1032" s="66">
        <f t="shared" ref="P1032:P1080" si="241">L1032-O1032</f>
        <v>0.31499999999999995</v>
      </c>
      <c r="Q1032" s="73">
        <v>0</v>
      </c>
      <c r="R1032" s="73">
        <v>0</v>
      </c>
      <c r="S1032" s="73">
        <v>0</v>
      </c>
      <c r="T1032" s="73">
        <v>0</v>
      </c>
      <c r="U1032" s="73">
        <v>0</v>
      </c>
      <c r="V1032" s="73">
        <v>2.0990000000000002</v>
      </c>
      <c r="W1032" s="66"/>
      <c r="X1032" s="66"/>
      <c r="Y1032" s="74">
        <v>1.7840000000000003</v>
      </c>
      <c r="Z1032" s="66">
        <f t="shared" si="240"/>
        <v>0.31499999999999995</v>
      </c>
      <c r="AA1032" s="75">
        <v>0</v>
      </c>
    </row>
    <row r="1033" spans="1:27" ht="110.25">
      <c r="A1033" s="66" t="s">
        <v>2154</v>
      </c>
      <c r="B1033" s="1" t="s">
        <v>386</v>
      </c>
      <c r="C1033" s="71" t="str">
        <f>IF(A1033&lt;&gt;0,C1008,0)</f>
        <v>4.1.1.3</v>
      </c>
      <c r="D1033" s="72" t="s">
        <v>2155</v>
      </c>
      <c r="E1033" s="72" t="s">
        <v>2104</v>
      </c>
      <c r="F1033" s="72" t="s">
        <v>1061</v>
      </c>
      <c r="G1033" s="73">
        <v>0</v>
      </c>
      <c r="H1033" s="73">
        <v>0</v>
      </c>
      <c r="I1033" s="73">
        <v>0</v>
      </c>
      <c r="J1033" s="73">
        <v>0</v>
      </c>
      <c r="K1033" s="73">
        <v>0</v>
      </c>
      <c r="L1033" s="73">
        <v>4.9000000000000002E-2</v>
      </c>
      <c r="M1033" s="66"/>
      <c r="N1033" s="66"/>
      <c r="O1033" s="74">
        <v>4.4999999999999998E-2</v>
      </c>
      <c r="P1033" s="66">
        <f t="shared" si="241"/>
        <v>4.0000000000000036E-3</v>
      </c>
      <c r="Q1033" s="73">
        <v>0</v>
      </c>
      <c r="R1033" s="73">
        <v>0</v>
      </c>
      <c r="S1033" s="73">
        <v>0</v>
      </c>
      <c r="T1033" s="73">
        <v>0</v>
      </c>
      <c r="U1033" s="73">
        <v>0</v>
      </c>
      <c r="V1033" s="73">
        <v>4.9000000000000002E-2</v>
      </c>
      <c r="W1033" s="66"/>
      <c r="X1033" s="66"/>
      <c r="Y1033" s="74">
        <v>4.4999999999999998E-2</v>
      </c>
      <c r="Z1033" s="66">
        <f t="shared" si="240"/>
        <v>4.0000000000000036E-3</v>
      </c>
      <c r="AA1033" s="75">
        <v>0</v>
      </c>
    </row>
    <row r="1034" spans="1:27" ht="63">
      <c r="A1034" s="66" t="s">
        <v>2156</v>
      </c>
      <c r="B1034" s="1" t="s">
        <v>387</v>
      </c>
      <c r="C1034" s="71" t="str">
        <f>IF(A1034&lt;&gt;0,C1008,0)</f>
        <v>4.1.1.3</v>
      </c>
      <c r="D1034" s="72" t="s">
        <v>2157</v>
      </c>
      <c r="E1034" s="72" t="s">
        <v>2104</v>
      </c>
      <c r="F1034" s="72" t="s">
        <v>1062</v>
      </c>
      <c r="G1034" s="73">
        <v>0</v>
      </c>
      <c r="H1034" s="73">
        <v>0</v>
      </c>
      <c r="I1034" s="73">
        <v>0</v>
      </c>
      <c r="J1034" s="73">
        <v>0</v>
      </c>
      <c r="K1034" s="73">
        <v>0</v>
      </c>
      <c r="L1034" s="73">
        <v>0</v>
      </c>
      <c r="M1034" s="66"/>
      <c r="N1034" s="66"/>
      <c r="O1034" s="74">
        <v>0</v>
      </c>
      <c r="P1034" s="66">
        <f t="shared" si="241"/>
        <v>0</v>
      </c>
      <c r="Q1034" s="73">
        <v>0</v>
      </c>
      <c r="R1034" s="73">
        <v>0</v>
      </c>
      <c r="S1034" s="73">
        <v>0</v>
      </c>
      <c r="T1034" s="73">
        <v>0</v>
      </c>
      <c r="U1034" s="73">
        <v>0</v>
      </c>
      <c r="V1034" s="73">
        <v>0</v>
      </c>
      <c r="W1034" s="66"/>
      <c r="X1034" s="66"/>
      <c r="Y1034" s="74">
        <v>0</v>
      </c>
      <c r="Z1034" s="66">
        <f t="shared" si="240"/>
        <v>0</v>
      </c>
      <c r="AA1034" s="75">
        <v>0</v>
      </c>
    </row>
    <row r="1035" spans="1:27" ht="78.75">
      <c r="A1035" s="66" t="s">
        <v>2158</v>
      </c>
      <c r="B1035" s="1" t="s">
        <v>388</v>
      </c>
      <c r="C1035" s="71" t="str">
        <f>IF(A1035&lt;&gt;0,C1008,0)</f>
        <v>4.1.1.3</v>
      </c>
      <c r="D1035" s="72" t="s">
        <v>2159</v>
      </c>
      <c r="E1035" s="72" t="s">
        <v>2104</v>
      </c>
      <c r="F1035" s="72" t="s">
        <v>1063</v>
      </c>
      <c r="G1035" s="73">
        <v>0</v>
      </c>
      <c r="H1035" s="73">
        <v>0</v>
      </c>
      <c r="I1035" s="73">
        <v>0</v>
      </c>
      <c r="J1035" s="73">
        <v>0</v>
      </c>
      <c r="K1035" s="73">
        <v>0</v>
      </c>
      <c r="L1035" s="73">
        <v>0.51700000000000002</v>
      </c>
      <c r="M1035" s="66"/>
      <c r="N1035" s="66"/>
      <c r="O1035" s="74">
        <v>0.438</v>
      </c>
      <c r="P1035" s="66">
        <f t="shared" si="241"/>
        <v>7.9000000000000015E-2</v>
      </c>
      <c r="Q1035" s="73">
        <v>0</v>
      </c>
      <c r="R1035" s="73">
        <v>0</v>
      </c>
      <c r="S1035" s="73">
        <v>0</v>
      </c>
      <c r="T1035" s="73">
        <v>0</v>
      </c>
      <c r="U1035" s="73">
        <v>0</v>
      </c>
      <c r="V1035" s="73">
        <v>0.51700000000000002</v>
      </c>
      <c r="W1035" s="66"/>
      <c r="X1035" s="66"/>
      <c r="Y1035" s="74">
        <v>0.438</v>
      </c>
      <c r="Z1035" s="66">
        <f t="shared" si="240"/>
        <v>7.9000000000000015E-2</v>
      </c>
      <c r="AA1035" s="75">
        <v>0</v>
      </c>
    </row>
    <row r="1036" spans="1:27" ht="47.25">
      <c r="A1036" s="66" t="s">
        <v>2160</v>
      </c>
      <c r="B1036" s="1" t="s">
        <v>389</v>
      </c>
      <c r="C1036" s="71" t="str">
        <f>IF(A1036&lt;&gt;0,C1008,0)</f>
        <v>4.1.1.3</v>
      </c>
      <c r="D1036" s="72" t="s">
        <v>2161</v>
      </c>
      <c r="E1036" s="72" t="s">
        <v>2104</v>
      </c>
      <c r="F1036" s="72" t="s">
        <v>1064</v>
      </c>
      <c r="G1036" s="73">
        <v>0</v>
      </c>
      <c r="H1036" s="73">
        <v>0</v>
      </c>
      <c r="I1036" s="73">
        <v>0</v>
      </c>
      <c r="J1036" s="73">
        <v>0</v>
      </c>
      <c r="K1036" s="73">
        <v>0</v>
      </c>
      <c r="L1036" s="73">
        <v>6.0000000000000001E-3</v>
      </c>
      <c r="M1036" s="66"/>
      <c r="N1036" s="66"/>
      <c r="O1036" s="74">
        <v>5.0000000000000001E-3</v>
      </c>
      <c r="P1036" s="66">
        <f t="shared" si="241"/>
        <v>1E-3</v>
      </c>
      <c r="Q1036" s="73">
        <v>0</v>
      </c>
      <c r="R1036" s="73">
        <v>0</v>
      </c>
      <c r="S1036" s="73">
        <v>0</v>
      </c>
      <c r="T1036" s="73">
        <v>0</v>
      </c>
      <c r="U1036" s="73">
        <v>0</v>
      </c>
      <c r="V1036" s="73">
        <v>6.0000000000000001E-3</v>
      </c>
      <c r="W1036" s="66"/>
      <c r="X1036" s="66"/>
      <c r="Y1036" s="74">
        <v>5.0000000000000001E-3</v>
      </c>
      <c r="Z1036" s="66">
        <f t="shared" si="240"/>
        <v>1E-3</v>
      </c>
      <c r="AA1036" s="75">
        <v>0</v>
      </c>
    </row>
    <row r="1037" spans="1:27" ht="47.25">
      <c r="A1037" s="66" t="s">
        <v>2162</v>
      </c>
      <c r="B1037" s="1" t="s">
        <v>390</v>
      </c>
      <c r="C1037" s="71" t="str">
        <f>IF(A1037&lt;&gt;0,C1008,0)</f>
        <v>4.1.1.3</v>
      </c>
      <c r="D1037" s="72" t="s">
        <v>2163</v>
      </c>
      <c r="E1037" s="72" t="s">
        <v>2104</v>
      </c>
      <c r="F1037" s="72" t="s">
        <v>1065</v>
      </c>
      <c r="G1037" s="73">
        <v>0</v>
      </c>
      <c r="H1037" s="73">
        <v>0</v>
      </c>
      <c r="I1037" s="73">
        <v>0</v>
      </c>
      <c r="J1037" s="73">
        <v>0</v>
      </c>
      <c r="K1037" s="73">
        <v>0</v>
      </c>
      <c r="L1037" s="73">
        <v>0</v>
      </c>
      <c r="M1037" s="66"/>
      <c r="N1037" s="66"/>
      <c r="O1037" s="74">
        <v>0</v>
      </c>
      <c r="P1037" s="66">
        <f t="shared" si="241"/>
        <v>0</v>
      </c>
      <c r="Q1037" s="73">
        <v>0</v>
      </c>
      <c r="R1037" s="73">
        <v>0</v>
      </c>
      <c r="S1037" s="73">
        <v>0</v>
      </c>
      <c r="T1037" s="73">
        <v>0</v>
      </c>
      <c r="U1037" s="73">
        <v>0</v>
      </c>
      <c r="V1037" s="73">
        <v>0</v>
      </c>
      <c r="W1037" s="66"/>
      <c r="X1037" s="66"/>
      <c r="Y1037" s="74">
        <v>0</v>
      </c>
      <c r="Z1037" s="66">
        <f t="shared" si="240"/>
        <v>0</v>
      </c>
      <c r="AA1037" s="75">
        <v>0</v>
      </c>
    </row>
    <row r="1038" spans="1:27" ht="94.5" customHeight="1">
      <c r="A1038" s="66" t="s">
        <v>2164</v>
      </c>
      <c r="B1038" s="1" t="s">
        <v>391</v>
      </c>
      <c r="C1038" s="71" t="str">
        <f>IF(A1038&lt;&gt;0,C1008,0)</f>
        <v>4.1.1.3</v>
      </c>
      <c r="D1038" s="72" t="s">
        <v>2165</v>
      </c>
      <c r="E1038" s="72" t="s">
        <v>2104</v>
      </c>
      <c r="F1038" s="72" t="s">
        <v>1066</v>
      </c>
      <c r="G1038" s="73">
        <v>0</v>
      </c>
      <c r="H1038" s="73">
        <v>0</v>
      </c>
      <c r="I1038" s="73">
        <v>0</v>
      </c>
      <c r="J1038" s="73">
        <v>0</v>
      </c>
      <c r="K1038" s="73">
        <v>0</v>
      </c>
      <c r="L1038" s="73">
        <v>0.47499999999999998</v>
      </c>
      <c r="M1038" s="66"/>
      <c r="N1038" s="66"/>
      <c r="O1038" s="74">
        <v>0.40299999999999997</v>
      </c>
      <c r="P1038" s="66">
        <f t="shared" si="241"/>
        <v>7.2000000000000008E-2</v>
      </c>
      <c r="Q1038" s="73">
        <v>0</v>
      </c>
      <c r="R1038" s="73">
        <v>0</v>
      </c>
      <c r="S1038" s="73">
        <v>0</v>
      </c>
      <c r="T1038" s="73">
        <v>0</v>
      </c>
      <c r="U1038" s="73">
        <v>0</v>
      </c>
      <c r="V1038" s="73">
        <v>0.47499999999999998</v>
      </c>
      <c r="W1038" s="66"/>
      <c r="X1038" s="66"/>
      <c r="Y1038" s="74">
        <v>0.40299999999999997</v>
      </c>
      <c r="Z1038" s="66">
        <f t="shared" si="240"/>
        <v>7.2000000000000008E-2</v>
      </c>
      <c r="AA1038" s="75">
        <v>0</v>
      </c>
    </row>
    <row r="1039" spans="1:27" ht="63">
      <c r="A1039" s="66" t="s">
        <v>2166</v>
      </c>
      <c r="B1039" s="1" t="s">
        <v>392</v>
      </c>
      <c r="C1039" s="71" t="str">
        <f>IF(A1039&lt;&gt;0,C1008,0)</f>
        <v>4.1.1.3</v>
      </c>
      <c r="D1039" s="72" t="s">
        <v>2167</v>
      </c>
      <c r="E1039" s="72" t="s">
        <v>2104</v>
      </c>
      <c r="F1039" s="72" t="s">
        <v>1067</v>
      </c>
      <c r="G1039" s="73">
        <v>0</v>
      </c>
      <c r="H1039" s="73">
        <v>0</v>
      </c>
      <c r="I1039" s="73">
        <v>0</v>
      </c>
      <c r="J1039" s="73">
        <v>0</v>
      </c>
      <c r="K1039" s="73">
        <v>0</v>
      </c>
      <c r="L1039" s="73">
        <v>0</v>
      </c>
      <c r="M1039" s="66"/>
      <c r="N1039" s="66"/>
      <c r="O1039" s="74">
        <v>0</v>
      </c>
      <c r="P1039" s="66">
        <f t="shared" si="241"/>
        <v>0</v>
      </c>
      <c r="Q1039" s="73">
        <v>0</v>
      </c>
      <c r="R1039" s="73">
        <v>0</v>
      </c>
      <c r="S1039" s="73">
        <v>0</v>
      </c>
      <c r="T1039" s="73">
        <v>0</v>
      </c>
      <c r="U1039" s="73">
        <v>0</v>
      </c>
      <c r="V1039" s="73">
        <v>0</v>
      </c>
      <c r="W1039" s="66"/>
      <c r="X1039" s="66"/>
      <c r="Y1039" s="74">
        <v>0</v>
      </c>
      <c r="Z1039" s="66">
        <f t="shared" si="240"/>
        <v>0</v>
      </c>
      <c r="AA1039" s="75">
        <v>0</v>
      </c>
    </row>
    <row r="1040" spans="1:27" ht="63">
      <c r="A1040" s="66" t="s">
        <v>2168</v>
      </c>
      <c r="B1040" s="1" t="s">
        <v>393</v>
      </c>
      <c r="C1040" s="71" t="str">
        <f>IF(A1040&lt;&gt;0,C1008,0)</f>
        <v>4.1.1.3</v>
      </c>
      <c r="D1040" s="72" t="s">
        <v>2169</v>
      </c>
      <c r="E1040" s="72" t="s">
        <v>2104</v>
      </c>
      <c r="F1040" s="72" t="s">
        <v>1068</v>
      </c>
      <c r="G1040" s="73">
        <v>0</v>
      </c>
      <c r="H1040" s="73">
        <v>0</v>
      </c>
      <c r="I1040" s="73">
        <v>0</v>
      </c>
      <c r="J1040" s="73">
        <v>0</v>
      </c>
      <c r="K1040" s="73">
        <v>0</v>
      </c>
      <c r="L1040" s="73">
        <v>0</v>
      </c>
      <c r="M1040" s="66"/>
      <c r="N1040" s="66"/>
      <c r="O1040" s="74">
        <v>0</v>
      </c>
      <c r="P1040" s="66">
        <f t="shared" si="241"/>
        <v>0</v>
      </c>
      <c r="Q1040" s="73">
        <v>0</v>
      </c>
      <c r="R1040" s="73">
        <v>0</v>
      </c>
      <c r="S1040" s="73">
        <v>0</v>
      </c>
      <c r="T1040" s="73">
        <v>0</v>
      </c>
      <c r="U1040" s="73">
        <v>0</v>
      </c>
      <c r="V1040" s="73">
        <v>0</v>
      </c>
      <c r="W1040" s="66"/>
      <c r="X1040" s="66"/>
      <c r="Y1040" s="74">
        <v>0</v>
      </c>
      <c r="Z1040" s="66">
        <f t="shared" si="240"/>
        <v>0</v>
      </c>
      <c r="AA1040" s="75">
        <v>0</v>
      </c>
    </row>
    <row r="1041" spans="1:27" ht="47.25">
      <c r="A1041" s="66" t="s">
        <v>2170</v>
      </c>
      <c r="B1041" s="1" t="s">
        <v>394</v>
      </c>
      <c r="C1041" s="71" t="str">
        <f>IF(A1041&lt;&gt;0,C1008,0)</f>
        <v>4.1.1.3</v>
      </c>
      <c r="D1041" s="72" t="s">
        <v>2171</v>
      </c>
      <c r="E1041" s="72" t="s">
        <v>2104</v>
      </c>
      <c r="F1041" s="72" t="s">
        <v>1069</v>
      </c>
      <c r="G1041" s="73">
        <v>0</v>
      </c>
      <c r="H1041" s="73">
        <v>0</v>
      </c>
      <c r="I1041" s="73">
        <v>0</v>
      </c>
      <c r="J1041" s="73">
        <v>0</v>
      </c>
      <c r="K1041" s="73">
        <v>0</v>
      </c>
      <c r="L1041" s="73">
        <v>0</v>
      </c>
      <c r="M1041" s="66"/>
      <c r="N1041" s="66"/>
      <c r="O1041" s="74">
        <v>0</v>
      </c>
      <c r="P1041" s="66">
        <f t="shared" si="241"/>
        <v>0</v>
      </c>
      <c r="Q1041" s="73">
        <v>0</v>
      </c>
      <c r="R1041" s="73">
        <v>0</v>
      </c>
      <c r="S1041" s="73">
        <v>0</v>
      </c>
      <c r="T1041" s="73">
        <v>0</v>
      </c>
      <c r="U1041" s="73">
        <v>0</v>
      </c>
      <c r="V1041" s="73">
        <v>0</v>
      </c>
      <c r="W1041" s="66"/>
      <c r="X1041" s="66"/>
      <c r="Y1041" s="74">
        <v>0</v>
      </c>
      <c r="Z1041" s="66">
        <f t="shared" si="240"/>
        <v>0</v>
      </c>
      <c r="AA1041" s="75">
        <v>0</v>
      </c>
    </row>
    <row r="1042" spans="1:27" ht="78.75">
      <c r="A1042" s="66" t="s">
        <v>2172</v>
      </c>
      <c r="B1042" s="1" t="s">
        <v>395</v>
      </c>
      <c r="C1042" s="71" t="str">
        <f>IF(A1042&lt;&gt;0,C1008,0)</f>
        <v>4.1.1.3</v>
      </c>
      <c r="D1042" s="72" t="s">
        <v>2173</v>
      </c>
      <c r="E1042" s="72" t="s">
        <v>2104</v>
      </c>
      <c r="F1042" s="72" t="s">
        <v>1070</v>
      </c>
      <c r="G1042" s="73">
        <v>0</v>
      </c>
      <c r="H1042" s="73">
        <v>0</v>
      </c>
      <c r="I1042" s="73">
        <v>0</v>
      </c>
      <c r="J1042" s="73">
        <v>0</v>
      </c>
      <c r="K1042" s="73">
        <v>0</v>
      </c>
      <c r="L1042" s="73">
        <v>0</v>
      </c>
      <c r="M1042" s="66"/>
      <c r="N1042" s="66"/>
      <c r="O1042" s="74">
        <v>0</v>
      </c>
      <c r="P1042" s="66">
        <f t="shared" si="241"/>
        <v>0</v>
      </c>
      <c r="Q1042" s="73">
        <v>0</v>
      </c>
      <c r="R1042" s="73">
        <v>0</v>
      </c>
      <c r="S1042" s="73">
        <v>0</v>
      </c>
      <c r="T1042" s="73">
        <v>0</v>
      </c>
      <c r="U1042" s="73">
        <v>0</v>
      </c>
      <c r="V1042" s="73">
        <v>0</v>
      </c>
      <c r="W1042" s="66"/>
      <c r="X1042" s="66"/>
      <c r="Y1042" s="74">
        <v>0</v>
      </c>
      <c r="Z1042" s="66">
        <f t="shared" si="240"/>
        <v>0</v>
      </c>
      <c r="AA1042" s="75">
        <v>0</v>
      </c>
    </row>
    <row r="1043" spans="1:27" ht="47.25">
      <c r="A1043" s="66" t="s">
        <v>2174</v>
      </c>
      <c r="B1043" s="1" t="s">
        <v>396</v>
      </c>
      <c r="C1043" s="71" t="str">
        <f>IF(A1043&lt;&gt;0,C1008,0)</f>
        <v>4.1.1.3</v>
      </c>
      <c r="D1043" s="72" t="s">
        <v>2175</v>
      </c>
      <c r="E1043" s="72" t="s">
        <v>2104</v>
      </c>
      <c r="F1043" s="72" t="s">
        <v>1071</v>
      </c>
      <c r="G1043" s="73">
        <v>0</v>
      </c>
      <c r="H1043" s="73">
        <v>0</v>
      </c>
      <c r="I1043" s="73">
        <v>0</v>
      </c>
      <c r="J1043" s="73">
        <v>0</v>
      </c>
      <c r="K1043" s="73">
        <v>0</v>
      </c>
      <c r="L1043" s="73">
        <v>0.46800000000000003</v>
      </c>
      <c r="M1043" s="66"/>
      <c r="N1043" s="66"/>
      <c r="O1043" s="74">
        <v>0.39700000000000002</v>
      </c>
      <c r="P1043" s="66">
        <f t="shared" si="241"/>
        <v>7.1000000000000008E-2</v>
      </c>
      <c r="Q1043" s="73">
        <v>0</v>
      </c>
      <c r="R1043" s="73">
        <v>0</v>
      </c>
      <c r="S1043" s="73">
        <v>0</v>
      </c>
      <c r="T1043" s="73">
        <v>0</v>
      </c>
      <c r="U1043" s="73">
        <v>0</v>
      </c>
      <c r="V1043" s="73">
        <v>0.46800000000000003</v>
      </c>
      <c r="W1043" s="66"/>
      <c r="X1043" s="66"/>
      <c r="Y1043" s="74">
        <v>0.39700000000000002</v>
      </c>
      <c r="Z1043" s="66">
        <f t="shared" si="240"/>
        <v>7.1000000000000008E-2</v>
      </c>
      <c r="AA1043" s="75">
        <v>0</v>
      </c>
    </row>
    <row r="1044" spans="1:27" ht="63">
      <c r="A1044" s="66" t="s">
        <v>2176</v>
      </c>
      <c r="B1044" s="1" t="s">
        <v>397</v>
      </c>
      <c r="C1044" s="71" t="str">
        <f>IF(A1044&lt;&gt;0,C1008,0)</f>
        <v>4.1.1.3</v>
      </c>
      <c r="D1044" s="72" t="s">
        <v>2177</v>
      </c>
      <c r="E1044" s="72" t="s">
        <v>2104</v>
      </c>
      <c r="F1044" s="72" t="s">
        <v>1072</v>
      </c>
      <c r="G1044" s="73">
        <v>0</v>
      </c>
      <c r="H1044" s="73">
        <v>0</v>
      </c>
      <c r="I1044" s="73">
        <v>0</v>
      </c>
      <c r="J1044" s="73">
        <v>0</v>
      </c>
      <c r="K1044" s="73">
        <v>0</v>
      </c>
      <c r="L1044" s="73">
        <v>2.5000000000000001E-2</v>
      </c>
      <c r="M1044" s="66"/>
      <c r="N1044" s="66"/>
      <c r="O1044" s="74">
        <v>2.1000000000000001E-2</v>
      </c>
      <c r="P1044" s="66">
        <f t="shared" si="241"/>
        <v>4.0000000000000001E-3</v>
      </c>
      <c r="Q1044" s="73">
        <v>0</v>
      </c>
      <c r="R1044" s="73">
        <v>0</v>
      </c>
      <c r="S1044" s="73">
        <v>0</v>
      </c>
      <c r="T1044" s="73">
        <v>0</v>
      </c>
      <c r="U1044" s="73">
        <v>0</v>
      </c>
      <c r="V1044" s="73">
        <v>2.5000000000000001E-2</v>
      </c>
      <c r="W1044" s="66"/>
      <c r="X1044" s="66"/>
      <c r="Y1044" s="74">
        <v>2.1000000000000001E-2</v>
      </c>
      <c r="Z1044" s="66">
        <f t="shared" si="240"/>
        <v>4.0000000000000001E-3</v>
      </c>
      <c r="AA1044" s="75">
        <v>0</v>
      </c>
    </row>
    <row r="1045" spans="1:27" ht="63">
      <c r="A1045" s="66" t="s">
        <v>2178</v>
      </c>
      <c r="B1045" s="1" t="s">
        <v>398</v>
      </c>
      <c r="C1045" s="71" t="str">
        <f>IF(A1045&lt;&gt;0,C1008,0)</f>
        <v>4.1.1.3</v>
      </c>
      <c r="D1045" s="72" t="s">
        <v>2179</v>
      </c>
      <c r="E1045" s="72" t="s">
        <v>2104</v>
      </c>
      <c r="F1045" s="72" t="s">
        <v>1073</v>
      </c>
      <c r="G1045" s="73">
        <v>0</v>
      </c>
      <c r="H1045" s="73">
        <v>0</v>
      </c>
      <c r="I1045" s="73">
        <v>0</v>
      </c>
      <c r="J1045" s="73">
        <v>0</v>
      </c>
      <c r="K1045" s="73">
        <v>0</v>
      </c>
      <c r="L1045" s="73">
        <v>0</v>
      </c>
      <c r="M1045" s="66"/>
      <c r="N1045" s="66"/>
      <c r="O1045" s="74">
        <v>0</v>
      </c>
      <c r="P1045" s="66">
        <f t="shared" si="241"/>
        <v>0</v>
      </c>
      <c r="Q1045" s="73">
        <v>0</v>
      </c>
      <c r="R1045" s="73">
        <v>0</v>
      </c>
      <c r="S1045" s="73">
        <v>0</v>
      </c>
      <c r="T1045" s="73">
        <v>0</v>
      </c>
      <c r="U1045" s="73">
        <v>0</v>
      </c>
      <c r="V1045" s="73">
        <v>0</v>
      </c>
      <c r="W1045" s="66"/>
      <c r="X1045" s="66"/>
      <c r="Y1045" s="74">
        <v>0</v>
      </c>
      <c r="Z1045" s="66">
        <f t="shared" si="240"/>
        <v>0</v>
      </c>
      <c r="AA1045" s="75">
        <v>0</v>
      </c>
    </row>
    <row r="1046" spans="1:27" ht="63">
      <c r="A1046" s="66" t="s">
        <v>2180</v>
      </c>
      <c r="B1046" s="1" t="s">
        <v>399</v>
      </c>
      <c r="C1046" s="71" t="str">
        <f>IF(A1046&lt;&gt;0,C1008,0)</f>
        <v>4.1.1.3</v>
      </c>
      <c r="D1046" s="72" t="s">
        <v>2181</v>
      </c>
      <c r="E1046" s="72" t="s">
        <v>2104</v>
      </c>
      <c r="F1046" s="72" t="s">
        <v>1074</v>
      </c>
      <c r="G1046" s="73">
        <v>0</v>
      </c>
      <c r="H1046" s="73">
        <v>0</v>
      </c>
      <c r="I1046" s="73">
        <v>0</v>
      </c>
      <c r="J1046" s="73">
        <v>0</v>
      </c>
      <c r="K1046" s="73">
        <v>0</v>
      </c>
      <c r="L1046" s="73">
        <v>8.8999999999999996E-2</v>
      </c>
      <c r="M1046" s="66"/>
      <c r="N1046" s="66"/>
      <c r="O1046" s="74">
        <v>0</v>
      </c>
      <c r="P1046" s="66">
        <f t="shared" si="241"/>
        <v>8.8999999999999996E-2</v>
      </c>
      <c r="Q1046" s="73">
        <v>0</v>
      </c>
      <c r="R1046" s="73">
        <v>0</v>
      </c>
      <c r="S1046" s="73">
        <v>0</v>
      </c>
      <c r="T1046" s="73">
        <v>0</v>
      </c>
      <c r="U1046" s="73">
        <v>0</v>
      </c>
      <c r="V1046" s="73">
        <v>8.8999999999999996E-2</v>
      </c>
      <c r="W1046" s="66"/>
      <c r="X1046" s="66"/>
      <c r="Y1046" s="74">
        <v>0</v>
      </c>
      <c r="Z1046" s="66">
        <f t="shared" si="240"/>
        <v>8.8999999999999996E-2</v>
      </c>
      <c r="AA1046" s="75">
        <v>0</v>
      </c>
    </row>
    <row r="1047" spans="1:27" ht="78.75">
      <c r="A1047" s="66" t="s">
        <v>2182</v>
      </c>
      <c r="B1047" s="1" t="s">
        <v>400</v>
      </c>
      <c r="C1047" s="71" t="str">
        <f>IF(A1047&lt;&gt;0,C1008,0)</f>
        <v>4.1.1.3</v>
      </c>
      <c r="D1047" s="72" t="s">
        <v>2183</v>
      </c>
      <c r="E1047" s="72" t="s">
        <v>2104</v>
      </c>
      <c r="F1047" s="72" t="s">
        <v>1075</v>
      </c>
      <c r="G1047" s="73">
        <v>0</v>
      </c>
      <c r="H1047" s="73">
        <v>0</v>
      </c>
      <c r="I1047" s="73">
        <v>0</v>
      </c>
      <c r="J1047" s="73">
        <v>0</v>
      </c>
      <c r="K1047" s="73">
        <v>0</v>
      </c>
      <c r="L1047" s="73">
        <v>3.0000000000000001E-3</v>
      </c>
      <c r="M1047" s="66"/>
      <c r="N1047" s="66"/>
      <c r="O1047" s="74">
        <v>0</v>
      </c>
      <c r="P1047" s="66">
        <f t="shared" si="241"/>
        <v>3.0000000000000001E-3</v>
      </c>
      <c r="Q1047" s="73">
        <v>0</v>
      </c>
      <c r="R1047" s="73">
        <v>0</v>
      </c>
      <c r="S1047" s="73">
        <v>0</v>
      </c>
      <c r="T1047" s="73">
        <v>0</v>
      </c>
      <c r="U1047" s="73">
        <v>0</v>
      </c>
      <c r="V1047" s="73">
        <v>3.0000000000000001E-3</v>
      </c>
      <c r="W1047" s="66"/>
      <c r="X1047" s="66"/>
      <c r="Y1047" s="74">
        <v>0</v>
      </c>
      <c r="Z1047" s="66">
        <f t="shared" si="240"/>
        <v>3.0000000000000001E-3</v>
      </c>
      <c r="AA1047" s="75">
        <v>0</v>
      </c>
    </row>
    <row r="1048" spans="1:27" ht="47.25">
      <c r="A1048" s="66" t="s">
        <v>2184</v>
      </c>
      <c r="B1048" s="1" t="s">
        <v>401</v>
      </c>
      <c r="C1048" s="71" t="str">
        <f>IF(A1048&lt;&gt;0,C1008,0)</f>
        <v>4.1.1.3</v>
      </c>
      <c r="D1048" s="72" t="s">
        <v>2185</v>
      </c>
      <c r="E1048" s="72" t="s">
        <v>2104</v>
      </c>
      <c r="F1048" s="72" t="s">
        <v>1076</v>
      </c>
      <c r="G1048" s="73">
        <v>0</v>
      </c>
      <c r="H1048" s="73">
        <v>0</v>
      </c>
      <c r="I1048" s="73">
        <v>0</v>
      </c>
      <c r="J1048" s="73">
        <v>0</v>
      </c>
      <c r="K1048" s="73">
        <v>0</v>
      </c>
      <c r="L1048" s="73">
        <v>0.25800000000000001</v>
      </c>
      <c r="M1048" s="66"/>
      <c r="N1048" s="66"/>
      <c r="O1048" s="74">
        <v>0</v>
      </c>
      <c r="P1048" s="66">
        <f t="shared" si="241"/>
        <v>0.25800000000000001</v>
      </c>
      <c r="Q1048" s="73">
        <v>0</v>
      </c>
      <c r="R1048" s="73">
        <v>0</v>
      </c>
      <c r="S1048" s="73">
        <v>0</v>
      </c>
      <c r="T1048" s="73">
        <v>0</v>
      </c>
      <c r="U1048" s="73">
        <v>0</v>
      </c>
      <c r="V1048" s="73">
        <v>0.25800000000000001</v>
      </c>
      <c r="W1048" s="66"/>
      <c r="X1048" s="66"/>
      <c r="Y1048" s="74">
        <v>0</v>
      </c>
      <c r="Z1048" s="66">
        <f t="shared" si="240"/>
        <v>0.25800000000000001</v>
      </c>
      <c r="AA1048" s="75">
        <v>0</v>
      </c>
    </row>
    <row r="1049" spans="1:27" ht="78.75" customHeight="1">
      <c r="A1049" s="66" t="s">
        <v>2186</v>
      </c>
      <c r="B1049" s="1" t="s">
        <v>402</v>
      </c>
      <c r="C1049" s="71" t="str">
        <f>IF(A1049&lt;&gt;0,C1008,0)</f>
        <v>4.1.1.3</v>
      </c>
      <c r="D1049" s="72" t="s">
        <v>2187</v>
      </c>
      <c r="E1049" s="72" t="s">
        <v>2104</v>
      </c>
      <c r="F1049" s="72" t="s">
        <v>1077</v>
      </c>
      <c r="G1049" s="73">
        <v>0</v>
      </c>
      <c r="H1049" s="73">
        <v>0</v>
      </c>
      <c r="I1049" s="73">
        <v>0</v>
      </c>
      <c r="J1049" s="73">
        <v>0</v>
      </c>
      <c r="K1049" s="73">
        <v>0</v>
      </c>
      <c r="L1049" s="73">
        <v>2.1000000000000001E-2</v>
      </c>
      <c r="M1049" s="66"/>
      <c r="N1049" s="66"/>
      <c r="O1049" s="74">
        <v>0</v>
      </c>
      <c r="P1049" s="66">
        <f t="shared" si="241"/>
        <v>2.1000000000000001E-2</v>
      </c>
      <c r="Q1049" s="73">
        <v>0</v>
      </c>
      <c r="R1049" s="73">
        <v>0</v>
      </c>
      <c r="S1049" s="73">
        <v>0</v>
      </c>
      <c r="T1049" s="73">
        <v>0</v>
      </c>
      <c r="U1049" s="73">
        <v>0</v>
      </c>
      <c r="V1049" s="73">
        <v>2.1000000000000001E-2</v>
      </c>
      <c r="W1049" s="66"/>
      <c r="X1049" s="66"/>
      <c r="Y1049" s="74">
        <v>0</v>
      </c>
      <c r="Z1049" s="66">
        <f t="shared" si="240"/>
        <v>2.1000000000000001E-2</v>
      </c>
      <c r="AA1049" s="75">
        <v>0</v>
      </c>
    </row>
    <row r="1050" spans="1:27" ht="47.25">
      <c r="A1050" s="66" t="s">
        <v>2188</v>
      </c>
      <c r="B1050" s="1" t="s">
        <v>403</v>
      </c>
      <c r="C1050" s="71" t="str">
        <f>IF(A1050&lt;&gt;0,C1008,0)</f>
        <v>4.1.1.3</v>
      </c>
      <c r="D1050" s="72" t="s">
        <v>2189</v>
      </c>
      <c r="E1050" s="72" t="s">
        <v>2104</v>
      </c>
      <c r="F1050" s="72" t="s">
        <v>1078</v>
      </c>
      <c r="G1050" s="73">
        <v>0</v>
      </c>
      <c r="H1050" s="73">
        <v>0</v>
      </c>
      <c r="I1050" s="73">
        <v>0</v>
      </c>
      <c r="J1050" s="73">
        <v>0</v>
      </c>
      <c r="K1050" s="73">
        <v>0</v>
      </c>
      <c r="L1050" s="73">
        <v>0</v>
      </c>
      <c r="M1050" s="66"/>
      <c r="N1050" s="66"/>
      <c r="O1050" s="74">
        <v>0</v>
      </c>
      <c r="P1050" s="66">
        <f t="shared" si="241"/>
        <v>0</v>
      </c>
      <c r="Q1050" s="73">
        <v>0</v>
      </c>
      <c r="R1050" s="73">
        <v>0</v>
      </c>
      <c r="S1050" s="73">
        <v>0</v>
      </c>
      <c r="T1050" s="73">
        <v>0</v>
      </c>
      <c r="U1050" s="73">
        <v>0</v>
      </c>
      <c r="V1050" s="73">
        <v>0</v>
      </c>
      <c r="W1050" s="66"/>
      <c r="X1050" s="66"/>
      <c r="Y1050" s="74">
        <v>0</v>
      </c>
      <c r="Z1050" s="66">
        <f t="shared" si="240"/>
        <v>0</v>
      </c>
      <c r="AA1050" s="75">
        <v>0</v>
      </c>
    </row>
    <row r="1051" spans="1:27" ht="78.75">
      <c r="A1051" s="66" t="s">
        <v>2190</v>
      </c>
      <c r="B1051" s="1" t="s">
        <v>404</v>
      </c>
      <c r="C1051" s="71" t="str">
        <f>IF(A1051&lt;&gt;0,C1008,0)</f>
        <v>4.1.1.3</v>
      </c>
      <c r="D1051" s="72" t="s">
        <v>2191</v>
      </c>
      <c r="E1051" s="72" t="s">
        <v>2104</v>
      </c>
      <c r="F1051" s="72" t="s">
        <v>1079</v>
      </c>
      <c r="G1051" s="73">
        <v>0</v>
      </c>
      <c r="H1051" s="73">
        <v>0</v>
      </c>
      <c r="I1051" s="73">
        <v>0</v>
      </c>
      <c r="J1051" s="73">
        <v>0</v>
      </c>
      <c r="K1051" s="73">
        <v>0</v>
      </c>
      <c r="L1051" s="73">
        <v>5.0000000000000001E-3</v>
      </c>
      <c r="M1051" s="66"/>
      <c r="N1051" s="66"/>
      <c r="O1051" s="74">
        <v>0</v>
      </c>
      <c r="P1051" s="66">
        <f t="shared" si="241"/>
        <v>5.0000000000000001E-3</v>
      </c>
      <c r="Q1051" s="73">
        <v>0</v>
      </c>
      <c r="R1051" s="73">
        <v>0</v>
      </c>
      <c r="S1051" s="73">
        <v>0</v>
      </c>
      <c r="T1051" s="73">
        <v>0</v>
      </c>
      <c r="U1051" s="73">
        <v>0</v>
      </c>
      <c r="V1051" s="73">
        <v>5.0000000000000001E-3</v>
      </c>
      <c r="W1051" s="66"/>
      <c r="X1051" s="66"/>
      <c r="Y1051" s="74">
        <v>0</v>
      </c>
      <c r="Z1051" s="66">
        <f t="shared" si="240"/>
        <v>5.0000000000000001E-3</v>
      </c>
      <c r="AA1051" s="75">
        <v>0</v>
      </c>
    </row>
    <row r="1052" spans="1:27" ht="94.5">
      <c r="A1052" s="66" t="s">
        <v>2192</v>
      </c>
      <c r="B1052" s="1" t="s">
        <v>405</v>
      </c>
      <c r="C1052" s="71" t="str">
        <f>IF(A1052&lt;&gt;0,C1008,0)</f>
        <v>4.1.1.3</v>
      </c>
      <c r="D1052" s="72" t="s">
        <v>2193</v>
      </c>
      <c r="E1052" s="72" t="s">
        <v>2104</v>
      </c>
      <c r="F1052" s="72" t="s">
        <v>1080</v>
      </c>
      <c r="G1052" s="73">
        <v>0</v>
      </c>
      <c r="H1052" s="73">
        <v>0</v>
      </c>
      <c r="I1052" s="73">
        <v>0</v>
      </c>
      <c r="J1052" s="73">
        <v>0</v>
      </c>
      <c r="K1052" s="73">
        <v>0</v>
      </c>
      <c r="L1052" s="73">
        <v>1.6E-2</v>
      </c>
      <c r="M1052" s="66"/>
      <c r="N1052" s="66"/>
      <c r="O1052" s="74">
        <v>0</v>
      </c>
      <c r="P1052" s="66">
        <f t="shared" si="241"/>
        <v>1.6E-2</v>
      </c>
      <c r="Q1052" s="73">
        <v>0</v>
      </c>
      <c r="R1052" s="73">
        <v>0</v>
      </c>
      <c r="S1052" s="73">
        <v>0</v>
      </c>
      <c r="T1052" s="73">
        <v>0</v>
      </c>
      <c r="U1052" s="73">
        <v>0</v>
      </c>
      <c r="V1052" s="73">
        <v>1.6E-2</v>
      </c>
      <c r="W1052" s="66"/>
      <c r="X1052" s="66"/>
      <c r="Y1052" s="74">
        <v>0</v>
      </c>
      <c r="Z1052" s="66">
        <f t="shared" si="240"/>
        <v>1.6E-2</v>
      </c>
      <c r="AA1052" s="75">
        <v>0</v>
      </c>
    </row>
    <row r="1053" spans="1:27" ht="63">
      <c r="A1053" s="66" t="s">
        <v>2194</v>
      </c>
      <c r="B1053" s="1" t="s">
        <v>406</v>
      </c>
      <c r="C1053" s="71" t="str">
        <f>IF(A1053&lt;&gt;0,C1008,0)</f>
        <v>4.1.1.3</v>
      </c>
      <c r="D1053" s="72" t="s">
        <v>2195</v>
      </c>
      <c r="E1053" s="72" t="s">
        <v>2104</v>
      </c>
      <c r="F1053" s="72" t="s">
        <v>1081</v>
      </c>
      <c r="G1053" s="73">
        <v>15.26</v>
      </c>
      <c r="H1053" s="73">
        <v>0</v>
      </c>
      <c r="I1053" s="73">
        <v>0</v>
      </c>
      <c r="J1053" s="73">
        <v>2.27</v>
      </c>
      <c r="K1053" s="73">
        <v>12.99</v>
      </c>
      <c r="L1053" s="73">
        <v>3.1E-2</v>
      </c>
      <c r="M1053" s="66"/>
      <c r="N1053" s="66"/>
      <c r="O1053" s="74">
        <v>0</v>
      </c>
      <c r="P1053" s="66">
        <f t="shared" si="241"/>
        <v>3.1E-2</v>
      </c>
      <c r="Q1053" s="73">
        <v>0</v>
      </c>
      <c r="R1053" s="73">
        <v>0</v>
      </c>
      <c r="S1053" s="73">
        <v>0</v>
      </c>
      <c r="T1053" s="73">
        <v>0</v>
      </c>
      <c r="U1053" s="73">
        <v>0</v>
      </c>
      <c r="V1053" s="73">
        <v>3.1E-2</v>
      </c>
      <c r="W1053" s="66"/>
      <c r="X1053" s="66"/>
      <c r="Y1053" s="74">
        <v>0</v>
      </c>
      <c r="Z1053" s="66">
        <f t="shared" si="240"/>
        <v>3.1E-2</v>
      </c>
      <c r="AA1053" s="75">
        <v>15.2614372</v>
      </c>
    </row>
    <row r="1054" spans="1:27" ht="47.25">
      <c r="A1054" s="66" t="s">
        <v>2196</v>
      </c>
      <c r="B1054" s="1" t="s">
        <v>407</v>
      </c>
      <c r="C1054" s="71" t="str">
        <f>IF(A1054&lt;&gt;0,C1008,0)</f>
        <v>4.1.1.3</v>
      </c>
      <c r="D1054" s="72" t="s">
        <v>2197</v>
      </c>
      <c r="E1054" s="72" t="s">
        <v>2104</v>
      </c>
      <c r="F1054" s="72" t="s">
        <v>1082</v>
      </c>
      <c r="G1054" s="73">
        <v>0</v>
      </c>
      <c r="H1054" s="73">
        <v>0</v>
      </c>
      <c r="I1054" s="73">
        <v>0</v>
      </c>
      <c r="J1054" s="73">
        <v>0</v>
      </c>
      <c r="K1054" s="73">
        <v>0</v>
      </c>
      <c r="L1054" s="73">
        <v>0</v>
      </c>
      <c r="M1054" s="66"/>
      <c r="N1054" s="66"/>
      <c r="O1054" s="74">
        <v>0</v>
      </c>
      <c r="P1054" s="66">
        <f t="shared" si="241"/>
        <v>0</v>
      </c>
      <c r="Q1054" s="73">
        <v>0</v>
      </c>
      <c r="R1054" s="73">
        <v>0</v>
      </c>
      <c r="S1054" s="73">
        <v>0</v>
      </c>
      <c r="T1054" s="73">
        <v>0</v>
      </c>
      <c r="U1054" s="73">
        <v>0</v>
      </c>
      <c r="V1054" s="73">
        <v>0</v>
      </c>
      <c r="W1054" s="66"/>
      <c r="X1054" s="66"/>
      <c r="Y1054" s="74">
        <v>0</v>
      </c>
      <c r="Z1054" s="66">
        <f t="shared" si="240"/>
        <v>0</v>
      </c>
      <c r="AA1054" s="75">
        <v>0</v>
      </c>
    </row>
    <row r="1055" spans="1:27" ht="47.25">
      <c r="A1055" s="66" t="s">
        <v>2198</v>
      </c>
      <c r="B1055" s="1" t="s">
        <v>408</v>
      </c>
      <c r="C1055" s="71" t="str">
        <f>IF(A1055&lt;&gt;0,C1008,0)</f>
        <v>4.1.1.3</v>
      </c>
      <c r="D1055" s="72" t="s">
        <v>2199</v>
      </c>
      <c r="E1055" s="72" t="s">
        <v>2104</v>
      </c>
      <c r="F1055" s="72" t="s">
        <v>1083</v>
      </c>
      <c r="G1055" s="73">
        <v>0</v>
      </c>
      <c r="H1055" s="73">
        <v>0</v>
      </c>
      <c r="I1055" s="73">
        <v>0</v>
      </c>
      <c r="J1055" s="73">
        <v>0</v>
      </c>
      <c r="K1055" s="73">
        <v>0</v>
      </c>
      <c r="L1055" s="73">
        <v>2E-3</v>
      </c>
      <c r="M1055" s="66"/>
      <c r="N1055" s="66"/>
      <c r="O1055" s="74">
        <v>0</v>
      </c>
      <c r="P1055" s="66">
        <f t="shared" si="241"/>
        <v>2E-3</v>
      </c>
      <c r="Q1055" s="73">
        <v>0</v>
      </c>
      <c r="R1055" s="73">
        <v>0</v>
      </c>
      <c r="S1055" s="73">
        <v>0</v>
      </c>
      <c r="T1055" s="73">
        <v>0</v>
      </c>
      <c r="U1055" s="73">
        <v>0</v>
      </c>
      <c r="V1055" s="73">
        <v>2E-3</v>
      </c>
      <c r="W1055" s="66"/>
      <c r="X1055" s="66"/>
      <c r="Y1055" s="74">
        <v>0</v>
      </c>
      <c r="Z1055" s="66">
        <f t="shared" si="240"/>
        <v>2E-3</v>
      </c>
      <c r="AA1055" s="75">
        <v>0</v>
      </c>
    </row>
    <row r="1056" spans="1:27" ht="47.25">
      <c r="A1056" s="66" t="s">
        <v>2200</v>
      </c>
      <c r="B1056" s="1" t="s">
        <v>409</v>
      </c>
      <c r="C1056" s="71" t="str">
        <f>IF(A1056&lt;&gt;0,C1008,0)</f>
        <v>4.1.1.3</v>
      </c>
      <c r="D1056" s="72" t="s">
        <v>2201</v>
      </c>
      <c r="E1056" s="72" t="s">
        <v>2104</v>
      </c>
      <c r="F1056" s="72" t="s">
        <v>1084</v>
      </c>
      <c r="G1056" s="73">
        <v>0</v>
      </c>
      <c r="H1056" s="73">
        <v>0</v>
      </c>
      <c r="I1056" s="73">
        <v>0</v>
      </c>
      <c r="J1056" s="73">
        <v>0</v>
      </c>
      <c r="K1056" s="73">
        <v>0</v>
      </c>
      <c r="L1056" s="73">
        <v>0.14899999999999999</v>
      </c>
      <c r="M1056" s="66"/>
      <c r="N1056" s="66"/>
      <c r="O1056" s="74">
        <v>0</v>
      </c>
      <c r="P1056" s="66">
        <f t="shared" si="241"/>
        <v>0.14899999999999999</v>
      </c>
      <c r="Q1056" s="73">
        <v>0</v>
      </c>
      <c r="R1056" s="73">
        <v>0</v>
      </c>
      <c r="S1056" s="73">
        <v>0</v>
      </c>
      <c r="T1056" s="73">
        <v>0</v>
      </c>
      <c r="U1056" s="73">
        <v>0</v>
      </c>
      <c r="V1056" s="73">
        <v>0.14899999999999999</v>
      </c>
      <c r="W1056" s="66"/>
      <c r="X1056" s="66"/>
      <c r="Y1056" s="74">
        <v>0</v>
      </c>
      <c r="Z1056" s="66">
        <f t="shared" si="240"/>
        <v>0.14899999999999999</v>
      </c>
      <c r="AA1056" s="75">
        <v>0</v>
      </c>
    </row>
    <row r="1057" spans="1:27" ht="31.5">
      <c r="A1057" s="66" t="s">
        <v>2202</v>
      </c>
      <c r="B1057" s="1" t="s">
        <v>410</v>
      </c>
      <c r="C1057" s="71" t="str">
        <f>IF(A1057&lt;&gt;0,C1008,0)</f>
        <v>4.1.1.3</v>
      </c>
      <c r="D1057" s="72" t="s">
        <v>2203</v>
      </c>
      <c r="E1057" s="72" t="s">
        <v>2104</v>
      </c>
      <c r="F1057" s="72" t="s">
        <v>1085</v>
      </c>
      <c r="G1057" s="73">
        <v>0</v>
      </c>
      <c r="H1057" s="73">
        <v>0</v>
      </c>
      <c r="I1057" s="73">
        <v>0</v>
      </c>
      <c r="J1057" s="73">
        <v>0</v>
      </c>
      <c r="K1057" s="73">
        <v>0</v>
      </c>
      <c r="L1057" s="73">
        <v>0.67900000000000005</v>
      </c>
      <c r="M1057" s="66"/>
      <c r="N1057" s="66"/>
      <c r="O1057" s="74">
        <v>0</v>
      </c>
      <c r="P1057" s="66">
        <f t="shared" si="241"/>
        <v>0.67900000000000005</v>
      </c>
      <c r="Q1057" s="73">
        <v>0</v>
      </c>
      <c r="R1057" s="73">
        <v>0</v>
      </c>
      <c r="S1057" s="73">
        <v>0</v>
      </c>
      <c r="T1057" s="73">
        <v>0</v>
      </c>
      <c r="U1057" s="73">
        <v>0</v>
      </c>
      <c r="V1057" s="73">
        <v>0.67900000000000005</v>
      </c>
      <c r="W1057" s="66"/>
      <c r="X1057" s="66"/>
      <c r="Y1057" s="74">
        <v>0</v>
      </c>
      <c r="Z1057" s="66">
        <f t="shared" si="240"/>
        <v>0.67900000000000005</v>
      </c>
      <c r="AA1057" s="75">
        <v>0</v>
      </c>
    </row>
    <row r="1058" spans="1:27" ht="47.25">
      <c r="A1058" s="66" t="s">
        <v>2204</v>
      </c>
      <c r="B1058" s="1" t="s">
        <v>411</v>
      </c>
      <c r="C1058" s="71" t="str">
        <f>IF(A1058&lt;&gt;0,C1008,0)</f>
        <v>4.1.1.3</v>
      </c>
      <c r="D1058" s="72" t="s">
        <v>2205</v>
      </c>
      <c r="E1058" s="72" t="s">
        <v>2104</v>
      </c>
      <c r="F1058" s="72" t="s">
        <v>1086</v>
      </c>
      <c r="G1058" s="73">
        <v>0</v>
      </c>
      <c r="H1058" s="73">
        <v>0</v>
      </c>
      <c r="I1058" s="73">
        <v>0</v>
      </c>
      <c r="J1058" s="73">
        <v>0</v>
      </c>
      <c r="K1058" s="73">
        <v>0</v>
      </c>
      <c r="L1058" s="73">
        <v>0</v>
      </c>
      <c r="M1058" s="66"/>
      <c r="N1058" s="66"/>
      <c r="O1058" s="74">
        <v>0</v>
      </c>
      <c r="P1058" s="66">
        <f t="shared" si="241"/>
        <v>0</v>
      </c>
      <c r="Q1058" s="73">
        <v>0</v>
      </c>
      <c r="R1058" s="73">
        <v>0</v>
      </c>
      <c r="S1058" s="73">
        <v>0</v>
      </c>
      <c r="T1058" s="73">
        <v>0</v>
      </c>
      <c r="U1058" s="73">
        <v>0</v>
      </c>
      <c r="V1058" s="73">
        <v>0</v>
      </c>
      <c r="W1058" s="66"/>
      <c r="X1058" s="66"/>
      <c r="Y1058" s="74">
        <v>0</v>
      </c>
      <c r="Z1058" s="66">
        <f t="shared" si="240"/>
        <v>0</v>
      </c>
      <c r="AA1058" s="75">
        <v>0</v>
      </c>
    </row>
    <row r="1059" spans="1:27" ht="78.75" customHeight="1">
      <c r="A1059" s="66" t="s">
        <v>2206</v>
      </c>
      <c r="B1059" s="1" t="s">
        <v>412</v>
      </c>
      <c r="C1059" s="71" t="str">
        <f>IF(A1059&lt;&gt;0,C1008,0)</f>
        <v>4.1.1.3</v>
      </c>
      <c r="D1059" s="72" t="s">
        <v>2207</v>
      </c>
      <c r="E1059" s="72" t="s">
        <v>2104</v>
      </c>
      <c r="F1059" s="72" t="s">
        <v>1087</v>
      </c>
      <c r="G1059" s="73">
        <v>0</v>
      </c>
      <c r="H1059" s="73">
        <v>0</v>
      </c>
      <c r="I1059" s="73">
        <v>0</v>
      </c>
      <c r="J1059" s="73">
        <v>0</v>
      </c>
      <c r="K1059" s="73">
        <v>0</v>
      </c>
      <c r="L1059" s="73">
        <v>0</v>
      </c>
      <c r="M1059" s="66"/>
      <c r="N1059" s="66"/>
      <c r="O1059" s="74">
        <v>0</v>
      </c>
      <c r="P1059" s="66">
        <f t="shared" si="241"/>
        <v>0</v>
      </c>
      <c r="Q1059" s="73">
        <v>0</v>
      </c>
      <c r="R1059" s="73">
        <v>0</v>
      </c>
      <c r="S1059" s="73">
        <v>0</v>
      </c>
      <c r="T1059" s="73">
        <v>0</v>
      </c>
      <c r="U1059" s="73">
        <v>0</v>
      </c>
      <c r="V1059" s="73">
        <v>0</v>
      </c>
      <c r="W1059" s="66"/>
      <c r="X1059" s="66"/>
      <c r="Y1059" s="74">
        <v>0</v>
      </c>
      <c r="Z1059" s="66">
        <f t="shared" si="240"/>
        <v>0</v>
      </c>
      <c r="AA1059" s="75">
        <v>0</v>
      </c>
    </row>
    <row r="1060" spans="1:27" ht="63" customHeight="1">
      <c r="A1060" s="66" t="s">
        <v>2208</v>
      </c>
      <c r="B1060" s="1" t="s">
        <v>413</v>
      </c>
      <c r="C1060" s="71" t="str">
        <f>IF(A1060&lt;&gt;0,C1008,0)</f>
        <v>4.1.1.3</v>
      </c>
      <c r="D1060" s="72" t="s">
        <v>2209</v>
      </c>
      <c r="E1060" s="72" t="s">
        <v>2104</v>
      </c>
      <c r="F1060" s="72" t="s">
        <v>1088</v>
      </c>
      <c r="G1060" s="73">
        <v>0</v>
      </c>
      <c r="H1060" s="73">
        <v>0</v>
      </c>
      <c r="I1060" s="73">
        <v>0</v>
      </c>
      <c r="J1060" s="73">
        <v>0</v>
      </c>
      <c r="K1060" s="73">
        <v>0</v>
      </c>
      <c r="L1060" s="73">
        <v>0</v>
      </c>
      <c r="M1060" s="66"/>
      <c r="N1060" s="66"/>
      <c r="O1060" s="74">
        <v>0</v>
      </c>
      <c r="P1060" s="66">
        <f t="shared" si="241"/>
        <v>0</v>
      </c>
      <c r="Q1060" s="73">
        <v>0</v>
      </c>
      <c r="R1060" s="73">
        <v>0</v>
      </c>
      <c r="S1060" s="73">
        <v>0</v>
      </c>
      <c r="T1060" s="73">
        <v>0</v>
      </c>
      <c r="U1060" s="73">
        <v>0</v>
      </c>
      <c r="V1060" s="73">
        <v>0</v>
      </c>
      <c r="W1060" s="66"/>
      <c r="X1060" s="66"/>
      <c r="Y1060" s="74">
        <v>0</v>
      </c>
      <c r="Z1060" s="66">
        <f t="shared" si="240"/>
        <v>0</v>
      </c>
      <c r="AA1060" s="75">
        <v>0</v>
      </c>
    </row>
    <row r="1061" spans="1:27" ht="94.5" customHeight="1">
      <c r="A1061" s="66" t="s">
        <v>2210</v>
      </c>
      <c r="B1061" s="1" t="s">
        <v>414</v>
      </c>
      <c r="C1061" s="71" t="str">
        <f>IF(A1061&lt;&gt;0,C1008,0)</f>
        <v>4.1.1.3</v>
      </c>
      <c r="D1061" s="72" t="s">
        <v>2211</v>
      </c>
      <c r="E1061" s="72" t="s">
        <v>2104</v>
      </c>
      <c r="F1061" s="72" t="s">
        <v>1089</v>
      </c>
      <c r="G1061" s="73">
        <v>0</v>
      </c>
      <c r="H1061" s="73">
        <v>0</v>
      </c>
      <c r="I1061" s="73">
        <v>0</v>
      </c>
      <c r="J1061" s="73">
        <v>0</v>
      </c>
      <c r="K1061" s="73">
        <v>0</v>
      </c>
      <c r="L1061" s="73">
        <v>0</v>
      </c>
      <c r="M1061" s="66"/>
      <c r="N1061" s="66"/>
      <c r="O1061" s="74">
        <v>0</v>
      </c>
      <c r="P1061" s="66">
        <f t="shared" si="241"/>
        <v>0</v>
      </c>
      <c r="Q1061" s="73">
        <v>0</v>
      </c>
      <c r="R1061" s="73">
        <v>0</v>
      </c>
      <c r="S1061" s="73">
        <v>0</v>
      </c>
      <c r="T1061" s="73">
        <v>0</v>
      </c>
      <c r="U1061" s="73">
        <v>0</v>
      </c>
      <c r="V1061" s="73">
        <v>0</v>
      </c>
      <c r="W1061" s="66"/>
      <c r="X1061" s="66"/>
      <c r="Y1061" s="74">
        <v>0</v>
      </c>
      <c r="Z1061" s="66">
        <f t="shared" si="240"/>
        <v>0</v>
      </c>
      <c r="AA1061" s="75">
        <v>0</v>
      </c>
    </row>
    <row r="1062" spans="1:27" ht="141.75">
      <c r="A1062" s="66" t="s">
        <v>2212</v>
      </c>
      <c r="B1062" s="1" t="s">
        <v>415</v>
      </c>
      <c r="C1062" s="71" t="str">
        <f>IF(A1062&lt;&gt;0,C1008,0)</f>
        <v>4.1.1.3</v>
      </c>
      <c r="D1062" s="72" t="s">
        <v>2213</v>
      </c>
      <c r="E1062" s="72" t="s">
        <v>2104</v>
      </c>
      <c r="F1062" s="72" t="s">
        <v>1090</v>
      </c>
      <c r="G1062" s="73">
        <v>0</v>
      </c>
      <c r="H1062" s="73">
        <v>0</v>
      </c>
      <c r="I1062" s="73">
        <v>0</v>
      </c>
      <c r="J1062" s="73">
        <v>0</v>
      </c>
      <c r="K1062" s="73">
        <v>0</v>
      </c>
      <c r="L1062" s="73">
        <v>3.5999999999999997E-2</v>
      </c>
      <c r="M1062" s="66"/>
      <c r="N1062" s="66"/>
      <c r="O1062" s="74">
        <v>0</v>
      </c>
      <c r="P1062" s="66">
        <f t="shared" si="241"/>
        <v>3.5999999999999997E-2</v>
      </c>
      <c r="Q1062" s="73">
        <v>0</v>
      </c>
      <c r="R1062" s="73">
        <v>0</v>
      </c>
      <c r="S1062" s="73">
        <v>0</v>
      </c>
      <c r="T1062" s="73">
        <v>0</v>
      </c>
      <c r="U1062" s="73">
        <v>0</v>
      </c>
      <c r="V1062" s="73">
        <v>3.5999999999999997E-2</v>
      </c>
      <c r="W1062" s="66"/>
      <c r="X1062" s="66"/>
      <c r="Y1062" s="74">
        <v>0</v>
      </c>
      <c r="Z1062" s="66">
        <f t="shared" si="240"/>
        <v>3.5999999999999997E-2</v>
      </c>
      <c r="AA1062" s="75">
        <v>0</v>
      </c>
    </row>
    <row r="1063" spans="1:27" ht="63">
      <c r="A1063" s="66" t="s">
        <v>2214</v>
      </c>
      <c r="B1063" s="1" t="s">
        <v>416</v>
      </c>
      <c r="C1063" s="71" t="str">
        <f>IF(A1063&lt;&gt;0,C1008,0)</f>
        <v>4.1.1.3</v>
      </c>
      <c r="D1063" s="72" t="s">
        <v>2215</v>
      </c>
      <c r="E1063" s="72" t="s">
        <v>2104</v>
      </c>
      <c r="F1063" s="72" t="s">
        <v>1091</v>
      </c>
      <c r="G1063" s="73">
        <v>0</v>
      </c>
      <c r="H1063" s="73">
        <v>0</v>
      </c>
      <c r="I1063" s="73">
        <v>0</v>
      </c>
      <c r="J1063" s="73">
        <v>0</v>
      </c>
      <c r="K1063" s="73">
        <v>0</v>
      </c>
      <c r="L1063" s="73">
        <v>0</v>
      </c>
      <c r="M1063" s="66"/>
      <c r="N1063" s="66"/>
      <c r="O1063" s="74">
        <v>0</v>
      </c>
      <c r="P1063" s="66">
        <f t="shared" si="241"/>
        <v>0</v>
      </c>
      <c r="Q1063" s="73">
        <v>0</v>
      </c>
      <c r="R1063" s="73">
        <v>0</v>
      </c>
      <c r="S1063" s="73">
        <v>0</v>
      </c>
      <c r="T1063" s="73">
        <v>0</v>
      </c>
      <c r="U1063" s="73">
        <v>0</v>
      </c>
      <c r="V1063" s="73">
        <v>0</v>
      </c>
      <c r="W1063" s="66"/>
      <c r="X1063" s="66"/>
      <c r="Y1063" s="74">
        <v>0</v>
      </c>
      <c r="Z1063" s="66">
        <f t="shared" si="240"/>
        <v>0</v>
      </c>
      <c r="AA1063" s="75">
        <v>0</v>
      </c>
    </row>
    <row r="1064" spans="1:27" ht="63">
      <c r="A1064" s="66" t="s">
        <v>2216</v>
      </c>
      <c r="B1064" s="1" t="s">
        <v>417</v>
      </c>
      <c r="C1064" s="71" t="str">
        <f>IF(A1064&lt;&gt;0,C1008,0)</f>
        <v>4.1.1.3</v>
      </c>
      <c r="D1064" s="72" t="s">
        <v>2217</v>
      </c>
      <c r="E1064" s="72" t="s">
        <v>2104</v>
      </c>
      <c r="F1064" s="72" t="s">
        <v>1092</v>
      </c>
      <c r="G1064" s="73">
        <v>0</v>
      </c>
      <c r="H1064" s="73">
        <v>0</v>
      </c>
      <c r="I1064" s="73">
        <v>0</v>
      </c>
      <c r="J1064" s="73">
        <v>0</v>
      </c>
      <c r="K1064" s="73">
        <v>0</v>
      </c>
      <c r="L1064" s="73">
        <v>5.0000000000000001E-3</v>
      </c>
      <c r="M1064" s="66"/>
      <c r="N1064" s="66"/>
      <c r="O1064" s="74">
        <v>0</v>
      </c>
      <c r="P1064" s="66">
        <f t="shared" si="241"/>
        <v>5.0000000000000001E-3</v>
      </c>
      <c r="Q1064" s="73">
        <v>0</v>
      </c>
      <c r="R1064" s="73">
        <v>0</v>
      </c>
      <c r="S1064" s="73">
        <v>0</v>
      </c>
      <c r="T1064" s="73">
        <v>0</v>
      </c>
      <c r="U1064" s="73">
        <v>0</v>
      </c>
      <c r="V1064" s="73">
        <v>5.0000000000000001E-3</v>
      </c>
      <c r="W1064" s="66"/>
      <c r="X1064" s="66"/>
      <c r="Y1064" s="74">
        <v>0</v>
      </c>
      <c r="Z1064" s="66">
        <f t="shared" si="240"/>
        <v>5.0000000000000001E-3</v>
      </c>
      <c r="AA1064" s="75">
        <v>0</v>
      </c>
    </row>
    <row r="1065" spans="1:27" ht="15.75" hidden="1">
      <c r="A1065" s="66" t="s">
        <v>26</v>
      </c>
      <c r="B1065" s="1" t="s">
        <v>418</v>
      </c>
      <c r="C1065" s="71" t="str">
        <f t="shared" ref="C1065:C1074" si="242">IF(A1065&lt;&gt;0,C1009,0)</f>
        <v>4.1.1.3</v>
      </c>
      <c r="D1065" s="72">
        <v>0</v>
      </c>
      <c r="E1065" s="72">
        <v>0</v>
      </c>
      <c r="F1065" s="72">
        <v>0</v>
      </c>
      <c r="G1065" s="73">
        <v>0</v>
      </c>
      <c r="H1065" s="73">
        <v>0</v>
      </c>
      <c r="I1065" s="73">
        <v>0</v>
      </c>
      <c r="J1065" s="73">
        <v>0</v>
      </c>
      <c r="K1065" s="73">
        <v>0</v>
      </c>
      <c r="L1065" s="73">
        <v>0</v>
      </c>
      <c r="M1065" s="66"/>
      <c r="N1065" s="66"/>
      <c r="O1065" s="74">
        <v>0</v>
      </c>
      <c r="P1065" s="66">
        <f t="shared" si="241"/>
        <v>0</v>
      </c>
      <c r="Q1065" s="73">
        <v>0</v>
      </c>
      <c r="R1065" s="73">
        <v>0</v>
      </c>
      <c r="S1065" s="73">
        <v>0</v>
      </c>
      <c r="T1065" s="73">
        <v>0</v>
      </c>
      <c r="U1065" s="73">
        <v>0</v>
      </c>
      <c r="V1065" s="73">
        <v>0</v>
      </c>
      <c r="W1065" s="66"/>
      <c r="X1065" s="66"/>
      <c r="Y1065" s="74">
        <v>0</v>
      </c>
      <c r="Z1065" s="66">
        <f t="shared" si="240"/>
        <v>0</v>
      </c>
      <c r="AA1065" s="75">
        <v>0</v>
      </c>
    </row>
    <row r="1066" spans="1:27" ht="15.75" hidden="1">
      <c r="A1066" s="66" t="s">
        <v>26</v>
      </c>
      <c r="B1066" s="1" t="s">
        <v>419</v>
      </c>
      <c r="C1066" s="71" t="str">
        <f t="shared" si="242"/>
        <v>4.1.1.3</v>
      </c>
      <c r="D1066" s="72">
        <v>0</v>
      </c>
      <c r="E1066" s="72">
        <v>0</v>
      </c>
      <c r="F1066" s="72">
        <v>0</v>
      </c>
      <c r="G1066" s="73">
        <v>0</v>
      </c>
      <c r="H1066" s="73">
        <v>0</v>
      </c>
      <c r="I1066" s="73">
        <v>0</v>
      </c>
      <c r="J1066" s="73">
        <v>0</v>
      </c>
      <c r="K1066" s="73">
        <v>0</v>
      </c>
      <c r="L1066" s="73">
        <v>0</v>
      </c>
      <c r="M1066" s="66"/>
      <c r="N1066" s="66"/>
      <c r="O1066" s="74">
        <v>0</v>
      </c>
      <c r="P1066" s="66">
        <f t="shared" si="241"/>
        <v>0</v>
      </c>
      <c r="Q1066" s="73">
        <v>0</v>
      </c>
      <c r="R1066" s="73">
        <v>0</v>
      </c>
      <c r="S1066" s="73">
        <v>0</v>
      </c>
      <c r="T1066" s="73">
        <v>0</v>
      </c>
      <c r="U1066" s="73">
        <v>0</v>
      </c>
      <c r="V1066" s="73">
        <v>0</v>
      </c>
      <c r="W1066" s="66"/>
      <c r="X1066" s="66"/>
      <c r="Y1066" s="74">
        <v>0</v>
      </c>
      <c r="Z1066" s="66">
        <f t="shared" si="240"/>
        <v>0</v>
      </c>
      <c r="AA1066" s="75">
        <v>0</v>
      </c>
    </row>
    <row r="1067" spans="1:27" ht="15.75" hidden="1">
      <c r="A1067" s="66" t="s">
        <v>26</v>
      </c>
      <c r="B1067" s="1" t="s">
        <v>420</v>
      </c>
      <c r="C1067" s="71" t="str">
        <f t="shared" si="242"/>
        <v>4.1.1.3</v>
      </c>
      <c r="D1067" s="72">
        <v>0</v>
      </c>
      <c r="E1067" s="72">
        <v>0</v>
      </c>
      <c r="F1067" s="72">
        <v>0</v>
      </c>
      <c r="G1067" s="73">
        <v>0</v>
      </c>
      <c r="H1067" s="73">
        <v>0</v>
      </c>
      <c r="I1067" s="73">
        <v>0</v>
      </c>
      <c r="J1067" s="73">
        <v>0</v>
      </c>
      <c r="K1067" s="73">
        <v>0</v>
      </c>
      <c r="L1067" s="73">
        <v>0</v>
      </c>
      <c r="M1067" s="66"/>
      <c r="N1067" s="66"/>
      <c r="O1067" s="74">
        <v>0</v>
      </c>
      <c r="P1067" s="66">
        <f t="shared" si="241"/>
        <v>0</v>
      </c>
      <c r="Q1067" s="73">
        <v>0</v>
      </c>
      <c r="R1067" s="73">
        <v>0</v>
      </c>
      <c r="S1067" s="73">
        <v>0</v>
      </c>
      <c r="T1067" s="73">
        <v>0</v>
      </c>
      <c r="U1067" s="73">
        <v>0</v>
      </c>
      <c r="V1067" s="73">
        <v>0</v>
      </c>
      <c r="W1067" s="66"/>
      <c r="X1067" s="66"/>
      <c r="Y1067" s="74">
        <v>0</v>
      </c>
      <c r="Z1067" s="66">
        <f t="shared" si="240"/>
        <v>0</v>
      </c>
      <c r="AA1067" s="75">
        <v>0</v>
      </c>
    </row>
    <row r="1068" spans="1:27" ht="15.75" hidden="1">
      <c r="A1068" s="66" t="s">
        <v>26</v>
      </c>
      <c r="B1068" s="1" t="s">
        <v>421</v>
      </c>
      <c r="C1068" s="71" t="str">
        <f t="shared" si="242"/>
        <v>4.1.1.3</v>
      </c>
      <c r="D1068" s="72">
        <v>0</v>
      </c>
      <c r="E1068" s="72">
        <v>0</v>
      </c>
      <c r="F1068" s="72">
        <v>0</v>
      </c>
      <c r="G1068" s="73">
        <v>0</v>
      </c>
      <c r="H1068" s="73">
        <v>0</v>
      </c>
      <c r="I1068" s="73">
        <v>0</v>
      </c>
      <c r="J1068" s="73">
        <v>0</v>
      </c>
      <c r="K1068" s="73">
        <v>0</v>
      </c>
      <c r="L1068" s="73">
        <v>0</v>
      </c>
      <c r="M1068" s="66"/>
      <c r="N1068" s="66"/>
      <c r="O1068" s="74">
        <v>0</v>
      </c>
      <c r="P1068" s="66">
        <f t="shared" si="241"/>
        <v>0</v>
      </c>
      <c r="Q1068" s="73">
        <v>0</v>
      </c>
      <c r="R1068" s="73">
        <v>0</v>
      </c>
      <c r="S1068" s="73">
        <v>0</v>
      </c>
      <c r="T1068" s="73">
        <v>0</v>
      </c>
      <c r="U1068" s="73">
        <v>0</v>
      </c>
      <c r="V1068" s="73">
        <v>0</v>
      </c>
      <c r="W1068" s="66"/>
      <c r="X1068" s="66"/>
      <c r="Y1068" s="74">
        <v>0</v>
      </c>
      <c r="Z1068" s="66">
        <f t="shared" si="240"/>
        <v>0</v>
      </c>
      <c r="AA1068" s="75">
        <v>0</v>
      </c>
    </row>
    <row r="1069" spans="1:27" ht="15.75" hidden="1">
      <c r="A1069" s="66" t="s">
        <v>26</v>
      </c>
      <c r="B1069" s="1" t="s">
        <v>422</v>
      </c>
      <c r="C1069" s="71" t="str">
        <f t="shared" si="242"/>
        <v>4.1.1.3</v>
      </c>
      <c r="D1069" s="72">
        <v>0</v>
      </c>
      <c r="E1069" s="72">
        <v>0</v>
      </c>
      <c r="F1069" s="72">
        <v>0</v>
      </c>
      <c r="G1069" s="73">
        <v>0</v>
      </c>
      <c r="H1069" s="73">
        <v>0</v>
      </c>
      <c r="I1069" s="73">
        <v>0</v>
      </c>
      <c r="J1069" s="73">
        <v>0</v>
      </c>
      <c r="K1069" s="73">
        <v>0</v>
      </c>
      <c r="L1069" s="73">
        <v>0</v>
      </c>
      <c r="M1069" s="66"/>
      <c r="N1069" s="66"/>
      <c r="O1069" s="74">
        <v>0</v>
      </c>
      <c r="P1069" s="66">
        <f t="shared" si="241"/>
        <v>0</v>
      </c>
      <c r="Q1069" s="73">
        <v>0</v>
      </c>
      <c r="R1069" s="73">
        <v>0</v>
      </c>
      <c r="S1069" s="73">
        <v>0</v>
      </c>
      <c r="T1069" s="73">
        <v>0</v>
      </c>
      <c r="U1069" s="73">
        <v>0</v>
      </c>
      <c r="V1069" s="73">
        <v>0</v>
      </c>
      <c r="W1069" s="66"/>
      <c r="X1069" s="66"/>
      <c r="Y1069" s="74">
        <v>0</v>
      </c>
      <c r="Z1069" s="66">
        <f t="shared" si="240"/>
        <v>0</v>
      </c>
      <c r="AA1069" s="75">
        <v>0</v>
      </c>
    </row>
    <row r="1070" spans="1:27" ht="15.75" hidden="1">
      <c r="A1070" s="66" t="s">
        <v>26</v>
      </c>
      <c r="B1070" s="1" t="s">
        <v>423</v>
      </c>
      <c r="C1070" s="71" t="str">
        <f t="shared" si="242"/>
        <v>4.1.1.3</v>
      </c>
      <c r="D1070" s="72">
        <v>0</v>
      </c>
      <c r="E1070" s="72">
        <v>0</v>
      </c>
      <c r="F1070" s="72">
        <v>0</v>
      </c>
      <c r="G1070" s="73">
        <v>0</v>
      </c>
      <c r="H1070" s="73">
        <v>0</v>
      </c>
      <c r="I1070" s="73">
        <v>0</v>
      </c>
      <c r="J1070" s="73">
        <v>0</v>
      </c>
      <c r="K1070" s="73">
        <v>0</v>
      </c>
      <c r="L1070" s="73">
        <v>0</v>
      </c>
      <c r="M1070" s="66"/>
      <c r="N1070" s="66"/>
      <c r="O1070" s="74">
        <v>0</v>
      </c>
      <c r="P1070" s="66">
        <f t="shared" si="241"/>
        <v>0</v>
      </c>
      <c r="Q1070" s="73">
        <v>0</v>
      </c>
      <c r="R1070" s="73">
        <v>0</v>
      </c>
      <c r="S1070" s="73">
        <v>0</v>
      </c>
      <c r="T1070" s="73">
        <v>0</v>
      </c>
      <c r="U1070" s="73">
        <v>0</v>
      </c>
      <c r="V1070" s="73">
        <v>0</v>
      </c>
      <c r="W1070" s="66"/>
      <c r="X1070" s="66"/>
      <c r="Y1070" s="74">
        <v>0</v>
      </c>
      <c r="Z1070" s="66">
        <f t="shared" si="240"/>
        <v>0</v>
      </c>
      <c r="AA1070" s="75">
        <v>0</v>
      </c>
    </row>
    <row r="1071" spans="1:27" ht="15.75" hidden="1">
      <c r="A1071" s="66" t="s">
        <v>26</v>
      </c>
      <c r="B1071" s="1" t="s">
        <v>424</v>
      </c>
      <c r="C1071" s="71" t="str">
        <f t="shared" si="242"/>
        <v>4.1.1.3</v>
      </c>
      <c r="D1071" s="72">
        <v>0</v>
      </c>
      <c r="E1071" s="72">
        <v>0</v>
      </c>
      <c r="F1071" s="72">
        <v>0</v>
      </c>
      <c r="G1071" s="73">
        <v>0</v>
      </c>
      <c r="H1071" s="73">
        <v>0</v>
      </c>
      <c r="I1071" s="73">
        <v>0</v>
      </c>
      <c r="J1071" s="73">
        <v>0</v>
      </c>
      <c r="K1071" s="73">
        <v>0</v>
      </c>
      <c r="L1071" s="73">
        <v>0</v>
      </c>
      <c r="M1071" s="66"/>
      <c r="N1071" s="66"/>
      <c r="O1071" s="74">
        <v>0</v>
      </c>
      <c r="P1071" s="66">
        <f t="shared" si="241"/>
        <v>0</v>
      </c>
      <c r="Q1071" s="73">
        <v>0</v>
      </c>
      <c r="R1071" s="73">
        <v>0</v>
      </c>
      <c r="S1071" s="73">
        <v>0</v>
      </c>
      <c r="T1071" s="73">
        <v>0</v>
      </c>
      <c r="U1071" s="73">
        <v>0</v>
      </c>
      <c r="V1071" s="73">
        <v>0</v>
      </c>
      <c r="W1071" s="66"/>
      <c r="X1071" s="66"/>
      <c r="Y1071" s="74">
        <v>0</v>
      </c>
      <c r="Z1071" s="66">
        <f t="shared" si="240"/>
        <v>0</v>
      </c>
      <c r="AA1071" s="75">
        <v>0</v>
      </c>
    </row>
    <row r="1072" spans="1:27" ht="15.75" hidden="1">
      <c r="A1072" s="66" t="s">
        <v>26</v>
      </c>
      <c r="B1072" s="1" t="s">
        <v>425</v>
      </c>
      <c r="C1072" s="71" t="str">
        <f t="shared" si="242"/>
        <v>4.1.1.3</v>
      </c>
      <c r="D1072" s="72">
        <v>0</v>
      </c>
      <c r="E1072" s="72">
        <v>0</v>
      </c>
      <c r="F1072" s="72">
        <v>0</v>
      </c>
      <c r="G1072" s="73">
        <v>0</v>
      </c>
      <c r="H1072" s="73">
        <v>0</v>
      </c>
      <c r="I1072" s="73">
        <v>0</v>
      </c>
      <c r="J1072" s="73">
        <v>0</v>
      </c>
      <c r="K1072" s="73">
        <v>0</v>
      </c>
      <c r="L1072" s="73">
        <v>0</v>
      </c>
      <c r="M1072" s="66"/>
      <c r="N1072" s="66"/>
      <c r="O1072" s="74">
        <v>0</v>
      </c>
      <c r="P1072" s="66">
        <f t="shared" si="241"/>
        <v>0</v>
      </c>
      <c r="Q1072" s="73">
        <v>0</v>
      </c>
      <c r="R1072" s="73">
        <v>0</v>
      </c>
      <c r="S1072" s="73">
        <v>0</v>
      </c>
      <c r="T1072" s="73">
        <v>0</v>
      </c>
      <c r="U1072" s="73">
        <v>0</v>
      </c>
      <c r="V1072" s="73">
        <v>0</v>
      </c>
      <c r="W1072" s="66"/>
      <c r="X1072" s="66"/>
      <c r="Y1072" s="74">
        <v>0</v>
      </c>
      <c r="Z1072" s="66">
        <f t="shared" si="240"/>
        <v>0</v>
      </c>
      <c r="AA1072" s="75">
        <v>0</v>
      </c>
    </row>
    <row r="1073" spans="1:27" ht="15.75" hidden="1">
      <c r="A1073" s="66" t="s">
        <v>26</v>
      </c>
      <c r="B1073" s="1" t="s">
        <v>426</v>
      </c>
      <c r="C1073" s="71" t="str">
        <f t="shared" si="242"/>
        <v>4.1.1.3</v>
      </c>
      <c r="D1073" s="72">
        <v>0</v>
      </c>
      <c r="E1073" s="72">
        <v>0</v>
      </c>
      <c r="F1073" s="72">
        <v>0</v>
      </c>
      <c r="G1073" s="73">
        <v>0</v>
      </c>
      <c r="H1073" s="73">
        <v>0</v>
      </c>
      <c r="I1073" s="73">
        <v>0</v>
      </c>
      <c r="J1073" s="73">
        <v>0</v>
      </c>
      <c r="K1073" s="73">
        <v>0</v>
      </c>
      <c r="L1073" s="73">
        <v>0</v>
      </c>
      <c r="M1073" s="66"/>
      <c r="N1073" s="66"/>
      <c r="O1073" s="74">
        <v>0</v>
      </c>
      <c r="P1073" s="66">
        <f t="shared" si="241"/>
        <v>0</v>
      </c>
      <c r="Q1073" s="73">
        <v>0</v>
      </c>
      <c r="R1073" s="73">
        <v>0</v>
      </c>
      <c r="S1073" s="73">
        <v>0</v>
      </c>
      <c r="T1073" s="73">
        <v>0</v>
      </c>
      <c r="U1073" s="73">
        <v>0</v>
      </c>
      <c r="V1073" s="73">
        <v>0</v>
      </c>
      <c r="W1073" s="66"/>
      <c r="X1073" s="66"/>
      <c r="Y1073" s="74">
        <v>0</v>
      </c>
      <c r="Z1073" s="66">
        <f>V1073-Y1073</f>
        <v>0</v>
      </c>
      <c r="AA1073" s="75">
        <v>0</v>
      </c>
    </row>
    <row r="1074" spans="1:27" ht="63" hidden="1" customHeight="1">
      <c r="A1074" s="66" t="s">
        <v>26</v>
      </c>
      <c r="B1074" s="1" t="s">
        <v>427</v>
      </c>
      <c r="C1074" s="71" t="str">
        <f t="shared" si="242"/>
        <v>4.1.1.3</v>
      </c>
      <c r="D1074" s="72">
        <v>0</v>
      </c>
      <c r="E1074" s="72">
        <v>0</v>
      </c>
      <c r="F1074" s="72">
        <v>0</v>
      </c>
      <c r="G1074" s="73">
        <v>0</v>
      </c>
      <c r="H1074" s="73">
        <v>0</v>
      </c>
      <c r="I1074" s="73">
        <v>0</v>
      </c>
      <c r="J1074" s="73">
        <v>0</v>
      </c>
      <c r="K1074" s="73">
        <v>0</v>
      </c>
      <c r="L1074" s="73">
        <v>0</v>
      </c>
      <c r="M1074" s="66"/>
      <c r="N1074" s="66"/>
      <c r="O1074" s="74">
        <v>0</v>
      </c>
      <c r="P1074" s="66">
        <f t="shared" si="241"/>
        <v>0</v>
      </c>
      <c r="Q1074" s="73">
        <v>0</v>
      </c>
      <c r="R1074" s="73">
        <v>0</v>
      </c>
      <c r="S1074" s="73">
        <v>0</v>
      </c>
      <c r="T1074" s="73">
        <v>0</v>
      </c>
      <c r="U1074" s="73">
        <v>0</v>
      </c>
      <c r="V1074" s="73">
        <v>0</v>
      </c>
      <c r="W1074" s="66"/>
      <c r="X1074" s="66"/>
      <c r="Y1074" s="74">
        <v>0</v>
      </c>
      <c r="Z1074" s="66">
        <f>V1074-Y1074</f>
        <v>0</v>
      </c>
      <c r="AA1074" s="75">
        <v>0</v>
      </c>
    </row>
    <row r="1075" spans="1:27" ht="31.5">
      <c r="A1075" s="66" t="s">
        <v>26</v>
      </c>
      <c r="B1075" s="1"/>
      <c r="C1075" s="78" t="s">
        <v>428</v>
      </c>
      <c r="D1075" s="64" t="s">
        <v>130</v>
      </c>
      <c r="E1075" s="52" t="s">
        <v>50</v>
      </c>
      <c r="F1075" s="72">
        <v>0</v>
      </c>
      <c r="G1075" s="66">
        <f t="shared" ref="G1075:Z1075" si="243">G1076+G1077</f>
        <v>0</v>
      </c>
      <c r="H1075" s="66">
        <f t="shared" si="243"/>
        <v>0</v>
      </c>
      <c r="I1075" s="66">
        <f t="shared" si="243"/>
        <v>0</v>
      </c>
      <c r="J1075" s="66">
        <f t="shared" si="243"/>
        <v>0</v>
      </c>
      <c r="K1075" s="66">
        <f t="shared" si="243"/>
        <v>0</v>
      </c>
      <c r="L1075" s="66">
        <f t="shared" si="243"/>
        <v>0</v>
      </c>
      <c r="M1075" s="66">
        <f t="shared" si="243"/>
        <v>0</v>
      </c>
      <c r="N1075" s="66">
        <f t="shared" si="243"/>
        <v>0</v>
      </c>
      <c r="O1075" s="66">
        <f t="shared" si="243"/>
        <v>0</v>
      </c>
      <c r="P1075" s="66">
        <f t="shared" si="243"/>
        <v>0</v>
      </c>
      <c r="Q1075" s="66">
        <f t="shared" si="243"/>
        <v>0</v>
      </c>
      <c r="R1075" s="66">
        <f t="shared" si="243"/>
        <v>0</v>
      </c>
      <c r="S1075" s="66">
        <f t="shared" si="243"/>
        <v>0</v>
      </c>
      <c r="T1075" s="66">
        <f t="shared" si="243"/>
        <v>0</v>
      </c>
      <c r="U1075" s="66">
        <f t="shared" si="243"/>
        <v>0</v>
      </c>
      <c r="V1075" s="66">
        <f t="shared" si="243"/>
        <v>0</v>
      </c>
      <c r="W1075" s="66">
        <f t="shared" si="243"/>
        <v>0</v>
      </c>
      <c r="X1075" s="66">
        <f t="shared" si="243"/>
        <v>0</v>
      </c>
      <c r="Y1075" s="66">
        <f t="shared" si="243"/>
        <v>0</v>
      </c>
      <c r="Z1075" s="66">
        <f t="shared" si="243"/>
        <v>0</v>
      </c>
      <c r="AA1075" s="67">
        <f>AA1076+AA1077</f>
        <v>0</v>
      </c>
    </row>
    <row r="1076" spans="1:27" ht="63" customHeight="1">
      <c r="A1076" s="66" t="s">
        <v>26</v>
      </c>
      <c r="B1076" s="1"/>
      <c r="C1076" s="63" t="s">
        <v>429</v>
      </c>
      <c r="D1076" s="64" t="s">
        <v>132</v>
      </c>
      <c r="E1076" s="52" t="s">
        <v>53</v>
      </c>
      <c r="F1076" s="72">
        <v>0</v>
      </c>
      <c r="G1076" s="66"/>
      <c r="H1076" s="66"/>
      <c r="I1076" s="66"/>
      <c r="J1076" s="66"/>
      <c r="K1076" s="66"/>
      <c r="L1076" s="66"/>
      <c r="M1076" s="66"/>
      <c r="N1076" s="66"/>
      <c r="O1076" s="66"/>
      <c r="P1076" s="66"/>
      <c r="Q1076" s="66"/>
      <c r="R1076" s="66"/>
      <c r="S1076" s="66"/>
      <c r="T1076" s="66"/>
      <c r="U1076" s="66"/>
      <c r="V1076" s="66"/>
      <c r="W1076" s="66"/>
      <c r="X1076" s="66"/>
      <c r="Y1076" s="66"/>
      <c r="Z1076" s="66"/>
      <c r="AA1076" s="67"/>
    </row>
    <row r="1077" spans="1:27" ht="110.25" customHeight="1">
      <c r="A1077" s="66" t="s">
        <v>26</v>
      </c>
      <c r="B1077" s="1"/>
      <c r="C1077" s="63" t="s">
        <v>430</v>
      </c>
      <c r="D1077" s="64" t="s">
        <v>134</v>
      </c>
      <c r="E1077" s="52" t="s">
        <v>53</v>
      </c>
      <c r="F1077" s="72">
        <v>0</v>
      </c>
      <c r="G1077" s="66"/>
      <c r="H1077" s="66"/>
      <c r="I1077" s="66"/>
      <c r="J1077" s="66"/>
      <c r="K1077" s="66"/>
      <c r="L1077" s="66"/>
      <c r="M1077" s="66"/>
      <c r="N1077" s="66"/>
      <c r="O1077" s="66"/>
      <c r="P1077" s="66"/>
      <c r="Q1077" s="66"/>
      <c r="R1077" s="66"/>
      <c r="S1077" s="66"/>
      <c r="T1077" s="66"/>
      <c r="U1077" s="66"/>
      <c r="V1077" s="66"/>
      <c r="W1077" s="66"/>
      <c r="X1077" s="66"/>
      <c r="Y1077" s="66"/>
      <c r="Z1077" s="66"/>
      <c r="AA1077" s="67"/>
    </row>
    <row r="1078" spans="1:27" ht="189" customHeight="1">
      <c r="A1078" s="66" t="s">
        <v>26</v>
      </c>
      <c r="B1078" s="1"/>
      <c r="C1078" s="78" t="s">
        <v>431</v>
      </c>
      <c r="D1078" s="64" t="s">
        <v>136</v>
      </c>
      <c r="E1078" s="52" t="s">
        <v>50</v>
      </c>
      <c r="F1078" s="72">
        <v>0</v>
      </c>
      <c r="G1078" s="66">
        <f t="shared" ref="G1078:Z1078" si="244">G1080+G1085+G1090</f>
        <v>0</v>
      </c>
      <c r="H1078" s="66">
        <f t="shared" si="244"/>
        <v>0</v>
      </c>
      <c r="I1078" s="66">
        <f t="shared" si="244"/>
        <v>0</v>
      </c>
      <c r="J1078" s="66">
        <f t="shared" si="244"/>
        <v>0</v>
      </c>
      <c r="K1078" s="66">
        <f t="shared" si="244"/>
        <v>0</v>
      </c>
      <c r="L1078" s="66">
        <f t="shared" si="244"/>
        <v>0</v>
      </c>
      <c r="M1078" s="66">
        <f t="shared" si="244"/>
        <v>0</v>
      </c>
      <c r="N1078" s="66">
        <f t="shared" si="244"/>
        <v>0</v>
      </c>
      <c r="O1078" s="66">
        <f t="shared" si="244"/>
        <v>0</v>
      </c>
      <c r="P1078" s="66">
        <f t="shared" si="244"/>
        <v>0</v>
      </c>
      <c r="Q1078" s="66">
        <f t="shared" si="244"/>
        <v>0</v>
      </c>
      <c r="R1078" s="66">
        <f t="shared" si="244"/>
        <v>0</v>
      </c>
      <c r="S1078" s="66">
        <f t="shared" si="244"/>
        <v>0</v>
      </c>
      <c r="T1078" s="66">
        <f t="shared" si="244"/>
        <v>0</v>
      </c>
      <c r="U1078" s="66">
        <f t="shared" si="244"/>
        <v>0</v>
      </c>
      <c r="V1078" s="66">
        <f t="shared" si="244"/>
        <v>0</v>
      </c>
      <c r="W1078" s="66">
        <f t="shared" si="244"/>
        <v>0</v>
      </c>
      <c r="X1078" s="66">
        <f t="shared" si="244"/>
        <v>0</v>
      </c>
      <c r="Y1078" s="66">
        <f t="shared" si="244"/>
        <v>0</v>
      </c>
      <c r="Z1078" s="66">
        <f t="shared" si="244"/>
        <v>0</v>
      </c>
      <c r="AA1078" s="67">
        <f>AA1080+AA1085+AA1090</f>
        <v>0</v>
      </c>
    </row>
    <row r="1079" spans="1:27" ht="31.5">
      <c r="A1079" s="66" t="s">
        <v>26</v>
      </c>
      <c r="B1079" s="1"/>
      <c r="C1079" s="63" t="s">
        <v>432</v>
      </c>
      <c r="D1079" s="64" t="s">
        <v>138</v>
      </c>
      <c r="E1079" s="52" t="s">
        <v>53</v>
      </c>
      <c r="F1079" s="72">
        <v>0</v>
      </c>
      <c r="G1079" s="66"/>
      <c r="H1079" s="66"/>
      <c r="I1079" s="66"/>
      <c r="J1079" s="66"/>
      <c r="K1079" s="66"/>
      <c r="L1079" s="66"/>
      <c r="M1079" s="66"/>
      <c r="N1079" s="66"/>
      <c r="O1079" s="66"/>
      <c r="P1079" s="66"/>
      <c r="Q1079" s="66"/>
      <c r="R1079" s="66"/>
      <c r="S1079" s="66"/>
      <c r="T1079" s="66"/>
      <c r="U1079" s="66"/>
      <c r="V1079" s="66"/>
      <c r="W1079" s="66"/>
      <c r="X1079" s="66"/>
      <c r="Y1079" s="66"/>
      <c r="Z1079" s="66"/>
      <c r="AA1079" s="67"/>
    </row>
    <row r="1080" spans="1:27" ht="94.5">
      <c r="A1080" s="66" t="s">
        <v>26</v>
      </c>
      <c r="B1080" s="1"/>
      <c r="C1080" s="63" t="s">
        <v>432</v>
      </c>
      <c r="D1080" s="64" t="s">
        <v>139</v>
      </c>
      <c r="E1080" s="52" t="s">
        <v>53</v>
      </c>
      <c r="F1080" s="72">
        <v>0</v>
      </c>
      <c r="G1080" s="66">
        <f t="shared" ref="G1080:Z1080" si="245">SUBTOTAL(9,G1081:G1084)</f>
        <v>0</v>
      </c>
      <c r="H1080" s="66">
        <f t="shared" si="245"/>
        <v>0</v>
      </c>
      <c r="I1080" s="66">
        <f t="shared" si="245"/>
        <v>0</v>
      </c>
      <c r="J1080" s="66">
        <f t="shared" si="245"/>
        <v>0</v>
      </c>
      <c r="K1080" s="66">
        <f t="shared" si="245"/>
        <v>0</v>
      </c>
      <c r="L1080" s="66">
        <f t="shared" si="245"/>
        <v>0</v>
      </c>
      <c r="M1080" s="66">
        <f t="shared" si="245"/>
        <v>0</v>
      </c>
      <c r="N1080" s="66">
        <f t="shared" si="245"/>
        <v>0</v>
      </c>
      <c r="O1080" s="66">
        <f t="shared" si="245"/>
        <v>0</v>
      </c>
      <c r="P1080" s="66">
        <f t="shared" si="245"/>
        <v>0</v>
      </c>
      <c r="Q1080" s="66">
        <f t="shared" si="245"/>
        <v>0</v>
      </c>
      <c r="R1080" s="66">
        <f t="shared" si="245"/>
        <v>0</v>
      </c>
      <c r="S1080" s="66">
        <f t="shared" si="245"/>
        <v>0</v>
      </c>
      <c r="T1080" s="66">
        <f t="shared" si="245"/>
        <v>0</v>
      </c>
      <c r="U1080" s="66">
        <f t="shared" si="245"/>
        <v>0</v>
      </c>
      <c r="V1080" s="66">
        <f t="shared" si="245"/>
        <v>0</v>
      </c>
      <c r="W1080" s="66">
        <f t="shared" si="245"/>
        <v>0</v>
      </c>
      <c r="X1080" s="66">
        <f t="shared" si="245"/>
        <v>0</v>
      </c>
      <c r="Y1080" s="66">
        <f t="shared" si="245"/>
        <v>0</v>
      </c>
      <c r="Z1080" s="66">
        <f t="shared" si="245"/>
        <v>0</v>
      </c>
      <c r="AA1080" s="67">
        <f>SUBTOTAL(9,AA1081:AA1084)</f>
        <v>0</v>
      </c>
    </row>
    <row r="1081" spans="1:27" ht="78.75" hidden="1" customHeight="1">
      <c r="A1081" s="66" t="s">
        <v>26</v>
      </c>
      <c r="B1081" s="1" t="s">
        <v>360</v>
      </c>
      <c r="C1081" s="71" t="str">
        <f>IF(A1081&lt;&gt;0,C1080,0)</f>
        <v>4.1.3.1</v>
      </c>
      <c r="D1081" s="72">
        <v>0</v>
      </c>
      <c r="E1081" s="72">
        <v>0</v>
      </c>
      <c r="F1081" s="72">
        <v>0</v>
      </c>
      <c r="G1081" s="73">
        <v>0</v>
      </c>
      <c r="H1081" s="73">
        <v>0</v>
      </c>
      <c r="I1081" s="73">
        <v>0</v>
      </c>
      <c r="J1081" s="73">
        <v>0</v>
      </c>
      <c r="K1081" s="73">
        <v>0</v>
      </c>
      <c r="L1081" s="73">
        <v>0</v>
      </c>
      <c r="M1081" s="66"/>
      <c r="N1081" s="66"/>
      <c r="O1081" s="74">
        <v>0</v>
      </c>
      <c r="P1081" s="66">
        <f t="shared" ref="P1081:P1105" si="246">L1081-O1081</f>
        <v>0</v>
      </c>
      <c r="Q1081" s="73">
        <v>0</v>
      </c>
      <c r="R1081" s="73">
        <v>0</v>
      </c>
      <c r="S1081" s="73">
        <v>0</v>
      </c>
      <c r="T1081" s="73">
        <v>0</v>
      </c>
      <c r="U1081" s="73">
        <v>0</v>
      </c>
      <c r="V1081" s="73">
        <v>0</v>
      </c>
      <c r="W1081" s="66"/>
      <c r="X1081" s="66"/>
      <c r="Y1081" s="74">
        <v>0</v>
      </c>
      <c r="Z1081" s="66">
        <f>V1081-Y1081</f>
        <v>0</v>
      </c>
      <c r="AA1081" s="75">
        <v>0</v>
      </c>
    </row>
    <row r="1082" spans="1:27" ht="15.75" hidden="1">
      <c r="A1082" s="66" t="s">
        <v>26</v>
      </c>
      <c r="B1082" s="1" t="s">
        <v>361</v>
      </c>
      <c r="C1082" s="71" t="str">
        <f>IF(A1082&lt;&gt;0,C1080,0)</f>
        <v>4.1.3.1</v>
      </c>
      <c r="D1082" s="72">
        <v>0</v>
      </c>
      <c r="E1082" s="72">
        <v>0</v>
      </c>
      <c r="F1082" s="72">
        <v>0</v>
      </c>
      <c r="G1082" s="73">
        <v>0</v>
      </c>
      <c r="H1082" s="73">
        <v>0</v>
      </c>
      <c r="I1082" s="73">
        <v>0</v>
      </c>
      <c r="J1082" s="73">
        <v>0</v>
      </c>
      <c r="K1082" s="73">
        <v>0</v>
      </c>
      <c r="L1082" s="73">
        <v>0</v>
      </c>
      <c r="M1082" s="66"/>
      <c r="N1082" s="66"/>
      <c r="O1082" s="74">
        <v>0</v>
      </c>
      <c r="P1082" s="66">
        <f t="shared" si="246"/>
        <v>0</v>
      </c>
      <c r="Q1082" s="73">
        <v>0</v>
      </c>
      <c r="R1082" s="73">
        <v>0</v>
      </c>
      <c r="S1082" s="73">
        <v>0</v>
      </c>
      <c r="T1082" s="73">
        <v>0</v>
      </c>
      <c r="U1082" s="73">
        <v>0</v>
      </c>
      <c r="V1082" s="73">
        <v>0</v>
      </c>
      <c r="W1082" s="66"/>
      <c r="X1082" s="66"/>
      <c r="Y1082" s="74">
        <v>0</v>
      </c>
      <c r="Z1082" s="66">
        <f>V1082-Y1082</f>
        <v>0</v>
      </c>
      <c r="AA1082" s="75">
        <v>0</v>
      </c>
    </row>
    <row r="1083" spans="1:27" ht="47.25" hidden="1" customHeight="1">
      <c r="A1083" s="66" t="s">
        <v>26</v>
      </c>
      <c r="B1083" s="1" t="s">
        <v>362</v>
      </c>
      <c r="C1083" s="71" t="str">
        <f>IF(A1083&lt;&gt;0,C1080,0)</f>
        <v>4.1.3.1</v>
      </c>
      <c r="D1083" s="72">
        <v>0</v>
      </c>
      <c r="E1083" s="72">
        <v>0</v>
      </c>
      <c r="F1083" s="72">
        <v>0</v>
      </c>
      <c r="G1083" s="73">
        <v>0</v>
      </c>
      <c r="H1083" s="73">
        <v>0</v>
      </c>
      <c r="I1083" s="73">
        <v>0</v>
      </c>
      <c r="J1083" s="73">
        <v>0</v>
      </c>
      <c r="K1083" s="73">
        <v>0</v>
      </c>
      <c r="L1083" s="73">
        <v>0</v>
      </c>
      <c r="M1083" s="66"/>
      <c r="N1083" s="66"/>
      <c r="O1083" s="74">
        <v>0</v>
      </c>
      <c r="P1083" s="66">
        <f t="shared" si="246"/>
        <v>0</v>
      </c>
      <c r="Q1083" s="73">
        <v>0</v>
      </c>
      <c r="R1083" s="73">
        <v>0</v>
      </c>
      <c r="S1083" s="73">
        <v>0</v>
      </c>
      <c r="T1083" s="73">
        <v>0</v>
      </c>
      <c r="U1083" s="73">
        <v>0</v>
      </c>
      <c r="V1083" s="73">
        <v>0</v>
      </c>
      <c r="W1083" s="66"/>
      <c r="X1083" s="66"/>
      <c r="Y1083" s="74">
        <v>0</v>
      </c>
      <c r="Z1083" s="66">
        <f>V1083-Y1083</f>
        <v>0</v>
      </c>
      <c r="AA1083" s="75">
        <v>0</v>
      </c>
    </row>
    <row r="1084" spans="1:27" ht="15.75" hidden="1">
      <c r="A1084" s="66" t="s">
        <v>26</v>
      </c>
      <c r="B1084" s="1" t="s">
        <v>363</v>
      </c>
      <c r="C1084" s="71" t="str">
        <f>IF(A1084&lt;&gt;0,C1080,0)</f>
        <v>4.1.3.1</v>
      </c>
      <c r="D1084" s="72">
        <v>0</v>
      </c>
      <c r="E1084" s="72">
        <v>0</v>
      </c>
      <c r="F1084" s="72">
        <v>0</v>
      </c>
      <c r="G1084" s="73">
        <v>0</v>
      </c>
      <c r="H1084" s="73">
        <v>0</v>
      </c>
      <c r="I1084" s="73">
        <v>0</v>
      </c>
      <c r="J1084" s="73">
        <v>0</v>
      </c>
      <c r="K1084" s="73">
        <v>0</v>
      </c>
      <c r="L1084" s="73">
        <v>0</v>
      </c>
      <c r="M1084" s="66"/>
      <c r="N1084" s="66"/>
      <c r="O1084" s="74">
        <v>0</v>
      </c>
      <c r="P1084" s="66">
        <f t="shared" si="246"/>
        <v>0</v>
      </c>
      <c r="Q1084" s="73">
        <v>0</v>
      </c>
      <c r="R1084" s="73">
        <v>0</v>
      </c>
      <c r="S1084" s="73">
        <v>0</v>
      </c>
      <c r="T1084" s="73">
        <v>0</v>
      </c>
      <c r="U1084" s="73">
        <v>0</v>
      </c>
      <c r="V1084" s="73">
        <v>0</v>
      </c>
      <c r="W1084" s="66"/>
      <c r="X1084" s="66"/>
      <c r="Y1084" s="74">
        <v>0</v>
      </c>
      <c r="Z1084" s="66">
        <f>V1084-Y1084</f>
        <v>0</v>
      </c>
      <c r="AA1084" s="75">
        <v>0</v>
      </c>
    </row>
    <row r="1085" spans="1:27" ht="78.75">
      <c r="A1085" s="66" t="s">
        <v>26</v>
      </c>
      <c r="B1085" s="1"/>
      <c r="C1085" s="63" t="s">
        <v>433</v>
      </c>
      <c r="D1085" s="64" t="s">
        <v>141</v>
      </c>
      <c r="E1085" s="52" t="s">
        <v>53</v>
      </c>
      <c r="F1085" s="72">
        <v>0</v>
      </c>
      <c r="G1085" s="66">
        <f t="shared" ref="G1085:Z1085" si="247">SUBTOTAL(9,G1086:G1089)</f>
        <v>0</v>
      </c>
      <c r="H1085" s="66">
        <f t="shared" si="247"/>
        <v>0</v>
      </c>
      <c r="I1085" s="66">
        <f t="shared" si="247"/>
        <v>0</v>
      </c>
      <c r="J1085" s="66">
        <f t="shared" si="247"/>
        <v>0</v>
      </c>
      <c r="K1085" s="66">
        <f t="shared" si="247"/>
        <v>0</v>
      </c>
      <c r="L1085" s="66">
        <f t="shared" si="247"/>
        <v>0</v>
      </c>
      <c r="M1085" s="66">
        <f t="shared" si="247"/>
        <v>0</v>
      </c>
      <c r="N1085" s="66">
        <f t="shared" si="247"/>
        <v>0</v>
      </c>
      <c r="O1085" s="66">
        <f t="shared" si="247"/>
        <v>0</v>
      </c>
      <c r="P1085" s="66">
        <f t="shared" si="247"/>
        <v>0</v>
      </c>
      <c r="Q1085" s="66">
        <f t="shared" si="247"/>
        <v>0</v>
      </c>
      <c r="R1085" s="66">
        <f t="shared" si="247"/>
        <v>0</v>
      </c>
      <c r="S1085" s="66">
        <f t="shared" si="247"/>
        <v>0</v>
      </c>
      <c r="T1085" s="66">
        <f t="shared" si="247"/>
        <v>0</v>
      </c>
      <c r="U1085" s="66">
        <f t="shared" si="247"/>
        <v>0</v>
      </c>
      <c r="V1085" s="66">
        <f t="shared" si="247"/>
        <v>0</v>
      </c>
      <c r="W1085" s="66">
        <f t="shared" si="247"/>
        <v>0</v>
      </c>
      <c r="X1085" s="66">
        <f t="shared" si="247"/>
        <v>0</v>
      </c>
      <c r="Y1085" s="66">
        <f t="shared" si="247"/>
        <v>0</v>
      </c>
      <c r="Z1085" s="66">
        <f t="shared" si="247"/>
        <v>0</v>
      </c>
      <c r="AA1085" s="67">
        <f>SUBTOTAL(9,AA1086:AA1089)</f>
        <v>0</v>
      </c>
    </row>
    <row r="1086" spans="1:27" ht="47.25" hidden="1" customHeight="1">
      <c r="A1086" s="66" t="s">
        <v>26</v>
      </c>
      <c r="B1086" s="1" t="s">
        <v>360</v>
      </c>
      <c r="C1086" s="71" t="str">
        <f>IF(A1086&lt;&gt;0,C1085,0)</f>
        <v>4.1.3.2</v>
      </c>
      <c r="D1086" s="72">
        <v>0</v>
      </c>
      <c r="E1086" s="72">
        <v>0</v>
      </c>
      <c r="F1086" s="72">
        <v>0</v>
      </c>
      <c r="G1086" s="73">
        <v>0</v>
      </c>
      <c r="H1086" s="73">
        <v>0</v>
      </c>
      <c r="I1086" s="73">
        <v>0</v>
      </c>
      <c r="J1086" s="73">
        <v>0</v>
      </c>
      <c r="K1086" s="73">
        <v>0</v>
      </c>
      <c r="L1086" s="73">
        <v>0</v>
      </c>
      <c r="M1086" s="66"/>
      <c r="N1086" s="66"/>
      <c r="O1086" s="74">
        <v>0</v>
      </c>
      <c r="P1086" s="66">
        <f t="shared" si="246"/>
        <v>0</v>
      </c>
      <c r="Q1086" s="73">
        <v>0</v>
      </c>
      <c r="R1086" s="73">
        <v>0</v>
      </c>
      <c r="S1086" s="73">
        <v>0</v>
      </c>
      <c r="T1086" s="73">
        <v>0</v>
      </c>
      <c r="U1086" s="73">
        <v>0</v>
      </c>
      <c r="V1086" s="73">
        <v>0</v>
      </c>
      <c r="W1086" s="66"/>
      <c r="X1086" s="66"/>
      <c r="Y1086" s="74">
        <v>0</v>
      </c>
      <c r="Z1086" s="66">
        <f>V1086-Y1086</f>
        <v>0</v>
      </c>
      <c r="AA1086" s="75">
        <v>0</v>
      </c>
    </row>
    <row r="1087" spans="1:27" ht="78.75" hidden="1" customHeight="1">
      <c r="A1087" s="66" t="s">
        <v>26</v>
      </c>
      <c r="B1087" s="1" t="s">
        <v>361</v>
      </c>
      <c r="C1087" s="71" t="str">
        <f>IF(A1087&lt;&gt;0,C1085,0)</f>
        <v>4.1.3.2</v>
      </c>
      <c r="D1087" s="72">
        <v>0</v>
      </c>
      <c r="E1087" s="72">
        <v>0</v>
      </c>
      <c r="F1087" s="72">
        <v>0</v>
      </c>
      <c r="G1087" s="73">
        <v>0</v>
      </c>
      <c r="H1087" s="73">
        <v>0</v>
      </c>
      <c r="I1087" s="73">
        <v>0</v>
      </c>
      <c r="J1087" s="73">
        <v>0</v>
      </c>
      <c r="K1087" s="73">
        <v>0</v>
      </c>
      <c r="L1087" s="73">
        <v>0</v>
      </c>
      <c r="M1087" s="66"/>
      <c r="N1087" s="66"/>
      <c r="O1087" s="74">
        <v>0</v>
      </c>
      <c r="P1087" s="66">
        <f t="shared" si="246"/>
        <v>0</v>
      </c>
      <c r="Q1087" s="73">
        <v>0</v>
      </c>
      <c r="R1087" s="73">
        <v>0</v>
      </c>
      <c r="S1087" s="73">
        <v>0</v>
      </c>
      <c r="T1087" s="73">
        <v>0</v>
      </c>
      <c r="U1087" s="73">
        <v>0</v>
      </c>
      <c r="V1087" s="73">
        <v>0</v>
      </c>
      <c r="W1087" s="66"/>
      <c r="X1087" s="66"/>
      <c r="Y1087" s="74">
        <v>0</v>
      </c>
      <c r="Z1087" s="66">
        <f>V1087-Y1087</f>
        <v>0</v>
      </c>
      <c r="AA1087" s="75">
        <v>0</v>
      </c>
    </row>
    <row r="1088" spans="1:27" ht="47.25" hidden="1" customHeight="1">
      <c r="A1088" s="66" t="s">
        <v>26</v>
      </c>
      <c r="B1088" s="1" t="s">
        <v>362</v>
      </c>
      <c r="C1088" s="71" t="str">
        <f>IF(A1088&lt;&gt;0,C1085,0)</f>
        <v>4.1.3.2</v>
      </c>
      <c r="D1088" s="72">
        <v>0</v>
      </c>
      <c r="E1088" s="72">
        <v>0</v>
      </c>
      <c r="F1088" s="72">
        <v>0</v>
      </c>
      <c r="G1088" s="73">
        <v>0</v>
      </c>
      <c r="H1088" s="73">
        <v>0</v>
      </c>
      <c r="I1088" s="73">
        <v>0</v>
      </c>
      <c r="J1088" s="73">
        <v>0</v>
      </c>
      <c r="K1088" s="73">
        <v>0</v>
      </c>
      <c r="L1088" s="73">
        <v>0</v>
      </c>
      <c r="M1088" s="66"/>
      <c r="N1088" s="66"/>
      <c r="O1088" s="74">
        <v>0</v>
      </c>
      <c r="P1088" s="66">
        <f t="shared" si="246"/>
        <v>0</v>
      </c>
      <c r="Q1088" s="73">
        <v>0</v>
      </c>
      <c r="R1088" s="73">
        <v>0</v>
      </c>
      <c r="S1088" s="73">
        <v>0</v>
      </c>
      <c r="T1088" s="73">
        <v>0</v>
      </c>
      <c r="U1088" s="73">
        <v>0</v>
      </c>
      <c r="V1088" s="73">
        <v>0</v>
      </c>
      <c r="W1088" s="66"/>
      <c r="X1088" s="66"/>
      <c r="Y1088" s="74">
        <v>0</v>
      </c>
      <c r="Z1088" s="66">
        <f>V1088-Y1088</f>
        <v>0</v>
      </c>
      <c r="AA1088" s="75">
        <v>0</v>
      </c>
    </row>
    <row r="1089" spans="1:27" ht="63" hidden="1" customHeight="1">
      <c r="A1089" s="66" t="s">
        <v>26</v>
      </c>
      <c r="B1089" s="1" t="s">
        <v>363</v>
      </c>
      <c r="C1089" s="71" t="str">
        <f>IF(A1089&lt;&gt;0,C1085,0)</f>
        <v>4.1.3.2</v>
      </c>
      <c r="D1089" s="72">
        <v>0</v>
      </c>
      <c r="E1089" s="72">
        <v>0</v>
      </c>
      <c r="F1089" s="72">
        <v>0</v>
      </c>
      <c r="G1089" s="73">
        <v>0</v>
      </c>
      <c r="H1089" s="73">
        <v>0</v>
      </c>
      <c r="I1089" s="73">
        <v>0</v>
      </c>
      <c r="J1089" s="73">
        <v>0</v>
      </c>
      <c r="K1089" s="73">
        <v>0</v>
      </c>
      <c r="L1089" s="73">
        <v>0</v>
      </c>
      <c r="M1089" s="66"/>
      <c r="N1089" s="66"/>
      <c r="O1089" s="74">
        <v>0</v>
      </c>
      <c r="P1089" s="66">
        <f t="shared" si="246"/>
        <v>0</v>
      </c>
      <c r="Q1089" s="73">
        <v>0</v>
      </c>
      <c r="R1089" s="73">
        <v>0</v>
      </c>
      <c r="S1089" s="73">
        <v>0</v>
      </c>
      <c r="T1089" s="73">
        <v>0</v>
      </c>
      <c r="U1089" s="73">
        <v>0</v>
      </c>
      <c r="V1089" s="73">
        <v>0</v>
      </c>
      <c r="W1089" s="66"/>
      <c r="X1089" s="66"/>
      <c r="Y1089" s="74">
        <v>0</v>
      </c>
      <c r="Z1089" s="66">
        <f>V1089-Y1089</f>
        <v>0</v>
      </c>
      <c r="AA1089" s="75">
        <v>0</v>
      </c>
    </row>
    <row r="1090" spans="1:27" ht="63" customHeight="1">
      <c r="A1090" s="66" t="s">
        <v>26</v>
      </c>
      <c r="B1090" s="1"/>
      <c r="C1090" s="63" t="s">
        <v>434</v>
      </c>
      <c r="D1090" s="64" t="s">
        <v>143</v>
      </c>
      <c r="E1090" s="52" t="s">
        <v>53</v>
      </c>
      <c r="F1090" s="72">
        <v>0</v>
      </c>
      <c r="G1090" s="66">
        <f t="shared" ref="G1090:Z1090" si="248">SUBTOTAL(9,G1091:G1094)</f>
        <v>0</v>
      </c>
      <c r="H1090" s="66">
        <f t="shared" si="248"/>
        <v>0</v>
      </c>
      <c r="I1090" s="66">
        <f t="shared" si="248"/>
        <v>0</v>
      </c>
      <c r="J1090" s="66">
        <f t="shared" si="248"/>
        <v>0</v>
      </c>
      <c r="K1090" s="66">
        <f t="shared" si="248"/>
        <v>0</v>
      </c>
      <c r="L1090" s="66">
        <f t="shared" si="248"/>
        <v>0</v>
      </c>
      <c r="M1090" s="66">
        <f t="shared" si="248"/>
        <v>0</v>
      </c>
      <c r="N1090" s="66">
        <f t="shared" si="248"/>
        <v>0</v>
      </c>
      <c r="O1090" s="66">
        <f t="shared" si="248"/>
        <v>0</v>
      </c>
      <c r="P1090" s="66">
        <f t="shared" si="248"/>
        <v>0</v>
      </c>
      <c r="Q1090" s="66">
        <f t="shared" si="248"/>
        <v>0</v>
      </c>
      <c r="R1090" s="66">
        <f t="shared" si="248"/>
        <v>0</v>
      </c>
      <c r="S1090" s="66">
        <f t="shared" si="248"/>
        <v>0</v>
      </c>
      <c r="T1090" s="66">
        <f t="shared" si="248"/>
        <v>0</v>
      </c>
      <c r="U1090" s="66">
        <f t="shared" si="248"/>
        <v>0</v>
      </c>
      <c r="V1090" s="66">
        <f t="shared" si="248"/>
        <v>0</v>
      </c>
      <c r="W1090" s="66">
        <f t="shared" si="248"/>
        <v>0</v>
      </c>
      <c r="X1090" s="66">
        <f t="shared" si="248"/>
        <v>0</v>
      </c>
      <c r="Y1090" s="66">
        <f t="shared" si="248"/>
        <v>0</v>
      </c>
      <c r="Z1090" s="66">
        <f t="shared" si="248"/>
        <v>0</v>
      </c>
      <c r="AA1090" s="67">
        <f>SUBTOTAL(9,AA1091:AA1094)</f>
        <v>0</v>
      </c>
    </row>
    <row r="1091" spans="1:27" ht="15.75" hidden="1">
      <c r="A1091" s="66" t="s">
        <v>26</v>
      </c>
      <c r="B1091" s="1" t="s">
        <v>360</v>
      </c>
      <c r="C1091" s="71" t="str">
        <f>IF(A1091&lt;&gt;0,C1090,0)</f>
        <v>4.1.3.3</v>
      </c>
      <c r="D1091" s="72">
        <v>0</v>
      </c>
      <c r="E1091" s="72">
        <v>0</v>
      </c>
      <c r="F1091" s="72">
        <v>0</v>
      </c>
      <c r="G1091" s="73">
        <v>0</v>
      </c>
      <c r="H1091" s="73">
        <v>0</v>
      </c>
      <c r="I1091" s="73">
        <v>0</v>
      </c>
      <c r="J1091" s="73">
        <v>0</v>
      </c>
      <c r="K1091" s="73">
        <v>0</v>
      </c>
      <c r="L1091" s="73">
        <v>0</v>
      </c>
      <c r="M1091" s="66"/>
      <c r="N1091" s="66"/>
      <c r="O1091" s="74">
        <v>0</v>
      </c>
      <c r="P1091" s="66">
        <f t="shared" si="246"/>
        <v>0</v>
      </c>
      <c r="Q1091" s="73">
        <v>0</v>
      </c>
      <c r="R1091" s="73">
        <v>0</v>
      </c>
      <c r="S1091" s="73">
        <v>0</v>
      </c>
      <c r="T1091" s="73">
        <v>0</v>
      </c>
      <c r="U1091" s="73">
        <v>0</v>
      </c>
      <c r="V1091" s="73">
        <v>0</v>
      </c>
      <c r="W1091" s="66"/>
      <c r="X1091" s="66"/>
      <c r="Y1091" s="74">
        <v>0</v>
      </c>
      <c r="Z1091" s="66">
        <f>V1091-Y1091</f>
        <v>0</v>
      </c>
      <c r="AA1091" s="75">
        <v>0</v>
      </c>
    </row>
    <row r="1092" spans="1:27" ht="15.75" hidden="1">
      <c r="A1092" s="66" t="s">
        <v>26</v>
      </c>
      <c r="B1092" s="1" t="s">
        <v>361</v>
      </c>
      <c r="C1092" s="71" t="str">
        <f>IF(A1092&lt;&gt;0,C1090,0)</f>
        <v>4.1.3.3</v>
      </c>
      <c r="D1092" s="72">
        <v>0</v>
      </c>
      <c r="E1092" s="72">
        <v>0</v>
      </c>
      <c r="F1092" s="72">
        <v>0</v>
      </c>
      <c r="G1092" s="73">
        <v>0</v>
      </c>
      <c r="H1092" s="73">
        <v>0</v>
      </c>
      <c r="I1092" s="73">
        <v>0</v>
      </c>
      <c r="J1092" s="73">
        <v>0</v>
      </c>
      <c r="K1092" s="73">
        <v>0</v>
      </c>
      <c r="L1092" s="73">
        <v>0</v>
      </c>
      <c r="M1092" s="66"/>
      <c r="N1092" s="66"/>
      <c r="O1092" s="74">
        <v>0</v>
      </c>
      <c r="P1092" s="66">
        <f t="shared" si="246"/>
        <v>0</v>
      </c>
      <c r="Q1092" s="73">
        <v>0</v>
      </c>
      <c r="R1092" s="73">
        <v>0</v>
      </c>
      <c r="S1092" s="73">
        <v>0</v>
      </c>
      <c r="T1092" s="73">
        <v>0</v>
      </c>
      <c r="U1092" s="73">
        <v>0</v>
      </c>
      <c r="V1092" s="73">
        <v>0</v>
      </c>
      <c r="W1092" s="66"/>
      <c r="X1092" s="66"/>
      <c r="Y1092" s="74">
        <v>0</v>
      </c>
      <c r="Z1092" s="66">
        <f>V1092-Y1092</f>
        <v>0</v>
      </c>
      <c r="AA1092" s="75">
        <v>0</v>
      </c>
    </row>
    <row r="1093" spans="1:27" ht="15.75" hidden="1">
      <c r="A1093" s="66" t="s">
        <v>26</v>
      </c>
      <c r="B1093" s="1" t="s">
        <v>362</v>
      </c>
      <c r="C1093" s="71" t="str">
        <f>IF(A1093&lt;&gt;0,C1090,0)</f>
        <v>4.1.3.3</v>
      </c>
      <c r="D1093" s="72">
        <v>0</v>
      </c>
      <c r="E1093" s="72">
        <v>0</v>
      </c>
      <c r="F1093" s="72">
        <v>0</v>
      </c>
      <c r="G1093" s="73">
        <v>0</v>
      </c>
      <c r="H1093" s="73">
        <v>0</v>
      </c>
      <c r="I1093" s="73">
        <v>0</v>
      </c>
      <c r="J1093" s="73">
        <v>0</v>
      </c>
      <c r="K1093" s="73">
        <v>0</v>
      </c>
      <c r="L1093" s="73">
        <v>0</v>
      </c>
      <c r="M1093" s="66"/>
      <c r="N1093" s="66"/>
      <c r="O1093" s="74">
        <v>0</v>
      </c>
      <c r="P1093" s="66">
        <f t="shared" si="246"/>
        <v>0</v>
      </c>
      <c r="Q1093" s="73">
        <v>0</v>
      </c>
      <c r="R1093" s="73">
        <v>0</v>
      </c>
      <c r="S1093" s="73">
        <v>0</v>
      </c>
      <c r="T1093" s="73">
        <v>0</v>
      </c>
      <c r="U1093" s="73">
        <v>0</v>
      </c>
      <c r="V1093" s="73">
        <v>0</v>
      </c>
      <c r="W1093" s="66"/>
      <c r="X1093" s="66"/>
      <c r="Y1093" s="74">
        <v>0</v>
      </c>
      <c r="Z1093" s="66">
        <f>V1093-Y1093</f>
        <v>0</v>
      </c>
      <c r="AA1093" s="75">
        <v>0</v>
      </c>
    </row>
    <row r="1094" spans="1:27" ht="15.75" hidden="1">
      <c r="A1094" s="66" t="s">
        <v>26</v>
      </c>
      <c r="B1094" s="1" t="s">
        <v>363</v>
      </c>
      <c r="C1094" s="71" t="str">
        <f>IF(A1094&lt;&gt;0,C1090,0)</f>
        <v>4.1.3.3</v>
      </c>
      <c r="D1094" s="72">
        <v>0</v>
      </c>
      <c r="E1094" s="72">
        <v>0</v>
      </c>
      <c r="F1094" s="72">
        <v>0</v>
      </c>
      <c r="G1094" s="73">
        <v>0</v>
      </c>
      <c r="H1094" s="73">
        <v>0</v>
      </c>
      <c r="I1094" s="73">
        <v>0</v>
      </c>
      <c r="J1094" s="73">
        <v>0</v>
      </c>
      <c r="K1094" s="73">
        <v>0</v>
      </c>
      <c r="L1094" s="73">
        <v>0</v>
      </c>
      <c r="M1094" s="66"/>
      <c r="N1094" s="66"/>
      <c r="O1094" s="74">
        <v>0</v>
      </c>
      <c r="P1094" s="66">
        <f t="shared" si="246"/>
        <v>0</v>
      </c>
      <c r="Q1094" s="73">
        <v>0</v>
      </c>
      <c r="R1094" s="73">
        <v>0</v>
      </c>
      <c r="S1094" s="73">
        <v>0</v>
      </c>
      <c r="T1094" s="73">
        <v>0</v>
      </c>
      <c r="U1094" s="73">
        <v>0</v>
      </c>
      <c r="V1094" s="73">
        <v>0</v>
      </c>
      <c r="W1094" s="66"/>
      <c r="X1094" s="66"/>
      <c r="Y1094" s="74">
        <v>0</v>
      </c>
      <c r="Z1094" s="66">
        <f>V1094-Y1094</f>
        <v>0</v>
      </c>
      <c r="AA1094" s="75">
        <v>0</v>
      </c>
    </row>
    <row r="1095" spans="1:27" ht="78.75">
      <c r="A1095" s="66" t="s">
        <v>26</v>
      </c>
      <c r="B1095" s="1"/>
      <c r="C1095" s="78" t="s">
        <v>435</v>
      </c>
      <c r="D1095" s="64" t="s">
        <v>145</v>
      </c>
      <c r="E1095" s="52" t="s">
        <v>50</v>
      </c>
      <c r="F1095" s="72">
        <v>0</v>
      </c>
      <c r="G1095" s="66">
        <f t="shared" ref="G1095:Z1095" si="249">G1096+G1106</f>
        <v>307.88</v>
      </c>
      <c r="H1095" s="66">
        <f t="shared" si="249"/>
        <v>0</v>
      </c>
      <c r="I1095" s="66">
        <f t="shared" si="249"/>
        <v>0</v>
      </c>
      <c r="J1095" s="66">
        <f t="shared" si="249"/>
        <v>46.96</v>
      </c>
      <c r="K1095" s="66">
        <f t="shared" si="249"/>
        <v>260.92</v>
      </c>
      <c r="L1095" s="66">
        <f t="shared" si="249"/>
        <v>0.65100000000000002</v>
      </c>
      <c r="M1095" s="66">
        <f t="shared" si="249"/>
        <v>0</v>
      </c>
      <c r="N1095" s="66">
        <f t="shared" si="249"/>
        <v>0</v>
      </c>
      <c r="O1095" s="66">
        <f t="shared" si="249"/>
        <v>0.58699999999999997</v>
      </c>
      <c r="P1095" s="66">
        <f t="shared" si="249"/>
        <v>6.4000000000000001E-2</v>
      </c>
      <c r="Q1095" s="66">
        <f t="shared" si="249"/>
        <v>0</v>
      </c>
      <c r="R1095" s="66">
        <f t="shared" si="249"/>
        <v>0</v>
      </c>
      <c r="S1095" s="66">
        <f t="shared" si="249"/>
        <v>0</v>
      </c>
      <c r="T1095" s="66">
        <f t="shared" si="249"/>
        <v>0</v>
      </c>
      <c r="U1095" s="66">
        <f t="shared" si="249"/>
        <v>0</v>
      </c>
      <c r="V1095" s="66">
        <f t="shared" si="249"/>
        <v>0.65100000000000002</v>
      </c>
      <c r="W1095" s="66">
        <f t="shared" si="249"/>
        <v>0</v>
      </c>
      <c r="X1095" s="66">
        <f t="shared" si="249"/>
        <v>0</v>
      </c>
      <c r="Y1095" s="66">
        <f t="shared" si="249"/>
        <v>0.58699999999999997</v>
      </c>
      <c r="Z1095" s="66">
        <f t="shared" si="249"/>
        <v>6.4000000000000001E-2</v>
      </c>
      <c r="AA1095" s="67">
        <f>AA1096+AA1106</f>
        <v>307.87561445008919</v>
      </c>
    </row>
    <row r="1096" spans="1:27" ht="63">
      <c r="A1096" s="66" t="s">
        <v>26</v>
      </c>
      <c r="B1096" s="1"/>
      <c r="C1096" s="63" t="s">
        <v>436</v>
      </c>
      <c r="D1096" s="64" t="s">
        <v>147</v>
      </c>
      <c r="E1096" s="52" t="s">
        <v>53</v>
      </c>
      <c r="F1096" s="72">
        <v>0</v>
      </c>
      <c r="G1096" s="66">
        <f t="shared" ref="G1096:Z1096" si="250">SUBTOTAL(9,G1097:G1105)</f>
        <v>307.88</v>
      </c>
      <c r="H1096" s="66">
        <f t="shared" si="250"/>
        <v>0</v>
      </c>
      <c r="I1096" s="66">
        <f t="shared" si="250"/>
        <v>0</v>
      </c>
      <c r="J1096" s="66">
        <f t="shared" si="250"/>
        <v>46.96</v>
      </c>
      <c r="K1096" s="66">
        <f t="shared" si="250"/>
        <v>260.92</v>
      </c>
      <c r="L1096" s="66">
        <f t="shared" si="250"/>
        <v>9.5000000000000001E-2</v>
      </c>
      <c r="M1096" s="66">
        <f t="shared" si="250"/>
        <v>0</v>
      </c>
      <c r="N1096" s="66">
        <f t="shared" si="250"/>
        <v>0</v>
      </c>
      <c r="O1096" s="66">
        <f t="shared" si="250"/>
        <v>9.5000000000000001E-2</v>
      </c>
      <c r="P1096" s="66">
        <f t="shared" si="250"/>
        <v>0</v>
      </c>
      <c r="Q1096" s="66">
        <f t="shared" si="250"/>
        <v>0</v>
      </c>
      <c r="R1096" s="66">
        <f t="shared" si="250"/>
        <v>0</v>
      </c>
      <c r="S1096" s="66">
        <f t="shared" si="250"/>
        <v>0</v>
      </c>
      <c r="T1096" s="66">
        <f t="shared" si="250"/>
        <v>0</v>
      </c>
      <c r="U1096" s="66">
        <f t="shared" si="250"/>
        <v>0</v>
      </c>
      <c r="V1096" s="66">
        <f t="shared" si="250"/>
        <v>9.5000000000000001E-2</v>
      </c>
      <c r="W1096" s="66">
        <f t="shared" si="250"/>
        <v>0</v>
      </c>
      <c r="X1096" s="66">
        <f t="shared" si="250"/>
        <v>0</v>
      </c>
      <c r="Y1096" s="66">
        <f t="shared" si="250"/>
        <v>9.5000000000000001E-2</v>
      </c>
      <c r="Z1096" s="66">
        <f t="shared" si="250"/>
        <v>0</v>
      </c>
      <c r="AA1096" s="67">
        <f>SUBTOTAL(9,AA1097:AA1105)</f>
        <v>307.87561445008919</v>
      </c>
    </row>
    <row r="1097" spans="1:27" ht="63">
      <c r="A1097" s="66" t="s">
        <v>2218</v>
      </c>
      <c r="B1097" s="1" t="s">
        <v>360</v>
      </c>
      <c r="C1097" s="71" t="str">
        <f>IF(A1097&lt;&gt;0,C1096,0)</f>
        <v>4.1.4.1</v>
      </c>
      <c r="D1097" s="72" t="s">
        <v>2219</v>
      </c>
      <c r="E1097" s="72" t="s">
        <v>2104</v>
      </c>
      <c r="F1097" s="72" t="s">
        <v>1093</v>
      </c>
      <c r="G1097" s="73">
        <v>307.88</v>
      </c>
      <c r="H1097" s="73">
        <v>0</v>
      </c>
      <c r="I1097" s="73">
        <v>0</v>
      </c>
      <c r="J1097" s="73">
        <v>46.96</v>
      </c>
      <c r="K1097" s="73">
        <v>260.92</v>
      </c>
      <c r="L1097" s="73">
        <v>0</v>
      </c>
      <c r="M1097" s="66"/>
      <c r="N1097" s="66"/>
      <c r="O1097" s="74">
        <v>0</v>
      </c>
      <c r="P1097" s="66">
        <f t="shared" si="246"/>
        <v>0</v>
      </c>
      <c r="Q1097" s="73">
        <v>0</v>
      </c>
      <c r="R1097" s="73">
        <v>0</v>
      </c>
      <c r="S1097" s="73">
        <v>0</v>
      </c>
      <c r="T1097" s="73">
        <v>0</v>
      </c>
      <c r="U1097" s="73">
        <v>0</v>
      </c>
      <c r="V1097" s="73">
        <v>0</v>
      </c>
      <c r="W1097" s="66"/>
      <c r="X1097" s="66"/>
      <c r="Y1097" s="74">
        <v>0</v>
      </c>
      <c r="Z1097" s="66">
        <f t="shared" ref="Z1097:Z1105" si="251">V1097-Y1097</f>
        <v>0</v>
      </c>
      <c r="AA1097" s="75">
        <v>307.87561445008919</v>
      </c>
    </row>
    <row r="1098" spans="1:27" ht="31.5">
      <c r="A1098" s="66" t="s">
        <v>2220</v>
      </c>
      <c r="B1098" s="1" t="s">
        <v>361</v>
      </c>
      <c r="C1098" s="71" t="str">
        <f>IF(A1098&lt;&gt;0,C1096,0)</f>
        <v>4.1.4.1</v>
      </c>
      <c r="D1098" s="72" t="s">
        <v>2221</v>
      </c>
      <c r="E1098" s="72" t="s">
        <v>2104</v>
      </c>
      <c r="F1098" s="72" t="s">
        <v>1094</v>
      </c>
      <c r="G1098" s="73">
        <v>0</v>
      </c>
      <c r="H1098" s="73">
        <v>0</v>
      </c>
      <c r="I1098" s="73">
        <v>0</v>
      </c>
      <c r="J1098" s="73">
        <v>0</v>
      </c>
      <c r="K1098" s="73">
        <v>0</v>
      </c>
      <c r="L1098" s="73">
        <v>0</v>
      </c>
      <c r="M1098" s="66"/>
      <c r="N1098" s="66"/>
      <c r="O1098" s="74">
        <v>0</v>
      </c>
      <c r="P1098" s="66">
        <f t="shared" si="246"/>
        <v>0</v>
      </c>
      <c r="Q1098" s="73">
        <v>0</v>
      </c>
      <c r="R1098" s="73">
        <v>0</v>
      </c>
      <c r="S1098" s="73">
        <v>0</v>
      </c>
      <c r="T1098" s="73">
        <v>0</v>
      </c>
      <c r="U1098" s="73">
        <v>0</v>
      </c>
      <c r="V1098" s="73">
        <v>0</v>
      </c>
      <c r="W1098" s="66"/>
      <c r="X1098" s="66"/>
      <c r="Y1098" s="74">
        <v>0</v>
      </c>
      <c r="Z1098" s="66">
        <f t="shared" si="251"/>
        <v>0</v>
      </c>
      <c r="AA1098" s="75">
        <v>0</v>
      </c>
    </row>
    <row r="1099" spans="1:27" ht="110.25">
      <c r="A1099" s="66" t="s">
        <v>2222</v>
      </c>
      <c r="B1099" s="1" t="s">
        <v>362</v>
      </c>
      <c r="C1099" s="71" t="str">
        <f>IF(A1099&lt;&gt;0,C1096,0)</f>
        <v>4.1.4.1</v>
      </c>
      <c r="D1099" s="72" t="s">
        <v>2223</v>
      </c>
      <c r="E1099" s="72" t="s">
        <v>2104</v>
      </c>
      <c r="F1099" s="72" t="s">
        <v>1095</v>
      </c>
      <c r="G1099" s="73">
        <v>0</v>
      </c>
      <c r="H1099" s="73">
        <v>0</v>
      </c>
      <c r="I1099" s="73">
        <v>0</v>
      </c>
      <c r="J1099" s="73">
        <v>0</v>
      </c>
      <c r="K1099" s="73">
        <v>0</v>
      </c>
      <c r="L1099" s="73">
        <v>9.5000000000000001E-2</v>
      </c>
      <c r="M1099" s="66"/>
      <c r="N1099" s="66"/>
      <c r="O1099" s="74">
        <v>9.5000000000000001E-2</v>
      </c>
      <c r="P1099" s="66">
        <f t="shared" si="246"/>
        <v>0</v>
      </c>
      <c r="Q1099" s="73">
        <v>0</v>
      </c>
      <c r="R1099" s="73">
        <v>0</v>
      </c>
      <c r="S1099" s="73">
        <v>0</v>
      </c>
      <c r="T1099" s="73">
        <v>0</v>
      </c>
      <c r="U1099" s="73">
        <v>0</v>
      </c>
      <c r="V1099" s="73">
        <v>9.5000000000000001E-2</v>
      </c>
      <c r="W1099" s="66"/>
      <c r="X1099" s="66"/>
      <c r="Y1099" s="74">
        <v>9.5000000000000001E-2</v>
      </c>
      <c r="Z1099" s="66">
        <f t="shared" si="251"/>
        <v>0</v>
      </c>
      <c r="AA1099" s="75">
        <v>0</v>
      </c>
    </row>
    <row r="1100" spans="1:27" ht="63" hidden="1" customHeight="1">
      <c r="A1100" s="66" t="s">
        <v>26</v>
      </c>
      <c r="B1100" s="1" t="s">
        <v>363</v>
      </c>
      <c r="C1100" s="71" t="str">
        <f>IF(A1100&lt;&gt;0,C1096,0)</f>
        <v>4.1.4.1</v>
      </c>
      <c r="D1100" s="72">
        <v>0</v>
      </c>
      <c r="E1100" s="72">
        <v>0</v>
      </c>
      <c r="F1100" s="72">
        <v>0</v>
      </c>
      <c r="G1100" s="73">
        <v>0</v>
      </c>
      <c r="H1100" s="73">
        <v>0</v>
      </c>
      <c r="I1100" s="73">
        <v>0</v>
      </c>
      <c r="J1100" s="73">
        <v>0</v>
      </c>
      <c r="K1100" s="73">
        <v>0</v>
      </c>
      <c r="L1100" s="73">
        <v>0</v>
      </c>
      <c r="M1100" s="66"/>
      <c r="N1100" s="66"/>
      <c r="O1100" s="74">
        <v>0</v>
      </c>
      <c r="P1100" s="66">
        <f t="shared" si="246"/>
        <v>0</v>
      </c>
      <c r="Q1100" s="73">
        <v>0</v>
      </c>
      <c r="R1100" s="73">
        <v>0</v>
      </c>
      <c r="S1100" s="73">
        <v>0</v>
      </c>
      <c r="T1100" s="73">
        <v>0</v>
      </c>
      <c r="U1100" s="73">
        <v>0</v>
      </c>
      <c r="V1100" s="73">
        <v>0</v>
      </c>
      <c r="W1100" s="66"/>
      <c r="X1100" s="66"/>
      <c r="Y1100" s="74">
        <v>0</v>
      </c>
      <c r="Z1100" s="66">
        <f t="shared" si="251"/>
        <v>0</v>
      </c>
      <c r="AA1100" s="75">
        <v>0</v>
      </c>
    </row>
    <row r="1101" spans="1:27" ht="15.75" hidden="1">
      <c r="A1101" s="66" t="s">
        <v>26</v>
      </c>
      <c r="B1101" s="1" t="s">
        <v>364</v>
      </c>
      <c r="C1101" s="71" t="str">
        <f>IF(A1101&lt;&gt;0,C1096,0)</f>
        <v>4.1.4.1</v>
      </c>
      <c r="D1101" s="72">
        <v>0</v>
      </c>
      <c r="E1101" s="72">
        <v>0</v>
      </c>
      <c r="F1101" s="72">
        <v>0</v>
      </c>
      <c r="G1101" s="73">
        <v>0</v>
      </c>
      <c r="H1101" s="73">
        <v>0</v>
      </c>
      <c r="I1101" s="73">
        <v>0</v>
      </c>
      <c r="J1101" s="73">
        <v>0</v>
      </c>
      <c r="K1101" s="73">
        <v>0</v>
      </c>
      <c r="L1101" s="73">
        <v>0</v>
      </c>
      <c r="M1101" s="66"/>
      <c r="N1101" s="66"/>
      <c r="O1101" s="74">
        <v>0</v>
      </c>
      <c r="P1101" s="66">
        <f t="shared" si="246"/>
        <v>0</v>
      </c>
      <c r="Q1101" s="73">
        <v>0</v>
      </c>
      <c r="R1101" s="73">
        <v>0</v>
      </c>
      <c r="S1101" s="73">
        <v>0</v>
      </c>
      <c r="T1101" s="73">
        <v>0</v>
      </c>
      <c r="U1101" s="73">
        <v>0</v>
      </c>
      <c r="V1101" s="73">
        <v>0</v>
      </c>
      <c r="W1101" s="66"/>
      <c r="X1101" s="66"/>
      <c r="Y1101" s="74">
        <v>0</v>
      </c>
      <c r="Z1101" s="66">
        <f t="shared" si="251"/>
        <v>0</v>
      </c>
      <c r="AA1101" s="75">
        <v>0</v>
      </c>
    </row>
    <row r="1102" spans="1:27" ht="15.75" hidden="1">
      <c r="A1102" s="66" t="s">
        <v>26</v>
      </c>
      <c r="B1102" s="1" t="s">
        <v>365</v>
      </c>
      <c r="C1102" s="71" t="str">
        <f>IF(A1102&lt;&gt;0,C1096,0)</f>
        <v>4.1.4.1</v>
      </c>
      <c r="D1102" s="72">
        <v>0</v>
      </c>
      <c r="E1102" s="72">
        <v>0</v>
      </c>
      <c r="F1102" s="72">
        <v>0</v>
      </c>
      <c r="G1102" s="73">
        <v>0</v>
      </c>
      <c r="H1102" s="73">
        <v>0</v>
      </c>
      <c r="I1102" s="73">
        <v>0</v>
      </c>
      <c r="J1102" s="73">
        <v>0</v>
      </c>
      <c r="K1102" s="73">
        <v>0</v>
      </c>
      <c r="L1102" s="73">
        <v>0</v>
      </c>
      <c r="M1102" s="66"/>
      <c r="N1102" s="66"/>
      <c r="O1102" s="74">
        <v>0</v>
      </c>
      <c r="P1102" s="66">
        <f t="shared" si="246"/>
        <v>0</v>
      </c>
      <c r="Q1102" s="73">
        <v>0</v>
      </c>
      <c r="R1102" s="73">
        <v>0</v>
      </c>
      <c r="S1102" s="73">
        <v>0</v>
      </c>
      <c r="T1102" s="73">
        <v>0</v>
      </c>
      <c r="U1102" s="73">
        <v>0</v>
      </c>
      <c r="V1102" s="73">
        <v>0</v>
      </c>
      <c r="W1102" s="66"/>
      <c r="X1102" s="66"/>
      <c r="Y1102" s="74">
        <v>0</v>
      </c>
      <c r="Z1102" s="66">
        <f t="shared" si="251"/>
        <v>0</v>
      </c>
      <c r="AA1102" s="75">
        <v>0</v>
      </c>
    </row>
    <row r="1103" spans="1:27" ht="15.75" hidden="1">
      <c r="A1103" s="66" t="s">
        <v>26</v>
      </c>
      <c r="B1103" s="1" t="s">
        <v>366</v>
      </c>
      <c r="C1103" s="71" t="str">
        <f>IF(A1103&lt;&gt;0,C1096,0)</f>
        <v>4.1.4.1</v>
      </c>
      <c r="D1103" s="72">
        <v>0</v>
      </c>
      <c r="E1103" s="72">
        <v>0</v>
      </c>
      <c r="F1103" s="72">
        <v>0</v>
      </c>
      <c r="G1103" s="73">
        <v>0</v>
      </c>
      <c r="H1103" s="73">
        <v>0</v>
      </c>
      <c r="I1103" s="73">
        <v>0</v>
      </c>
      <c r="J1103" s="73">
        <v>0</v>
      </c>
      <c r="K1103" s="73">
        <v>0</v>
      </c>
      <c r="L1103" s="73">
        <v>0</v>
      </c>
      <c r="M1103" s="66"/>
      <c r="N1103" s="66"/>
      <c r="O1103" s="74">
        <v>0</v>
      </c>
      <c r="P1103" s="66">
        <f t="shared" si="246"/>
        <v>0</v>
      </c>
      <c r="Q1103" s="73">
        <v>0</v>
      </c>
      <c r="R1103" s="73">
        <v>0</v>
      </c>
      <c r="S1103" s="73">
        <v>0</v>
      </c>
      <c r="T1103" s="73">
        <v>0</v>
      </c>
      <c r="U1103" s="73">
        <v>0</v>
      </c>
      <c r="V1103" s="73">
        <v>0</v>
      </c>
      <c r="W1103" s="66"/>
      <c r="X1103" s="66"/>
      <c r="Y1103" s="74">
        <v>0</v>
      </c>
      <c r="Z1103" s="66">
        <f t="shared" si="251"/>
        <v>0</v>
      </c>
      <c r="AA1103" s="75">
        <v>0</v>
      </c>
    </row>
    <row r="1104" spans="1:27" ht="15.75" hidden="1">
      <c r="A1104" s="66" t="s">
        <v>26</v>
      </c>
      <c r="B1104" s="1" t="s">
        <v>367</v>
      </c>
      <c r="C1104" s="71" t="str">
        <f>IF(A1104&lt;&gt;0,C1096,0)</f>
        <v>4.1.4.1</v>
      </c>
      <c r="D1104" s="72">
        <v>0</v>
      </c>
      <c r="E1104" s="72">
        <v>0</v>
      </c>
      <c r="F1104" s="72">
        <v>0</v>
      </c>
      <c r="G1104" s="73">
        <v>0</v>
      </c>
      <c r="H1104" s="73">
        <v>0</v>
      </c>
      <c r="I1104" s="73">
        <v>0</v>
      </c>
      <c r="J1104" s="73">
        <v>0</v>
      </c>
      <c r="K1104" s="73">
        <v>0</v>
      </c>
      <c r="L1104" s="73">
        <v>0</v>
      </c>
      <c r="M1104" s="66"/>
      <c r="N1104" s="66"/>
      <c r="O1104" s="74">
        <v>0</v>
      </c>
      <c r="P1104" s="66">
        <f t="shared" si="246"/>
        <v>0</v>
      </c>
      <c r="Q1104" s="73">
        <v>0</v>
      </c>
      <c r="R1104" s="73">
        <v>0</v>
      </c>
      <c r="S1104" s="73">
        <v>0</v>
      </c>
      <c r="T1104" s="73">
        <v>0</v>
      </c>
      <c r="U1104" s="73">
        <v>0</v>
      </c>
      <c r="V1104" s="73">
        <v>0</v>
      </c>
      <c r="W1104" s="66"/>
      <c r="X1104" s="66"/>
      <c r="Y1104" s="74">
        <v>0</v>
      </c>
      <c r="Z1104" s="66">
        <f t="shared" si="251"/>
        <v>0</v>
      </c>
      <c r="AA1104" s="75">
        <v>0</v>
      </c>
    </row>
    <row r="1105" spans="1:27" ht="15.75" hidden="1">
      <c r="A1105" s="66" t="s">
        <v>26</v>
      </c>
      <c r="B1105" s="1" t="s">
        <v>368</v>
      </c>
      <c r="C1105" s="71" t="str">
        <f>IF(A1105&lt;&gt;0,C1096,0)</f>
        <v>4.1.4.1</v>
      </c>
      <c r="D1105" s="72">
        <v>0</v>
      </c>
      <c r="E1105" s="72">
        <v>0</v>
      </c>
      <c r="F1105" s="72">
        <v>0</v>
      </c>
      <c r="G1105" s="73">
        <v>0</v>
      </c>
      <c r="H1105" s="73">
        <v>0</v>
      </c>
      <c r="I1105" s="73">
        <v>0</v>
      </c>
      <c r="J1105" s="73">
        <v>0</v>
      </c>
      <c r="K1105" s="73">
        <v>0</v>
      </c>
      <c r="L1105" s="73">
        <v>0</v>
      </c>
      <c r="M1105" s="66"/>
      <c r="N1105" s="66"/>
      <c r="O1105" s="74">
        <v>0</v>
      </c>
      <c r="P1105" s="66">
        <f t="shared" si="246"/>
        <v>0</v>
      </c>
      <c r="Q1105" s="73">
        <v>0</v>
      </c>
      <c r="R1105" s="73">
        <v>0</v>
      </c>
      <c r="S1105" s="73">
        <v>0</v>
      </c>
      <c r="T1105" s="73">
        <v>0</v>
      </c>
      <c r="U1105" s="73">
        <v>0</v>
      </c>
      <c r="V1105" s="73">
        <v>0</v>
      </c>
      <c r="W1105" s="66"/>
      <c r="X1105" s="66"/>
      <c r="Y1105" s="74">
        <v>0</v>
      </c>
      <c r="Z1105" s="66">
        <f t="shared" si="251"/>
        <v>0</v>
      </c>
      <c r="AA1105" s="75">
        <v>0</v>
      </c>
    </row>
    <row r="1106" spans="1:27" ht="63">
      <c r="A1106" s="66" t="s">
        <v>26</v>
      </c>
      <c r="B1106" s="1"/>
      <c r="C1106" s="63" t="s">
        <v>437</v>
      </c>
      <c r="D1106" s="64" t="s">
        <v>149</v>
      </c>
      <c r="E1106" s="52" t="s">
        <v>53</v>
      </c>
      <c r="F1106" s="72">
        <v>0</v>
      </c>
      <c r="G1106" s="66">
        <f t="shared" ref="G1106:Z1106" si="252">SUBTOTAL(9,G1107:G1117)</f>
        <v>0</v>
      </c>
      <c r="H1106" s="66">
        <f t="shared" si="252"/>
        <v>0</v>
      </c>
      <c r="I1106" s="66">
        <f t="shared" si="252"/>
        <v>0</v>
      </c>
      <c r="J1106" s="66">
        <f t="shared" si="252"/>
        <v>0</v>
      </c>
      <c r="K1106" s="66">
        <f t="shared" si="252"/>
        <v>0</v>
      </c>
      <c r="L1106" s="66">
        <f t="shared" si="252"/>
        <v>0.55600000000000005</v>
      </c>
      <c r="M1106" s="66">
        <f t="shared" si="252"/>
        <v>0</v>
      </c>
      <c r="N1106" s="66">
        <f t="shared" si="252"/>
        <v>0</v>
      </c>
      <c r="O1106" s="66">
        <f t="shared" si="252"/>
        <v>0.49199999999999999</v>
      </c>
      <c r="P1106" s="66">
        <f t="shared" si="252"/>
        <v>6.4000000000000001E-2</v>
      </c>
      <c r="Q1106" s="66">
        <f t="shared" si="252"/>
        <v>0</v>
      </c>
      <c r="R1106" s="66">
        <f t="shared" si="252"/>
        <v>0</v>
      </c>
      <c r="S1106" s="66">
        <f t="shared" si="252"/>
        <v>0</v>
      </c>
      <c r="T1106" s="66">
        <f t="shared" si="252"/>
        <v>0</v>
      </c>
      <c r="U1106" s="66">
        <f t="shared" si="252"/>
        <v>0</v>
      </c>
      <c r="V1106" s="66">
        <f t="shared" si="252"/>
        <v>0.55600000000000005</v>
      </c>
      <c r="W1106" s="66">
        <f t="shared" si="252"/>
        <v>0</v>
      </c>
      <c r="X1106" s="66">
        <f t="shared" si="252"/>
        <v>0</v>
      </c>
      <c r="Y1106" s="66">
        <f t="shared" si="252"/>
        <v>0.49199999999999999</v>
      </c>
      <c r="Z1106" s="66">
        <f t="shared" si="252"/>
        <v>6.4000000000000001E-2</v>
      </c>
      <c r="AA1106" s="67">
        <f>SUBTOTAL(9,AA1107:AA1117)</f>
        <v>0</v>
      </c>
    </row>
    <row r="1107" spans="1:27" ht="47.25">
      <c r="A1107" s="66" t="s">
        <v>2224</v>
      </c>
      <c r="B1107" s="1" t="s">
        <v>360</v>
      </c>
      <c r="C1107" s="71" t="str">
        <f>IF(A1107&lt;&gt;0,C1106,0)</f>
        <v>4.1.4.2</v>
      </c>
      <c r="D1107" s="72" t="s">
        <v>2225</v>
      </c>
      <c r="E1107" s="72" t="s">
        <v>2104</v>
      </c>
      <c r="F1107" s="72" t="s">
        <v>1096</v>
      </c>
      <c r="G1107" s="73">
        <v>0</v>
      </c>
      <c r="H1107" s="73">
        <v>0</v>
      </c>
      <c r="I1107" s="73">
        <v>0</v>
      </c>
      <c r="J1107" s="73">
        <v>0</v>
      </c>
      <c r="K1107" s="73">
        <v>0</v>
      </c>
      <c r="L1107" s="73">
        <v>0.13900000000000001</v>
      </c>
      <c r="M1107" s="66"/>
      <c r="N1107" s="66"/>
      <c r="O1107" s="74">
        <v>0.13900000000000001</v>
      </c>
      <c r="P1107" s="66">
        <f t="shared" ref="P1107:P1117" si="253">L1107-O1107</f>
        <v>0</v>
      </c>
      <c r="Q1107" s="73">
        <v>0</v>
      </c>
      <c r="R1107" s="73">
        <v>0</v>
      </c>
      <c r="S1107" s="73">
        <v>0</v>
      </c>
      <c r="T1107" s="73">
        <v>0</v>
      </c>
      <c r="U1107" s="73">
        <v>0</v>
      </c>
      <c r="V1107" s="73">
        <v>0.13900000000000001</v>
      </c>
      <c r="W1107" s="66"/>
      <c r="X1107" s="66"/>
      <c r="Y1107" s="74">
        <v>0.13900000000000001</v>
      </c>
      <c r="Z1107" s="66">
        <f t="shared" ref="Z1107:Z1117" si="254">V1107-Y1107</f>
        <v>0</v>
      </c>
      <c r="AA1107" s="75">
        <v>0</v>
      </c>
    </row>
    <row r="1108" spans="1:27" ht="63">
      <c r="A1108" s="66" t="s">
        <v>2226</v>
      </c>
      <c r="B1108" s="1" t="s">
        <v>361</v>
      </c>
      <c r="C1108" s="71" t="str">
        <f>IF(A1108&lt;&gt;0,C1106,0)</f>
        <v>4.1.4.2</v>
      </c>
      <c r="D1108" s="72" t="s">
        <v>2227</v>
      </c>
      <c r="E1108" s="72" t="s">
        <v>2104</v>
      </c>
      <c r="F1108" s="72" t="s">
        <v>1097</v>
      </c>
      <c r="G1108" s="73">
        <v>0</v>
      </c>
      <c r="H1108" s="73">
        <v>0</v>
      </c>
      <c r="I1108" s="73">
        <v>0</v>
      </c>
      <c r="J1108" s="73">
        <v>0</v>
      </c>
      <c r="K1108" s="73">
        <v>0</v>
      </c>
      <c r="L1108" s="73">
        <v>0.41699999999999998</v>
      </c>
      <c r="M1108" s="66"/>
      <c r="N1108" s="66"/>
      <c r="O1108" s="74">
        <v>0.35299999999999998</v>
      </c>
      <c r="P1108" s="66">
        <f t="shared" si="253"/>
        <v>6.4000000000000001E-2</v>
      </c>
      <c r="Q1108" s="73">
        <v>0</v>
      </c>
      <c r="R1108" s="73">
        <v>0</v>
      </c>
      <c r="S1108" s="73">
        <v>0</v>
      </c>
      <c r="T1108" s="73">
        <v>0</v>
      </c>
      <c r="U1108" s="73">
        <v>0</v>
      </c>
      <c r="V1108" s="73">
        <v>0.41699999999999998</v>
      </c>
      <c r="W1108" s="66"/>
      <c r="X1108" s="66"/>
      <c r="Y1108" s="74">
        <v>0.35299999999999998</v>
      </c>
      <c r="Z1108" s="66">
        <f t="shared" si="254"/>
        <v>6.4000000000000001E-2</v>
      </c>
      <c r="AA1108" s="75">
        <v>0</v>
      </c>
    </row>
    <row r="1109" spans="1:27" ht="15.75" hidden="1">
      <c r="A1109" s="66" t="s">
        <v>26</v>
      </c>
      <c r="B1109" s="1" t="s">
        <v>362</v>
      </c>
      <c r="C1109" s="71" t="str">
        <f>IF(A1109&lt;&gt;0,C1106,0)</f>
        <v>4.1.4.2</v>
      </c>
      <c r="D1109" s="72">
        <v>0</v>
      </c>
      <c r="E1109" s="72">
        <v>0</v>
      </c>
      <c r="F1109" s="72">
        <v>0</v>
      </c>
      <c r="G1109" s="73">
        <v>0</v>
      </c>
      <c r="H1109" s="73">
        <v>0</v>
      </c>
      <c r="I1109" s="73">
        <v>0</v>
      </c>
      <c r="J1109" s="73">
        <v>0</v>
      </c>
      <c r="K1109" s="73">
        <v>0</v>
      </c>
      <c r="L1109" s="73">
        <v>0</v>
      </c>
      <c r="M1109" s="66"/>
      <c r="N1109" s="66"/>
      <c r="O1109" s="74">
        <v>0</v>
      </c>
      <c r="P1109" s="66">
        <f t="shared" si="253"/>
        <v>0</v>
      </c>
      <c r="Q1109" s="73">
        <v>0</v>
      </c>
      <c r="R1109" s="73">
        <v>0</v>
      </c>
      <c r="S1109" s="73">
        <v>0</v>
      </c>
      <c r="T1109" s="73">
        <v>0</v>
      </c>
      <c r="U1109" s="73">
        <v>0</v>
      </c>
      <c r="V1109" s="73">
        <v>0</v>
      </c>
      <c r="W1109" s="66"/>
      <c r="X1109" s="66"/>
      <c r="Y1109" s="74">
        <v>0</v>
      </c>
      <c r="Z1109" s="66">
        <f t="shared" si="254"/>
        <v>0</v>
      </c>
      <c r="AA1109" s="75">
        <v>0</v>
      </c>
    </row>
    <row r="1110" spans="1:27" ht="15.75" hidden="1">
      <c r="A1110" s="66" t="s">
        <v>26</v>
      </c>
      <c r="B1110" s="1" t="s">
        <v>363</v>
      </c>
      <c r="C1110" s="71" t="str">
        <f>IF(A1110&lt;&gt;0,C1106,0)</f>
        <v>4.1.4.2</v>
      </c>
      <c r="D1110" s="72">
        <v>0</v>
      </c>
      <c r="E1110" s="72">
        <v>0</v>
      </c>
      <c r="F1110" s="72">
        <v>0</v>
      </c>
      <c r="G1110" s="73">
        <v>0</v>
      </c>
      <c r="H1110" s="73">
        <v>0</v>
      </c>
      <c r="I1110" s="73">
        <v>0</v>
      </c>
      <c r="J1110" s="73">
        <v>0</v>
      </c>
      <c r="K1110" s="73">
        <v>0</v>
      </c>
      <c r="L1110" s="73">
        <v>0</v>
      </c>
      <c r="M1110" s="66"/>
      <c r="N1110" s="66"/>
      <c r="O1110" s="74">
        <v>0</v>
      </c>
      <c r="P1110" s="66">
        <f t="shared" si="253"/>
        <v>0</v>
      </c>
      <c r="Q1110" s="73">
        <v>0</v>
      </c>
      <c r="R1110" s="73">
        <v>0</v>
      </c>
      <c r="S1110" s="73">
        <v>0</v>
      </c>
      <c r="T1110" s="73">
        <v>0</v>
      </c>
      <c r="U1110" s="73">
        <v>0</v>
      </c>
      <c r="V1110" s="73">
        <v>0</v>
      </c>
      <c r="W1110" s="66"/>
      <c r="X1110" s="66"/>
      <c r="Y1110" s="74">
        <v>0</v>
      </c>
      <c r="Z1110" s="66">
        <f t="shared" si="254"/>
        <v>0</v>
      </c>
      <c r="AA1110" s="75">
        <v>0</v>
      </c>
    </row>
    <row r="1111" spans="1:27" ht="94.5" hidden="1" customHeight="1">
      <c r="A1111" s="66" t="s">
        <v>26</v>
      </c>
      <c r="B1111" s="1" t="s">
        <v>364</v>
      </c>
      <c r="C1111" s="71" t="str">
        <f>IF(A1111&lt;&gt;0,C1106,0)</f>
        <v>4.1.4.2</v>
      </c>
      <c r="D1111" s="72">
        <v>0</v>
      </c>
      <c r="E1111" s="72">
        <v>0</v>
      </c>
      <c r="F1111" s="72">
        <v>0</v>
      </c>
      <c r="G1111" s="73">
        <v>0</v>
      </c>
      <c r="H1111" s="73">
        <v>0</v>
      </c>
      <c r="I1111" s="73">
        <v>0</v>
      </c>
      <c r="J1111" s="73">
        <v>0</v>
      </c>
      <c r="K1111" s="73">
        <v>0</v>
      </c>
      <c r="L1111" s="73">
        <v>0</v>
      </c>
      <c r="M1111" s="66"/>
      <c r="N1111" s="66"/>
      <c r="O1111" s="74">
        <v>0</v>
      </c>
      <c r="P1111" s="66">
        <f t="shared" si="253"/>
        <v>0</v>
      </c>
      <c r="Q1111" s="73">
        <v>0</v>
      </c>
      <c r="R1111" s="73">
        <v>0</v>
      </c>
      <c r="S1111" s="73">
        <v>0</v>
      </c>
      <c r="T1111" s="73">
        <v>0</v>
      </c>
      <c r="U1111" s="73">
        <v>0</v>
      </c>
      <c r="V1111" s="73">
        <v>0</v>
      </c>
      <c r="W1111" s="66"/>
      <c r="X1111" s="66"/>
      <c r="Y1111" s="74">
        <v>0</v>
      </c>
      <c r="Z1111" s="66">
        <f t="shared" si="254"/>
        <v>0</v>
      </c>
      <c r="AA1111" s="75">
        <v>0</v>
      </c>
    </row>
    <row r="1112" spans="1:27" ht="110.25" hidden="1" customHeight="1">
      <c r="A1112" s="66" t="s">
        <v>26</v>
      </c>
      <c r="B1112" s="1" t="s">
        <v>365</v>
      </c>
      <c r="C1112" s="71" t="str">
        <f>IF(A1112&lt;&gt;0,C1106,0)</f>
        <v>4.1.4.2</v>
      </c>
      <c r="D1112" s="72">
        <v>0</v>
      </c>
      <c r="E1112" s="72">
        <v>0</v>
      </c>
      <c r="F1112" s="72">
        <v>0</v>
      </c>
      <c r="G1112" s="73">
        <v>0</v>
      </c>
      <c r="H1112" s="73">
        <v>0</v>
      </c>
      <c r="I1112" s="73">
        <v>0</v>
      </c>
      <c r="J1112" s="73">
        <v>0</v>
      </c>
      <c r="K1112" s="73">
        <v>0</v>
      </c>
      <c r="L1112" s="73">
        <v>0</v>
      </c>
      <c r="M1112" s="66"/>
      <c r="N1112" s="66"/>
      <c r="O1112" s="74">
        <v>0</v>
      </c>
      <c r="P1112" s="66">
        <f t="shared" si="253"/>
        <v>0</v>
      </c>
      <c r="Q1112" s="73">
        <v>0</v>
      </c>
      <c r="R1112" s="73">
        <v>0</v>
      </c>
      <c r="S1112" s="73">
        <v>0</v>
      </c>
      <c r="T1112" s="73">
        <v>0</v>
      </c>
      <c r="U1112" s="73">
        <v>0</v>
      </c>
      <c r="V1112" s="73">
        <v>0</v>
      </c>
      <c r="W1112" s="66"/>
      <c r="X1112" s="66"/>
      <c r="Y1112" s="74">
        <v>0</v>
      </c>
      <c r="Z1112" s="66">
        <f t="shared" si="254"/>
        <v>0</v>
      </c>
      <c r="AA1112" s="75">
        <v>0</v>
      </c>
    </row>
    <row r="1113" spans="1:27" ht="78.75" hidden="1" customHeight="1">
      <c r="A1113" s="66" t="s">
        <v>26</v>
      </c>
      <c r="B1113" s="1" t="s">
        <v>366</v>
      </c>
      <c r="C1113" s="71" t="str">
        <f>IF(A1113&lt;&gt;0,C1106,0)</f>
        <v>4.1.4.2</v>
      </c>
      <c r="D1113" s="72">
        <v>0</v>
      </c>
      <c r="E1113" s="72">
        <v>0</v>
      </c>
      <c r="F1113" s="72">
        <v>0</v>
      </c>
      <c r="G1113" s="73">
        <v>0</v>
      </c>
      <c r="H1113" s="73">
        <v>0</v>
      </c>
      <c r="I1113" s="73">
        <v>0</v>
      </c>
      <c r="J1113" s="73">
        <v>0</v>
      </c>
      <c r="K1113" s="73">
        <v>0</v>
      </c>
      <c r="L1113" s="73">
        <v>0</v>
      </c>
      <c r="M1113" s="66"/>
      <c r="N1113" s="66"/>
      <c r="O1113" s="74">
        <v>0</v>
      </c>
      <c r="P1113" s="66">
        <f t="shared" si="253"/>
        <v>0</v>
      </c>
      <c r="Q1113" s="73">
        <v>0</v>
      </c>
      <c r="R1113" s="73">
        <v>0</v>
      </c>
      <c r="S1113" s="73">
        <v>0</v>
      </c>
      <c r="T1113" s="73">
        <v>0</v>
      </c>
      <c r="U1113" s="73">
        <v>0</v>
      </c>
      <c r="V1113" s="73">
        <v>0</v>
      </c>
      <c r="W1113" s="66"/>
      <c r="X1113" s="66"/>
      <c r="Y1113" s="74">
        <v>0</v>
      </c>
      <c r="Z1113" s="66">
        <f t="shared" si="254"/>
        <v>0</v>
      </c>
      <c r="AA1113" s="75">
        <v>0</v>
      </c>
    </row>
    <row r="1114" spans="1:27" ht="47.25" hidden="1" customHeight="1">
      <c r="A1114" s="66" t="s">
        <v>26</v>
      </c>
      <c r="B1114" s="1" t="s">
        <v>367</v>
      </c>
      <c r="C1114" s="71" t="str">
        <f>IF(A1114&lt;&gt;0,C1106,0)</f>
        <v>4.1.4.2</v>
      </c>
      <c r="D1114" s="72">
        <v>0</v>
      </c>
      <c r="E1114" s="72">
        <v>0</v>
      </c>
      <c r="F1114" s="72">
        <v>0</v>
      </c>
      <c r="G1114" s="73">
        <v>0</v>
      </c>
      <c r="H1114" s="73">
        <v>0</v>
      </c>
      <c r="I1114" s="73">
        <v>0</v>
      </c>
      <c r="J1114" s="73">
        <v>0</v>
      </c>
      <c r="K1114" s="73">
        <v>0</v>
      </c>
      <c r="L1114" s="73">
        <v>0</v>
      </c>
      <c r="M1114" s="66"/>
      <c r="N1114" s="66"/>
      <c r="O1114" s="74">
        <v>0</v>
      </c>
      <c r="P1114" s="66">
        <f t="shared" si="253"/>
        <v>0</v>
      </c>
      <c r="Q1114" s="73">
        <v>0</v>
      </c>
      <c r="R1114" s="73">
        <v>0</v>
      </c>
      <c r="S1114" s="73">
        <v>0</v>
      </c>
      <c r="T1114" s="73">
        <v>0</v>
      </c>
      <c r="U1114" s="73">
        <v>0</v>
      </c>
      <c r="V1114" s="73">
        <v>0</v>
      </c>
      <c r="W1114" s="66"/>
      <c r="X1114" s="66"/>
      <c r="Y1114" s="74">
        <v>0</v>
      </c>
      <c r="Z1114" s="66">
        <f t="shared" si="254"/>
        <v>0</v>
      </c>
      <c r="AA1114" s="75">
        <v>0</v>
      </c>
    </row>
    <row r="1115" spans="1:27" ht="110.25" hidden="1" customHeight="1">
      <c r="A1115" s="66" t="s">
        <v>26</v>
      </c>
      <c r="B1115" s="1" t="s">
        <v>368</v>
      </c>
      <c r="C1115" s="71" t="str">
        <f>IF(A1115&lt;&gt;0,C1106,0)</f>
        <v>4.1.4.2</v>
      </c>
      <c r="D1115" s="72">
        <v>0</v>
      </c>
      <c r="E1115" s="72">
        <v>0</v>
      </c>
      <c r="F1115" s="72">
        <v>0</v>
      </c>
      <c r="G1115" s="73">
        <v>0</v>
      </c>
      <c r="H1115" s="73">
        <v>0</v>
      </c>
      <c r="I1115" s="73">
        <v>0</v>
      </c>
      <c r="J1115" s="73">
        <v>0</v>
      </c>
      <c r="K1115" s="73">
        <v>0</v>
      </c>
      <c r="L1115" s="73">
        <v>0</v>
      </c>
      <c r="M1115" s="66"/>
      <c r="N1115" s="66"/>
      <c r="O1115" s="74">
        <v>0</v>
      </c>
      <c r="P1115" s="66">
        <f t="shared" si="253"/>
        <v>0</v>
      </c>
      <c r="Q1115" s="73">
        <v>0</v>
      </c>
      <c r="R1115" s="73">
        <v>0</v>
      </c>
      <c r="S1115" s="73">
        <v>0</v>
      </c>
      <c r="T1115" s="73">
        <v>0</v>
      </c>
      <c r="U1115" s="73">
        <v>0</v>
      </c>
      <c r="V1115" s="73">
        <v>0</v>
      </c>
      <c r="W1115" s="66"/>
      <c r="X1115" s="66"/>
      <c r="Y1115" s="74">
        <v>0</v>
      </c>
      <c r="Z1115" s="66">
        <f t="shared" si="254"/>
        <v>0</v>
      </c>
      <c r="AA1115" s="75">
        <v>0</v>
      </c>
    </row>
    <row r="1116" spans="1:27" ht="47.25" hidden="1" customHeight="1">
      <c r="A1116" s="66" t="s">
        <v>26</v>
      </c>
      <c r="B1116" s="1" t="s">
        <v>369</v>
      </c>
      <c r="C1116" s="71" t="str">
        <f>IF(A1116&lt;&gt;0,C1107,0)</f>
        <v>4.1.4.2</v>
      </c>
      <c r="D1116" s="72">
        <v>0</v>
      </c>
      <c r="E1116" s="72">
        <v>0</v>
      </c>
      <c r="F1116" s="72">
        <v>0</v>
      </c>
      <c r="G1116" s="73">
        <v>0</v>
      </c>
      <c r="H1116" s="73">
        <v>0</v>
      </c>
      <c r="I1116" s="73">
        <v>0</v>
      </c>
      <c r="J1116" s="73">
        <v>0</v>
      </c>
      <c r="K1116" s="73">
        <v>0</v>
      </c>
      <c r="L1116" s="73">
        <v>0</v>
      </c>
      <c r="M1116" s="66"/>
      <c r="N1116" s="66"/>
      <c r="O1116" s="74">
        <v>0</v>
      </c>
      <c r="P1116" s="66">
        <f t="shared" si="253"/>
        <v>0</v>
      </c>
      <c r="Q1116" s="73">
        <v>0</v>
      </c>
      <c r="R1116" s="73">
        <v>0</v>
      </c>
      <c r="S1116" s="73">
        <v>0</v>
      </c>
      <c r="T1116" s="73">
        <v>0</v>
      </c>
      <c r="U1116" s="73">
        <v>0</v>
      </c>
      <c r="V1116" s="73">
        <v>0</v>
      </c>
      <c r="W1116" s="66"/>
      <c r="X1116" s="66"/>
      <c r="Y1116" s="74">
        <v>0</v>
      </c>
      <c r="Z1116" s="66">
        <f t="shared" si="254"/>
        <v>0</v>
      </c>
      <c r="AA1116" s="75">
        <v>0</v>
      </c>
    </row>
    <row r="1117" spans="1:27" ht="204.75" hidden="1" customHeight="1">
      <c r="A1117" s="66" t="s">
        <v>26</v>
      </c>
      <c r="B1117" s="1" t="s">
        <v>370</v>
      </c>
      <c r="C1117" s="71" t="str">
        <f>IF(A1117&lt;&gt;0,C1108,0)</f>
        <v>4.1.4.2</v>
      </c>
      <c r="D1117" s="72">
        <v>0</v>
      </c>
      <c r="E1117" s="72">
        <v>0</v>
      </c>
      <c r="F1117" s="72">
        <v>0</v>
      </c>
      <c r="G1117" s="73">
        <v>0</v>
      </c>
      <c r="H1117" s="73">
        <v>0</v>
      </c>
      <c r="I1117" s="73">
        <v>0</v>
      </c>
      <c r="J1117" s="73">
        <v>0</v>
      </c>
      <c r="K1117" s="73">
        <v>0</v>
      </c>
      <c r="L1117" s="73">
        <v>0</v>
      </c>
      <c r="M1117" s="66"/>
      <c r="N1117" s="66"/>
      <c r="O1117" s="74">
        <v>0</v>
      </c>
      <c r="P1117" s="66">
        <f t="shared" si="253"/>
        <v>0</v>
      </c>
      <c r="Q1117" s="73">
        <v>0</v>
      </c>
      <c r="R1117" s="73">
        <v>0</v>
      </c>
      <c r="S1117" s="73">
        <v>0</v>
      </c>
      <c r="T1117" s="73">
        <v>0</v>
      </c>
      <c r="U1117" s="73">
        <v>0</v>
      </c>
      <c r="V1117" s="73">
        <v>0</v>
      </c>
      <c r="W1117" s="66"/>
      <c r="X1117" s="66"/>
      <c r="Y1117" s="74">
        <v>0</v>
      </c>
      <c r="Z1117" s="66">
        <f t="shared" si="254"/>
        <v>0</v>
      </c>
      <c r="AA1117" s="75">
        <v>0</v>
      </c>
    </row>
    <row r="1118" spans="1:27" ht="94.5" customHeight="1">
      <c r="A1118" s="66" t="s">
        <v>26</v>
      </c>
      <c r="B1118" s="1"/>
      <c r="C1118" s="63" t="s">
        <v>438</v>
      </c>
      <c r="D1118" s="64" t="s">
        <v>151</v>
      </c>
      <c r="E1118" s="52" t="s">
        <v>31</v>
      </c>
      <c r="F1118" s="72">
        <v>0</v>
      </c>
      <c r="G1118" s="66">
        <f t="shared" ref="G1118:Z1118" si="255">G1119+G1156+G1206+G1255</f>
        <v>1816.5199999999998</v>
      </c>
      <c r="H1118" s="66">
        <f t="shared" si="255"/>
        <v>0</v>
      </c>
      <c r="I1118" s="66">
        <f t="shared" si="255"/>
        <v>0</v>
      </c>
      <c r="J1118" s="66">
        <f t="shared" si="255"/>
        <v>349.05</v>
      </c>
      <c r="K1118" s="66">
        <f t="shared" si="255"/>
        <v>1467.4699999999998</v>
      </c>
      <c r="L1118" s="66">
        <f t="shared" si="255"/>
        <v>37.150000000000006</v>
      </c>
      <c r="M1118" s="66">
        <f t="shared" si="255"/>
        <v>0</v>
      </c>
      <c r="N1118" s="66">
        <f t="shared" si="255"/>
        <v>0</v>
      </c>
      <c r="O1118" s="66">
        <f t="shared" si="255"/>
        <v>31.399000000000004</v>
      </c>
      <c r="P1118" s="66">
        <f t="shared" si="255"/>
        <v>5.7509999999999986</v>
      </c>
      <c r="Q1118" s="66">
        <f t="shared" si="255"/>
        <v>36.979999999999997</v>
      </c>
      <c r="R1118" s="66">
        <f t="shared" si="255"/>
        <v>0</v>
      </c>
      <c r="S1118" s="66">
        <f t="shared" si="255"/>
        <v>0</v>
      </c>
      <c r="T1118" s="66">
        <f t="shared" si="255"/>
        <v>36.979999999999997</v>
      </c>
      <c r="U1118" s="66">
        <f t="shared" si="255"/>
        <v>0</v>
      </c>
      <c r="V1118" s="66">
        <f t="shared" si="255"/>
        <v>37.150000000000006</v>
      </c>
      <c r="W1118" s="66">
        <f t="shared" si="255"/>
        <v>0</v>
      </c>
      <c r="X1118" s="66">
        <f t="shared" si="255"/>
        <v>0</v>
      </c>
      <c r="Y1118" s="66">
        <f t="shared" si="255"/>
        <v>31.399000000000004</v>
      </c>
      <c r="Z1118" s="66">
        <f t="shared" si="255"/>
        <v>5.7509999999999986</v>
      </c>
      <c r="AA1118" s="67">
        <f>AA1119+AA1156+AA1206+AA1255</f>
        <v>1816.5232796106932</v>
      </c>
    </row>
    <row r="1119" spans="1:27" ht="63" customHeight="1">
      <c r="A1119" s="66" t="s">
        <v>26</v>
      </c>
      <c r="B1119" s="1"/>
      <c r="C1119" s="78" t="s">
        <v>439</v>
      </c>
      <c r="D1119" s="64" t="s">
        <v>153</v>
      </c>
      <c r="E1119" s="52" t="s">
        <v>50</v>
      </c>
      <c r="F1119" s="72">
        <v>0</v>
      </c>
      <c r="G1119" s="66">
        <f t="shared" ref="G1119:Z1119" si="256">G1120+G1147</f>
        <v>1460.0099999999998</v>
      </c>
      <c r="H1119" s="66">
        <f t="shared" si="256"/>
        <v>0</v>
      </c>
      <c r="I1119" s="66">
        <f t="shared" si="256"/>
        <v>0</v>
      </c>
      <c r="J1119" s="66">
        <f t="shared" si="256"/>
        <v>252.37</v>
      </c>
      <c r="K1119" s="66">
        <f t="shared" si="256"/>
        <v>1207.6399999999999</v>
      </c>
      <c r="L1119" s="66">
        <f t="shared" si="256"/>
        <v>18.888999999999999</v>
      </c>
      <c r="M1119" s="66">
        <f t="shared" si="256"/>
        <v>0</v>
      </c>
      <c r="N1119" s="66">
        <f t="shared" si="256"/>
        <v>0</v>
      </c>
      <c r="O1119" s="66">
        <f t="shared" si="256"/>
        <v>16.999000000000002</v>
      </c>
      <c r="P1119" s="66">
        <f t="shared" si="256"/>
        <v>1.8899999999999997</v>
      </c>
      <c r="Q1119" s="66">
        <f t="shared" si="256"/>
        <v>0</v>
      </c>
      <c r="R1119" s="66">
        <f t="shared" si="256"/>
        <v>0</v>
      </c>
      <c r="S1119" s="66">
        <f t="shared" si="256"/>
        <v>0</v>
      </c>
      <c r="T1119" s="66">
        <f t="shared" si="256"/>
        <v>0</v>
      </c>
      <c r="U1119" s="66">
        <f t="shared" si="256"/>
        <v>0</v>
      </c>
      <c r="V1119" s="66">
        <f t="shared" si="256"/>
        <v>18.888999999999999</v>
      </c>
      <c r="W1119" s="66">
        <f t="shared" si="256"/>
        <v>0</v>
      </c>
      <c r="X1119" s="66">
        <f t="shared" si="256"/>
        <v>0</v>
      </c>
      <c r="Y1119" s="66">
        <f t="shared" si="256"/>
        <v>16.999000000000002</v>
      </c>
      <c r="Z1119" s="66">
        <f t="shared" si="256"/>
        <v>1.8899999999999997</v>
      </c>
      <c r="AA1119" s="67">
        <f>AA1120+AA1147</f>
        <v>1460.019149044701</v>
      </c>
    </row>
    <row r="1120" spans="1:27" ht="94.5" customHeight="1">
      <c r="A1120" s="66" t="s">
        <v>26</v>
      </c>
      <c r="B1120" s="1"/>
      <c r="C1120" s="63" t="s">
        <v>440</v>
      </c>
      <c r="D1120" s="64" t="s">
        <v>155</v>
      </c>
      <c r="E1120" s="52" t="s">
        <v>53</v>
      </c>
      <c r="F1120" s="72">
        <v>0</v>
      </c>
      <c r="G1120" s="66">
        <f t="shared" ref="G1120:Z1120" si="257">SUBTOTAL(9,G1121:G1146)</f>
        <v>1460.0099999999998</v>
      </c>
      <c r="H1120" s="66">
        <f t="shared" si="257"/>
        <v>0</v>
      </c>
      <c r="I1120" s="66">
        <f t="shared" si="257"/>
        <v>0</v>
      </c>
      <c r="J1120" s="66">
        <f t="shared" si="257"/>
        <v>252.37</v>
      </c>
      <c r="K1120" s="66">
        <f t="shared" si="257"/>
        <v>1207.6399999999999</v>
      </c>
      <c r="L1120" s="66">
        <f t="shared" si="257"/>
        <v>18.888999999999999</v>
      </c>
      <c r="M1120" s="66">
        <f t="shared" si="257"/>
        <v>0</v>
      </c>
      <c r="N1120" s="66">
        <f t="shared" si="257"/>
        <v>0</v>
      </c>
      <c r="O1120" s="66">
        <f t="shared" si="257"/>
        <v>16.999000000000002</v>
      </c>
      <c r="P1120" s="66">
        <f t="shared" si="257"/>
        <v>1.8899999999999997</v>
      </c>
      <c r="Q1120" s="66">
        <f t="shared" si="257"/>
        <v>0</v>
      </c>
      <c r="R1120" s="66">
        <f t="shared" si="257"/>
        <v>0</v>
      </c>
      <c r="S1120" s="66">
        <f t="shared" si="257"/>
        <v>0</v>
      </c>
      <c r="T1120" s="66">
        <f t="shared" si="257"/>
        <v>0</v>
      </c>
      <c r="U1120" s="66">
        <f t="shared" si="257"/>
        <v>0</v>
      </c>
      <c r="V1120" s="66">
        <f t="shared" si="257"/>
        <v>18.888999999999999</v>
      </c>
      <c r="W1120" s="66">
        <f t="shared" si="257"/>
        <v>0</v>
      </c>
      <c r="X1120" s="66">
        <f t="shared" si="257"/>
        <v>0</v>
      </c>
      <c r="Y1120" s="66">
        <f t="shared" si="257"/>
        <v>16.999000000000002</v>
      </c>
      <c r="Z1120" s="66">
        <f t="shared" si="257"/>
        <v>1.8899999999999997</v>
      </c>
      <c r="AA1120" s="67">
        <f>SUBTOTAL(9,AA1121:AA1146)</f>
        <v>1460.019149044701</v>
      </c>
    </row>
    <row r="1121" spans="1:27" ht="78.75" customHeight="1">
      <c r="A1121" s="66" t="s">
        <v>2228</v>
      </c>
      <c r="B1121" s="1" t="s">
        <v>360</v>
      </c>
      <c r="C1121" s="71" t="str">
        <f>IF(A1121&lt;&gt;0,C1120,0)</f>
        <v>4.2.1.1</v>
      </c>
      <c r="D1121" s="72" t="s">
        <v>2229</v>
      </c>
      <c r="E1121" s="72" t="s">
        <v>2104</v>
      </c>
      <c r="F1121" s="72" t="s">
        <v>1098</v>
      </c>
      <c r="G1121" s="73">
        <v>338.04</v>
      </c>
      <c r="H1121" s="73">
        <v>0</v>
      </c>
      <c r="I1121" s="73">
        <v>0</v>
      </c>
      <c r="J1121" s="73">
        <v>51.57</v>
      </c>
      <c r="K1121" s="73">
        <v>286.47000000000003</v>
      </c>
      <c r="L1121" s="73">
        <v>0</v>
      </c>
      <c r="M1121" s="66"/>
      <c r="N1121" s="66"/>
      <c r="O1121" s="74">
        <v>0</v>
      </c>
      <c r="P1121" s="66">
        <f t="shared" ref="P1121:P1146" si="258">L1121-O1121</f>
        <v>0</v>
      </c>
      <c r="Q1121" s="73">
        <v>0</v>
      </c>
      <c r="R1121" s="73">
        <v>0</v>
      </c>
      <c r="S1121" s="73">
        <v>0</v>
      </c>
      <c r="T1121" s="73">
        <v>0</v>
      </c>
      <c r="U1121" s="73">
        <v>0</v>
      </c>
      <c r="V1121" s="73">
        <v>0</v>
      </c>
      <c r="W1121" s="66"/>
      <c r="X1121" s="66"/>
      <c r="Y1121" s="74">
        <v>0</v>
      </c>
      <c r="Z1121" s="66">
        <f t="shared" ref="Z1121:Z1146" si="259">V1121-Y1121</f>
        <v>0</v>
      </c>
      <c r="AA1121" s="75">
        <v>338.04125771133346</v>
      </c>
    </row>
    <row r="1122" spans="1:27" ht="110.25" customHeight="1">
      <c r="A1122" s="66" t="s">
        <v>2230</v>
      </c>
      <c r="B1122" s="1" t="s">
        <v>361</v>
      </c>
      <c r="C1122" s="71" t="str">
        <f>IF(A1122&lt;&gt;0,C1120,0)</f>
        <v>4.2.1.1</v>
      </c>
      <c r="D1122" s="72" t="s">
        <v>2231</v>
      </c>
      <c r="E1122" s="72" t="s">
        <v>2104</v>
      </c>
      <c r="F1122" s="72" t="s">
        <v>1099</v>
      </c>
      <c r="G1122" s="73">
        <v>248.57</v>
      </c>
      <c r="H1122" s="73">
        <v>0</v>
      </c>
      <c r="I1122" s="73">
        <v>0</v>
      </c>
      <c r="J1122" s="73">
        <v>37.910000000000004</v>
      </c>
      <c r="K1122" s="73">
        <v>210.66</v>
      </c>
      <c r="L1122" s="73">
        <v>0</v>
      </c>
      <c r="M1122" s="66"/>
      <c r="N1122" s="66"/>
      <c r="O1122" s="74">
        <v>0</v>
      </c>
      <c r="P1122" s="66">
        <f t="shared" si="258"/>
        <v>0</v>
      </c>
      <c r="Q1122" s="73">
        <v>0</v>
      </c>
      <c r="R1122" s="73">
        <v>0</v>
      </c>
      <c r="S1122" s="73">
        <v>0</v>
      </c>
      <c r="T1122" s="73">
        <v>0</v>
      </c>
      <c r="U1122" s="73">
        <v>0</v>
      </c>
      <c r="V1122" s="73">
        <v>0</v>
      </c>
      <c r="W1122" s="66"/>
      <c r="X1122" s="66"/>
      <c r="Y1122" s="74">
        <v>0</v>
      </c>
      <c r="Z1122" s="66">
        <f t="shared" si="259"/>
        <v>0</v>
      </c>
      <c r="AA1122" s="75">
        <v>248.57403644470625</v>
      </c>
    </row>
    <row r="1123" spans="1:27" ht="126" customHeight="1">
      <c r="A1123" s="66" t="s">
        <v>2232</v>
      </c>
      <c r="B1123" s="1" t="s">
        <v>362</v>
      </c>
      <c r="C1123" s="71" t="str">
        <f>IF(A1123&lt;&gt;0,C1120,0)</f>
        <v>4.2.1.1</v>
      </c>
      <c r="D1123" s="72" t="s">
        <v>2233</v>
      </c>
      <c r="E1123" s="72" t="s">
        <v>2104</v>
      </c>
      <c r="F1123" s="72">
        <v>0</v>
      </c>
      <c r="G1123" s="73">
        <v>0</v>
      </c>
      <c r="H1123" s="73">
        <v>0</v>
      </c>
      <c r="I1123" s="73">
        <v>0</v>
      </c>
      <c r="J1123" s="73">
        <v>0</v>
      </c>
      <c r="K1123" s="73">
        <v>0</v>
      </c>
      <c r="L1123" s="73">
        <v>1.0999999999999999E-2</v>
      </c>
      <c r="M1123" s="66"/>
      <c r="N1123" s="66"/>
      <c r="O1123" s="74">
        <v>1.0999999999999999E-2</v>
      </c>
      <c r="P1123" s="66">
        <f t="shared" si="258"/>
        <v>0</v>
      </c>
      <c r="Q1123" s="73">
        <v>0</v>
      </c>
      <c r="R1123" s="73">
        <v>0</v>
      </c>
      <c r="S1123" s="73">
        <v>0</v>
      </c>
      <c r="T1123" s="73">
        <v>0</v>
      </c>
      <c r="U1123" s="73">
        <v>0</v>
      </c>
      <c r="V1123" s="73">
        <v>1.0999999999999999E-2</v>
      </c>
      <c r="W1123" s="66"/>
      <c r="X1123" s="66"/>
      <c r="Y1123" s="74">
        <v>1.0999999999999999E-2</v>
      </c>
      <c r="Z1123" s="66">
        <f t="shared" si="259"/>
        <v>0</v>
      </c>
      <c r="AA1123" s="75">
        <v>0</v>
      </c>
    </row>
    <row r="1124" spans="1:27" ht="94.5" customHeight="1">
      <c r="A1124" s="66" t="s">
        <v>2234</v>
      </c>
      <c r="B1124" s="1" t="s">
        <v>363</v>
      </c>
      <c r="C1124" s="71" t="str">
        <f>IF(A1124&lt;&gt;0,C1120,0)</f>
        <v>4.2.1.1</v>
      </c>
      <c r="D1124" s="72" t="s">
        <v>2235</v>
      </c>
      <c r="E1124" s="72" t="s">
        <v>2104</v>
      </c>
      <c r="F1124" s="72" t="s">
        <v>1100</v>
      </c>
      <c r="G1124" s="73">
        <v>261.69</v>
      </c>
      <c r="H1124" s="73">
        <v>0</v>
      </c>
      <c r="I1124" s="73">
        <v>0</v>
      </c>
      <c r="J1124" s="73">
        <v>39.92</v>
      </c>
      <c r="K1124" s="73">
        <v>221.77</v>
      </c>
      <c r="L1124" s="73">
        <v>0</v>
      </c>
      <c r="M1124" s="66"/>
      <c r="N1124" s="66"/>
      <c r="O1124" s="74">
        <v>0</v>
      </c>
      <c r="P1124" s="66">
        <f t="shared" si="258"/>
        <v>0</v>
      </c>
      <c r="Q1124" s="73">
        <v>0</v>
      </c>
      <c r="R1124" s="73">
        <v>0</v>
      </c>
      <c r="S1124" s="73">
        <v>0</v>
      </c>
      <c r="T1124" s="73">
        <v>0</v>
      </c>
      <c r="U1124" s="73">
        <v>0</v>
      </c>
      <c r="V1124" s="73">
        <v>0</v>
      </c>
      <c r="W1124" s="66"/>
      <c r="X1124" s="66"/>
      <c r="Y1124" s="74">
        <v>0</v>
      </c>
      <c r="Z1124" s="66">
        <f t="shared" si="259"/>
        <v>0</v>
      </c>
      <c r="AA1124" s="75">
        <v>261.69081812980232</v>
      </c>
    </row>
    <row r="1125" spans="1:27" ht="78.75" customHeight="1">
      <c r="A1125" s="66" t="s">
        <v>2236</v>
      </c>
      <c r="B1125" s="1" t="s">
        <v>364</v>
      </c>
      <c r="C1125" s="71" t="str">
        <f>IF(A1125&lt;&gt;0,C1120,0)</f>
        <v>4.2.1.1</v>
      </c>
      <c r="D1125" s="72" t="s">
        <v>2237</v>
      </c>
      <c r="E1125" s="72" t="s">
        <v>2104</v>
      </c>
      <c r="F1125" s="72" t="s">
        <v>1101</v>
      </c>
      <c r="G1125" s="73">
        <v>243.56</v>
      </c>
      <c r="H1125" s="73">
        <v>0</v>
      </c>
      <c r="I1125" s="73">
        <v>0</v>
      </c>
      <c r="J1125" s="73">
        <v>37.15</v>
      </c>
      <c r="K1125" s="73">
        <v>206.41</v>
      </c>
      <c r="L1125" s="73">
        <v>0</v>
      </c>
      <c r="M1125" s="66"/>
      <c r="N1125" s="66"/>
      <c r="O1125" s="74">
        <v>0</v>
      </c>
      <c r="P1125" s="66">
        <f t="shared" si="258"/>
        <v>0</v>
      </c>
      <c r="Q1125" s="73">
        <v>0</v>
      </c>
      <c r="R1125" s="73">
        <v>0</v>
      </c>
      <c r="S1125" s="73">
        <v>0</v>
      </c>
      <c r="T1125" s="73">
        <v>0</v>
      </c>
      <c r="U1125" s="73">
        <v>0</v>
      </c>
      <c r="V1125" s="73">
        <v>0</v>
      </c>
      <c r="W1125" s="66"/>
      <c r="X1125" s="66"/>
      <c r="Y1125" s="74">
        <v>0</v>
      </c>
      <c r="Z1125" s="66">
        <f t="shared" si="259"/>
        <v>0</v>
      </c>
      <c r="AA1125" s="75">
        <v>243.56040369056939</v>
      </c>
    </row>
    <row r="1126" spans="1:27" ht="157.5" customHeight="1">
      <c r="A1126" s="66" t="s">
        <v>2238</v>
      </c>
      <c r="B1126" s="1" t="s">
        <v>365</v>
      </c>
      <c r="C1126" s="71" t="str">
        <f>IF(A1126&lt;&gt;0,C1120,0)</f>
        <v>4.2.1.1</v>
      </c>
      <c r="D1126" s="72" t="s">
        <v>2239</v>
      </c>
      <c r="E1126" s="72" t="s">
        <v>2104</v>
      </c>
      <c r="F1126" s="72" t="s">
        <v>1102</v>
      </c>
      <c r="G1126" s="73">
        <v>3.49</v>
      </c>
      <c r="H1126" s="73">
        <v>0</v>
      </c>
      <c r="I1126" s="73">
        <v>0</v>
      </c>
      <c r="J1126" s="73">
        <v>3.49</v>
      </c>
      <c r="K1126" s="73">
        <v>0</v>
      </c>
      <c r="L1126" s="73">
        <v>0.56200000000000006</v>
      </c>
      <c r="M1126" s="66"/>
      <c r="N1126" s="66"/>
      <c r="O1126" s="74">
        <v>0.50100000000000011</v>
      </c>
      <c r="P1126" s="66">
        <f t="shared" si="258"/>
        <v>6.0999999999999943E-2</v>
      </c>
      <c r="Q1126" s="73">
        <v>0</v>
      </c>
      <c r="R1126" s="73">
        <v>0</v>
      </c>
      <c r="S1126" s="73">
        <v>0</v>
      </c>
      <c r="T1126" s="73">
        <v>0</v>
      </c>
      <c r="U1126" s="73">
        <v>0</v>
      </c>
      <c r="V1126" s="73">
        <v>0.56200000000000006</v>
      </c>
      <c r="W1126" s="66"/>
      <c r="X1126" s="66"/>
      <c r="Y1126" s="74">
        <v>0.50100000000000011</v>
      </c>
      <c r="Z1126" s="66">
        <f t="shared" si="259"/>
        <v>6.0999999999999943E-2</v>
      </c>
      <c r="AA1126" s="75">
        <v>3.4892023999999999</v>
      </c>
    </row>
    <row r="1127" spans="1:27" ht="189" customHeight="1">
      <c r="A1127" s="66" t="s">
        <v>2240</v>
      </c>
      <c r="B1127" s="1" t="s">
        <v>366</v>
      </c>
      <c r="C1127" s="71" t="str">
        <f>IF(A1127&lt;&gt;0,C1120,0)</f>
        <v>4.2.1.1</v>
      </c>
      <c r="D1127" s="72" t="s">
        <v>2241</v>
      </c>
      <c r="E1127" s="72" t="s">
        <v>2104</v>
      </c>
      <c r="F1127" s="72">
        <v>0</v>
      </c>
      <c r="G1127" s="73">
        <v>0</v>
      </c>
      <c r="H1127" s="73">
        <v>0</v>
      </c>
      <c r="I1127" s="73">
        <v>0</v>
      </c>
      <c r="J1127" s="73">
        <v>0</v>
      </c>
      <c r="K1127" s="73">
        <v>0</v>
      </c>
      <c r="L1127" s="73">
        <v>2.6469999999999998</v>
      </c>
      <c r="M1127" s="66"/>
      <c r="N1127" s="66"/>
      <c r="O1127" s="74">
        <v>2.6469999999999998</v>
      </c>
      <c r="P1127" s="66">
        <f t="shared" si="258"/>
        <v>0</v>
      </c>
      <c r="Q1127" s="73">
        <v>0</v>
      </c>
      <c r="R1127" s="73">
        <v>0</v>
      </c>
      <c r="S1127" s="73">
        <v>0</v>
      </c>
      <c r="T1127" s="73">
        <v>0</v>
      </c>
      <c r="U1127" s="73">
        <v>0</v>
      </c>
      <c r="V1127" s="73">
        <v>2.6469999999999998</v>
      </c>
      <c r="W1127" s="66"/>
      <c r="X1127" s="66"/>
      <c r="Y1127" s="74">
        <v>2.6469999999999998</v>
      </c>
      <c r="Z1127" s="66">
        <f t="shared" si="259"/>
        <v>0</v>
      </c>
      <c r="AA1127" s="75">
        <v>0</v>
      </c>
    </row>
    <row r="1128" spans="1:27" ht="157.5">
      <c r="A1128" s="66" t="s">
        <v>2242</v>
      </c>
      <c r="B1128" s="1" t="s">
        <v>367</v>
      </c>
      <c r="C1128" s="71" t="str">
        <f>IF(A1128&lt;&gt;0,C1120,0)</f>
        <v>4.2.1.1</v>
      </c>
      <c r="D1128" s="72" t="s">
        <v>2243</v>
      </c>
      <c r="E1128" s="72" t="s">
        <v>2104</v>
      </c>
      <c r="F1128" s="72" t="s">
        <v>1103</v>
      </c>
      <c r="G1128" s="73">
        <v>31.509999999999998</v>
      </c>
      <c r="H1128" s="73">
        <v>0</v>
      </c>
      <c r="I1128" s="73">
        <v>0</v>
      </c>
      <c r="J1128" s="73">
        <v>31.509999999999998</v>
      </c>
      <c r="K1128" s="73">
        <v>0</v>
      </c>
      <c r="L1128" s="73">
        <v>11.012</v>
      </c>
      <c r="M1128" s="66"/>
      <c r="N1128" s="66"/>
      <c r="O1128" s="74">
        <v>9.4320000000000004</v>
      </c>
      <c r="P1128" s="66">
        <f t="shared" si="258"/>
        <v>1.58</v>
      </c>
      <c r="Q1128" s="73">
        <v>0</v>
      </c>
      <c r="R1128" s="73">
        <v>0</v>
      </c>
      <c r="S1128" s="73">
        <v>0</v>
      </c>
      <c r="T1128" s="73">
        <v>0</v>
      </c>
      <c r="U1128" s="73">
        <v>0</v>
      </c>
      <c r="V1128" s="73">
        <v>11.012</v>
      </c>
      <c r="W1128" s="66"/>
      <c r="X1128" s="66"/>
      <c r="Y1128" s="74">
        <v>9.4320000000000004</v>
      </c>
      <c r="Z1128" s="66">
        <f t="shared" si="259"/>
        <v>1.58</v>
      </c>
      <c r="AA1128" s="75">
        <v>31.515414304000004</v>
      </c>
    </row>
    <row r="1129" spans="1:27" ht="78.75" customHeight="1">
      <c r="A1129" s="66" t="s">
        <v>2244</v>
      </c>
      <c r="B1129" s="1" t="s">
        <v>368</v>
      </c>
      <c r="C1129" s="71" t="str">
        <f>IF(A1129&lt;&gt;0,C1120,0)</f>
        <v>4.2.1.1</v>
      </c>
      <c r="D1129" s="72" t="s">
        <v>2245</v>
      </c>
      <c r="E1129" s="72" t="s">
        <v>2104</v>
      </c>
      <c r="F1129" s="72" t="s">
        <v>1104</v>
      </c>
      <c r="G1129" s="73">
        <v>0</v>
      </c>
      <c r="H1129" s="73">
        <v>0</v>
      </c>
      <c r="I1129" s="73">
        <v>0</v>
      </c>
      <c r="J1129" s="73">
        <v>0</v>
      </c>
      <c r="K1129" s="73">
        <v>0</v>
      </c>
      <c r="L1129" s="73">
        <v>0</v>
      </c>
      <c r="M1129" s="66"/>
      <c r="N1129" s="66"/>
      <c r="O1129" s="74">
        <v>0</v>
      </c>
      <c r="P1129" s="66">
        <f t="shared" si="258"/>
        <v>0</v>
      </c>
      <c r="Q1129" s="73">
        <v>0</v>
      </c>
      <c r="R1129" s="73">
        <v>0</v>
      </c>
      <c r="S1129" s="73">
        <v>0</v>
      </c>
      <c r="T1129" s="73">
        <v>0</v>
      </c>
      <c r="U1129" s="73">
        <v>0</v>
      </c>
      <c r="V1129" s="73">
        <v>0</v>
      </c>
      <c r="W1129" s="66"/>
      <c r="X1129" s="66"/>
      <c r="Y1129" s="74">
        <v>0</v>
      </c>
      <c r="Z1129" s="66">
        <f t="shared" si="259"/>
        <v>0</v>
      </c>
      <c r="AA1129" s="75">
        <v>0</v>
      </c>
    </row>
    <row r="1130" spans="1:27" ht="126" customHeight="1">
      <c r="A1130" s="66" t="s">
        <v>2246</v>
      </c>
      <c r="B1130" s="1" t="s">
        <v>369</v>
      </c>
      <c r="C1130" s="71" t="str">
        <f>IF(A1130&lt;&gt;0,C1120,0)</f>
        <v>4.2.1.1</v>
      </c>
      <c r="D1130" s="72" t="s">
        <v>2247</v>
      </c>
      <c r="E1130" s="72" t="s">
        <v>2104</v>
      </c>
      <c r="F1130" s="72" t="s">
        <v>1105</v>
      </c>
      <c r="G1130" s="73">
        <v>0</v>
      </c>
      <c r="H1130" s="73">
        <v>0</v>
      </c>
      <c r="I1130" s="73">
        <v>0</v>
      </c>
      <c r="J1130" s="73">
        <v>0</v>
      </c>
      <c r="K1130" s="73">
        <v>0</v>
      </c>
      <c r="L1130" s="73">
        <v>0</v>
      </c>
      <c r="M1130" s="66"/>
      <c r="N1130" s="66"/>
      <c r="O1130" s="74">
        <v>0</v>
      </c>
      <c r="P1130" s="66">
        <f t="shared" si="258"/>
        <v>0</v>
      </c>
      <c r="Q1130" s="73">
        <v>0</v>
      </c>
      <c r="R1130" s="73">
        <v>0</v>
      </c>
      <c r="S1130" s="73">
        <v>0</v>
      </c>
      <c r="T1130" s="73">
        <v>0</v>
      </c>
      <c r="U1130" s="73">
        <v>0</v>
      </c>
      <c r="V1130" s="73">
        <v>0</v>
      </c>
      <c r="W1130" s="66"/>
      <c r="X1130" s="66"/>
      <c r="Y1130" s="74">
        <v>0</v>
      </c>
      <c r="Z1130" s="66">
        <f t="shared" si="259"/>
        <v>0</v>
      </c>
      <c r="AA1130" s="75">
        <v>0</v>
      </c>
    </row>
    <row r="1131" spans="1:27" ht="78.75" customHeight="1">
      <c r="A1131" s="66" t="s">
        <v>2248</v>
      </c>
      <c r="B1131" s="1" t="s">
        <v>370</v>
      </c>
      <c r="C1131" s="71" t="str">
        <f>IF(A1131&lt;&gt;0,C1120,0)</f>
        <v>4.2.1.1</v>
      </c>
      <c r="D1131" s="72" t="s">
        <v>2249</v>
      </c>
      <c r="E1131" s="72" t="s">
        <v>2104</v>
      </c>
      <c r="F1131" s="72" t="s">
        <v>1106</v>
      </c>
      <c r="G1131" s="73">
        <v>0</v>
      </c>
      <c r="H1131" s="73">
        <v>0</v>
      </c>
      <c r="I1131" s="73">
        <v>0</v>
      </c>
      <c r="J1131" s="73">
        <v>0</v>
      </c>
      <c r="K1131" s="73">
        <v>0</v>
      </c>
      <c r="L1131" s="73">
        <v>4.6509999999999998</v>
      </c>
      <c r="M1131" s="66"/>
      <c r="N1131" s="66"/>
      <c r="O1131" s="74">
        <v>4.4020000000000001</v>
      </c>
      <c r="P1131" s="66">
        <f t="shared" si="258"/>
        <v>0.24899999999999967</v>
      </c>
      <c r="Q1131" s="73">
        <v>0</v>
      </c>
      <c r="R1131" s="73">
        <v>0</v>
      </c>
      <c r="S1131" s="73">
        <v>0</v>
      </c>
      <c r="T1131" s="73">
        <v>0</v>
      </c>
      <c r="U1131" s="73">
        <v>0</v>
      </c>
      <c r="V1131" s="73">
        <v>4.6509999999999998</v>
      </c>
      <c r="W1131" s="66"/>
      <c r="X1131" s="66"/>
      <c r="Y1131" s="74">
        <v>4.4020000000000001</v>
      </c>
      <c r="Z1131" s="66">
        <f t="shared" si="259"/>
        <v>0.24899999999999967</v>
      </c>
      <c r="AA1131" s="75">
        <v>0</v>
      </c>
    </row>
    <row r="1132" spans="1:27" ht="63" customHeight="1">
      <c r="A1132" s="66" t="s">
        <v>2250</v>
      </c>
      <c r="B1132" s="1" t="s">
        <v>373</v>
      </c>
      <c r="C1132" s="71" t="str">
        <f>IF(A1132&lt;&gt;0,C1120,0)</f>
        <v>4.2.1.1</v>
      </c>
      <c r="D1132" s="72" t="s">
        <v>2251</v>
      </c>
      <c r="E1132" s="72" t="s">
        <v>2104</v>
      </c>
      <c r="F1132" s="72" t="s">
        <v>1107</v>
      </c>
      <c r="G1132" s="73">
        <v>0</v>
      </c>
      <c r="H1132" s="73">
        <v>0</v>
      </c>
      <c r="I1132" s="73">
        <v>0</v>
      </c>
      <c r="J1132" s="73">
        <v>0</v>
      </c>
      <c r="K1132" s="73">
        <v>0</v>
      </c>
      <c r="L1132" s="73">
        <v>0</v>
      </c>
      <c r="M1132" s="66"/>
      <c r="N1132" s="66"/>
      <c r="O1132" s="74">
        <v>0</v>
      </c>
      <c r="P1132" s="66">
        <f t="shared" si="258"/>
        <v>0</v>
      </c>
      <c r="Q1132" s="73">
        <v>0</v>
      </c>
      <c r="R1132" s="73">
        <v>0</v>
      </c>
      <c r="S1132" s="73">
        <v>0</v>
      </c>
      <c r="T1132" s="73">
        <v>0</v>
      </c>
      <c r="U1132" s="73">
        <v>0</v>
      </c>
      <c r="V1132" s="73">
        <v>0</v>
      </c>
      <c r="W1132" s="66"/>
      <c r="X1132" s="66"/>
      <c r="Y1132" s="74">
        <v>0</v>
      </c>
      <c r="Z1132" s="66">
        <f t="shared" si="259"/>
        <v>0</v>
      </c>
      <c r="AA1132" s="75">
        <v>0</v>
      </c>
    </row>
    <row r="1133" spans="1:27" ht="31.5">
      <c r="A1133" s="66" t="s">
        <v>2252</v>
      </c>
      <c r="B1133" s="1" t="s">
        <v>374</v>
      </c>
      <c r="C1133" s="71" t="str">
        <f>IF(A1133&lt;&gt;0,C1120,0)</f>
        <v>4.2.1.1</v>
      </c>
      <c r="D1133" s="72" t="s">
        <v>2253</v>
      </c>
      <c r="E1133" s="72" t="s">
        <v>2104</v>
      </c>
      <c r="F1133" s="72" t="s">
        <v>1108</v>
      </c>
      <c r="G1133" s="73">
        <v>0</v>
      </c>
      <c r="H1133" s="73">
        <v>0</v>
      </c>
      <c r="I1133" s="73">
        <v>0</v>
      </c>
      <c r="J1133" s="73">
        <v>0</v>
      </c>
      <c r="K1133" s="73">
        <v>0</v>
      </c>
      <c r="L1133" s="73">
        <v>0</v>
      </c>
      <c r="M1133" s="66"/>
      <c r="N1133" s="66"/>
      <c r="O1133" s="74">
        <v>0</v>
      </c>
      <c r="P1133" s="66">
        <f t="shared" si="258"/>
        <v>0</v>
      </c>
      <c r="Q1133" s="73">
        <v>0</v>
      </c>
      <c r="R1133" s="73">
        <v>0</v>
      </c>
      <c r="S1133" s="73">
        <v>0</v>
      </c>
      <c r="T1133" s="73">
        <v>0</v>
      </c>
      <c r="U1133" s="73">
        <v>0</v>
      </c>
      <c r="V1133" s="73">
        <v>0</v>
      </c>
      <c r="W1133" s="66"/>
      <c r="X1133" s="66"/>
      <c r="Y1133" s="74">
        <v>0</v>
      </c>
      <c r="Z1133" s="66">
        <f t="shared" si="259"/>
        <v>0</v>
      </c>
      <c r="AA1133" s="75">
        <v>0</v>
      </c>
    </row>
    <row r="1134" spans="1:27" ht="78.75" customHeight="1">
      <c r="A1134" s="66" t="s">
        <v>2254</v>
      </c>
      <c r="B1134" s="1" t="s">
        <v>375</v>
      </c>
      <c r="C1134" s="71" t="str">
        <f>IF(A1134&lt;&gt;0,C1120,0)</f>
        <v>4.2.1.1</v>
      </c>
      <c r="D1134" s="72" t="s">
        <v>2255</v>
      </c>
      <c r="E1134" s="72" t="s">
        <v>2104</v>
      </c>
      <c r="F1134" s="72" t="s">
        <v>1109</v>
      </c>
      <c r="G1134" s="73">
        <v>0</v>
      </c>
      <c r="H1134" s="73">
        <v>0</v>
      </c>
      <c r="I1134" s="73">
        <v>0</v>
      </c>
      <c r="J1134" s="73">
        <v>0</v>
      </c>
      <c r="K1134" s="73">
        <v>0</v>
      </c>
      <c r="L1134" s="73">
        <v>0</v>
      </c>
      <c r="M1134" s="66"/>
      <c r="N1134" s="66"/>
      <c r="O1134" s="74">
        <v>0</v>
      </c>
      <c r="P1134" s="66">
        <f t="shared" si="258"/>
        <v>0</v>
      </c>
      <c r="Q1134" s="73">
        <v>0</v>
      </c>
      <c r="R1134" s="73">
        <v>0</v>
      </c>
      <c r="S1134" s="73">
        <v>0</v>
      </c>
      <c r="T1134" s="73">
        <v>0</v>
      </c>
      <c r="U1134" s="73">
        <v>0</v>
      </c>
      <c r="V1134" s="73">
        <v>0</v>
      </c>
      <c r="W1134" s="66"/>
      <c r="X1134" s="66"/>
      <c r="Y1134" s="74">
        <v>0</v>
      </c>
      <c r="Z1134" s="66">
        <f t="shared" si="259"/>
        <v>0</v>
      </c>
      <c r="AA1134" s="75">
        <v>0</v>
      </c>
    </row>
    <row r="1135" spans="1:27" ht="78.75" customHeight="1">
      <c r="A1135" s="66" t="s">
        <v>2256</v>
      </c>
      <c r="B1135" s="1" t="s">
        <v>376</v>
      </c>
      <c r="C1135" s="71" t="str">
        <f>IF(A1135&lt;&gt;0,C1120,0)</f>
        <v>4.2.1.1</v>
      </c>
      <c r="D1135" s="72" t="s">
        <v>2257</v>
      </c>
      <c r="E1135" s="72" t="s">
        <v>2104</v>
      </c>
      <c r="F1135" s="72" t="s">
        <v>1110</v>
      </c>
      <c r="G1135" s="73">
        <v>0</v>
      </c>
      <c r="H1135" s="73">
        <v>0</v>
      </c>
      <c r="I1135" s="73">
        <v>0</v>
      </c>
      <c r="J1135" s="73">
        <v>0</v>
      </c>
      <c r="K1135" s="73">
        <v>0</v>
      </c>
      <c r="L1135" s="73">
        <v>0</v>
      </c>
      <c r="M1135" s="66"/>
      <c r="N1135" s="66"/>
      <c r="O1135" s="74">
        <v>0</v>
      </c>
      <c r="P1135" s="66">
        <f t="shared" si="258"/>
        <v>0</v>
      </c>
      <c r="Q1135" s="73">
        <v>0</v>
      </c>
      <c r="R1135" s="73">
        <v>0</v>
      </c>
      <c r="S1135" s="73">
        <v>0</v>
      </c>
      <c r="T1135" s="73">
        <v>0</v>
      </c>
      <c r="U1135" s="73">
        <v>0</v>
      </c>
      <c r="V1135" s="73">
        <v>0</v>
      </c>
      <c r="W1135" s="66"/>
      <c r="X1135" s="66"/>
      <c r="Y1135" s="74">
        <v>0</v>
      </c>
      <c r="Z1135" s="66">
        <f t="shared" si="259"/>
        <v>0</v>
      </c>
      <c r="AA1135" s="75">
        <v>0</v>
      </c>
    </row>
    <row r="1136" spans="1:27" ht="63" customHeight="1">
      <c r="A1136" s="66" t="s">
        <v>2258</v>
      </c>
      <c r="B1136" s="1" t="s">
        <v>377</v>
      </c>
      <c r="C1136" s="71" t="str">
        <f>IF(A1136&lt;&gt;0,C1120,0)</f>
        <v>4.2.1.1</v>
      </c>
      <c r="D1136" s="72" t="s">
        <v>2259</v>
      </c>
      <c r="E1136" s="72" t="s">
        <v>2104</v>
      </c>
      <c r="F1136" s="72" t="s">
        <v>1111</v>
      </c>
      <c r="G1136" s="73">
        <v>0</v>
      </c>
      <c r="H1136" s="73">
        <v>0</v>
      </c>
      <c r="I1136" s="73">
        <v>0</v>
      </c>
      <c r="J1136" s="73">
        <v>0</v>
      </c>
      <c r="K1136" s="73">
        <v>0</v>
      </c>
      <c r="L1136" s="73">
        <v>0</v>
      </c>
      <c r="M1136" s="66"/>
      <c r="N1136" s="66"/>
      <c r="O1136" s="74">
        <v>0</v>
      </c>
      <c r="P1136" s="66">
        <f t="shared" si="258"/>
        <v>0</v>
      </c>
      <c r="Q1136" s="73">
        <v>0</v>
      </c>
      <c r="R1136" s="73">
        <v>0</v>
      </c>
      <c r="S1136" s="73">
        <v>0</v>
      </c>
      <c r="T1136" s="73">
        <v>0</v>
      </c>
      <c r="U1136" s="73">
        <v>0</v>
      </c>
      <c r="V1136" s="73">
        <v>0</v>
      </c>
      <c r="W1136" s="66"/>
      <c r="X1136" s="66"/>
      <c r="Y1136" s="74">
        <v>0</v>
      </c>
      <c r="Z1136" s="66">
        <f t="shared" si="259"/>
        <v>0</v>
      </c>
      <c r="AA1136" s="75">
        <v>0</v>
      </c>
    </row>
    <row r="1137" spans="1:27" ht="94.5" customHeight="1">
      <c r="A1137" s="66" t="s">
        <v>2260</v>
      </c>
      <c r="B1137" s="1" t="s">
        <v>378</v>
      </c>
      <c r="C1137" s="71" t="str">
        <f>IF(A1137&lt;&gt;0,C1120,0)</f>
        <v>4.2.1.1</v>
      </c>
      <c r="D1137" s="72" t="s">
        <v>2261</v>
      </c>
      <c r="E1137" s="72" t="s">
        <v>2104</v>
      </c>
      <c r="F1137" s="72" t="s">
        <v>1112</v>
      </c>
      <c r="G1137" s="73">
        <v>333.15</v>
      </c>
      <c r="H1137" s="73">
        <v>0</v>
      </c>
      <c r="I1137" s="73">
        <v>0</v>
      </c>
      <c r="J1137" s="73">
        <v>50.82</v>
      </c>
      <c r="K1137" s="73">
        <v>282.33</v>
      </c>
      <c r="L1137" s="73">
        <v>0</v>
      </c>
      <c r="M1137" s="66"/>
      <c r="N1137" s="66"/>
      <c r="O1137" s="74">
        <v>0</v>
      </c>
      <c r="P1137" s="66">
        <f t="shared" si="258"/>
        <v>0</v>
      </c>
      <c r="Q1137" s="73">
        <v>0</v>
      </c>
      <c r="R1137" s="73">
        <v>0</v>
      </c>
      <c r="S1137" s="73">
        <v>0</v>
      </c>
      <c r="T1137" s="73">
        <v>0</v>
      </c>
      <c r="U1137" s="73">
        <v>0</v>
      </c>
      <c r="V1137" s="73">
        <v>0</v>
      </c>
      <c r="W1137" s="66"/>
      <c r="X1137" s="66"/>
      <c r="Y1137" s="74">
        <v>0</v>
      </c>
      <c r="Z1137" s="66">
        <f t="shared" si="259"/>
        <v>0</v>
      </c>
      <c r="AA1137" s="75">
        <v>333.14801636428962</v>
      </c>
    </row>
    <row r="1138" spans="1:27" ht="94.5" customHeight="1">
      <c r="A1138" s="66" t="s">
        <v>2262</v>
      </c>
      <c r="B1138" s="1" t="s">
        <v>379</v>
      </c>
      <c r="C1138" s="71" t="str">
        <f>IF(A1138&lt;&gt;0,C1120,0)</f>
        <v>4.2.1.1</v>
      </c>
      <c r="D1138" s="72" t="s">
        <v>2263</v>
      </c>
      <c r="E1138" s="72" t="s">
        <v>2104</v>
      </c>
      <c r="F1138" s="72" t="s">
        <v>1113</v>
      </c>
      <c r="G1138" s="73">
        <v>0</v>
      </c>
      <c r="H1138" s="73">
        <v>0</v>
      </c>
      <c r="I1138" s="73">
        <v>0</v>
      </c>
      <c r="J1138" s="73">
        <v>0</v>
      </c>
      <c r="K1138" s="73">
        <v>0</v>
      </c>
      <c r="L1138" s="73">
        <v>5.0000000000000001E-3</v>
      </c>
      <c r="M1138" s="66"/>
      <c r="N1138" s="66"/>
      <c r="O1138" s="74">
        <v>5.0000000000000001E-3</v>
      </c>
      <c r="P1138" s="66">
        <f t="shared" si="258"/>
        <v>0</v>
      </c>
      <c r="Q1138" s="73">
        <v>0</v>
      </c>
      <c r="R1138" s="73">
        <v>0</v>
      </c>
      <c r="S1138" s="73">
        <v>0</v>
      </c>
      <c r="T1138" s="73">
        <v>0</v>
      </c>
      <c r="U1138" s="73">
        <v>0</v>
      </c>
      <c r="V1138" s="73">
        <v>5.0000000000000001E-3</v>
      </c>
      <c r="W1138" s="66"/>
      <c r="X1138" s="66"/>
      <c r="Y1138" s="74">
        <v>5.0000000000000001E-3</v>
      </c>
      <c r="Z1138" s="66">
        <f t="shared" si="259"/>
        <v>0</v>
      </c>
      <c r="AA1138" s="75">
        <v>0</v>
      </c>
    </row>
    <row r="1139" spans="1:27" ht="126" customHeight="1">
      <c r="A1139" s="66" t="s">
        <v>2264</v>
      </c>
      <c r="B1139" s="1" t="s">
        <v>380</v>
      </c>
      <c r="C1139" s="71" t="str">
        <f>IF(A1139&lt;&gt;0,C1120,0)</f>
        <v>4.2.1.1</v>
      </c>
      <c r="D1139" s="72" t="s">
        <v>2265</v>
      </c>
      <c r="E1139" s="72" t="s">
        <v>2104</v>
      </c>
      <c r="F1139" s="72" t="s">
        <v>1114</v>
      </c>
      <c r="G1139" s="73">
        <v>0</v>
      </c>
      <c r="H1139" s="73">
        <v>0</v>
      </c>
      <c r="I1139" s="73">
        <v>0</v>
      </c>
      <c r="J1139" s="73">
        <v>0</v>
      </c>
      <c r="K1139" s="73">
        <v>0</v>
      </c>
      <c r="L1139" s="73">
        <v>0</v>
      </c>
      <c r="M1139" s="66"/>
      <c r="N1139" s="66"/>
      <c r="O1139" s="74">
        <v>0</v>
      </c>
      <c r="P1139" s="66">
        <f t="shared" si="258"/>
        <v>0</v>
      </c>
      <c r="Q1139" s="73">
        <v>0</v>
      </c>
      <c r="R1139" s="73">
        <v>0</v>
      </c>
      <c r="S1139" s="73">
        <v>0</v>
      </c>
      <c r="T1139" s="73">
        <v>0</v>
      </c>
      <c r="U1139" s="73">
        <v>0</v>
      </c>
      <c r="V1139" s="73">
        <v>0</v>
      </c>
      <c r="W1139" s="66"/>
      <c r="X1139" s="66"/>
      <c r="Y1139" s="74">
        <v>0</v>
      </c>
      <c r="Z1139" s="66">
        <f t="shared" si="259"/>
        <v>0</v>
      </c>
      <c r="AA1139" s="75">
        <v>0</v>
      </c>
    </row>
    <row r="1140" spans="1:27" ht="78.75" customHeight="1">
      <c r="A1140" s="66" t="s">
        <v>2266</v>
      </c>
      <c r="B1140" s="1" t="s">
        <v>381</v>
      </c>
      <c r="C1140" s="71" t="str">
        <f>IF(A1140&lt;&gt;0,C1120,0)</f>
        <v>4.2.1.1</v>
      </c>
      <c r="D1140" s="72" t="s">
        <v>2267</v>
      </c>
      <c r="E1140" s="72" t="s">
        <v>2104</v>
      </c>
      <c r="F1140" s="72" t="s">
        <v>1115</v>
      </c>
      <c r="G1140" s="73">
        <v>0</v>
      </c>
      <c r="H1140" s="73">
        <v>0</v>
      </c>
      <c r="I1140" s="73">
        <v>0</v>
      </c>
      <c r="J1140" s="73">
        <v>0</v>
      </c>
      <c r="K1140" s="73">
        <v>0</v>
      </c>
      <c r="L1140" s="73">
        <v>1E-3</v>
      </c>
      <c r="M1140" s="66"/>
      <c r="N1140" s="66"/>
      <c r="O1140" s="74">
        <v>1E-3</v>
      </c>
      <c r="P1140" s="66">
        <f t="shared" si="258"/>
        <v>0</v>
      </c>
      <c r="Q1140" s="73">
        <v>0</v>
      </c>
      <c r="R1140" s="73">
        <v>0</v>
      </c>
      <c r="S1140" s="73">
        <v>0</v>
      </c>
      <c r="T1140" s="73">
        <v>0</v>
      </c>
      <c r="U1140" s="73">
        <v>0</v>
      </c>
      <c r="V1140" s="73">
        <v>1E-3</v>
      </c>
      <c r="W1140" s="66"/>
      <c r="X1140" s="66"/>
      <c r="Y1140" s="74">
        <v>1E-3</v>
      </c>
      <c r="Z1140" s="66">
        <f t="shared" si="259"/>
        <v>0</v>
      </c>
      <c r="AA1140" s="75">
        <v>0</v>
      </c>
    </row>
    <row r="1141" spans="1:27" ht="204.75" hidden="1" customHeight="1">
      <c r="A1141" s="66" t="s">
        <v>26</v>
      </c>
      <c r="B1141" s="1" t="s">
        <v>382</v>
      </c>
      <c r="C1141" s="71" t="str">
        <f>IF(A1141&lt;&gt;0,C1120,0)</f>
        <v>4.2.1.1</v>
      </c>
      <c r="D1141" s="72">
        <v>0</v>
      </c>
      <c r="E1141" s="72">
        <v>0</v>
      </c>
      <c r="F1141" s="72">
        <v>0</v>
      </c>
      <c r="G1141" s="73">
        <v>0</v>
      </c>
      <c r="H1141" s="73">
        <v>0</v>
      </c>
      <c r="I1141" s="73">
        <v>0</v>
      </c>
      <c r="J1141" s="73">
        <v>0</v>
      </c>
      <c r="K1141" s="73">
        <v>0</v>
      </c>
      <c r="L1141" s="73">
        <v>0</v>
      </c>
      <c r="M1141" s="66"/>
      <c r="N1141" s="66"/>
      <c r="O1141" s="74">
        <v>0</v>
      </c>
      <c r="P1141" s="66">
        <f t="shared" si="258"/>
        <v>0</v>
      </c>
      <c r="Q1141" s="73">
        <v>0</v>
      </c>
      <c r="R1141" s="73">
        <v>0</v>
      </c>
      <c r="S1141" s="73">
        <v>0</v>
      </c>
      <c r="T1141" s="73">
        <v>0</v>
      </c>
      <c r="U1141" s="73">
        <v>0</v>
      </c>
      <c r="V1141" s="73">
        <v>0</v>
      </c>
      <c r="W1141" s="66"/>
      <c r="X1141" s="66"/>
      <c r="Y1141" s="74">
        <v>0</v>
      </c>
      <c r="Z1141" s="66">
        <f t="shared" si="259"/>
        <v>0</v>
      </c>
      <c r="AA1141" s="75">
        <v>0</v>
      </c>
    </row>
    <row r="1142" spans="1:27" ht="15.75" hidden="1">
      <c r="A1142" s="66" t="s">
        <v>26</v>
      </c>
      <c r="B1142" s="1" t="s">
        <v>383</v>
      </c>
      <c r="C1142" s="71" t="str">
        <f>IF(A1142&lt;&gt;0,C1121,0)</f>
        <v>4.2.1.1</v>
      </c>
      <c r="D1142" s="72">
        <v>0</v>
      </c>
      <c r="E1142" s="72">
        <v>0</v>
      </c>
      <c r="F1142" s="72">
        <v>0</v>
      </c>
      <c r="G1142" s="73">
        <v>0</v>
      </c>
      <c r="H1142" s="73">
        <v>0</v>
      </c>
      <c r="I1142" s="73">
        <v>0</v>
      </c>
      <c r="J1142" s="73">
        <v>0</v>
      </c>
      <c r="K1142" s="73">
        <v>0</v>
      </c>
      <c r="L1142" s="73">
        <v>0</v>
      </c>
      <c r="M1142" s="66"/>
      <c r="N1142" s="66"/>
      <c r="O1142" s="74">
        <v>0</v>
      </c>
      <c r="P1142" s="66">
        <f t="shared" si="258"/>
        <v>0</v>
      </c>
      <c r="Q1142" s="73">
        <v>0</v>
      </c>
      <c r="R1142" s="73">
        <v>0</v>
      </c>
      <c r="S1142" s="73">
        <v>0</v>
      </c>
      <c r="T1142" s="73">
        <v>0</v>
      </c>
      <c r="U1142" s="73">
        <v>0</v>
      </c>
      <c r="V1142" s="73">
        <v>0</v>
      </c>
      <c r="W1142" s="66"/>
      <c r="X1142" s="66"/>
      <c r="Y1142" s="74">
        <v>0</v>
      </c>
      <c r="Z1142" s="66">
        <f t="shared" si="259"/>
        <v>0</v>
      </c>
      <c r="AA1142" s="75">
        <v>0</v>
      </c>
    </row>
    <row r="1143" spans="1:27" ht="15.75" hidden="1">
      <c r="A1143" s="66" t="s">
        <v>26</v>
      </c>
      <c r="B1143" s="1" t="s">
        <v>384</v>
      </c>
      <c r="C1143" s="71" t="str">
        <f>IF(A1143&lt;&gt;0,C1120,0)</f>
        <v>4.2.1.1</v>
      </c>
      <c r="D1143" s="72">
        <v>0</v>
      </c>
      <c r="E1143" s="72">
        <v>0</v>
      </c>
      <c r="F1143" s="72">
        <v>0</v>
      </c>
      <c r="G1143" s="73">
        <v>0</v>
      </c>
      <c r="H1143" s="73">
        <v>0</v>
      </c>
      <c r="I1143" s="73">
        <v>0</v>
      </c>
      <c r="J1143" s="73">
        <v>0</v>
      </c>
      <c r="K1143" s="73">
        <v>0</v>
      </c>
      <c r="L1143" s="73">
        <v>0</v>
      </c>
      <c r="M1143" s="66"/>
      <c r="N1143" s="66"/>
      <c r="O1143" s="74">
        <v>0</v>
      </c>
      <c r="P1143" s="66">
        <f t="shared" si="258"/>
        <v>0</v>
      </c>
      <c r="Q1143" s="73">
        <v>0</v>
      </c>
      <c r="R1143" s="73">
        <v>0</v>
      </c>
      <c r="S1143" s="73">
        <v>0</v>
      </c>
      <c r="T1143" s="73">
        <v>0</v>
      </c>
      <c r="U1143" s="73">
        <v>0</v>
      </c>
      <c r="V1143" s="73">
        <v>0</v>
      </c>
      <c r="W1143" s="66"/>
      <c r="X1143" s="66"/>
      <c r="Y1143" s="74">
        <v>0</v>
      </c>
      <c r="Z1143" s="66">
        <f t="shared" si="259"/>
        <v>0</v>
      </c>
      <c r="AA1143" s="75">
        <v>0</v>
      </c>
    </row>
    <row r="1144" spans="1:27" ht="15.75" hidden="1">
      <c r="A1144" s="66" t="s">
        <v>26</v>
      </c>
      <c r="B1144" s="1" t="s">
        <v>385</v>
      </c>
      <c r="C1144" s="71" t="str">
        <f>IF(A1144&lt;&gt;0,C1120,0)</f>
        <v>4.2.1.1</v>
      </c>
      <c r="D1144" s="72">
        <v>0</v>
      </c>
      <c r="E1144" s="72">
        <v>0</v>
      </c>
      <c r="F1144" s="72">
        <v>0</v>
      </c>
      <c r="G1144" s="73">
        <v>0</v>
      </c>
      <c r="H1144" s="73">
        <v>0</v>
      </c>
      <c r="I1144" s="73">
        <v>0</v>
      </c>
      <c r="J1144" s="73">
        <v>0</v>
      </c>
      <c r="K1144" s="73">
        <v>0</v>
      </c>
      <c r="L1144" s="73">
        <v>0</v>
      </c>
      <c r="M1144" s="66"/>
      <c r="N1144" s="66"/>
      <c r="O1144" s="74">
        <v>0</v>
      </c>
      <c r="P1144" s="66">
        <f t="shared" si="258"/>
        <v>0</v>
      </c>
      <c r="Q1144" s="73">
        <v>0</v>
      </c>
      <c r="R1144" s="73">
        <v>0</v>
      </c>
      <c r="S1144" s="73">
        <v>0</v>
      </c>
      <c r="T1144" s="73">
        <v>0</v>
      </c>
      <c r="U1144" s="73">
        <v>0</v>
      </c>
      <c r="V1144" s="73">
        <v>0</v>
      </c>
      <c r="W1144" s="66"/>
      <c r="X1144" s="66"/>
      <c r="Y1144" s="74">
        <v>0</v>
      </c>
      <c r="Z1144" s="66">
        <f t="shared" si="259"/>
        <v>0</v>
      </c>
      <c r="AA1144" s="75">
        <v>0</v>
      </c>
    </row>
    <row r="1145" spans="1:27" ht="15.75" hidden="1">
      <c r="A1145" s="66" t="s">
        <v>26</v>
      </c>
      <c r="B1145" s="1" t="s">
        <v>386</v>
      </c>
      <c r="C1145" s="71" t="str">
        <f>IF(A1145&lt;&gt;0,C1120,0)</f>
        <v>4.2.1.1</v>
      </c>
      <c r="D1145" s="72">
        <v>0</v>
      </c>
      <c r="E1145" s="72">
        <v>0</v>
      </c>
      <c r="F1145" s="72">
        <v>0</v>
      </c>
      <c r="G1145" s="73">
        <v>0</v>
      </c>
      <c r="H1145" s="73">
        <v>0</v>
      </c>
      <c r="I1145" s="73">
        <v>0</v>
      </c>
      <c r="J1145" s="73">
        <v>0</v>
      </c>
      <c r="K1145" s="73">
        <v>0</v>
      </c>
      <c r="L1145" s="73">
        <v>0</v>
      </c>
      <c r="M1145" s="66"/>
      <c r="N1145" s="66"/>
      <c r="O1145" s="74">
        <v>0</v>
      </c>
      <c r="P1145" s="66">
        <f t="shared" si="258"/>
        <v>0</v>
      </c>
      <c r="Q1145" s="73">
        <v>0</v>
      </c>
      <c r="R1145" s="73">
        <v>0</v>
      </c>
      <c r="S1145" s="73">
        <v>0</v>
      </c>
      <c r="T1145" s="73">
        <v>0</v>
      </c>
      <c r="U1145" s="73">
        <v>0</v>
      </c>
      <c r="V1145" s="73">
        <v>0</v>
      </c>
      <c r="W1145" s="66"/>
      <c r="X1145" s="66"/>
      <c r="Y1145" s="74">
        <v>0</v>
      </c>
      <c r="Z1145" s="66">
        <f t="shared" si="259"/>
        <v>0</v>
      </c>
      <c r="AA1145" s="75">
        <v>0</v>
      </c>
    </row>
    <row r="1146" spans="1:27" ht="15.75" hidden="1">
      <c r="A1146" s="66" t="s">
        <v>26</v>
      </c>
      <c r="B1146" s="1" t="s">
        <v>387</v>
      </c>
      <c r="C1146" s="71" t="str">
        <f>IF(A1146&lt;&gt;0,C1120,0)</f>
        <v>4.2.1.1</v>
      </c>
      <c r="D1146" s="72">
        <v>0</v>
      </c>
      <c r="E1146" s="72">
        <v>0</v>
      </c>
      <c r="F1146" s="72">
        <v>0</v>
      </c>
      <c r="G1146" s="73">
        <v>0</v>
      </c>
      <c r="H1146" s="73">
        <v>0</v>
      </c>
      <c r="I1146" s="73">
        <v>0</v>
      </c>
      <c r="J1146" s="73">
        <v>0</v>
      </c>
      <c r="K1146" s="73">
        <v>0</v>
      </c>
      <c r="L1146" s="73">
        <v>0</v>
      </c>
      <c r="M1146" s="66"/>
      <c r="N1146" s="66"/>
      <c r="O1146" s="74">
        <v>0</v>
      </c>
      <c r="P1146" s="66">
        <f t="shared" si="258"/>
        <v>0</v>
      </c>
      <c r="Q1146" s="73">
        <v>0</v>
      </c>
      <c r="R1146" s="73">
        <v>0</v>
      </c>
      <c r="S1146" s="73">
        <v>0</v>
      </c>
      <c r="T1146" s="73">
        <v>0</v>
      </c>
      <c r="U1146" s="73">
        <v>0</v>
      </c>
      <c r="V1146" s="73">
        <v>0</v>
      </c>
      <c r="W1146" s="66"/>
      <c r="X1146" s="66"/>
      <c r="Y1146" s="74">
        <v>0</v>
      </c>
      <c r="Z1146" s="66">
        <f t="shared" si="259"/>
        <v>0</v>
      </c>
      <c r="AA1146" s="75">
        <v>0</v>
      </c>
    </row>
    <row r="1147" spans="1:27" ht="47.25">
      <c r="A1147" s="66" t="s">
        <v>26</v>
      </c>
      <c r="B1147" s="1"/>
      <c r="C1147" s="63" t="s">
        <v>441</v>
      </c>
      <c r="D1147" s="64" t="s">
        <v>157</v>
      </c>
      <c r="E1147" s="52" t="s">
        <v>53</v>
      </c>
      <c r="F1147" s="72">
        <v>0</v>
      </c>
      <c r="G1147" s="66" t="s">
        <v>26</v>
      </c>
      <c r="H1147" s="66" t="s">
        <v>26</v>
      </c>
      <c r="I1147" s="66" t="s">
        <v>26</v>
      </c>
      <c r="J1147" s="66" t="s">
        <v>26</v>
      </c>
      <c r="K1147" s="66" t="s">
        <v>26</v>
      </c>
      <c r="L1147" s="66" t="s">
        <v>26</v>
      </c>
      <c r="M1147" s="66" t="s">
        <v>26</v>
      </c>
      <c r="N1147" s="66" t="s">
        <v>26</v>
      </c>
      <c r="O1147" s="66" t="s">
        <v>26</v>
      </c>
      <c r="P1147" s="66" t="s">
        <v>26</v>
      </c>
      <c r="Q1147" s="66" t="s">
        <v>26</v>
      </c>
      <c r="R1147" s="66" t="s">
        <v>26</v>
      </c>
      <c r="S1147" s="66" t="s">
        <v>26</v>
      </c>
      <c r="T1147" s="66" t="s">
        <v>26</v>
      </c>
      <c r="U1147" s="66" t="s">
        <v>26</v>
      </c>
      <c r="V1147" s="66" t="s">
        <v>26</v>
      </c>
      <c r="W1147" s="66" t="s">
        <v>26</v>
      </c>
      <c r="X1147" s="66" t="s">
        <v>26</v>
      </c>
      <c r="Y1147" s="66" t="s">
        <v>26</v>
      </c>
      <c r="Z1147" s="66" t="s">
        <v>26</v>
      </c>
      <c r="AA1147" s="67" t="s">
        <v>26</v>
      </c>
    </row>
    <row r="1148" spans="1:27" ht="15.75" hidden="1">
      <c r="A1148" s="66" t="s">
        <v>26</v>
      </c>
      <c r="B1148" s="1" t="s">
        <v>360</v>
      </c>
      <c r="C1148" s="71" t="str">
        <f>IF(A1148&lt;&gt;0,C1147,0)</f>
        <v>4.2.1.2</v>
      </c>
      <c r="D1148" s="72">
        <v>0</v>
      </c>
      <c r="E1148" s="72">
        <v>0</v>
      </c>
      <c r="F1148" s="72">
        <v>0</v>
      </c>
      <c r="G1148" s="73">
        <v>0</v>
      </c>
      <c r="H1148" s="73">
        <v>0</v>
      </c>
      <c r="I1148" s="73">
        <v>0</v>
      </c>
      <c r="J1148" s="73">
        <v>0</v>
      </c>
      <c r="K1148" s="73">
        <v>0</v>
      </c>
      <c r="L1148" s="73">
        <v>0</v>
      </c>
      <c r="M1148" s="66"/>
      <c r="N1148" s="66"/>
      <c r="O1148" s="74">
        <v>0</v>
      </c>
      <c r="P1148" s="66">
        <f t="shared" ref="P1148:P1155" si="260">L1148-O1148</f>
        <v>0</v>
      </c>
      <c r="Q1148" s="73">
        <v>0</v>
      </c>
      <c r="R1148" s="73">
        <v>0</v>
      </c>
      <c r="S1148" s="73">
        <v>0</v>
      </c>
      <c r="T1148" s="73">
        <v>0</v>
      </c>
      <c r="U1148" s="73">
        <v>0</v>
      </c>
      <c r="V1148" s="73">
        <v>0</v>
      </c>
      <c r="W1148" s="66"/>
      <c r="X1148" s="66"/>
      <c r="Y1148" s="74">
        <v>0</v>
      </c>
      <c r="Z1148" s="66">
        <f t="shared" ref="Z1148:Z1155" si="261">V1148-Y1148</f>
        <v>0</v>
      </c>
      <c r="AA1148" s="75">
        <v>0</v>
      </c>
    </row>
    <row r="1149" spans="1:27" ht="15.75" hidden="1">
      <c r="A1149" s="66" t="s">
        <v>26</v>
      </c>
      <c r="B1149" s="1" t="s">
        <v>361</v>
      </c>
      <c r="C1149" s="71" t="str">
        <f>IF(A1149&lt;&gt;0,C1147,0)</f>
        <v>4.2.1.2</v>
      </c>
      <c r="D1149" s="72">
        <v>0</v>
      </c>
      <c r="E1149" s="72">
        <v>0</v>
      </c>
      <c r="F1149" s="72">
        <v>0</v>
      </c>
      <c r="G1149" s="73">
        <v>0</v>
      </c>
      <c r="H1149" s="73">
        <v>0</v>
      </c>
      <c r="I1149" s="73">
        <v>0</v>
      </c>
      <c r="J1149" s="73">
        <v>0</v>
      </c>
      <c r="K1149" s="73">
        <v>0</v>
      </c>
      <c r="L1149" s="73">
        <v>0</v>
      </c>
      <c r="M1149" s="66"/>
      <c r="N1149" s="66"/>
      <c r="O1149" s="74">
        <v>0</v>
      </c>
      <c r="P1149" s="66">
        <f t="shared" si="260"/>
        <v>0</v>
      </c>
      <c r="Q1149" s="73">
        <v>0</v>
      </c>
      <c r="R1149" s="73">
        <v>0</v>
      </c>
      <c r="S1149" s="73">
        <v>0</v>
      </c>
      <c r="T1149" s="73">
        <v>0</v>
      </c>
      <c r="U1149" s="73">
        <v>0</v>
      </c>
      <c r="V1149" s="73">
        <v>0</v>
      </c>
      <c r="W1149" s="66"/>
      <c r="X1149" s="66"/>
      <c r="Y1149" s="74">
        <v>0</v>
      </c>
      <c r="Z1149" s="66">
        <f t="shared" si="261"/>
        <v>0</v>
      </c>
      <c r="AA1149" s="75">
        <v>0</v>
      </c>
    </row>
    <row r="1150" spans="1:27" ht="15.75" hidden="1">
      <c r="A1150" s="66" t="s">
        <v>26</v>
      </c>
      <c r="B1150" s="1" t="s">
        <v>362</v>
      </c>
      <c r="C1150" s="71" t="str">
        <f>IF(A1150&lt;&gt;0,C1147,0)</f>
        <v>4.2.1.2</v>
      </c>
      <c r="D1150" s="72">
        <v>0</v>
      </c>
      <c r="E1150" s="72">
        <v>0</v>
      </c>
      <c r="F1150" s="72">
        <v>0</v>
      </c>
      <c r="G1150" s="73">
        <v>0</v>
      </c>
      <c r="H1150" s="73">
        <v>0</v>
      </c>
      <c r="I1150" s="73">
        <v>0</v>
      </c>
      <c r="J1150" s="73">
        <v>0</v>
      </c>
      <c r="K1150" s="73">
        <v>0</v>
      </c>
      <c r="L1150" s="73">
        <v>0</v>
      </c>
      <c r="M1150" s="66"/>
      <c r="N1150" s="66"/>
      <c r="O1150" s="74">
        <v>0</v>
      </c>
      <c r="P1150" s="66">
        <f t="shared" si="260"/>
        <v>0</v>
      </c>
      <c r="Q1150" s="73">
        <v>0</v>
      </c>
      <c r="R1150" s="73">
        <v>0</v>
      </c>
      <c r="S1150" s="73">
        <v>0</v>
      </c>
      <c r="T1150" s="73">
        <v>0</v>
      </c>
      <c r="U1150" s="73">
        <v>0</v>
      </c>
      <c r="V1150" s="73">
        <v>0</v>
      </c>
      <c r="W1150" s="66"/>
      <c r="X1150" s="66"/>
      <c r="Y1150" s="74">
        <v>0</v>
      </c>
      <c r="Z1150" s="66">
        <f t="shared" si="261"/>
        <v>0</v>
      </c>
      <c r="AA1150" s="75">
        <v>0</v>
      </c>
    </row>
    <row r="1151" spans="1:27" ht="15.75" hidden="1">
      <c r="A1151" s="66" t="s">
        <v>26</v>
      </c>
      <c r="B1151" s="1" t="s">
        <v>363</v>
      </c>
      <c r="C1151" s="71" t="str">
        <f>IF(A1151&lt;&gt;0,C1147,0)</f>
        <v>4.2.1.2</v>
      </c>
      <c r="D1151" s="72">
        <v>0</v>
      </c>
      <c r="E1151" s="72">
        <v>0</v>
      </c>
      <c r="F1151" s="72">
        <v>0</v>
      </c>
      <c r="G1151" s="73">
        <v>0</v>
      </c>
      <c r="H1151" s="73">
        <v>0</v>
      </c>
      <c r="I1151" s="73">
        <v>0</v>
      </c>
      <c r="J1151" s="73">
        <v>0</v>
      </c>
      <c r="K1151" s="73">
        <v>0</v>
      </c>
      <c r="L1151" s="73">
        <v>0</v>
      </c>
      <c r="M1151" s="66"/>
      <c r="N1151" s="66"/>
      <c r="O1151" s="74">
        <v>0</v>
      </c>
      <c r="P1151" s="66">
        <f t="shared" si="260"/>
        <v>0</v>
      </c>
      <c r="Q1151" s="73">
        <v>0</v>
      </c>
      <c r="R1151" s="73">
        <v>0</v>
      </c>
      <c r="S1151" s="73">
        <v>0</v>
      </c>
      <c r="T1151" s="73">
        <v>0</v>
      </c>
      <c r="U1151" s="73">
        <v>0</v>
      </c>
      <c r="V1151" s="73">
        <v>0</v>
      </c>
      <c r="W1151" s="66"/>
      <c r="X1151" s="66"/>
      <c r="Y1151" s="74">
        <v>0</v>
      </c>
      <c r="Z1151" s="66">
        <f t="shared" si="261"/>
        <v>0</v>
      </c>
      <c r="AA1151" s="75">
        <v>0</v>
      </c>
    </row>
    <row r="1152" spans="1:27" ht="15.75" hidden="1">
      <c r="A1152" s="66" t="s">
        <v>26</v>
      </c>
      <c r="B1152" s="1" t="s">
        <v>364</v>
      </c>
      <c r="C1152" s="71" t="str">
        <f>IF(A1152&lt;&gt;0,C1147,0)</f>
        <v>4.2.1.2</v>
      </c>
      <c r="D1152" s="72">
        <v>0</v>
      </c>
      <c r="E1152" s="72">
        <v>0</v>
      </c>
      <c r="F1152" s="72">
        <v>0</v>
      </c>
      <c r="G1152" s="73">
        <v>0</v>
      </c>
      <c r="H1152" s="73">
        <v>0</v>
      </c>
      <c r="I1152" s="73">
        <v>0</v>
      </c>
      <c r="J1152" s="73">
        <v>0</v>
      </c>
      <c r="K1152" s="73">
        <v>0</v>
      </c>
      <c r="L1152" s="73">
        <v>0</v>
      </c>
      <c r="M1152" s="66"/>
      <c r="N1152" s="66"/>
      <c r="O1152" s="74">
        <v>0</v>
      </c>
      <c r="P1152" s="66">
        <f t="shared" si="260"/>
        <v>0</v>
      </c>
      <c r="Q1152" s="73">
        <v>0</v>
      </c>
      <c r="R1152" s="73">
        <v>0</v>
      </c>
      <c r="S1152" s="73">
        <v>0</v>
      </c>
      <c r="T1152" s="73">
        <v>0</v>
      </c>
      <c r="U1152" s="73">
        <v>0</v>
      </c>
      <c r="V1152" s="73">
        <v>0</v>
      </c>
      <c r="W1152" s="66"/>
      <c r="X1152" s="66"/>
      <c r="Y1152" s="74">
        <v>0</v>
      </c>
      <c r="Z1152" s="66">
        <f t="shared" si="261"/>
        <v>0</v>
      </c>
      <c r="AA1152" s="75">
        <v>0</v>
      </c>
    </row>
    <row r="1153" spans="1:27" ht="15.75" hidden="1">
      <c r="A1153" s="66" t="s">
        <v>26</v>
      </c>
      <c r="B1153" s="1" t="s">
        <v>365</v>
      </c>
      <c r="C1153" s="71" t="str">
        <f>IF(A1153&lt;&gt;0,C1147,0)</f>
        <v>4.2.1.2</v>
      </c>
      <c r="D1153" s="72">
        <v>0</v>
      </c>
      <c r="E1153" s="72">
        <v>0</v>
      </c>
      <c r="F1153" s="72">
        <v>0</v>
      </c>
      <c r="G1153" s="73">
        <v>0</v>
      </c>
      <c r="H1153" s="73">
        <v>0</v>
      </c>
      <c r="I1153" s="73">
        <v>0</v>
      </c>
      <c r="J1153" s="73">
        <v>0</v>
      </c>
      <c r="K1153" s="73">
        <v>0</v>
      </c>
      <c r="L1153" s="73">
        <v>0</v>
      </c>
      <c r="M1153" s="66"/>
      <c r="N1153" s="66"/>
      <c r="O1153" s="74">
        <v>0</v>
      </c>
      <c r="P1153" s="66">
        <f t="shared" si="260"/>
        <v>0</v>
      </c>
      <c r="Q1153" s="73">
        <v>0</v>
      </c>
      <c r="R1153" s="73">
        <v>0</v>
      </c>
      <c r="S1153" s="73">
        <v>0</v>
      </c>
      <c r="T1153" s="73">
        <v>0</v>
      </c>
      <c r="U1153" s="73">
        <v>0</v>
      </c>
      <c r="V1153" s="73">
        <v>0</v>
      </c>
      <c r="W1153" s="66"/>
      <c r="X1153" s="66"/>
      <c r="Y1153" s="74">
        <v>0</v>
      </c>
      <c r="Z1153" s="66">
        <f t="shared" si="261"/>
        <v>0</v>
      </c>
      <c r="AA1153" s="75">
        <v>0</v>
      </c>
    </row>
    <row r="1154" spans="1:27" ht="15.75" hidden="1">
      <c r="A1154" s="66" t="s">
        <v>26</v>
      </c>
      <c r="B1154" s="1" t="s">
        <v>366</v>
      </c>
      <c r="C1154" s="71" t="str">
        <f>IF(A1154&lt;&gt;0,C1147,0)</f>
        <v>4.2.1.2</v>
      </c>
      <c r="D1154" s="72">
        <v>0</v>
      </c>
      <c r="E1154" s="72">
        <v>0</v>
      </c>
      <c r="F1154" s="72">
        <v>0</v>
      </c>
      <c r="G1154" s="73">
        <v>0</v>
      </c>
      <c r="H1154" s="73">
        <v>0</v>
      </c>
      <c r="I1154" s="73">
        <v>0</v>
      </c>
      <c r="J1154" s="73">
        <v>0</v>
      </c>
      <c r="K1154" s="73">
        <v>0</v>
      </c>
      <c r="L1154" s="73">
        <v>0</v>
      </c>
      <c r="M1154" s="66"/>
      <c r="N1154" s="66"/>
      <c r="O1154" s="74">
        <v>0</v>
      </c>
      <c r="P1154" s="66">
        <f t="shared" si="260"/>
        <v>0</v>
      </c>
      <c r="Q1154" s="73">
        <v>0</v>
      </c>
      <c r="R1154" s="73">
        <v>0</v>
      </c>
      <c r="S1154" s="73">
        <v>0</v>
      </c>
      <c r="T1154" s="73">
        <v>0</v>
      </c>
      <c r="U1154" s="73">
        <v>0</v>
      </c>
      <c r="V1154" s="73">
        <v>0</v>
      </c>
      <c r="W1154" s="66"/>
      <c r="X1154" s="66"/>
      <c r="Y1154" s="74">
        <v>0</v>
      </c>
      <c r="Z1154" s="66">
        <f t="shared" si="261"/>
        <v>0</v>
      </c>
      <c r="AA1154" s="75">
        <v>0</v>
      </c>
    </row>
    <row r="1155" spans="1:27" ht="15.75" hidden="1">
      <c r="A1155" s="66" t="s">
        <v>26</v>
      </c>
      <c r="B1155" s="1" t="s">
        <v>367</v>
      </c>
      <c r="C1155" s="71" t="str">
        <f>IF(A1155&lt;&gt;0,C1147,0)</f>
        <v>4.2.1.2</v>
      </c>
      <c r="D1155" s="72">
        <v>0</v>
      </c>
      <c r="E1155" s="72">
        <v>0</v>
      </c>
      <c r="F1155" s="72">
        <v>0</v>
      </c>
      <c r="G1155" s="73">
        <v>0</v>
      </c>
      <c r="H1155" s="73">
        <v>0</v>
      </c>
      <c r="I1155" s="73">
        <v>0</v>
      </c>
      <c r="J1155" s="73">
        <v>0</v>
      </c>
      <c r="K1155" s="73">
        <v>0</v>
      </c>
      <c r="L1155" s="73">
        <v>0</v>
      </c>
      <c r="M1155" s="66"/>
      <c r="N1155" s="66"/>
      <c r="O1155" s="74">
        <v>0</v>
      </c>
      <c r="P1155" s="66">
        <f t="shared" si="260"/>
        <v>0</v>
      </c>
      <c r="Q1155" s="73">
        <v>0</v>
      </c>
      <c r="R1155" s="73">
        <v>0</v>
      </c>
      <c r="S1155" s="73">
        <v>0</v>
      </c>
      <c r="T1155" s="73">
        <v>0</v>
      </c>
      <c r="U1155" s="73">
        <v>0</v>
      </c>
      <c r="V1155" s="73">
        <v>0</v>
      </c>
      <c r="W1155" s="66"/>
      <c r="X1155" s="66"/>
      <c r="Y1155" s="74">
        <v>0</v>
      </c>
      <c r="Z1155" s="66">
        <f t="shared" si="261"/>
        <v>0</v>
      </c>
      <c r="AA1155" s="75">
        <v>0</v>
      </c>
    </row>
    <row r="1156" spans="1:27" ht="47.25">
      <c r="A1156" s="66" t="s">
        <v>26</v>
      </c>
      <c r="B1156" s="1"/>
      <c r="C1156" s="63" t="s">
        <v>442</v>
      </c>
      <c r="D1156" s="64" t="s">
        <v>159</v>
      </c>
      <c r="E1156" s="52" t="s">
        <v>50</v>
      </c>
      <c r="F1156" s="72">
        <v>0</v>
      </c>
      <c r="G1156" s="66">
        <f t="shared" ref="G1156:Z1156" si="262">G1157+G1194</f>
        <v>306.60000000000002</v>
      </c>
      <c r="H1156" s="66">
        <f t="shared" si="262"/>
        <v>0</v>
      </c>
      <c r="I1156" s="66">
        <f t="shared" si="262"/>
        <v>0</v>
      </c>
      <c r="J1156" s="66">
        <f t="shared" si="262"/>
        <v>46.77</v>
      </c>
      <c r="K1156" s="66">
        <f t="shared" si="262"/>
        <v>259.83</v>
      </c>
      <c r="L1156" s="66">
        <f t="shared" si="262"/>
        <v>1.0529999999999999</v>
      </c>
      <c r="M1156" s="66">
        <f t="shared" si="262"/>
        <v>0</v>
      </c>
      <c r="N1156" s="66">
        <f t="shared" si="262"/>
        <v>0</v>
      </c>
      <c r="O1156" s="66">
        <f t="shared" si="262"/>
        <v>0.14600000000000002</v>
      </c>
      <c r="P1156" s="66">
        <f t="shared" si="262"/>
        <v>0.90700000000000003</v>
      </c>
      <c r="Q1156" s="66">
        <f t="shared" si="262"/>
        <v>0</v>
      </c>
      <c r="R1156" s="66">
        <f t="shared" si="262"/>
        <v>0</v>
      </c>
      <c r="S1156" s="66">
        <f t="shared" si="262"/>
        <v>0</v>
      </c>
      <c r="T1156" s="66">
        <f t="shared" si="262"/>
        <v>0</v>
      </c>
      <c r="U1156" s="66">
        <f t="shared" si="262"/>
        <v>0</v>
      </c>
      <c r="V1156" s="66">
        <f t="shared" si="262"/>
        <v>1.0529999999999999</v>
      </c>
      <c r="W1156" s="66">
        <f t="shared" si="262"/>
        <v>0</v>
      </c>
      <c r="X1156" s="66">
        <f t="shared" si="262"/>
        <v>0</v>
      </c>
      <c r="Y1156" s="66">
        <f t="shared" si="262"/>
        <v>0.14600000000000002</v>
      </c>
      <c r="Z1156" s="66">
        <f t="shared" si="262"/>
        <v>0.90700000000000003</v>
      </c>
      <c r="AA1156" s="67">
        <f>AA1157+AA1194</f>
        <v>306.59659320920957</v>
      </c>
    </row>
    <row r="1157" spans="1:27" ht="31.5">
      <c r="A1157" s="66" t="s">
        <v>26</v>
      </c>
      <c r="B1157" s="1"/>
      <c r="C1157" s="63" t="s">
        <v>443</v>
      </c>
      <c r="D1157" s="64" t="s">
        <v>161</v>
      </c>
      <c r="E1157" s="52" t="s">
        <v>53</v>
      </c>
      <c r="F1157" s="72">
        <v>0</v>
      </c>
      <c r="G1157" s="66">
        <f t="shared" ref="G1157:Z1157" si="263">SUBTOTAL(9,G1158:G1193)</f>
        <v>306.60000000000002</v>
      </c>
      <c r="H1157" s="66">
        <f t="shared" si="263"/>
        <v>0</v>
      </c>
      <c r="I1157" s="66">
        <f t="shared" si="263"/>
        <v>0</v>
      </c>
      <c r="J1157" s="66">
        <f t="shared" si="263"/>
        <v>46.77</v>
      </c>
      <c r="K1157" s="66">
        <f t="shared" si="263"/>
        <v>259.83</v>
      </c>
      <c r="L1157" s="66">
        <f t="shared" si="263"/>
        <v>1.0529999999999999</v>
      </c>
      <c r="M1157" s="66">
        <f t="shared" si="263"/>
        <v>0</v>
      </c>
      <c r="N1157" s="66">
        <f t="shared" si="263"/>
        <v>0</v>
      </c>
      <c r="O1157" s="66">
        <f t="shared" si="263"/>
        <v>0.14600000000000002</v>
      </c>
      <c r="P1157" s="66">
        <f t="shared" si="263"/>
        <v>0.90700000000000003</v>
      </c>
      <c r="Q1157" s="66">
        <f t="shared" si="263"/>
        <v>0</v>
      </c>
      <c r="R1157" s="66">
        <f t="shared" si="263"/>
        <v>0</v>
      </c>
      <c r="S1157" s="66">
        <f t="shared" si="263"/>
        <v>0</v>
      </c>
      <c r="T1157" s="66">
        <f t="shared" si="263"/>
        <v>0</v>
      </c>
      <c r="U1157" s="66">
        <f t="shared" si="263"/>
        <v>0</v>
      </c>
      <c r="V1157" s="66">
        <f t="shared" si="263"/>
        <v>1.0529999999999999</v>
      </c>
      <c r="W1157" s="66">
        <f t="shared" si="263"/>
        <v>0</v>
      </c>
      <c r="X1157" s="66">
        <f t="shared" si="263"/>
        <v>0</v>
      </c>
      <c r="Y1157" s="66">
        <f t="shared" si="263"/>
        <v>0.14600000000000002</v>
      </c>
      <c r="Z1157" s="66">
        <f t="shared" si="263"/>
        <v>0.90700000000000003</v>
      </c>
      <c r="AA1157" s="67">
        <f>SUBTOTAL(9,AA1158:AA1193)</f>
        <v>306.59659320920957</v>
      </c>
    </row>
    <row r="1158" spans="1:27" ht="78.75">
      <c r="A1158" s="66" t="s">
        <v>2268</v>
      </c>
      <c r="B1158" s="1" t="s">
        <v>360</v>
      </c>
      <c r="C1158" s="71" t="str">
        <f>IF(A1158&lt;&gt;0,C1157,0)</f>
        <v>4.2.2.1</v>
      </c>
      <c r="D1158" s="72" t="s">
        <v>2269</v>
      </c>
      <c r="E1158" s="72" t="s">
        <v>2104</v>
      </c>
      <c r="F1158" s="72" t="s">
        <v>1116</v>
      </c>
      <c r="G1158" s="73">
        <v>0</v>
      </c>
      <c r="H1158" s="73">
        <v>0</v>
      </c>
      <c r="I1158" s="73">
        <v>0</v>
      </c>
      <c r="J1158" s="73">
        <v>0</v>
      </c>
      <c r="K1158" s="73">
        <v>0</v>
      </c>
      <c r="L1158" s="73">
        <v>0.08</v>
      </c>
      <c r="M1158" s="66"/>
      <c r="N1158" s="66"/>
      <c r="O1158" s="74">
        <v>0.08</v>
      </c>
      <c r="P1158" s="66">
        <f t="shared" ref="P1158:P1193" si="264">L1158-O1158</f>
        <v>0</v>
      </c>
      <c r="Q1158" s="73">
        <v>0</v>
      </c>
      <c r="R1158" s="73">
        <v>0</v>
      </c>
      <c r="S1158" s="73">
        <v>0</v>
      </c>
      <c r="T1158" s="73">
        <v>0</v>
      </c>
      <c r="U1158" s="73">
        <v>0</v>
      </c>
      <c r="V1158" s="73">
        <v>0.08</v>
      </c>
      <c r="W1158" s="66"/>
      <c r="X1158" s="66"/>
      <c r="Y1158" s="74">
        <v>0.08</v>
      </c>
      <c r="Z1158" s="66">
        <f t="shared" ref="Z1158:Z1193" si="265">V1158-Y1158</f>
        <v>0</v>
      </c>
      <c r="AA1158" s="75">
        <v>0</v>
      </c>
    </row>
    <row r="1159" spans="1:27" ht="47.25" customHeight="1">
      <c r="A1159" s="66" t="s">
        <v>2270</v>
      </c>
      <c r="B1159" s="1" t="s">
        <v>361</v>
      </c>
      <c r="C1159" s="71" t="str">
        <f>IF(A1159&lt;&gt;0,C1157,0)</f>
        <v>4.2.2.1</v>
      </c>
      <c r="D1159" s="72" t="s">
        <v>2271</v>
      </c>
      <c r="E1159" s="72" t="s">
        <v>2104</v>
      </c>
      <c r="F1159" s="72" t="s">
        <v>1117</v>
      </c>
      <c r="G1159" s="73">
        <v>0</v>
      </c>
      <c r="H1159" s="73">
        <v>0</v>
      </c>
      <c r="I1159" s="73">
        <v>0</v>
      </c>
      <c r="J1159" s="73">
        <v>0</v>
      </c>
      <c r="K1159" s="73">
        <v>0</v>
      </c>
      <c r="L1159" s="73">
        <v>5.8999999999999997E-2</v>
      </c>
      <c r="M1159" s="66"/>
      <c r="N1159" s="66"/>
      <c r="O1159" s="74">
        <v>5.8999999999999997E-2</v>
      </c>
      <c r="P1159" s="66">
        <f t="shared" si="264"/>
        <v>0</v>
      </c>
      <c r="Q1159" s="73">
        <v>0</v>
      </c>
      <c r="R1159" s="73">
        <v>0</v>
      </c>
      <c r="S1159" s="73">
        <v>0</v>
      </c>
      <c r="T1159" s="73">
        <v>0</v>
      </c>
      <c r="U1159" s="73">
        <v>0</v>
      </c>
      <c r="V1159" s="73">
        <v>5.8999999999999997E-2</v>
      </c>
      <c r="W1159" s="66"/>
      <c r="X1159" s="66"/>
      <c r="Y1159" s="74">
        <v>5.8999999999999997E-2</v>
      </c>
      <c r="Z1159" s="66">
        <f t="shared" si="265"/>
        <v>0</v>
      </c>
      <c r="AA1159" s="75">
        <v>0</v>
      </c>
    </row>
    <row r="1160" spans="1:27" ht="47.25">
      <c r="A1160" s="66" t="s">
        <v>2272</v>
      </c>
      <c r="B1160" s="1" t="s">
        <v>362</v>
      </c>
      <c r="C1160" s="71" t="str">
        <f>IF(A1160&lt;&gt;0,C1157,0)</f>
        <v>4.2.2.1</v>
      </c>
      <c r="D1160" s="72" t="s">
        <v>2273</v>
      </c>
      <c r="E1160" s="72" t="s">
        <v>2104</v>
      </c>
      <c r="F1160" s="72" t="s">
        <v>1118</v>
      </c>
      <c r="G1160" s="73">
        <v>0</v>
      </c>
      <c r="H1160" s="73">
        <v>0</v>
      </c>
      <c r="I1160" s="73">
        <v>0</v>
      </c>
      <c r="J1160" s="73">
        <v>0</v>
      </c>
      <c r="K1160" s="73">
        <v>0</v>
      </c>
      <c r="L1160" s="73">
        <v>8.4000000000000005E-2</v>
      </c>
      <c r="M1160" s="66"/>
      <c r="N1160" s="66"/>
      <c r="O1160" s="74">
        <v>0</v>
      </c>
      <c r="P1160" s="66">
        <f t="shared" si="264"/>
        <v>8.4000000000000005E-2</v>
      </c>
      <c r="Q1160" s="73">
        <v>0</v>
      </c>
      <c r="R1160" s="73">
        <v>0</v>
      </c>
      <c r="S1160" s="73">
        <v>0</v>
      </c>
      <c r="T1160" s="73">
        <v>0</v>
      </c>
      <c r="U1160" s="73">
        <v>0</v>
      </c>
      <c r="V1160" s="73">
        <v>8.4000000000000005E-2</v>
      </c>
      <c r="W1160" s="66"/>
      <c r="X1160" s="66"/>
      <c r="Y1160" s="74">
        <v>0</v>
      </c>
      <c r="Z1160" s="66">
        <f t="shared" si="265"/>
        <v>8.4000000000000005E-2</v>
      </c>
      <c r="AA1160" s="75">
        <v>0</v>
      </c>
    </row>
    <row r="1161" spans="1:27" ht="110.25" customHeight="1">
      <c r="A1161" s="66" t="s">
        <v>2274</v>
      </c>
      <c r="B1161" s="1" t="s">
        <v>363</v>
      </c>
      <c r="C1161" s="71" t="str">
        <f>IF(A1161&lt;&gt;0,C1157,0)</f>
        <v>4.2.2.1</v>
      </c>
      <c r="D1161" s="72" t="s">
        <v>2275</v>
      </c>
      <c r="E1161" s="72" t="s">
        <v>2104</v>
      </c>
      <c r="F1161" s="72" t="s">
        <v>1119</v>
      </c>
      <c r="G1161" s="73">
        <v>0</v>
      </c>
      <c r="H1161" s="73">
        <v>0</v>
      </c>
      <c r="I1161" s="73">
        <v>0</v>
      </c>
      <c r="J1161" s="73">
        <v>0</v>
      </c>
      <c r="K1161" s="73">
        <v>0</v>
      </c>
      <c r="L1161" s="73">
        <v>0</v>
      </c>
      <c r="M1161" s="66"/>
      <c r="N1161" s="66"/>
      <c r="O1161" s="74">
        <v>0</v>
      </c>
      <c r="P1161" s="66">
        <f t="shared" si="264"/>
        <v>0</v>
      </c>
      <c r="Q1161" s="73">
        <v>0</v>
      </c>
      <c r="R1161" s="73">
        <v>0</v>
      </c>
      <c r="S1161" s="73">
        <v>0</v>
      </c>
      <c r="T1161" s="73">
        <v>0</v>
      </c>
      <c r="U1161" s="73">
        <v>0</v>
      </c>
      <c r="V1161" s="73">
        <v>0</v>
      </c>
      <c r="W1161" s="66"/>
      <c r="X1161" s="66"/>
      <c r="Y1161" s="74">
        <v>0</v>
      </c>
      <c r="Z1161" s="66">
        <f t="shared" si="265"/>
        <v>0</v>
      </c>
      <c r="AA1161" s="75">
        <v>0</v>
      </c>
    </row>
    <row r="1162" spans="1:27" ht="31.5">
      <c r="A1162" s="66" t="s">
        <v>2276</v>
      </c>
      <c r="B1162" s="1" t="s">
        <v>364</v>
      </c>
      <c r="C1162" s="71" t="str">
        <f>IF(A1162&lt;&gt;0,C1157,0)</f>
        <v>4.2.2.1</v>
      </c>
      <c r="D1162" s="72" t="s">
        <v>2277</v>
      </c>
      <c r="E1162" s="72" t="s">
        <v>2104</v>
      </c>
      <c r="F1162" s="72" t="s">
        <v>1120</v>
      </c>
      <c r="G1162" s="73">
        <v>0</v>
      </c>
      <c r="H1162" s="73">
        <v>0</v>
      </c>
      <c r="I1162" s="73">
        <v>0</v>
      </c>
      <c r="J1162" s="73">
        <v>0</v>
      </c>
      <c r="K1162" s="73">
        <v>0</v>
      </c>
      <c r="L1162" s="73">
        <v>3.4000000000000002E-2</v>
      </c>
      <c r="M1162" s="66"/>
      <c r="N1162" s="66"/>
      <c r="O1162" s="74">
        <v>0</v>
      </c>
      <c r="P1162" s="66">
        <f t="shared" si="264"/>
        <v>3.4000000000000002E-2</v>
      </c>
      <c r="Q1162" s="73">
        <v>0</v>
      </c>
      <c r="R1162" s="73">
        <v>0</v>
      </c>
      <c r="S1162" s="73">
        <v>0</v>
      </c>
      <c r="T1162" s="73">
        <v>0</v>
      </c>
      <c r="U1162" s="73">
        <v>0</v>
      </c>
      <c r="V1162" s="73">
        <v>3.4000000000000002E-2</v>
      </c>
      <c r="W1162" s="66"/>
      <c r="X1162" s="66"/>
      <c r="Y1162" s="74">
        <v>0</v>
      </c>
      <c r="Z1162" s="66">
        <f t="shared" si="265"/>
        <v>3.4000000000000002E-2</v>
      </c>
      <c r="AA1162" s="75">
        <v>0</v>
      </c>
    </row>
    <row r="1163" spans="1:27" ht="110.25">
      <c r="A1163" s="66" t="s">
        <v>2278</v>
      </c>
      <c r="B1163" s="1" t="s">
        <v>365</v>
      </c>
      <c r="C1163" s="71" t="str">
        <f>IF(A1163&lt;&gt;0,C1157,0)</f>
        <v>4.2.2.1</v>
      </c>
      <c r="D1163" s="72" t="s">
        <v>2279</v>
      </c>
      <c r="E1163" s="72" t="s">
        <v>2104</v>
      </c>
      <c r="F1163" s="72">
        <v>0</v>
      </c>
      <c r="G1163" s="73">
        <v>0</v>
      </c>
      <c r="H1163" s="73">
        <v>0</v>
      </c>
      <c r="I1163" s="73">
        <v>0</v>
      </c>
      <c r="J1163" s="73">
        <v>0</v>
      </c>
      <c r="K1163" s="73">
        <v>0</v>
      </c>
      <c r="L1163" s="73">
        <v>6.9000000000000006E-2</v>
      </c>
      <c r="M1163" s="66"/>
      <c r="N1163" s="66"/>
      <c r="O1163" s="74">
        <v>0</v>
      </c>
      <c r="P1163" s="66">
        <f t="shared" si="264"/>
        <v>6.9000000000000006E-2</v>
      </c>
      <c r="Q1163" s="73">
        <v>0</v>
      </c>
      <c r="R1163" s="73">
        <v>0</v>
      </c>
      <c r="S1163" s="73">
        <v>0</v>
      </c>
      <c r="T1163" s="73">
        <v>0</v>
      </c>
      <c r="U1163" s="73">
        <v>0</v>
      </c>
      <c r="V1163" s="73">
        <v>6.9000000000000006E-2</v>
      </c>
      <c r="W1163" s="66"/>
      <c r="X1163" s="66"/>
      <c r="Y1163" s="74">
        <v>0</v>
      </c>
      <c r="Z1163" s="66">
        <f t="shared" si="265"/>
        <v>6.9000000000000006E-2</v>
      </c>
      <c r="AA1163" s="75">
        <v>0</v>
      </c>
    </row>
    <row r="1164" spans="1:27" ht="173.25">
      <c r="A1164" s="66" t="s">
        <v>2280</v>
      </c>
      <c r="B1164" s="1" t="s">
        <v>366</v>
      </c>
      <c r="C1164" s="71" t="str">
        <f>IF(A1164&lt;&gt;0,C1157,0)</f>
        <v>4.2.2.1</v>
      </c>
      <c r="D1164" s="72" t="s">
        <v>2281</v>
      </c>
      <c r="E1164" s="72" t="s">
        <v>2104</v>
      </c>
      <c r="F1164" s="72" t="s">
        <v>1121</v>
      </c>
      <c r="G1164" s="73">
        <v>0</v>
      </c>
      <c r="H1164" s="73">
        <v>0</v>
      </c>
      <c r="I1164" s="73">
        <v>0</v>
      </c>
      <c r="J1164" s="73">
        <v>0</v>
      </c>
      <c r="K1164" s="73">
        <v>0</v>
      </c>
      <c r="L1164" s="73">
        <v>0</v>
      </c>
      <c r="M1164" s="66"/>
      <c r="N1164" s="66"/>
      <c r="O1164" s="74">
        <v>0</v>
      </c>
      <c r="P1164" s="66">
        <f t="shared" si="264"/>
        <v>0</v>
      </c>
      <c r="Q1164" s="73">
        <v>0</v>
      </c>
      <c r="R1164" s="73">
        <v>0</v>
      </c>
      <c r="S1164" s="73">
        <v>0</v>
      </c>
      <c r="T1164" s="73">
        <v>0</v>
      </c>
      <c r="U1164" s="73">
        <v>0</v>
      </c>
      <c r="V1164" s="73">
        <v>0</v>
      </c>
      <c r="W1164" s="66"/>
      <c r="X1164" s="66"/>
      <c r="Y1164" s="74">
        <v>0</v>
      </c>
      <c r="Z1164" s="66">
        <f t="shared" si="265"/>
        <v>0</v>
      </c>
      <c r="AA1164" s="75">
        <v>7.0000000000192131E-4</v>
      </c>
    </row>
    <row r="1165" spans="1:27" ht="31.5">
      <c r="A1165" s="66" t="s">
        <v>2282</v>
      </c>
      <c r="B1165" s="1" t="s">
        <v>367</v>
      </c>
      <c r="C1165" s="71" t="str">
        <f>IF(A1165&lt;&gt;0,C1157,0)</f>
        <v>4.2.2.1</v>
      </c>
      <c r="D1165" s="72" t="s">
        <v>2283</v>
      </c>
      <c r="E1165" s="72" t="s">
        <v>2104</v>
      </c>
      <c r="F1165" s="72" t="s">
        <v>1122</v>
      </c>
      <c r="G1165" s="73">
        <v>0</v>
      </c>
      <c r="H1165" s="73">
        <v>0</v>
      </c>
      <c r="I1165" s="73">
        <v>0</v>
      </c>
      <c r="J1165" s="73">
        <v>0</v>
      </c>
      <c r="K1165" s="73">
        <v>0</v>
      </c>
      <c r="L1165" s="73">
        <v>7.0000000000000001E-3</v>
      </c>
      <c r="M1165" s="66"/>
      <c r="N1165" s="66"/>
      <c r="O1165" s="74">
        <v>7.0000000000000001E-3</v>
      </c>
      <c r="P1165" s="66">
        <f t="shared" si="264"/>
        <v>0</v>
      </c>
      <c r="Q1165" s="73">
        <v>0</v>
      </c>
      <c r="R1165" s="73">
        <v>0</v>
      </c>
      <c r="S1165" s="73">
        <v>0</v>
      </c>
      <c r="T1165" s="73">
        <v>0</v>
      </c>
      <c r="U1165" s="73">
        <v>0</v>
      </c>
      <c r="V1165" s="73">
        <v>7.0000000000000001E-3</v>
      </c>
      <c r="W1165" s="66"/>
      <c r="X1165" s="66"/>
      <c r="Y1165" s="74">
        <v>7.0000000000000001E-3</v>
      </c>
      <c r="Z1165" s="66">
        <f t="shared" si="265"/>
        <v>0</v>
      </c>
      <c r="AA1165" s="75">
        <v>0</v>
      </c>
    </row>
    <row r="1166" spans="1:27" ht="47.25">
      <c r="A1166" s="66" t="s">
        <v>2284</v>
      </c>
      <c r="B1166" s="1" t="s">
        <v>368</v>
      </c>
      <c r="C1166" s="71" t="str">
        <f>IF(A1166&lt;&gt;0,C1157,0)</f>
        <v>4.2.2.1</v>
      </c>
      <c r="D1166" s="72" t="s">
        <v>2285</v>
      </c>
      <c r="E1166" s="72" t="s">
        <v>2104</v>
      </c>
      <c r="F1166" s="72" t="s">
        <v>1123</v>
      </c>
      <c r="G1166" s="73">
        <v>0</v>
      </c>
      <c r="H1166" s="73">
        <v>0</v>
      </c>
      <c r="I1166" s="73">
        <v>0</v>
      </c>
      <c r="J1166" s="73">
        <v>0</v>
      </c>
      <c r="K1166" s="73">
        <v>0</v>
      </c>
      <c r="L1166" s="73">
        <v>0</v>
      </c>
      <c r="M1166" s="66"/>
      <c r="N1166" s="66"/>
      <c r="O1166" s="74">
        <v>0</v>
      </c>
      <c r="P1166" s="66">
        <f t="shared" si="264"/>
        <v>0</v>
      </c>
      <c r="Q1166" s="73">
        <v>0</v>
      </c>
      <c r="R1166" s="73">
        <v>0</v>
      </c>
      <c r="S1166" s="73">
        <v>0</v>
      </c>
      <c r="T1166" s="73">
        <v>0</v>
      </c>
      <c r="U1166" s="73">
        <v>0</v>
      </c>
      <c r="V1166" s="73">
        <v>0</v>
      </c>
      <c r="W1166" s="66"/>
      <c r="X1166" s="66"/>
      <c r="Y1166" s="74">
        <v>0</v>
      </c>
      <c r="Z1166" s="66">
        <f t="shared" si="265"/>
        <v>0</v>
      </c>
      <c r="AA1166" s="75">
        <v>0</v>
      </c>
    </row>
    <row r="1167" spans="1:27" ht="63">
      <c r="A1167" s="66" t="s">
        <v>2286</v>
      </c>
      <c r="B1167" s="1" t="s">
        <v>369</v>
      </c>
      <c r="C1167" s="71" t="str">
        <f>IF(A1167&lt;&gt;0,C1157,0)</f>
        <v>4.2.2.1</v>
      </c>
      <c r="D1167" s="72" t="s">
        <v>2287</v>
      </c>
      <c r="E1167" s="72" t="s">
        <v>2104</v>
      </c>
      <c r="F1167" s="72" t="s">
        <v>1124</v>
      </c>
      <c r="G1167" s="73">
        <v>0</v>
      </c>
      <c r="H1167" s="73">
        <v>0</v>
      </c>
      <c r="I1167" s="73">
        <v>0</v>
      </c>
      <c r="J1167" s="73">
        <v>0</v>
      </c>
      <c r="K1167" s="73">
        <v>0</v>
      </c>
      <c r="L1167" s="73">
        <v>6.0000000000000001E-3</v>
      </c>
      <c r="M1167" s="66"/>
      <c r="N1167" s="66"/>
      <c r="O1167" s="74">
        <v>0</v>
      </c>
      <c r="P1167" s="66">
        <f t="shared" si="264"/>
        <v>6.0000000000000001E-3</v>
      </c>
      <c r="Q1167" s="73">
        <v>0</v>
      </c>
      <c r="R1167" s="73">
        <v>0</v>
      </c>
      <c r="S1167" s="73">
        <v>0</v>
      </c>
      <c r="T1167" s="73">
        <v>0</v>
      </c>
      <c r="U1167" s="73">
        <v>0</v>
      </c>
      <c r="V1167" s="73">
        <v>6.0000000000000001E-3</v>
      </c>
      <c r="W1167" s="66"/>
      <c r="X1167" s="66"/>
      <c r="Y1167" s="74">
        <v>0</v>
      </c>
      <c r="Z1167" s="66">
        <f t="shared" si="265"/>
        <v>6.0000000000000001E-3</v>
      </c>
      <c r="AA1167" s="75">
        <v>0</v>
      </c>
    </row>
    <row r="1168" spans="1:27" ht="63">
      <c r="A1168" s="66" t="s">
        <v>2288</v>
      </c>
      <c r="B1168" s="1" t="s">
        <v>370</v>
      </c>
      <c r="C1168" s="71" t="str">
        <f>IF(A1168&lt;&gt;0,C1157,0)</f>
        <v>4.2.2.1</v>
      </c>
      <c r="D1168" s="72" t="s">
        <v>2289</v>
      </c>
      <c r="E1168" s="72" t="s">
        <v>2104</v>
      </c>
      <c r="F1168" s="72" t="s">
        <v>1125</v>
      </c>
      <c r="G1168" s="73">
        <v>0</v>
      </c>
      <c r="H1168" s="73">
        <v>0</v>
      </c>
      <c r="I1168" s="73">
        <v>0</v>
      </c>
      <c r="J1168" s="73">
        <v>0</v>
      </c>
      <c r="K1168" s="73">
        <v>0</v>
      </c>
      <c r="L1168" s="73">
        <v>2.7E-2</v>
      </c>
      <c r="M1168" s="66"/>
      <c r="N1168" s="66"/>
      <c r="O1168" s="74">
        <v>0</v>
      </c>
      <c r="P1168" s="66">
        <f t="shared" si="264"/>
        <v>2.7E-2</v>
      </c>
      <c r="Q1168" s="73">
        <v>0</v>
      </c>
      <c r="R1168" s="73">
        <v>0</v>
      </c>
      <c r="S1168" s="73">
        <v>0</v>
      </c>
      <c r="T1168" s="73">
        <v>0</v>
      </c>
      <c r="U1168" s="73">
        <v>0</v>
      </c>
      <c r="V1168" s="73">
        <v>2.7E-2</v>
      </c>
      <c r="W1168" s="66"/>
      <c r="X1168" s="66"/>
      <c r="Y1168" s="74">
        <v>0</v>
      </c>
      <c r="Z1168" s="66">
        <f t="shared" si="265"/>
        <v>2.7E-2</v>
      </c>
      <c r="AA1168" s="75">
        <v>0</v>
      </c>
    </row>
    <row r="1169" spans="1:27" ht="47.25">
      <c r="A1169" s="66" t="s">
        <v>2290</v>
      </c>
      <c r="B1169" s="1" t="s">
        <v>373</v>
      </c>
      <c r="C1169" s="71" t="str">
        <f>IF(A1169&lt;&gt;0,C1157,0)</f>
        <v>4.2.2.1</v>
      </c>
      <c r="D1169" s="72" t="s">
        <v>2291</v>
      </c>
      <c r="E1169" s="72" t="s">
        <v>2104</v>
      </c>
      <c r="F1169" s="72" t="s">
        <v>1126</v>
      </c>
      <c r="G1169" s="73">
        <v>0</v>
      </c>
      <c r="H1169" s="73">
        <v>0</v>
      </c>
      <c r="I1169" s="73">
        <v>0</v>
      </c>
      <c r="J1169" s="73">
        <v>0</v>
      </c>
      <c r="K1169" s="73">
        <v>0</v>
      </c>
      <c r="L1169" s="73">
        <v>0</v>
      </c>
      <c r="M1169" s="66"/>
      <c r="N1169" s="66"/>
      <c r="O1169" s="74">
        <v>0</v>
      </c>
      <c r="P1169" s="66">
        <f t="shared" si="264"/>
        <v>0</v>
      </c>
      <c r="Q1169" s="73">
        <v>0</v>
      </c>
      <c r="R1169" s="73">
        <v>0</v>
      </c>
      <c r="S1169" s="73">
        <v>0</v>
      </c>
      <c r="T1169" s="73">
        <v>0</v>
      </c>
      <c r="U1169" s="73">
        <v>0</v>
      </c>
      <c r="V1169" s="73">
        <v>0</v>
      </c>
      <c r="W1169" s="66"/>
      <c r="X1169" s="66"/>
      <c r="Y1169" s="74">
        <v>0</v>
      </c>
      <c r="Z1169" s="66">
        <f t="shared" si="265"/>
        <v>0</v>
      </c>
      <c r="AA1169" s="75">
        <v>0</v>
      </c>
    </row>
    <row r="1170" spans="1:27" ht="47.25">
      <c r="A1170" s="66" t="s">
        <v>2292</v>
      </c>
      <c r="B1170" s="1" t="s">
        <v>374</v>
      </c>
      <c r="C1170" s="71" t="str">
        <f>IF(A1170&lt;&gt;0,C1157,0)</f>
        <v>4.2.2.1</v>
      </c>
      <c r="D1170" s="72" t="s">
        <v>2293</v>
      </c>
      <c r="E1170" s="72" t="s">
        <v>2104</v>
      </c>
      <c r="F1170" s="72" t="s">
        <v>1127</v>
      </c>
      <c r="G1170" s="73">
        <v>0</v>
      </c>
      <c r="H1170" s="73">
        <v>0</v>
      </c>
      <c r="I1170" s="73">
        <v>0</v>
      </c>
      <c r="J1170" s="73">
        <v>0</v>
      </c>
      <c r="K1170" s="73">
        <v>0</v>
      </c>
      <c r="L1170" s="73">
        <v>0</v>
      </c>
      <c r="M1170" s="66"/>
      <c r="N1170" s="66"/>
      <c r="O1170" s="74">
        <v>0</v>
      </c>
      <c r="P1170" s="66">
        <f t="shared" si="264"/>
        <v>0</v>
      </c>
      <c r="Q1170" s="73">
        <v>0</v>
      </c>
      <c r="R1170" s="73">
        <v>0</v>
      </c>
      <c r="S1170" s="73">
        <v>0</v>
      </c>
      <c r="T1170" s="73">
        <v>0</v>
      </c>
      <c r="U1170" s="73">
        <v>0</v>
      </c>
      <c r="V1170" s="73">
        <v>0</v>
      </c>
      <c r="W1170" s="66"/>
      <c r="X1170" s="66"/>
      <c r="Y1170" s="74">
        <v>0</v>
      </c>
      <c r="Z1170" s="66">
        <f t="shared" si="265"/>
        <v>0</v>
      </c>
      <c r="AA1170" s="75">
        <v>0</v>
      </c>
    </row>
    <row r="1171" spans="1:27" ht="78.75">
      <c r="A1171" s="66" t="s">
        <v>2294</v>
      </c>
      <c r="B1171" s="1" t="s">
        <v>375</v>
      </c>
      <c r="C1171" s="71" t="str">
        <f>IF(A1171&lt;&gt;0,C1157,0)</f>
        <v>4.2.2.1</v>
      </c>
      <c r="D1171" s="72" t="s">
        <v>2295</v>
      </c>
      <c r="E1171" s="72" t="s">
        <v>2104</v>
      </c>
      <c r="F1171" s="72" t="s">
        <v>1128</v>
      </c>
      <c r="G1171" s="73">
        <v>0</v>
      </c>
      <c r="H1171" s="73">
        <v>0</v>
      </c>
      <c r="I1171" s="73">
        <v>0</v>
      </c>
      <c r="J1171" s="73">
        <v>0</v>
      </c>
      <c r="K1171" s="73">
        <v>0</v>
      </c>
      <c r="L1171" s="73">
        <v>1.4999999999999999E-2</v>
      </c>
      <c r="M1171" s="66"/>
      <c r="N1171" s="66"/>
      <c r="O1171" s="74">
        <v>0</v>
      </c>
      <c r="P1171" s="66">
        <f t="shared" si="264"/>
        <v>1.4999999999999999E-2</v>
      </c>
      <c r="Q1171" s="73">
        <v>0</v>
      </c>
      <c r="R1171" s="73">
        <v>0</v>
      </c>
      <c r="S1171" s="73">
        <v>0</v>
      </c>
      <c r="T1171" s="73">
        <v>0</v>
      </c>
      <c r="U1171" s="73">
        <v>0</v>
      </c>
      <c r="V1171" s="73">
        <v>1.4999999999999999E-2</v>
      </c>
      <c r="W1171" s="66"/>
      <c r="X1171" s="66"/>
      <c r="Y1171" s="74">
        <v>0</v>
      </c>
      <c r="Z1171" s="66">
        <f t="shared" si="265"/>
        <v>1.4999999999999999E-2</v>
      </c>
      <c r="AA1171" s="75">
        <v>0</v>
      </c>
    </row>
    <row r="1172" spans="1:27" ht="47.25">
      <c r="A1172" s="66" t="s">
        <v>2296</v>
      </c>
      <c r="B1172" s="1" t="s">
        <v>376</v>
      </c>
      <c r="C1172" s="71" t="str">
        <f>IF(A1172&lt;&gt;0,C1157,0)</f>
        <v>4.2.2.1</v>
      </c>
      <c r="D1172" s="72" t="s">
        <v>2297</v>
      </c>
      <c r="E1172" s="72" t="s">
        <v>2104</v>
      </c>
      <c r="F1172" s="72" t="s">
        <v>1129</v>
      </c>
      <c r="G1172" s="73">
        <v>0</v>
      </c>
      <c r="H1172" s="73">
        <v>0</v>
      </c>
      <c r="I1172" s="73">
        <v>0</v>
      </c>
      <c r="J1172" s="73">
        <v>0</v>
      </c>
      <c r="K1172" s="73">
        <v>0</v>
      </c>
      <c r="L1172" s="73">
        <v>1E-3</v>
      </c>
      <c r="M1172" s="66"/>
      <c r="N1172" s="66"/>
      <c r="O1172" s="74">
        <v>0</v>
      </c>
      <c r="P1172" s="66">
        <f t="shared" si="264"/>
        <v>1E-3</v>
      </c>
      <c r="Q1172" s="73">
        <v>0</v>
      </c>
      <c r="R1172" s="73">
        <v>0</v>
      </c>
      <c r="S1172" s="73">
        <v>0</v>
      </c>
      <c r="T1172" s="73">
        <v>0</v>
      </c>
      <c r="U1172" s="73">
        <v>0</v>
      </c>
      <c r="V1172" s="73">
        <v>1E-3</v>
      </c>
      <c r="W1172" s="66"/>
      <c r="X1172" s="66"/>
      <c r="Y1172" s="74">
        <v>0</v>
      </c>
      <c r="Z1172" s="66">
        <f t="shared" si="265"/>
        <v>1E-3</v>
      </c>
      <c r="AA1172" s="75">
        <v>0</v>
      </c>
    </row>
    <row r="1173" spans="1:27" ht="126">
      <c r="A1173" s="66" t="s">
        <v>2298</v>
      </c>
      <c r="B1173" s="1" t="s">
        <v>377</v>
      </c>
      <c r="C1173" s="71" t="str">
        <f>IF(A1173&lt;&gt;0,C1157,0)</f>
        <v>4.2.2.1</v>
      </c>
      <c r="D1173" s="72" t="s">
        <v>2299</v>
      </c>
      <c r="E1173" s="72" t="s">
        <v>2104</v>
      </c>
      <c r="F1173" s="72">
        <v>0</v>
      </c>
      <c r="G1173" s="73">
        <v>0</v>
      </c>
      <c r="H1173" s="73">
        <v>0</v>
      </c>
      <c r="I1173" s="73">
        <v>0</v>
      </c>
      <c r="J1173" s="73">
        <v>0</v>
      </c>
      <c r="K1173" s="73">
        <v>0</v>
      </c>
      <c r="L1173" s="73">
        <v>0.216</v>
      </c>
      <c r="M1173" s="66"/>
      <c r="N1173" s="66"/>
      <c r="O1173" s="74">
        <v>0</v>
      </c>
      <c r="P1173" s="66">
        <f t="shared" si="264"/>
        <v>0.216</v>
      </c>
      <c r="Q1173" s="73">
        <v>0</v>
      </c>
      <c r="R1173" s="73">
        <v>0</v>
      </c>
      <c r="S1173" s="73">
        <v>0</v>
      </c>
      <c r="T1173" s="73">
        <v>0</v>
      </c>
      <c r="U1173" s="73">
        <v>0</v>
      </c>
      <c r="V1173" s="73">
        <v>0.216</v>
      </c>
      <c r="W1173" s="66"/>
      <c r="X1173" s="66"/>
      <c r="Y1173" s="74">
        <v>0</v>
      </c>
      <c r="Z1173" s="66">
        <f t="shared" si="265"/>
        <v>0.216</v>
      </c>
      <c r="AA1173" s="75">
        <v>0</v>
      </c>
    </row>
    <row r="1174" spans="1:27" ht="157.5">
      <c r="A1174" s="66" t="s">
        <v>2300</v>
      </c>
      <c r="B1174" s="1" t="s">
        <v>378</v>
      </c>
      <c r="C1174" s="71" t="str">
        <f>IF(A1174&lt;&gt;0,C1157,0)</f>
        <v>4.2.2.1</v>
      </c>
      <c r="D1174" s="72" t="s">
        <v>2301</v>
      </c>
      <c r="E1174" s="72" t="s">
        <v>2104</v>
      </c>
      <c r="F1174" s="72">
        <v>0</v>
      </c>
      <c r="G1174" s="73">
        <v>0</v>
      </c>
      <c r="H1174" s="73">
        <v>0</v>
      </c>
      <c r="I1174" s="73">
        <v>0</v>
      </c>
      <c r="J1174" s="73">
        <v>0</v>
      </c>
      <c r="K1174" s="73">
        <v>0</v>
      </c>
      <c r="L1174" s="73">
        <v>0.01</v>
      </c>
      <c r="M1174" s="66"/>
      <c r="N1174" s="66"/>
      <c r="O1174" s="74">
        <v>0</v>
      </c>
      <c r="P1174" s="66">
        <f t="shared" si="264"/>
        <v>0.01</v>
      </c>
      <c r="Q1174" s="73">
        <v>0</v>
      </c>
      <c r="R1174" s="73">
        <v>0</v>
      </c>
      <c r="S1174" s="73">
        <v>0</v>
      </c>
      <c r="T1174" s="73">
        <v>0</v>
      </c>
      <c r="U1174" s="73">
        <v>0</v>
      </c>
      <c r="V1174" s="73">
        <v>0.01</v>
      </c>
      <c r="W1174" s="66"/>
      <c r="X1174" s="66"/>
      <c r="Y1174" s="74">
        <v>0</v>
      </c>
      <c r="Z1174" s="66">
        <f t="shared" si="265"/>
        <v>0.01</v>
      </c>
      <c r="AA1174" s="75">
        <v>0</v>
      </c>
    </row>
    <row r="1175" spans="1:27" ht="63">
      <c r="A1175" s="66" t="s">
        <v>2302</v>
      </c>
      <c r="B1175" s="1" t="s">
        <v>379</v>
      </c>
      <c r="C1175" s="71" t="str">
        <f>IF(A1175&lt;&gt;0,C1157,0)</f>
        <v>4.2.2.1</v>
      </c>
      <c r="D1175" s="72" t="s">
        <v>2303</v>
      </c>
      <c r="E1175" s="72" t="s">
        <v>2104</v>
      </c>
      <c r="F1175" s="72">
        <v>0</v>
      </c>
      <c r="G1175" s="73">
        <v>0</v>
      </c>
      <c r="H1175" s="73">
        <v>0</v>
      </c>
      <c r="I1175" s="73">
        <v>0</v>
      </c>
      <c r="J1175" s="73">
        <v>0</v>
      </c>
      <c r="K1175" s="73">
        <v>0</v>
      </c>
      <c r="L1175" s="73">
        <v>3.1E-2</v>
      </c>
      <c r="M1175" s="66"/>
      <c r="N1175" s="66"/>
      <c r="O1175" s="74">
        <v>0</v>
      </c>
      <c r="P1175" s="66">
        <f t="shared" si="264"/>
        <v>3.1E-2</v>
      </c>
      <c r="Q1175" s="73">
        <v>0</v>
      </c>
      <c r="R1175" s="73">
        <v>0</v>
      </c>
      <c r="S1175" s="73">
        <v>0</v>
      </c>
      <c r="T1175" s="73">
        <v>0</v>
      </c>
      <c r="U1175" s="73">
        <v>0</v>
      </c>
      <c r="V1175" s="73">
        <v>3.1E-2</v>
      </c>
      <c r="W1175" s="66"/>
      <c r="X1175" s="66"/>
      <c r="Y1175" s="74">
        <v>0</v>
      </c>
      <c r="Z1175" s="66">
        <f t="shared" si="265"/>
        <v>3.1E-2</v>
      </c>
      <c r="AA1175" s="75">
        <v>0</v>
      </c>
    </row>
    <row r="1176" spans="1:27" ht="31.5">
      <c r="A1176" s="66" t="s">
        <v>2304</v>
      </c>
      <c r="B1176" s="1" t="s">
        <v>380</v>
      </c>
      <c r="C1176" s="71" t="str">
        <f>IF(A1176&lt;&gt;0,C1157,0)</f>
        <v>4.2.2.1</v>
      </c>
      <c r="D1176" s="72" t="s">
        <v>2305</v>
      </c>
      <c r="E1176" s="72" t="s">
        <v>2104</v>
      </c>
      <c r="F1176" s="72" t="s">
        <v>1130</v>
      </c>
      <c r="G1176" s="73">
        <v>0</v>
      </c>
      <c r="H1176" s="73">
        <v>0</v>
      </c>
      <c r="I1176" s="73">
        <v>0</v>
      </c>
      <c r="J1176" s="73">
        <v>0</v>
      </c>
      <c r="K1176" s="73">
        <v>0</v>
      </c>
      <c r="L1176" s="73">
        <v>0</v>
      </c>
      <c r="M1176" s="66"/>
      <c r="N1176" s="66"/>
      <c r="O1176" s="74">
        <v>0</v>
      </c>
      <c r="P1176" s="66">
        <f t="shared" si="264"/>
        <v>0</v>
      </c>
      <c r="Q1176" s="73">
        <v>0</v>
      </c>
      <c r="R1176" s="73">
        <v>0</v>
      </c>
      <c r="S1176" s="73">
        <v>0</v>
      </c>
      <c r="T1176" s="73">
        <v>0</v>
      </c>
      <c r="U1176" s="73">
        <v>0</v>
      </c>
      <c r="V1176" s="73">
        <v>0</v>
      </c>
      <c r="W1176" s="66"/>
      <c r="X1176" s="66"/>
      <c r="Y1176" s="74">
        <v>0</v>
      </c>
      <c r="Z1176" s="66">
        <f t="shared" si="265"/>
        <v>0</v>
      </c>
      <c r="AA1176" s="75">
        <v>0</v>
      </c>
    </row>
    <row r="1177" spans="1:27" ht="110.25">
      <c r="A1177" s="66" t="s">
        <v>2306</v>
      </c>
      <c r="B1177" s="1" t="s">
        <v>381</v>
      </c>
      <c r="C1177" s="71" t="str">
        <f>IF(A1177&lt;&gt;0,C1157,0)</f>
        <v>4.2.2.1</v>
      </c>
      <c r="D1177" s="72" t="s">
        <v>2307</v>
      </c>
      <c r="E1177" s="72" t="s">
        <v>2104</v>
      </c>
      <c r="F1177" s="72" t="s">
        <v>1131</v>
      </c>
      <c r="G1177" s="73">
        <v>0</v>
      </c>
      <c r="H1177" s="73">
        <v>0</v>
      </c>
      <c r="I1177" s="73">
        <v>0</v>
      </c>
      <c r="J1177" s="73">
        <v>0</v>
      </c>
      <c r="K1177" s="73">
        <v>0</v>
      </c>
      <c r="L1177" s="73">
        <v>0</v>
      </c>
      <c r="M1177" s="66"/>
      <c r="N1177" s="66"/>
      <c r="O1177" s="74">
        <v>0</v>
      </c>
      <c r="P1177" s="66">
        <f t="shared" si="264"/>
        <v>0</v>
      </c>
      <c r="Q1177" s="73">
        <v>0</v>
      </c>
      <c r="R1177" s="73">
        <v>0</v>
      </c>
      <c r="S1177" s="73">
        <v>0</v>
      </c>
      <c r="T1177" s="73">
        <v>0</v>
      </c>
      <c r="U1177" s="73">
        <v>0</v>
      </c>
      <c r="V1177" s="73">
        <v>0</v>
      </c>
      <c r="W1177" s="66"/>
      <c r="X1177" s="66"/>
      <c r="Y1177" s="74">
        <v>0</v>
      </c>
      <c r="Z1177" s="66">
        <f t="shared" si="265"/>
        <v>0</v>
      </c>
      <c r="AA1177" s="75">
        <v>0</v>
      </c>
    </row>
    <row r="1178" spans="1:27" ht="47.25" customHeight="1">
      <c r="A1178" s="66" t="s">
        <v>2308</v>
      </c>
      <c r="B1178" s="1" t="s">
        <v>382</v>
      </c>
      <c r="C1178" s="71" t="str">
        <f>IF(A1178&lt;&gt;0,C1157,0)</f>
        <v>4.2.2.1</v>
      </c>
      <c r="D1178" s="72" t="s">
        <v>2309</v>
      </c>
      <c r="E1178" s="72" t="s">
        <v>2104</v>
      </c>
      <c r="F1178" s="72" t="s">
        <v>1132</v>
      </c>
      <c r="G1178" s="73">
        <v>174.79</v>
      </c>
      <c r="H1178" s="73">
        <v>0</v>
      </c>
      <c r="I1178" s="73">
        <v>0</v>
      </c>
      <c r="J1178" s="73">
        <v>26.66</v>
      </c>
      <c r="K1178" s="73">
        <v>148.13</v>
      </c>
      <c r="L1178" s="73">
        <v>0</v>
      </c>
      <c r="M1178" s="66"/>
      <c r="N1178" s="66"/>
      <c r="O1178" s="74">
        <v>0</v>
      </c>
      <c r="P1178" s="66">
        <f t="shared" si="264"/>
        <v>0</v>
      </c>
      <c r="Q1178" s="73">
        <v>0</v>
      </c>
      <c r="R1178" s="73">
        <v>0</v>
      </c>
      <c r="S1178" s="73">
        <v>0</v>
      </c>
      <c r="T1178" s="73">
        <v>0</v>
      </c>
      <c r="U1178" s="73">
        <v>0</v>
      </c>
      <c r="V1178" s="73">
        <v>0</v>
      </c>
      <c r="W1178" s="66"/>
      <c r="X1178" s="66"/>
      <c r="Y1178" s="74">
        <v>0</v>
      </c>
      <c r="Z1178" s="66">
        <f t="shared" si="265"/>
        <v>0</v>
      </c>
      <c r="AA1178" s="75">
        <v>174.79055931618771</v>
      </c>
    </row>
    <row r="1179" spans="1:27" ht="47.25">
      <c r="A1179" s="66" t="s">
        <v>2310</v>
      </c>
      <c r="B1179" s="1" t="s">
        <v>383</v>
      </c>
      <c r="C1179" s="71" t="str">
        <f>IF(A1179&lt;&gt;0,C1157,0)</f>
        <v>4.2.2.1</v>
      </c>
      <c r="D1179" s="72" t="s">
        <v>2311</v>
      </c>
      <c r="E1179" s="72" t="s">
        <v>2104</v>
      </c>
      <c r="F1179" s="72" t="s">
        <v>1133</v>
      </c>
      <c r="G1179" s="73">
        <v>38.93</v>
      </c>
      <c r="H1179" s="73">
        <v>0</v>
      </c>
      <c r="I1179" s="73">
        <v>0</v>
      </c>
      <c r="J1179" s="73">
        <v>5.94</v>
      </c>
      <c r="K1179" s="73">
        <v>32.99</v>
      </c>
      <c r="L1179" s="73">
        <v>0</v>
      </c>
      <c r="M1179" s="66"/>
      <c r="N1179" s="66"/>
      <c r="O1179" s="74">
        <v>0</v>
      </c>
      <c r="P1179" s="66">
        <f t="shared" si="264"/>
        <v>0</v>
      </c>
      <c r="Q1179" s="73">
        <v>0</v>
      </c>
      <c r="R1179" s="73">
        <v>0</v>
      </c>
      <c r="S1179" s="73">
        <v>0</v>
      </c>
      <c r="T1179" s="73">
        <v>0</v>
      </c>
      <c r="U1179" s="73">
        <v>0</v>
      </c>
      <c r="V1179" s="73">
        <v>0</v>
      </c>
      <c r="W1179" s="66"/>
      <c r="X1179" s="66"/>
      <c r="Y1179" s="74">
        <v>0</v>
      </c>
      <c r="Z1179" s="66">
        <f t="shared" si="265"/>
        <v>0</v>
      </c>
      <c r="AA1179" s="75">
        <v>38.927537773563415</v>
      </c>
    </row>
    <row r="1180" spans="1:27" ht="47.25">
      <c r="A1180" s="66" t="s">
        <v>2312</v>
      </c>
      <c r="B1180" s="1" t="s">
        <v>384</v>
      </c>
      <c r="C1180" s="71" t="str">
        <f>IF(A1180&lt;&gt;0,C1157,0)</f>
        <v>4.2.2.1</v>
      </c>
      <c r="D1180" s="72" t="s">
        <v>2313</v>
      </c>
      <c r="E1180" s="72" t="s">
        <v>2104</v>
      </c>
      <c r="F1180" s="72" t="s">
        <v>1134</v>
      </c>
      <c r="G1180" s="73">
        <v>92.88</v>
      </c>
      <c r="H1180" s="73">
        <v>0</v>
      </c>
      <c r="I1180" s="73">
        <v>0</v>
      </c>
      <c r="J1180" s="73">
        <v>14.17</v>
      </c>
      <c r="K1180" s="73">
        <v>78.709999999999994</v>
      </c>
      <c r="L1180" s="73">
        <v>0</v>
      </c>
      <c r="M1180" s="66"/>
      <c r="N1180" s="66"/>
      <c r="O1180" s="74">
        <v>0</v>
      </c>
      <c r="P1180" s="66">
        <f t="shared" si="264"/>
        <v>0</v>
      </c>
      <c r="Q1180" s="73">
        <v>0</v>
      </c>
      <c r="R1180" s="73">
        <v>0</v>
      </c>
      <c r="S1180" s="73">
        <v>0</v>
      </c>
      <c r="T1180" s="73">
        <v>0</v>
      </c>
      <c r="U1180" s="73">
        <v>0</v>
      </c>
      <c r="V1180" s="73">
        <v>0</v>
      </c>
      <c r="W1180" s="66"/>
      <c r="X1180" s="66"/>
      <c r="Y1180" s="74">
        <v>0</v>
      </c>
      <c r="Z1180" s="66">
        <f t="shared" si="265"/>
        <v>0</v>
      </c>
      <c r="AA1180" s="75">
        <v>92.877796119458424</v>
      </c>
    </row>
    <row r="1181" spans="1:27" ht="63">
      <c r="A1181" s="66" t="s">
        <v>2314</v>
      </c>
      <c r="B1181" s="1" t="s">
        <v>385</v>
      </c>
      <c r="C1181" s="71" t="str">
        <f>IF(A1181&lt;&gt;0,C1157,0)</f>
        <v>4.2.2.1</v>
      </c>
      <c r="D1181" s="72" t="s">
        <v>2315</v>
      </c>
      <c r="E1181" s="72" t="s">
        <v>2104</v>
      </c>
      <c r="F1181" s="72" t="s">
        <v>1135</v>
      </c>
      <c r="G1181" s="73">
        <v>0</v>
      </c>
      <c r="H1181" s="73">
        <v>0</v>
      </c>
      <c r="I1181" s="73">
        <v>0</v>
      </c>
      <c r="J1181" s="73">
        <v>0</v>
      </c>
      <c r="K1181" s="73">
        <v>0</v>
      </c>
      <c r="L1181" s="73">
        <v>9.1999999999999998E-2</v>
      </c>
      <c r="M1181" s="66"/>
      <c r="N1181" s="66"/>
      <c r="O1181" s="74">
        <v>0</v>
      </c>
      <c r="P1181" s="66">
        <f t="shared" si="264"/>
        <v>9.1999999999999998E-2</v>
      </c>
      <c r="Q1181" s="73">
        <v>0</v>
      </c>
      <c r="R1181" s="73">
        <v>0</v>
      </c>
      <c r="S1181" s="73">
        <v>0</v>
      </c>
      <c r="T1181" s="73">
        <v>0</v>
      </c>
      <c r="U1181" s="73">
        <v>0</v>
      </c>
      <c r="V1181" s="73">
        <v>9.1999999999999998E-2</v>
      </c>
      <c r="W1181" s="66"/>
      <c r="X1181" s="66"/>
      <c r="Y1181" s="74">
        <v>0</v>
      </c>
      <c r="Z1181" s="66">
        <f t="shared" si="265"/>
        <v>9.1999999999999998E-2</v>
      </c>
      <c r="AA1181" s="75">
        <v>0</v>
      </c>
    </row>
    <row r="1182" spans="1:27" ht="47.25">
      <c r="A1182" s="66" t="s">
        <v>2316</v>
      </c>
      <c r="B1182" s="1" t="s">
        <v>386</v>
      </c>
      <c r="C1182" s="71" t="str">
        <f>IF(A1182&lt;&gt;0,C1157,0)</f>
        <v>4.2.2.1</v>
      </c>
      <c r="D1182" s="72" t="s">
        <v>2317</v>
      </c>
      <c r="E1182" s="72" t="s">
        <v>2104</v>
      </c>
      <c r="F1182" s="72" t="s">
        <v>1136</v>
      </c>
      <c r="G1182" s="73">
        <v>0</v>
      </c>
      <c r="H1182" s="73">
        <v>0</v>
      </c>
      <c r="I1182" s="73">
        <v>0</v>
      </c>
      <c r="J1182" s="73">
        <v>0</v>
      </c>
      <c r="K1182" s="73">
        <v>0</v>
      </c>
      <c r="L1182" s="73">
        <v>2E-3</v>
      </c>
      <c r="M1182" s="66"/>
      <c r="N1182" s="66"/>
      <c r="O1182" s="74">
        <v>0</v>
      </c>
      <c r="P1182" s="66">
        <f t="shared" si="264"/>
        <v>2E-3</v>
      </c>
      <c r="Q1182" s="73">
        <v>0</v>
      </c>
      <c r="R1182" s="73">
        <v>0</v>
      </c>
      <c r="S1182" s="73">
        <v>0</v>
      </c>
      <c r="T1182" s="73">
        <v>0</v>
      </c>
      <c r="U1182" s="73">
        <v>0</v>
      </c>
      <c r="V1182" s="73">
        <v>2E-3</v>
      </c>
      <c r="W1182" s="66"/>
      <c r="X1182" s="66"/>
      <c r="Y1182" s="74">
        <v>0</v>
      </c>
      <c r="Z1182" s="66">
        <f t="shared" si="265"/>
        <v>2E-3</v>
      </c>
      <c r="AA1182" s="75">
        <v>0</v>
      </c>
    </row>
    <row r="1183" spans="1:27" ht="78.75">
      <c r="A1183" s="66" t="s">
        <v>2318</v>
      </c>
      <c r="B1183" s="1" t="s">
        <v>387</v>
      </c>
      <c r="C1183" s="71" t="str">
        <f>IF(A1183&lt;&gt;0,C1157,0)</f>
        <v>4.2.2.1</v>
      </c>
      <c r="D1183" s="72" t="s">
        <v>2319</v>
      </c>
      <c r="E1183" s="72" t="s">
        <v>2104</v>
      </c>
      <c r="F1183" s="72" t="s">
        <v>1137</v>
      </c>
      <c r="G1183" s="73">
        <v>0</v>
      </c>
      <c r="H1183" s="73">
        <v>0</v>
      </c>
      <c r="I1183" s="73">
        <v>0</v>
      </c>
      <c r="J1183" s="73">
        <v>0</v>
      </c>
      <c r="K1183" s="73">
        <v>0</v>
      </c>
      <c r="L1183" s="73">
        <v>0</v>
      </c>
      <c r="M1183" s="66"/>
      <c r="N1183" s="66"/>
      <c r="O1183" s="74">
        <v>0</v>
      </c>
      <c r="P1183" s="66">
        <f t="shared" si="264"/>
        <v>0</v>
      </c>
      <c r="Q1183" s="73">
        <v>0</v>
      </c>
      <c r="R1183" s="73">
        <v>0</v>
      </c>
      <c r="S1183" s="73">
        <v>0</v>
      </c>
      <c r="T1183" s="73">
        <v>0</v>
      </c>
      <c r="U1183" s="73">
        <v>0</v>
      </c>
      <c r="V1183" s="73">
        <v>0</v>
      </c>
      <c r="W1183" s="66"/>
      <c r="X1183" s="66"/>
      <c r="Y1183" s="74">
        <v>0</v>
      </c>
      <c r="Z1183" s="66">
        <f t="shared" si="265"/>
        <v>0</v>
      </c>
      <c r="AA1183" s="75">
        <v>0</v>
      </c>
    </row>
    <row r="1184" spans="1:27" ht="47.25">
      <c r="A1184" s="66" t="s">
        <v>2320</v>
      </c>
      <c r="B1184" s="1" t="s">
        <v>388</v>
      </c>
      <c r="C1184" s="71" t="str">
        <f>IF(A1184&lt;&gt;0,C1157,0)</f>
        <v>4.2.2.1</v>
      </c>
      <c r="D1184" s="72" t="s">
        <v>2321</v>
      </c>
      <c r="E1184" s="72" t="s">
        <v>2104</v>
      </c>
      <c r="F1184" s="72" t="s">
        <v>1138</v>
      </c>
      <c r="G1184" s="73">
        <v>0</v>
      </c>
      <c r="H1184" s="73">
        <v>0</v>
      </c>
      <c r="I1184" s="73">
        <v>0</v>
      </c>
      <c r="J1184" s="73">
        <v>0</v>
      </c>
      <c r="K1184" s="73">
        <v>0</v>
      </c>
      <c r="L1184" s="73">
        <v>0.22500000000000001</v>
      </c>
      <c r="M1184" s="66"/>
      <c r="N1184" s="66"/>
      <c r="O1184" s="74">
        <v>0</v>
      </c>
      <c r="P1184" s="66">
        <f t="shared" si="264"/>
        <v>0.22500000000000001</v>
      </c>
      <c r="Q1184" s="73">
        <v>0</v>
      </c>
      <c r="R1184" s="73">
        <v>0</v>
      </c>
      <c r="S1184" s="73">
        <v>0</v>
      </c>
      <c r="T1184" s="73">
        <v>0</v>
      </c>
      <c r="U1184" s="73">
        <v>0</v>
      </c>
      <c r="V1184" s="73">
        <v>0.22500000000000001</v>
      </c>
      <c r="W1184" s="66"/>
      <c r="X1184" s="66"/>
      <c r="Y1184" s="74">
        <v>0</v>
      </c>
      <c r="Z1184" s="66">
        <f t="shared" si="265"/>
        <v>0.22500000000000001</v>
      </c>
      <c r="AA1184" s="75">
        <v>5.4643789493269423E-17</v>
      </c>
    </row>
    <row r="1185" spans="1:27" ht="63">
      <c r="A1185" s="66" t="s">
        <v>2322</v>
      </c>
      <c r="B1185" s="1" t="s">
        <v>389</v>
      </c>
      <c r="C1185" s="71" t="str">
        <f>IF(A1185&lt;&gt;0,C1157,0)</f>
        <v>4.2.2.1</v>
      </c>
      <c r="D1185" s="72" t="s">
        <v>2323</v>
      </c>
      <c r="E1185" s="72" t="s">
        <v>2104</v>
      </c>
      <c r="F1185" s="72" t="s">
        <v>1139</v>
      </c>
      <c r="G1185" s="73">
        <v>0</v>
      </c>
      <c r="H1185" s="73">
        <v>0</v>
      </c>
      <c r="I1185" s="73">
        <v>0</v>
      </c>
      <c r="J1185" s="73">
        <v>0</v>
      </c>
      <c r="K1185" s="73">
        <v>0</v>
      </c>
      <c r="L1185" s="73">
        <v>0.02</v>
      </c>
      <c r="M1185" s="66"/>
      <c r="N1185" s="66"/>
      <c r="O1185" s="74">
        <v>0</v>
      </c>
      <c r="P1185" s="66">
        <f t="shared" si="264"/>
        <v>0.02</v>
      </c>
      <c r="Q1185" s="73">
        <v>0</v>
      </c>
      <c r="R1185" s="73">
        <v>0</v>
      </c>
      <c r="S1185" s="73">
        <v>0</v>
      </c>
      <c r="T1185" s="73">
        <v>0</v>
      </c>
      <c r="U1185" s="73">
        <v>0</v>
      </c>
      <c r="V1185" s="73">
        <v>0.02</v>
      </c>
      <c r="W1185" s="66"/>
      <c r="X1185" s="66"/>
      <c r="Y1185" s="74">
        <v>0</v>
      </c>
      <c r="Z1185" s="66">
        <f t="shared" si="265"/>
        <v>0.02</v>
      </c>
      <c r="AA1185" s="75">
        <v>0</v>
      </c>
    </row>
    <row r="1186" spans="1:27" ht="47.25">
      <c r="A1186" s="66" t="s">
        <v>2324</v>
      </c>
      <c r="B1186" s="1" t="s">
        <v>390</v>
      </c>
      <c r="C1186" s="71" t="str">
        <f>IF(A1186&lt;&gt;0,C1157,0)</f>
        <v>4.2.2.1</v>
      </c>
      <c r="D1186" s="72" t="s">
        <v>2325</v>
      </c>
      <c r="E1186" s="72" t="s">
        <v>2104</v>
      </c>
      <c r="F1186" s="72" t="s">
        <v>1140</v>
      </c>
      <c r="G1186" s="73">
        <v>0</v>
      </c>
      <c r="H1186" s="73">
        <v>0</v>
      </c>
      <c r="I1186" s="73">
        <v>0</v>
      </c>
      <c r="J1186" s="73">
        <v>0</v>
      </c>
      <c r="K1186" s="73">
        <v>0</v>
      </c>
      <c r="L1186" s="73">
        <v>0</v>
      </c>
      <c r="M1186" s="66"/>
      <c r="N1186" s="66"/>
      <c r="O1186" s="74">
        <v>0</v>
      </c>
      <c r="P1186" s="66">
        <f t="shared" si="264"/>
        <v>0</v>
      </c>
      <c r="Q1186" s="73">
        <v>0</v>
      </c>
      <c r="R1186" s="73">
        <v>0</v>
      </c>
      <c r="S1186" s="73">
        <v>0</v>
      </c>
      <c r="T1186" s="73">
        <v>0</v>
      </c>
      <c r="U1186" s="73">
        <v>0</v>
      </c>
      <c r="V1186" s="73">
        <v>0</v>
      </c>
      <c r="W1186" s="66"/>
      <c r="X1186" s="66"/>
      <c r="Y1186" s="74">
        <v>0</v>
      </c>
      <c r="Z1186" s="66">
        <f t="shared" si="265"/>
        <v>0</v>
      </c>
      <c r="AA1186" s="75">
        <v>0</v>
      </c>
    </row>
    <row r="1187" spans="1:27" ht="283.5">
      <c r="A1187" s="66" t="s">
        <v>2326</v>
      </c>
      <c r="B1187" s="1" t="s">
        <v>391</v>
      </c>
      <c r="C1187" s="71" t="str">
        <f>IF(A1187&lt;&gt;0,C1157,0)</f>
        <v>4.2.2.1</v>
      </c>
      <c r="D1187" s="72" t="s">
        <v>2327</v>
      </c>
      <c r="E1187" s="72" t="s">
        <v>2104</v>
      </c>
      <c r="F1187" s="72">
        <v>0</v>
      </c>
      <c r="G1187" s="73">
        <v>0</v>
      </c>
      <c r="H1187" s="73">
        <v>0</v>
      </c>
      <c r="I1187" s="73">
        <v>0</v>
      </c>
      <c r="J1187" s="73">
        <v>0</v>
      </c>
      <c r="K1187" s="73">
        <v>0</v>
      </c>
      <c r="L1187" s="73">
        <v>6.3E-2</v>
      </c>
      <c r="M1187" s="66"/>
      <c r="N1187" s="66"/>
      <c r="O1187" s="74">
        <v>0</v>
      </c>
      <c r="P1187" s="66">
        <f t="shared" si="264"/>
        <v>6.3E-2</v>
      </c>
      <c r="Q1187" s="73">
        <v>0</v>
      </c>
      <c r="R1187" s="73">
        <v>0</v>
      </c>
      <c r="S1187" s="73">
        <v>0</v>
      </c>
      <c r="T1187" s="73">
        <v>0</v>
      </c>
      <c r="U1187" s="73">
        <v>0</v>
      </c>
      <c r="V1187" s="73">
        <v>6.3E-2</v>
      </c>
      <c r="W1187" s="66"/>
      <c r="X1187" s="66"/>
      <c r="Y1187" s="74">
        <v>0</v>
      </c>
      <c r="Z1187" s="66">
        <f t="shared" si="265"/>
        <v>6.3E-2</v>
      </c>
      <c r="AA1187" s="75">
        <v>0</v>
      </c>
    </row>
    <row r="1188" spans="1:27" ht="47.25">
      <c r="A1188" s="66" t="s">
        <v>2328</v>
      </c>
      <c r="B1188" s="1" t="s">
        <v>392</v>
      </c>
      <c r="C1188" s="71" t="str">
        <f>IF(A1188&lt;&gt;0,C1157,0)</f>
        <v>4.2.2.1</v>
      </c>
      <c r="D1188" s="72" t="s">
        <v>2329</v>
      </c>
      <c r="E1188" s="72" t="s">
        <v>2104</v>
      </c>
      <c r="F1188" s="72" t="s">
        <v>1141</v>
      </c>
      <c r="G1188" s="73">
        <v>0</v>
      </c>
      <c r="H1188" s="73">
        <v>0</v>
      </c>
      <c r="I1188" s="73">
        <v>0</v>
      </c>
      <c r="J1188" s="73">
        <v>0</v>
      </c>
      <c r="K1188" s="73">
        <v>0</v>
      </c>
      <c r="L1188" s="73">
        <v>7.0000000000000001E-3</v>
      </c>
      <c r="M1188" s="66"/>
      <c r="N1188" s="66"/>
      <c r="O1188" s="74">
        <v>0</v>
      </c>
      <c r="P1188" s="66">
        <f t="shared" si="264"/>
        <v>7.0000000000000001E-3</v>
      </c>
      <c r="Q1188" s="73">
        <v>0</v>
      </c>
      <c r="R1188" s="73">
        <v>0</v>
      </c>
      <c r="S1188" s="73">
        <v>0</v>
      </c>
      <c r="T1188" s="73">
        <v>0</v>
      </c>
      <c r="U1188" s="73">
        <v>0</v>
      </c>
      <c r="V1188" s="73">
        <v>7.0000000000000001E-3</v>
      </c>
      <c r="W1188" s="66"/>
      <c r="X1188" s="66"/>
      <c r="Y1188" s="74">
        <v>0</v>
      </c>
      <c r="Z1188" s="66">
        <f t="shared" si="265"/>
        <v>7.0000000000000001E-3</v>
      </c>
      <c r="AA1188" s="75">
        <v>0</v>
      </c>
    </row>
    <row r="1189" spans="1:27" ht="157.5">
      <c r="A1189" s="66" t="s">
        <v>2330</v>
      </c>
      <c r="B1189" s="1" t="s">
        <v>393</v>
      </c>
      <c r="C1189" s="71" t="str">
        <f>IF(A1189&lt;&gt;0,C1157,0)</f>
        <v>4.2.2.1</v>
      </c>
      <c r="D1189" s="72" t="s">
        <v>2331</v>
      </c>
      <c r="E1189" s="72" t="s">
        <v>2104</v>
      </c>
      <c r="F1189" s="72">
        <v>0</v>
      </c>
      <c r="G1189" s="73">
        <v>0</v>
      </c>
      <c r="H1189" s="73">
        <v>0</v>
      </c>
      <c r="I1189" s="73">
        <v>0</v>
      </c>
      <c r="J1189" s="73">
        <v>0</v>
      </c>
      <c r="K1189" s="73">
        <v>0</v>
      </c>
      <c r="L1189" s="73">
        <v>5.0000000000000001E-3</v>
      </c>
      <c r="M1189" s="66"/>
      <c r="N1189" s="66"/>
      <c r="O1189" s="74">
        <v>0</v>
      </c>
      <c r="P1189" s="66">
        <f t="shared" si="264"/>
        <v>5.0000000000000001E-3</v>
      </c>
      <c r="Q1189" s="73">
        <v>0</v>
      </c>
      <c r="R1189" s="73">
        <v>0</v>
      </c>
      <c r="S1189" s="73">
        <v>0</v>
      </c>
      <c r="T1189" s="73">
        <v>0</v>
      </c>
      <c r="U1189" s="73">
        <v>0</v>
      </c>
      <c r="V1189" s="73">
        <v>5.0000000000000001E-3</v>
      </c>
      <c r="W1189" s="66"/>
      <c r="X1189" s="66"/>
      <c r="Y1189" s="74">
        <v>0</v>
      </c>
      <c r="Z1189" s="66">
        <f t="shared" si="265"/>
        <v>5.0000000000000001E-3</v>
      </c>
      <c r="AA1189" s="75">
        <v>0</v>
      </c>
    </row>
    <row r="1190" spans="1:27" ht="15.75" hidden="1">
      <c r="A1190" s="66" t="s">
        <v>26</v>
      </c>
      <c r="B1190" s="1" t="s">
        <v>394</v>
      </c>
      <c r="C1190" s="71" t="str">
        <f>IF(A1190&lt;&gt;0,C1157,0)</f>
        <v>4.2.2.1</v>
      </c>
      <c r="D1190" s="72">
        <v>0</v>
      </c>
      <c r="E1190" s="72">
        <v>0</v>
      </c>
      <c r="F1190" s="72">
        <v>0</v>
      </c>
      <c r="G1190" s="73">
        <v>0</v>
      </c>
      <c r="H1190" s="73">
        <v>0</v>
      </c>
      <c r="I1190" s="73">
        <v>0</v>
      </c>
      <c r="J1190" s="73">
        <v>0</v>
      </c>
      <c r="K1190" s="73">
        <v>0</v>
      </c>
      <c r="L1190" s="73">
        <v>0</v>
      </c>
      <c r="M1190" s="66"/>
      <c r="N1190" s="66"/>
      <c r="O1190" s="74">
        <v>0</v>
      </c>
      <c r="P1190" s="66">
        <f t="shared" si="264"/>
        <v>0</v>
      </c>
      <c r="Q1190" s="73">
        <v>0</v>
      </c>
      <c r="R1190" s="73">
        <v>0</v>
      </c>
      <c r="S1190" s="73">
        <v>0</v>
      </c>
      <c r="T1190" s="73">
        <v>0</v>
      </c>
      <c r="U1190" s="73">
        <v>0</v>
      </c>
      <c r="V1190" s="73">
        <v>0</v>
      </c>
      <c r="W1190" s="66"/>
      <c r="X1190" s="66"/>
      <c r="Y1190" s="74">
        <v>0</v>
      </c>
      <c r="Z1190" s="66">
        <f t="shared" si="265"/>
        <v>0</v>
      </c>
      <c r="AA1190" s="75">
        <v>0</v>
      </c>
    </row>
    <row r="1191" spans="1:27" ht="15.75" hidden="1">
      <c r="A1191" s="66" t="s">
        <v>26</v>
      </c>
      <c r="B1191" s="1" t="s">
        <v>395</v>
      </c>
      <c r="C1191" s="71" t="str">
        <f>IF(A1191&lt;&gt;0,C1157,0)</f>
        <v>4.2.2.1</v>
      </c>
      <c r="D1191" s="72">
        <v>0</v>
      </c>
      <c r="E1191" s="72">
        <v>0</v>
      </c>
      <c r="F1191" s="72">
        <v>0</v>
      </c>
      <c r="G1191" s="73">
        <v>0</v>
      </c>
      <c r="H1191" s="73">
        <v>0</v>
      </c>
      <c r="I1191" s="73">
        <v>0</v>
      </c>
      <c r="J1191" s="73">
        <v>0</v>
      </c>
      <c r="K1191" s="73">
        <v>0</v>
      </c>
      <c r="L1191" s="73">
        <v>0</v>
      </c>
      <c r="M1191" s="66"/>
      <c r="N1191" s="66"/>
      <c r="O1191" s="74">
        <v>0</v>
      </c>
      <c r="P1191" s="66">
        <f t="shared" si="264"/>
        <v>0</v>
      </c>
      <c r="Q1191" s="73">
        <v>0</v>
      </c>
      <c r="R1191" s="73">
        <v>0</v>
      </c>
      <c r="S1191" s="73">
        <v>0</v>
      </c>
      <c r="T1191" s="73">
        <v>0</v>
      </c>
      <c r="U1191" s="73">
        <v>0</v>
      </c>
      <c r="V1191" s="73">
        <v>0</v>
      </c>
      <c r="W1191" s="66"/>
      <c r="X1191" s="66"/>
      <c r="Y1191" s="74">
        <v>0</v>
      </c>
      <c r="Z1191" s="66">
        <f t="shared" si="265"/>
        <v>0</v>
      </c>
      <c r="AA1191" s="75">
        <v>0</v>
      </c>
    </row>
    <row r="1192" spans="1:27" ht="15.75" hidden="1">
      <c r="A1192" s="66" t="s">
        <v>26</v>
      </c>
      <c r="B1192" s="1" t="s">
        <v>396</v>
      </c>
      <c r="C1192" s="71" t="str">
        <f>IF(A1192&lt;&gt;0,C1157,0)</f>
        <v>4.2.2.1</v>
      </c>
      <c r="D1192" s="72">
        <v>0</v>
      </c>
      <c r="E1192" s="72">
        <v>0</v>
      </c>
      <c r="F1192" s="72">
        <v>0</v>
      </c>
      <c r="G1192" s="73">
        <v>0</v>
      </c>
      <c r="H1192" s="73">
        <v>0</v>
      </c>
      <c r="I1192" s="73">
        <v>0</v>
      </c>
      <c r="J1192" s="73">
        <v>0</v>
      </c>
      <c r="K1192" s="73">
        <v>0</v>
      </c>
      <c r="L1192" s="73">
        <v>0</v>
      </c>
      <c r="M1192" s="66"/>
      <c r="N1192" s="66"/>
      <c r="O1192" s="74">
        <v>0</v>
      </c>
      <c r="P1192" s="66">
        <f t="shared" si="264"/>
        <v>0</v>
      </c>
      <c r="Q1192" s="73">
        <v>0</v>
      </c>
      <c r="R1192" s="73">
        <v>0</v>
      </c>
      <c r="S1192" s="73">
        <v>0</v>
      </c>
      <c r="T1192" s="73">
        <v>0</v>
      </c>
      <c r="U1192" s="73">
        <v>0</v>
      </c>
      <c r="V1192" s="73">
        <v>0</v>
      </c>
      <c r="W1192" s="66"/>
      <c r="X1192" s="66"/>
      <c r="Y1192" s="74">
        <v>0</v>
      </c>
      <c r="Z1192" s="66">
        <f t="shared" si="265"/>
        <v>0</v>
      </c>
      <c r="AA1192" s="75">
        <v>0</v>
      </c>
    </row>
    <row r="1193" spans="1:27" ht="15.75" hidden="1">
      <c r="A1193" s="66" t="s">
        <v>26</v>
      </c>
      <c r="B1193" s="1" t="s">
        <v>397</v>
      </c>
      <c r="C1193" s="71" t="str">
        <f>IF(A1193&lt;&gt;0,C1157,0)</f>
        <v>4.2.2.1</v>
      </c>
      <c r="D1193" s="72">
        <v>0</v>
      </c>
      <c r="E1193" s="72">
        <v>0</v>
      </c>
      <c r="F1193" s="72">
        <v>0</v>
      </c>
      <c r="G1193" s="73">
        <v>0</v>
      </c>
      <c r="H1193" s="73">
        <v>0</v>
      </c>
      <c r="I1193" s="73">
        <v>0</v>
      </c>
      <c r="J1193" s="73">
        <v>0</v>
      </c>
      <c r="K1193" s="73">
        <v>0</v>
      </c>
      <c r="L1193" s="73">
        <v>0</v>
      </c>
      <c r="M1193" s="66"/>
      <c r="N1193" s="66"/>
      <c r="O1193" s="74">
        <v>0</v>
      </c>
      <c r="P1193" s="66">
        <f t="shared" si="264"/>
        <v>0</v>
      </c>
      <c r="Q1193" s="73">
        <v>0</v>
      </c>
      <c r="R1193" s="73">
        <v>0</v>
      </c>
      <c r="S1193" s="73">
        <v>0</v>
      </c>
      <c r="T1193" s="73">
        <v>0</v>
      </c>
      <c r="U1193" s="73">
        <v>0</v>
      </c>
      <c r="V1193" s="73">
        <v>0</v>
      </c>
      <c r="W1193" s="66"/>
      <c r="X1193" s="66"/>
      <c r="Y1193" s="74">
        <v>0</v>
      </c>
      <c r="Z1193" s="66">
        <f t="shared" si="265"/>
        <v>0</v>
      </c>
      <c r="AA1193" s="75">
        <v>0</v>
      </c>
    </row>
    <row r="1194" spans="1:27" ht="31.5">
      <c r="A1194" s="66" t="s">
        <v>26</v>
      </c>
      <c r="B1194" s="1"/>
      <c r="C1194" s="63" t="s">
        <v>444</v>
      </c>
      <c r="D1194" s="64" t="s">
        <v>260</v>
      </c>
      <c r="E1194" s="52" t="s">
        <v>53</v>
      </c>
      <c r="F1194" s="72">
        <v>0</v>
      </c>
      <c r="G1194" s="66">
        <f t="shared" ref="G1194:Z1194" si="266">SUBTOTAL(9,G1195:G1205)</f>
        <v>0</v>
      </c>
      <c r="H1194" s="66">
        <f t="shared" si="266"/>
        <v>0</v>
      </c>
      <c r="I1194" s="66">
        <f t="shared" si="266"/>
        <v>0</v>
      </c>
      <c r="J1194" s="66">
        <f t="shared" si="266"/>
        <v>0</v>
      </c>
      <c r="K1194" s="66">
        <f t="shared" si="266"/>
        <v>0</v>
      </c>
      <c r="L1194" s="66">
        <f t="shared" si="266"/>
        <v>0</v>
      </c>
      <c r="M1194" s="66">
        <f t="shared" si="266"/>
        <v>0</v>
      </c>
      <c r="N1194" s="66">
        <f t="shared" si="266"/>
        <v>0</v>
      </c>
      <c r="O1194" s="66">
        <f t="shared" si="266"/>
        <v>0</v>
      </c>
      <c r="P1194" s="66">
        <f t="shared" si="266"/>
        <v>0</v>
      </c>
      <c r="Q1194" s="66">
        <f t="shared" si="266"/>
        <v>0</v>
      </c>
      <c r="R1194" s="66">
        <f t="shared" si="266"/>
        <v>0</v>
      </c>
      <c r="S1194" s="66">
        <f t="shared" si="266"/>
        <v>0</v>
      </c>
      <c r="T1194" s="66">
        <f t="shared" si="266"/>
        <v>0</v>
      </c>
      <c r="U1194" s="66">
        <f t="shared" si="266"/>
        <v>0</v>
      </c>
      <c r="V1194" s="66">
        <f t="shared" si="266"/>
        <v>0</v>
      </c>
      <c r="W1194" s="66">
        <f t="shared" si="266"/>
        <v>0</v>
      </c>
      <c r="X1194" s="66">
        <f t="shared" si="266"/>
        <v>0</v>
      </c>
      <c r="Y1194" s="66">
        <f t="shared" si="266"/>
        <v>0</v>
      </c>
      <c r="Z1194" s="66">
        <f t="shared" si="266"/>
        <v>0</v>
      </c>
      <c r="AA1194" s="67">
        <f>SUBTOTAL(9,AA1195:AA1205)</f>
        <v>0</v>
      </c>
    </row>
    <row r="1195" spans="1:27" ht="15.75" hidden="1">
      <c r="A1195" s="66" t="s">
        <v>26</v>
      </c>
      <c r="B1195" s="1" t="s">
        <v>360</v>
      </c>
      <c r="C1195" s="71" t="str">
        <f>IF(A1195&lt;&gt;0,C1194,0)</f>
        <v>4.2.2.2</v>
      </c>
      <c r="D1195" s="72">
        <v>0</v>
      </c>
      <c r="E1195" s="72">
        <v>0</v>
      </c>
      <c r="F1195" s="72">
        <v>0</v>
      </c>
      <c r="G1195" s="73">
        <v>0</v>
      </c>
      <c r="H1195" s="73">
        <v>0</v>
      </c>
      <c r="I1195" s="73">
        <v>0</v>
      </c>
      <c r="J1195" s="73">
        <v>0</v>
      </c>
      <c r="K1195" s="73">
        <v>0</v>
      </c>
      <c r="L1195" s="73">
        <v>0</v>
      </c>
      <c r="M1195" s="66"/>
      <c r="N1195" s="66"/>
      <c r="O1195" s="74">
        <v>0</v>
      </c>
      <c r="P1195" s="66">
        <f t="shared" ref="P1195:P1205" si="267">L1195-O1195</f>
        <v>0</v>
      </c>
      <c r="Q1195" s="73">
        <v>0</v>
      </c>
      <c r="R1195" s="73">
        <v>0</v>
      </c>
      <c r="S1195" s="73">
        <v>0</v>
      </c>
      <c r="T1195" s="73">
        <v>0</v>
      </c>
      <c r="U1195" s="73">
        <v>0</v>
      </c>
      <c r="V1195" s="73">
        <v>0</v>
      </c>
      <c r="W1195" s="66"/>
      <c r="X1195" s="66"/>
      <c r="Y1195" s="74">
        <v>0</v>
      </c>
      <c r="Z1195" s="66">
        <f t="shared" ref="Z1195:Z1205" si="268">V1195-Y1195</f>
        <v>0</v>
      </c>
      <c r="AA1195" s="75">
        <v>0</v>
      </c>
    </row>
    <row r="1196" spans="1:27" ht="15.75" hidden="1">
      <c r="A1196" s="66" t="s">
        <v>26</v>
      </c>
      <c r="B1196" s="1" t="s">
        <v>361</v>
      </c>
      <c r="C1196" s="71" t="str">
        <f>IF(A1196&lt;&gt;0,C1194,0)</f>
        <v>4.2.2.2</v>
      </c>
      <c r="D1196" s="72">
        <v>0</v>
      </c>
      <c r="E1196" s="72">
        <v>0</v>
      </c>
      <c r="F1196" s="72">
        <v>0</v>
      </c>
      <c r="G1196" s="73">
        <v>0</v>
      </c>
      <c r="H1196" s="73">
        <v>0</v>
      </c>
      <c r="I1196" s="73">
        <v>0</v>
      </c>
      <c r="J1196" s="73">
        <v>0</v>
      </c>
      <c r="K1196" s="73">
        <v>0</v>
      </c>
      <c r="L1196" s="73">
        <v>0</v>
      </c>
      <c r="M1196" s="66"/>
      <c r="N1196" s="66"/>
      <c r="O1196" s="74">
        <v>0</v>
      </c>
      <c r="P1196" s="66">
        <f t="shared" si="267"/>
        <v>0</v>
      </c>
      <c r="Q1196" s="73">
        <v>0</v>
      </c>
      <c r="R1196" s="73">
        <v>0</v>
      </c>
      <c r="S1196" s="73">
        <v>0</v>
      </c>
      <c r="T1196" s="73">
        <v>0</v>
      </c>
      <c r="U1196" s="73">
        <v>0</v>
      </c>
      <c r="V1196" s="73">
        <v>0</v>
      </c>
      <c r="W1196" s="66"/>
      <c r="X1196" s="66"/>
      <c r="Y1196" s="74">
        <v>0</v>
      </c>
      <c r="Z1196" s="66">
        <f t="shared" si="268"/>
        <v>0</v>
      </c>
      <c r="AA1196" s="75">
        <v>0</v>
      </c>
    </row>
    <row r="1197" spans="1:27" ht="15.75" hidden="1">
      <c r="A1197" s="66" t="s">
        <v>26</v>
      </c>
      <c r="B1197" s="1" t="s">
        <v>362</v>
      </c>
      <c r="C1197" s="71" t="str">
        <f>IF(A1197&lt;&gt;0,C1194,0)</f>
        <v>4.2.2.2</v>
      </c>
      <c r="D1197" s="72">
        <v>0</v>
      </c>
      <c r="E1197" s="72">
        <v>0</v>
      </c>
      <c r="F1197" s="72">
        <v>0</v>
      </c>
      <c r="G1197" s="73">
        <v>0</v>
      </c>
      <c r="H1197" s="73">
        <v>0</v>
      </c>
      <c r="I1197" s="73">
        <v>0</v>
      </c>
      <c r="J1197" s="73">
        <v>0</v>
      </c>
      <c r="K1197" s="73">
        <v>0</v>
      </c>
      <c r="L1197" s="73">
        <v>0</v>
      </c>
      <c r="M1197" s="66"/>
      <c r="N1197" s="66"/>
      <c r="O1197" s="74">
        <v>0</v>
      </c>
      <c r="P1197" s="66">
        <f t="shared" si="267"/>
        <v>0</v>
      </c>
      <c r="Q1197" s="73">
        <v>0</v>
      </c>
      <c r="R1197" s="73">
        <v>0</v>
      </c>
      <c r="S1197" s="73">
        <v>0</v>
      </c>
      <c r="T1197" s="73">
        <v>0</v>
      </c>
      <c r="U1197" s="73">
        <v>0</v>
      </c>
      <c r="V1197" s="73">
        <v>0</v>
      </c>
      <c r="W1197" s="66"/>
      <c r="X1197" s="66"/>
      <c r="Y1197" s="74">
        <v>0</v>
      </c>
      <c r="Z1197" s="66">
        <f t="shared" si="268"/>
        <v>0</v>
      </c>
      <c r="AA1197" s="75">
        <v>0</v>
      </c>
    </row>
    <row r="1198" spans="1:27" ht="15.75" hidden="1">
      <c r="A1198" s="66" t="s">
        <v>26</v>
      </c>
      <c r="B1198" s="1" t="s">
        <v>363</v>
      </c>
      <c r="C1198" s="71" t="str">
        <f>IF(A1198&lt;&gt;0,C1194,0)</f>
        <v>4.2.2.2</v>
      </c>
      <c r="D1198" s="72">
        <v>0</v>
      </c>
      <c r="E1198" s="72">
        <v>0</v>
      </c>
      <c r="F1198" s="72">
        <v>0</v>
      </c>
      <c r="G1198" s="73">
        <v>0</v>
      </c>
      <c r="H1198" s="73">
        <v>0</v>
      </c>
      <c r="I1198" s="73">
        <v>0</v>
      </c>
      <c r="J1198" s="73">
        <v>0</v>
      </c>
      <c r="K1198" s="73">
        <v>0</v>
      </c>
      <c r="L1198" s="73">
        <v>0</v>
      </c>
      <c r="M1198" s="66"/>
      <c r="N1198" s="66"/>
      <c r="O1198" s="74">
        <v>0</v>
      </c>
      <c r="P1198" s="66">
        <f t="shared" si="267"/>
        <v>0</v>
      </c>
      <c r="Q1198" s="73">
        <v>0</v>
      </c>
      <c r="R1198" s="73">
        <v>0</v>
      </c>
      <c r="S1198" s="73">
        <v>0</v>
      </c>
      <c r="T1198" s="73">
        <v>0</v>
      </c>
      <c r="U1198" s="73">
        <v>0</v>
      </c>
      <c r="V1198" s="73">
        <v>0</v>
      </c>
      <c r="W1198" s="66"/>
      <c r="X1198" s="66"/>
      <c r="Y1198" s="74">
        <v>0</v>
      </c>
      <c r="Z1198" s="66">
        <f t="shared" si="268"/>
        <v>0</v>
      </c>
      <c r="AA1198" s="75">
        <v>0</v>
      </c>
    </row>
    <row r="1199" spans="1:27" ht="15.75" hidden="1">
      <c r="A1199" s="66" t="s">
        <v>26</v>
      </c>
      <c r="B1199" s="1" t="s">
        <v>364</v>
      </c>
      <c r="C1199" s="71" t="str">
        <f>IF(A1199&lt;&gt;0,C1194,0)</f>
        <v>4.2.2.2</v>
      </c>
      <c r="D1199" s="72">
        <v>0</v>
      </c>
      <c r="E1199" s="72">
        <v>0</v>
      </c>
      <c r="F1199" s="72">
        <v>0</v>
      </c>
      <c r="G1199" s="73">
        <v>0</v>
      </c>
      <c r="H1199" s="73">
        <v>0</v>
      </c>
      <c r="I1199" s="73">
        <v>0</v>
      </c>
      <c r="J1199" s="73">
        <v>0</v>
      </c>
      <c r="K1199" s="73">
        <v>0</v>
      </c>
      <c r="L1199" s="73">
        <v>0</v>
      </c>
      <c r="M1199" s="66"/>
      <c r="N1199" s="66"/>
      <c r="O1199" s="74">
        <v>0</v>
      </c>
      <c r="P1199" s="66">
        <f t="shared" si="267"/>
        <v>0</v>
      </c>
      <c r="Q1199" s="73">
        <v>0</v>
      </c>
      <c r="R1199" s="73">
        <v>0</v>
      </c>
      <c r="S1199" s="73">
        <v>0</v>
      </c>
      <c r="T1199" s="73">
        <v>0</v>
      </c>
      <c r="U1199" s="73">
        <v>0</v>
      </c>
      <c r="V1199" s="73">
        <v>0</v>
      </c>
      <c r="W1199" s="66"/>
      <c r="X1199" s="66"/>
      <c r="Y1199" s="74">
        <v>0</v>
      </c>
      <c r="Z1199" s="66">
        <f t="shared" si="268"/>
        <v>0</v>
      </c>
      <c r="AA1199" s="75">
        <v>0</v>
      </c>
    </row>
    <row r="1200" spans="1:27" ht="15.75" hidden="1">
      <c r="A1200" s="66" t="s">
        <v>26</v>
      </c>
      <c r="B1200" s="1" t="s">
        <v>365</v>
      </c>
      <c r="C1200" s="71" t="str">
        <f>IF(A1200&lt;&gt;0,C1194,0)</f>
        <v>4.2.2.2</v>
      </c>
      <c r="D1200" s="72">
        <v>0</v>
      </c>
      <c r="E1200" s="72">
        <v>0</v>
      </c>
      <c r="F1200" s="72">
        <v>0</v>
      </c>
      <c r="G1200" s="73">
        <v>0</v>
      </c>
      <c r="H1200" s="73">
        <v>0</v>
      </c>
      <c r="I1200" s="73">
        <v>0</v>
      </c>
      <c r="J1200" s="73">
        <v>0</v>
      </c>
      <c r="K1200" s="73">
        <v>0</v>
      </c>
      <c r="L1200" s="73">
        <v>0</v>
      </c>
      <c r="M1200" s="66"/>
      <c r="N1200" s="66"/>
      <c r="O1200" s="74">
        <v>0</v>
      </c>
      <c r="P1200" s="66">
        <f t="shared" si="267"/>
        <v>0</v>
      </c>
      <c r="Q1200" s="73">
        <v>0</v>
      </c>
      <c r="R1200" s="73">
        <v>0</v>
      </c>
      <c r="S1200" s="73">
        <v>0</v>
      </c>
      <c r="T1200" s="73">
        <v>0</v>
      </c>
      <c r="U1200" s="73">
        <v>0</v>
      </c>
      <c r="V1200" s="73">
        <v>0</v>
      </c>
      <c r="W1200" s="66"/>
      <c r="X1200" s="66"/>
      <c r="Y1200" s="74">
        <v>0</v>
      </c>
      <c r="Z1200" s="66">
        <f t="shared" si="268"/>
        <v>0</v>
      </c>
      <c r="AA1200" s="75">
        <v>0</v>
      </c>
    </row>
    <row r="1201" spans="1:27" ht="15.75" hidden="1">
      <c r="A1201" s="66" t="s">
        <v>26</v>
      </c>
      <c r="B1201" s="1" t="s">
        <v>366</v>
      </c>
      <c r="C1201" s="71" t="str">
        <f>IF(A1201&lt;&gt;0,C1194,0)</f>
        <v>4.2.2.2</v>
      </c>
      <c r="D1201" s="72">
        <v>0</v>
      </c>
      <c r="E1201" s="72">
        <v>0</v>
      </c>
      <c r="F1201" s="72">
        <v>0</v>
      </c>
      <c r="G1201" s="73">
        <v>0</v>
      </c>
      <c r="H1201" s="73">
        <v>0</v>
      </c>
      <c r="I1201" s="73">
        <v>0</v>
      </c>
      <c r="J1201" s="73">
        <v>0</v>
      </c>
      <c r="K1201" s="73">
        <v>0</v>
      </c>
      <c r="L1201" s="73">
        <v>0</v>
      </c>
      <c r="M1201" s="66"/>
      <c r="N1201" s="66"/>
      <c r="O1201" s="74">
        <v>0</v>
      </c>
      <c r="P1201" s="66">
        <f t="shared" si="267"/>
        <v>0</v>
      </c>
      <c r="Q1201" s="73">
        <v>0</v>
      </c>
      <c r="R1201" s="73">
        <v>0</v>
      </c>
      <c r="S1201" s="73">
        <v>0</v>
      </c>
      <c r="T1201" s="73">
        <v>0</v>
      </c>
      <c r="U1201" s="73">
        <v>0</v>
      </c>
      <c r="V1201" s="73">
        <v>0</v>
      </c>
      <c r="W1201" s="66"/>
      <c r="X1201" s="66"/>
      <c r="Y1201" s="74">
        <v>0</v>
      </c>
      <c r="Z1201" s="66">
        <f t="shared" si="268"/>
        <v>0</v>
      </c>
      <c r="AA1201" s="75">
        <v>0</v>
      </c>
    </row>
    <row r="1202" spans="1:27" ht="15.75" hidden="1">
      <c r="A1202" s="66" t="s">
        <v>26</v>
      </c>
      <c r="B1202" s="1" t="s">
        <v>367</v>
      </c>
      <c r="C1202" s="71" t="str">
        <f>IF(A1202&lt;&gt;0,C1194,0)</f>
        <v>4.2.2.2</v>
      </c>
      <c r="D1202" s="72">
        <v>0</v>
      </c>
      <c r="E1202" s="72">
        <v>0</v>
      </c>
      <c r="F1202" s="72">
        <v>0</v>
      </c>
      <c r="G1202" s="73">
        <v>0</v>
      </c>
      <c r="H1202" s="73">
        <v>0</v>
      </c>
      <c r="I1202" s="73">
        <v>0</v>
      </c>
      <c r="J1202" s="73">
        <v>0</v>
      </c>
      <c r="K1202" s="73">
        <v>0</v>
      </c>
      <c r="L1202" s="73">
        <v>0</v>
      </c>
      <c r="M1202" s="66"/>
      <c r="N1202" s="66"/>
      <c r="O1202" s="74">
        <v>0</v>
      </c>
      <c r="P1202" s="66">
        <f t="shared" si="267"/>
        <v>0</v>
      </c>
      <c r="Q1202" s="73">
        <v>0</v>
      </c>
      <c r="R1202" s="73">
        <v>0</v>
      </c>
      <c r="S1202" s="73">
        <v>0</v>
      </c>
      <c r="T1202" s="73">
        <v>0</v>
      </c>
      <c r="U1202" s="73">
        <v>0</v>
      </c>
      <c r="V1202" s="73">
        <v>0</v>
      </c>
      <c r="W1202" s="66"/>
      <c r="X1202" s="66"/>
      <c r="Y1202" s="74">
        <v>0</v>
      </c>
      <c r="Z1202" s="66">
        <f t="shared" si="268"/>
        <v>0</v>
      </c>
      <c r="AA1202" s="75">
        <v>0</v>
      </c>
    </row>
    <row r="1203" spans="1:27" ht="15.75" hidden="1">
      <c r="A1203" s="66" t="s">
        <v>26</v>
      </c>
      <c r="B1203" s="1" t="s">
        <v>368</v>
      </c>
      <c r="C1203" s="71" t="str">
        <f>IF(A1203&lt;&gt;0,C1194,0)</f>
        <v>4.2.2.2</v>
      </c>
      <c r="D1203" s="72">
        <v>0</v>
      </c>
      <c r="E1203" s="72">
        <v>0</v>
      </c>
      <c r="F1203" s="72">
        <v>0</v>
      </c>
      <c r="G1203" s="73">
        <v>0</v>
      </c>
      <c r="H1203" s="73">
        <v>0</v>
      </c>
      <c r="I1203" s="73">
        <v>0</v>
      </c>
      <c r="J1203" s="73">
        <v>0</v>
      </c>
      <c r="K1203" s="73">
        <v>0</v>
      </c>
      <c r="L1203" s="73">
        <v>0</v>
      </c>
      <c r="M1203" s="66"/>
      <c r="N1203" s="66"/>
      <c r="O1203" s="74">
        <v>0</v>
      </c>
      <c r="P1203" s="66">
        <f t="shared" si="267"/>
        <v>0</v>
      </c>
      <c r="Q1203" s="73">
        <v>0</v>
      </c>
      <c r="R1203" s="73">
        <v>0</v>
      </c>
      <c r="S1203" s="73">
        <v>0</v>
      </c>
      <c r="T1203" s="73">
        <v>0</v>
      </c>
      <c r="U1203" s="73">
        <v>0</v>
      </c>
      <c r="V1203" s="73">
        <v>0</v>
      </c>
      <c r="W1203" s="66"/>
      <c r="X1203" s="66"/>
      <c r="Y1203" s="74">
        <v>0</v>
      </c>
      <c r="Z1203" s="66">
        <f t="shared" si="268"/>
        <v>0</v>
      </c>
      <c r="AA1203" s="75">
        <v>0</v>
      </c>
    </row>
    <row r="1204" spans="1:27" ht="15.75" hidden="1">
      <c r="A1204" s="66" t="s">
        <v>26</v>
      </c>
      <c r="B1204" s="1" t="s">
        <v>369</v>
      </c>
      <c r="C1204" s="71" t="str">
        <f>IF(A1204&lt;&gt;0,C1194,0)</f>
        <v>4.2.2.2</v>
      </c>
      <c r="D1204" s="72">
        <v>0</v>
      </c>
      <c r="E1204" s="72">
        <v>0</v>
      </c>
      <c r="F1204" s="72">
        <v>0</v>
      </c>
      <c r="G1204" s="73">
        <v>0</v>
      </c>
      <c r="H1204" s="73">
        <v>0</v>
      </c>
      <c r="I1204" s="73">
        <v>0</v>
      </c>
      <c r="J1204" s="73">
        <v>0</v>
      </c>
      <c r="K1204" s="73">
        <v>0</v>
      </c>
      <c r="L1204" s="73">
        <v>0</v>
      </c>
      <c r="M1204" s="66"/>
      <c r="N1204" s="66"/>
      <c r="O1204" s="74">
        <v>0</v>
      </c>
      <c r="P1204" s="66">
        <f t="shared" si="267"/>
        <v>0</v>
      </c>
      <c r="Q1204" s="73">
        <v>0</v>
      </c>
      <c r="R1204" s="73">
        <v>0</v>
      </c>
      <c r="S1204" s="73">
        <v>0</v>
      </c>
      <c r="T1204" s="73">
        <v>0</v>
      </c>
      <c r="U1204" s="73">
        <v>0</v>
      </c>
      <c r="V1204" s="73">
        <v>0</v>
      </c>
      <c r="W1204" s="66"/>
      <c r="X1204" s="66"/>
      <c r="Y1204" s="74">
        <v>0</v>
      </c>
      <c r="Z1204" s="66">
        <f t="shared" si="268"/>
        <v>0</v>
      </c>
      <c r="AA1204" s="75">
        <v>0</v>
      </c>
    </row>
    <row r="1205" spans="1:27" ht="15.75" hidden="1">
      <c r="A1205" s="66" t="s">
        <v>26</v>
      </c>
      <c r="B1205" s="1" t="s">
        <v>370</v>
      </c>
      <c r="C1205" s="71" t="str">
        <f>IF(A1205&lt;&gt;0,C1194,0)</f>
        <v>4.2.2.2</v>
      </c>
      <c r="D1205" s="72">
        <v>0</v>
      </c>
      <c r="E1205" s="72">
        <v>0</v>
      </c>
      <c r="F1205" s="72">
        <v>0</v>
      </c>
      <c r="G1205" s="73">
        <v>0</v>
      </c>
      <c r="H1205" s="73">
        <v>0</v>
      </c>
      <c r="I1205" s="73">
        <v>0</v>
      </c>
      <c r="J1205" s="73">
        <v>0</v>
      </c>
      <c r="K1205" s="73">
        <v>0</v>
      </c>
      <c r="L1205" s="73">
        <v>0</v>
      </c>
      <c r="M1205" s="66"/>
      <c r="N1205" s="66"/>
      <c r="O1205" s="74">
        <v>0</v>
      </c>
      <c r="P1205" s="66">
        <f t="shared" si="267"/>
        <v>0</v>
      </c>
      <c r="Q1205" s="73">
        <v>0</v>
      </c>
      <c r="R1205" s="73">
        <v>0</v>
      </c>
      <c r="S1205" s="73">
        <v>0</v>
      </c>
      <c r="T1205" s="73">
        <v>0</v>
      </c>
      <c r="U1205" s="73">
        <v>0</v>
      </c>
      <c r="V1205" s="73">
        <v>0</v>
      </c>
      <c r="W1205" s="66"/>
      <c r="X1205" s="66"/>
      <c r="Y1205" s="74">
        <v>0</v>
      </c>
      <c r="Z1205" s="66">
        <f t="shared" si="268"/>
        <v>0</v>
      </c>
      <c r="AA1205" s="75">
        <v>0</v>
      </c>
    </row>
    <row r="1206" spans="1:27" ht="31.5">
      <c r="A1206" s="66" t="s">
        <v>26</v>
      </c>
      <c r="B1206" s="1"/>
      <c r="C1206" s="78" t="s">
        <v>445</v>
      </c>
      <c r="D1206" s="64" t="s">
        <v>164</v>
      </c>
      <c r="E1206" s="52" t="s">
        <v>50</v>
      </c>
      <c r="F1206" s="72">
        <v>0</v>
      </c>
      <c r="G1206" s="66">
        <f t="shared" ref="G1206:Z1206" si="269">G1207+G1213+G1219+G1225+G1231+G1237+G1243+G1249</f>
        <v>36.979999999999997</v>
      </c>
      <c r="H1206" s="66">
        <f t="shared" si="269"/>
        <v>0</v>
      </c>
      <c r="I1206" s="66">
        <f t="shared" si="269"/>
        <v>0</v>
      </c>
      <c r="J1206" s="66">
        <f t="shared" si="269"/>
        <v>36.979999999999997</v>
      </c>
      <c r="K1206" s="66">
        <f t="shared" si="269"/>
        <v>0</v>
      </c>
      <c r="L1206" s="66">
        <f t="shared" si="269"/>
        <v>16.504999999999999</v>
      </c>
      <c r="M1206" s="66">
        <f t="shared" si="269"/>
        <v>0</v>
      </c>
      <c r="N1206" s="66">
        <f t="shared" si="269"/>
        <v>0</v>
      </c>
      <c r="O1206" s="66">
        <f t="shared" si="269"/>
        <v>14.026</v>
      </c>
      <c r="P1206" s="66">
        <f t="shared" si="269"/>
        <v>2.4789999999999992</v>
      </c>
      <c r="Q1206" s="66">
        <f t="shared" si="269"/>
        <v>36.979999999999997</v>
      </c>
      <c r="R1206" s="66">
        <f t="shared" si="269"/>
        <v>0</v>
      </c>
      <c r="S1206" s="66">
        <f t="shared" si="269"/>
        <v>0</v>
      </c>
      <c r="T1206" s="66">
        <f t="shared" si="269"/>
        <v>36.979999999999997</v>
      </c>
      <c r="U1206" s="66">
        <f t="shared" si="269"/>
        <v>0</v>
      </c>
      <c r="V1206" s="66">
        <f t="shared" si="269"/>
        <v>16.504999999999999</v>
      </c>
      <c r="W1206" s="66">
        <f t="shared" si="269"/>
        <v>0</v>
      </c>
      <c r="X1206" s="66">
        <f t="shared" si="269"/>
        <v>0</v>
      </c>
      <c r="Y1206" s="66">
        <f t="shared" si="269"/>
        <v>14.026</v>
      </c>
      <c r="Z1206" s="66">
        <f t="shared" si="269"/>
        <v>2.4789999999999992</v>
      </c>
      <c r="AA1206" s="67">
        <f>AA1207+AA1213+AA1219+AA1225+AA1231+AA1237+AA1243+AA1249</f>
        <v>36.982216524782807</v>
      </c>
    </row>
    <row r="1207" spans="1:27" ht="31.5">
      <c r="A1207" s="66" t="s">
        <v>26</v>
      </c>
      <c r="B1207" s="1"/>
      <c r="C1207" s="63" t="s">
        <v>446</v>
      </c>
      <c r="D1207" s="64" t="s">
        <v>166</v>
      </c>
      <c r="E1207" s="52" t="s">
        <v>53</v>
      </c>
      <c r="F1207" s="72">
        <v>0</v>
      </c>
      <c r="G1207" s="66">
        <f t="shared" ref="G1207:Z1207" si="270">SUBTOTAL(9,G1208:G1212)</f>
        <v>36.979999999999997</v>
      </c>
      <c r="H1207" s="66">
        <f t="shared" si="270"/>
        <v>0</v>
      </c>
      <c r="I1207" s="66">
        <f t="shared" si="270"/>
        <v>0</v>
      </c>
      <c r="J1207" s="66">
        <f t="shared" si="270"/>
        <v>36.979999999999997</v>
      </c>
      <c r="K1207" s="66">
        <f t="shared" si="270"/>
        <v>0</v>
      </c>
      <c r="L1207" s="66">
        <f t="shared" si="270"/>
        <v>16.504999999999999</v>
      </c>
      <c r="M1207" s="66">
        <f t="shared" si="270"/>
        <v>0</v>
      </c>
      <c r="N1207" s="66">
        <f t="shared" si="270"/>
        <v>0</v>
      </c>
      <c r="O1207" s="66">
        <f t="shared" si="270"/>
        <v>14.026</v>
      </c>
      <c r="P1207" s="66">
        <f t="shared" si="270"/>
        <v>2.4789999999999992</v>
      </c>
      <c r="Q1207" s="66">
        <f t="shared" si="270"/>
        <v>36.979999999999997</v>
      </c>
      <c r="R1207" s="66">
        <f t="shared" si="270"/>
        <v>0</v>
      </c>
      <c r="S1207" s="66">
        <f t="shared" si="270"/>
        <v>0</v>
      </c>
      <c r="T1207" s="66">
        <f t="shared" si="270"/>
        <v>36.979999999999997</v>
      </c>
      <c r="U1207" s="66">
        <f t="shared" si="270"/>
        <v>0</v>
      </c>
      <c r="V1207" s="66">
        <f t="shared" si="270"/>
        <v>16.504999999999999</v>
      </c>
      <c r="W1207" s="66">
        <f t="shared" si="270"/>
        <v>0</v>
      </c>
      <c r="X1207" s="66">
        <f t="shared" si="270"/>
        <v>0</v>
      </c>
      <c r="Y1207" s="66">
        <f t="shared" si="270"/>
        <v>14.026</v>
      </c>
      <c r="Z1207" s="66">
        <f t="shared" si="270"/>
        <v>2.4789999999999992</v>
      </c>
      <c r="AA1207" s="67">
        <f>SUBTOTAL(9,AA1208:AA1212)</f>
        <v>36.982216524782807</v>
      </c>
    </row>
    <row r="1208" spans="1:27" ht="31.5">
      <c r="A1208" s="66" t="s">
        <v>2332</v>
      </c>
      <c r="B1208" s="1" t="s">
        <v>360</v>
      </c>
      <c r="C1208" s="71" t="str">
        <f>IF(A1208&lt;&gt;0,C1207,0)</f>
        <v>4.2.3.1</v>
      </c>
      <c r="D1208" s="72" t="s">
        <v>2333</v>
      </c>
      <c r="E1208" s="72" t="s">
        <v>2104</v>
      </c>
      <c r="F1208" s="72" t="s">
        <v>1142</v>
      </c>
      <c r="G1208" s="73">
        <v>36.979999999999997</v>
      </c>
      <c r="H1208" s="73">
        <v>0</v>
      </c>
      <c r="I1208" s="73">
        <v>0</v>
      </c>
      <c r="J1208" s="73">
        <v>36.979999999999997</v>
      </c>
      <c r="K1208" s="73">
        <v>0</v>
      </c>
      <c r="L1208" s="73">
        <v>16.504999999999999</v>
      </c>
      <c r="M1208" s="66"/>
      <c r="N1208" s="66"/>
      <c r="O1208" s="74">
        <v>14.026</v>
      </c>
      <c r="P1208" s="66">
        <f>L1208-O1208</f>
        <v>2.4789999999999992</v>
      </c>
      <c r="Q1208" s="73">
        <v>36.979999999999997</v>
      </c>
      <c r="R1208" s="73">
        <v>0</v>
      </c>
      <c r="S1208" s="73">
        <v>0</v>
      </c>
      <c r="T1208" s="73">
        <v>36.979999999999997</v>
      </c>
      <c r="U1208" s="73">
        <v>0</v>
      </c>
      <c r="V1208" s="73">
        <v>16.504999999999999</v>
      </c>
      <c r="W1208" s="66"/>
      <c r="X1208" s="66"/>
      <c r="Y1208" s="74">
        <v>14.026</v>
      </c>
      <c r="Z1208" s="66">
        <f>V1208-Y1208</f>
        <v>2.4789999999999992</v>
      </c>
      <c r="AA1208" s="75">
        <v>36.982216524782807</v>
      </c>
    </row>
    <row r="1209" spans="1:27" ht="15.75" hidden="1">
      <c r="A1209" s="66" t="s">
        <v>26</v>
      </c>
      <c r="B1209" s="1" t="s">
        <v>361</v>
      </c>
      <c r="C1209" s="71" t="str">
        <f>IF(A1209&lt;&gt;0,C1207,0)</f>
        <v>4.2.3.1</v>
      </c>
      <c r="D1209" s="72">
        <v>0</v>
      </c>
      <c r="E1209" s="72">
        <v>0</v>
      </c>
      <c r="F1209" s="72">
        <v>0</v>
      </c>
      <c r="G1209" s="73">
        <v>0</v>
      </c>
      <c r="H1209" s="73">
        <v>0</v>
      </c>
      <c r="I1209" s="73">
        <v>0</v>
      </c>
      <c r="J1209" s="73">
        <v>0</v>
      </c>
      <c r="K1209" s="73">
        <v>0</v>
      </c>
      <c r="L1209" s="73">
        <v>0</v>
      </c>
      <c r="M1209" s="66"/>
      <c r="N1209" s="66"/>
      <c r="O1209" s="74">
        <v>0</v>
      </c>
      <c r="P1209" s="66">
        <f>L1209-O1209</f>
        <v>0</v>
      </c>
      <c r="Q1209" s="73">
        <v>0</v>
      </c>
      <c r="R1209" s="73">
        <v>0</v>
      </c>
      <c r="S1209" s="73">
        <v>0</v>
      </c>
      <c r="T1209" s="73">
        <v>0</v>
      </c>
      <c r="U1209" s="73">
        <v>0</v>
      </c>
      <c r="V1209" s="73">
        <v>0</v>
      </c>
      <c r="W1209" s="66"/>
      <c r="X1209" s="66"/>
      <c r="Y1209" s="74">
        <v>0</v>
      </c>
      <c r="Z1209" s="66">
        <f>V1209-Y1209</f>
        <v>0</v>
      </c>
      <c r="AA1209" s="75">
        <v>0</v>
      </c>
    </row>
    <row r="1210" spans="1:27" ht="15.75" hidden="1">
      <c r="A1210" s="66" t="s">
        <v>26</v>
      </c>
      <c r="B1210" s="1" t="s">
        <v>362</v>
      </c>
      <c r="C1210" s="71" t="str">
        <f>IF(A1210&lt;&gt;0,C1207,0)</f>
        <v>4.2.3.1</v>
      </c>
      <c r="D1210" s="72">
        <v>0</v>
      </c>
      <c r="E1210" s="72">
        <v>0</v>
      </c>
      <c r="F1210" s="72">
        <v>0</v>
      </c>
      <c r="G1210" s="73">
        <v>0</v>
      </c>
      <c r="H1210" s="73">
        <v>0</v>
      </c>
      <c r="I1210" s="73">
        <v>0</v>
      </c>
      <c r="J1210" s="73">
        <v>0</v>
      </c>
      <c r="K1210" s="73">
        <v>0</v>
      </c>
      <c r="L1210" s="73">
        <v>0</v>
      </c>
      <c r="M1210" s="66"/>
      <c r="N1210" s="66"/>
      <c r="O1210" s="74">
        <v>0</v>
      </c>
      <c r="P1210" s="66">
        <f>L1210-O1210</f>
        <v>0</v>
      </c>
      <c r="Q1210" s="73">
        <v>0</v>
      </c>
      <c r="R1210" s="73">
        <v>0</v>
      </c>
      <c r="S1210" s="73">
        <v>0</v>
      </c>
      <c r="T1210" s="73">
        <v>0</v>
      </c>
      <c r="U1210" s="73">
        <v>0</v>
      </c>
      <c r="V1210" s="73">
        <v>0</v>
      </c>
      <c r="W1210" s="66"/>
      <c r="X1210" s="66"/>
      <c r="Y1210" s="74">
        <v>0</v>
      </c>
      <c r="Z1210" s="66">
        <f>V1210-Y1210</f>
        <v>0</v>
      </c>
      <c r="AA1210" s="75">
        <v>0</v>
      </c>
    </row>
    <row r="1211" spans="1:27" ht="63" hidden="1" customHeight="1">
      <c r="A1211" s="66" t="s">
        <v>26</v>
      </c>
      <c r="B1211" s="1" t="s">
        <v>363</v>
      </c>
      <c r="C1211" s="71" t="str">
        <f>IF(A1211&lt;&gt;0,C1207,0)</f>
        <v>4.2.3.1</v>
      </c>
      <c r="D1211" s="72">
        <v>0</v>
      </c>
      <c r="E1211" s="72">
        <v>0</v>
      </c>
      <c r="F1211" s="72">
        <v>0</v>
      </c>
      <c r="G1211" s="73">
        <v>0</v>
      </c>
      <c r="H1211" s="73">
        <v>0</v>
      </c>
      <c r="I1211" s="73">
        <v>0</v>
      </c>
      <c r="J1211" s="73">
        <v>0</v>
      </c>
      <c r="K1211" s="73">
        <v>0</v>
      </c>
      <c r="L1211" s="73">
        <v>0</v>
      </c>
      <c r="M1211" s="66"/>
      <c r="N1211" s="66"/>
      <c r="O1211" s="74">
        <v>0</v>
      </c>
      <c r="P1211" s="66">
        <f>L1211-O1211</f>
        <v>0</v>
      </c>
      <c r="Q1211" s="73">
        <v>0</v>
      </c>
      <c r="R1211" s="73">
        <v>0</v>
      </c>
      <c r="S1211" s="73">
        <v>0</v>
      </c>
      <c r="T1211" s="73">
        <v>0</v>
      </c>
      <c r="U1211" s="73">
        <v>0</v>
      </c>
      <c r="V1211" s="73">
        <v>0</v>
      </c>
      <c r="W1211" s="66"/>
      <c r="X1211" s="66"/>
      <c r="Y1211" s="74">
        <v>0</v>
      </c>
      <c r="Z1211" s="66">
        <f>V1211-Y1211</f>
        <v>0</v>
      </c>
      <c r="AA1211" s="75">
        <v>0</v>
      </c>
    </row>
    <row r="1212" spans="1:27" ht="47.25" hidden="1" customHeight="1">
      <c r="A1212" s="66" t="s">
        <v>26</v>
      </c>
      <c r="B1212" s="1" t="s">
        <v>364</v>
      </c>
      <c r="C1212" s="71" t="str">
        <f>IF(A1212&lt;&gt;0,C1207,0)</f>
        <v>4.2.3.1</v>
      </c>
      <c r="D1212" s="72">
        <v>0</v>
      </c>
      <c r="E1212" s="72">
        <v>0</v>
      </c>
      <c r="F1212" s="72">
        <v>0</v>
      </c>
      <c r="G1212" s="73">
        <v>0</v>
      </c>
      <c r="H1212" s="73">
        <v>0</v>
      </c>
      <c r="I1212" s="73">
        <v>0</v>
      </c>
      <c r="J1212" s="73">
        <v>0</v>
      </c>
      <c r="K1212" s="73">
        <v>0</v>
      </c>
      <c r="L1212" s="73">
        <v>0</v>
      </c>
      <c r="M1212" s="66"/>
      <c r="N1212" s="66"/>
      <c r="O1212" s="74">
        <v>0</v>
      </c>
      <c r="P1212" s="66">
        <f>L1212-O1212</f>
        <v>0</v>
      </c>
      <c r="Q1212" s="73">
        <v>0</v>
      </c>
      <c r="R1212" s="73">
        <v>0</v>
      </c>
      <c r="S1212" s="73">
        <v>0</v>
      </c>
      <c r="T1212" s="73">
        <v>0</v>
      </c>
      <c r="U1212" s="73">
        <v>0</v>
      </c>
      <c r="V1212" s="73">
        <v>0</v>
      </c>
      <c r="W1212" s="66"/>
      <c r="X1212" s="66"/>
      <c r="Y1212" s="74">
        <v>0</v>
      </c>
      <c r="Z1212" s="66">
        <f>V1212-Y1212</f>
        <v>0</v>
      </c>
      <c r="AA1212" s="75">
        <v>0</v>
      </c>
    </row>
    <row r="1213" spans="1:27" ht="157.5" customHeight="1">
      <c r="A1213" s="66" t="s">
        <v>26</v>
      </c>
      <c r="B1213" s="1"/>
      <c r="C1213" s="63" t="s">
        <v>447</v>
      </c>
      <c r="D1213" s="64" t="s">
        <v>168</v>
      </c>
      <c r="E1213" s="52" t="s">
        <v>53</v>
      </c>
      <c r="F1213" s="72">
        <v>0</v>
      </c>
      <c r="G1213" s="66">
        <f t="shared" ref="G1213:Z1213" si="271">SUBTOTAL(9,G1214:G1218)</f>
        <v>0</v>
      </c>
      <c r="H1213" s="66">
        <f t="shared" si="271"/>
        <v>0</v>
      </c>
      <c r="I1213" s="66">
        <f t="shared" si="271"/>
        <v>0</v>
      </c>
      <c r="J1213" s="66">
        <f t="shared" si="271"/>
        <v>0</v>
      </c>
      <c r="K1213" s="66">
        <f t="shared" si="271"/>
        <v>0</v>
      </c>
      <c r="L1213" s="66">
        <f t="shared" si="271"/>
        <v>0</v>
      </c>
      <c r="M1213" s="66">
        <f t="shared" si="271"/>
        <v>0</v>
      </c>
      <c r="N1213" s="66">
        <f t="shared" si="271"/>
        <v>0</v>
      </c>
      <c r="O1213" s="66">
        <f t="shared" si="271"/>
        <v>0</v>
      </c>
      <c r="P1213" s="66">
        <f t="shared" si="271"/>
        <v>0</v>
      </c>
      <c r="Q1213" s="66">
        <f t="shared" si="271"/>
        <v>0</v>
      </c>
      <c r="R1213" s="66">
        <f t="shared" si="271"/>
        <v>0</v>
      </c>
      <c r="S1213" s="66">
        <f t="shared" si="271"/>
        <v>0</v>
      </c>
      <c r="T1213" s="66">
        <f t="shared" si="271"/>
        <v>0</v>
      </c>
      <c r="U1213" s="66">
        <f t="shared" si="271"/>
        <v>0</v>
      </c>
      <c r="V1213" s="66">
        <f t="shared" si="271"/>
        <v>0</v>
      </c>
      <c r="W1213" s="66">
        <f t="shared" si="271"/>
        <v>0</v>
      </c>
      <c r="X1213" s="66">
        <f t="shared" si="271"/>
        <v>0</v>
      </c>
      <c r="Y1213" s="66">
        <f t="shared" si="271"/>
        <v>0</v>
      </c>
      <c r="Z1213" s="66">
        <f t="shared" si="271"/>
        <v>0</v>
      </c>
      <c r="AA1213" s="67">
        <f>SUBTOTAL(9,AA1214:AA1218)</f>
        <v>0</v>
      </c>
    </row>
    <row r="1214" spans="1:27" ht="47.25" hidden="1" customHeight="1">
      <c r="A1214" s="66" t="s">
        <v>26</v>
      </c>
      <c r="B1214" s="1" t="s">
        <v>360</v>
      </c>
      <c r="C1214" s="71" t="str">
        <f>IF(A1214&lt;&gt;0,C1213,0)</f>
        <v>4.2.3.2</v>
      </c>
      <c r="D1214" s="72">
        <v>0</v>
      </c>
      <c r="E1214" s="72">
        <v>0</v>
      </c>
      <c r="F1214" s="72">
        <v>0</v>
      </c>
      <c r="G1214" s="73">
        <v>0</v>
      </c>
      <c r="H1214" s="73">
        <v>0</v>
      </c>
      <c r="I1214" s="73">
        <v>0</v>
      </c>
      <c r="J1214" s="73">
        <v>0</v>
      </c>
      <c r="K1214" s="73">
        <v>0</v>
      </c>
      <c r="L1214" s="73">
        <v>0</v>
      </c>
      <c r="M1214" s="66"/>
      <c r="N1214" s="66"/>
      <c r="O1214" s="74">
        <v>0</v>
      </c>
      <c r="P1214" s="66">
        <f t="shared" ref="P1214:P1242" si="272">L1214-O1214</f>
        <v>0</v>
      </c>
      <c r="Q1214" s="73">
        <v>0</v>
      </c>
      <c r="R1214" s="73">
        <v>0</v>
      </c>
      <c r="S1214" s="73">
        <v>0</v>
      </c>
      <c r="T1214" s="73">
        <v>0</v>
      </c>
      <c r="U1214" s="73">
        <v>0</v>
      </c>
      <c r="V1214" s="73">
        <v>0</v>
      </c>
      <c r="W1214" s="66"/>
      <c r="X1214" s="66"/>
      <c r="Y1214" s="74">
        <v>0</v>
      </c>
      <c r="Z1214" s="66">
        <f>V1214-Y1214</f>
        <v>0</v>
      </c>
      <c r="AA1214" s="75">
        <v>0</v>
      </c>
    </row>
    <row r="1215" spans="1:27" ht="47.25" hidden="1" customHeight="1">
      <c r="A1215" s="66" t="s">
        <v>26</v>
      </c>
      <c r="B1215" s="1" t="s">
        <v>361</v>
      </c>
      <c r="C1215" s="71" t="str">
        <f>IF(A1215&lt;&gt;0,C1213,0)</f>
        <v>4.2.3.2</v>
      </c>
      <c r="D1215" s="72">
        <v>0</v>
      </c>
      <c r="E1215" s="72">
        <v>0</v>
      </c>
      <c r="F1215" s="72">
        <v>0</v>
      </c>
      <c r="G1215" s="73">
        <v>0</v>
      </c>
      <c r="H1215" s="73">
        <v>0</v>
      </c>
      <c r="I1215" s="73">
        <v>0</v>
      </c>
      <c r="J1215" s="73">
        <v>0</v>
      </c>
      <c r="K1215" s="73">
        <v>0</v>
      </c>
      <c r="L1215" s="73">
        <v>0</v>
      </c>
      <c r="M1215" s="66"/>
      <c r="N1215" s="66"/>
      <c r="O1215" s="74">
        <v>0</v>
      </c>
      <c r="P1215" s="66">
        <f t="shared" si="272"/>
        <v>0</v>
      </c>
      <c r="Q1215" s="73">
        <v>0</v>
      </c>
      <c r="R1215" s="73">
        <v>0</v>
      </c>
      <c r="S1215" s="73">
        <v>0</v>
      </c>
      <c r="T1215" s="73">
        <v>0</v>
      </c>
      <c r="U1215" s="73">
        <v>0</v>
      </c>
      <c r="V1215" s="73">
        <v>0</v>
      </c>
      <c r="W1215" s="66"/>
      <c r="X1215" s="66"/>
      <c r="Y1215" s="74">
        <v>0</v>
      </c>
      <c r="Z1215" s="66">
        <f>V1215-Y1215</f>
        <v>0</v>
      </c>
      <c r="AA1215" s="75">
        <v>0</v>
      </c>
    </row>
    <row r="1216" spans="1:27" ht="47.25" hidden="1" customHeight="1">
      <c r="A1216" s="66" t="s">
        <v>26</v>
      </c>
      <c r="B1216" s="1" t="s">
        <v>362</v>
      </c>
      <c r="C1216" s="71" t="str">
        <f>IF(A1216&lt;&gt;0,C1213,0)</f>
        <v>4.2.3.2</v>
      </c>
      <c r="D1216" s="72">
        <v>0</v>
      </c>
      <c r="E1216" s="72">
        <v>0</v>
      </c>
      <c r="F1216" s="72">
        <v>0</v>
      </c>
      <c r="G1216" s="73">
        <v>0</v>
      </c>
      <c r="H1216" s="73">
        <v>0</v>
      </c>
      <c r="I1216" s="73">
        <v>0</v>
      </c>
      <c r="J1216" s="73">
        <v>0</v>
      </c>
      <c r="K1216" s="73">
        <v>0</v>
      </c>
      <c r="L1216" s="73">
        <v>0</v>
      </c>
      <c r="M1216" s="66"/>
      <c r="N1216" s="66"/>
      <c r="O1216" s="74">
        <v>0</v>
      </c>
      <c r="P1216" s="66">
        <f t="shared" si="272"/>
        <v>0</v>
      </c>
      <c r="Q1216" s="73">
        <v>0</v>
      </c>
      <c r="R1216" s="73">
        <v>0</v>
      </c>
      <c r="S1216" s="73">
        <v>0</v>
      </c>
      <c r="T1216" s="73">
        <v>0</v>
      </c>
      <c r="U1216" s="73">
        <v>0</v>
      </c>
      <c r="V1216" s="73">
        <v>0</v>
      </c>
      <c r="W1216" s="66"/>
      <c r="X1216" s="66"/>
      <c r="Y1216" s="74">
        <v>0</v>
      </c>
      <c r="Z1216" s="66">
        <f>V1216-Y1216</f>
        <v>0</v>
      </c>
      <c r="AA1216" s="75">
        <v>0</v>
      </c>
    </row>
    <row r="1217" spans="1:27" ht="47.25" hidden="1" customHeight="1">
      <c r="A1217" s="66" t="s">
        <v>26</v>
      </c>
      <c r="B1217" s="1" t="s">
        <v>363</v>
      </c>
      <c r="C1217" s="71" t="str">
        <f>IF(A1217&lt;&gt;0,C1213,0)</f>
        <v>4.2.3.2</v>
      </c>
      <c r="D1217" s="72">
        <v>0</v>
      </c>
      <c r="E1217" s="72">
        <v>0</v>
      </c>
      <c r="F1217" s="72">
        <v>0</v>
      </c>
      <c r="G1217" s="73">
        <v>0</v>
      </c>
      <c r="H1217" s="73">
        <v>0</v>
      </c>
      <c r="I1217" s="73">
        <v>0</v>
      </c>
      <c r="J1217" s="73">
        <v>0</v>
      </c>
      <c r="K1217" s="73">
        <v>0</v>
      </c>
      <c r="L1217" s="73">
        <v>0</v>
      </c>
      <c r="M1217" s="66"/>
      <c r="N1217" s="66"/>
      <c r="O1217" s="74">
        <v>0</v>
      </c>
      <c r="P1217" s="66">
        <f t="shared" si="272"/>
        <v>0</v>
      </c>
      <c r="Q1217" s="73">
        <v>0</v>
      </c>
      <c r="R1217" s="73">
        <v>0</v>
      </c>
      <c r="S1217" s="73">
        <v>0</v>
      </c>
      <c r="T1217" s="73">
        <v>0</v>
      </c>
      <c r="U1217" s="73">
        <v>0</v>
      </c>
      <c r="V1217" s="73">
        <v>0</v>
      </c>
      <c r="W1217" s="66"/>
      <c r="X1217" s="66"/>
      <c r="Y1217" s="74">
        <v>0</v>
      </c>
      <c r="Z1217" s="66">
        <f>V1217-Y1217</f>
        <v>0</v>
      </c>
      <c r="AA1217" s="75">
        <v>0</v>
      </c>
    </row>
    <row r="1218" spans="1:27" ht="15.75" hidden="1">
      <c r="A1218" s="66" t="s">
        <v>26</v>
      </c>
      <c r="B1218" s="1" t="s">
        <v>364</v>
      </c>
      <c r="C1218" s="71" t="str">
        <f>IF(A1218&lt;&gt;0,C1213,0)</f>
        <v>4.2.3.2</v>
      </c>
      <c r="D1218" s="72">
        <v>0</v>
      </c>
      <c r="E1218" s="72">
        <v>0</v>
      </c>
      <c r="F1218" s="72">
        <v>0</v>
      </c>
      <c r="G1218" s="73">
        <v>0</v>
      </c>
      <c r="H1218" s="73">
        <v>0</v>
      </c>
      <c r="I1218" s="73">
        <v>0</v>
      </c>
      <c r="J1218" s="73">
        <v>0</v>
      </c>
      <c r="K1218" s="73">
        <v>0</v>
      </c>
      <c r="L1218" s="73">
        <v>0</v>
      </c>
      <c r="M1218" s="66"/>
      <c r="N1218" s="66"/>
      <c r="O1218" s="74">
        <v>0</v>
      </c>
      <c r="P1218" s="66">
        <f t="shared" si="272"/>
        <v>0</v>
      </c>
      <c r="Q1218" s="73">
        <v>0</v>
      </c>
      <c r="R1218" s="73">
        <v>0</v>
      </c>
      <c r="S1218" s="73">
        <v>0</v>
      </c>
      <c r="T1218" s="73">
        <v>0</v>
      </c>
      <c r="U1218" s="73">
        <v>0</v>
      </c>
      <c r="V1218" s="73">
        <v>0</v>
      </c>
      <c r="W1218" s="66"/>
      <c r="X1218" s="66"/>
      <c r="Y1218" s="74">
        <v>0</v>
      </c>
      <c r="Z1218" s="66">
        <f>V1218-Y1218</f>
        <v>0</v>
      </c>
      <c r="AA1218" s="75">
        <v>0</v>
      </c>
    </row>
    <row r="1219" spans="1:27" ht="94.5" customHeight="1">
      <c r="A1219" s="66" t="s">
        <v>26</v>
      </c>
      <c r="B1219" s="1"/>
      <c r="C1219" s="63" t="s">
        <v>448</v>
      </c>
      <c r="D1219" s="64" t="s">
        <v>170</v>
      </c>
      <c r="E1219" s="52" t="s">
        <v>53</v>
      </c>
      <c r="F1219" s="72">
        <v>0</v>
      </c>
      <c r="G1219" s="66">
        <f t="shared" ref="G1219:Z1219" si="273">SUBTOTAL(9,G1220:G1224)</f>
        <v>0</v>
      </c>
      <c r="H1219" s="66">
        <f t="shared" si="273"/>
        <v>0</v>
      </c>
      <c r="I1219" s="66">
        <f t="shared" si="273"/>
        <v>0</v>
      </c>
      <c r="J1219" s="66">
        <f t="shared" si="273"/>
        <v>0</v>
      </c>
      <c r="K1219" s="66">
        <f t="shared" si="273"/>
        <v>0</v>
      </c>
      <c r="L1219" s="66">
        <f t="shared" si="273"/>
        <v>0</v>
      </c>
      <c r="M1219" s="66">
        <f t="shared" si="273"/>
        <v>0</v>
      </c>
      <c r="N1219" s="66">
        <f t="shared" si="273"/>
        <v>0</v>
      </c>
      <c r="O1219" s="66">
        <f t="shared" si="273"/>
        <v>0</v>
      </c>
      <c r="P1219" s="66">
        <f t="shared" si="273"/>
        <v>0</v>
      </c>
      <c r="Q1219" s="66">
        <f t="shared" si="273"/>
        <v>0</v>
      </c>
      <c r="R1219" s="66">
        <f t="shared" si="273"/>
        <v>0</v>
      </c>
      <c r="S1219" s="66">
        <f t="shared" si="273"/>
        <v>0</v>
      </c>
      <c r="T1219" s="66">
        <f t="shared" si="273"/>
        <v>0</v>
      </c>
      <c r="U1219" s="66">
        <f t="shared" si="273"/>
        <v>0</v>
      </c>
      <c r="V1219" s="66">
        <f t="shared" si="273"/>
        <v>0</v>
      </c>
      <c r="W1219" s="66">
        <f t="shared" si="273"/>
        <v>0</v>
      </c>
      <c r="X1219" s="66">
        <f t="shared" si="273"/>
        <v>0</v>
      </c>
      <c r="Y1219" s="66">
        <f t="shared" si="273"/>
        <v>0</v>
      </c>
      <c r="Z1219" s="66">
        <f t="shared" si="273"/>
        <v>0</v>
      </c>
      <c r="AA1219" s="67">
        <f>SUBTOTAL(9,AA1220:AA1224)</f>
        <v>0</v>
      </c>
    </row>
    <row r="1220" spans="1:27" ht="15.75" hidden="1">
      <c r="A1220" s="66" t="s">
        <v>26</v>
      </c>
      <c r="B1220" s="1" t="s">
        <v>360</v>
      </c>
      <c r="C1220" s="71" t="str">
        <f>IF(A1220&lt;&gt;0,C1219,0)</f>
        <v>4.2.3.3</v>
      </c>
      <c r="D1220" s="72">
        <v>0</v>
      </c>
      <c r="E1220" s="72">
        <v>0</v>
      </c>
      <c r="F1220" s="72">
        <v>0</v>
      </c>
      <c r="G1220" s="73">
        <v>0</v>
      </c>
      <c r="H1220" s="73">
        <v>0</v>
      </c>
      <c r="I1220" s="73">
        <v>0</v>
      </c>
      <c r="J1220" s="73">
        <v>0</v>
      </c>
      <c r="K1220" s="73">
        <v>0</v>
      </c>
      <c r="L1220" s="73">
        <v>0</v>
      </c>
      <c r="M1220" s="66"/>
      <c r="N1220" s="66"/>
      <c r="O1220" s="74">
        <v>0</v>
      </c>
      <c r="P1220" s="66">
        <f t="shared" si="272"/>
        <v>0</v>
      </c>
      <c r="Q1220" s="73">
        <v>0</v>
      </c>
      <c r="R1220" s="73">
        <v>0</v>
      </c>
      <c r="S1220" s="73">
        <v>0</v>
      </c>
      <c r="T1220" s="73">
        <v>0</v>
      </c>
      <c r="U1220" s="73">
        <v>0</v>
      </c>
      <c r="V1220" s="73">
        <v>0</v>
      </c>
      <c r="W1220" s="66"/>
      <c r="X1220" s="66"/>
      <c r="Y1220" s="74">
        <v>0</v>
      </c>
      <c r="Z1220" s="66">
        <f>V1220-Y1220</f>
        <v>0</v>
      </c>
      <c r="AA1220" s="75">
        <v>0</v>
      </c>
    </row>
    <row r="1221" spans="1:27" ht="63" hidden="1" customHeight="1">
      <c r="A1221" s="66" t="s">
        <v>26</v>
      </c>
      <c r="B1221" s="1" t="s">
        <v>361</v>
      </c>
      <c r="C1221" s="71" t="str">
        <f>IF(A1221&lt;&gt;0,C1219,0)</f>
        <v>4.2.3.3</v>
      </c>
      <c r="D1221" s="72">
        <v>0</v>
      </c>
      <c r="E1221" s="72">
        <v>0</v>
      </c>
      <c r="F1221" s="72">
        <v>0</v>
      </c>
      <c r="G1221" s="73">
        <v>0</v>
      </c>
      <c r="H1221" s="73">
        <v>0</v>
      </c>
      <c r="I1221" s="73">
        <v>0</v>
      </c>
      <c r="J1221" s="73">
        <v>0</v>
      </c>
      <c r="K1221" s="73">
        <v>0</v>
      </c>
      <c r="L1221" s="73">
        <v>0</v>
      </c>
      <c r="M1221" s="66"/>
      <c r="N1221" s="66"/>
      <c r="O1221" s="74">
        <v>0</v>
      </c>
      <c r="P1221" s="66">
        <f t="shared" si="272"/>
        <v>0</v>
      </c>
      <c r="Q1221" s="73">
        <v>0</v>
      </c>
      <c r="R1221" s="73">
        <v>0</v>
      </c>
      <c r="S1221" s="73">
        <v>0</v>
      </c>
      <c r="T1221" s="73">
        <v>0</v>
      </c>
      <c r="U1221" s="73">
        <v>0</v>
      </c>
      <c r="V1221" s="73">
        <v>0</v>
      </c>
      <c r="W1221" s="66"/>
      <c r="X1221" s="66"/>
      <c r="Y1221" s="74">
        <v>0</v>
      </c>
      <c r="Z1221" s="66">
        <f>V1221-Y1221</f>
        <v>0</v>
      </c>
      <c r="AA1221" s="75">
        <v>0</v>
      </c>
    </row>
    <row r="1222" spans="1:27" ht="141.75" hidden="1" customHeight="1">
      <c r="A1222" s="66" t="s">
        <v>26</v>
      </c>
      <c r="B1222" s="1" t="s">
        <v>362</v>
      </c>
      <c r="C1222" s="71" t="str">
        <f>IF(A1222&lt;&gt;0,C1219,0)</f>
        <v>4.2.3.3</v>
      </c>
      <c r="D1222" s="72">
        <v>0</v>
      </c>
      <c r="E1222" s="72">
        <v>0</v>
      </c>
      <c r="F1222" s="72">
        <v>0</v>
      </c>
      <c r="G1222" s="73">
        <v>0</v>
      </c>
      <c r="H1222" s="73">
        <v>0</v>
      </c>
      <c r="I1222" s="73">
        <v>0</v>
      </c>
      <c r="J1222" s="73">
        <v>0</v>
      </c>
      <c r="K1222" s="73">
        <v>0</v>
      </c>
      <c r="L1222" s="73">
        <v>0</v>
      </c>
      <c r="M1222" s="66"/>
      <c r="N1222" s="66"/>
      <c r="O1222" s="74">
        <v>0</v>
      </c>
      <c r="P1222" s="66">
        <f t="shared" si="272"/>
        <v>0</v>
      </c>
      <c r="Q1222" s="73">
        <v>0</v>
      </c>
      <c r="R1222" s="73">
        <v>0</v>
      </c>
      <c r="S1222" s="73">
        <v>0</v>
      </c>
      <c r="T1222" s="73">
        <v>0</v>
      </c>
      <c r="U1222" s="73">
        <v>0</v>
      </c>
      <c r="V1222" s="73">
        <v>0</v>
      </c>
      <c r="W1222" s="66"/>
      <c r="X1222" s="66"/>
      <c r="Y1222" s="74">
        <v>0</v>
      </c>
      <c r="Z1222" s="66">
        <f>V1222-Y1222</f>
        <v>0</v>
      </c>
      <c r="AA1222" s="75">
        <v>0</v>
      </c>
    </row>
    <row r="1223" spans="1:27" ht="47.25" hidden="1" customHeight="1">
      <c r="A1223" s="66" t="s">
        <v>26</v>
      </c>
      <c r="B1223" s="1" t="s">
        <v>363</v>
      </c>
      <c r="C1223" s="71" t="str">
        <f>IF(A1223&lt;&gt;0,C1219,0)</f>
        <v>4.2.3.3</v>
      </c>
      <c r="D1223" s="72">
        <v>0</v>
      </c>
      <c r="E1223" s="72">
        <v>0</v>
      </c>
      <c r="F1223" s="72">
        <v>0</v>
      </c>
      <c r="G1223" s="73">
        <v>0</v>
      </c>
      <c r="H1223" s="73">
        <v>0</v>
      </c>
      <c r="I1223" s="73">
        <v>0</v>
      </c>
      <c r="J1223" s="73">
        <v>0</v>
      </c>
      <c r="K1223" s="73">
        <v>0</v>
      </c>
      <c r="L1223" s="73">
        <v>0</v>
      </c>
      <c r="M1223" s="66"/>
      <c r="N1223" s="66"/>
      <c r="O1223" s="74">
        <v>0</v>
      </c>
      <c r="P1223" s="66">
        <f t="shared" si="272"/>
        <v>0</v>
      </c>
      <c r="Q1223" s="73">
        <v>0</v>
      </c>
      <c r="R1223" s="73">
        <v>0</v>
      </c>
      <c r="S1223" s="73">
        <v>0</v>
      </c>
      <c r="T1223" s="73">
        <v>0</v>
      </c>
      <c r="U1223" s="73">
        <v>0</v>
      </c>
      <c r="V1223" s="73">
        <v>0</v>
      </c>
      <c r="W1223" s="66"/>
      <c r="X1223" s="66"/>
      <c r="Y1223" s="74">
        <v>0</v>
      </c>
      <c r="Z1223" s="66">
        <f>V1223-Y1223</f>
        <v>0</v>
      </c>
      <c r="AA1223" s="75">
        <v>0</v>
      </c>
    </row>
    <row r="1224" spans="1:27" ht="141.75" hidden="1" customHeight="1">
      <c r="A1224" s="66" t="s">
        <v>26</v>
      </c>
      <c r="B1224" s="1" t="s">
        <v>364</v>
      </c>
      <c r="C1224" s="71" t="str">
        <f>IF(A1224&lt;&gt;0,C1219,0)</f>
        <v>4.2.3.3</v>
      </c>
      <c r="D1224" s="72">
        <v>0</v>
      </c>
      <c r="E1224" s="72">
        <v>0</v>
      </c>
      <c r="F1224" s="72">
        <v>0</v>
      </c>
      <c r="G1224" s="73">
        <v>0</v>
      </c>
      <c r="H1224" s="73">
        <v>0</v>
      </c>
      <c r="I1224" s="73">
        <v>0</v>
      </c>
      <c r="J1224" s="73">
        <v>0</v>
      </c>
      <c r="K1224" s="73">
        <v>0</v>
      </c>
      <c r="L1224" s="73">
        <v>0</v>
      </c>
      <c r="M1224" s="66"/>
      <c r="N1224" s="66"/>
      <c r="O1224" s="74">
        <v>0</v>
      </c>
      <c r="P1224" s="66">
        <f t="shared" si="272"/>
        <v>0</v>
      </c>
      <c r="Q1224" s="73">
        <v>0</v>
      </c>
      <c r="R1224" s="73">
        <v>0</v>
      </c>
      <c r="S1224" s="73">
        <v>0</v>
      </c>
      <c r="T1224" s="73">
        <v>0</v>
      </c>
      <c r="U1224" s="73">
        <v>0</v>
      </c>
      <c r="V1224" s="73">
        <v>0</v>
      </c>
      <c r="W1224" s="66"/>
      <c r="X1224" s="66"/>
      <c r="Y1224" s="74">
        <v>0</v>
      </c>
      <c r="Z1224" s="66">
        <f>V1224-Y1224</f>
        <v>0</v>
      </c>
      <c r="AA1224" s="75">
        <v>0</v>
      </c>
    </row>
    <row r="1225" spans="1:27" ht="141.75" customHeight="1">
      <c r="A1225" s="66" t="s">
        <v>26</v>
      </c>
      <c r="B1225" s="1"/>
      <c r="C1225" s="63" t="s">
        <v>449</v>
      </c>
      <c r="D1225" s="64" t="s">
        <v>172</v>
      </c>
      <c r="E1225" s="52" t="s">
        <v>53</v>
      </c>
      <c r="F1225" s="72">
        <v>0</v>
      </c>
      <c r="G1225" s="66">
        <f t="shared" ref="G1225:Z1225" si="274">SUBTOTAL(9,G1226:G1230)</f>
        <v>0</v>
      </c>
      <c r="H1225" s="66">
        <f t="shared" si="274"/>
        <v>0</v>
      </c>
      <c r="I1225" s="66">
        <f t="shared" si="274"/>
        <v>0</v>
      </c>
      <c r="J1225" s="66">
        <f t="shared" si="274"/>
        <v>0</v>
      </c>
      <c r="K1225" s="66">
        <f t="shared" si="274"/>
        <v>0</v>
      </c>
      <c r="L1225" s="66">
        <f t="shared" si="274"/>
        <v>0</v>
      </c>
      <c r="M1225" s="66">
        <f t="shared" si="274"/>
        <v>0</v>
      </c>
      <c r="N1225" s="66">
        <f t="shared" si="274"/>
        <v>0</v>
      </c>
      <c r="O1225" s="66">
        <f t="shared" si="274"/>
        <v>0</v>
      </c>
      <c r="P1225" s="66">
        <f t="shared" si="274"/>
        <v>0</v>
      </c>
      <c r="Q1225" s="66">
        <f t="shared" si="274"/>
        <v>0</v>
      </c>
      <c r="R1225" s="66">
        <f t="shared" si="274"/>
        <v>0</v>
      </c>
      <c r="S1225" s="66">
        <f t="shared" si="274"/>
        <v>0</v>
      </c>
      <c r="T1225" s="66">
        <f t="shared" si="274"/>
        <v>0</v>
      </c>
      <c r="U1225" s="66">
        <f t="shared" si="274"/>
        <v>0</v>
      </c>
      <c r="V1225" s="66">
        <f t="shared" si="274"/>
        <v>0</v>
      </c>
      <c r="W1225" s="66">
        <f t="shared" si="274"/>
        <v>0</v>
      </c>
      <c r="X1225" s="66">
        <f t="shared" si="274"/>
        <v>0</v>
      </c>
      <c r="Y1225" s="66">
        <f t="shared" si="274"/>
        <v>0</v>
      </c>
      <c r="Z1225" s="66">
        <f t="shared" si="274"/>
        <v>0</v>
      </c>
      <c r="AA1225" s="67">
        <f>SUBTOTAL(9,AA1226:AA1230)</f>
        <v>0</v>
      </c>
    </row>
    <row r="1226" spans="1:27" ht="141.75" hidden="1" customHeight="1">
      <c r="A1226" s="66" t="s">
        <v>26</v>
      </c>
      <c r="B1226" s="1" t="s">
        <v>360</v>
      </c>
      <c r="C1226" s="71" t="str">
        <f>IF(A1226&lt;&gt;0,C1225,0)</f>
        <v>4.2.3.4</v>
      </c>
      <c r="D1226" s="72">
        <v>0</v>
      </c>
      <c r="E1226" s="72">
        <v>0</v>
      </c>
      <c r="F1226" s="72">
        <v>0</v>
      </c>
      <c r="G1226" s="73">
        <v>0</v>
      </c>
      <c r="H1226" s="73">
        <v>0</v>
      </c>
      <c r="I1226" s="73">
        <v>0</v>
      </c>
      <c r="J1226" s="73">
        <v>0</v>
      </c>
      <c r="K1226" s="73">
        <v>0</v>
      </c>
      <c r="L1226" s="73">
        <v>0</v>
      </c>
      <c r="M1226" s="66"/>
      <c r="N1226" s="66"/>
      <c r="O1226" s="74">
        <v>0</v>
      </c>
      <c r="P1226" s="66">
        <f t="shared" si="272"/>
        <v>0</v>
      </c>
      <c r="Q1226" s="73">
        <v>0</v>
      </c>
      <c r="R1226" s="73">
        <v>0</v>
      </c>
      <c r="S1226" s="73">
        <v>0</v>
      </c>
      <c r="T1226" s="73">
        <v>0</v>
      </c>
      <c r="U1226" s="73">
        <v>0</v>
      </c>
      <c r="V1226" s="73">
        <v>0</v>
      </c>
      <c r="W1226" s="66"/>
      <c r="X1226" s="66"/>
      <c r="Y1226" s="74">
        <v>0</v>
      </c>
      <c r="Z1226" s="66">
        <f>V1226-Y1226</f>
        <v>0</v>
      </c>
      <c r="AA1226" s="75">
        <v>0</v>
      </c>
    </row>
    <row r="1227" spans="1:27" ht="141.75" hidden="1" customHeight="1">
      <c r="A1227" s="66" t="s">
        <v>26</v>
      </c>
      <c r="B1227" s="1" t="s">
        <v>361</v>
      </c>
      <c r="C1227" s="71" t="str">
        <f>IF(A1227&lt;&gt;0,C1225,0)</f>
        <v>4.2.3.4</v>
      </c>
      <c r="D1227" s="72">
        <v>0</v>
      </c>
      <c r="E1227" s="72">
        <v>0</v>
      </c>
      <c r="F1227" s="72">
        <v>0</v>
      </c>
      <c r="G1227" s="73">
        <v>0</v>
      </c>
      <c r="H1227" s="73">
        <v>0</v>
      </c>
      <c r="I1227" s="73">
        <v>0</v>
      </c>
      <c r="J1227" s="73">
        <v>0</v>
      </c>
      <c r="K1227" s="73">
        <v>0</v>
      </c>
      <c r="L1227" s="73">
        <v>0</v>
      </c>
      <c r="M1227" s="66"/>
      <c r="N1227" s="66"/>
      <c r="O1227" s="74">
        <v>0</v>
      </c>
      <c r="P1227" s="66">
        <f t="shared" si="272"/>
        <v>0</v>
      </c>
      <c r="Q1227" s="73">
        <v>0</v>
      </c>
      <c r="R1227" s="73">
        <v>0</v>
      </c>
      <c r="S1227" s="73">
        <v>0</v>
      </c>
      <c r="T1227" s="73">
        <v>0</v>
      </c>
      <c r="U1227" s="73">
        <v>0</v>
      </c>
      <c r="V1227" s="73">
        <v>0</v>
      </c>
      <c r="W1227" s="66"/>
      <c r="X1227" s="66"/>
      <c r="Y1227" s="74">
        <v>0</v>
      </c>
      <c r="Z1227" s="66">
        <f>V1227-Y1227</f>
        <v>0</v>
      </c>
      <c r="AA1227" s="75">
        <v>0</v>
      </c>
    </row>
    <row r="1228" spans="1:27" ht="141.75" hidden="1" customHeight="1">
      <c r="A1228" s="66" t="s">
        <v>26</v>
      </c>
      <c r="B1228" s="1" t="s">
        <v>362</v>
      </c>
      <c r="C1228" s="71" t="str">
        <f>IF(A1228&lt;&gt;0,C1225,0)</f>
        <v>4.2.3.4</v>
      </c>
      <c r="D1228" s="72">
        <v>0</v>
      </c>
      <c r="E1228" s="72">
        <v>0</v>
      </c>
      <c r="F1228" s="72">
        <v>0</v>
      </c>
      <c r="G1228" s="73">
        <v>0</v>
      </c>
      <c r="H1228" s="73">
        <v>0</v>
      </c>
      <c r="I1228" s="73">
        <v>0</v>
      </c>
      <c r="J1228" s="73">
        <v>0</v>
      </c>
      <c r="K1228" s="73">
        <v>0</v>
      </c>
      <c r="L1228" s="73">
        <v>0</v>
      </c>
      <c r="M1228" s="66"/>
      <c r="N1228" s="66"/>
      <c r="O1228" s="74">
        <v>0</v>
      </c>
      <c r="P1228" s="66">
        <f t="shared" si="272"/>
        <v>0</v>
      </c>
      <c r="Q1228" s="73">
        <v>0</v>
      </c>
      <c r="R1228" s="73">
        <v>0</v>
      </c>
      <c r="S1228" s="73">
        <v>0</v>
      </c>
      <c r="T1228" s="73">
        <v>0</v>
      </c>
      <c r="U1228" s="73">
        <v>0</v>
      </c>
      <c r="V1228" s="73">
        <v>0</v>
      </c>
      <c r="W1228" s="66"/>
      <c r="X1228" s="66"/>
      <c r="Y1228" s="74">
        <v>0</v>
      </c>
      <c r="Z1228" s="66">
        <f>V1228-Y1228</f>
        <v>0</v>
      </c>
      <c r="AA1228" s="75">
        <v>0</v>
      </c>
    </row>
    <row r="1229" spans="1:27" ht="141.75" hidden="1" customHeight="1">
      <c r="A1229" s="66" t="s">
        <v>26</v>
      </c>
      <c r="B1229" s="1" t="s">
        <v>363</v>
      </c>
      <c r="C1229" s="71" t="str">
        <f>IF(A1229&lt;&gt;0,C1225,0)</f>
        <v>4.2.3.4</v>
      </c>
      <c r="D1229" s="72">
        <v>0</v>
      </c>
      <c r="E1229" s="72">
        <v>0</v>
      </c>
      <c r="F1229" s="72">
        <v>0</v>
      </c>
      <c r="G1229" s="73">
        <v>0</v>
      </c>
      <c r="H1229" s="73">
        <v>0</v>
      </c>
      <c r="I1229" s="73">
        <v>0</v>
      </c>
      <c r="J1229" s="73">
        <v>0</v>
      </c>
      <c r="K1229" s="73">
        <v>0</v>
      </c>
      <c r="L1229" s="73">
        <v>0</v>
      </c>
      <c r="M1229" s="66"/>
      <c r="N1229" s="66"/>
      <c r="O1229" s="74">
        <v>0</v>
      </c>
      <c r="P1229" s="66">
        <f t="shared" si="272"/>
        <v>0</v>
      </c>
      <c r="Q1229" s="73">
        <v>0</v>
      </c>
      <c r="R1229" s="73">
        <v>0</v>
      </c>
      <c r="S1229" s="73">
        <v>0</v>
      </c>
      <c r="T1229" s="73">
        <v>0</v>
      </c>
      <c r="U1229" s="73">
        <v>0</v>
      </c>
      <c r="V1229" s="73">
        <v>0</v>
      </c>
      <c r="W1229" s="66"/>
      <c r="X1229" s="66"/>
      <c r="Y1229" s="74">
        <v>0</v>
      </c>
      <c r="Z1229" s="66">
        <f>V1229-Y1229</f>
        <v>0</v>
      </c>
      <c r="AA1229" s="75">
        <v>0</v>
      </c>
    </row>
    <row r="1230" spans="1:27" ht="47.25" hidden="1" customHeight="1">
      <c r="A1230" s="66" t="s">
        <v>26</v>
      </c>
      <c r="B1230" s="1" t="s">
        <v>364</v>
      </c>
      <c r="C1230" s="71" t="str">
        <f>IF(A1230&lt;&gt;0,C1225,0)</f>
        <v>4.2.3.4</v>
      </c>
      <c r="D1230" s="72">
        <v>0</v>
      </c>
      <c r="E1230" s="72">
        <v>0</v>
      </c>
      <c r="F1230" s="72">
        <v>0</v>
      </c>
      <c r="G1230" s="73">
        <v>0</v>
      </c>
      <c r="H1230" s="73">
        <v>0</v>
      </c>
      <c r="I1230" s="73">
        <v>0</v>
      </c>
      <c r="J1230" s="73">
        <v>0</v>
      </c>
      <c r="K1230" s="73">
        <v>0</v>
      </c>
      <c r="L1230" s="73">
        <v>0</v>
      </c>
      <c r="M1230" s="66"/>
      <c r="N1230" s="66"/>
      <c r="O1230" s="74">
        <v>0</v>
      </c>
      <c r="P1230" s="66">
        <f t="shared" si="272"/>
        <v>0</v>
      </c>
      <c r="Q1230" s="73">
        <v>0</v>
      </c>
      <c r="R1230" s="73">
        <v>0</v>
      </c>
      <c r="S1230" s="73">
        <v>0</v>
      </c>
      <c r="T1230" s="73">
        <v>0</v>
      </c>
      <c r="U1230" s="73">
        <v>0</v>
      </c>
      <c r="V1230" s="73">
        <v>0</v>
      </c>
      <c r="W1230" s="66"/>
      <c r="X1230" s="66"/>
      <c r="Y1230" s="74">
        <v>0</v>
      </c>
      <c r="Z1230" s="66">
        <f>V1230-Y1230</f>
        <v>0</v>
      </c>
      <c r="AA1230" s="75">
        <v>0</v>
      </c>
    </row>
    <row r="1231" spans="1:27" ht="47.25">
      <c r="A1231" s="66" t="s">
        <v>26</v>
      </c>
      <c r="B1231" s="1"/>
      <c r="C1231" s="63" t="s">
        <v>450</v>
      </c>
      <c r="D1231" s="64" t="s">
        <v>174</v>
      </c>
      <c r="E1231" s="52" t="s">
        <v>53</v>
      </c>
      <c r="F1231" s="72">
        <v>0</v>
      </c>
      <c r="G1231" s="66">
        <f t="shared" ref="G1231:Z1231" si="275">SUBTOTAL(9,G1232:G1236)</f>
        <v>0</v>
      </c>
      <c r="H1231" s="66">
        <f t="shared" si="275"/>
        <v>0</v>
      </c>
      <c r="I1231" s="66">
        <f t="shared" si="275"/>
        <v>0</v>
      </c>
      <c r="J1231" s="66">
        <f t="shared" si="275"/>
        <v>0</v>
      </c>
      <c r="K1231" s="66">
        <f t="shared" si="275"/>
        <v>0</v>
      </c>
      <c r="L1231" s="66">
        <f t="shared" si="275"/>
        <v>0</v>
      </c>
      <c r="M1231" s="66">
        <f t="shared" si="275"/>
        <v>0</v>
      </c>
      <c r="N1231" s="66">
        <f t="shared" si="275"/>
        <v>0</v>
      </c>
      <c r="O1231" s="66">
        <f t="shared" si="275"/>
        <v>0</v>
      </c>
      <c r="P1231" s="66">
        <f t="shared" si="275"/>
        <v>0</v>
      </c>
      <c r="Q1231" s="66">
        <f t="shared" si="275"/>
        <v>0</v>
      </c>
      <c r="R1231" s="66">
        <f t="shared" si="275"/>
        <v>0</v>
      </c>
      <c r="S1231" s="66">
        <f t="shared" si="275"/>
        <v>0</v>
      </c>
      <c r="T1231" s="66">
        <f t="shared" si="275"/>
        <v>0</v>
      </c>
      <c r="U1231" s="66">
        <f t="shared" si="275"/>
        <v>0</v>
      </c>
      <c r="V1231" s="66">
        <f t="shared" si="275"/>
        <v>0</v>
      </c>
      <c r="W1231" s="66">
        <f t="shared" si="275"/>
        <v>0</v>
      </c>
      <c r="X1231" s="66">
        <f t="shared" si="275"/>
        <v>0</v>
      </c>
      <c r="Y1231" s="66">
        <f t="shared" si="275"/>
        <v>0</v>
      </c>
      <c r="Z1231" s="66">
        <f t="shared" si="275"/>
        <v>0</v>
      </c>
      <c r="AA1231" s="67">
        <f>SUBTOTAL(9,AA1232:AA1236)</f>
        <v>0</v>
      </c>
    </row>
    <row r="1232" spans="1:27" ht="15.75" hidden="1">
      <c r="A1232" s="66" t="s">
        <v>26</v>
      </c>
      <c r="B1232" s="1" t="s">
        <v>360</v>
      </c>
      <c r="C1232" s="71" t="str">
        <f>IF(A1232&lt;&gt;0,C1231,0)</f>
        <v>4.2.3.5</v>
      </c>
      <c r="D1232" s="72">
        <v>0</v>
      </c>
      <c r="E1232" s="72">
        <v>0</v>
      </c>
      <c r="F1232" s="72">
        <v>0</v>
      </c>
      <c r="G1232" s="73">
        <v>0</v>
      </c>
      <c r="H1232" s="73">
        <v>0</v>
      </c>
      <c r="I1232" s="73">
        <v>0</v>
      </c>
      <c r="J1232" s="73">
        <v>0</v>
      </c>
      <c r="K1232" s="73">
        <v>0</v>
      </c>
      <c r="L1232" s="73">
        <v>0</v>
      </c>
      <c r="M1232" s="66"/>
      <c r="N1232" s="66"/>
      <c r="O1232" s="74">
        <v>0</v>
      </c>
      <c r="P1232" s="66">
        <f t="shared" si="272"/>
        <v>0</v>
      </c>
      <c r="Q1232" s="73">
        <v>0</v>
      </c>
      <c r="R1232" s="73">
        <v>0</v>
      </c>
      <c r="S1232" s="73">
        <v>0</v>
      </c>
      <c r="T1232" s="73">
        <v>0</v>
      </c>
      <c r="U1232" s="73">
        <v>0</v>
      </c>
      <c r="V1232" s="73">
        <v>0</v>
      </c>
      <c r="W1232" s="66"/>
      <c r="X1232" s="66"/>
      <c r="Y1232" s="74">
        <v>0</v>
      </c>
      <c r="Z1232" s="66">
        <f>V1232-Y1232</f>
        <v>0</v>
      </c>
      <c r="AA1232" s="75">
        <v>0</v>
      </c>
    </row>
    <row r="1233" spans="1:27" ht="15.75" hidden="1">
      <c r="A1233" s="66" t="s">
        <v>26</v>
      </c>
      <c r="B1233" s="1" t="s">
        <v>361</v>
      </c>
      <c r="C1233" s="71" t="str">
        <f>IF(A1233&lt;&gt;0,C1231,0)</f>
        <v>4.2.3.5</v>
      </c>
      <c r="D1233" s="72">
        <v>0</v>
      </c>
      <c r="E1233" s="72">
        <v>0</v>
      </c>
      <c r="F1233" s="72">
        <v>0</v>
      </c>
      <c r="G1233" s="73">
        <v>0</v>
      </c>
      <c r="H1233" s="73">
        <v>0</v>
      </c>
      <c r="I1233" s="73">
        <v>0</v>
      </c>
      <c r="J1233" s="73">
        <v>0</v>
      </c>
      <c r="K1233" s="73">
        <v>0</v>
      </c>
      <c r="L1233" s="73">
        <v>0</v>
      </c>
      <c r="M1233" s="66"/>
      <c r="N1233" s="66"/>
      <c r="O1233" s="74">
        <v>0</v>
      </c>
      <c r="P1233" s="66">
        <f t="shared" si="272"/>
        <v>0</v>
      </c>
      <c r="Q1233" s="73">
        <v>0</v>
      </c>
      <c r="R1233" s="73">
        <v>0</v>
      </c>
      <c r="S1233" s="73">
        <v>0</v>
      </c>
      <c r="T1233" s="73">
        <v>0</v>
      </c>
      <c r="U1233" s="73">
        <v>0</v>
      </c>
      <c r="V1233" s="73">
        <v>0</v>
      </c>
      <c r="W1233" s="66"/>
      <c r="X1233" s="66"/>
      <c r="Y1233" s="74">
        <v>0</v>
      </c>
      <c r="Z1233" s="66">
        <f>V1233-Y1233</f>
        <v>0</v>
      </c>
      <c r="AA1233" s="75">
        <v>0</v>
      </c>
    </row>
    <row r="1234" spans="1:27" ht="15.75" hidden="1">
      <c r="A1234" s="66" t="s">
        <v>26</v>
      </c>
      <c r="B1234" s="1" t="s">
        <v>362</v>
      </c>
      <c r="C1234" s="71" t="str">
        <f>IF(A1234&lt;&gt;0,C1231,0)</f>
        <v>4.2.3.5</v>
      </c>
      <c r="D1234" s="72">
        <v>0</v>
      </c>
      <c r="E1234" s="72">
        <v>0</v>
      </c>
      <c r="F1234" s="72">
        <v>0</v>
      </c>
      <c r="G1234" s="73">
        <v>0</v>
      </c>
      <c r="H1234" s="73">
        <v>0</v>
      </c>
      <c r="I1234" s="73">
        <v>0</v>
      </c>
      <c r="J1234" s="73">
        <v>0</v>
      </c>
      <c r="K1234" s="73">
        <v>0</v>
      </c>
      <c r="L1234" s="73">
        <v>0</v>
      </c>
      <c r="M1234" s="66"/>
      <c r="N1234" s="66"/>
      <c r="O1234" s="74">
        <v>0</v>
      </c>
      <c r="P1234" s="66">
        <f t="shared" si="272"/>
        <v>0</v>
      </c>
      <c r="Q1234" s="73">
        <v>0</v>
      </c>
      <c r="R1234" s="73">
        <v>0</v>
      </c>
      <c r="S1234" s="73">
        <v>0</v>
      </c>
      <c r="T1234" s="73">
        <v>0</v>
      </c>
      <c r="U1234" s="73">
        <v>0</v>
      </c>
      <c r="V1234" s="73">
        <v>0</v>
      </c>
      <c r="W1234" s="66"/>
      <c r="X1234" s="66"/>
      <c r="Y1234" s="74">
        <v>0</v>
      </c>
      <c r="Z1234" s="66">
        <f>V1234-Y1234</f>
        <v>0</v>
      </c>
      <c r="AA1234" s="75">
        <v>0</v>
      </c>
    </row>
    <row r="1235" spans="1:27" ht="15.75" hidden="1">
      <c r="A1235" s="66" t="s">
        <v>26</v>
      </c>
      <c r="B1235" s="1" t="s">
        <v>363</v>
      </c>
      <c r="C1235" s="71" t="str">
        <f>IF(A1235&lt;&gt;0,C1231,0)</f>
        <v>4.2.3.5</v>
      </c>
      <c r="D1235" s="72">
        <v>0</v>
      </c>
      <c r="E1235" s="72">
        <v>0</v>
      </c>
      <c r="F1235" s="72">
        <v>0</v>
      </c>
      <c r="G1235" s="73">
        <v>0</v>
      </c>
      <c r="H1235" s="73">
        <v>0</v>
      </c>
      <c r="I1235" s="73">
        <v>0</v>
      </c>
      <c r="J1235" s="73">
        <v>0</v>
      </c>
      <c r="K1235" s="73">
        <v>0</v>
      </c>
      <c r="L1235" s="73">
        <v>0</v>
      </c>
      <c r="M1235" s="66"/>
      <c r="N1235" s="66"/>
      <c r="O1235" s="74">
        <v>0</v>
      </c>
      <c r="P1235" s="66">
        <f t="shared" si="272"/>
        <v>0</v>
      </c>
      <c r="Q1235" s="73">
        <v>0</v>
      </c>
      <c r="R1235" s="73">
        <v>0</v>
      </c>
      <c r="S1235" s="73">
        <v>0</v>
      </c>
      <c r="T1235" s="73">
        <v>0</v>
      </c>
      <c r="U1235" s="73">
        <v>0</v>
      </c>
      <c r="V1235" s="73">
        <v>0</v>
      </c>
      <c r="W1235" s="66"/>
      <c r="X1235" s="66"/>
      <c r="Y1235" s="74">
        <v>0</v>
      </c>
      <c r="Z1235" s="66">
        <f>V1235-Y1235</f>
        <v>0</v>
      </c>
      <c r="AA1235" s="75">
        <v>0</v>
      </c>
    </row>
    <row r="1236" spans="1:27" ht="15.75" hidden="1">
      <c r="A1236" s="66" t="s">
        <v>26</v>
      </c>
      <c r="B1236" s="1" t="s">
        <v>364</v>
      </c>
      <c r="C1236" s="71" t="str">
        <f>IF(A1236&lt;&gt;0,C1231,0)</f>
        <v>4.2.3.5</v>
      </c>
      <c r="D1236" s="72">
        <v>0</v>
      </c>
      <c r="E1236" s="72">
        <v>0</v>
      </c>
      <c r="F1236" s="72">
        <v>0</v>
      </c>
      <c r="G1236" s="73">
        <v>0</v>
      </c>
      <c r="H1236" s="73">
        <v>0</v>
      </c>
      <c r="I1236" s="73">
        <v>0</v>
      </c>
      <c r="J1236" s="73">
        <v>0</v>
      </c>
      <c r="K1236" s="73">
        <v>0</v>
      </c>
      <c r="L1236" s="73">
        <v>0</v>
      </c>
      <c r="M1236" s="66"/>
      <c r="N1236" s="66"/>
      <c r="O1236" s="74">
        <v>0</v>
      </c>
      <c r="P1236" s="66">
        <f t="shared" si="272"/>
        <v>0</v>
      </c>
      <c r="Q1236" s="73">
        <v>0</v>
      </c>
      <c r="R1236" s="73">
        <v>0</v>
      </c>
      <c r="S1236" s="73">
        <v>0</v>
      </c>
      <c r="T1236" s="73">
        <v>0</v>
      </c>
      <c r="U1236" s="73">
        <v>0</v>
      </c>
      <c r="V1236" s="73">
        <v>0</v>
      </c>
      <c r="W1236" s="66"/>
      <c r="X1236" s="66"/>
      <c r="Y1236" s="74">
        <v>0</v>
      </c>
      <c r="Z1236" s="66">
        <f>V1236-Y1236</f>
        <v>0</v>
      </c>
      <c r="AA1236" s="75">
        <v>0</v>
      </c>
    </row>
    <row r="1237" spans="1:27" ht="47.25">
      <c r="A1237" s="66" t="s">
        <v>26</v>
      </c>
      <c r="B1237" s="1"/>
      <c r="C1237" s="63" t="s">
        <v>451</v>
      </c>
      <c r="D1237" s="64" t="s">
        <v>176</v>
      </c>
      <c r="E1237" s="52" t="s">
        <v>53</v>
      </c>
      <c r="F1237" s="72">
        <v>0</v>
      </c>
      <c r="G1237" s="66">
        <f t="shared" ref="G1237:Z1237" si="276">SUBTOTAL(9,G1238:G1242)</f>
        <v>0</v>
      </c>
      <c r="H1237" s="66">
        <f t="shared" si="276"/>
        <v>0</v>
      </c>
      <c r="I1237" s="66">
        <f t="shared" si="276"/>
        <v>0</v>
      </c>
      <c r="J1237" s="66">
        <f t="shared" si="276"/>
        <v>0</v>
      </c>
      <c r="K1237" s="66">
        <f t="shared" si="276"/>
        <v>0</v>
      </c>
      <c r="L1237" s="66">
        <f t="shared" si="276"/>
        <v>0</v>
      </c>
      <c r="M1237" s="66">
        <f t="shared" si="276"/>
        <v>0</v>
      </c>
      <c r="N1237" s="66">
        <f t="shared" si="276"/>
        <v>0</v>
      </c>
      <c r="O1237" s="66">
        <f t="shared" si="276"/>
        <v>0</v>
      </c>
      <c r="P1237" s="66">
        <f t="shared" si="276"/>
        <v>0</v>
      </c>
      <c r="Q1237" s="66">
        <f t="shared" si="276"/>
        <v>0</v>
      </c>
      <c r="R1237" s="66">
        <f t="shared" si="276"/>
        <v>0</v>
      </c>
      <c r="S1237" s="66">
        <f t="shared" si="276"/>
        <v>0</v>
      </c>
      <c r="T1237" s="66">
        <f t="shared" si="276"/>
        <v>0</v>
      </c>
      <c r="U1237" s="66">
        <f t="shared" si="276"/>
        <v>0</v>
      </c>
      <c r="V1237" s="66">
        <f t="shared" si="276"/>
        <v>0</v>
      </c>
      <c r="W1237" s="66">
        <f t="shared" si="276"/>
        <v>0</v>
      </c>
      <c r="X1237" s="66">
        <f t="shared" si="276"/>
        <v>0</v>
      </c>
      <c r="Y1237" s="66">
        <f t="shared" si="276"/>
        <v>0</v>
      </c>
      <c r="Z1237" s="66">
        <f t="shared" si="276"/>
        <v>0</v>
      </c>
      <c r="AA1237" s="67">
        <f>SUBTOTAL(9,AA1238:AA1242)</f>
        <v>0</v>
      </c>
    </row>
    <row r="1238" spans="1:27" ht="15.75" hidden="1">
      <c r="A1238" s="66" t="s">
        <v>26</v>
      </c>
      <c r="B1238" s="1" t="s">
        <v>360</v>
      </c>
      <c r="C1238" s="71" t="str">
        <f>IF(A1238&lt;&gt;0,C1237,0)</f>
        <v>4.2.3.6</v>
      </c>
      <c r="D1238" s="72">
        <v>0</v>
      </c>
      <c r="E1238" s="72">
        <v>0</v>
      </c>
      <c r="F1238" s="72">
        <v>0</v>
      </c>
      <c r="G1238" s="73">
        <v>0</v>
      </c>
      <c r="H1238" s="73">
        <v>0</v>
      </c>
      <c r="I1238" s="73">
        <v>0</v>
      </c>
      <c r="J1238" s="73">
        <v>0</v>
      </c>
      <c r="K1238" s="73">
        <v>0</v>
      </c>
      <c r="L1238" s="73">
        <v>0</v>
      </c>
      <c r="M1238" s="66"/>
      <c r="N1238" s="66"/>
      <c r="O1238" s="74">
        <v>0</v>
      </c>
      <c r="P1238" s="66">
        <f t="shared" si="272"/>
        <v>0</v>
      </c>
      <c r="Q1238" s="73">
        <v>0</v>
      </c>
      <c r="R1238" s="73">
        <v>0</v>
      </c>
      <c r="S1238" s="73">
        <v>0</v>
      </c>
      <c r="T1238" s="73">
        <v>0</v>
      </c>
      <c r="U1238" s="73">
        <v>0</v>
      </c>
      <c r="V1238" s="73">
        <v>0</v>
      </c>
      <c r="W1238" s="66"/>
      <c r="X1238" s="66"/>
      <c r="Y1238" s="74">
        <v>0</v>
      </c>
      <c r="Z1238" s="66">
        <f>V1238-Y1238</f>
        <v>0</v>
      </c>
      <c r="AA1238" s="75">
        <v>0</v>
      </c>
    </row>
    <row r="1239" spans="1:27" ht="15.75" hidden="1">
      <c r="A1239" s="66" t="s">
        <v>26</v>
      </c>
      <c r="B1239" s="1" t="s">
        <v>361</v>
      </c>
      <c r="C1239" s="71" t="str">
        <f>IF(A1239&lt;&gt;0,C1237,0)</f>
        <v>4.2.3.6</v>
      </c>
      <c r="D1239" s="72">
        <v>0</v>
      </c>
      <c r="E1239" s="72">
        <v>0</v>
      </c>
      <c r="F1239" s="72">
        <v>0</v>
      </c>
      <c r="G1239" s="73">
        <v>0</v>
      </c>
      <c r="H1239" s="73">
        <v>0</v>
      </c>
      <c r="I1239" s="73">
        <v>0</v>
      </c>
      <c r="J1239" s="73">
        <v>0</v>
      </c>
      <c r="K1239" s="73">
        <v>0</v>
      </c>
      <c r="L1239" s="73">
        <v>0</v>
      </c>
      <c r="M1239" s="66"/>
      <c r="N1239" s="66"/>
      <c r="O1239" s="74">
        <v>0</v>
      </c>
      <c r="P1239" s="66">
        <f t="shared" si="272"/>
        <v>0</v>
      </c>
      <c r="Q1239" s="73">
        <v>0</v>
      </c>
      <c r="R1239" s="73">
        <v>0</v>
      </c>
      <c r="S1239" s="73">
        <v>0</v>
      </c>
      <c r="T1239" s="73">
        <v>0</v>
      </c>
      <c r="U1239" s="73">
        <v>0</v>
      </c>
      <c r="V1239" s="73">
        <v>0</v>
      </c>
      <c r="W1239" s="66"/>
      <c r="X1239" s="66"/>
      <c r="Y1239" s="74">
        <v>0</v>
      </c>
      <c r="Z1239" s="66">
        <f>V1239-Y1239</f>
        <v>0</v>
      </c>
      <c r="AA1239" s="75">
        <v>0</v>
      </c>
    </row>
    <row r="1240" spans="1:27" ht="15.75" hidden="1">
      <c r="A1240" s="66" t="s">
        <v>26</v>
      </c>
      <c r="B1240" s="1" t="s">
        <v>362</v>
      </c>
      <c r="C1240" s="71" t="str">
        <f>IF(A1240&lt;&gt;0,C1237,0)</f>
        <v>4.2.3.6</v>
      </c>
      <c r="D1240" s="72">
        <v>0</v>
      </c>
      <c r="E1240" s="72">
        <v>0</v>
      </c>
      <c r="F1240" s="72">
        <v>0</v>
      </c>
      <c r="G1240" s="73">
        <v>0</v>
      </c>
      <c r="H1240" s="73">
        <v>0</v>
      </c>
      <c r="I1240" s="73">
        <v>0</v>
      </c>
      <c r="J1240" s="73">
        <v>0</v>
      </c>
      <c r="K1240" s="73">
        <v>0</v>
      </c>
      <c r="L1240" s="73">
        <v>0</v>
      </c>
      <c r="M1240" s="66"/>
      <c r="N1240" s="66"/>
      <c r="O1240" s="74">
        <v>0</v>
      </c>
      <c r="P1240" s="66">
        <f t="shared" si="272"/>
        <v>0</v>
      </c>
      <c r="Q1240" s="73">
        <v>0</v>
      </c>
      <c r="R1240" s="73">
        <v>0</v>
      </c>
      <c r="S1240" s="73">
        <v>0</v>
      </c>
      <c r="T1240" s="73">
        <v>0</v>
      </c>
      <c r="U1240" s="73">
        <v>0</v>
      </c>
      <c r="V1240" s="73">
        <v>0</v>
      </c>
      <c r="W1240" s="66"/>
      <c r="X1240" s="66"/>
      <c r="Y1240" s="74">
        <v>0</v>
      </c>
      <c r="Z1240" s="66">
        <f>V1240-Y1240</f>
        <v>0</v>
      </c>
      <c r="AA1240" s="75">
        <v>0</v>
      </c>
    </row>
    <row r="1241" spans="1:27" ht="15.75" hidden="1">
      <c r="A1241" s="66" t="s">
        <v>26</v>
      </c>
      <c r="B1241" s="1" t="s">
        <v>363</v>
      </c>
      <c r="C1241" s="71" t="str">
        <f>IF(A1241&lt;&gt;0,C1237,0)</f>
        <v>4.2.3.6</v>
      </c>
      <c r="D1241" s="72">
        <v>0</v>
      </c>
      <c r="E1241" s="72">
        <v>0</v>
      </c>
      <c r="F1241" s="72">
        <v>0</v>
      </c>
      <c r="G1241" s="73">
        <v>0</v>
      </c>
      <c r="H1241" s="73">
        <v>0</v>
      </c>
      <c r="I1241" s="73">
        <v>0</v>
      </c>
      <c r="J1241" s="73">
        <v>0</v>
      </c>
      <c r="K1241" s="73">
        <v>0</v>
      </c>
      <c r="L1241" s="73">
        <v>0</v>
      </c>
      <c r="M1241" s="66"/>
      <c r="N1241" s="66"/>
      <c r="O1241" s="74">
        <v>0</v>
      </c>
      <c r="P1241" s="66">
        <f t="shared" si="272"/>
        <v>0</v>
      </c>
      <c r="Q1241" s="73">
        <v>0</v>
      </c>
      <c r="R1241" s="73">
        <v>0</v>
      </c>
      <c r="S1241" s="73">
        <v>0</v>
      </c>
      <c r="T1241" s="73">
        <v>0</v>
      </c>
      <c r="U1241" s="73">
        <v>0</v>
      </c>
      <c r="V1241" s="73">
        <v>0</v>
      </c>
      <c r="W1241" s="66"/>
      <c r="X1241" s="66"/>
      <c r="Y1241" s="74">
        <v>0</v>
      </c>
      <c r="Z1241" s="66">
        <f>V1241-Y1241</f>
        <v>0</v>
      </c>
      <c r="AA1241" s="75">
        <v>0</v>
      </c>
    </row>
    <row r="1242" spans="1:27" ht="47.25" hidden="1" customHeight="1">
      <c r="A1242" s="66" t="s">
        <v>26</v>
      </c>
      <c r="B1242" s="1" t="s">
        <v>364</v>
      </c>
      <c r="C1242" s="71" t="str">
        <f>IF(A1242&lt;&gt;0,C1237,0)</f>
        <v>4.2.3.6</v>
      </c>
      <c r="D1242" s="72">
        <v>0</v>
      </c>
      <c r="E1242" s="72">
        <v>0</v>
      </c>
      <c r="F1242" s="72">
        <v>0</v>
      </c>
      <c r="G1242" s="73">
        <v>0</v>
      </c>
      <c r="H1242" s="73">
        <v>0</v>
      </c>
      <c r="I1242" s="73">
        <v>0</v>
      </c>
      <c r="J1242" s="73">
        <v>0</v>
      </c>
      <c r="K1242" s="73">
        <v>0</v>
      </c>
      <c r="L1242" s="73">
        <v>0</v>
      </c>
      <c r="M1242" s="66"/>
      <c r="N1242" s="66"/>
      <c r="O1242" s="74">
        <v>0</v>
      </c>
      <c r="P1242" s="66">
        <f t="shared" si="272"/>
        <v>0</v>
      </c>
      <c r="Q1242" s="73">
        <v>0</v>
      </c>
      <c r="R1242" s="73">
        <v>0</v>
      </c>
      <c r="S1242" s="73">
        <v>0</v>
      </c>
      <c r="T1242" s="73">
        <v>0</v>
      </c>
      <c r="U1242" s="73">
        <v>0</v>
      </c>
      <c r="V1242" s="73">
        <v>0</v>
      </c>
      <c r="W1242" s="66"/>
      <c r="X1242" s="66"/>
      <c r="Y1242" s="74">
        <v>0</v>
      </c>
      <c r="Z1242" s="66">
        <f>V1242-Y1242</f>
        <v>0</v>
      </c>
      <c r="AA1242" s="75">
        <v>0</v>
      </c>
    </row>
    <row r="1243" spans="1:27" ht="94.5" customHeight="1">
      <c r="A1243" s="66" t="s">
        <v>26</v>
      </c>
      <c r="B1243" s="1"/>
      <c r="C1243" s="63" t="s">
        <v>452</v>
      </c>
      <c r="D1243" s="64" t="s">
        <v>178</v>
      </c>
      <c r="E1243" s="52" t="s">
        <v>53</v>
      </c>
      <c r="F1243" s="72">
        <v>0</v>
      </c>
      <c r="G1243" s="66">
        <f t="shared" ref="G1243:Z1243" si="277">SUBTOTAL(9,G1244:G1248)</f>
        <v>0</v>
      </c>
      <c r="H1243" s="66">
        <f t="shared" si="277"/>
        <v>0</v>
      </c>
      <c r="I1243" s="66">
        <f t="shared" si="277"/>
        <v>0</v>
      </c>
      <c r="J1243" s="66">
        <f t="shared" si="277"/>
        <v>0</v>
      </c>
      <c r="K1243" s="66">
        <f t="shared" si="277"/>
        <v>0</v>
      </c>
      <c r="L1243" s="66">
        <f t="shared" si="277"/>
        <v>0</v>
      </c>
      <c r="M1243" s="66">
        <f t="shared" si="277"/>
        <v>0</v>
      </c>
      <c r="N1243" s="66">
        <f t="shared" si="277"/>
        <v>0</v>
      </c>
      <c r="O1243" s="66">
        <f t="shared" si="277"/>
        <v>0</v>
      </c>
      <c r="P1243" s="66">
        <f t="shared" si="277"/>
        <v>0</v>
      </c>
      <c r="Q1243" s="66">
        <f t="shared" si="277"/>
        <v>0</v>
      </c>
      <c r="R1243" s="66">
        <f t="shared" si="277"/>
        <v>0</v>
      </c>
      <c r="S1243" s="66">
        <f t="shared" si="277"/>
        <v>0</v>
      </c>
      <c r="T1243" s="66">
        <f t="shared" si="277"/>
        <v>0</v>
      </c>
      <c r="U1243" s="66">
        <f t="shared" si="277"/>
        <v>0</v>
      </c>
      <c r="V1243" s="66">
        <f t="shared" si="277"/>
        <v>0</v>
      </c>
      <c r="W1243" s="66">
        <f t="shared" si="277"/>
        <v>0</v>
      </c>
      <c r="X1243" s="66">
        <f t="shared" si="277"/>
        <v>0</v>
      </c>
      <c r="Y1243" s="66">
        <f t="shared" si="277"/>
        <v>0</v>
      </c>
      <c r="Z1243" s="66">
        <f t="shared" si="277"/>
        <v>0</v>
      </c>
      <c r="AA1243" s="67">
        <f>SUBTOTAL(9,AA1244:AA1248)</f>
        <v>0</v>
      </c>
    </row>
    <row r="1244" spans="1:27" ht="78.75" hidden="1" customHeight="1">
      <c r="A1244" s="66" t="s">
        <v>26</v>
      </c>
      <c r="B1244" s="1" t="s">
        <v>360</v>
      </c>
      <c r="C1244" s="71" t="str">
        <f>IF(A1244&lt;&gt;0,C1243,0)</f>
        <v>4.2.3.7</v>
      </c>
      <c r="D1244" s="72">
        <v>0</v>
      </c>
      <c r="E1244" s="72">
        <v>0</v>
      </c>
      <c r="F1244" s="72">
        <v>0</v>
      </c>
      <c r="G1244" s="73">
        <v>0</v>
      </c>
      <c r="H1244" s="73">
        <v>0</v>
      </c>
      <c r="I1244" s="73">
        <v>0</v>
      </c>
      <c r="J1244" s="73">
        <v>0</v>
      </c>
      <c r="K1244" s="73">
        <v>0</v>
      </c>
      <c r="L1244" s="73">
        <v>0</v>
      </c>
      <c r="M1244" s="66"/>
      <c r="N1244" s="66"/>
      <c r="O1244" s="74">
        <v>0</v>
      </c>
      <c r="P1244" s="66">
        <f t="shared" ref="P1244:P1288" si="278">L1244-O1244</f>
        <v>0</v>
      </c>
      <c r="Q1244" s="73">
        <v>0</v>
      </c>
      <c r="R1244" s="73">
        <v>0</v>
      </c>
      <c r="S1244" s="73">
        <v>0</v>
      </c>
      <c r="T1244" s="73">
        <v>0</v>
      </c>
      <c r="U1244" s="73">
        <v>0</v>
      </c>
      <c r="V1244" s="73">
        <v>0</v>
      </c>
      <c r="W1244" s="66"/>
      <c r="X1244" s="66"/>
      <c r="Y1244" s="74">
        <v>0</v>
      </c>
      <c r="Z1244" s="66">
        <f>V1244-Y1244</f>
        <v>0</v>
      </c>
      <c r="AA1244" s="75">
        <v>0</v>
      </c>
    </row>
    <row r="1245" spans="1:27" ht="78.75" hidden="1" customHeight="1">
      <c r="A1245" s="66" t="s">
        <v>26</v>
      </c>
      <c r="B1245" s="1" t="s">
        <v>361</v>
      </c>
      <c r="C1245" s="71" t="str">
        <f>IF(A1245&lt;&gt;0,C1243,0)</f>
        <v>4.2.3.7</v>
      </c>
      <c r="D1245" s="72">
        <v>0</v>
      </c>
      <c r="E1245" s="72">
        <v>0</v>
      </c>
      <c r="F1245" s="72">
        <v>0</v>
      </c>
      <c r="G1245" s="73">
        <v>0</v>
      </c>
      <c r="H1245" s="73">
        <v>0</v>
      </c>
      <c r="I1245" s="73">
        <v>0</v>
      </c>
      <c r="J1245" s="73">
        <v>0</v>
      </c>
      <c r="K1245" s="73">
        <v>0</v>
      </c>
      <c r="L1245" s="73">
        <v>0</v>
      </c>
      <c r="M1245" s="66"/>
      <c r="N1245" s="66"/>
      <c r="O1245" s="74">
        <v>0</v>
      </c>
      <c r="P1245" s="66">
        <f t="shared" si="278"/>
        <v>0</v>
      </c>
      <c r="Q1245" s="73">
        <v>0</v>
      </c>
      <c r="R1245" s="73">
        <v>0</v>
      </c>
      <c r="S1245" s="73">
        <v>0</v>
      </c>
      <c r="T1245" s="73">
        <v>0</v>
      </c>
      <c r="U1245" s="73">
        <v>0</v>
      </c>
      <c r="V1245" s="73">
        <v>0</v>
      </c>
      <c r="W1245" s="66"/>
      <c r="X1245" s="66"/>
      <c r="Y1245" s="74">
        <v>0</v>
      </c>
      <c r="Z1245" s="66">
        <f>V1245-Y1245</f>
        <v>0</v>
      </c>
      <c r="AA1245" s="75">
        <v>0</v>
      </c>
    </row>
    <row r="1246" spans="1:27" ht="126" hidden="1" customHeight="1">
      <c r="A1246" s="66" t="s">
        <v>26</v>
      </c>
      <c r="B1246" s="1" t="s">
        <v>362</v>
      </c>
      <c r="C1246" s="71" t="str">
        <f>IF(A1246&lt;&gt;0,C1243,0)</f>
        <v>4.2.3.7</v>
      </c>
      <c r="D1246" s="72">
        <v>0</v>
      </c>
      <c r="E1246" s="72">
        <v>0</v>
      </c>
      <c r="F1246" s="72">
        <v>0</v>
      </c>
      <c r="G1246" s="73">
        <v>0</v>
      </c>
      <c r="H1246" s="73">
        <v>0</v>
      </c>
      <c r="I1246" s="73">
        <v>0</v>
      </c>
      <c r="J1246" s="73">
        <v>0</v>
      </c>
      <c r="K1246" s="73">
        <v>0</v>
      </c>
      <c r="L1246" s="73">
        <v>0</v>
      </c>
      <c r="M1246" s="66"/>
      <c r="N1246" s="66"/>
      <c r="O1246" s="74">
        <v>0</v>
      </c>
      <c r="P1246" s="66">
        <f t="shared" si="278"/>
        <v>0</v>
      </c>
      <c r="Q1246" s="73">
        <v>0</v>
      </c>
      <c r="R1246" s="73">
        <v>0</v>
      </c>
      <c r="S1246" s="73">
        <v>0</v>
      </c>
      <c r="T1246" s="73">
        <v>0</v>
      </c>
      <c r="U1246" s="73">
        <v>0</v>
      </c>
      <c r="V1246" s="73">
        <v>0</v>
      </c>
      <c r="W1246" s="66"/>
      <c r="X1246" s="66"/>
      <c r="Y1246" s="74">
        <v>0</v>
      </c>
      <c r="Z1246" s="66">
        <f>V1246-Y1246</f>
        <v>0</v>
      </c>
      <c r="AA1246" s="75">
        <v>0</v>
      </c>
    </row>
    <row r="1247" spans="1:27" ht="94.5" hidden="1" customHeight="1">
      <c r="A1247" s="66" t="s">
        <v>26</v>
      </c>
      <c r="B1247" s="1" t="s">
        <v>363</v>
      </c>
      <c r="C1247" s="71" t="str">
        <f>IF(A1247&lt;&gt;0,C1243,0)</f>
        <v>4.2.3.7</v>
      </c>
      <c r="D1247" s="72">
        <v>0</v>
      </c>
      <c r="E1247" s="72">
        <v>0</v>
      </c>
      <c r="F1247" s="72">
        <v>0</v>
      </c>
      <c r="G1247" s="73">
        <v>0</v>
      </c>
      <c r="H1247" s="73">
        <v>0</v>
      </c>
      <c r="I1247" s="73">
        <v>0</v>
      </c>
      <c r="J1247" s="73">
        <v>0</v>
      </c>
      <c r="K1247" s="73">
        <v>0</v>
      </c>
      <c r="L1247" s="73">
        <v>0</v>
      </c>
      <c r="M1247" s="66"/>
      <c r="N1247" s="66"/>
      <c r="O1247" s="74">
        <v>0</v>
      </c>
      <c r="P1247" s="66">
        <f t="shared" si="278"/>
        <v>0</v>
      </c>
      <c r="Q1247" s="73">
        <v>0</v>
      </c>
      <c r="R1247" s="73">
        <v>0</v>
      </c>
      <c r="S1247" s="73">
        <v>0</v>
      </c>
      <c r="T1247" s="73">
        <v>0</v>
      </c>
      <c r="U1247" s="73">
        <v>0</v>
      </c>
      <c r="V1247" s="73">
        <v>0</v>
      </c>
      <c r="W1247" s="66"/>
      <c r="X1247" s="66"/>
      <c r="Y1247" s="74">
        <v>0</v>
      </c>
      <c r="Z1247" s="66">
        <f>V1247-Y1247</f>
        <v>0</v>
      </c>
      <c r="AA1247" s="75">
        <v>0</v>
      </c>
    </row>
    <row r="1248" spans="1:27" ht="47.25" hidden="1" customHeight="1">
      <c r="A1248" s="66" t="s">
        <v>26</v>
      </c>
      <c r="B1248" s="1" t="s">
        <v>364</v>
      </c>
      <c r="C1248" s="71" t="str">
        <f>IF(A1248&lt;&gt;0,C1243,0)</f>
        <v>4.2.3.7</v>
      </c>
      <c r="D1248" s="72">
        <v>0</v>
      </c>
      <c r="E1248" s="72">
        <v>0</v>
      </c>
      <c r="F1248" s="72">
        <v>0</v>
      </c>
      <c r="G1248" s="73">
        <v>0</v>
      </c>
      <c r="H1248" s="73">
        <v>0</v>
      </c>
      <c r="I1248" s="73">
        <v>0</v>
      </c>
      <c r="J1248" s="73">
        <v>0</v>
      </c>
      <c r="K1248" s="73">
        <v>0</v>
      </c>
      <c r="L1248" s="73">
        <v>0</v>
      </c>
      <c r="M1248" s="66"/>
      <c r="N1248" s="66"/>
      <c r="O1248" s="74">
        <v>0</v>
      </c>
      <c r="P1248" s="66">
        <f t="shared" si="278"/>
        <v>0</v>
      </c>
      <c r="Q1248" s="73">
        <v>0</v>
      </c>
      <c r="R1248" s="73">
        <v>0</v>
      </c>
      <c r="S1248" s="73">
        <v>0</v>
      </c>
      <c r="T1248" s="73">
        <v>0</v>
      </c>
      <c r="U1248" s="73">
        <v>0</v>
      </c>
      <c r="V1248" s="73">
        <v>0</v>
      </c>
      <c r="W1248" s="66"/>
      <c r="X1248" s="66"/>
      <c r="Y1248" s="74">
        <v>0</v>
      </c>
      <c r="Z1248" s="66">
        <f>V1248-Y1248</f>
        <v>0</v>
      </c>
      <c r="AA1248" s="75">
        <v>0</v>
      </c>
    </row>
    <row r="1249" spans="1:27" ht="47.25" customHeight="1">
      <c r="A1249" s="66" t="s">
        <v>26</v>
      </c>
      <c r="B1249" s="1"/>
      <c r="C1249" s="63" t="s">
        <v>453</v>
      </c>
      <c r="D1249" s="64" t="s">
        <v>180</v>
      </c>
      <c r="E1249" s="52" t="s">
        <v>53</v>
      </c>
      <c r="F1249" s="72">
        <v>0</v>
      </c>
      <c r="G1249" s="66">
        <f t="shared" ref="G1249:Z1249" si="279">SUBTOTAL(9,G1250:G1254)</f>
        <v>0</v>
      </c>
      <c r="H1249" s="66">
        <f t="shared" si="279"/>
        <v>0</v>
      </c>
      <c r="I1249" s="66">
        <f t="shared" si="279"/>
        <v>0</v>
      </c>
      <c r="J1249" s="66">
        <f t="shared" si="279"/>
        <v>0</v>
      </c>
      <c r="K1249" s="66">
        <f t="shared" si="279"/>
        <v>0</v>
      </c>
      <c r="L1249" s="66">
        <f t="shared" si="279"/>
        <v>0</v>
      </c>
      <c r="M1249" s="66">
        <f t="shared" si="279"/>
        <v>0</v>
      </c>
      <c r="N1249" s="66">
        <f t="shared" si="279"/>
        <v>0</v>
      </c>
      <c r="O1249" s="66">
        <f t="shared" si="279"/>
        <v>0</v>
      </c>
      <c r="P1249" s="66">
        <f t="shared" si="279"/>
        <v>0</v>
      </c>
      <c r="Q1249" s="66">
        <f t="shared" si="279"/>
        <v>0</v>
      </c>
      <c r="R1249" s="66">
        <f t="shared" si="279"/>
        <v>0</v>
      </c>
      <c r="S1249" s="66">
        <f t="shared" si="279"/>
        <v>0</v>
      </c>
      <c r="T1249" s="66">
        <f t="shared" si="279"/>
        <v>0</v>
      </c>
      <c r="U1249" s="66">
        <f t="shared" si="279"/>
        <v>0</v>
      </c>
      <c r="V1249" s="66">
        <f t="shared" si="279"/>
        <v>0</v>
      </c>
      <c r="W1249" s="66">
        <f t="shared" si="279"/>
        <v>0</v>
      </c>
      <c r="X1249" s="66">
        <f t="shared" si="279"/>
        <v>0</v>
      </c>
      <c r="Y1249" s="66">
        <f t="shared" si="279"/>
        <v>0</v>
      </c>
      <c r="Z1249" s="66">
        <f t="shared" si="279"/>
        <v>0</v>
      </c>
      <c r="AA1249" s="67">
        <f>SUBTOTAL(9,AA1250:AA1254)</f>
        <v>0</v>
      </c>
    </row>
    <row r="1250" spans="1:27" ht="63" hidden="1" customHeight="1">
      <c r="A1250" s="66" t="s">
        <v>26</v>
      </c>
      <c r="B1250" s="1" t="s">
        <v>360</v>
      </c>
      <c r="C1250" s="71" t="str">
        <f>IF(A1250&lt;&gt;0,C1249,0)</f>
        <v>4.2.3.8</v>
      </c>
      <c r="D1250" s="72">
        <v>0</v>
      </c>
      <c r="E1250" s="72">
        <v>0</v>
      </c>
      <c r="F1250" s="72">
        <v>0</v>
      </c>
      <c r="G1250" s="73">
        <v>0</v>
      </c>
      <c r="H1250" s="73">
        <v>0</v>
      </c>
      <c r="I1250" s="73">
        <v>0</v>
      </c>
      <c r="J1250" s="73">
        <v>0</v>
      </c>
      <c r="K1250" s="73">
        <v>0</v>
      </c>
      <c r="L1250" s="73">
        <v>0</v>
      </c>
      <c r="M1250" s="66"/>
      <c r="N1250" s="66"/>
      <c r="O1250" s="74">
        <v>0</v>
      </c>
      <c r="P1250" s="66">
        <f t="shared" si="278"/>
        <v>0</v>
      </c>
      <c r="Q1250" s="73">
        <v>0</v>
      </c>
      <c r="R1250" s="73">
        <v>0</v>
      </c>
      <c r="S1250" s="73">
        <v>0</v>
      </c>
      <c r="T1250" s="73">
        <v>0</v>
      </c>
      <c r="U1250" s="73">
        <v>0</v>
      </c>
      <c r="V1250" s="73">
        <v>0</v>
      </c>
      <c r="W1250" s="66"/>
      <c r="X1250" s="66"/>
      <c r="Y1250" s="74">
        <v>0</v>
      </c>
      <c r="Z1250" s="66">
        <f>V1250-Y1250</f>
        <v>0</v>
      </c>
      <c r="AA1250" s="75">
        <v>0</v>
      </c>
    </row>
    <row r="1251" spans="1:27" ht="63" hidden="1" customHeight="1">
      <c r="A1251" s="66" t="s">
        <v>26</v>
      </c>
      <c r="B1251" s="1" t="s">
        <v>361</v>
      </c>
      <c r="C1251" s="71" t="str">
        <f>IF(A1251&lt;&gt;0,C1249,0)</f>
        <v>4.2.3.8</v>
      </c>
      <c r="D1251" s="72">
        <v>0</v>
      </c>
      <c r="E1251" s="72">
        <v>0</v>
      </c>
      <c r="F1251" s="72">
        <v>0</v>
      </c>
      <c r="G1251" s="73">
        <v>0</v>
      </c>
      <c r="H1251" s="73">
        <v>0</v>
      </c>
      <c r="I1251" s="73">
        <v>0</v>
      </c>
      <c r="J1251" s="73">
        <v>0</v>
      </c>
      <c r="K1251" s="73">
        <v>0</v>
      </c>
      <c r="L1251" s="73">
        <v>0</v>
      </c>
      <c r="M1251" s="66"/>
      <c r="N1251" s="66"/>
      <c r="O1251" s="74">
        <v>0</v>
      </c>
      <c r="P1251" s="66">
        <f t="shared" si="278"/>
        <v>0</v>
      </c>
      <c r="Q1251" s="73">
        <v>0</v>
      </c>
      <c r="R1251" s="73">
        <v>0</v>
      </c>
      <c r="S1251" s="73">
        <v>0</v>
      </c>
      <c r="T1251" s="73">
        <v>0</v>
      </c>
      <c r="U1251" s="73">
        <v>0</v>
      </c>
      <c r="V1251" s="73">
        <v>0</v>
      </c>
      <c r="W1251" s="66"/>
      <c r="X1251" s="66"/>
      <c r="Y1251" s="74">
        <v>0</v>
      </c>
      <c r="Z1251" s="66">
        <f>V1251-Y1251</f>
        <v>0</v>
      </c>
      <c r="AA1251" s="75">
        <v>0</v>
      </c>
    </row>
    <row r="1252" spans="1:27" ht="47.25" hidden="1" customHeight="1">
      <c r="A1252" s="66" t="s">
        <v>26</v>
      </c>
      <c r="B1252" s="1" t="s">
        <v>362</v>
      </c>
      <c r="C1252" s="71" t="str">
        <f>IF(A1252&lt;&gt;0,C1249,0)</f>
        <v>4.2.3.8</v>
      </c>
      <c r="D1252" s="72">
        <v>0</v>
      </c>
      <c r="E1252" s="72">
        <v>0</v>
      </c>
      <c r="F1252" s="72">
        <v>0</v>
      </c>
      <c r="G1252" s="73">
        <v>0</v>
      </c>
      <c r="H1252" s="73">
        <v>0</v>
      </c>
      <c r="I1252" s="73">
        <v>0</v>
      </c>
      <c r="J1252" s="73">
        <v>0</v>
      </c>
      <c r="K1252" s="73">
        <v>0</v>
      </c>
      <c r="L1252" s="73">
        <v>0</v>
      </c>
      <c r="M1252" s="66"/>
      <c r="N1252" s="66"/>
      <c r="O1252" s="74">
        <v>0</v>
      </c>
      <c r="P1252" s="66">
        <f t="shared" si="278"/>
        <v>0</v>
      </c>
      <c r="Q1252" s="73">
        <v>0</v>
      </c>
      <c r="R1252" s="73">
        <v>0</v>
      </c>
      <c r="S1252" s="73">
        <v>0</v>
      </c>
      <c r="T1252" s="73">
        <v>0</v>
      </c>
      <c r="U1252" s="73">
        <v>0</v>
      </c>
      <c r="V1252" s="73">
        <v>0</v>
      </c>
      <c r="W1252" s="66"/>
      <c r="X1252" s="66"/>
      <c r="Y1252" s="74">
        <v>0</v>
      </c>
      <c r="Z1252" s="66">
        <f>V1252-Y1252</f>
        <v>0</v>
      </c>
      <c r="AA1252" s="75">
        <v>0</v>
      </c>
    </row>
    <row r="1253" spans="1:27" ht="15.75" hidden="1">
      <c r="A1253" s="66" t="s">
        <v>26</v>
      </c>
      <c r="B1253" s="1" t="s">
        <v>363</v>
      </c>
      <c r="C1253" s="71" t="str">
        <f>IF(A1253&lt;&gt;0,C1249,0)</f>
        <v>4.2.3.8</v>
      </c>
      <c r="D1253" s="72">
        <v>0</v>
      </c>
      <c r="E1253" s="72">
        <v>0</v>
      </c>
      <c r="F1253" s="72">
        <v>0</v>
      </c>
      <c r="G1253" s="73">
        <v>0</v>
      </c>
      <c r="H1253" s="73">
        <v>0</v>
      </c>
      <c r="I1253" s="73">
        <v>0</v>
      </c>
      <c r="J1253" s="73">
        <v>0</v>
      </c>
      <c r="K1253" s="73">
        <v>0</v>
      </c>
      <c r="L1253" s="73">
        <v>0</v>
      </c>
      <c r="M1253" s="66"/>
      <c r="N1253" s="66"/>
      <c r="O1253" s="74">
        <v>0</v>
      </c>
      <c r="P1253" s="66">
        <f t="shared" si="278"/>
        <v>0</v>
      </c>
      <c r="Q1253" s="73">
        <v>0</v>
      </c>
      <c r="R1253" s="73">
        <v>0</v>
      </c>
      <c r="S1253" s="73">
        <v>0</v>
      </c>
      <c r="T1253" s="73">
        <v>0</v>
      </c>
      <c r="U1253" s="73">
        <v>0</v>
      </c>
      <c r="V1253" s="73">
        <v>0</v>
      </c>
      <c r="W1253" s="66"/>
      <c r="X1253" s="66"/>
      <c r="Y1253" s="74">
        <v>0</v>
      </c>
      <c r="Z1253" s="66">
        <f>V1253-Y1253</f>
        <v>0</v>
      </c>
      <c r="AA1253" s="75">
        <v>0</v>
      </c>
    </row>
    <row r="1254" spans="1:27" ht="78.75" hidden="1" customHeight="1">
      <c r="A1254" s="66" t="s">
        <v>26</v>
      </c>
      <c r="B1254" s="1" t="s">
        <v>364</v>
      </c>
      <c r="C1254" s="71" t="str">
        <f>IF(A1254&lt;&gt;0,C1249,0)</f>
        <v>4.2.3.8</v>
      </c>
      <c r="D1254" s="72">
        <v>0</v>
      </c>
      <c r="E1254" s="72">
        <v>0</v>
      </c>
      <c r="F1254" s="72">
        <v>0</v>
      </c>
      <c r="G1254" s="73">
        <v>0</v>
      </c>
      <c r="H1254" s="73">
        <v>0</v>
      </c>
      <c r="I1254" s="73">
        <v>0</v>
      </c>
      <c r="J1254" s="73">
        <v>0</v>
      </c>
      <c r="K1254" s="73">
        <v>0</v>
      </c>
      <c r="L1254" s="73">
        <v>0</v>
      </c>
      <c r="M1254" s="66"/>
      <c r="N1254" s="66"/>
      <c r="O1254" s="74">
        <v>0</v>
      </c>
      <c r="P1254" s="66">
        <f t="shared" si="278"/>
        <v>0</v>
      </c>
      <c r="Q1254" s="73">
        <v>0</v>
      </c>
      <c r="R1254" s="73">
        <v>0</v>
      </c>
      <c r="S1254" s="73">
        <v>0</v>
      </c>
      <c r="T1254" s="73">
        <v>0</v>
      </c>
      <c r="U1254" s="73">
        <v>0</v>
      </c>
      <c r="V1254" s="73">
        <v>0</v>
      </c>
      <c r="W1254" s="66"/>
      <c r="X1254" s="66"/>
      <c r="Y1254" s="74">
        <v>0</v>
      </c>
      <c r="Z1254" s="66">
        <f>V1254-Y1254</f>
        <v>0</v>
      </c>
      <c r="AA1254" s="75">
        <v>0</v>
      </c>
    </row>
    <row r="1255" spans="1:27" ht="47.25">
      <c r="A1255" s="66" t="s">
        <v>26</v>
      </c>
      <c r="B1255" s="1"/>
      <c r="C1255" s="78" t="s">
        <v>454</v>
      </c>
      <c r="D1255" s="64" t="s">
        <v>182</v>
      </c>
      <c r="E1255" s="52" t="s">
        <v>50</v>
      </c>
      <c r="F1255" s="72">
        <v>0</v>
      </c>
      <c r="G1255" s="66">
        <f t="shared" ref="G1255:Z1255" si="280">G1256+G1289</f>
        <v>12.93</v>
      </c>
      <c r="H1255" s="66">
        <f t="shared" si="280"/>
        <v>0</v>
      </c>
      <c r="I1255" s="66">
        <f t="shared" si="280"/>
        <v>0</v>
      </c>
      <c r="J1255" s="66">
        <f t="shared" si="280"/>
        <v>12.93</v>
      </c>
      <c r="K1255" s="66">
        <f t="shared" si="280"/>
        <v>0</v>
      </c>
      <c r="L1255" s="66">
        <f t="shared" si="280"/>
        <v>0.70300000000000007</v>
      </c>
      <c r="M1255" s="66">
        <f t="shared" si="280"/>
        <v>0</v>
      </c>
      <c r="N1255" s="66">
        <f t="shared" si="280"/>
        <v>0</v>
      </c>
      <c r="O1255" s="66">
        <f t="shared" si="280"/>
        <v>0.22800000000000009</v>
      </c>
      <c r="P1255" s="66">
        <f t="shared" si="280"/>
        <v>0.47499999999999998</v>
      </c>
      <c r="Q1255" s="66">
        <f t="shared" si="280"/>
        <v>0</v>
      </c>
      <c r="R1255" s="66">
        <f t="shared" si="280"/>
        <v>0</v>
      </c>
      <c r="S1255" s="66">
        <f t="shared" si="280"/>
        <v>0</v>
      </c>
      <c r="T1255" s="66">
        <f t="shared" si="280"/>
        <v>0</v>
      </c>
      <c r="U1255" s="66">
        <f t="shared" si="280"/>
        <v>0</v>
      </c>
      <c r="V1255" s="66">
        <f t="shared" si="280"/>
        <v>0.70300000000000007</v>
      </c>
      <c r="W1255" s="66">
        <f t="shared" si="280"/>
        <v>0</v>
      </c>
      <c r="X1255" s="66">
        <f t="shared" si="280"/>
        <v>0</v>
      </c>
      <c r="Y1255" s="66">
        <f t="shared" si="280"/>
        <v>0.22800000000000009</v>
      </c>
      <c r="Z1255" s="66">
        <f t="shared" si="280"/>
        <v>0.47499999999999998</v>
      </c>
      <c r="AA1255" s="67">
        <f>AA1256+AA1289</f>
        <v>12.925320831999997</v>
      </c>
    </row>
    <row r="1256" spans="1:27" ht="94.5" customHeight="1">
      <c r="A1256" s="66" t="s">
        <v>26</v>
      </c>
      <c r="B1256" s="1"/>
      <c r="C1256" s="63" t="s">
        <v>455</v>
      </c>
      <c r="D1256" s="64" t="s">
        <v>184</v>
      </c>
      <c r="E1256" s="52" t="s">
        <v>53</v>
      </c>
      <c r="F1256" s="72">
        <v>0</v>
      </c>
      <c r="G1256" s="66">
        <f t="shared" ref="G1256:Z1256" si="281">SUBTOTAL(9,G1257:G1288)</f>
        <v>12.34</v>
      </c>
      <c r="H1256" s="66">
        <f t="shared" si="281"/>
        <v>0</v>
      </c>
      <c r="I1256" s="66">
        <f t="shared" si="281"/>
        <v>0</v>
      </c>
      <c r="J1256" s="66">
        <f t="shared" si="281"/>
        <v>12.34</v>
      </c>
      <c r="K1256" s="66">
        <f t="shared" si="281"/>
        <v>0</v>
      </c>
      <c r="L1256" s="66">
        <f t="shared" si="281"/>
        <v>8.5000000000000006E-2</v>
      </c>
      <c r="M1256" s="66">
        <f t="shared" si="281"/>
        <v>0</v>
      </c>
      <c r="N1256" s="66">
        <f t="shared" si="281"/>
        <v>0</v>
      </c>
      <c r="O1256" s="66">
        <f t="shared" si="281"/>
        <v>8.5000000000000006E-2</v>
      </c>
      <c r="P1256" s="66">
        <f t="shared" si="281"/>
        <v>0</v>
      </c>
      <c r="Q1256" s="66">
        <f t="shared" si="281"/>
        <v>0</v>
      </c>
      <c r="R1256" s="66">
        <f t="shared" si="281"/>
        <v>0</v>
      </c>
      <c r="S1256" s="66">
        <f t="shared" si="281"/>
        <v>0</v>
      </c>
      <c r="T1256" s="66">
        <f t="shared" si="281"/>
        <v>0</v>
      </c>
      <c r="U1256" s="66">
        <f t="shared" si="281"/>
        <v>0</v>
      </c>
      <c r="V1256" s="66">
        <f t="shared" si="281"/>
        <v>8.5000000000000006E-2</v>
      </c>
      <c r="W1256" s="66">
        <f t="shared" si="281"/>
        <v>0</v>
      </c>
      <c r="X1256" s="66">
        <f t="shared" si="281"/>
        <v>0</v>
      </c>
      <c r="Y1256" s="66">
        <f t="shared" si="281"/>
        <v>8.5000000000000006E-2</v>
      </c>
      <c r="Z1256" s="66">
        <f t="shared" si="281"/>
        <v>0</v>
      </c>
      <c r="AA1256" s="67">
        <f>SUBTOTAL(9,AA1257:AA1288)</f>
        <v>12.336694927999996</v>
      </c>
    </row>
    <row r="1257" spans="1:27" ht="157.5" customHeight="1">
      <c r="A1257" s="66" t="s">
        <v>2334</v>
      </c>
      <c r="B1257" s="1" t="s">
        <v>360</v>
      </c>
      <c r="C1257" s="71" t="str">
        <f>IF(A1257&lt;&gt;0,C1256,0)</f>
        <v>4.2.4.1</v>
      </c>
      <c r="D1257" s="72" t="s">
        <v>2335</v>
      </c>
      <c r="E1257" s="72" t="s">
        <v>2104</v>
      </c>
      <c r="F1257" s="72" t="s">
        <v>1143</v>
      </c>
      <c r="G1257" s="73">
        <v>0.71</v>
      </c>
      <c r="H1257" s="73">
        <v>0</v>
      </c>
      <c r="I1257" s="73">
        <v>0</v>
      </c>
      <c r="J1257" s="73">
        <v>0.71</v>
      </c>
      <c r="K1257" s="73">
        <v>0</v>
      </c>
      <c r="L1257" s="73">
        <v>2E-3</v>
      </c>
      <c r="M1257" s="66"/>
      <c r="N1257" s="66"/>
      <c r="O1257" s="74">
        <v>2E-3</v>
      </c>
      <c r="P1257" s="66">
        <f t="shared" si="278"/>
        <v>0</v>
      </c>
      <c r="Q1257" s="73">
        <v>0</v>
      </c>
      <c r="R1257" s="73">
        <v>0</v>
      </c>
      <c r="S1257" s="73">
        <v>0</v>
      </c>
      <c r="T1257" s="73">
        <v>0</v>
      </c>
      <c r="U1257" s="73">
        <v>0</v>
      </c>
      <c r="V1257" s="73">
        <v>2E-3</v>
      </c>
      <c r="W1257" s="66"/>
      <c r="X1257" s="66"/>
      <c r="Y1257" s="74">
        <v>2E-3</v>
      </c>
      <c r="Z1257" s="66">
        <f t="shared" ref="Z1257:Z1288" si="282">V1257-Y1257</f>
        <v>0</v>
      </c>
      <c r="AA1257" s="75">
        <v>0.70583999999999991</v>
      </c>
    </row>
    <row r="1258" spans="1:27" ht="110.25" customHeight="1">
      <c r="A1258" s="66" t="s">
        <v>2336</v>
      </c>
      <c r="B1258" s="1" t="s">
        <v>361</v>
      </c>
      <c r="C1258" s="71" t="str">
        <f>IF(A1258&lt;&gt;0,C1256,0)</f>
        <v>4.2.4.1</v>
      </c>
      <c r="D1258" s="72" t="s">
        <v>2337</v>
      </c>
      <c r="E1258" s="72" t="s">
        <v>2104</v>
      </c>
      <c r="F1258" s="72" t="s">
        <v>1144</v>
      </c>
      <c r="G1258" s="73">
        <v>1.7</v>
      </c>
      <c r="H1258" s="73">
        <v>0</v>
      </c>
      <c r="I1258" s="73">
        <v>0</v>
      </c>
      <c r="J1258" s="73">
        <v>1.7</v>
      </c>
      <c r="K1258" s="73">
        <v>0</v>
      </c>
      <c r="L1258" s="73">
        <v>1.2E-2</v>
      </c>
      <c r="M1258" s="66"/>
      <c r="N1258" s="66"/>
      <c r="O1258" s="74">
        <v>1.2E-2</v>
      </c>
      <c r="P1258" s="66">
        <f t="shared" si="278"/>
        <v>0</v>
      </c>
      <c r="Q1258" s="73">
        <v>0</v>
      </c>
      <c r="R1258" s="73">
        <v>0</v>
      </c>
      <c r="S1258" s="73">
        <v>0</v>
      </c>
      <c r="T1258" s="73">
        <v>0</v>
      </c>
      <c r="U1258" s="73">
        <v>0</v>
      </c>
      <c r="V1258" s="73">
        <v>1.2E-2</v>
      </c>
      <c r="W1258" s="66"/>
      <c r="X1258" s="66"/>
      <c r="Y1258" s="74">
        <v>1.2E-2</v>
      </c>
      <c r="Z1258" s="66">
        <f t="shared" si="282"/>
        <v>0</v>
      </c>
      <c r="AA1258" s="75">
        <v>1.7016861279999997</v>
      </c>
    </row>
    <row r="1259" spans="1:27" ht="94.5" customHeight="1">
      <c r="A1259" s="66" t="s">
        <v>2338</v>
      </c>
      <c r="B1259" s="1" t="s">
        <v>362</v>
      </c>
      <c r="C1259" s="71" t="str">
        <f>IF(A1259&lt;&gt;0,C1256,0)</f>
        <v>4.2.4.1</v>
      </c>
      <c r="D1259" s="72" t="s">
        <v>2339</v>
      </c>
      <c r="E1259" s="72" t="s">
        <v>2104</v>
      </c>
      <c r="F1259" s="72" t="s">
        <v>1145</v>
      </c>
      <c r="G1259" s="73">
        <v>0</v>
      </c>
      <c r="H1259" s="73">
        <v>0</v>
      </c>
      <c r="I1259" s="73">
        <v>0</v>
      </c>
      <c r="J1259" s="73">
        <v>0</v>
      </c>
      <c r="K1259" s="73">
        <v>0</v>
      </c>
      <c r="L1259" s="73">
        <v>0</v>
      </c>
      <c r="M1259" s="66"/>
      <c r="N1259" s="66"/>
      <c r="O1259" s="74">
        <v>0</v>
      </c>
      <c r="P1259" s="66">
        <f t="shared" si="278"/>
        <v>0</v>
      </c>
      <c r="Q1259" s="73">
        <v>0</v>
      </c>
      <c r="R1259" s="73">
        <v>0</v>
      </c>
      <c r="S1259" s="73">
        <v>0</v>
      </c>
      <c r="T1259" s="73">
        <v>0</v>
      </c>
      <c r="U1259" s="73">
        <v>0</v>
      </c>
      <c r="V1259" s="73">
        <v>0</v>
      </c>
      <c r="W1259" s="66"/>
      <c r="X1259" s="66"/>
      <c r="Y1259" s="74">
        <v>0</v>
      </c>
      <c r="Z1259" s="66">
        <f t="shared" si="282"/>
        <v>0</v>
      </c>
      <c r="AA1259" s="75">
        <v>0</v>
      </c>
    </row>
    <row r="1260" spans="1:27" ht="141.75">
      <c r="A1260" s="66" t="s">
        <v>2340</v>
      </c>
      <c r="B1260" s="1" t="s">
        <v>363</v>
      </c>
      <c r="C1260" s="71" t="str">
        <f>IF(A1260&lt;&gt;0,C1256,0)</f>
        <v>4.2.4.1</v>
      </c>
      <c r="D1260" s="72" t="s">
        <v>2341</v>
      </c>
      <c r="E1260" s="72" t="s">
        <v>2104</v>
      </c>
      <c r="F1260" s="72" t="s">
        <v>1146</v>
      </c>
      <c r="G1260" s="73">
        <v>0</v>
      </c>
      <c r="H1260" s="73">
        <v>0</v>
      </c>
      <c r="I1260" s="73">
        <v>0</v>
      </c>
      <c r="J1260" s="73">
        <v>0</v>
      </c>
      <c r="K1260" s="73">
        <v>0</v>
      </c>
      <c r="L1260" s="73">
        <v>0</v>
      </c>
      <c r="M1260" s="66"/>
      <c r="N1260" s="66"/>
      <c r="O1260" s="74">
        <v>0</v>
      </c>
      <c r="P1260" s="66">
        <f t="shared" si="278"/>
        <v>0</v>
      </c>
      <c r="Q1260" s="73">
        <v>0</v>
      </c>
      <c r="R1260" s="73">
        <v>0</v>
      </c>
      <c r="S1260" s="73">
        <v>0</v>
      </c>
      <c r="T1260" s="73">
        <v>0</v>
      </c>
      <c r="U1260" s="73">
        <v>0</v>
      </c>
      <c r="V1260" s="73">
        <v>0</v>
      </c>
      <c r="W1260" s="66"/>
      <c r="X1260" s="66"/>
      <c r="Y1260" s="74">
        <v>0</v>
      </c>
      <c r="Z1260" s="66">
        <f t="shared" si="282"/>
        <v>0</v>
      </c>
      <c r="AA1260" s="75">
        <v>0</v>
      </c>
    </row>
    <row r="1261" spans="1:27" ht="31.5">
      <c r="A1261" s="66" t="s">
        <v>2342</v>
      </c>
      <c r="B1261" s="1" t="s">
        <v>364</v>
      </c>
      <c r="C1261" s="71" t="str">
        <f>IF(A1261&lt;&gt;0,C1256,0)</f>
        <v>4.2.4.1</v>
      </c>
      <c r="D1261" s="72" t="s">
        <v>2343</v>
      </c>
      <c r="E1261" s="72" t="s">
        <v>2104</v>
      </c>
      <c r="F1261" s="72" t="s">
        <v>1147</v>
      </c>
      <c r="G1261" s="73">
        <v>0</v>
      </c>
      <c r="H1261" s="73">
        <v>0</v>
      </c>
      <c r="I1261" s="73">
        <v>0</v>
      </c>
      <c r="J1261" s="73">
        <v>0</v>
      </c>
      <c r="K1261" s="73">
        <v>0</v>
      </c>
      <c r="L1261" s="73">
        <v>0</v>
      </c>
      <c r="M1261" s="66"/>
      <c r="N1261" s="66"/>
      <c r="O1261" s="74">
        <v>0</v>
      </c>
      <c r="P1261" s="66">
        <f t="shared" si="278"/>
        <v>0</v>
      </c>
      <c r="Q1261" s="73">
        <v>0</v>
      </c>
      <c r="R1261" s="73">
        <v>0</v>
      </c>
      <c r="S1261" s="73">
        <v>0</v>
      </c>
      <c r="T1261" s="73">
        <v>0</v>
      </c>
      <c r="U1261" s="73">
        <v>0</v>
      </c>
      <c r="V1261" s="73">
        <v>0</v>
      </c>
      <c r="W1261" s="66"/>
      <c r="X1261" s="66"/>
      <c r="Y1261" s="74">
        <v>0</v>
      </c>
      <c r="Z1261" s="66">
        <f t="shared" si="282"/>
        <v>0</v>
      </c>
      <c r="AA1261" s="75">
        <v>0</v>
      </c>
    </row>
    <row r="1262" spans="1:27" ht="31.5">
      <c r="A1262" s="66" t="s">
        <v>2344</v>
      </c>
      <c r="B1262" s="1" t="s">
        <v>365</v>
      </c>
      <c r="C1262" s="71" t="str">
        <f>IF(A1262&lt;&gt;0,C1256,0)</f>
        <v>4.2.4.1</v>
      </c>
      <c r="D1262" s="72" t="s">
        <v>2345</v>
      </c>
      <c r="E1262" s="72" t="s">
        <v>2104</v>
      </c>
      <c r="F1262" s="72" t="s">
        <v>1148</v>
      </c>
      <c r="G1262" s="73">
        <v>0</v>
      </c>
      <c r="H1262" s="73">
        <v>0</v>
      </c>
      <c r="I1262" s="73">
        <v>0</v>
      </c>
      <c r="J1262" s="73">
        <v>0</v>
      </c>
      <c r="K1262" s="73">
        <v>0</v>
      </c>
      <c r="L1262" s="73">
        <v>0</v>
      </c>
      <c r="M1262" s="66"/>
      <c r="N1262" s="66"/>
      <c r="O1262" s="74">
        <v>0</v>
      </c>
      <c r="P1262" s="66">
        <f t="shared" si="278"/>
        <v>0</v>
      </c>
      <c r="Q1262" s="73">
        <v>0</v>
      </c>
      <c r="R1262" s="73">
        <v>0</v>
      </c>
      <c r="S1262" s="73">
        <v>0</v>
      </c>
      <c r="T1262" s="73">
        <v>0</v>
      </c>
      <c r="U1262" s="73">
        <v>0</v>
      </c>
      <c r="V1262" s="73">
        <v>0</v>
      </c>
      <c r="W1262" s="66"/>
      <c r="X1262" s="66"/>
      <c r="Y1262" s="74">
        <v>0</v>
      </c>
      <c r="Z1262" s="66">
        <f t="shared" si="282"/>
        <v>0</v>
      </c>
      <c r="AA1262" s="75">
        <v>0</v>
      </c>
    </row>
    <row r="1263" spans="1:27" ht="47.25" customHeight="1">
      <c r="A1263" s="66" t="s">
        <v>2346</v>
      </c>
      <c r="B1263" s="1" t="s">
        <v>366</v>
      </c>
      <c r="C1263" s="71" t="str">
        <f>IF(A1263&lt;&gt;0,C1256,0)</f>
        <v>4.2.4.1</v>
      </c>
      <c r="D1263" s="72" t="s">
        <v>2347</v>
      </c>
      <c r="E1263" s="72" t="s">
        <v>2104</v>
      </c>
      <c r="F1263" s="72" t="s">
        <v>1149</v>
      </c>
      <c r="G1263" s="73">
        <v>0</v>
      </c>
      <c r="H1263" s="73">
        <v>0</v>
      </c>
      <c r="I1263" s="73">
        <v>0</v>
      </c>
      <c r="J1263" s="73">
        <v>0</v>
      </c>
      <c r="K1263" s="73">
        <v>0</v>
      </c>
      <c r="L1263" s="73">
        <v>0</v>
      </c>
      <c r="M1263" s="66"/>
      <c r="N1263" s="66"/>
      <c r="O1263" s="74">
        <v>0</v>
      </c>
      <c r="P1263" s="66">
        <f t="shared" si="278"/>
        <v>0</v>
      </c>
      <c r="Q1263" s="73">
        <v>0</v>
      </c>
      <c r="R1263" s="73">
        <v>0</v>
      </c>
      <c r="S1263" s="73">
        <v>0</v>
      </c>
      <c r="T1263" s="73">
        <v>0</v>
      </c>
      <c r="U1263" s="73">
        <v>0</v>
      </c>
      <c r="V1263" s="73">
        <v>0</v>
      </c>
      <c r="W1263" s="66"/>
      <c r="X1263" s="66"/>
      <c r="Y1263" s="74">
        <v>0</v>
      </c>
      <c r="Z1263" s="66">
        <f t="shared" si="282"/>
        <v>0</v>
      </c>
      <c r="AA1263" s="75">
        <v>0</v>
      </c>
    </row>
    <row r="1264" spans="1:27" ht="31.5">
      <c r="A1264" s="66" t="s">
        <v>2348</v>
      </c>
      <c r="B1264" s="1" t="s">
        <v>367</v>
      </c>
      <c r="C1264" s="71" t="str">
        <f>IF(A1264&lt;&gt;0,C1256,0)</f>
        <v>4.2.4.1</v>
      </c>
      <c r="D1264" s="72" t="s">
        <v>2349</v>
      </c>
      <c r="E1264" s="72" t="s">
        <v>2104</v>
      </c>
      <c r="F1264" s="72" t="s">
        <v>1150</v>
      </c>
      <c r="G1264" s="73">
        <v>0</v>
      </c>
      <c r="H1264" s="73">
        <v>0</v>
      </c>
      <c r="I1264" s="73">
        <v>0</v>
      </c>
      <c r="J1264" s="73">
        <v>0</v>
      </c>
      <c r="K1264" s="73">
        <v>0</v>
      </c>
      <c r="L1264" s="73">
        <v>0</v>
      </c>
      <c r="M1264" s="66"/>
      <c r="N1264" s="66"/>
      <c r="O1264" s="74">
        <v>0</v>
      </c>
      <c r="P1264" s="66">
        <f t="shared" si="278"/>
        <v>0</v>
      </c>
      <c r="Q1264" s="73">
        <v>0</v>
      </c>
      <c r="R1264" s="73">
        <v>0</v>
      </c>
      <c r="S1264" s="73">
        <v>0</v>
      </c>
      <c r="T1264" s="73">
        <v>0</v>
      </c>
      <c r="U1264" s="73">
        <v>0</v>
      </c>
      <c r="V1264" s="73">
        <v>0</v>
      </c>
      <c r="W1264" s="66"/>
      <c r="X1264" s="66"/>
      <c r="Y1264" s="74">
        <v>0</v>
      </c>
      <c r="Z1264" s="66">
        <f t="shared" si="282"/>
        <v>0</v>
      </c>
      <c r="AA1264" s="75">
        <v>0</v>
      </c>
    </row>
    <row r="1265" spans="1:27" ht="47.25">
      <c r="A1265" s="66" t="s">
        <v>2350</v>
      </c>
      <c r="B1265" s="1" t="s">
        <v>368</v>
      </c>
      <c r="C1265" s="71" t="str">
        <f>IF(A1265&lt;&gt;0,C1256,0)</f>
        <v>4.2.4.1</v>
      </c>
      <c r="D1265" s="72" t="s">
        <v>2351</v>
      </c>
      <c r="E1265" s="72" t="s">
        <v>2104</v>
      </c>
      <c r="F1265" s="72" t="s">
        <v>1151</v>
      </c>
      <c r="G1265" s="73">
        <v>0</v>
      </c>
      <c r="H1265" s="73">
        <v>0</v>
      </c>
      <c r="I1265" s="73">
        <v>0</v>
      </c>
      <c r="J1265" s="73">
        <v>0</v>
      </c>
      <c r="K1265" s="73">
        <v>0</v>
      </c>
      <c r="L1265" s="73">
        <v>0</v>
      </c>
      <c r="M1265" s="66"/>
      <c r="N1265" s="66"/>
      <c r="O1265" s="74">
        <v>0</v>
      </c>
      <c r="P1265" s="66">
        <f t="shared" si="278"/>
        <v>0</v>
      </c>
      <c r="Q1265" s="73">
        <v>0</v>
      </c>
      <c r="R1265" s="73">
        <v>0</v>
      </c>
      <c r="S1265" s="73">
        <v>0</v>
      </c>
      <c r="T1265" s="73">
        <v>0</v>
      </c>
      <c r="U1265" s="73">
        <v>0</v>
      </c>
      <c r="V1265" s="73">
        <v>0</v>
      </c>
      <c r="W1265" s="66"/>
      <c r="X1265" s="66"/>
      <c r="Y1265" s="74">
        <v>0</v>
      </c>
      <c r="Z1265" s="66">
        <f t="shared" si="282"/>
        <v>0</v>
      </c>
      <c r="AA1265" s="75">
        <v>0</v>
      </c>
    </row>
    <row r="1266" spans="1:27" ht="31.5">
      <c r="A1266" s="66" t="s">
        <v>2352</v>
      </c>
      <c r="B1266" s="1" t="s">
        <v>369</v>
      </c>
      <c r="C1266" s="71" t="str">
        <f>IF(A1266&lt;&gt;0,C1256,0)</f>
        <v>4.2.4.1</v>
      </c>
      <c r="D1266" s="72" t="s">
        <v>2353</v>
      </c>
      <c r="E1266" s="72" t="s">
        <v>2104</v>
      </c>
      <c r="F1266" s="72" t="s">
        <v>1152</v>
      </c>
      <c r="G1266" s="73">
        <v>0</v>
      </c>
      <c r="H1266" s="73">
        <v>0</v>
      </c>
      <c r="I1266" s="73">
        <v>0</v>
      </c>
      <c r="J1266" s="73">
        <v>0</v>
      </c>
      <c r="K1266" s="73">
        <v>0</v>
      </c>
      <c r="L1266" s="73">
        <v>0</v>
      </c>
      <c r="M1266" s="66"/>
      <c r="N1266" s="66"/>
      <c r="O1266" s="74">
        <v>0</v>
      </c>
      <c r="P1266" s="66">
        <f t="shared" si="278"/>
        <v>0</v>
      </c>
      <c r="Q1266" s="73">
        <v>0</v>
      </c>
      <c r="R1266" s="73">
        <v>0</v>
      </c>
      <c r="S1266" s="73">
        <v>0</v>
      </c>
      <c r="T1266" s="73">
        <v>0</v>
      </c>
      <c r="U1266" s="73">
        <v>0</v>
      </c>
      <c r="V1266" s="73">
        <v>0</v>
      </c>
      <c r="W1266" s="66"/>
      <c r="X1266" s="66"/>
      <c r="Y1266" s="74">
        <v>0</v>
      </c>
      <c r="Z1266" s="66">
        <f t="shared" si="282"/>
        <v>0</v>
      </c>
      <c r="AA1266" s="75">
        <v>0</v>
      </c>
    </row>
    <row r="1267" spans="1:27" ht="94.5" customHeight="1">
      <c r="A1267" s="66" t="s">
        <v>2354</v>
      </c>
      <c r="B1267" s="1" t="s">
        <v>370</v>
      </c>
      <c r="C1267" s="71" t="str">
        <f>IF(A1267&lt;&gt;0,C1256,0)</f>
        <v>4.2.4.1</v>
      </c>
      <c r="D1267" s="72" t="s">
        <v>2355</v>
      </c>
      <c r="E1267" s="72" t="s">
        <v>2104</v>
      </c>
      <c r="F1267" s="72" t="s">
        <v>1153</v>
      </c>
      <c r="G1267" s="73">
        <v>0</v>
      </c>
      <c r="H1267" s="73">
        <v>0</v>
      </c>
      <c r="I1267" s="73">
        <v>0</v>
      </c>
      <c r="J1267" s="73">
        <v>0</v>
      </c>
      <c r="K1267" s="73">
        <v>0</v>
      </c>
      <c r="L1267" s="73">
        <v>0</v>
      </c>
      <c r="M1267" s="66"/>
      <c r="N1267" s="66"/>
      <c r="O1267" s="74">
        <v>0</v>
      </c>
      <c r="P1267" s="66">
        <f t="shared" si="278"/>
        <v>0</v>
      </c>
      <c r="Q1267" s="73">
        <v>0</v>
      </c>
      <c r="R1267" s="73">
        <v>0</v>
      </c>
      <c r="S1267" s="73">
        <v>0</v>
      </c>
      <c r="T1267" s="73">
        <v>0</v>
      </c>
      <c r="U1267" s="73">
        <v>0</v>
      </c>
      <c r="V1267" s="73">
        <v>0</v>
      </c>
      <c r="W1267" s="66"/>
      <c r="X1267" s="66"/>
      <c r="Y1267" s="74">
        <v>0</v>
      </c>
      <c r="Z1267" s="66">
        <f t="shared" si="282"/>
        <v>0</v>
      </c>
      <c r="AA1267" s="75">
        <v>0</v>
      </c>
    </row>
    <row r="1268" spans="1:27" ht="252" customHeight="1">
      <c r="A1268" s="66" t="s">
        <v>2356</v>
      </c>
      <c r="B1268" s="1" t="s">
        <v>373</v>
      </c>
      <c r="C1268" s="71" t="str">
        <f>IF(A1268&lt;&gt;0,C1256,0)</f>
        <v>4.2.4.1</v>
      </c>
      <c r="D1268" s="72" t="s">
        <v>2357</v>
      </c>
      <c r="E1268" s="72" t="s">
        <v>2104</v>
      </c>
      <c r="F1268" s="72" t="s">
        <v>1154</v>
      </c>
      <c r="G1268" s="73">
        <v>9.93</v>
      </c>
      <c r="H1268" s="73">
        <v>0</v>
      </c>
      <c r="I1268" s="73">
        <v>0</v>
      </c>
      <c r="J1268" s="73">
        <v>9.93</v>
      </c>
      <c r="K1268" s="73">
        <v>0</v>
      </c>
      <c r="L1268" s="73">
        <v>0.02</v>
      </c>
      <c r="M1268" s="66"/>
      <c r="N1268" s="66"/>
      <c r="O1268" s="74">
        <v>0.02</v>
      </c>
      <c r="P1268" s="66">
        <f t="shared" si="278"/>
        <v>0</v>
      </c>
      <c r="Q1268" s="73">
        <v>0</v>
      </c>
      <c r="R1268" s="73">
        <v>0</v>
      </c>
      <c r="S1268" s="73">
        <v>0</v>
      </c>
      <c r="T1268" s="73">
        <v>0</v>
      </c>
      <c r="U1268" s="73">
        <v>0</v>
      </c>
      <c r="V1268" s="73">
        <v>0.02</v>
      </c>
      <c r="W1268" s="66"/>
      <c r="X1268" s="66"/>
      <c r="Y1268" s="74">
        <v>0.02</v>
      </c>
      <c r="Z1268" s="66">
        <f t="shared" si="282"/>
        <v>0</v>
      </c>
      <c r="AA1268" s="75">
        <v>9.9291687999999976</v>
      </c>
    </row>
    <row r="1269" spans="1:27" ht="47.25" customHeight="1">
      <c r="A1269" s="66" t="s">
        <v>2358</v>
      </c>
      <c r="B1269" s="1" t="s">
        <v>374</v>
      </c>
      <c r="C1269" s="71" t="str">
        <f>IF(A1269&lt;&gt;0,C1256,0)</f>
        <v>4.2.4.1</v>
      </c>
      <c r="D1269" s="72" t="s">
        <v>2359</v>
      </c>
      <c r="E1269" s="72" t="s">
        <v>2104</v>
      </c>
      <c r="F1269" s="72" t="s">
        <v>1155</v>
      </c>
      <c r="G1269" s="73">
        <v>0</v>
      </c>
      <c r="H1269" s="73">
        <v>0</v>
      </c>
      <c r="I1269" s="73">
        <v>0</v>
      </c>
      <c r="J1269" s="73">
        <v>0</v>
      </c>
      <c r="K1269" s="73">
        <v>0</v>
      </c>
      <c r="L1269" s="73">
        <v>0</v>
      </c>
      <c r="M1269" s="66"/>
      <c r="N1269" s="66"/>
      <c r="O1269" s="74">
        <v>0</v>
      </c>
      <c r="P1269" s="66">
        <f t="shared" si="278"/>
        <v>0</v>
      </c>
      <c r="Q1269" s="73">
        <v>0</v>
      </c>
      <c r="R1269" s="73">
        <v>0</v>
      </c>
      <c r="S1269" s="73">
        <v>0</v>
      </c>
      <c r="T1269" s="73">
        <v>0</v>
      </c>
      <c r="U1269" s="73">
        <v>0</v>
      </c>
      <c r="V1269" s="73">
        <v>0</v>
      </c>
      <c r="W1269" s="66"/>
      <c r="X1269" s="66"/>
      <c r="Y1269" s="74">
        <v>0</v>
      </c>
      <c r="Z1269" s="66">
        <f t="shared" si="282"/>
        <v>0</v>
      </c>
      <c r="AA1269" s="75">
        <v>0</v>
      </c>
    </row>
    <row r="1270" spans="1:27" ht="31.5">
      <c r="A1270" s="66" t="s">
        <v>2360</v>
      </c>
      <c r="B1270" s="1" t="s">
        <v>375</v>
      </c>
      <c r="C1270" s="71" t="str">
        <f>IF(A1270&lt;&gt;0,C1256,0)</f>
        <v>4.2.4.1</v>
      </c>
      <c r="D1270" s="72" t="s">
        <v>2361</v>
      </c>
      <c r="E1270" s="72" t="s">
        <v>2104</v>
      </c>
      <c r="F1270" s="72" t="s">
        <v>1156</v>
      </c>
      <c r="G1270" s="73">
        <v>0</v>
      </c>
      <c r="H1270" s="73">
        <v>0</v>
      </c>
      <c r="I1270" s="73">
        <v>0</v>
      </c>
      <c r="J1270" s="73">
        <v>0</v>
      </c>
      <c r="K1270" s="73">
        <v>0</v>
      </c>
      <c r="L1270" s="73">
        <v>4.1000000000000002E-2</v>
      </c>
      <c r="M1270" s="66"/>
      <c r="N1270" s="66"/>
      <c r="O1270" s="74">
        <v>4.1000000000000002E-2</v>
      </c>
      <c r="P1270" s="66">
        <f t="shared" si="278"/>
        <v>0</v>
      </c>
      <c r="Q1270" s="73">
        <v>0</v>
      </c>
      <c r="R1270" s="73">
        <v>0</v>
      </c>
      <c r="S1270" s="73">
        <v>0</v>
      </c>
      <c r="T1270" s="73">
        <v>0</v>
      </c>
      <c r="U1270" s="73">
        <v>0</v>
      </c>
      <c r="V1270" s="73">
        <v>4.1000000000000002E-2</v>
      </c>
      <c r="W1270" s="66"/>
      <c r="X1270" s="66"/>
      <c r="Y1270" s="74">
        <v>4.1000000000000002E-2</v>
      </c>
      <c r="Z1270" s="66">
        <f t="shared" si="282"/>
        <v>0</v>
      </c>
      <c r="AA1270" s="75">
        <v>0</v>
      </c>
    </row>
    <row r="1271" spans="1:27" ht="47.25">
      <c r="A1271" s="66" t="s">
        <v>2362</v>
      </c>
      <c r="B1271" s="1" t="s">
        <v>376</v>
      </c>
      <c r="C1271" s="71" t="str">
        <f>IF(A1271&lt;&gt;0,C1256,0)</f>
        <v>4.2.4.1</v>
      </c>
      <c r="D1271" s="72" t="s">
        <v>2363</v>
      </c>
      <c r="E1271" s="72" t="s">
        <v>2104</v>
      </c>
      <c r="F1271" s="72" t="s">
        <v>1157</v>
      </c>
      <c r="G1271" s="73">
        <v>0</v>
      </c>
      <c r="H1271" s="73">
        <v>0</v>
      </c>
      <c r="I1271" s="73">
        <v>0</v>
      </c>
      <c r="J1271" s="73">
        <v>0</v>
      </c>
      <c r="K1271" s="73">
        <v>0</v>
      </c>
      <c r="L1271" s="73">
        <v>0</v>
      </c>
      <c r="M1271" s="66"/>
      <c r="N1271" s="66"/>
      <c r="O1271" s="74">
        <v>0</v>
      </c>
      <c r="P1271" s="66">
        <f t="shared" si="278"/>
        <v>0</v>
      </c>
      <c r="Q1271" s="73">
        <v>0</v>
      </c>
      <c r="R1271" s="73">
        <v>0</v>
      </c>
      <c r="S1271" s="73">
        <v>0</v>
      </c>
      <c r="T1271" s="73">
        <v>0</v>
      </c>
      <c r="U1271" s="73">
        <v>0</v>
      </c>
      <c r="V1271" s="73">
        <v>0</v>
      </c>
      <c r="W1271" s="66"/>
      <c r="X1271" s="66"/>
      <c r="Y1271" s="74">
        <v>0</v>
      </c>
      <c r="Z1271" s="66">
        <f t="shared" si="282"/>
        <v>0</v>
      </c>
      <c r="AA1271" s="75">
        <v>0</v>
      </c>
    </row>
    <row r="1272" spans="1:27" ht="31.5">
      <c r="A1272" s="66" t="s">
        <v>2364</v>
      </c>
      <c r="B1272" s="1" t="s">
        <v>377</v>
      </c>
      <c r="C1272" s="71" t="str">
        <f>IF(A1272&lt;&gt;0,C1256,0)</f>
        <v>4.2.4.1</v>
      </c>
      <c r="D1272" s="72" t="s">
        <v>2365</v>
      </c>
      <c r="E1272" s="72" t="s">
        <v>2104</v>
      </c>
      <c r="F1272" s="72" t="s">
        <v>1158</v>
      </c>
      <c r="G1272" s="73">
        <v>0</v>
      </c>
      <c r="H1272" s="73">
        <v>0</v>
      </c>
      <c r="I1272" s="73">
        <v>0</v>
      </c>
      <c r="J1272" s="73">
        <v>0</v>
      </c>
      <c r="K1272" s="73">
        <v>0</v>
      </c>
      <c r="L1272" s="73">
        <v>0</v>
      </c>
      <c r="M1272" s="66"/>
      <c r="N1272" s="66"/>
      <c r="O1272" s="74">
        <v>0</v>
      </c>
      <c r="P1272" s="66">
        <f t="shared" si="278"/>
        <v>0</v>
      </c>
      <c r="Q1272" s="73">
        <v>0</v>
      </c>
      <c r="R1272" s="73">
        <v>0</v>
      </c>
      <c r="S1272" s="73">
        <v>0</v>
      </c>
      <c r="T1272" s="73">
        <v>0</v>
      </c>
      <c r="U1272" s="73">
        <v>0</v>
      </c>
      <c r="V1272" s="73">
        <v>0</v>
      </c>
      <c r="W1272" s="66"/>
      <c r="X1272" s="66"/>
      <c r="Y1272" s="74">
        <v>0</v>
      </c>
      <c r="Z1272" s="66">
        <f t="shared" si="282"/>
        <v>0</v>
      </c>
      <c r="AA1272" s="75">
        <v>0</v>
      </c>
    </row>
    <row r="1273" spans="1:27" ht="31.5">
      <c r="A1273" s="66" t="s">
        <v>2366</v>
      </c>
      <c r="B1273" s="1" t="s">
        <v>378</v>
      </c>
      <c r="C1273" s="71" t="str">
        <f>IF(A1273&lt;&gt;0,C1256,0)</f>
        <v>4.2.4.1</v>
      </c>
      <c r="D1273" s="72" t="s">
        <v>2367</v>
      </c>
      <c r="E1273" s="72" t="s">
        <v>2104</v>
      </c>
      <c r="F1273" s="72" t="s">
        <v>1159</v>
      </c>
      <c r="G1273" s="73">
        <v>0</v>
      </c>
      <c r="H1273" s="73">
        <v>0</v>
      </c>
      <c r="I1273" s="73">
        <v>0</v>
      </c>
      <c r="J1273" s="73">
        <v>0</v>
      </c>
      <c r="K1273" s="73">
        <v>0</v>
      </c>
      <c r="L1273" s="73">
        <v>0</v>
      </c>
      <c r="M1273" s="66"/>
      <c r="N1273" s="66"/>
      <c r="O1273" s="74">
        <v>0</v>
      </c>
      <c r="P1273" s="66">
        <f t="shared" si="278"/>
        <v>0</v>
      </c>
      <c r="Q1273" s="73">
        <v>0</v>
      </c>
      <c r="R1273" s="73">
        <v>0</v>
      </c>
      <c r="S1273" s="73">
        <v>0</v>
      </c>
      <c r="T1273" s="73">
        <v>0</v>
      </c>
      <c r="U1273" s="73">
        <v>0</v>
      </c>
      <c r="V1273" s="73">
        <v>0</v>
      </c>
      <c r="W1273" s="66"/>
      <c r="X1273" s="66"/>
      <c r="Y1273" s="74">
        <v>0</v>
      </c>
      <c r="Z1273" s="66">
        <f t="shared" si="282"/>
        <v>0</v>
      </c>
      <c r="AA1273" s="75">
        <v>0</v>
      </c>
    </row>
    <row r="1274" spans="1:27" ht="31.5">
      <c r="A1274" s="66" t="s">
        <v>2368</v>
      </c>
      <c r="B1274" s="1" t="s">
        <v>379</v>
      </c>
      <c r="C1274" s="71" t="str">
        <f>IF(A1274&lt;&gt;0,C1256,0)</f>
        <v>4.2.4.1</v>
      </c>
      <c r="D1274" s="72" t="s">
        <v>2369</v>
      </c>
      <c r="E1274" s="72" t="s">
        <v>2104</v>
      </c>
      <c r="F1274" s="72" t="s">
        <v>1160</v>
      </c>
      <c r="G1274" s="73">
        <v>0</v>
      </c>
      <c r="H1274" s="73">
        <v>0</v>
      </c>
      <c r="I1274" s="73">
        <v>0</v>
      </c>
      <c r="J1274" s="73">
        <v>0</v>
      </c>
      <c r="K1274" s="73">
        <v>0</v>
      </c>
      <c r="L1274" s="73">
        <v>0</v>
      </c>
      <c r="M1274" s="66"/>
      <c r="N1274" s="66"/>
      <c r="O1274" s="74">
        <v>0</v>
      </c>
      <c r="P1274" s="66">
        <f t="shared" si="278"/>
        <v>0</v>
      </c>
      <c r="Q1274" s="73">
        <v>0</v>
      </c>
      <c r="R1274" s="73">
        <v>0</v>
      </c>
      <c r="S1274" s="73">
        <v>0</v>
      </c>
      <c r="T1274" s="73">
        <v>0</v>
      </c>
      <c r="U1274" s="73">
        <v>0</v>
      </c>
      <c r="V1274" s="73">
        <v>0</v>
      </c>
      <c r="W1274" s="66"/>
      <c r="X1274" s="66"/>
      <c r="Y1274" s="74">
        <v>0</v>
      </c>
      <c r="Z1274" s="66">
        <f t="shared" si="282"/>
        <v>0</v>
      </c>
      <c r="AA1274" s="75">
        <v>0</v>
      </c>
    </row>
    <row r="1275" spans="1:27" ht="31.5">
      <c r="A1275" s="66" t="s">
        <v>2370</v>
      </c>
      <c r="B1275" s="1" t="s">
        <v>380</v>
      </c>
      <c r="C1275" s="71" t="str">
        <f>IF(A1275&lt;&gt;0,C1256,0)</f>
        <v>4.2.4.1</v>
      </c>
      <c r="D1275" s="72" t="s">
        <v>2371</v>
      </c>
      <c r="E1275" s="72" t="s">
        <v>2104</v>
      </c>
      <c r="F1275" s="72" t="s">
        <v>1161</v>
      </c>
      <c r="G1275" s="73">
        <v>0</v>
      </c>
      <c r="H1275" s="73">
        <v>0</v>
      </c>
      <c r="I1275" s="73">
        <v>0</v>
      </c>
      <c r="J1275" s="73">
        <v>0</v>
      </c>
      <c r="K1275" s="73">
        <v>0</v>
      </c>
      <c r="L1275" s="73">
        <v>0</v>
      </c>
      <c r="M1275" s="66"/>
      <c r="N1275" s="66"/>
      <c r="O1275" s="74">
        <v>0</v>
      </c>
      <c r="P1275" s="66">
        <f t="shared" si="278"/>
        <v>0</v>
      </c>
      <c r="Q1275" s="73">
        <v>0</v>
      </c>
      <c r="R1275" s="73">
        <v>0</v>
      </c>
      <c r="S1275" s="73">
        <v>0</v>
      </c>
      <c r="T1275" s="73">
        <v>0</v>
      </c>
      <c r="U1275" s="73">
        <v>0</v>
      </c>
      <c r="V1275" s="73">
        <v>0</v>
      </c>
      <c r="W1275" s="66"/>
      <c r="X1275" s="66"/>
      <c r="Y1275" s="74">
        <v>0</v>
      </c>
      <c r="Z1275" s="66">
        <f t="shared" si="282"/>
        <v>0</v>
      </c>
      <c r="AA1275" s="75">
        <v>0</v>
      </c>
    </row>
    <row r="1276" spans="1:27" ht="31.5">
      <c r="A1276" s="66" t="s">
        <v>2372</v>
      </c>
      <c r="B1276" s="1" t="s">
        <v>381</v>
      </c>
      <c r="C1276" s="71" t="str">
        <f>IF(A1276&lt;&gt;0,C1256,0)</f>
        <v>4.2.4.1</v>
      </c>
      <c r="D1276" s="72" t="s">
        <v>2373</v>
      </c>
      <c r="E1276" s="72" t="s">
        <v>2104</v>
      </c>
      <c r="F1276" s="72" t="s">
        <v>1162</v>
      </c>
      <c r="G1276" s="73">
        <v>0</v>
      </c>
      <c r="H1276" s="73">
        <v>0</v>
      </c>
      <c r="I1276" s="73">
        <v>0</v>
      </c>
      <c r="J1276" s="73">
        <v>0</v>
      </c>
      <c r="K1276" s="73">
        <v>0</v>
      </c>
      <c r="L1276" s="73">
        <v>0</v>
      </c>
      <c r="M1276" s="66"/>
      <c r="N1276" s="66"/>
      <c r="O1276" s="74">
        <v>0</v>
      </c>
      <c r="P1276" s="66">
        <f t="shared" si="278"/>
        <v>0</v>
      </c>
      <c r="Q1276" s="73">
        <v>0</v>
      </c>
      <c r="R1276" s="73">
        <v>0</v>
      </c>
      <c r="S1276" s="73">
        <v>0</v>
      </c>
      <c r="T1276" s="73">
        <v>0</v>
      </c>
      <c r="U1276" s="73">
        <v>0</v>
      </c>
      <c r="V1276" s="73">
        <v>0</v>
      </c>
      <c r="W1276" s="66"/>
      <c r="X1276" s="66"/>
      <c r="Y1276" s="74">
        <v>0</v>
      </c>
      <c r="Z1276" s="66">
        <f t="shared" si="282"/>
        <v>0</v>
      </c>
      <c r="AA1276" s="75">
        <v>0</v>
      </c>
    </row>
    <row r="1277" spans="1:27" ht="31.5">
      <c r="A1277" s="66" t="s">
        <v>2374</v>
      </c>
      <c r="B1277" s="1" t="s">
        <v>382</v>
      </c>
      <c r="C1277" s="71" t="str">
        <f>IF(A1277&lt;&gt;0,C1256,0)</f>
        <v>4.2.4.1</v>
      </c>
      <c r="D1277" s="72" t="s">
        <v>2375</v>
      </c>
      <c r="E1277" s="72" t="s">
        <v>2104</v>
      </c>
      <c r="F1277" s="72" t="s">
        <v>1163</v>
      </c>
      <c r="G1277" s="73">
        <v>0</v>
      </c>
      <c r="H1277" s="73">
        <v>0</v>
      </c>
      <c r="I1277" s="73">
        <v>0</v>
      </c>
      <c r="J1277" s="73">
        <v>0</v>
      </c>
      <c r="K1277" s="73">
        <v>0</v>
      </c>
      <c r="L1277" s="73">
        <v>0.01</v>
      </c>
      <c r="M1277" s="66"/>
      <c r="N1277" s="66"/>
      <c r="O1277" s="74">
        <v>0.01</v>
      </c>
      <c r="P1277" s="66">
        <f t="shared" si="278"/>
        <v>0</v>
      </c>
      <c r="Q1277" s="73">
        <v>0</v>
      </c>
      <c r="R1277" s="73">
        <v>0</v>
      </c>
      <c r="S1277" s="73">
        <v>0</v>
      </c>
      <c r="T1277" s="73">
        <v>0</v>
      </c>
      <c r="U1277" s="73">
        <v>0</v>
      </c>
      <c r="V1277" s="73">
        <v>0.01</v>
      </c>
      <c r="W1277" s="66"/>
      <c r="X1277" s="66"/>
      <c r="Y1277" s="74">
        <v>0.01</v>
      </c>
      <c r="Z1277" s="66">
        <f t="shared" si="282"/>
        <v>0</v>
      </c>
      <c r="AA1277" s="75">
        <v>0</v>
      </c>
    </row>
    <row r="1278" spans="1:27" ht="15.75" hidden="1">
      <c r="A1278" s="66" t="s">
        <v>26</v>
      </c>
      <c r="B1278" s="1" t="s">
        <v>383</v>
      </c>
      <c r="C1278" s="71" t="str">
        <f>IF(A1278&lt;&gt;0,C1256,0)</f>
        <v>4.2.4.1</v>
      </c>
      <c r="D1278" s="72">
        <v>0</v>
      </c>
      <c r="E1278" s="72">
        <v>0</v>
      </c>
      <c r="F1278" s="72">
        <v>0</v>
      </c>
      <c r="G1278" s="73">
        <v>0</v>
      </c>
      <c r="H1278" s="73">
        <v>0</v>
      </c>
      <c r="I1278" s="73">
        <v>0</v>
      </c>
      <c r="J1278" s="73">
        <v>0</v>
      </c>
      <c r="K1278" s="73">
        <v>0</v>
      </c>
      <c r="L1278" s="73">
        <v>0</v>
      </c>
      <c r="M1278" s="66"/>
      <c r="N1278" s="66"/>
      <c r="O1278" s="74">
        <v>0</v>
      </c>
      <c r="P1278" s="66">
        <f t="shared" si="278"/>
        <v>0</v>
      </c>
      <c r="Q1278" s="73">
        <v>0</v>
      </c>
      <c r="R1278" s="73">
        <v>0</v>
      </c>
      <c r="S1278" s="73">
        <v>0</v>
      </c>
      <c r="T1278" s="73">
        <v>0</v>
      </c>
      <c r="U1278" s="73">
        <v>0</v>
      </c>
      <c r="V1278" s="73">
        <v>0</v>
      </c>
      <c r="W1278" s="66"/>
      <c r="X1278" s="66"/>
      <c r="Y1278" s="74">
        <v>0</v>
      </c>
      <c r="Z1278" s="66">
        <f t="shared" si="282"/>
        <v>0</v>
      </c>
      <c r="AA1278" s="75">
        <v>0</v>
      </c>
    </row>
    <row r="1279" spans="1:27" ht="15.75" hidden="1">
      <c r="A1279" s="66" t="s">
        <v>26</v>
      </c>
      <c r="B1279" s="1" t="s">
        <v>384</v>
      </c>
      <c r="C1279" s="71" t="str">
        <f>IF(A1279&lt;&gt;0,C1256,0)</f>
        <v>4.2.4.1</v>
      </c>
      <c r="D1279" s="72">
        <v>0</v>
      </c>
      <c r="E1279" s="72">
        <v>0</v>
      </c>
      <c r="F1279" s="72">
        <v>0</v>
      </c>
      <c r="G1279" s="73">
        <v>0</v>
      </c>
      <c r="H1279" s="73">
        <v>0</v>
      </c>
      <c r="I1279" s="73">
        <v>0</v>
      </c>
      <c r="J1279" s="73">
        <v>0</v>
      </c>
      <c r="K1279" s="73">
        <v>0</v>
      </c>
      <c r="L1279" s="73">
        <v>0</v>
      </c>
      <c r="M1279" s="66"/>
      <c r="N1279" s="66"/>
      <c r="O1279" s="74">
        <v>0</v>
      </c>
      <c r="P1279" s="66">
        <f t="shared" si="278"/>
        <v>0</v>
      </c>
      <c r="Q1279" s="73">
        <v>0</v>
      </c>
      <c r="R1279" s="73">
        <v>0</v>
      </c>
      <c r="S1279" s="73">
        <v>0</v>
      </c>
      <c r="T1279" s="73">
        <v>0</v>
      </c>
      <c r="U1279" s="73">
        <v>0</v>
      </c>
      <c r="V1279" s="73">
        <v>0</v>
      </c>
      <c r="W1279" s="66"/>
      <c r="X1279" s="66"/>
      <c r="Y1279" s="74">
        <v>0</v>
      </c>
      <c r="Z1279" s="66">
        <f t="shared" si="282"/>
        <v>0</v>
      </c>
      <c r="AA1279" s="75">
        <v>0</v>
      </c>
    </row>
    <row r="1280" spans="1:27" ht="15.75" hidden="1">
      <c r="A1280" s="66" t="s">
        <v>26</v>
      </c>
      <c r="B1280" s="1" t="s">
        <v>385</v>
      </c>
      <c r="C1280" s="71" t="str">
        <f>IF(A1280&lt;&gt;0,C1256,0)</f>
        <v>4.2.4.1</v>
      </c>
      <c r="D1280" s="72">
        <v>0</v>
      </c>
      <c r="E1280" s="72">
        <v>0</v>
      </c>
      <c r="F1280" s="72">
        <v>0</v>
      </c>
      <c r="G1280" s="73">
        <v>0</v>
      </c>
      <c r="H1280" s="73">
        <v>0</v>
      </c>
      <c r="I1280" s="73">
        <v>0</v>
      </c>
      <c r="J1280" s="73">
        <v>0</v>
      </c>
      <c r="K1280" s="73">
        <v>0</v>
      </c>
      <c r="L1280" s="73">
        <v>0</v>
      </c>
      <c r="M1280" s="66"/>
      <c r="N1280" s="66"/>
      <c r="O1280" s="74">
        <v>0</v>
      </c>
      <c r="P1280" s="66">
        <f t="shared" si="278"/>
        <v>0</v>
      </c>
      <c r="Q1280" s="73">
        <v>0</v>
      </c>
      <c r="R1280" s="73">
        <v>0</v>
      </c>
      <c r="S1280" s="73">
        <v>0</v>
      </c>
      <c r="T1280" s="73">
        <v>0</v>
      </c>
      <c r="U1280" s="73">
        <v>0</v>
      </c>
      <c r="V1280" s="73">
        <v>0</v>
      </c>
      <c r="W1280" s="66"/>
      <c r="X1280" s="66"/>
      <c r="Y1280" s="74">
        <v>0</v>
      </c>
      <c r="Z1280" s="66">
        <f t="shared" si="282"/>
        <v>0</v>
      </c>
      <c r="AA1280" s="75">
        <v>0</v>
      </c>
    </row>
    <row r="1281" spans="1:27" ht="15.75" hidden="1">
      <c r="A1281" s="66" t="s">
        <v>26</v>
      </c>
      <c r="B1281" s="1" t="s">
        <v>386</v>
      </c>
      <c r="C1281" s="71" t="str">
        <f>IF(A1281&lt;&gt;0,C1256,0)</f>
        <v>4.2.4.1</v>
      </c>
      <c r="D1281" s="72">
        <v>0</v>
      </c>
      <c r="E1281" s="72">
        <v>0</v>
      </c>
      <c r="F1281" s="72">
        <v>0</v>
      </c>
      <c r="G1281" s="73">
        <v>0</v>
      </c>
      <c r="H1281" s="73">
        <v>0</v>
      </c>
      <c r="I1281" s="73">
        <v>0</v>
      </c>
      <c r="J1281" s="73">
        <v>0</v>
      </c>
      <c r="K1281" s="73">
        <v>0</v>
      </c>
      <c r="L1281" s="73">
        <v>0</v>
      </c>
      <c r="M1281" s="66"/>
      <c r="N1281" s="66"/>
      <c r="O1281" s="74">
        <v>0</v>
      </c>
      <c r="P1281" s="66">
        <f t="shared" si="278"/>
        <v>0</v>
      </c>
      <c r="Q1281" s="73">
        <v>0</v>
      </c>
      <c r="R1281" s="73">
        <v>0</v>
      </c>
      <c r="S1281" s="73">
        <v>0</v>
      </c>
      <c r="T1281" s="73">
        <v>0</v>
      </c>
      <c r="U1281" s="73">
        <v>0</v>
      </c>
      <c r="V1281" s="73">
        <v>0</v>
      </c>
      <c r="W1281" s="66"/>
      <c r="X1281" s="66"/>
      <c r="Y1281" s="74">
        <v>0</v>
      </c>
      <c r="Z1281" s="66">
        <f t="shared" si="282"/>
        <v>0</v>
      </c>
      <c r="AA1281" s="75">
        <v>0</v>
      </c>
    </row>
    <row r="1282" spans="1:27" ht="15.75" hidden="1">
      <c r="A1282" s="66" t="s">
        <v>26</v>
      </c>
      <c r="B1282" s="1" t="s">
        <v>387</v>
      </c>
      <c r="C1282" s="71" t="str">
        <f>IF(A1282&lt;&gt;0,C1256,0)</f>
        <v>4.2.4.1</v>
      </c>
      <c r="D1282" s="72">
        <v>0</v>
      </c>
      <c r="E1282" s="72">
        <v>0</v>
      </c>
      <c r="F1282" s="72">
        <v>0</v>
      </c>
      <c r="G1282" s="73">
        <v>0</v>
      </c>
      <c r="H1282" s="73">
        <v>0</v>
      </c>
      <c r="I1282" s="73">
        <v>0</v>
      </c>
      <c r="J1282" s="73">
        <v>0</v>
      </c>
      <c r="K1282" s="73">
        <v>0</v>
      </c>
      <c r="L1282" s="73">
        <v>0</v>
      </c>
      <c r="M1282" s="66"/>
      <c r="N1282" s="66"/>
      <c r="O1282" s="74">
        <v>0</v>
      </c>
      <c r="P1282" s="66">
        <f t="shared" si="278"/>
        <v>0</v>
      </c>
      <c r="Q1282" s="73">
        <v>0</v>
      </c>
      <c r="R1282" s="73">
        <v>0</v>
      </c>
      <c r="S1282" s="73">
        <v>0</v>
      </c>
      <c r="T1282" s="73">
        <v>0</v>
      </c>
      <c r="U1282" s="73">
        <v>0</v>
      </c>
      <c r="V1282" s="73">
        <v>0</v>
      </c>
      <c r="W1282" s="66"/>
      <c r="X1282" s="66"/>
      <c r="Y1282" s="74">
        <v>0</v>
      </c>
      <c r="Z1282" s="66">
        <f t="shared" si="282"/>
        <v>0</v>
      </c>
      <c r="AA1282" s="75">
        <v>0</v>
      </c>
    </row>
    <row r="1283" spans="1:27" ht="63" hidden="1" customHeight="1">
      <c r="A1283" s="66" t="s">
        <v>26</v>
      </c>
      <c r="B1283" s="1" t="s">
        <v>388</v>
      </c>
      <c r="C1283" s="71" t="str">
        <f>IF(A1283&lt;&gt;0,C1256,0)</f>
        <v>4.2.4.1</v>
      </c>
      <c r="D1283" s="72">
        <v>0</v>
      </c>
      <c r="E1283" s="72">
        <v>0</v>
      </c>
      <c r="F1283" s="72">
        <v>0</v>
      </c>
      <c r="G1283" s="73">
        <v>0</v>
      </c>
      <c r="H1283" s="73">
        <v>0</v>
      </c>
      <c r="I1283" s="73">
        <v>0</v>
      </c>
      <c r="J1283" s="73">
        <v>0</v>
      </c>
      <c r="K1283" s="73">
        <v>0</v>
      </c>
      <c r="L1283" s="73">
        <v>0</v>
      </c>
      <c r="M1283" s="66"/>
      <c r="N1283" s="66"/>
      <c r="O1283" s="74">
        <v>0</v>
      </c>
      <c r="P1283" s="66">
        <f t="shared" si="278"/>
        <v>0</v>
      </c>
      <c r="Q1283" s="73">
        <v>0</v>
      </c>
      <c r="R1283" s="73">
        <v>0</v>
      </c>
      <c r="S1283" s="73">
        <v>0</v>
      </c>
      <c r="T1283" s="73">
        <v>0</v>
      </c>
      <c r="U1283" s="73">
        <v>0</v>
      </c>
      <c r="V1283" s="73">
        <v>0</v>
      </c>
      <c r="W1283" s="66"/>
      <c r="X1283" s="66"/>
      <c r="Y1283" s="74">
        <v>0</v>
      </c>
      <c r="Z1283" s="66">
        <f t="shared" si="282"/>
        <v>0</v>
      </c>
      <c r="AA1283" s="75">
        <v>0</v>
      </c>
    </row>
    <row r="1284" spans="1:27" ht="15.75" hidden="1">
      <c r="A1284" s="66" t="s">
        <v>26</v>
      </c>
      <c r="B1284" s="1" t="s">
        <v>389</v>
      </c>
      <c r="C1284" s="71" t="str">
        <f>IF(A1284&lt;&gt;0,C1256,0)</f>
        <v>4.2.4.1</v>
      </c>
      <c r="D1284" s="72">
        <v>0</v>
      </c>
      <c r="E1284" s="72">
        <v>0</v>
      </c>
      <c r="F1284" s="72">
        <v>0</v>
      </c>
      <c r="G1284" s="73">
        <v>0</v>
      </c>
      <c r="H1284" s="73">
        <v>0</v>
      </c>
      <c r="I1284" s="73">
        <v>0</v>
      </c>
      <c r="J1284" s="73">
        <v>0</v>
      </c>
      <c r="K1284" s="73">
        <v>0</v>
      </c>
      <c r="L1284" s="73">
        <v>0</v>
      </c>
      <c r="M1284" s="66"/>
      <c r="N1284" s="66"/>
      <c r="O1284" s="74">
        <v>0</v>
      </c>
      <c r="P1284" s="66">
        <f t="shared" si="278"/>
        <v>0</v>
      </c>
      <c r="Q1284" s="73">
        <v>0</v>
      </c>
      <c r="R1284" s="73">
        <v>0</v>
      </c>
      <c r="S1284" s="73">
        <v>0</v>
      </c>
      <c r="T1284" s="73">
        <v>0</v>
      </c>
      <c r="U1284" s="73">
        <v>0</v>
      </c>
      <c r="V1284" s="73">
        <v>0</v>
      </c>
      <c r="W1284" s="66"/>
      <c r="X1284" s="66"/>
      <c r="Y1284" s="74">
        <v>0</v>
      </c>
      <c r="Z1284" s="66">
        <f t="shared" si="282"/>
        <v>0</v>
      </c>
      <c r="AA1284" s="75">
        <v>0</v>
      </c>
    </row>
    <row r="1285" spans="1:27" ht="15.75" hidden="1">
      <c r="A1285" s="66" t="s">
        <v>26</v>
      </c>
      <c r="B1285" s="1" t="s">
        <v>390</v>
      </c>
      <c r="C1285" s="71" t="str">
        <f>IF(A1285&lt;&gt;0,C1256,0)</f>
        <v>4.2.4.1</v>
      </c>
      <c r="D1285" s="72">
        <v>0</v>
      </c>
      <c r="E1285" s="72">
        <v>0</v>
      </c>
      <c r="F1285" s="72">
        <v>0</v>
      </c>
      <c r="G1285" s="73">
        <v>0</v>
      </c>
      <c r="H1285" s="73">
        <v>0</v>
      </c>
      <c r="I1285" s="73">
        <v>0</v>
      </c>
      <c r="J1285" s="73">
        <v>0</v>
      </c>
      <c r="K1285" s="73">
        <v>0</v>
      </c>
      <c r="L1285" s="73">
        <v>0</v>
      </c>
      <c r="M1285" s="66"/>
      <c r="N1285" s="66"/>
      <c r="O1285" s="74">
        <v>0</v>
      </c>
      <c r="P1285" s="66">
        <f t="shared" si="278"/>
        <v>0</v>
      </c>
      <c r="Q1285" s="73">
        <v>0</v>
      </c>
      <c r="R1285" s="73">
        <v>0</v>
      </c>
      <c r="S1285" s="73">
        <v>0</v>
      </c>
      <c r="T1285" s="73">
        <v>0</v>
      </c>
      <c r="U1285" s="73">
        <v>0</v>
      </c>
      <c r="V1285" s="73">
        <v>0</v>
      </c>
      <c r="W1285" s="66"/>
      <c r="X1285" s="66"/>
      <c r="Y1285" s="74">
        <v>0</v>
      </c>
      <c r="Z1285" s="66">
        <f t="shared" si="282"/>
        <v>0</v>
      </c>
      <c r="AA1285" s="75">
        <v>0</v>
      </c>
    </row>
    <row r="1286" spans="1:27" ht="15.75" hidden="1">
      <c r="A1286" s="66" t="s">
        <v>26</v>
      </c>
      <c r="B1286" s="1" t="s">
        <v>391</v>
      </c>
      <c r="C1286" s="71" t="str">
        <f>IF(A1286&lt;&gt;0,C1256,0)</f>
        <v>4.2.4.1</v>
      </c>
      <c r="D1286" s="72">
        <v>0</v>
      </c>
      <c r="E1286" s="72">
        <v>0</v>
      </c>
      <c r="F1286" s="72">
        <v>0</v>
      </c>
      <c r="G1286" s="73">
        <v>0</v>
      </c>
      <c r="H1286" s="73">
        <v>0</v>
      </c>
      <c r="I1286" s="73">
        <v>0</v>
      </c>
      <c r="J1286" s="73">
        <v>0</v>
      </c>
      <c r="K1286" s="73">
        <v>0</v>
      </c>
      <c r="L1286" s="73">
        <v>0</v>
      </c>
      <c r="M1286" s="66"/>
      <c r="N1286" s="66"/>
      <c r="O1286" s="74">
        <v>0</v>
      </c>
      <c r="P1286" s="66">
        <f t="shared" si="278"/>
        <v>0</v>
      </c>
      <c r="Q1286" s="73">
        <v>0</v>
      </c>
      <c r="R1286" s="73">
        <v>0</v>
      </c>
      <c r="S1286" s="73">
        <v>0</v>
      </c>
      <c r="T1286" s="73">
        <v>0</v>
      </c>
      <c r="U1286" s="73">
        <v>0</v>
      </c>
      <c r="V1286" s="73">
        <v>0</v>
      </c>
      <c r="W1286" s="66"/>
      <c r="X1286" s="66"/>
      <c r="Y1286" s="74">
        <v>0</v>
      </c>
      <c r="Z1286" s="66">
        <f t="shared" si="282"/>
        <v>0</v>
      </c>
      <c r="AA1286" s="75">
        <v>0</v>
      </c>
    </row>
    <row r="1287" spans="1:27" ht="15.75" hidden="1">
      <c r="A1287" s="66" t="s">
        <v>26</v>
      </c>
      <c r="B1287" s="1" t="s">
        <v>392</v>
      </c>
      <c r="C1287" s="71" t="str">
        <f>IF(A1287&lt;&gt;0,C1256,0)</f>
        <v>4.2.4.1</v>
      </c>
      <c r="D1287" s="72">
        <v>0</v>
      </c>
      <c r="E1287" s="72">
        <v>0</v>
      </c>
      <c r="F1287" s="72">
        <v>0</v>
      </c>
      <c r="G1287" s="73">
        <v>0</v>
      </c>
      <c r="H1287" s="73">
        <v>0</v>
      </c>
      <c r="I1287" s="73">
        <v>0</v>
      </c>
      <c r="J1287" s="73">
        <v>0</v>
      </c>
      <c r="K1287" s="73">
        <v>0</v>
      </c>
      <c r="L1287" s="73">
        <v>0</v>
      </c>
      <c r="M1287" s="66"/>
      <c r="N1287" s="66"/>
      <c r="O1287" s="74">
        <v>0</v>
      </c>
      <c r="P1287" s="66">
        <f t="shared" si="278"/>
        <v>0</v>
      </c>
      <c r="Q1287" s="73">
        <v>0</v>
      </c>
      <c r="R1287" s="73">
        <v>0</v>
      </c>
      <c r="S1287" s="73">
        <v>0</v>
      </c>
      <c r="T1287" s="73">
        <v>0</v>
      </c>
      <c r="U1287" s="73">
        <v>0</v>
      </c>
      <c r="V1287" s="73">
        <v>0</v>
      </c>
      <c r="W1287" s="66"/>
      <c r="X1287" s="66"/>
      <c r="Y1287" s="74">
        <v>0</v>
      </c>
      <c r="Z1287" s="66">
        <f t="shared" si="282"/>
        <v>0</v>
      </c>
      <c r="AA1287" s="75">
        <v>0</v>
      </c>
    </row>
    <row r="1288" spans="1:27" ht="15.75" hidden="1">
      <c r="A1288" s="66" t="s">
        <v>26</v>
      </c>
      <c r="B1288" s="1" t="s">
        <v>393</v>
      </c>
      <c r="C1288" s="71" t="str">
        <f>IF(A1288&lt;&gt;0,C1256,0)</f>
        <v>4.2.4.1</v>
      </c>
      <c r="D1288" s="72">
        <v>0</v>
      </c>
      <c r="E1288" s="72">
        <v>0</v>
      </c>
      <c r="F1288" s="72">
        <v>0</v>
      </c>
      <c r="G1288" s="73">
        <v>0</v>
      </c>
      <c r="H1288" s="73">
        <v>0</v>
      </c>
      <c r="I1288" s="73">
        <v>0</v>
      </c>
      <c r="J1288" s="73">
        <v>0</v>
      </c>
      <c r="K1288" s="73">
        <v>0</v>
      </c>
      <c r="L1288" s="73">
        <v>0</v>
      </c>
      <c r="M1288" s="66"/>
      <c r="N1288" s="66"/>
      <c r="O1288" s="74">
        <v>0</v>
      </c>
      <c r="P1288" s="66">
        <f t="shared" si="278"/>
        <v>0</v>
      </c>
      <c r="Q1288" s="73">
        <v>0</v>
      </c>
      <c r="R1288" s="73">
        <v>0</v>
      </c>
      <c r="S1288" s="73">
        <v>0</v>
      </c>
      <c r="T1288" s="73">
        <v>0</v>
      </c>
      <c r="U1288" s="73">
        <v>0</v>
      </c>
      <c r="V1288" s="73">
        <v>0</v>
      </c>
      <c r="W1288" s="66"/>
      <c r="X1288" s="66"/>
      <c r="Y1288" s="74">
        <v>0</v>
      </c>
      <c r="Z1288" s="66">
        <f t="shared" si="282"/>
        <v>0</v>
      </c>
      <c r="AA1288" s="75">
        <v>0</v>
      </c>
    </row>
    <row r="1289" spans="1:27" ht="31.5">
      <c r="A1289" s="66" t="s">
        <v>26</v>
      </c>
      <c r="B1289" s="1"/>
      <c r="C1289" s="63" t="s">
        <v>456</v>
      </c>
      <c r="D1289" s="64" t="s">
        <v>186</v>
      </c>
      <c r="E1289" s="72" t="s">
        <v>53</v>
      </c>
      <c r="F1289" s="72">
        <v>0</v>
      </c>
      <c r="G1289" s="66">
        <f t="shared" ref="G1289:Z1289" si="283">SUBTOTAL(9,G1290:G1328)</f>
        <v>0.59</v>
      </c>
      <c r="H1289" s="66">
        <f t="shared" si="283"/>
        <v>0</v>
      </c>
      <c r="I1289" s="66">
        <f t="shared" si="283"/>
        <v>0</v>
      </c>
      <c r="J1289" s="66">
        <f t="shared" si="283"/>
        <v>0.59</v>
      </c>
      <c r="K1289" s="66">
        <f t="shared" si="283"/>
        <v>0</v>
      </c>
      <c r="L1289" s="66">
        <f t="shared" si="283"/>
        <v>0.6180000000000001</v>
      </c>
      <c r="M1289" s="66">
        <f t="shared" si="283"/>
        <v>0</v>
      </c>
      <c r="N1289" s="66">
        <f t="shared" si="283"/>
        <v>0</v>
      </c>
      <c r="O1289" s="66">
        <f t="shared" si="283"/>
        <v>0.14300000000000007</v>
      </c>
      <c r="P1289" s="66">
        <f t="shared" si="283"/>
        <v>0.47499999999999998</v>
      </c>
      <c r="Q1289" s="66">
        <f t="shared" si="283"/>
        <v>0</v>
      </c>
      <c r="R1289" s="66">
        <f t="shared" si="283"/>
        <v>0</v>
      </c>
      <c r="S1289" s="66">
        <f t="shared" si="283"/>
        <v>0</v>
      </c>
      <c r="T1289" s="66">
        <f t="shared" si="283"/>
        <v>0</v>
      </c>
      <c r="U1289" s="66">
        <f t="shared" si="283"/>
        <v>0</v>
      </c>
      <c r="V1289" s="66">
        <f t="shared" si="283"/>
        <v>0.6180000000000001</v>
      </c>
      <c r="W1289" s="66">
        <f t="shared" si="283"/>
        <v>0</v>
      </c>
      <c r="X1289" s="66">
        <f t="shared" si="283"/>
        <v>0</v>
      </c>
      <c r="Y1289" s="66">
        <f t="shared" si="283"/>
        <v>0.14300000000000007</v>
      </c>
      <c r="Z1289" s="66">
        <f t="shared" si="283"/>
        <v>0.47499999999999998</v>
      </c>
      <c r="AA1289" s="67">
        <f>SUBTOTAL(9,AA1290:AA1328)</f>
        <v>0.58862590400000048</v>
      </c>
    </row>
    <row r="1290" spans="1:27" ht="47.25">
      <c r="A1290" s="66" t="s">
        <v>2376</v>
      </c>
      <c r="B1290" s="1" t="s">
        <v>360</v>
      </c>
      <c r="C1290" s="71" t="str">
        <f>IF(A1290&lt;&gt;0,C1289,0)</f>
        <v>4.2.4.2</v>
      </c>
      <c r="D1290" s="72" t="s">
        <v>2377</v>
      </c>
      <c r="E1290" s="72" t="s">
        <v>2104</v>
      </c>
      <c r="F1290" s="72" t="s">
        <v>1164</v>
      </c>
      <c r="G1290" s="73">
        <v>0</v>
      </c>
      <c r="H1290" s="73">
        <v>0</v>
      </c>
      <c r="I1290" s="73">
        <v>0</v>
      </c>
      <c r="J1290" s="73">
        <v>0</v>
      </c>
      <c r="K1290" s="73">
        <v>0</v>
      </c>
      <c r="L1290" s="73">
        <v>6.0000000000000001E-3</v>
      </c>
      <c r="M1290" s="66"/>
      <c r="N1290" s="66"/>
      <c r="O1290" s="74">
        <v>6.0000000000000001E-3</v>
      </c>
      <c r="P1290" s="66">
        <f t="shared" ref="P1290:P1328" si="284">L1290-O1290</f>
        <v>0</v>
      </c>
      <c r="Q1290" s="73">
        <v>0</v>
      </c>
      <c r="R1290" s="73">
        <v>0</v>
      </c>
      <c r="S1290" s="73">
        <v>0</v>
      </c>
      <c r="T1290" s="73">
        <v>0</v>
      </c>
      <c r="U1290" s="73">
        <v>0</v>
      </c>
      <c r="V1290" s="73">
        <v>6.0000000000000001E-3</v>
      </c>
      <c r="W1290" s="66"/>
      <c r="X1290" s="66"/>
      <c r="Y1290" s="74">
        <v>6.0000000000000001E-3</v>
      </c>
      <c r="Z1290" s="66">
        <f t="shared" ref="Z1290:Z1328" si="285">V1290-Y1290</f>
        <v>0</v>
      </c>
      <c r="AA1290" s="75">
        <v>0</v>
      </c>
    </row>
    <row r="1291" spans="1:27" ht="63">
      <c r="A1291" s="66" t="s">
        <v>2378</v>
      </c>
      <c r="B1291" s="1" t="s">
        <v>361</v>
      </c>
      <c r="C1291" s="71" t="str">
        <f>IF(A1291&lt;&gt;0,C1289,0)</f>
        <v>4.2.4.2</v>
      </c>
      <c r="D1291" s="72" t="s">
        <v>2379</v>
      </c>
      <c r="E1291" s="72" t="s">
        <v>2104</v>
      </c>
      <c r="F1291" s="72" t="s">
        <v>1165</v>
      </c>
      <c r="G1291" s="73">
        <v>0</v>
      </c>
      <c r="H1291" s="73">
        <v>0</v>
      </c>
      <c r="I1291" s="73">
        <v>0</v>
      </c>
      <c r="J1291" s="73">
        <v>0</v>
      </c>
      <c r="K1291" s="73">
        <v>0</v>
      </c>
      <c r="L1291" s="73">
        <v>0.16700000000000001</v>
      </c>
      <c r="M1291" s="66"/>
      <c r="N1291" s="66"/>
      <c r="O1291" s="74">
        <v>-0.28899999999999992</v>
      </c>
      <c r="P1291" s="66">
        <f t="shared" si="284"/>
        <v>0.45599999999999996</v>
      </c>
      <c r="Q1291" s="73">
        <v>0</v>
      </c>
      <c r="R1291" s="73">
        <v>0</v>
      </c>
      <c r="S1291" s="73">
        <v>0</v>
      </c>
      <c r="T1291" s="73">
        <v>0</v>
      </c>
      <c r="U1291" s="73">
        <v>0</v>
      </c>
      <c r="V1291" s="73">
        <v>0.16700000000000001</v>
      </c>
      <c r="W1291" s="66"/>
      <c r="X1291" s="66"/>
      <c r="Y1291" s="74">
        <v>-0.28899999999999992</v>
      </c>
      <c r="Z1291" s="66">
        <f t="shared" si="285"/>
        <v>0.45599999999999996</v>
      </c>
      <c r="AA1291" s="75">
        <v>0</v>
      </c>
    </row>
    <row r="1292" spans="1:27" ht="63">
      <c r="A1292" s="66" t="s">
        <v>2380</v>
      </c>
      <c r="B1292" s="1" t="s">
        <v>362</v>
      </c>
      <c r="C1292" s="71" t="str">
        <f>IF(A1292&lt;&gt;0,C1289,0)</f>
        <v>4.2.4.2</v>
      </c>
      <c r="D1292" s="72" t="s">
        <v>2381</v>
      </c>
      <c r="E1292" s="72" t="s">
        <v>2104</v>
      </c>
      <c r="F1292" s="72" t="s">
        <v>1166</v>
      </c>
      <c r="G1292" s="73">
        <v>0</v>
      </c>
      <c r="H1292" s="73">
        <v>0</v>
      </c>
      <c r="I1292" s="73">
        <v>0</v>
      </c>
      <c r="J1292" s="73">
        <v>0</v>
      </c>
      <c r="K1292" s="73">
        <v>0</v>
      </c>
      <c r="L1292" s="73">
        <v>1.4E-2</v>
      </c>
      <c r="M1292" s="66"/>
      <c r="N1292" s="66"/>
      <c r="O1292" s="74">
        <v>1.4E-2</v>
      </c>
      <c r="P1292" s="66">
        <f t="shared" si="284"/>
        <v>0</v>
      </c>
      <c r="Q1292" s="73">
        <v>0</v>
      </c>
      <c r="R1292" s="73">
        <v>0</v>
      </c>
      <c r="S1292" s="73">
        <v>0</v>
      </c>
      <c r="T1292" s="73">
        <v>0</v>
      </c>
      <c r="U1292" s="73">
        <v>0</v>
      </c>
      <c r="V1292" s="73">
        <v>1.4E-2</v>
      </c>
      <c r="W1292" s="66"/>
      <c r="X1292" s="66"/>
      <c r="Y1292" s="74">
        <v>1.4E-2</v>
      </c>
      <c r="Z1292" s="66">
        <f t="shared" si="285"/>
        <v>0</v>
      </c>
      <c r="AA1292" s="75">
        <v>0</v>
      </c>
    </row>
    <row r="1293" spans="1:27" ht="63">
      <c r="A1293" s="66" t="s">
        <v>2382</v>
      </c>
      <c r="B1293" s="1" t="s">
        <v>363</v>
      </c>
      <c r="C1293" s="71" t="str">
        <f>IF(A1293&lt;&gt;0,C1289,0)</f>
        <v>4.2.4.2</v>
      </c>
      <c r="D1293" s="72" t="s">
        <v>2383</v>
      </c>
      <c r="E1293" s="72" t="s">
        <v>2104</v>
      </c>
      <c r="F1293" s="72" t="s">
        <v>1167</v>
      </c>
      <c r="G1293" s="73">
        <v>0</v>
      </c>
      <c r="H1293" s="73">
        <v>0</v>
      </c>
      <c r="I1293" s="73">
        <v>0</v>
      </c>
      <c r="J1293" s="73">
        <v>0</v>
      </c>
      <c r="K1293" s="73">
        <v>0</v>
      </c>
      <c r="L1293" s="73">
        <v>0.11600000000000001</v>
      </c>
      <c r="M1293" s="66"/>
      <c r="N1293" s="66"/>
      <c r="O1293" s="74">
        <v>0.11600000000000001</v>
      </c>
      <c r="P1293" s="66">
        <f t="shared" si="284"/>
        <v>0</v>
      </c>
      <c r="Q1293" s="73">
        <v>0</v>
      </c>
      <c r="R1293" s="73">
        <v>0</v>
      </c>
      <c r="S1293" s="73">
        <v>0</v>
      </c>
      <c r="T1293" s="73">
        <v>0</v>
      </c>
      <c r="U1293" s="73">
        <v>0</v>
      </c>
      <c r="V1293" s="73">
        <v>0.11600000000000001</v>
      </c>
      <c r="W1293" s="66"/>
      <c r="X1293" s="66"/>
      <c r="Y1293" s="74">
        <v>0.11600000000000001</v>
      </c>
      <c r="Z1293" s="66">
        <f t="shared" si="285"/>
        <v>0</v>
      </c>
      <c r="AA1293" s="75">
        <v>0</v>
      </c>
    </row>
    <row r="1294" spans="1:27" ht="126" customHeight="1">
      <c r="A1294" s="66" t="s">
        <v>2384</v>
      </c>
      <c r="B1294" s="1" t="s">
        <v>364</v>
      </c>
      <c r="C1294" s="71" t="str">
        <f>IF(A1294&lt;&gt;0,C1289,0)</f>
        <v>4.2.4.2</v>
      </c>
      <c r="D1294" s="72" t="s">
        <v>2385</v>
      </c>
      <c r="E1294" s="72" t="s">
        <v>2104</v>
      </c>
      <c r="F1294" s="72" t="s">
        <v>1168</v>
      </c>
      <c r="G1294" s="73">
        <v>0</v>
      </c>
      <c r="H1294" s="73">
        <v>0</v>
      </c>
      <c r="I1294" s="73">
        <v>0</v>
      </c>
      <c r="J1294" s="73">
        <v>0</v>
      </c>
      <c r="K1294" s="73">
        <v>0</v>
      </c>
      <c r="L1294" s="73">
        <v>0</v>
      </c>
      <c r="M1294" s="66"/>
      <c r="N1294" s="66"/>
      <c r="O1294" s="74">
        <v>0</v>
      </c>
      <c r="P1294" s="66">
        <f t="shared" si="284"/>
        <v>0</v>
      </c>
      <c r="Q1294" s="73">
        <v>0</v>
      </c>
      <c r="R1294" s="73">
        <v>0</v>
      </c>
      <c r="S1294" s="73">
        <v>0</v>
      </c>
      <c r="T1294" s="73">
        <v>0</v>
      </c>
      <c r="U1294" s="73">
        <v>0</v>
      </c>
      <c r="V1294" s="73">
        <v>0</v>
      </c>
      <c r="W1294" s="66"/>
      <c r="X1294" s="66"/>
      <c r="Y1294" s="74">
        <v>0</v>
      </c>
      <c r="Z1294" s="66">
        <f t="shared" si="285"/>
        <v>0</v>
      </c>
      <c r="AA1294" s="75">
        <v>0</v>
      </c>
    </row>
    <row r="1295" spans="1:27" ht="94.5" customHeight="1">
      <c r="A1295" s="66" t="s">
        <v>2386</v>
      </c>
      <c r="B1295" s="1" t="s">
        <v>365</v>
      </c>
      <c r="C1295" s="71" t="str">
        <f>IF(A1295&lt;&gt;0,C1289,0)</f>
        <v>4.2.4.2</v>
      </c>
      <c r="D1295" s="72" t="s">
        <v>2387</v>
      </c>
      <c r="E1295" s="72" t="s">
        <v>2104</v>
      </c>
      <c r="F1295" s="72" t="s">
        <v>1169</v>
      </c>
      <c r="G1295" s="73">
        <v>0</v>
      </c>
      <c r="H1295" s="73">
        <v>0</v>
      </c>
      <c r="I1295" s="73">
        <v>0</v>
      </c>
      <c r="J1295" s="73">
        <v>0</v>
      </c>
      <c r="K1295" s="73">
        <v>0</v>
      </c>
      <c r="L1295" s="73">
        <v>0</v>
      </c>
      <c r="M1295" s="66"/>
      <c r="N1295" s="66"/>
      <c r="O1295" s="74">
        <v>0</v>
      </c>
      <c r="P1295" s="66">
        <f t="shared" si="284"/>
        <v>0</v>
      </c>
      <c r="Q1295" s="73">
        <v>0</v>
      </c>
      <c r="R1295" s="73">
        <v>0</v>
      </c>
      <c r="S1295" s="73">
        <v>0</v>
      </c>
      <c r="T1295" s="73">
        <v>0</v>
      </c>
      <c r="U1295" s="73">
        <v>0</v>
      </c>
      <c r="V1295" s="73">
        <v>0</v>
      </c>
      <c r="W1295" s="66"/>
      <c r="X1295" s="66"/>
      <c r="Y1295" s="74">
        <v>0</v>
      </c>
      <c r="Z1295" s="66">
        <f t="shared" si="285"/>
        <v>0</v>
      </c>
      <c r="AA1295" s="75">
        <v>0</v>
      </c>
    </row>
    <row r="1296" spans="1:27" ht="94.5" customHeight="1">
      <c r="A1296" s="66" t="s">
        <v>2388</v>
      </c>
      <c r="B1296" s="1" t="s">
        <v>366</v>
      </c>
      <c r="C1296" s="71" t="str">
        <f>IF(A1296&lt;&gt;0,C1289,0)</f>
        <v>4.2.4.2</v>
      </c>
      <c r="D1296" s="72" t="s">
        <v>2389</v>
      </c>
      <c r="E1296" s="72" t="s">
        <v>2104</v>
      </c>
      <c r="F1296" s="72" t="s">
        <v>1170</v>
      </c>
      <c r="G1296" s="73">
        <v>0</v>
      </c>
      <c r="H1296" s="73">
        <v>0</v>
      </c>
      <c r="I1296" s="73">
        <v>0</v>
      </c>
      <c r="J1296" s="73">
        <v>0</v>
      </c>
      <c r="K1296" s="73">
        <v>0</v>
      </c>
      <c r="L1296" s="73">
        <v>0</v>
      </c>
      <c r="M1296" s="66"/>
      <c r="N1296" s="66"/>
      <c r="O1296" s="74">
        <v>0</v>
      </c>
      <c r="P1296" s="66">
        <f t="shared" si="284"/>
        <v>0</v>
      </c>
      <c r="Q1296" s="73">
        <v>0</v>
      </c>
      <c r="R1296" s="73">
        <v>0</v>
      </c>
      <c r="S1296" s="73">
        <v>0</v>
      </c>
      <c r="T1296" s="73">
        <v>0</v>
      </c>
      <c r="U1296" s="73">
        <v>0</v>
      </c>
      <c r="V1296" s="73">
        <v>0</v>
      </c>
      <c r="W1296" s="66"/>
      <c r="X1296" s="66"/>
      <c r="Y1296" s="74">
        <v>0</v>
      </c>
      <c r="Z1296" s="66">
        <f t="shared" si="285"/>
        <v>0</v>
      </c>
      <c r="AA1296" s="75">
        <v>0</v>
      </c>
    </row>
    <row r="1297" spans="1:27" ht="47.25">
      <c r="A1297" s="66" t="s">
        <v>2390</v>
      </c>
      <c r="B1297" s="1" t="s">
        <v>367</v>
      </c>
      <c r="C1297" s="71" t="str">
        <f>IF(A1297&lt;&gt;0,C1289,0)</f>
        <v>4.2.4.2</v>
      </c>
      <c r="D1297" s="72" t="s">
        <v>2391</v>
      </c>
      <c r="E1297" s="72" t="s">
        <v>2104</v>
      </c>
      <c r="F1297" s="72" t="s">
        <v>1171</v>
      </c>
      <c r="G1297" s="73">
        <v>0</v>
      </c>
      <c r="H1297" s="73">
        <v>0</v>
      </c>
      <c r="I1297" s="73">
        <v>0</v>
      </c>
      <c r="J1297" s="73">
        <v>0</v>
      </c>
      <c r="K1297" s="73">
        <v>0</v>
      </c>
      <c r="L1297" s="73">
        <v>0</v>
      </c>
      <c r="M1297" s="66"/>
      <c r="N1297" s="66"/>
      <c r="O1297" s="74">
        <v>0</v>
      </c>
      <c r="P1297" s="66">
        <f t="shared" si="284"/>
        <v>0</v>
      </c>
      <c r="Q1297" s="73">
        <v>0</v>
      </c>
      <c r="R1297" s="73">
        <v>0</v>
      </c>
      <c r="S1297" s="73">
        <v>0</v>
      </c>
      <c r="T1297" s="73">
        <v>0</v>
      </c>
      <c r="U1297" s="73">
        <v>0</v>
      </c>
      <c r="V1297" s="73">
        <v>0</v>
      </c>
      <c r="W1297" s="66"/>
      <c r="X1297" s="66"/>
      <c r="Y1297" s="74">
        <v>0</v>
      </c>
      <c r="Z1297" s="66">
        <f t="shared" si="285"/>
        <v>0</v>
      </c>
      <c r="AA1297" s="75">
        <v>0</v>
      </c>
    </row>
    <row r="1298" spans="1:27" ht="31.5">
      <c r="A1298" s="66" t="s">
        <v>2392</v>
      </c>
      <c r="B1298" s="1" t="s">
        <v>368</v>
      </c>
      <c r="C1298" s="71" t="str">
        <f>IF(A1298&lt;&gt;0,C1289,0)</f>
        <v>4.2.4.2</v>
      </c>
      <c r="D1298" s="72" t="s">
        <v>2393</v>
      </c>
      <c r="E1298" s="72" t="s">
        <v>2104</v>
      </c>
      <c r="F1298" s="72" t="s">
        <v>1172</v>
      </c>
      <c r="G1298" s="73">
        <v>0</v>
      </c>
      <c r="H1298" s="73">
        <v>0</v>
      </c>
      <c r="I1298" s="73">
        <v>0</v>
      </c>
      <c r="J1298" s="73">
        <v>0</v>
      </c>
      <c r="K1298" s="73">
        <v>0</v>
      </c>
      <c r="L1298" s="73">
        <v>1.4999999999999999E-2</v>
      </c>
      <c r="M1298" s="66"/>
      <c r="N1298" s="66"/>
      <c r="O1298" s="74">
        <v>1.4999999999999999E-2</v>
      </c>
      <c r="P1298" s="66">
        <f t="shared" si="284"/>
        <v>0</v>
      </c>
      <c r="Q1298" s="73">
        <v>0</v>
      </c>
      <c r="R1298" s="73">
        <v>0</v>
      </c>
      <c r="S1298" s="73">
        <v>0</v>
      </c>
      <c r="T1298" s="73">
        <v>0</v>
      </c>
      <c r="U1298" s="73">
        <v>0</v>
      </c>
      <c r="V1298" s="73">
        <v>1.4999999999999999E-2</v>
      </c>
      <c r="W1298" s="66"/>
      <c r="X1298" s="66"/>
      <c r="Y1298" s="74">
        <v>1.4999999999999999E-2</v>
      </c>
      <c r="Z1298" s="66">
        <f t="shared" si="285"/>
        <v>0</v>
      </c>
      <c r="AA1298" s="75">
        <v>0</v>
      </c>
    </row>
    <row r="1299" spans="1:27" ht="31.5">
      <c r="A1299" s="66" t="s">
        <v>2394</v>
      </c>
      <c r="B1299" s="1" t="s">
        <v>369</v>
      </c>
      <c r="C1299" s="71" t="str">
        <f>IF(A1299&lt;&gt;0,C1289,0)</f>
        <v>4.2.4.2</v>
      </c>
      <c r="D1299" s="72" t="s">
        <v>2395</v>
      </c>
      <c r="E1299" s="72" t="s">
        <v>2104</v>
      </c>
      <c r="F1299" s="72" t="s">
        <v>1173</v>
      </c>
      <c r="G1299" s="73">
        <v>0</v>
      </c>
      <c r="H1299" s="73">
        <v>0</v>
      </c>
      <c r="I1299" s="73">
        <v>0</v>
      </c>
      <c r="J1299" s="73">
        <v>0</v>
      </c>
      <c r="K1299" s="73">
        <v>0</v>
      </c>
      <c r="L1299" s="73">
        <v>0</v>
      </c>
      <c r="M1299" s="66"/>
      <c r="N1299" s="66"/>
      <c r="O1299" s="74">
        <v>0</v>
      </c>
      <c r="P1299" s="66">
        <f t="shared" si="284"/>
        <v>0</v>
      </c>
      <c r="Q1299" s="73">
        <v>0</v>
      </c>
      <c r="R1299" s="73">
        <v>0</v>
      </c>
      <c r="S1299" s="73">
        <v>0</v>
      </c>
      <c r="T1299" s="73">
        <v>0</v>
      </c>
      <c r="U1299" s="73">
        <v>0</v>
      </c>
      <c r="V1299" s="73">
        <v>0</v>
      </c>
      <c r="W1299" s="66"/>
      <c r="X1299" s="66"/>
      <c r="Y1299" s="74">
        <v>0</v>
      </c>
      <c r="Z1299" s="66">
        <f t="shared" si="285"/>
        <v>0</v>
      </c>
      <c r="AA1299" s="75">
        <v>0</v>
      </c>
    </row>
    <row r="1300" spans="1:27" ht="47.25">
      <c r="A1300" s="66" t="s">
        <v>2396</v>
      </c>
      <c r="B1300" s="1" t="s">
        <v>370</v>
      </c>
      <c r="C1300" s="71" t="str">
        <f>IF(A1300&lt;&gt;0,C1289,0)</f>
        <v>4.2.4.2</v>
      </c>
      <c r="D1300" s="72" t="s">
        <v>2397</v>
      </c>
      <c r="E1300" s="72" t="s">
        <v>2104</v>
      </c>
      <c r="F1300" s="72" t="s">
        <v>1174</v>
      </c>
      <c r="G1300" s="73">
        <v>0</v>
      </c>
      <c r="H1300" s="73">
        <v>0</v>
      </c>
      <c r="I1300" s="73">
        <v>0</v>
      </c>
      <c r="J1300" s="73">
        <v>0</v>
      </c>
      <c r="K1300" s="73">
        <v>0</v>
      </c>
      <c r="L1300" s="73">
        <v>0</v>
      </c>
      <c r="M1300" s="66"/>
      <c r="N1300" s="66"/>
      <c r="O1300" s="74">
        <v>0</v>
      </c>
      <c r="P1300" s="66">
        <f t="shared" si="284"/>
        <v>0</v>
      </c>
      <c r="Q1300" s="73">
        <v>0</v>
      </c>
      <c r="R1300" s="73">
        <v>0</v>
      </c>
      <c r="S1300" s="73">
        <v>0</v>
      </c>
      <c r="T1300" s="73">
        <v>0</v>
      </c>
      <c r="U1300" s="73">
        <v>0</v>
      </c>
      <c r="V1300" s="73">
        <v>0</v>
      </c>
      <c r="W1300" s="66"/>
      <c r="X1300" s="66"/>
      <c r="Y1300" s="74">
        <v>0</v>
      </c>
      <c r="Z1300" s="66">
        <f t="shared" si="285"/>
        <v>0</v>
      </c>
      <c r="AA1300" s="75">
        <v>0</v>
      </c>
    </row>
    <row r="1301" spans="1:27" ht="63">
      <c r="A1301" s="66" t="s">
        <v>2398</v>
      </c>
      <c r="B1301" s="1" t="s">
        <v>373</v>
      </c>
      <c r="C1301" s="71" t="str">
        <f>IF(A1301&lt;&gt;0,C1289,0)</f>
        <v>4.2.4.2</v>
      </c>
      <c r="D1301" s="72" t="s">
        <v>2399</v>
      </c>
      <c r="E1301" s="72" t="s">
        <v>2104</v>
      </c>
      <c r="F1301" s="72" t="s">
        <v>1175</v>
      </c>
      <c r="G1301" s="73">
        <v>0</v>
      </c>
      <c r="H1301" s="73">
        <v>0</v>
      </c>
      <c r="I1301" s="73">
        <v>0</v>
      </c>
      <c r="J1301" s="73">
        <v>0</v>
      </c>
      <c r="K1301" s="73">
        <v>0</v>
      </c>
      <c r="L1301" s="73">
        <v>0</v>
      </c>
      <c r="M1301" s="66"/>
      <c r="N1301" s="66"/>
      <c r="O1301" s="74">
        <v>0</v>
      </c>
      <c r="P1301" s="66">
        <f t="shared" si="284"/>
        <v>0</v>
      </c>
      <c r="Q1301" s="73">
        <v>0</v>
      </c>
      <c r="R1301" s="73">
        <v>0</v>
      </c>
      <c r="S1301" s="73">
        <v>0</v>
      </c>
      <c r="T1301" s="73">
        <v>0</v>
      </c>
      <c r="U1301" s="73">
        <v>0</v>
      </c>
      <c r="V1301" s="73">
        <v>0</v>
      </c>
      <c r="W1301" s="66"/>
      <c r="X1301" s="66"/>
      <c r="Y1301" s="74">
        <v>0</v>
      </c>
      <c r="Z1301" s="66">
        <f t="shared" si="285"/>
        <v>0</v>
      </c>
      <c r="AA1301" s="75">
        <v>0</v>
      </c>
    </row>
    <row r="1302" spans="1:27" ht="47.25">
      <c r="A1302" s="66" t="s">
        <v>2400</v>
      </c>
      <c r="B1302" s="1" t="s">
        <v>374</v>
      </c>
      <c r="C1302" s="71" t="str">
        <f>IF(A1302&lt;&gt;0,C1289,0)</f>
        <v>4.2.4.2</v>
      </c>
      <c r="D1302" s="72" t="s">
        <v>2401</v>
      </c>
      <c r="E1302" s="72" t="s">
        <v>2104</v>
      </c>
      <c r="F1302" s="72" t="s">
        <v>1176</v>
      </c>
      <c r="G1302" s="73">
        <v>0</v>
      </c>
      <c r="H1302" s="73">
        <v>0</v>
      </c>
      <c r="I1302" s="73">
        <v>0</v>
      </c>
      <c r="J1302" s="73">
        <v>0</v>
      </c>
      <c r="K1302" s="73">
        <v>0</v>
      </c>
      <c r="L1302" s="73">
        <v>0</v>
      </c>
      <c r="M1302" s="66"/>
      <c r="N1302" s="66"/>
      <c r="O1302" s="74">
        <v>0</v>
      </c>
      <c r="P1302" s="66">
        <f t="shared" si="284"/>
        <v>0</v>
      </c>
      <c r="Q1302" s="73">
        <v>0</v>
      </c>
      <c r="R1302" s="73">
        <v>0</v>
      </c>
      <c r="S1302" s="73">
        <v>0</v>
      </c>
      <c r="T1302" s="73">
        <v>0</v>
      </c>
      <c r="U1302" s="73">
        <v>0</v>
      </c>
      <c r="V1302" s="73">
        <v>0</v>
      </c>
      <c r="W1302" s="66"/>
      <c r="X1302" s="66"/>
      <c r="Y1302" s="74">
        <v>0</v>
      </c>
      <c r="Z1302" s="66">
        <f t="shared" si="285"/>
        <v>0</v>
      </c>
      <c r="AA1302" s="75">
        <v>0</v>
      </c>
    </row>
    <row r="1303" spans="1:27" ht="47.25">
      <c r="A1303" s="66" t="s">
        <v>2402</v>
      </c>
      <c r="B1303" s="1" t="s">
        <v>375</v>
      </c>
      <c r="C1303" s="71" t="str">
        <f>IF(A1303&lt;&gt;0,C1289,0)</f>
        <v>4.2.4.2</v>
      </c>
      <c r="D1303" s="72" t="s">
        <v>2403</v>
      </c>
      <c r="E1303" s="72" t="s">
        <v>2104</v>
      </c>
      <c r="F1303" s="72" t="s">
        <v>1177</v>
      </c>
      <c r="G1303" s="73">
        <v>0</v>
      </c>
      <c r="H1303" s="73">
        <v>0</v>
      </c>
      <c r="I1303" s="73">
        <v>0</v>
      </c>
      <c r="J1303" s="73">
        <v>0</v>
      </c>
      <c r="K1303" s="73">
        <v>0</v>
      </c>
      <c r="L1303" s="73">
        <v>2.9000000000000001E-2</v>
      </c>
      <c r="M1303" s="66"/>
      <c r="N1303" s="66"/>
      <c r="O1303" s="74">
        <v>2.9000000000000001E-2</v>
      </c>
      <c r="P1303" s="66">
        <f t="shared" si="284"/>
        <v>0</v>
      </c>
      <c r="Q1303" s="73">
        <v>0</v>
      </c>
      <c r="R1303" s="73">
        <v>0</v>
      </c>
      <c r="S1303" s="73">
        <v>0</v>
      </c>
      <c r="T1303" s="73">
        <v>0</v>
      </c>
      <c r="U1303" s="73">
        <v>0</v>
      </c>
      <c r="V1303" s="73">
        <v>2.9000000000000001E-2</v>
      </c>
      <c r="W1303" s="66"/>
      <c r="X1303" s="66"/>
      <c r="Y1303" s="74">
        <v>2.9000000000000001E-2</v>
      </c>
      <c r="Z1303" s="66">
        <f t="shared" si="285"/>
        <v>0</v>
      </c>
      <c r="AA1303" s="75">
        <v>0</v>
      </c>
    </row>
    <row r="1304" spans="1:27" ht="126">
      <c r="A1304" s="66" t="s">
        <v>2404</v>
      </c>
      <c r="B1304" s="1" t="s">
        <v>376</v>
      </c>
      <c r="C1304" s="71" t="str">
        <f>IF(A1304&lt;&gt;0,C1289,0)</f>
        <v>4.2.4.2</v>
      </c>
      <c r="D1304" s="72" t="s">
        <v>2405</v>
      </c>
      <c r="E1304" s="72" t="s">
        <v>2104</v>
      </c>
      <c r="F1304" s="72" t="s">
        <v>1178</v>
      </c>
      <c r="G1304" s="73">
        <v>0</v>
      </c>
      <c r="H1304" s="73">
        <v>0</v>
      </c>
      <c r="I1304" s="73">
        <v>0</v>
      </c>
      <c r="J1304" s="73">
        <v>0</v>
      </c>
      <c r="K1304" s="73">
        <v>0</v>
      </c>
      <c r="L1304" s="73">
        <v>0</v>
      </c>
      <c r="M1304" s="66"/>
      <c r="N1304" s="66"/>
      <c r="O1304" s="74">
        <v>0</v>
      </c>
      <c r="P1304" s="66">
        <f t="shared" si="284"/>
        <v>0</v>
      </c>
      <c r="Q1304" s="73">
        <v>0</v>
      </c>
      <c r="R1304" s="73">
        <v>0</v>
      </c>
      <c r="S1304" s="73">
        <v>0</v>
      </c>
      <c r="T1304" s="73">
        <v>0</v>
      </c>
      <c r="U1304" s="73">
        <v>0</v>
      </c>
      <c r="V1304" s="73">
        <v>0</v>
      </c>
      <c r="W1304" s="66"/>
      <c r="X1304" s="66"/>
      <c r="Y1304" s="74">
        <v>0</v>
      </c>
      <c r="Z1304" s="66">
        <f t="shared" si="285"/>
        <v>0</v>
      </c>
      <c r="AA1304" s="75">
        <v>0</v>
      </c>
    </row>
    <row r="1305" spans="1:27" ht="78.75">
      <c r="A1305" s="66" t="s">
        <v>2406</v>
      </c>
      <c r="B1305" s="1" t="s">
        <v>377</v>
      </c>
      <c r="C1305" s="71" t="str">
        <f>IF(A1305&lt;&gt;0,C1289,0)</f>
        <v>4.2.4.2</v>
      </c>
      <c r="D1305" s="72" t="s">
        <v>2407</v>
      </c>
      <c r="E1305" s="72" t="s">
        <v>2104</v>
      </c>
      <c r="F1305" s="72" t="s">
        <v>1179</v>
      </c>
      <c r="G1305" s="73">
        <v>0</v>
      </c>
      <c r="H1305" s="73">
        <v>0</v>
      </c>
      <c r="I1305" s="73">
        <v>0</v>
      </c>
      <c r="J1305" s="73">
        <v>0</v>
      </c>
      <c r="K1305" s="73">
        <v>0</v>
      </c>
      <c r="L1305" s="73">
        <v>0.04</v>
      </c>
      <c r="M1305" s="66"/>
      <c r="N1305" s="66"/>
      <c r="O1305" s="74">
        <v>3.4000000000000002E-2</v>
      </c>
      <c r="P1305" s="66">
        <f t="shared" si="284"/>
        <v>5.9999999999999984E-3</v>
      </c>
      <c r="Q1305" s="73">
        <v>0</v>
      </c>
      <c r="R1305" s="73">
        <v>0</v>
      </c>
      <c r="S1305" s="73">
        <v>0</v>
      </c>
      <c r="T1305" s="73">
        <v>0</v>
      </c>
      <c r="U1305" s="73">
        <v>0</v>
      </c>
      <c r="V1305" s="73">
        <v>0.04</v>
      </c>
      <c r="W1305" s="66"/>
      <c r="X1305" s="66"/>
      <c r="Y1305" s="74">
        <v>3.4000000000000002E-2</v>
      </c>
      <c r="Z1305" s="66">
        <f t="shared" si="285"/>
        <v>5.9999999999999984E-3</v>
      </c>
      <c r="AA1305" s="75">
        <v>0</v>
      </c>
    </row>
    <row r="1306" spans="1:27" ht="47.25" customHeight="1">
      <c r="A1306" s="66" t="s">
        <v>2408</v>
      </c>
      <c r="B1306" s="1" t="s">
        <v>378</v>
      </c>
      <c r="C1306" s="71" t="str">
        <f>IF(A1306&lt;&gt;0,C1289,0)</f>
        <v>4.2.4.2</v>
      </c>
      <c r="D1306" s="72" t="s">
        <v>2409</v>
      </c>
      <c r="E1306" s="72" t="s">
        <v>2104</v>
      </c>
      <c r="F1306" s="72" t="s">
        <v>1180</v>
      </c>
      <c r="G1306" s="73">
        <v>0</v>
      </c>
      <c r="H1306" s="73">
        <v>0</v>
      </c>
      <c r="I1306" s="73">
        <v>0</v>
      </c>
      <c r="J1306" s="73">
        <v>0</v>
      </c>
      <c r="K1306" s="73">
        <v>0</v>
      </c>
      <c r="L1306" s="73">
        <v>5.0999999999999997E-2</v>
      </c>
      <c r="M1306" s="66"/>
      <c r="N1306" s="66"/>
      <c r="O1306" s="74">
        <v>5.0999999999999997E-2</v>
      </c>
      <c r="P1306" s="66">
        <f t="shared" si="284"/>
        <v>0</v>
      </c>
      <c r="Q1306" s="73">
        <v>0</v>
      </c>
      <c r="R1306" s="73">
        <v>0</v>
      </c>
      <c r="S1306" s="73">
        <v>0</v>
      </c>
      <c r="T1306" s="73">
        <v>0</v>
      </c>
      <c r="U1306" s="73">
        <v>0</v>
      </c>
      <c r="V1306" s="73">
        <v>5.0999999999999997E-2</v>
      </c>
      <c r="W1306" s="66"/>
      <c r="X1306" s="66"/>
      <c r="Y1306" s="74">
        <v>5.0999999999999997E-2</v>
      </c>
      <c r="Z1306" s="66">
        <f t="shared" si="285"/>
        <v>0</v>
      </c>
      <c r="AA1306" s="75">
        <v>0</v>
      </c>
    </row>
    <row r="1307" spans="1:27" ht="63">
      <c r="A1307" s="66" t="s">
        <v>2410</v>
      </c>
      <c r="B1307" s="1" t="s">
        <v>379</v>
      </c>
      <c r="C1307" s="71" t="str">
        <f>IF(A1307&lt;&gt;0,C1289,0)</f>
        <v>4.2.4.2</v>
      </c>
      <c r="D1307" s="72" t="s">
        <v>2411</v>
      </c>
      <c r="E1307" s="72" t="s">
        <v>2104</v>
      </c>
      <c r="F1307" s="72" t="s">
        <v>1181</v>
      </c>
      <c r="G1307" s="73">
        <v>0</v>
      </c>
      <c r="H1307" s="73">
        <v>0</v>
      </c>
      <c r="I1307" s="73">
        <v>0</v>
      </c>
      <c r="J1307" s="73">
        <v>0</v>
      </c>
      <c r="K1307" s="73">
        <v>0</v>
      </c>
      <c r="L1307" s="73">
        <v>0</v>
      </c>
      <c r="M1307" s="66"/>
      <c r="N1307" s="66"/>
      <c r="O1307" s="74">
        <v>0</v>
      </c>
      <c r="P1307" s="66">
        <f t="shared" si="284"/>
        <v>0</v>
      </c>
      <c r="Q1307" s="73">
        <v>0</v>
      </c>
      <c r="R1307" s="73">
        <v>0</v>
      </c>
      <c r="S1307" s="73">
        <v>0</v>
      </c>
      <c r="T1307" s="73">
        <v>0</v>
      </c>
      <c r="U1307" s="73">
        <v>0</v>
      </c>
      <c r="V1307" s="73">
        <v>0</v>
      </c>
      <c r="W1307" s="66"/>
      <c r="X1307" s="66"/>
      <c r="Y1307" s="74">
        <v>0</v>
      </c>
      <c r="Z1307" s="66">
        <f t="shared" si="285"/>
        <v>0</v>
      </c>
      <c r="AA1307" s="75">
        <v>0</v>
      </c>
    </row>
    <row r="1308" spans="1:27" ht="63">
      <c r="A1308" s="66" t="s">
        <v>2412</v>
      </c>
      <c r="B1308" s="1" t="s">
        <v>380</v>
      </c>
      <c r="C1308" s="71" t="str">
        <f>IF(A1308&lt;&gt;0,C1289,0)</f>
        <v>4.2.4.2</v>
      </c>
      <c r="D1308" s="72" t="s">
        <v>2413</v>
      </c>
      <c r="E1308" s="72" t="s">
        <v>2104</v>
      </c>
      <c r="F1308" s="72" t="s">
        <v>1182</v>
      </c>
      <c r="G1308" s="73">
        <v>0</v>
      </c>
      <c r="H1308" s="73">
        <v>0</v>
      </c>
      <c r="I1308" s="73">
        <v>0</v>
      </c>
      <c r="J1308" s="73">
        <v>0</v>
      </c>
      <c r="K1308" s="73">
        <v>0</v>
      </c>
      <c r="L1308" s="73">
        <v>0</v>
      </c>
      <c r="M1308" s="66"/>
      <c r="N1308" s="66"/>
      <c r="O1308" s="74">
        <v>0</v>
      </c>
      <c r="P1308" s="66">
        <f t="shared" si="284"/>
        <v>0</v>
      </c>
      <c r="Q1308" s="73">
        <v>0</v>
      </c>
      <c r="R1308" s="73">
        <v>0</v>
      </c>
      <c r="S1308" s="73">
        <v>0</v>
      </c>
      <c r="T1308" s="73">
        <v>0</v>
      </c>
      <c r="U1308" s="73">
        <v>0</v>
      </c>
      <c r="V1308" s="73">
        <v>0</v>
      </c>
      <c r="W1308" s="66"/>
      <c r="X1308" s="66"/>
      <c r="Y1308" s="74">
        <v>0</v>
      </c>
      <c r="Z1308" s="66">
        <f t="shared" si="285"/>
        <v>0</v>
      </c>
      <c r="AA1308" s="75">
        <v>0</v>
      </c>
    </row>
    <row r="1309" spans="1:27" ht="47.25">
      <c r="A1309" s="66" t="s">
        <v>2414</v>
      </c>
      <c r="B1309" s="1" t="s">
        <v>381</v>
      </c>
      <c r="C1309" s="71" t="str">
        <f>IF(A1309&lt;&gt;0,C1289,0)</f>
        <v>4.2.4.2</v>
      </c>
      <c r="D1309" s="72" t="s">
        <v>2415</v>
      </c>
      <c r="E1309" s="72" t="s">
        <v>2104</v>
      </c>
      <c r="F1309" s="72" t="s">
        <v>1183</v>
      </c>
      <c r="G1309" s="73">
        <v>0</v>
      </c>
      <c r="H1309" s="73">
        <v>0</v>
      </c>
      <c r="I1309" s="73">
        <v>0</v>
      </c>
      <c r="J1309" s="73">
        <v>0</v>
      </c>
      <c r="K1309" s="73">
        <v>0</v>
      </c>
      <c r="L1309" s="73">
        <v>0</v>
      </c>
      <c r="M1309" s="66"/>
      <c r="N1309" s="66"/>
      <c r="O1309" s="74">
        <v>0</v>
      </c>
      <c r="P1309" s="66">
        <f t="shared" si="284"/>
        <v>0</v>
      </c>
      <c r="Q1309" s="73">
        <v>0</v>
      </c>
      <c r="R1309" s="73">
        <v>0</v>
      </c>
      <c r="S1309" s="73">
        <v>0</v>
      </c>
      <c r="T1309" s="73">
        <v>0</v>
      </c>
      <c r="U1309" s="73">
        <v>0</v>
      </c>
      <c r="V1309" s="73">
        <v>0</v>
      </c>
      <c r="W1309" s="66"/>
      <c r="X1309" s="66"/>
      <c r="Y1309" s="74">
        <v>0</v>
      </c>
      <c r="Z1309" s="66">
        <f t="shared" si="285"/>
        <v>0</v>
      </c>
      <c r="AA1309" s="75">
        <v>0</v>
      </c>
    </row>
    <row r="1310" spans="1:27" ht="31.5">
      <c r="A1310" s="66" t="s">
        <v>2416</v>
      </c>
      <c r="B1310" s="1" t="s">
        <v>382</v>
      </c>
      <c r="C1310" s="71" t="str">
        <f>IF(A1310&lt;&gt;0,C1289,0)</f>
        <v>4.2.4.2</v>
      </c>
      <c r="D1310" s="72" t="s">
        <v>2417</v>
      </c>
      <c r="E1310" s="72" t="s">
        <v>2104</v>
      </c>
      <c r="F1310" s="72" t="s">
        <v>1184</v>
      </c>
      <c r="G1310" s="73">
        <v>0</v>
      </c>
      <c r="H1310" s="73">
        <v>0</v>
      </c>
      <c r="I1310" s="73">
        <v>0</v>
      </c>
      <c r="J1310" s="73">
        <v>0</v>
      </c>
      <c r="K1310" s="73">
        <v>0</v>
      </c>
      <c r="L1310" s="73">
        <v>0</v>
      </c>
      <c r="M1310" s="66"/>
      <c r="N1310" s="66"/>
      <c r="O1310" s="74">
        <v>0</v>
      </c>
      <c r="P1310" s="66">
        <f t="shared" si="284"/>
        <v>0</v>
      </c>
      <c r="Q1310" s="73">
        <v>0</v>
      </c>
      <c r="R1310" s="73">
        <v>0</v>
      </c>
      <c r="S1310" s="73">
        <v>0</v>
      </c>
      <c r="T1310" s="73">
        <v>0</v>
      </c>
      <c r="U1310" s="73">
        <v>0</v>
      </c>
      <c r="V1310" s="73">
        <v>0</v>
      </c>
      <c r="W1310" s="66"/>
      <c r="X1310" s="66"/>
      <c r="Y1310" s="74">
        <v>0</v>
      </c>
      <c r="Z1310" s="66">
        <f t="shared" si="285"/>
        <v>0</v>
      </c>
      <c r="AA1310" s="75">
        <v>0</v>
      </c>
    </row>
    <row r="1311" spans="1:27" ht="94.5">
      <c r="A1311" s="66" t="s">
        <v>2418</v>
      </c>
      <c r="B1311" s="1" t="s">
        <v>383</v>
      </c>
      <c r="C1311" s="71" t="str">
        <f>IF(A1311&lt;&gt;0,C1289,0)</f>
        <v>4.2.4.2</v>
      </c>
      <c r="D1311" s="72" t="s">
        <v>2419</v>
      </c>
      <c r="E1311" s="72" t="s">
        <v>2104</v>
      </c>
      <c r="F1311" s="72" t="s">
        <v>1185</v>
      </c>
      <c r="G1311" s="73">
        <v>0</v>
      </c>
      <c r="H1311" s="73">
        <v>0</v>
      </c>
      <c r="I1311" s="73">
        <v>0</v>
      </c>
      <c r="J1311" s="73">
        <v>0</v>
      </c>
      <c r="K1311" s="73">
        <v>0</v>
      </c>
      <c r="L1311" s="73">
        <v>0</v>
      </c>
      <c r="M1311" s="66"/>
      <c r="N1311" s="66"/>
      <c r="O1311" s="74">
        <v>0</v>
      </c>
      <c r="P1311" s="66">
        <f t="shared" si="284"/>
        <v>0</v>
      </c>
      <c r="Q1311" s="73">
        <v>0</v>
      </c>
      <c r="R1311" s="73">
        <v>0</v>
      </c>
      <c r="S1311" s="73">
        <v>0</v>
      </c>
      <c r="T1311" s="73">
        <v>0</v>
      </c>
      <c r="U1311" s="73">
        <v>0</v>
      </c>
      <c r="V1311" s="73">
        <v>0</v>
      </c>
      <c r="W1311" s="66"/>
      <c r="X1311" s="66"/>
      <c r="Y1311" s="74">
        <v>0</v>
      </c>
      <c r="Z1311" s="66">
        <f t="shared" si="285"/>
        <v>0</v>
      </c>
      <c r="AA1311" s="75">
        <v>0</v>
      </c>
    </row>
    <row r="1312" spans="1:27" ht="63">
      <c r="A1312" s="66" t="s">
        <v>2420</v>
      </c>
      <c r="B1312" s="1" t="s">
        <v>384</v>
      </c>
      <c r="C1312" s="71" t="str">
        <f>IF(A1312&lt;&gt;0,C1289,0)</f>
        <v>4.2.4.2</v>
      </c>
      <c r="D1312" s="72" t="s">
        <v>2421</v>
      </c>
      <c r="E1312" s="72" t="s">
        <v>2104</v>
      </c>
      <c r="F1312" s="72" t="s">
        <v>1186</v>
      </c>
      <c r="G1312" s="73">
        <v>0.59</v>
      </c>
      <c r="H1312" s="73">
        <v>0</v>
      </c>
      <c r="I1312" s="73">
        <v>0</v>
      </c>
      <c r="J1312" s="73">
        <v>0.59</v>
      </c>
      <c r="K1312" s="73">
        <v>0</v>
      </c>
      <c r="L1312" s="73">
        <v>0.03</v>
      </c>
      <c r="M1312" s="66"/>
      <c r="N1312" s="66"/>
      <c r="O1312" s="74">
        <v>0.03</v>
      </c>
      <c r="P1312" s="66">
        <f t="shared" si="284"/>
        <v>0</v>
      </c>
      <c r="Q1312" s="73">
        <v>0</v>
      </c>
      <c r="R1312" s="73">
        <v>0</v>
      </c>
      <c r="S1312" s="73">
        <v>0</v>
      </c>
      <c r="T1312" s="73">
        <v>0</v>
      </c>
      <c r="U1312" s="73">
        <v>0</v>
      </c>
      <c r="V1312" s="73">
        <v>0.03</v>
      </c>
      <c r="W1312" s="66"/>
      <c r="X1312" s="66"/>
      <c r="Y1312" s="74">
        <v>0.03</v>
      </c>
      <c r="Z1312" s="66">
        <f t="shared" si="285"/>
        <v>0</v>
      </c>
      <c r="AA1312" s="75">
        <v>0.58819999999999995</v>
      </c>
    </row>
    <row r="1313" spans="1:27" ht="47.25">
      <c r="A1313" s="66" t="s">
        <v>2422</v>
      </c>
      <c r="B1313" s="1" t="s">
        <v>385</v>
      </c>
      <c r="C1313" s="71" t="str">
        <f>IF(A1313&lt;&gt;0,C1289,0)</f>
        <v>4.2.4.2</v>
      </c>
      <c r="D1313" s="72" t="s">
        <v>2423</v>
      </c>
      <c r="E1313" s="72" t="s">
        <v>2104</v>
      </c>
      <c r="F1313" s="72" t="s">
        <v>1187</v>
      </c>
      <c r="G1313" s="73">
        <v>0</v>
      </c>
      <c r="H1313" s="73">
        <v>0</v>
      </c>
      <c r="I1313" s="73">
        <v>0</v>
      </c>
      <c r="J1313" s="73">
        <v>0</v>
      </c>
      <c r="K1313" s="73">
        <v>0</v>
      </c>
      <c r="L1313" s="73">
        <v>1E-3</v>
      </c>
      <c r="M1313" s="66"/>
      <c r="N1313" s="66"/>
      <c r="O1313" s="74">
        <v>1E-3</v>
      </c>
      <c r="P1313" s="66">
        <f t="shared" si="284"/>
        <v>0</v>
      </c>
      <c r="Q1313" s="73">
        <v>0</v>
      </c>
      <c r="R1313" s="73">
        <v>0</v>
      </c>
      <c r="S1313" s="73">
        <v>0</v>
      </c>
      <c r="T1313" s="73">
        <v>0</v>
      </c>
      <c r="U1313" s="73">
        <v>0</v>
      </c>
      <c r="V1313" s="73">
        <v>1E-3</v>
      </c>
      <c r="W1313" s="66"/>
      <c r="X1313" s="66"/>
      <c r="Y1313" s="74">
        <v>1E-3</v>
      </c>
      <c r="Z1313" s="66">
        <f t="shared" si="285"/>
        <v>0</v>
      </c>
      <c r="AA1313" s="75">
        <v>0</v>
      </c>
    </row>
    <row r="1314" spans="1:27" ht="78.75">
      <c r="A1314" s="66" t="s">
        <v>2424</v>
      </c>
      <c r="B1314" s="1" t="s">
        <v>386</v>
      </c>
      <c r="C1314" s="71" t="str">
        <f>IF(A1314&lt;&gt;0,C1289,0)</f>
        <v>4.2.4.2</v>
      </c>
      <c r="D1314" s="72" t="s">
        <v>2425</v>
      </c>
      <c r="E1314" s="72" t="s">
        <v>2104</v>
      </c>
      <c r="F1314" s="72" t="s">
        <v>1188</v>
      </c>
      <c r="G1314" s="73">
        <v>0</v>
      </c>
      <c r="H1314" s="73">
        <v>0</v>
      </c>
      <c r="I1314" s="73">
        <v>0</v>
      </c>
      <c r="J1314" s="73">
        <v>0</v>
      </c>
      <c r="K1314" s="73">
        <v>0</v>
      </c>
      <c r="L1314" s="73">
        <v>0.14899999999999999</v>
      </c>
      <c r="M1314" s="66"/>
      <c r="N1314" s="66"/>
      <c r="O1314" s="74">
        <v>0.13599999999999998</v>
      </c>
      <c r="P1314" s="66">
        <f t="shared" si="284"/>
        <v>1.3000000000000012E-2</v>
      </c>
      <c r="Q1314" s="73">
        <v>0</v>
      </c>
      <c r="R1314" s="73">
        <v>0</v>
      </c>
      <c r="S1314" s="73">
        <v>0</v>
      </c>
      <c r="T1314" s="73">
        <v>0</v>
      </c>
      <c r="U1314" s="73">
        <v>0</v>
      </c>
      <c r="V1314" s="73">
        <v>0.14899999999999999</v>
      </c>
      <c r="W1314" s="66"/>
      <c r="X1314" s="66"/>
      <c r="Y1314" s="74">
        <v>0.13599999999999998</v>
      </c>
      <c r="Z1314" s="66">
        <f t="shared" si="285"/>
        <v>1.3000000000000012E-2</v>
      </c>
      <c r="AA1314" s="75">
        <v>0</v>
      </c>
    </row>
    <row r="1315" spans="1:27" ht="31.5" customHeight="1">
      <c r="A1315" s="66" t="s">
        <v>2426</v>
      </c>
      <c r="B1315" s="1" t="s">
        <v>387</v>
      </c>
      <c r="C1315" s="71" t="str">
        <f>IF(A1315&lt;&gt;0,C1289,0)</f>
        <v>4.2.4.2</v>
      </c>
      <c r="D1315" s="72" t="s">
        <v>2427</v>
      </c>
      <c r="E1315" s="72" t="s">
        <v>2104</v>
      </c>
      <c r="F1315" s="72" t="s">
        <v>1189</v>
      </c>
      <c r="G1315" s="73">
        <v>0</v>
      </c>
      <c r="H1315" s="73">
        <v>0</v>
      </c>
      <c r="I1315" s="73">
        <v>0</v>
      </c>
      <c r="J1315" s="73">
        <v>0</v>
      </c>
      <c r="K1315" s="73">
        <v>0</v>
      </c>
      <c r="L1315" s="73">
        <v>0</v>
      </c>
      <c r="M1315" s="66"/>
      <c r="N1315" s="66"/>
      <c r="O1315" s="74">
        <v>0</v>
      </c>
      <c r="P1315" s="66">
        <f t="shared" si="284"/>
        <v>0</v>
      </c>
      <c r="Q1315" s="73">
        <v>0</v>
      </c>
      <c r="R1315" s="73">
        <v>0</v>
      </c>
      <c r="S1315" s="73">
        <v>0</v>
      </c>
      <c r="T1315" s="73">
        <v>0</v>
      </c>
      <c r="U1315" s="73">
        <v>0</v>
      </c>
      <c r="V1315" s="73">
        <v>0</v>
      </c>
      <c r="W1315" s="66"/>
      <c r="X1315" s="66"/>
      <c r="Y1315" s="74">
        <v>0</v>
      </c>
      <c r="Z1315" s="66">
        <f t="shared" si="285"/>
        <v>0</v>
      </c>
      <c r="AA1315" s="75">
        <v>0</v>
      </c>
    </row>
    <row r="1316" spans="1:27" ht="141.75" customHeight="1">
      <c r="A1316" s="66" t="s">
        <v>2428</v>
      </c>
      <c r="B1316" s="1" t="s">
        <v>388</v>
      </c>
      <c r="C1316" s="71" t="str">
        <f>IF(A1316&lt;&gt;0,C1289,0)</f>
        <v>4.2.4.2</v>
      </c>
      <c r="D1316" s="72" t="s">
        <v>2429</v>
      </c>
      <c r="E1316" s="72" t="s">
        <v>2104</v>
      </c>
      <c r="F1316" s="72" t="s">
        <v>1190</v>
      </c>
      <c r="G1316" s="73">
        <v>0</v>
      </c>
      <c r="H1316" s="73">
        <v>0</v>
      </c>
      <c r="I1316" s="73">
        <v>0</v>
      </c>
      <c r="J1316" s="73">
        <v>0</v>
      </c>
      <c r="K1316" s="73">
        <v>0</v>
      </c>
      <c r="L1316" s="73">
        <v>0</v>
      </c>
      <c r="M1316" s="66"/>
      <c r="N1316" s="66"/>
      <c r="O1316" s="74">
        <v>0</v>
      </c>
      <c r="P1316" s="66">
        <f t="shared" si="284"/>
        <v>0</v>
      </c>
      <c r="Q1316" s="73">
        <v>0</v>
      </c>
      <c r="R1316" s="73">
        <v>0</v>
      </c>
      <c r="S1316" s="73">
        <v>0</v>
      </c>
      <c r="T1316" s="73">
        <v>0</v>
      </c>
      <c r="U1316" s="73">
        <v>0</v>
      </c>
      <c r="V1316" s="73">
        <v>0</v>
      </c>
      <c r="W1316" s="66"/>
      <c r="X1316" s="66"/>
      <c r="Y1316" s="74">
        <v>0</v>
      </c>
      <c r="Z1316" s="66">
        <f t="shared" si="285"/>
        <v>0</v>
      </c>
      <c r="AA1316" s="75">
        <v>4.2590400000053208E-4</v>
      </c>
    </row>
    <row r="1317" spans="1:27" ht="63" hidden="1" customHeight="1">
      <c r="A1317" s="66" t="s">
        <v>26</v>
      </c>
      <c r="B1317" s="1" t="s">
        <v>389</v>
      </c>
      <c r="C1317" s="71" t="str">
        <f>IF(A1317&lt;&gt;0,C1289,0)</f>
        <v>4.2.4.2</v>
      </c>
      <c r="D1317" s="72">
        <v>0</v>
      </c>
      <c r="E1317" s="72">
        <v>0</v>
      </c>
      <c r="F1317" s="72">
        <v>0</v>
      </c>
      <c r="G1317" s="73">
        <v>0</v>
      </c>
      <c r="H1317" s="73">
        <v>0</v>
      </c>
      <c r="I1317" s="73">
        <v>0</v>
      </c>
      <c r="J1317" s="73">
        <v>0</v>
      </c>
      <c r="K1317" s="73">
        <v>0</v>
      </c>
      <c r="L1317" s="73">
        <v>0</v>
      </c>
      <c r="M1317" s="66"/>
      <c r="N1317" s="66"/>
      <c r="O1317" s="74">
        <v>0</v>
      </c>
      <c r="P1317" s="66">
        <f t="shared" si="284"/>
        <v>0</v>
      </c>
      <c r="Q1317" s="73">
        <v>0</v>
      </c>
      <c r="R1317" s="73">
        <v>0</v>
      </c>
      <c r="S1317" s="73">
        <v>0</v>
      </c>
      <c r="T1317" s="73">
        <v>0</v>
      </c>
      <c r="U1317" s="73">
        <v>0</v>
      </c>
      <c r="V1317" s="73">
        <v>0</v>
      </c>
      <c r="W1317" s="66"/>
      <c r="X1317" s="66"/>
      <c r="Y1317" s="74">
        <v>0</v>
      </c>
      <c r="Z1317" s="66">
        <f t="shared" si="285"/>
        <v>0</v>
      </c>
      <c r="AA1317" s="75">
        <v>0</v>
      </c>
    </row>
    <row r="1318" spans="1:27" ht="15.75" hidden="1">
      <c r="A1318" s="66" t="s">
        <v>26</v>
      </c>
      <c r="B1318" s="1" t="s">
        <v>390</v>
      </c>
      <c r="C1318" s="71" t="str">
        <f>IF(A1318&lt;&gt;0,C1289,0)</f>
        <v>4.2.4.2</v>
      </c>
      <c r="D1318" s="72">
        <v>0</v>
      </c>
      <c r="E1318" s="72">
        <v>0</v>
      </c>
      <c r="F1318" s="72">
        <v>0</v>
      </c>
      <c r="G1318" s="73">
        <v>0</v>
      </c>
      <c r="H1318" s="73">
        <v>0</v>
      </c>
      <c r="I1318" s="73">
        <v>0</v>
      </c>
      <c r="J1318" s="73">
        <v>0</v>
      </c>
      <c r="K1318" s="73">
        <v>0</v>
      </c>
      <c r="L1318" s="73">
        <v>0</v>
      </c>
      <c r="M1318" s="66"/>
      <c r="N1318" s="66"/>
      <c r="O1318" s="74">
        <v>0</v>
      </c>
      <c r="P1318" s="66">
        <f t="shared" si="284"/>
        <v>0</v>
      </c>
      <c r="Q1318" s="73">
        <v>0</v>
      </c>
      <c r="R1318" s="73">
        <v>0</v>
      </c>
      <c r="S1318" s="73">
        <v>0</v>
      </c>
      <c r="T1318" s="73">
        <v>0</v>
      </c>
      <c r="U1318" s="73">
        <v>0</v>
      </c>
      <c r="V1318" s="73">
        <v>0</v>
      </c>
      <c r="W1318" s="66"/>
      <c r="X1318" s="66"/>
      <c r="Y1318" s="74">
        <v>0</v>
      </c>
      <c r="Z1318" s="66">
        <f t="shared" si="285"/>
        <v>0</v>
      </c>
      <c r="AA1318" s="75">
        <v>0</v>
      </c>
    </row>
    <row r="1319" spans="1:27" ht="15.75" hidden="1">
      <c r="A1319" s="66" t="s">
        <v>26</v>
      </c>
      <c r="B1319" s="1" t="s">
        <v>391</v>
      </c>
      <c r="C1319" s="71" t="str">
        <f>IF(A1319&lt;&gt;0,C1289,0)</f>
        <v>4.2.4.2</v>
      </c>
      <c r="D1319" s="72">
        <v>0</v>
      </c>
      <c r="E1319" s="72">
        <v>0</v>
      </c>
      <c r="F1319" s="72">
        <v>0</v>
      </c>
      <c r="G1319" s="73">
        <v>0</v>
      </c>
      <c r="H1319" s="73">
        <v>0</v>
      </c>
      <c r="I1319" s="73">
        <v>0</v>
      </c>
      <c r="J1319" s="73">
        <v>0</v>
      </c>
      <c r="K1319" s="73">
        <v>0</v>
      </c>
      <c r="L1319" s="73">
        <v>0</v>
      </c>
      <c r="M1319" s="66"/>
      <c r="N1319" s="66"/>
      <c r="O1319" s="74">
        <v>0</v>
      </c>
      <c r="P1319" s="66">
        <f t="shared" si="284"/>
        <v>0</v>
      </c>
      <c r="Q1319" s="73">
        <v>0</v>
      </c>
      <c r="R1319" s="73">
        <v>0</v>
      </c>
      <c r="S1319" s="73">
        <v>0</v>
      </c>
      <c r="T1319" s="73">
        <v>0</v>
      </c>
      <c r="U1319" s="73">
        <v>0</v>
      </c>
      <c r="V1319" s="73">
        <v>0</v>
      </c>
      <c r="W1319" s="66"/>
      <c r="X1319" s="66"/>
      <c r="Y1319" s="74">
        <v>0</v>
      </c>
      <c r="Z1319" s="66">
        <f t="shared" si="285"/>
        <v>0</v>
      </c>
      <c r="AA1319" s="75">
        <v>0</v>
      </c>
    </row>
    <row r="1320" spans="1:27" ht="220.5" hidden="1" customHeight="1">
      <c r="A1320" s="66" t="s">
        <v>26</v>
      </c>
      <c r="B1320" s="1" t="s">
        <v>392</v>
      </c>
      <c r="C1320" s="71" t="str">
        <f>IF(A1320&lt;&gt;0,C1289,0)</f>
        <v>4.2.4.2</v>
      </c>
      <c r="D1320" s="72">
        <v>0</v>
      </c>
      <c r="E1320" s="72">
        <v>0</v>
      </c>
      <c r="F1320" s="72">
        <v>0</v>
      </c>
      <c r="G1320" s="73">
        <v>0</v>
      </c>
      <c r="H1320" s="73">
        <v>0</v>
      </c>
      <c r="I1320" s="73">
        <v>0</v>
      </c>
      <c r="J1320" s="73">
        <v>0</v>
      </c>
      <c r="K1320" s="73">
        <v>0</v>
      </c>
      <c r="L1320" s="73">
        <v>0</v>
      </c>
      <c r="M1320" s="66"/>
      <c r="N1320" s="66"/>
      <c r="O1320" s="74">
        <v>0</v>
      </c>
      <c r="P1320" s="66">
        <f t="shared" si="284"/>
        <v>0</v>
      </c>
      <c r="Q1320" s="73">
        <v>0</v>
      </c>
      <c r="R1320" s="73">
        <v>0</v>
      </c>
      <c r="S1320" s="73">
        <v>0</v>
      </c>
      <c r="T1320" s="73">
        <v>0</v>
      </c>
      <c r="U1320" s="73">
        <v>0</v>
      </c>
      <c r="V1320" s="73">
        <v>0</v>
      </c>
      <c r="W1320" s="66"/>
      <c r="X1320" s="66"/>
      <c r="Y1320" s="74">
        <v>0</v>
      </c>
      <c r="Z1320" s="66">
        <f t="shared" si="285"/>
        <v>0</v>
      </c>
      <c r="AA1320" s="75">
        <v>0</v>
      </c>
    </row>
    <row r="1321" spans="1:27" ht="47.25" hidden="1" customHeight="1">
      <c r="A1321" s="66" t="s">
        <v>26</v>
      </c>
      <c r="B1321" s="1" t="s">
        <v>393</v>
      </c>
      <c r="C1321" s="71" t="str">
        <f>IF(A1321&lt;&gt;0,C1289,0)</f>
        <v>4.2.4.2</v>
      </c>
      <c r="D1321" s="72">
        <v>0</v>
      </c>
      <c r="E1321" s="72">
        <v>0</v>
      </c>
      <c r="F1321" s="72">
        <v>0</v>
      </c>
      <c r="G1321" s="73">
        <v>0</v>
      </c>
      <c r="H1321" s="73">
        <v>0</v>
      </c>
      <c r="I1321" s="73">
        <v>0</v>
      </c>
      <c r="J1321" s="73">
        <v>0</v>
      </c>
      <c r="K1321" s="73">
        <v>0</v>
      </c>
      <c r="L1321" s="73">
        <v>0</v>
      </c>
      <c r="M1321" s="66"/>
      <c r="N1321" s="66"/>
      <c r="O1321" s="74">
        <v>0</v>
      </c>
      <c r="P1321" s="66">
        <f t="shared" si="284"/>
        <v>0</v>
      </c>
      <c r="Q1321" s="73">
        <v>0</v>
      </c>
      <c r="R1321" s="73">
        <v>0</v>
      </c>
      <c r="S1321" s="73">
        <v>0</v>
      </c>
      <c r="T1321" s="73">
        <v>0</v>
      </c>
      <c r="U1321" s="73">
        <v>0</v>
      </c>
      <c r="V1321" s="73">
        <v>0</v>
      </c>
      <c r="W1321" s="66"/>
      <c r="X1321" s="66"/>
      <c r="Y1321" s="74">
        <v>0</v>
      </c>
      <c r="Z1321" s="66">
        <f t="shared" si="285"/>
        <v>0</v>
      </c>
      <c r="AA1321" s="75">
        <v>0</v>
      </c>
    </row>
    <row r="1322" spans="1:27" ht="47.25" hidden="1" customHeight="1">
      <c r="A1322" s="66" t="s">
        <v>26</v>
      </c>
      <c r="B1322" s="1" t="s">
        <v>394</v>
      </c>
      <c r="C1322" s="71" t="str">
        <f>IF(A1322&lt;&gt;0,C1289,0)</f>
        <v>4.2.4.2</v>
      </c>
      <c r="D1322" s="72">
        <v>0</v>
      </c>
      <c r="E1322" s="72">
        <v>0</v>
      </c>
      <c r="F1322" s="72">
        <v>0</v>
      </c>
      <c r="G1322" s="73">
        <v>0</v>
      </c>
      <c r="H1322" s="73">
        <v>0</v>
      </c>
      <c r="I1322" s="73">
        <v>0</v>
      </c>
      <c r="J1322" s="73">
        <v>0</v>
      </c>
      <c r="K1322" s="73">
        <v>0</v>
      </c>
      <c r="L1322" s="73">
        <v>0</v>
      </c>
      <c r="M1322" s="66"/>
      <c r="N1322" s="66"/>
      <c r="O1322" s="74">
        <v>0</v>
      </c>
      <c r="P1322" s="66">
        <f t="shared" si="284"/>
        <v>0</v>
      </c>
      <c r="Q1322" s="73">
        <v>0</v>
      </c>
      <c r="R1322" s="73">
        <v>0</v>
      </c>
      <c r="S1322" s="73">
        <v>0</v>
      </c>
      <c r="T1322" s="73">
        <v>0</v>
      </c>
      <c r="U1322" s="73">
        <v>0</v>
      </c>
      <c r="V1322" s="73">
        <v>0</v>
      </c>
      <c r="W1322" s="66"/>
      <c r="X1322" s="66"/>
      <c r="Y1322" s="74">
        <v>0</v>
      </c>
      <c r="Z1322" s="66">
        <f t="shared" si="285"/>
        <v>0</v>
      </c>
      <c r="AA1322" s="75">
        <v>0</v>
      </c>
    </row>
    <row r="1323" spans="1:27" ht="47.25" hidden="1" customHeight="1">
      <c r="A1323" s="66" t="s">
        <v>26</v>
      </c>
      <c r="B1323" s="1" t="s">
        <v>395</v>
      </c>
      <c r="C1323" s="71" t="str">
        <f>IF(A1323&lt;&gt;0,C1289,0)</f>
        <v>4.2.4.2</v>
      </c>
      <c r="D1323" s="72">
        <v>0</v>
      </c>
      <c r="E1323" s="72">
        <v>0</v>
      </c>
      <c r="F1323" s="72">
        <v>0</v>
      </c>
      <c r="G1323" s="73">
        <v>0</v>
      </c>
      <c r="H1323" s="73">
        <v>0</v>
      </c>
      <c r="I1323" s="73">
        <v>0</v>
      </c>
      <c r="J1323" s="73">
        <v>0</v>
      </c>
      <c r="K1323" s="73">
        <v>0</v>
      </c>
      <c r="L1323" s="73">
        <v>0</v>
      </c>
      <c r="M1323" s="66"/>
      <c r="N1323" s="66"/>
      <c r="O1323" s="74">
        <v>0</v>
      </c>
      <c r="P1323" s="66">
        <f t="shared" si="284"/>
        <v>0</v>
      </c>
      <c r="Q1323" s="73">
        <v>0</v>
      </c>
      <c r="R1323" s="73">
        <v>0</v>
      </c>
      <c r="S1323" s="73">
        <v>0</v>
      </c>
      <c r="T1323" s="73">
        <v>0</v>
      </c>
      <c r="U1323" s="73">
        <v>0</v>
      </c>
      <c r="V1323" s="73">
        <v>0</v>
      </c>
      <c r="W1323" s="66"/>
      <c r="X1323" s="66"/>
      <c r="Y1323" s="74">
        <v>0</v>
      </c>
      <c r="Z1323" s="66">
        <f t="shared" si="285"/>
        <v>0</v>
      </c>
      <c r="AA1323" s="75">
        <v>0</v>
      </c>
    </row>
    <row r="1324" spans="1:27" ht="47.25" hidden="1" customHeight="1">
      <c r="A1324" s="66" t="s">
        <v>26</v>
      </c>
      <c r="B1324" s="1" t="s">
        <v>396</v>
      </c>
      <c r="C1324" s="71" t="str">
        <f>IF(A1324&lt;&gt;0,C1289,0)</f>
        <v>4.2.4.2</v>
      </c>
      <c r="D1324" s="72">
        <v>0</v>
      </c>
      <c r="E1324" s="72">
        <v>0</v>
      </c>
      <c r="F1324" s="72">
        <v>0</v>
      </c>
      <c r="G1324" s="73">
        <v>0</v>
      </c>
      <c r="H1324" s="73">
        <v>0</v>
      </c>
      <c r="I1324" s="73">
        <v>0</v>
      </c>
      <c r="J1324" s="73">
        <v>0</v>
      </c>
      <c r="K1324" s="73">
        <v>0</v>
      </c>
      <c r="L1324" s="73">
        <v>0</v>
      </c>
      <c r="M1324" s="66"/>
      <c r="N1324" s="66"/>
      <c r="O1324" s="74">
        <v>0</v>
      </c>
      <c r="P1324" s="66">
        <f t="shared" si="284"/>
        <v>0</v>
      </c>
      <c r="Q1324" s="73">
        <v>0</v>
      </c>
      <c r="R1324" s="73">
        <v>0</v>
      </c>
      <c r="S1324" s="73">
        <v>0</v>
      </c>
      <c r="T1324" s="73">
        <v>0</v>
      </c>
      <c r="U1324" s="73">
        <v>0</v>
      </c>
      <c r="V1324" s="73">
        <v>0</v>
      </c>
      <c r="W1324" s="66"/>
      <c r="X1324" s="66"/>
      <c r="Y1324" s="74">
        <v>0</v>
      </c>
      <c r="Z1324" s="66">
        <f t="shared" si="285"/>
        <v>0</v>
      </c>
      <c r="AA1324" s="75">
        <v>0</v>
      </c>
    </row>
    <row r="1325" spans="1:27" ht="47.25" hidden="1" customHeight="1">
      <c r="A1325" s="66" t="s">
        <v>26</v>
      </c>
      <c r="B1325" s="1" t="s">
        <v>397</v>
      </c>
      <c r="C1325" s="71" t="str">
        <f>IF(A1325&lt;&gt;0,C1289,0)</f>
        <v>4.2.4.2</v>
      </c>
      <c r="D1325" s="72">
        <v>0</v>
      </c>
      <c r="E1325" s="72">
        <v>0</v>
      </c>
      <c r="F1325" s="72">
        <v>0</v>
      </c>
      <c r="G1325" s="73">
        <v>0</v>
      </c>
      <c r="H1325" s="73">
        <v>0</v>
      </c>
      <c r="I1325" s="73">
        <v>0</v>
      </c>
      <c r="J1325" s="73">
        <v>0</v>
      </c>
      <c r="K1325" s="73">
        <v>0</v>
      </c>
      <c r="L1325" s="73">
        <v>0</v>
      </c>
      <c r="M1325" s="66"/>
      <c r="N1325" s="66"/>
      <c r="O1325" s="74">
        <v>0</v>
      </c>
      <c r="P1325" s="66">
        <f t="shared" si="284"/>
        <v>0</v>
      </c>
      <c r="Q1325" s="73">
        <v>0</v>
      </c>
      <c r="R1325" s="73">
        <v>0</v>
      </c>
      <c r="S1325" s="73">
        <v>0</v>
      </c>
      <c r="T1325" s="73">
        <v>0</v>
      </c>
      <c r="U1325" s="73">
        <v>0</v>
      </c>
      <c r="V1325" s="73">
        <v>0</v>
      </c>
      <c r="W1325" s="66"/>
      <c r="X1325" s="66"/>
      <c r="Y1325" s="74">
        <v>0</v>
      </c>
      <c r="Z1325" s="66">
        <f t="shared" si="285"/>
        <v>0</v>
      </c>
      <c r="AA1325" s="75">
        <v>0</v>
      </c>
    </row>
    <row r="1326" spans="1:27" ht="15.75" hidden="1">
      <c r="A1326" s="66" t="s">
        <v>26</v>
      </c>
      <c r="B1326" s="1" t="s">
        <v>398</v>
      </c>
      <c r="C1326" s="71" t="str">
        <f>IF(A1326&lt;&gt;0,C1289,0)</f>
        <v>4.2.4.2</v>
      </c>
      <c r="D1326" s="72">
        <v>0</v>
      </c>
      <c r="E1326" s="72">
        <v>0</v>
      </c>
      <c r="F1326" s="72">
        <v>0</v>
      </c>
      <c r="G1326" s="73">
        <v>0</v>
      </c>
      <c r="H1326" s="73">
        <v>0</v>
      </c>
      <c r="I1326" s="73">
        <v>0</v>
      </c>
      <c r="J1326" s="73">
        <v>0</v>
      </c>
      <c r="K1326" s="73">
        <v>0</v>
      </c>
      <c r="L1326" s="73">
        <v>0</v>
      </c>
      <c r="M1326" s="66"/>
      <c r="N1326" s="66"/>
      <c r="O1326" s="74">
        <v>0</v>
      </c>
      <c r="P1326" s="66">
        <f t="shared" si="284"/>
        <v>0</v>
      </c>
      <c r="Q1326" s="73">
        <v>0</v>
      </c>
      <c r="R1326" s="73">
        <v>0</v>
      </c>
      <c r="S1326" s="73">
        <v>0</v>
      </c>
      <c r="T1326" s="73">
        <v>0</v>
      </c>
      <c r="U1326" s="73">
        <v>0</v>
      </c>
      <c r="V1326" s="73">
        <v>0</v>
      </c>
      <c r="W1326" s="66"/>
      <c r="X1326" s="66"/>
      <c r="Y1326" s="74">
        <v>0</v>
      </c>
      <c r="Z1326" s="66">
        <f t="shared" si="285"/>
        <v>0</v>
      </c>
      <c r="AA1326" s="75">
        <v>0</v>
      </c>
    </row>
    <row r="1327" spans="1:27" ht="47.25" hidden="1" customHeight="1">
      <c r="A1327" s="66" t="s">
        <v>26</v>
      </c>
      <c r="B1327" s="1" t="s">
        <v>399</v>
      </c>
      <c r="C1327" s="71" t="str">
        <f>IF(A1327&lt;&gt;0,C1289,0)</f>
        <v>4.2.4.2</v>
      </c>
      <c r="D1327" s="72">
        <v>0</v>
      </c>
      <c r="E1327" s="72">
        <v>0</v>
      </c>
      <c r="F1327" s="72">
        <v>0</v>
      </c>
      <c r="G1327" s="73">
        <v>0</v>
      </c>
      <c r="H1327" s="73">
        <v>0</v>
      </c>
      <c r="I1327" s="73">
        <v>0</v>
      </c>
      <c r="J1327" s="73">
        <v>0</v>
      </c>
      <c r="K1327" s="73">
        <v>0</v>
      </c>
      <c r="L1327" s="73">
        <v>0</v>
      </c>
      <c r="M1327" s="66"/>
      <c r="N1327" s="66"/>
      <c r="O1327" s="74">
        <v>0</v>
      </c>
      <c r="P1327" s="66">
        <f t="shared" si="284"/>
        <v>0</v>
      </c>
      <c r="Q1327" s="73">
        <v>0</v>
      </c>
      <c r="R1327" s="73">
        <v>0</v>
      </c>
      <c r="S1327" s="73">
        <v>0</v>
      </c>
      <c r="T1327" s="73">
        <v>0</v>
      </c>
      <c r="U1327" s="73">
        <v>0</v>
      </c>
      <c r="V1327" s="73">
        <v>0</v>
      </c>
      <c r="W1327" s="66"/>
      <c r="X1327" s="66"/>
      <c r="Y1327" s="74">
        <v>0</v>
      </c>
      <c r="Z1327" s="66">
        <f t="shared" si="285"/>
        <v>0</v>
      </c>
      <c r="AA1327" s="75">
        <v>0</v>
      </c>
    </row>
    <row r="1328" spans="1:27" ht="47.25" hidden="1" customHeight="1">
      <c r="A1328" s="66" t="s">
        <v>26</v>
      </c>
      <c r="B1328" s="1" t="s">
        <v>400</v>
      </c>
      <c r="C1328" s="71" t="str">
        <f>IF(A1328&lt;&gt;0,C1289,0)</f>
        <v>4.2.4.2</v>
      </c>
      <c r="D1328" s="72">
        <v>0</v>
      </c>
      <c r="E1328" s="72">
        <v>0</v>
      </c>
      <c r="F1328" s="72">
        <v>0</v>
      </c>
      <c r="G1328" s="73">
        <v>0</v>
      </c>
      <c r="H1328" s="73">
        <v>0</v>
      </c>
      <c r="I1328" s="73">
        <v>0</v>
      </c>
      <c r="J1328" s="73">
        <v>0</v>
      </c>
      <c r="K1328" s="73">
        <v>0</v>
      </c>
      <c r="L1328" s="73">
        <v>0</v>
      </c>
      <c r="M1328" s="66"/>
      <c r="N1328" s="66"/>
      <c r="O1328" s="74">
        <v>0</v>
      </c>
      <c r="P1328" s="66">
        <f t="shared" si="284"/>
        <v>0</v>
      </c>
      <c r="Q1328" s="73">
        <v>0</v>
      </c>
      <c r="R1328" s="73">
        <v>0</v>
      </c>
      <c r="S1328" s="73">
        <v>0</v>
      </c>
      <c r="T1328" s="73">
        <v>0</v>
      </c>
      <c r="U1328" s="73">
        <v>0</v>
      </c>
      <c r="V1328" s="73">
        <v>0</v>
      </c>
      <c r="W1328" s="66"/>
      <c r="X1328" s="66"/>
      <c r="Y1328" s="74">
        <v>0</v>
      </c>
      <c r="Z1328" s="66">
        <f t="shared" si="285"/>
        <v>0</v>
      </c>
      <c r="AA1328" s="75">
        <v>0</v>
      </c>
    </row>
    <row r="1329" spans="1:27" ht="63">
      <c r="A1329" s="66" t="s">
        <v>26</v>
      </c>
      <c r="B1329" s="1"/>
      <c r="C1329" s="63" t="s">
        <v>457</v>
      </c>
      <c r="D1329" s="64" t="s">
        <v>188</v>
      </c>
      <c r="E1329" s="52" t="s">
        <v>31</v>
      </c>
      <c r="F1329" s="72">
        <v>0</v>
      </c>
      <c r="G1329" s="73">
        <f t="shared" ref="G1329:Z1329" si="286">G1330+G1332</f>
        <v>0</v>
      </c>
      <c r="H1329" s="73">
        <f t="shared" si="286"/>
        <v>0</v>
      </c>
      <c r="I1329" s="73">
        <f t="shared" si="286"/>
        <v>0</v>
      </c>
      <c r="J1329" s="73">
        <f t="shared" si="286"/>
        <v>0</v>
      </c>
      <c r="K1329" s="73">
        <f t="shared" si="286"/>
        <v>0</v>
      </c>
      <c r="L1329" s="73">
        <f t="shared" si="286"/>
        <v>0</v>
      </c>
      <c r="M1329" s="73">
        <f t="shared" si="286"/>
        <v>0</v>
      </c>
      <c r="N1329" s="73">
        <f t="shared" si="286"/>
        <v>0</v>
      </c>
      <c r="O1329" s="73">
        <f t="shared" si="286"/>
        <v>0</v>
      </c>
      <c r="P1329" s="73">
        <f t="shared" si="286"/>
        <v>0</v>
      </c>
      <c r="Q1329" s="73">
        <f t="shared" si="286"/>
        <v>0</v>
      </c>
      <c r="R1329" s="73">
        <f t="shared" si="286"/>
        <v>0</v>
      </c>
      <c r="S1329" s="73">
        <f t="shared" si="286"/>
        <v>0</v>
      </c>
      <c r="T1329" s="73">
        <f t="shared" si="286"/>
        <v>0</v>
      </c>
      <c r="U1329" s="73">
        <f t="shared" si="286"/>
        <v>0</v>
      </c>
      <c r="V1329" s="73">
        <f t="shared" si="286"/>
        <v>0</v>
      </c>
      <c r="W1329" s="73">
        <f t="shared" si="286"/>
        <v>0</v>
      </c>
      <c r="X1329" s="73">
        <f t="shared" si="286"/>
        <v>0</v>
      </c>
      <c r="Y1329" s="73">
        <f t="shared" si="286"/>
        <v>0</v>
      </c>
      <c r="Z1329" s="73">
        <f t="shared" si="286"/>
        <v>0</v>
      </c>
      <c r="AA1329" s="76">
        <f>AA1330+AA1332</f>
        <v>0</v>
      </c>
    </row>
    <row r="1330" spans="1:27" ht="47.25">
      <c r="A1330" s="66" t="s">
        <v>26</v>
      </c>
      <c r="B1330" s="1"/>
      <c r="C1330" s="78" t="s">
        <v>458</v>
      </c>
      <c r="D1330" s="64" t="s">
        <v>190</v>
      </c>
      <c r="E1330" s="52" t="s">
        <v>50</v>
      </c>
      <c r="F1330" s="72"/>
      <c r="G1330" s="73"/>
      <c r="H1330" s="73"/>
      <c r="I1330" s="73"/>
      <c r="J1330" s="73"/>
      <c r="K1330" s="73"/>
      <c r="L1330" s="73"/>
      <c r="M1330" s="73"/>
      <c r="N1330" s="73"/>
      <c r="O1330" s="73"/>
      <c r="P1330" s="73"/>
      <c r="Q1330" s="73"/>
      <c r="R1330" s="73"/>
      <c r="S1330" s="73"/>
      <c r="T1330" s="73"/>
      <c r="U1330" s="73"/>
      <c r="V1330" s="73"/>
      <c r="W1330" s="73"/>
      <c r="X1330" s="73"/>
      <c r="Y1330" s="73"/>
      <c r="Z1330" s="73"/>
      <c r="AA1330" s="76"/>
    </row>
    <row r="1331" spans="1:27" ht="15.75" hidden="1">
      <c r="A1331" s="66"/>
      <c r="B1331" s="1"/>
      <c r="C1331" s="63"/>
      <c r="D1331" s="72"/>
      <c r="E1331" s="72"/>
      <c r="F1331" s="72"/>
      <c r="G1331" s="73"/>
      <c r="H1331" s="73"/>
      <c r="I1331" s="73"/>
      <c r="J1331" s="73"/>
      <c r="K1331" s="73"/>
      <c r="L1331" s="73"/>
      <c r="M1331" s="66"/>
      <c r="N1331" s="66"/>
      <c r="O1331" s="74"/>
      <c r="P1331" s="66"/>
      <c r="Q1331" s="73"/>
      <c r="R1331" s="73"/>
      <c r="S1331" s="73"/>
      <c r="T1331" s="73"/>
      <c r="U1331" s="73"/>
      <c r="V1331" s="73"/>
      <c r="W1331" s="66"/>
      <c r="X1331" s="66"/>
      <c r="Y1331" s="74"/>
      <c r="Z1331" s="66"/>
      <c r="AA1331" s="75"/>
    </row>
    <row r="1332" spans="1:27" ht="47.25">
      <c r="A1332" s="66" t="s">
        <v>26</v>
      </c>
      <c r="B1332" s="1"/>
      <c r="C1332" s="78" t="s">
        <v>459</v>
      </c>
      <c r="D1332" s="64" t="s">
        <v>192</v>
      </c>
      <c r="E1332" s="52" t="s">
        <v>50</v>
      </c>
      <c r="F1332" s="72">
        <v>0</v>
      </c>
      <c r="G1332" s="66">
        <f t="shared" ref="G1332:Z1332" si="287">SUBTOTAL(9,G1333:G1339)</f>
        <v>0</v>
      </c>
      <c r="H1332" s="66">
        <f t="shared" si="287"/>
        <v>0</v>
      </c>
      <c r="I1332" s="66">
        <f t="shared" si="287"/>
        <v>0</v>
      </c>
      <c r="J1332" s="66">
        <f t="shared" si="287"/>
        <v>0</v>
      </c>
      <c r="K1332" s="66">
        <f t="shared" si="287"/>
        <v>0</v>
      </c>
      <c r="L1332" s="66">
        <f t="shared" si="287"/>
        <v>0</v>
      </c>
      <c r="M1332" s="66">
        <f t="shared" si="287"/>
        <v>0</v>
      </c>
      <c r="N1332" s="66">
        <f t="shared" si="287"/>
        <v>0</v>
      </c>
      <c r="O1332" s="66">
        <f t="shared" si="287"/>
        <v>0</v>
      </c>
      <c r="P1332" s="66">
        <f t="shared" si="287"/>
        <v>0</v>
      </c>
      <c r="Q1332" s="66">
        <f t="shared" si="287"/>
        <v>0</v>
      </c>
      <c r="R1332" s="66">
        <f t="shared" si="287"/>
        <v>0</v>
      </c>
      <c r="S1332" s="66">
        <f t="shared" si="287"/>
        <v>0</v>
      </c>
      <c r="T1332" s="66">
        <f t="shared" si="287"/>
        <v>0</v>
      </c>
      <c r="U1332" s="66">
        <f t="shared" si="287"/>
        <v>0</v>
      </c>
      <c r="V1332" s="66">
        <f t="shared" si="287"/>
        <v>0</v>
      </c>
      <c r="W1332" s="66">
        <f t="shared" si="287"/>
        <v>0</v>
      </c>
      <c r="X1332" s="66">
        <f t="shared" si="287"/>
        <v>0</v>
      </c>
      <c r="Y1332" s="66">
        <f t="shared" si="287"/>
        <v>0</v>
      </c>
      <c r="Z1332" s="66">
        <f t="shared" si="287"/>
        <v>0</v>
      </c>
      <c r="AA1332" s="67">
        <f>SUBTOTAL(9,AA1333:AA1339)</f>
        <v>0</v>
      </c>
    </row>
    <row r="1333" spans="1:27" ht="15.75" hidden="1">
      <c r="A1333" s="66" t="s">
        <v>26</v>
      </c>
      <c r="B1333" s="1" t="s">
        <v>360</v>
      </c>
      <c r="C1333" s="71" t="str">
        <f>IF(A1333&lt;&gt;0,C1332,0)</f>
        <v>4.3.2.</v>
      </c>
      <c r="D1333" s="72">
        <v>0</v>
      </c>
      <c r="E1333" s="72">
        <v>0</v>
      </c>
      <c r="F1333" s="72">
        <v>0</v>
      </c>
      <c r="G1333" s="73">
        <v>0</v>
      </c>
      <c r="H1333" s="73">
        <v>0</v>
      </c>
      <c r="I1333" s="73">
        <v>0</v>
      </c>
      <c r="J1333" s="73">
        <v>0</v>
      </c>
      <c r="K1333" s="73">
        <v>0</v>
      </c>
      <c r="L1333" s="73">
        <v>0</v>
      </c>
      <c r="M1333" s="66"/>
      <c r="N1333" s="66"/>
      <c r="O1333" s="74">
        <v>0</v>
      </c>
      <c r="P1333" s="66">
        <f t="shared" ref="P1333:P1339" si="288">L1333-O1333</f>
        <v>0</v>
      </c>
      <c r="Q1333" s="73">
        <v>0</v>
      </c>
      <c r="R1333" s="73">
        <v>0</v>
      </c>
      <c r="S1333" s="73">
        <v>0</v>
      </c>
      <c r="T1333" s="73">
        <v>0</v>
      </c>
      <c r="U1333" s="73">
        <v>0</v>
      </c>
      <c r="V1333" s="73">
        <v>0</v>
      </c>
      <c r="W1333" s="66"/>
      <c r="X1333" s="66"/>
      <c r="Y1333" s="74">
        <v>0</v>
      </c>
      <c r="Z1333" s="66">
        <f t="shared" ref="Z1333:Z1339" si="289">V1333-Y1333</f>
        <v>0</v>
      </c>
      <c r="AA1333" s="75">
        <v>0</v>
      </c>
    </row>
    <row r="1334" spans="1:27" ht="15.75" hidden="1">
      <c r="A1334" s="66" t="s">
        <v>26</v>
      </c>
      <c r="B1334" s="1" t="s">
        <v>361</v>
      </c>
      <c r="C1334" s="71" t="str">
        <f>IF(A1334&lt;&gt;0,C1332,0)</f>
        <v>4.3.2.</v>
      </c>
      <c r="D1334" s="72">
        <v>0</v>
      </c>
      <c r="E1334" s="72">
        <v>0</v>
      </c>
      <c r="F1334" s="72">
        <v>0</v>
      </c>
      <c r="G1334" s="73">
        <v>0</v>
      </c>
      <c r="H1334" s="73">
        <v>0</v>
      </c>
      <c r="I1334" s="73">
        <v>0</v>
      </c>
      <c r="J1334" s="73">
        <v>0</v>
      </c>
      <c r="K1334" s="73">
        <v>0</v>
      </c>
      <c r="L1334" s="73">
        <v>0</v>
      </c>
      <c r="M1334" s="66"/>
      <c r="N1334" s="66"/>
      <c r="O1334" s="74">
        <v>0</v>
      </c>
      <c r="P1334" s="66">
        <f t="shared" si="288"/>
        <v>0</v>
      </c>
      <c r="Q1334" s="73">
        <v>0</v>
      </c>
      <c r="R1334" s="73">
        <v>0</v>
      </c>
      <c r="S1334" s="73">
        <v>0</v>
      </c>
      <c r="T1334" s="73">
        <v>0</v>
      </c>
      <c r="U1334" s="73">
        <v>0</v>
      </c>
      <c r="V1334" s="73">
        <v>0</v>
      </c>
      <c r="W1334" s="66"/>
      <c r="X1334" s="66"/>
      <c r="Y1334" s="74">
        <v>0</v>
      </c>
      <c r="Z1334" s="66">
        <f t="shared" si="289"/>
        <v>0</v>
      </c>
      <c r="AA1334" s="75">
        <v>0</v>
      </c>
    </row>
    <row r="1335" spans="1:27" ht="15.75" hidden="1">
      <c r="A1335" s="66" t="s">
        <v>26</v>
      </c>
      <c r="B1335" s="1" t="s">
        <v>362</v>
      </c>
      <c r="C1335" s="71" t="str">
        <f>IF(A1335&lt;&gt;0,C1332,0)</f>
        <v>4.3.2.</v>
      </c>
      <c r="D1335" s="72">
        <v>0</v>
      </c>
      <c r="E1335" s="72">
        <v>0</v>
      </c>
      <c r="F1335" s="72">
        <v>0</v>
      </c>
      <c r="G1335" s="73">
        <v>0</v>
      </c>
      <c r="H1335" s="73">
        <v>0</v>
      </c>
      <c r="I1335" s="73">
        <v>0</v>
      </c>
      <c r="J1335" s="73">
        <v>0</v>
      </c>
      <c r="K1335" s="73">
        <v>0</v>
      </c>
      <c r="L1335" s="73">
        <v>0</v>
      </c>
      <c r="M1335" s="66"/>
      <c r="N1335" s="66"/>
      <c r="O1335" s="74">
        <v>0</v>
      </c>
      <c r="P1335" s="66">
        <f t="shared" si="288"/>
        <v>0</v>
      </c>
      <c r="Q1335" s="73">
        <v>0</v>
      </c>
      <c r="R1335" s="73">
        <v>0</v>
      </c>
      <c r="S1335" s="73">
        <v>0</v>
      </c>
      <c r="T1335" s="73">
        <v>0</v>
      </c>
      <c r="U1335" s="73">
        <v>0</v>
      </c>
      <c r="V1335" s="73">
        <v>0</v>
      </c>
      <c r="W1335" s="66"/>
      <c r="X1335" s="66"/>
      <c r="Y1335" s="74">
        <v>0</v>
      </c>
      <c r="Z1335" s="66">
        <f t="shared" si="289"/>
        <v>0</v>
      </c>
      <c r="AA1335" s="75">
        <v>0</v>
      </c>
    </row>
    <row r="1336" spans="1:27" ht="15.75" hidden="1">
      <c r="A1336" s="66" t="s">
        <v>26</v>
      </c>
      <c r="B1336" s="1" t="s">
        <v>363</v>
      </c>
      <c r="C1336" s="71" t="str">
        <f>IF(A1336&lt;&gt;0,C1333,0)</f>
        <v>4.3.2.</v>
      </c>
      <c r="D1336" s="72">
        <v>0</v>
      </c>
      <c r="E1336" s="72">
        <v>0</v>
      </c>
      <c r="F1336" s="72">
        <v>0</v>
      </c>
      <c r="G1336" s="73">
        <v>0</v>
      </c>
      <c r="H1336" s="73">
        <v>0</v>
      </c>
      <c r="I1336" s="73">
        <v>0</v>
      </c>
      <c r="J1336" s="73">
        <v>0</v>
      </c>
      <c r="K1336" s="73">
        <v>0</v>
      </c>
      <c r="L1336" s="73">
        <v>0</v>
      </c>
      <c r="M1336" s="66"/>
      <c r="N1336" s="66"/>
      <c r="O1336" s="74">
        <v>0</v>
      </c>
      <c r="P1336" s="66">
        <f t="shared" si="288"/>
        <v>0</v>
      </c>
      <c r="Q1336" s="73">
        <v>0</v>
      </c>
      <c r="R1336" s="73">
        <v>0</v>
      </c>
      <c r="S1336" s="73">
        <v>0</v>
      </c>
      <c r="T1336" s="73">
        <v>0</v>
      </c>
      <c r="U1336" s="73">
        <v>0</v>
      </c>
      <c r="V1336" s="73">
        <v>0</v>
      </c>
      <c r="W1336" s="66"/>
      <c r="X1336" s="66"/>
      <c r="Y1336" s="74">
        <v>0</v>
      </c>
      <c r="Z1336" s="66">
        <f t="shared" si="289"/>
        <v>0</v>
      </c>
      <c r="AA1336" s="75">
        <v>0</v>
      </c>
    </row>
    <row r="1337" spans="1:27" ht="15.75" hidden="1">
      <c r="A1337" s="66" t="s">
        <v>26</v>
      </c>
      <c r="B1337" s="1" t="s">
        <v>364</v>
      </c>
      <c r="C1337" s="71" t="str">
        <f>IF(A1337&lt;&gt;0,C1334,0)</f>
        <v>4.3.2.</v>
      </c>
      <c r="D1337" s="72">
        <v>0</v>
      </c>
      <c r="E1337" s="72">
        <v>0</v>
      </c>
      <c r="F1337" s="72">
        <v>0</v>
      </c>
      <c r="G1337" s="73">
        <v>0</v>
      </c>
      <c r="H1337" s="73">
        <v>0</v>
      </c>
      <c r="I1337" s="73">
        <v>0</v>
      </c>
      <c r="J1337" s="73">
        <v>0</v>
      </c>
      <c r="K1337" s="73">
        <v>0</v>
      </c>
      <c r="L1337" s="73">
        <v>0</v>
      </c>
      <c r="M1337" s="66"/>
      <c r="N1337" s="66"/>
      <c r="O1337" s="74">
        <v>0</v>
      </c>
      <c r="P1337" s="66">
        <f t="shared" si="288"/>
        <v>0</v>
      </c>
      <c r="Q1337" s="73">
        <v>0</v>
      </c>
      <c r="R1337" s="73">
        <v>0</v>
      </c>
      <c r="S1337" s="73">
        <v>0</v>
      </c>
      <c r="T1337" s="73">
        <v>0</v>
      </c>
      <c r="U1337" s="73">
        <v>0</v>
      </c>
      <c r="V1337" s="73">
        <v>0</v>
      </c>
      <c r="W1337" s="66"/>
      <c r="X1337" s="66"/>
      <c r="Y1337" s="74">
        <v>0</v>
      </c>
      <c r="Z1337" s="66">
        <f t="shared" si="289"/>
        <v>0</v>
      </c>
      <c r="AA1337" s="75">
        <v>0</v>
      </c>
    </row>
    <row r="1338" spans="1:27" ht="31.5" hidden="1" customHeight="1">
      <c r="A1338" s="66" t="s">
        <v>26</v>
      </c>
      <c r="B1338" s="1" t="s">
        <v>365</v>
      </c>
      <c r="C1338" s="71" t="str">
        <f>IF(A1338&lt;&gt;0,C1336,0)</f>
        <v>4.3.2.</v>
      </c>
      <c r="D1338" s="72">
        <v>0</v>
      </c>
      <c r="E1338" s="72">
        <v>0</v>
      </c>
      <c r="F1338" s="72">
        <v>0</v>
      </c>
      <c r="G1338" s="73">
        <v>0</v>
      </c>
      <c r="H1338" s="73">
        <v>0</v>
      </c>
      <c r="I1338" s="73">
        <v>0</v>
      </c>
      <c r="J1338" s="73">
        <v>0</v>
      </c>
      <c r="K1338" s="73">
        <v>0</v>
      </c>
      <c r="L1338" s="73">
        <v>0</v>
      </c>
      <c r="M1338" s="66"/>
      <c r="N1338" s="66"/>
      <c r="O1338" s="74">
        <v>0</v>
      </c>
      <c r="P1338" s="66">
        <f t="shared" si="288"/>
        <v>0</v>
      </c>
      <c r="Q1338" s="73">
        <v>0</v>
      </c>
      <c r="R1338" s="73">
        <v>0</v>
      </c>
      <c r="S1338" s="73">
        <v>0</v>
      </c>
      <c r="T1338" s="73">
        <v>0</v>
      </c>
      <c r="U1338" s="73">
        <v>0</v>
      </c>
      <c r="V1338" s="73">
        <v>0</v>
      </c>
      <c r="W1338" s="66"/>
      <c r="X1338" s="66"/>
      <c r="Y1338" s="74">
        <v>0</v>
      </c>
      <c r="Z1338" s="66">
        <f t="shared" si="289"/>
        <v>0</v>
      </c>
      <c r="AA1338" s="75">
        <v>0</v>
      </c>
    </row>
    <row r="1339" spans="1:27" ht="47.25" hidden="1" customHeight="1">
      <c r="A1339" s="66" t="s">
        <v>26</v>
      </c>
      <c r="B1339" s="1" t="s">
        <v>366</v>
      </c>
      <c r="C1339" s="71" t="str">
        <f>IF(A1339&lt;&gt;0,C1336,0)</f>
        <v>4.3.2.</v>
      </c>
      <c r="D1339" s="72">
        <v>0</v>
      </c>
      <c r="E1339" s="72">
        <v>0</v>
      </c>
      <c r="F1339" s="72">
        <v>0</v>
      </c>
      <c r="G1339" s="73">
        <v>0</v>
      </c>
      <c r="H1339" s="73">
        <v>0</v>
      </c>
      <c r="I1339" s="73">
        <v>0</v>
      </c>
      <c r="J1339" s="73">
        <v>0</v>
      </c>
      <c r="K1339" s="73">
        <v>0</v>
      </c>
      <c r="L1339" s="73">
        <v>0</v>
      </c>
      <c r="M1339" s="66"/>
      <c r="N1339" s="66"/>
      <c r="O1339" s="74">
        <v>0</v>
      </c>
      <c r="P1339" s="66">
        <f t="shared" si="288"/>
        <v>0</v>
      </c>
      <c r="Q1339" s="73">
        <v>0</v>
      </c>
      <c r="R1339" s="73">
        <v>0</v>
      </c>
      <c r="S1339" s="73">
        <v>0</v>
      </c>
      <c r="T1339" s="73">
        <v>0</v>
      </c>
      <c r="U1339" s="73">
        <v>0</v>
      </c>
      <c r="V1339" s="73">
        <v>0</v>
      </c>
      <c r="W1339" s="66"/>
      <c r="X1339" s="66"/>
      <c r="Y1339" s="74">
        <v>0</v>
      </c>
      <c r="Z1339" s="66">
        <f t="shared" si="289"/>
        <v>0</v>
      </c>
      <c r="AA1339" s="75">
        <v>0</v>
      </c>
    </row>
    <row r="1340" spans="1:27" ht="63" customHeight="1">
      <c r="A1340" s="66" t="s">
        <v>26</v>
      </c>
      <c r="B1340" s="1"/>
      <c r="C1340" s="63" t="s">
        <v>460</v>
      </c>
      <c r="D1340" s="64" t="s">
        <v>194</v>
      </c>
      <c r="E1340" s="52" t="s">
        <v>31</v>
      </c>
      <c r="F1340" s="72">
        <v>0</v>
      </c>
      <c r="G1340" s="66">
        <f t="shared" ref="G1340:Z1340" si="290">SUBTOTAL(9,G1341:G1352)</f>
        <v>0.02</v>
      </c>
      <c r="H1340" s="66">
        <f t="shared" si="290"/>
        <v>0</v>
      </c>
      <c r="I1340" s="66">
        <f t="shared" si="290"/>
        <v>0</v>
      </c>
      <c r="J1340" s="66">
        <f t="shared" si="290"/>
        <v>0.02</v>
      </c>
      <c r="K1340" s="66">
        <f t="shared" si="290"/>
        <v>0</v>
      </c>
      <c r="L1340" s="66">
        <f t="shared" si="290"/>
        <v>0.01</v>
      </c>
      <c r="M1340" s="66">
        <f t="shared" si="290"/>
        <v>0</v>
      </c>
      <c r="N1340" s="66">
        <f t="shared" si="290"/>
        <v>0</v>
      </c>
      <c r="O1340" s="66">
        <f t="shared" si="290"/>
        <v>0</v>
      </c>
      <c r="P1340" s="66">
        <f t="shared" si="290"/>
        <v>0.01</v>
      </c>
      <c r="Q1340" s="66">
        <f t="shared" si="290"/>
        <v>0.02</v>
      </c>
      <c r="R1340" s="66">
        <f t="shared" si="290"/>
        <v>0</v>
      </c>
      <c r="S1340" s="66">
        <f t="shared" si="290"/>
        <v>0</v>
      </c>
      <c r="T1340" s="66">
        <f t="shared" si="290"/>
        <v>0.02</v>
      </c>
      <c r="U1340" s="66">
        <f t="shared" si="290"/>
        <v>0</v>
      </c>
      <c r="V1340" s="66">
        <f t="shared" si="290"/>
        <v>0.01</v>
      </c>
      <c r="W1340" s="66">
        <f t="shared" si="290"/>
        <v>0</v>
      </c>
      <c r="X1340" s="66">
        <f t="shared" si="290"/>
        <v>0</v>
      </c>
      <c r="Y1340" s="66">
        <f t="shared" si="290"/>
        <v>0</v>
      </c>
      <c r="Z1340" s="66">
        <f t="shared" si="290"/>
        <v>0.01</v>
      </c>
      <c r="AA1340" s="67">
        <f>SUBTOTAL(9,AA1341:AA1352)</f>
        <v>2.1175200000000002E-2</v>
      </c>
    </row>
    <row r="1341" spans="1:27" ht="78.75" customHeight="1">
      <c r="A1341" s="66" t="s">
        <v>2442</v>
      </c>
      <c r="B1341" s="1" t="s">
        <v>360</v>
      </c>
      <c r="C1341" s="71" t="str">
        <f>IF(A1341&lt;&gt;0,C1340,0)</f>
        <v>4.4.</v>
      </c>
      <c r="D1341" s="72" t="s">
        <v>2430</v>
      </c>
      <c r="E1341" s="72" t="s">
        <v>2104</v>
      </c>
      <c r="F1341" s="72" t="s">
        <v>1191</v>
      </c>
      <c r="G1341" s="73">
        <v>0.02</v>
      </c>
      <c r="H1341" s="73">
        <v>0</v>
      </c>
      <c r="I1341" s="73">
        <v>0</v>
      </c>
      <c r="J1341" s="73">
        <v>0.02</v>
      </c>
      <c r="K1341" s="73">
        <v>0</v>
      </c>
      <c r="L1341" s="73">
        <v>0.01</v>
      </c>
      <c r="M1341" s="66"/>
      <c r="N1341" s="66"/>
      <c r="O1341" s="74">
        <v>0</v>
      </c>
      <c r="P1341" s="66">
        <f t="shared" ref="P1341:P1352" si="291">L1341-O1341</f>
        <v>0.01</v>
      </c>
      <c r="Q1341" s="73">
        <v>0.02</v>
      </c>
      <c r="R1341" s="73">
        <v>0</v>
      </c>
      <c r="S1341" s="73">
        <v>0</v>
      </c>
      <c r="T1341" s="73">
        <v>0.02</v>
      </c>
      <c r="U1341" s="73">
        <v>0</v>
      </c>
      <c r="V1341" s="73">
        <v>0.01</v>
      </c>
      <c r="W1341" s="66"/>
      <c r="X1341" s="66"/>
      <c r="Y1341" s="74">
        <v>0</v>
      </c>
      <c r="Z1341" s="66">
        <f t="shared" ref="Z1341:Z1352" si="292">V1341-Y1341</f>
        <v>0.01</v>
      </c>
      <c r="AA1341" s="75">
        <v>2.1175200000000002E-2</v>
      </c>
    </row>
    <row r="1342" spans="1:27" ht="47.25">
      <c r="A1342" s="66" t="s">
        <v>2443</v>
      </c>
      <c r="B1342" s="1" t="s">
        <v>361</v>
      </c>
      <c r="C1342" s="71" t="str">
        <f>IF(A1342&lt;&gt;0,C1340,0)</f>
        <v>4.4.</v>
      </c>
      <c r="D1342" s="72" t="s">
        <v>2431</v>
      </c>
      <c r="E1342" s="72" t="s">
        <v>2104</v>
      </c>
      <c r="F1342" s="72" t="s">
        <v>1192</v>
      </c>
      <c r="G1342" s="73">
        <v>0</v>
      </c>
      <c r="H1342" s="73">
        <v>0</v>
      </c>
      <c r="I1342" s="73">
        <v>0</v>
      </c>
      <c r="J1342" s="73">
        <v>0</v>
      </c>
      <c r="K1342" s="73">
        <v>0</v>
      </c>
      <c r="L1342" s="73">
        <v>0</v>
      </c>
      <c r="M1342" s="66"/>
      <c r="N1342" s="66"/>
      <c r="O1342" s="74">
        <v>0</v>
      </c>
      <c r="P1342" s="66">
        <f t="shared" si="291"/>
        <v>0</v>
      </c>
      <c r="Q1342" s="73">
        <v>0</v>
      </c>
      <c r="R1342" s="73">
        <v>0</v>
      </c>
      <c r="S1342" s="73">
        <v>0</v>
      </c>
      <c r="T1342" s="73">
        <v>0</v>
      </c>
      <c r="U1342" s="73">
        <v>0</v>
      </c>
      <c r="V1342" s="73">
        <v>0</v>
      </c>
      <c r="W1342" s="66"/>
      <c r="X1342" s="66"/>
      <c r="Y1342" s="74">
        <v>0</v>
      </c>
      <c r="Z1342" s="66">
        <f t="shared" si="292"/>
        <v>0</v>
      </c>
      <c r="AA1342" s="75">
        <v>0</v>
      </c>
    </row>
    <row r="1343" spans="1:27" ht="15.75" hidden="1">
      <c r="A1343" s="66" t="s">
        <v>26</v>
      </c>
      <c r="B1343" s="1" t="s">
        <v>362</v>
      </c>
      <c r="C1343" s="71" t="str">
        <f>IF(A1343&lt;&gt;0,C1340,0)</f>
        <v>4.4.</v>
      </c>
      <c r="D1343" s="72">
        <v>0</v>
      </c>
      <c r="E1343" s="72">
        <v>0</v>
      </c>
      <c r="F1343" s="72">
        <v>0</v>
      </c>
      <c r="G1343" s="73">
        <v>0</v>
      </c>
      <c r="H1343" s="73">
        <v>0</v>
      </c>
      <c r="I1343" s="73">
        <v>0</v>
      </c>
      <c r="J1343" s="73">
        <v>0</v>
      </c>
      <c r="K1343" s="73">
        <v>0</v>
      </c>
      <c r="L1343" s="73">
        <v>0</v>
      </c>
      <c r="M1343" s="66"/>
      <c r="N1343" s="66"/>
      <c r="O1343" s="74">
        <v>0</v>
      </c>
      <c r="P1343" s="66">
        <f t="shared" si="291"/>
        <v>0</v>
      </c>
      <c r="Q1343" s="73">
        <v>0</v>
      </c>
      <c r="R1343" s="73">
        <v>0</v>
      </c>
      <c r="S1343" s="73">
        <v>0</v>
      </c>
      <c r="T1343" s="73">
        <v>0</v>
      </c>
      <c r="U1343" s="73">
        <v>0</v>
      </c>
      <c r="V1343" s="73">
        <v>0</v>
      </c>
      <c r="W1343" s="66"/>
      <c r="X1343" s="66"/>
      <c r="Y1343" s="74">
        <v>0</v>
      </c>
      <c r="Z1343" s="66">
        <f t="shared" si="292"/>
        <v>0</v>
      </c>
      <c r="AA1343" s="75">
        <v>0</v>
      </c>
    </row>
    <row r="1344" spans="1:27" ht="15.75" hidden="1">
      <c r="A1344" s="66" t="s">
        <v>26</v>
      </c>
      <c r="B1344" s="1" t="s">
        <v>363</v>
      </c>
      <c r="C1344" s="71" t="str">
        <f>IF(A1344&lt;&gt;0,C1340,0)</f>
        <v>4.4.</v>
      </c>
      <c r="D1344" s="72">
        <v>0</v>
      </c>
      <c r="E1344" s="72">
        <v>0</v>
      </c>
      <c r="F1344" s="72">
        <v>0</v>
      </c>
      <c r="G1344" s="73">
        <v>0</v>
      </c>
      <c r="H1344" s="73">
        <v>0</v>
      </c>
      <c r="I1344" s="73">
        <v>0</v>
      </c>
      <c r="J1344" s="73">
        <v>0</v>
      </c>
      <c r="K1344" s="73">
        <v>0</v>
      </c>
      <c r="L1344" s="73">
        <v>0</v>
      </c>
      <c r="M1344" s="66"/>
      <c r="N1344" s="66"/>
      <c r="O1344" s="74">
        <v>0</v>
      </c>
      <c r="P1344" s="66">
        <f t="shared" si="291"/>
        <v>0</v>
      </c>
      <c r="Q1344" s="73">
        <v>0</v>
      </c>
      <c r="R1344" s="73">
        <v>0</v>
      </c>
      <c r="S1344" s="73">
        <v>0</v>
      </c>
      <c r="T1344" s="73">
        <v>0</v>
      </c>
      <c r="U1344" s="73">
        <v>0</v>
      </c>
      <c r="V1344" s="73">
        <v>0</v>
      </c>
      <c r="W1344" s="66"/>
      <c r="X1344" s="66"/>
      <c r="Y1344" s="74">
        <v>0</v>
      </c>
      <c r="Z1344" s="66">
        <f t="shared" si="292"/>
        <v>0</v>
      </c>
      <c r="AA1344" s="75">
        <v>0</v>
      </c>
    </row>
    <row r="1345" spans="1:27" ht="15.75" hidden="1">
      <c r="A1345" s="66" t="s">
        <v>26</v>
      </c>
      <c r="B1345" s="1" t="s">
        <v>364</v>
      </c>
      <c r="C1345" s="71" t="str">
        <f>IF(A1345&lt;&gt;0,C1340,0)</f>
        <v>4.4.</v>
      </c>
      <c r="D1345" s="72">
        <v>0</v>
      </c>
      <c r="E1345" s="72">
        <v>0</v>
      </c>
      <c r="F1345" s="72">
        <v>0</v>
      </c>
      <c r="G1345" s="73">
        <v>0</v>
      </c>
      <c r="H1345" s="73">
        <v>0</v>
      </c>
      <c r="I1345" s="73">
        <v>0</v>
      </c>
      <c r="J1345" s="73">
        <v>0</v>
      </c>
      <c r="K1345" s="73">
        <v>0</v>
      </c>
      <c r="L1345" s="73">
        <v>0</v>
      </c>
      <c r="M1345" s="66"/>
      <c r="N1345" s="66"/>
      <c r="O1345" s="74">
        <v>0</v>
      </c>
      <c r="P1345" s="66">
        <f t="shared" si="291"/>
        <v>0</v>
      </c>
      <c r="Q1345" s="73">
        <v>0</v>
      </c>
      <c r="R1345" s="73">
        <v>0</v>
      </c>
      <c r="S1345" s="73">
        <v>0</v>
      </c>
      <c r="T1345" s="73">
        <v>0</v>
      </c>
      <c r="U1345" s="73">
        <v>0</v>
      </c>
      <c r="V1345" s="73">
        <v>0</v>
      </c>
      <c r="W1345" s="66"/>
      <c r="X1345" s="66"/>
      <c r="Y1345" s="74">
        <v>0</v>
      </c>
      <c r="Z1345" s="66">
        <f t="shared" si="292"/>
        <v>0</v>
      </c>
      <c r="AA1345" s="75">
        <v>0</v>
      </c>
    </row>
    <row r="1346" spans="1:27" ht="15.75" hidden="1">
      <c r="A1346" s="66" t="s">
        <v>26</v>
      </c>
      <c r="B1346" s="1" t="s">
        <v>365</v>
      </c>
      <c r="C1346" s="71" t="str">
        <f>IF(A1346&lt;&gt;0,C1340,0)</f>
        <v>4.4.</v>
      </c>
      <c r="D1346" s="72">
        <v>0</v>
      </c>
      <c r="E1346" s="72">
        <v>0</v>
      </c>
      <c r="F1346" s="72">
        <v>0</v>
      </c>
      <c r="G1346" s="73">
        <v>0</v>
      </c>
      <c r="H1346" s="73">
        <v>0</v>
      </c>
      <c r="I1346" s="73">
        <v>0</v>
      </c>
      <c r="J1346" s="73">
        <v>0</v>
      </c>
      <c r="K1346" s="73">
        <v>0</v>
      </c>
      <c r="L1346" s="73">
        <v>0</v>
      </c>
      <c r="M1346" s="66"/>
      <c r="N1346" s="66"/>
      <c r="O1346" s="74">
        <v>0</v>
      </c>
      <c r="P1346" s="66">
        <f t="shared" si="291"/>
        <v>0</v>
      </c>
      <c r="Q1346" s="73">
        <v>0</v>
      </c>
      <c r="R1346" s="73">
        <v>0</v>
      </c>
      <c r="S1346" s="73">
        <v>0</v>
      </c>
      <c r="T1346" s="73">
        <v>0</v>
      </c>
      <c r="U1346" s="73">
        <v>0</v>
      </c>
      <c r="V1346" s="73">
        <v>0</v>
      </c>
      <c r="W1346" s="66"/>
      <c r="X1346" s="66"/>
      <c r="Y1346" s="74">
        <v>0</v>
      </c>
      <c r="Z1346" s="66">
        <f t="shared" si="292"/>
        <v>0</v>
      </c>
      <c r="AA1346" s="75">
        <v>0</v>
      </c>
    </row>
    <row r="1347" spans="1:27" ht="15.75" hidden="1">
      <c r="A1347" s="66" t="s">
        <v>26</v>
      </c>
      <c r="B1347" s="1" t="s">
        <v>366</v>
      </c>
      <c r="C1347" s="71" t="str">
        <f>IF(A1347&lt;&gt;0,C1340,0)</f>
        <v>4.4.</v>
      </c>
      <c r="D1347" s="72">
        <v>0</v>
      </c>
      <c r="E1347" s="72">
        <v>0</v>
      </c>
      <c r="F1347" s="72">
        <v>0</v>
      </c>
      <c r="G1347" s="73">
        <v>0</v>
      </c>
      <c r="H1347" s="73">
        <v>0</v>
      </c>
      <c r="I1347" s="73">
        <v>0</v>
      </c>
      <c r="J1347" s="73">
        <v>0</v>
      </c>
      <c r="K1347" s="73">
        <v>0</v>
      </c>
      <c r="L1347" s="73">
        <v>0</v>
      </c>
      <c r="M1347" s="66"/>
      <c r="N1347" s="66"/>
      <c r="O1347" s="74">
        <v>0</v>
      </c>
      <c r="P1347" s="66">
        <f t="shared" si="291"/>
        <v>0</v>
      </c>
      <c r="Q1347" s="73">
        <v>0</v>
      </c>
      <c r="R1347" s="73">
        <v>0</v>
      </c>
      <c r="S1347" s="73">
        <v>0</v>
      </c>
      <c r="T1347" s="73">
        <v>0</v>
      </c>
      <c r="U1347" s="73">
        <v>0</v>
      </c>
      <c r="V1347" s="73">
        <v>0</v>
      </c>
      <c r="W1347" s="66"/>
      <c r="X1347" s="66"/>
      <c r="Y1347" s="74">
        <v>0</v>
      </c>
      <c r="Z1347" s="66">
        <f t="shared" si="292"/>
        <v>0</v>
      </c>
      <c r="AA1347" s="75">
        <v>0</v>
      </c>
    </row>
    <row r="1348" spans="1:27" ht="15.75" hidden="1">
      <c r="A1348" s="66" t="s">
        <v>26</v>
      </c>
      <c r="B1348" s="1" t="s">
        <v>367</v>
      </c>
      <c r="C1348" s="71" t="str">
        <f>IF(A1348&lt;&gt;0,C1340,0)</f>
        <v>4.4.</v>
      </c>
      <c r="D1348" s="72">
        <v>0</v>
      </c>
      <c r="E1348" s="72">
        <v>0</v>
      </c>
      <c r="F1348" s="72">
        <v>0</v>
      </c>
      <c r="G1348" s="73">
        <v>0</v>
      </c>
      <c r="H1348" s="73">
        <v>0</v>
      </c>
      <c r="I1348" s="73">
        <v>0</v>
      </c>
      <c r="J1348" s="73">
        <v>0</v>
      </c>
      <c r="K1348" s="73">
        <v>0</v>
      </c>
      <c r="L1348" s="73">
        <v>0</v>
      </c>
      <c r="M1348" s="66"/>
      <c r="N1348" s="66"/>
      <c r="O1348" s="74">
        <v>0</v>
      </c>
      <c r="P1348" s="66">
        <f t="shared" si="291"/>
        <v>0</v>
      </c>
      <c r="Q1348" s="73">
        <v>0</v>
      </c>
      <c r="R1348" s="73">
        <v>0</v>
      </c>
      <c r="S1348" s="73">
        <v>0</v>
      </c>
      <c r="T1348" s="73">
        <v>0</v>
      </c>
      <c r="U1348" s="73">
        <v>0</v>
      </c>
      <c r="V1348" s="73">
        <v>0</v>
      </c>
      <c r="W1348" s="66"/>
      <c r="X1348" s="66"/>
      <c r="Y1348" s="74">
        <v>0</v>
      </c>
      <c r="Z1348" s="66">
        <f t="shared" si="292"/>
        <v>0</v>
      </c>
      <c r="AA1348" s="75">
        <v>0</v>
      </c>
    </row>
    <row r="1349" spans="1:27" ht="63" hidden="1" customHeight="1">
      <c r="A1349" s="66" t="s">
        <v>26</v>
      </c>
      <c r="B1349" s="1" t="s">
        <v>368</v>
      </c>
      <c r="C1349" s="71" t="str">
        <f>IF(A1349&lt;&gt;0,C1340,0)</f>
        <v>4.4.</v>
      </c>
      <c r="D1349" s="72">
        <v>0</v>
      </c>
      <c r="E1349" s="72">
        <v>0</v>
      </c>
      <c r="F1349" s="72">
        <v>0</v>
      </c>
      <c r="G1349" s="73">
        <v>0</v>
      </c>
      <c r="H1349" s="73">
        <v>0</v>
      </c>
      <c r="I1349" s="73">
        <v>0</v>
      </c>
      <c r="J1349" s="73">
        <v>0</v>
      </c>
      <c r="K1349" s="73">
        <v>0</v>
      </c>
      <c r="L1349" s="73">
        <v>0</v>
      </c>
      <c r="M1349" s="66"/>
      <c r="N1349" s="66"/>
      <c r="O1349" s="74">
        <v>0</v>
      </c>
      <c r="P1349" s="66">
        <f t="shared" si="291"/>
        <v>0</v>
      </c>
      <c r="Q1349" s="73">
        <v>0</v>
      </c>
      <c r="R1349" s="73">
        <v>0</v>
      </c>
      <c r="S1349" s="73">
        <v>0</v>
      </c>
      <c r="T1349" s="73">
        <v>0</v>
      </c>
      <c r="U1349" s="73">
        <v>0</v>
      </c>
      <c r="V1349" s="73">
        <v>0</v>
      </c>
      <c r="W1349" s="66"/>
      <c r="X1349" s="66"/>
      <c r="Y1349" s="74">
        <v>0</v>
      </c>
      <c r="Z1349" s="66">
        <f t="shared" si="292"/>
        <v>0</v>
      </c>
      <c r="AA1349" s="75">
        <v>0</v>
      </c>
    </row>
    <row r="1350" spans="1:27" ht="15.75" hidden="1">
      <c r="A1350" s="66" t="s">
        <v>26</v>
      </c>
      <c r="B1350" s="1" t="s">
        <v>369</v>
      </c>
      <c r="C1350" s="71" t="str">
        <f>IF(A1350&lt;&gt;0,C1340,0)</f>
        <v>4.4.</v>
      </c>
      <c r="D1350" s="72">
        <v>0</v>
      </c>
      <c r="E1350" s="72">
        <v>0</v>
      </c>
      <c r="F1350" s="72">
        <v>0</v>
      </c>
      <c r="G1350" s="73">
        <v>0</v>
      </c>
      <c r="H1350" s="73">
        <v>0</v>
      </c>
      <c r="I1350" s="73">
        <v>0</v>
      </c>
      <c r="J1350" s="73">
        <v>0</v>
      </c>
      <c r="K1350" s="73">
        <v>0</v>
      </c>
      <c r="L1350" s="73">
        <v>0</v>
      </c>
      <c r="M1350" s="66"/>
      <c r="N1350" s="66"/>
      <c r="O1350" s="74">
        <v>0</v>
      </c>
      <c r="P1350" s="66">
        <f t="shared" si="291"/>
        <v>0</v>
      </c>
      <c r="Q1350" s="73">
        <v>0</v>
      </c>
      <c r="R1350" s="73">
        <v>0</v>
      </c>
      <c r="S1350" s="73">
        <v>0</v>
      </c>
      <c r="T1350" s="73">
        <v>0</v>
      </c>
      <c r="U1350" s="73">
        <v>0</v>
      </c>
      <c r="V1350" s="73">
        <v>0</v>
      </c>
      <c r="W1350" s="66"/>
      <c r="X1350" s="66"/>
      <c r="Y1350" s="74">
        <v>0</v>
      </c>
      <c r="Z1350" s="66">
        <f t="shared" si="292"/>
        <v>0</v>
      </c>
      <c r="AA1350" s="75">
        <v>0</v>
      </c>
    </row>
    <row r="1351" spans="1:27" ht="78.75" hidden="1" customHeight="1">
      <c r="A1351" s="66" t="s">
        <v>26</v>
      </c>
      <c r="B1351" s="1" t="s">
        <v>370</v>
      </c>
      <c r="C1351" s="71" t="str">
        <f>IF(A1351&lt;&gt;0,C1340,0)</f>
        <v>4.4.</v>
      </c>
      <c r="D1351" s="72">
        <v>0</v>
      </c>
      <c r="E1351" s="72">
        <v>0</v>
      </c>
      <c r="F1351" s="72">
        <v>0</v>
      </c>
      <c r="G1351" s="73">
        <v>0</v>
      </c>
      <c r="H1351" s="73">
        <v>0</v>
      </c>
      <c r="I1351" s="73">
        <v>0</v>
      </c>
      <c r="J1351" s="73">
        <v>0</v>
      </c>
      <c r="K1351" s="73">
        <v>0</v>
      </c>
      <c r="L1351" s="73">
        <v>0</v>
      </c>
      <c r="M1351" s="66"/>
      <c r="N1351" s="66"/>
      <c r="O1351" s="74">
        <v>0</v>
      </c>
      <c r="P1351" s="66">
        <f t="shared" si="291"/>
        <v>0</v>
      </c>
      <c r="Q1351" s="73">
        <v>0</v>
      </c>
      <c r="R1351" s="73">
        <v>0</v>
      </c>
      <c r="S1351" s="73">
        <v>0</v>
      </c>
      <c r="T1351" s="73">
        <v>0</v>
      </c>
      <c r="U1351" s="73">
        <v>0</v>
      </c>
      <c r="V1351" s="73">
        <v>0</v>
      </c>
      <c r="W1351" s="66"/>
      <c r="X1351" s="66"/>
      <c r="Y1351" s="74">
        <v>0</v>
      </c>
      <c r="Z1351" s="66">
        <f t="shared" si="292"/>
        <v>0</v>
      </c>
      <c r="AA1351" s="75">
        <v>0</v>
      </c>
    </row>
    <row r="1352" spans="1:27" ht="15.75" hidden="1">
      <c r="A1352" s="66" t="s">
        <v>26</v>
      </c>
      <c r="B1352" s="1" t="s">
        <v>373</v>
      </c>
      <c r="C1352" s="71" t="str">
        <f>IF(A1352&lt;&gt;0,C1340,0)</f>
        <v>4.4.</v>
      </c>
      <c r="D1352" s="72">
        <v>0</v>
      </c>
      <c r="E1352" s="72">
        <v>0</v>
      </c>
      <c r="F1352" s="72">
        <v>0</v>
      </c>
      <c r="G1352" s="73">
        <v>0</v>
      </c>
      <c r="H1352" s="73">
        <v>0</v>
      </c>
      <c r="I1352" s="73">
        <v>0</v>
      </c>
      <c r="J1352" s="73">
        <v>0</v>
      </c>
      <c r="K1352" s="73">
        <v>0</v>
      </c>
      <c r="L1352" s="73">
        <v>0</v>
      </c>
      <c r="M1352" s="66"/>
      <c r="N1352" s="66"/>
      <c r="O1352" s="74">
        <v>0</v>
      </c>
      <c r="P1352" s="66">
        <f t="shared" si="291"/>
        <v>0</v>
      </c>
      <c r="Q1352" s="73">
        <v>0</v>
      </c>
      <c r="R1352" s="73">
        <v>0</v>
      </c>
      <c r="S1352" s="73">
        <v>0</v>
      </c>
      <c r="T1352" s="73">
        <v>0</v>
      </c>
      <c r="U1352" s="73">
        <v>0</v>
      </c>
      <c r="V1352" s="73">
        <v>0</v>
      </c>
      <c r="W1352" s="66"/>
      <c r="X1352" s="66"/>
      <c r="Y1352" s="74">
        <v>0</v>
      </c>
      <c r="Z1352" s="66">
        <f t="shared" si="292"/>
        <v>0</v>
      </c>
      <c r="AA1352" s="75">
        <v>0</v>
      </c>
    </row>
    <row r="1353" spans="1:27" ht="31.5">
      <c r="A1353" s="66" t="s">
        <v>26</v>
      </c>
      <c r="B1353" s="1"/>
      <c r="C1353" s="63" t="s">
        <v>461</v>
      </c>
      <c r="D1353" s="69" t="s">
        <v>196</v>
      </c>
      <c r="E1353" s="52" t="s">
        <v>31</v>
      </c>
      <c r="F1353" s="72">
        <v>0</v>
      </c>
      <c r="G1353" s="66">
        <f t="shared" ref="G1353:Z1353" si="293">SUBTOTAL(9,G1354:G1359)</f>
        <v>0</v>
      </c>
      <c r="H1353" s="66">
        <f t="shared" si="293"/>
        <v>0</v>
      </c>
      <c r="I1353" s="66">
        <f t="shared" si="293"/>
        <v>0</v>
      </c>
      <c r="J1353" s="66">
        <f t="shared" si="293"/>
        <v>0</v>
      </c>
      <c r="K1353" s="66">
        <f t="shared" si="293"/>
        <v>0</v>
      </c>
      <c r="L1353" s="66">
        <f t="shared" si="293"/>
        <v>0</v>
      </c>
      <c r="M1353" s="66">
        <f t="shared" si="293"/>
        <v>0</v>
      </c>
      <c r="N1353" s="66">
        <f t="shared" si="293"/>
        <v>0</v>
      </c>
      <c r="O1353" s="66">
        <f t="shared" si="293"/>
        <v>0</v>
      </c>
      <c r="P1353" s="66">
        <f t="shared" si="293"/>
        <v>0</v>
      </c>
      <c r="Q1353" s="66">
        <f t="shared" si="293"/>
        <v>0</v>
      </c>
      <c r="R1353" s="66">
        <f t="shared" si="293"/>
        <v>0</v>
      </c>
      <c r="S1353" s="66">
        <f t="shared" si="293"/>
        <v>0</v>
      </c>
      <c r="T1353" s="66">
        <f t="shared" si="293"/>
        <v>0</v>
      </c>
      <c r="U1353" s="66">
        <f t="shared" si="293"/>
        <v>0</v>
      </c>
      <c r="V1353" s="66">
        <f t="shared" si="293"/>
        <v>0</v>
      </c>
      <c r="W1353" s="66">
        <f t="shared" si="293"/>
        <v>0</v>
      </c>
      <c r="X1353" s="66">
        <f t="shared" si="293"/>
        <v>0</v>
      </c>
      <c r="Y1353" s="66">
        <f t="shared" si="293"/>
        <v>0</v>
      </c>
      <c r="Z1353" s="66">
        <f t="shared" si="293"/>
        <v>0</v>
      </c>
      <c r="AA1353" s="67">
        <f>SUBTOTAL(9,AA1354:AA1359)</f>
        <v>0</v>
      </c>
    </row>
    <row r="1354" spans="1:27" ht="15.75" hidden="1">
      <c r="A1354" s="66" t="s">
        <v>26</v>
      </c>
      <c r="B1354" s="1" t="s">
        <v>360</v>
      </c>
      <c r="C1354" s="71" t="str">
        <f>IF(A1354&lt;&gt;0,C1353,0)</f>
        <v>4.5.</v>
      </c>
      <c r="D1354" s="72">
        <v>0</v>
      </c>
      <c r="E1354" s="72">
        <v>0</v>
      </c>
      <c r="F1354" s="72">
        <v>0</v>
      </c>
      <c r="G1354" s="73">
        <v>0</v>
      </c>
      <c r="H1354" s="73">
        <v>0</v>
      </c>
      <c r="I1354" s="73">
        <v>0</v>
      </c>
      <c r="J1354" s="73">
        <v>0</v>
      </c>
      <c r="K1354" s="73">
        <v>0</v>
      </c>
      <c r="L1354" s="73">
        <v>0</v>
      </c>
      <c r="M1354" s="66"/>
      <c r="N1354" s="66"/>
      <c r="O1354" s="74">
        <v>0</v>
      </c>
      <c r="P1354" s="66">
        <f t="shared" ref="P1354:P1359" si="294">L1354-O1354</f>
        <v>0</v>
      </c>
      <c r="Q1354" s="73">
        <v>0</v>
      </c>
      <c r="R1354" s="73">
        <v>0</v>
      </c>
      <c r="S1354" s="73">
        <v>0</v>
      </c>
      <c r="T1354" s="73">
        <v>0</v>
      </c>
      <c r="U1354" s="73">
        <v>0</v>
      </c>
      <c r="V1354" s="73">
        <v>0</v>
      </c>
      <c r="W1354" s="66"/>
      <c r="X1354" s="66"/>
      <c r="Y1354" s="74">
        <v>0</v>
      </c>
      <c r="Z1354" s="66">
        <f t="shared" ref="Z1354:Z1359" si="295">V1354-Y1354</f>
        <v>0</v>
      </c>
      <c r="AA1354" s="75">
        <v>0</v>
      </c>
    </row>
    <row r="1355" spans="1:27" ht="15.75" hidden="1">
      <c r="A1355" s="66" t="s">
        <v>26</v>
      </c>
      <c r="B1355" s="1" t="s">
        <v>361</v>
      </c>
      <c r="C1355" s="71" t="str">
        <f>IF(A1355&lt;&gt;0,C1353,0)</f>
        <v>4.5.</v>
      </c>
      <c r="D1355" s="72">
        <v>0</v>
      </c>
      <c r="E1355" s="72">
        <v>0</v>
      </c>
      <c r="F1355" s="72">
        <v>0</v>
      </c>
      <c r="G1355" s="73">
        <v>0</v>
      </c>
      <c r="H1355" s="73">
        <v>0</v>
      </c>
      <c r="I1355" s="73">
        <v>0</v>
      </c>
      <c r="J1355" s="73">
        <v>0</v>
      </c>
      <c r="K1355" s="73">
        <v>0</v>
      </c>
      <c r="L1355" s="73">
        <v>0</v>
      </c>
      <c r="M1355" s="66"/>
      <c r="N1355" s="66"/>
      <c r="O1355" s="74">
        <v>0</v>
      </c>
      <c r="P1355" s="66">
        <f t="shared" si="294"/>
        <v>0</v>
      </c>
      <c r="Q1355" s="73">
        <v>0</v>
      </c>
      <c r="R1355" s="73">
        <v>0</v>
      </c>
      <c r="S1355" s="73">
        <v>0</v>
      </c>
      <c r="T1355" s="73">
        <v>0</v>
      </c>
      <c r="U1355" s="73">
        <v>0</v>
      </c>
      <c r="V1355" s="73">
        <v>0</v>
      </c>
      <c r="W1355" s="66"/>
      <c r="X1355" s="66"/>
      <c r="Y1355" s="74">
        <v>0</v>
      </c>
      <c r="Z1355" s="66">
        <f t="shared" si="295"/>
        <v>0</v>
      </c>
      <c r="AA1355" s="75">
        <v>0</v>
      </c>
    </row>
    <row r="1356" spans="1:27" ht="15.75" hidden="1">
      <c r="A1356" s="66" t="s">
        <v>26</v>
      </c>
      <c r="B1356" s="1" t="s">
        <v>362</v>
      </c>
      <c r="C1356" s="71" t="str">
        <f>IF(A1356&lt;&gt;0,C1353,0)</f>
        <v>4.5.</v>
      </c>
      <c r="D1356" s="72">
        <v>0</v>
      </c>
      <c r="E1356" s="72">
        <v>0</v>
      </c>
      <c r="F1356" s="72">
        <v>0</v>
      </c>
      <c r="G1356" s="73">
        <v>0</v>
      </c>
      <c r="H1356" s="73">
        <v>0</v>
      </c>
      <c r="I1356" s="73">
        <v>0</v>
      </c>
      <c r="J1356" s="73">
        <v>0</v>
      </c>
      <c r="K1356" s="73">
        <v>0</v>
      </c>
      <c r="L1356" s="73">
        <v>0</v>
      </c>
      <c r="M1356" s="66"/>
      <c r="N1356" s="66"/>
      <c r="O1356" s="74">
        <v>0</v>
      </c>
      <c r="P1356" s="66">
        <f t="shared" si="294"/>
        <v>0</v>
      </c>
      <c r="Q1356" s="73">
        <v>0</v>
      </c>
      <c r="R1356" s="73">
        <v>0</v>
      </c>
      <c r="S1356" s="73">
        <v>0</v>
      </c>
      <c r="T1356" s="73">
        <v>0</v>
      </c>
      <c r="U1356" s="73">
        <v>0</v>
      </c>
      <c r="V1356" s="73">
        <v>0</v>
      </c>
      <c r="W1356" s="66"/>
      <c r="X1356" s="66"/>
      <c r="Y1356" s="74">
        <v>0</v>
      </c>
      <c r="Z1356" s="66">
        <f t="shared" si="295"/>
        <v>0</v>
      </c>
      <c r="AA1356" s="75">
        <v>0</v>
      </c>
    </row>
    <row r="1357" spans="1:27" ht="15.75" hidden="1">
      <c r="A1357" s="66" t="s">
        <v>26</v>
      </c>
      <c r="B1357" s="1" t="s">
        <v>363</v>
      </c>
      <c r="C1357" s="71" t="str">
        <f>IF(A1357&lt;&gt;0,C1353,0)</f>
        <v>4.5.</v>
      </c>
      <c r="D1357" s="72">
        <v>0</v>
      </c>
      <c r="E1357" s="72">
        <v>0</v>
      </c>
      <c r="F1357" s="72">
        <v>0</v>
      </c>
      <c r="G1357" s="73">
        <v>0</v>
      </c>
      <c r="H1357" s="73">
        <v>0</v>
      </c>
      <c r="I1357" s="73">
        <v>0</v>
      </c>
      <c r="J1357" s="73">
        <v>0</v>
      </c>
      <c r="K1357" s="73">
        <v>0</v>
      </c>
      <c r="L1357" s="73">
        <v>0</v>
      </c>
      <c r="M1357" s="66"/>
      <c r="N1357" s="66"/>
      <c r="O1357" s="74">
        <v>0</v>
      </c>
      <c r="P1357" s="66">
        <f t="shared" si="294"/>
        <v>0</v>
      </c>
      <c r="Q1357" s="73">
        <v>0</v>
      </c>
      <c r="R1357" s="73">
        <v>0</v>
      </c>
      <c r="S1357" s="73">
        <v>0</v>
      </c>
      <c r="T1357" s="73">
        <v>0</v>
      </c>
      <c r="U1357" s="73">
        <v>0</v>
      </c>
      <c r="V1357" s="73">
        <v>0</v>
      </c>
      <c r="W1357" s="66"/>
      <c r="X1357" s="66"/>
      <c r="Y1357" s="74">
        <v>0</v>
      </c>
      <c r="Z1357" s="66">
        <f t="shared" si="295"/>
        <v>0</v>
      </c>
      <c r="AA1357" s="75">
        <v>0</v>
      </c>
    </row>
    <row r="1358" spans="1:27" ht="15.75" hidden="1">
      <c r="A1358" s="66" t="s">
        <v>26</v>
      </c>
      <c r="B1358" s="1" t="s">
        <v>364</v>
      </c>
      <c r="C1358" s="71" t="str">
        <f>IF(A1358&lt;&gt;0,C1353,0)</f>
        <v>4.5.</v>
      </c>
      <c r="D1358" s="72">
        <v>0</v>
      </c>
      <c r="E1358" s="72">
        <v>0</v>
      </c>
      <c r="F1358" s="72">
        <v>0</v>
      </c>
      <c r="G1358" s="73">
        <v>0</v>
      </c>
      <c r="H1358" s="73">
        <v>0</v>
      </c>
      <c r="I1358" s="73">
        <v>0</v>
      </c>
      <c r="J1358" s="73">
        <v>0</v>
      </c>
      <c r="K1358" s="73">
        <v>0</v>
      </c>
      <c r="L1358" s="73">
        <v>0</v>
      </c>
      <c r="M1358" s="66"/>
      <c r="N1358" s="66"/>
      <c r="O1358" s="74">
        <v>0</v>
      </c>
      <c r="P1358" s="66">
        <f t="shared" si="294"/>
        <v>0</v>
      </c>
      <c r="Q1358" s="73">
        <v>0</v>
      </c>
      <c r="R1358" s="73">
        <v>0</v>
      </c>
      <c r="S1358" s="73">
        <v>0</v>
      </c>
      <c r="T1358" s="73">
        <v>0</v>
      </c>
      <c r="U1358" s="73">
        <v>0</v>
      </c>
      <c r="V1358" s="73">
        <v>0</v>
      </c>
      <c r="W1358" s="66"/>
      <c r="X1358" s="66"/>
      <c r="Y1358" s="74">
        <v>0</v>
      </c>
      <c r="Z1358" s="66">
        <f t="shared" si="295"/>
        <v>0</v>
      </c>
      <c r="AA1358" s="75">
        <v>0</v>
      </c>
    </row>
    <row r="1359" spans="1:27" ht="47.25" hidden="1" customHeight="1">
      <c r="A1359" s="66" t="s">
        <v>26</v>
      </c>
      <c r="B1359" s="1" t="s">
        <v>365</v>
      </c>
      <c r="C1359" s="71" t="str">
        <f>IF(A1359&lt;&gt;0,C1353,0)</f>
        <v>4.5.</v>
      </c>
      <c r="D1359" s="72">
        <v>0</v>
      </c>
      <c r="E1359" s="72">
        <v>0</v>
      </c>
      <c r="F1359" s="72">
        <v>0</v>
      </c>
      <c r="G1359" s="73">
        <v>0</v>
      </c>
      <c r="H1359" s="73">
        <v>0</v>
      </c>
      <c r="I1359" s="73">
        <v>0</v>
      </c>
      <c r="J1359" s="73">
        <v>0</v>
      </c>
      <c r="K1359" s="73">
        <v>0</v>
      </c>
      <c r="L1359" s="73">
        <v>0</v>
      </c>
      <c r="M1359" s="66"/>
      <c r="N1359" s="66"/>
      <c r="O1359" s="74">
        <v>0</v>
      </c>
      <c r="P1359" s="66">
        <f t="shared" si="294"/>
        <v>0</v>
      </c>
      <c r="Q1359" s="73">
        <v>0</v>
      </c>
      <c r="R1359" s="73">
        <v>0</v>
      </c>
      <c r="S1359" s="73">
        <v>0</v>
      </c>
      <c r="T1359" s="73">
        <v>0</v>
      </c>
      <c r="U1359" s="73">
        <v>0</v>
      </c>
      <c r="V1359" s="73">
        <v>0</v>
      </c>
      <c r="W1359" s="66"/>
      <c r="X1359" s="66"/>
      <c r="Y1359" s="74">
        <v>0</v>
      </c>
      <c r="Z1359" s="66">
        <f t="shared" si="295"/>
        <v>0</v>
      </c>
      <c r="AA1359" s="75">
        <v>0</v>
      </c>
    </row>
    <row r="1360" spans="1:27" ht="31.5">
      <c r="A1360" s="66" t="s">
        <v>26</v>
      </c>
      <c r="B1360" s="1"/>
      <c r="C1360" s="71" t="s">
        <v>462</v>
      </c>
      <c r="D1360" s="69" t="s">
        <v>198</v>
      </c>
      <c r="E1360" s="72" t="s">
        <v>31</v>
      </c>
      <c r="F1360" s="72">
        <v>0</v>
      </c>
      <c r="G1360" s="66">
        <f t="shared" ref="G1360:Z1360" si="296">SUBTOTAL(9,G1361:G1363)</f>
        <v>0</v>
      </c>
      <c r="H1360" s="66">
        <f t="shared" si="296"/>
        <v>0</v>
      </c>
      <c r="I1360" s="66">
        <f t="shared" si="296"/>
        <v>0</v>
      </c>
      <c r="J1360" s="66">
        <f t="shared" si="296"/>
        <v>0</v>
      </c>
      <c r="K1360" s="66">
        <f t="shared" si="296"/>
        <v>0</v>
      </c>
      <c r="L1360" s="66">
        <f t="shared" si="296"/>
        <v>0</v>
      </c>
      <c r="M1360" s="66">
        <f t="shared" si="296"/>
        <v>0</v>
      </c>
      <c r="N1360" s="66">
        <f t="shared" si="296"/>
        <v>0</v>
      </c>
      <c r="O1360" s="66">
        <f t="shared" si="296"/>
        <v>0</v>
      </c>
      <c r="P1360" s="66">
        <f t="shared" si="296"/>
        <v>0</v>
      </c>
      <c r="Q1360" s="66">
        <f t="shared" si="296"/>
        <v>0</v>
      </c>
      <c r="R1360" s="66">
        <f t="shared" si="296"/>
        <v>0</v>
      </c>
      <c r="S1360" s="66">
        <f t="shared" si="296"/>
        <v>0</v>
      </c>
      <c r="T1360" s="66">
        <f t="shared" si="296"/>
        <v>0</v>
      </c>
      <c r="U1360" s="66">
        <f t="shared" si="296"/>
        <v>0</v>
      </c>
      <c r="V1360" s="66">
        <f t="shared" si="296"/>
        <v>0</v>
      </c>
      <c r="W1360" s="66">
        <f t="shared" si="296"/>
        <v>0</v>
      </c>
      <c r="X1360" s="66">
        <f t="shared" si="296"/>
        <v>0</v>
      </c>
      <c r="Y1360" s="66">
        <f t="shared" si="296"/>
        <v>0</v>
      </c>
      <c r="Z1360" s="66">
        <f t="shared" si="296"/>
        <v>0</v>
      </c>
      <c r="AA1360" s="67">
        <f>SUBTOTAL(9,AA1361:AA1363)</f>
        <v>0</v>
      </c>
    </row>
    <row r="1361" spans="1:27" ht="78.75" customHeight="1">
      <c r="A1361" s="66" t="s">
        <v>2444</v>
      </c>
      <c r="B1361" s="1" t="s">
        <v>360</v>
      </c>
      <c r="C1361" s="71" t="s">
        <v>462</v>
      </c>
      <c r="D1361" s="72" t="s">
        <v>2432</v>
      </c>
      <c r="E1361" s="72" t="s">
        <v>2104</v>
      </c>
      <c r="F1361" s="72">
        <v>0</v>
      </c>
      <c r="G1361" s="73">
        <v>0</v>
      </c>
      <c r="H1361" s="73">
        <v>0</v>
      </c>
      <c r="I1361" s="73">
        <v>0</v>
      </c>
      <c r="J1361" s="73">
        <v>0</v>
      </c>
      <c r="K1361" s="73">
        <v>0</v>
      </c>
      <c r="L1361" s="73">
        <v>0</v>
      </c>
      <c r="M1361" s="66"/>
      <c r="N1361" s="66"/>
      <c r="O1361" s="74">
        <v>0</v>
      </c>
      <c r="P1361" s="66">
        <f t="shared" ref="P1361:P1386" si="297">L1361-O1361</f>
        <v>0</v>
      </c>
      <c r="Q1361" s="73">
        <v>0</v>
      </c>
      <c r="R1361" s="73">
        <v>0</v>
      </c>
      <c r="S1361" s="73">
        <v>0</v>
      </c>
      <c r="T1361" s="73">
        <v>0</v>
      </c>
      <c r="U1361" s="73">
        <v>0</v>
      </c>
      <c r="V1361" s="73">
        <v>0</v>
      </c>
      <c r="W1361" s="66"/>
      <c r="X1361" s="66"/>
      <c r="Y1361" s="74">
        <v>0</v>
      </c>
      <c r="Z1361" s="66">
        <f>V1361-Y1361</f>
        <v>0</v>
      </c>
      <c r="AA1361" s="75">
        <v>0</v>
      </c>
    </row>
    <row r="1362" spans="1:27" ht="63" hidden="1" customHeight="1">
      <c r="A1362" s="66" t="s">
        <v>26</v>
      </c>
      <c r="B1362" s="1" t="s">
        <v>361</v>
      </c>
      <c r="C1362" s="71" t="s">
        <v>462</v>
      </c>
      <c r="D1362" s="72">
        <v>0</v>
      </c>
      <c r="E1362" s="72">
        <v>0</v>
      </c>
      <c r="F1362" s="72">
        <v>0</v>
      </c>
      <c r="G1362" s="73">
        <v>0</v>
      </c>
      <c r="H1362" s="73">
        <v>0</v>
      </c>
      <c r="I1362" s="73">
        <v>0</v>
      </c>
      <c r="J1362" s="73">
        <v>0</v>
      </c>
      <c r="K1362" s="73">
        <v>0</v>
      </c>
      <c r="L1362" s="73">
        <v>0</v>
      </c>
      <c r="M1362" s="66"/>
      <c r="N1362" s="66"/>
      <c r="O1362" s="74">
        <v>0</v>
      </c>
      <c r="P1362" s="66">
        <f t="shared" si="297"/>
        <v>0</v>
      </c>
      <c r="Q1362" s="73">
        <v>0</v>
      </c>
      <c r="R1362" s="73">
        <v>0</v>
      </c>
      <c r="S1362" s="73">
        <v>0</v>
      </c>
      <c r="T1362" s="73">
        <v>0</v>
      </c>
      <c r="U1362" s="73">
        <v>0</v>
      </c>
      <c r="V1362" s="73">
        <v>0</v>
      </c>
      <c r="W1362" s="66"/>
      <c r="X1362" s="66"/>
      <c r="Y1362" s="74">
        <v>0</v>
      </c>
      <c r="Z1362" s="66">
        <f>V1362-Y1362</f>
        <v>0</v>
      </c>
      <c r="AA1362" s="75">
        <v>0</v>
      </c>
    </row>
    <row r="1363" spans="1:27" ht="78.75" hidden="1" customHeight="1">
      <c r="A1363" s="66" t="s">
        <v>26</v>
      </c>
      <c r="B1363" s="1" t="s">
        <v>362</v>
      </c>
      <c r="C1363" s="63" t="s">
        <v>462</v>
      </c>
      <c r="D1363" s="72">
        <v>0</v>
      </c>
      <c r="E1363" s="72">
        <v>0</v>
      </c>
      <c r="F1363" s="72">
        <v>0</v>
      </c>
      <c r="G1363" s="73">
        <v>0</v>
      </c>
      <c r="H1363" s="73">
        <v>0</v>
      </c>
      <c r="I1363" s="73">
        <v>0</v>
      </c>
      <c r="J1363" s="73">
        <v>0</v>
      </c>
      <c r="K1363" s="73">
        <v>0</v>
      </c>
      <c r="L1363" s="73">
        <v>0</v>
      </c>
      <c r="M1363" s="66"/>
      <c r="N1363" s="66"/>
      <c r="O1363" s="74">
        <v>0</v>
      </c>
      <c r="P1363" s="66">
        <f t="shared" si="297"/>
        <v>0</v>
      </c>
      <c r="Q1363" s="73">
        <v>0</v>
      </c>
      <c r="R1363" s="73">
        <v>0</v>
      </c>
      <c r="S1363" s="73">
        <v>0</v>
      </c>
      <c r="T1363" s="73">
        <v>0</v>
      </c>
      <c r="U1363" s="73">
        <v>0</v>
      </c>
      <c r="V1363" s="73">
        <v>0</v>
      </c>
      <c r="W1363" s="66"/>
      <c r="X1363" s="66"/>
      <c r="Y1363" s="74">
        <v>0</v>
      </c>
      <c r="Z1363" s="66">
        <f>V1363-Y1363</f>
        <v>0</v>
      </c>
      <c r="AA1363" s="75">
        <v>0</v>
      </c>
    </row>
    <row r="1364" spans="1:27" ht="63" customHeight="1">
      <c r="A1364" s="66" t="s">
        <v>26</v>
      </c>
      <c r="B1364" s="1" t="s">
        <v>363</v>
      </c>
      <c r="C1364" s="71" t="s">
        <v>463</v>
      </c>
      <c r="D1364" s="69" t="s">
        <v>464</v>
      </c>
      <c r="E1364" s="72" t="s">
        <v>31</v>
      </c>
      <c r="F1364" s="72">
        <v>0</v>
      </c>
      <c r="G1364" s="66">
        <f t="shared" ref="G1364:Z1364" si="298">SUBTOTAL(9,G1365:G1383)</f>
        <v>4.84</v>
      </c>
      <c r="H1364" s="66">
        <f t="shared" si="298"/>
        <v>0</v>
      </c>
      <c r="I1364" s="66">
        <f t="shared" si="298"/>
        <v>0</v>
      </c>
      <c r="J1364" s="66">
        <f t="shared" si="298"/>
        <v>4.84</v>
      </c>
      <c r="K1364" s="66">
        <f t="shared" si="298"/>
        <v>0</v>
      </c>
      <c r="L1364" s="66">
        <f t="shared" si="298"/>
        <v>79.334000000000003</v>
      </c>
      <c r="M1364" s="66">
        <f t="shared" si="298"/>
        <v>0</v>
      </c>
      <c r="N1364" s="66">
        <f t="shared" si="298"/>
        <v>0</v>
      </c>
      <c r="O1364" s="66">
        <f t="shared" si="298"/>
        <v>67.606999999999999</v>
      </c>
      <c r="P1364" s="66">
        <f t="shared" si="298"/>
        <v>11.727000000000002</v>
      </c>
      <c r="Q1364" s="66">
        <f t="shared" si="298"/>
        <v>0</v>
      </c>
      <c r="R1364" s="66">
        <f t="shared" si="298"/>
        <v>0</v>
      </c>
      <c r="S1364" s="66">
        <f t="shared" si="298"/>
        <v>0</v>
      </c>
      <c r="T1364" s="66">
        <f t="shared" si="298"/>
        <v>0</v>
      </c>
      <c r="U1364" s="66">
        <f t="shared" si="298"/>
        <v>0</v>
      </c>
      <c r="V1364" s="66">
        <f t="shared" si="298"/>
        <v>79.334000000000003</v>
      </c>
      <c r="W1364" s="66">
        <f t="shared" si="298"/>
        <v>0</v>
      </c>
      <c r="X1364" s="66">
        <f t="shared" si="298"/>
        <v>0</v>
      </c>
      <c r="Y1364" s="66">
        <f t="shared" si="298"/>
        <v>67.606999999999999</v>
      </c>
      <c r="Z1364" s="66">
        <f t="shared" si="298"/>
        <v>11.727000000000002</v>
      </c>
      <c r="AA1364" s="67">
        <f>SUBTOTAL(9,AA1365:AA1383)</f>
        <v>4.8420623999999997</v>
      </c>
    </row>
    <row r="1365" spans="1:27" ht="78.75" customHeight="1">
      <c r="A1365" s="66" t="s">
        <v>2445</v>
      </c>
      <c r="B1365" s="1" t="s">
        <v>360</v>
      </c>
      <c r="C1365" s="71" t="s">
        <v>463</v>
      </c>
      <c r="D1365" s="72" t="s">
        <v>2433</v>
      </c>
      <c r="E1365" s="72" t="s">
        <v>2104</v>
      </c>
      <c r="F1365" s="72" t="s">
        <v>1193</v>
      </c>
      <c r="G1365" s="73">
        <v>0</v>
      </c>
      <c r="H1365" s="73">
        <v>0</v>
      </c>
      <c r="I1365" s="73">
        <v>0</v>
      </c>
      <c r="J1365" s="73">
        <v>0</v>
      </c>
      <c r="K1365" s="73">
        <v>0</v>
      </c>
      <c r="L1365" s="73">
        <v>0.42</v>
      </c>
      <c r="M1365" s="66"/>
      <c r="N1365" s="66"/>
      <c r="O1365" s="74">
        <v>0.36</v>
      </c>
      <c r="P1365" s="66">
        <f t="shared" si="297"/>
        <v>0.06</v>
      </c>
      <c r="Q1365" s="73">
        <v>0</v>
      </c>
      <c r="R1365" s="73">
        <v>0</v>
      </c>
      <c r="S1365" s="73">
        <v>0</v>
      </c>
      <c r="T1365" s="73">
        <v>0</v>
      </c>
      <c r="U1365" s="73">
        <v>0</v>
      </c>
      <c r="V1365" s="73">
        <v>0.42</v>
      </c>
      <c r="W1365" s="66"/>
      <c r="X1365" s="66"/>
      <c r="Y1365" s="74">
        <v>0.36</v>
      </c>
      <c r="Z1365" s="66">
        <f t="shared" ref="Z1365:Z1386" si="299">V1365-Y1365</f>
        <v>0.06</v>
      </c>
      <c r="AA1365" s="75">
        <v>0</v>
      </c>
    </row>
    <row r="1366" spans="1:27" ht="78.75" customHeight="1">
      <c r="A1366" s="66" t="s">
        <v>2446</v>
      </c>
      <c r="B1366" s="1" t="s">
        <v>361</v>
      </c>
      <c r="C1366" s="71" t="s">
        <v>463</v>
      </c>
      <c r="D1366" s="72" t="s">
        <v>2434</v>
      </c>
      <c r="E1366" s="72" t="s">
        <v>2104</v>
      </c>
      <c r="F1366" s="72" t="s">
        <v>1194</v>
      </c>
      <c r="G1366" s="73">
        <v>0</v>
      </c>
      <c r="H1366" s="73">
        <v>0</v>
      </c>
      <c r="I1366" s="73">
        <v>0</v>
      </c>
      <c r="J1366" s="73">
        <v>0</v>
      </c>
      <c r="K1366" s="73">
        <v>0</v>
      </c>
      <c r="L1366" s="73">
        <v>0</v>
      </c>
      <c r="M1366" s="66"/>
      <c r="N1366" s="66"/>
      <c r="O1366" s="74">
        <v>0</v>
      </c>
      <c r="P1366" s="66">
        <f t="shared" si="297"/>
        <v>0</v>
      </c>
      <c r="Q1366" s="73">
        <v>0</v>
      </c>
      <c r="R1366" s="73">
        <v>0</v>
      </c>
      <c r="S1366" s="73">
        <v>0</v>
      </c>
      <c r="T1366" s="73">
        <v>0</v>
      </c>
      <c r="U1366" s="73">
        <v>0</v>
      </c>
      <c r="V1366" s="73">
        <v>0</v>
      </c>
      <c r="W1366" s="66"/>
      <c r="X1366" s="66"/>
      <c r="Y1366" s="74">
        <v>0</v>
      </c>
      <c r="Z1366" s="66">
        <f t="shared" si="299"/>
        <v>0</v>
      </c>
      <c r="AA1366" s="75">
        <v>0</v>
      </c>
    </row>
    <row r="1367" spans="1:27" ht="63" customHeight="1">
      <c r="A1367" s="66" t="s">
        <v>2447</v>
      </c>
      <c r="B1367" s="1" t="s">
        <v>362</v>
      </c>
      <c r="C1367" s="71" t="s">
        <v>463</v>
      </c>
      <c r="D1367" s="72" t="s">
        <v>2435</v>
      </c>
      <c r="E1367" s="72" t="s">
        <v>2104</v>
      </c>
      <c r="F1367" s="72" t="s">
        <v>1195</v>
      </c>
      <c r="G1367" s="73">
        <v>0</v>
      </c>
      <c r="H1367" s="73">
        <v>0</v>
      </c>
      <c r="I1367" s="73">
        <v>0</v>
      </c>
      <c r="J1367" s="73">
        <v>0</v>
      </c>
      <c r="K1367" s="73">
        <v>0</v>
      </c>
      <c r="L1367" s="73">
        <v>0.39800000000000002</v>
      </c>
      <c r="M1367" s="66"/>
      <c r="N1367" s="66"/>
      <c r="O1367" s="74">
        <v>0.33700000000000002</v>
      </c>
      <c r="P1367" s="66">
        <f t="shared" si="297"/>
        <v>6.0999999999999999E-2</v>
      </c>
      <c r="Q1367" s="73">
        <v>0</v>
      </c>
      <c r="R1367" s="73">
        <v>0</v>
      </c>
      <c r="S1367" s="73">
        <v>0</v>
      </c>
      <c r="T1367" s="73">
        <v>0</v>
      </c>
      <c r="U1367" s="73">
        <v>0</v>
      </c>
      <c r="V1367" s="73">
        <v>0.39800000000000002</v>
      </c>
      <c r="W1367" s="66"/>
      <c r="X1367" s="66"/>
      <c r="Y1367" s="74">
        <v>0.33700000000000002</v>
      </c>
      <c r="Z1367" s="66">
        <f t="shared" si="299"/>
        <v>6.0999999999999999E-2</v>
      </c>
      <c r="AA1367" s="75">
        <v>0</v>
      </c>
    </row>
    <row r="1368" spans="1:27" ht="189">
      <c r="A1368" s="66" t="s">
        <v>2448</v>
      </c>
      <c r="B1368" s="1" t="s">
        <v>363</v>
      </c>
      <c r="C1368" s="71" t="s">
        <v>463</v>
      </c>
      <c r="D1368" s="72" t="s">
        <v>1873</v>
      </c>
      <c r="E1368" s="72" t="s">
        <v>2104</v>
      </c>
      <c r="F1368" s="72" t="s">
        <v>1196</v>
      </c>
      <c r="G1368" s="73">
        <v>4.84</v>
      </c>
      <c r="H1368" s="73">
        <v>0</v>
      </c>
      <c r="I1368" s="73">
        <v>0</v>
      </c>
      <c r="J1368" s="73">
        <v>4.84</v>
      </c>
      <c r="K1368" s="73">
        <v>0</v>
      </c>
      <c r="L1368" s="73">
        <v>4.3360000000000003</v>
      </c>
      <c r="M1368" s="66"/>
      <c r="N1368" s="66"/>
      <c r="O1368" s="74">
        <v>3.677</v>
      </c>
      <c r="P1368" s="66">
        <f t="shared" si="297"/>
        <v>0.65900000000000025</v>
      </c>
      <c r="Q1368" s="73">
        <v>0</v>
      </c>
      <c r="R1368" s="73">
        <v>0</v>
      </c>
      <c r="S1368" s="73">
        <v>0</v>
      </c>
      <c r="T1368" s="73">
        <v>0</v>
      </c>
      <c r="U1368" s="73">
        <v>0</v>
      </c>
      <c r="V1368" s="73">
        <v>4.3360000000000003</v>
      </c>
      <c r="W1368" s="66"/>
      <c r="X1368" s="66"/>
      <c r="Y1368" s="74">
        <v>3.677</v>
      </c>
      <c r="Z1368" s="66">
        <f t="shared" si="299"/>
        <v>0.65900000000000025</v>
      </c>
      <c r="AA1368" s="75">
        <v>4.8420623999999997</v>
      </c>
    </row>
    <row r="1369" spans="1:27" ht="94.5" customHeight="1">
      <c r="A1369" s="66" t="s">
        <v>2449</v>
      </c>
      <c r="B1369" s="1" t="s">
        <v>364</v>
      </c>
      <c r="C1369" s="71" t="s">
        <v>463</v>
      </c>
      <c r="D1369" s="72" t="s">
        <v>2436</v>
      </c>
      <c r="E1369" s="72" t="s">
        <v>2104</v>
      </c>
      <c r="F1369" s="72" t="s">
        <v>1197</v>
      </c>
      <c r="G1369" s="73">
        <v>0</v>
      </c>
      <c r="H1369" s="73">
        <v>0</v>
      </c>
      <c r="I1369" s="73">
        <v>0</v>
      </c>
      <c r="J1369" s="73">
        <v>0</v>
      </c>
      <c r="K1369" s="73">
        <v>0</v>
      </c>
      <c r="L1369" s="73">
        <v>6.9790000000000001</v>
      </c>
      <c r="M1369" s="66"/>
      <c r="N1369" s="66"/>
      <c r="O1369" s="74">
        <v>5.9139999999999997</v>
      </c>
      <c r="P1369" s="66">
        <f t="shared" si="297"/>
        <v>1.0650000000000004</v>
      </c>
      <c r="Q1369" s="73">
        <v>0</v>
      </c>
      <c r="R1369" s="73">
        <v>0</v>
      </c>
      <c r="S1369" s="73">
        <v>0</v>
      </c>
      <c r="T1369" s="73">
        <v>0</v>
      </c>
      <c r="U1369" s="73">
        <v>0</v>
      </c>
      <c r="V1369" s="73">
        <v>6.9790000000000001</v>
      </c>
      <c r="W1369" s="66"/>
      <c r="X1369" s="66"/>
      <c r="Y1369" s="74">
        <v>5.9139999999999997</v>
      </c>
      <c r="Z1369" s="66">
        <f t="shared" si="299"/>
        <v>1.0650000000000004</v>
      </c>
      <c r="AA1369" s="75">
        <v>2.2204460492503131E-16</v>
      </c>
    </row>
    <row r="1370" spans="1:27" ht="31.5">
      <c r="A1370" s="66" t="s">
        <v>2450</v>
      </c>
      <c r="B1370" s="1" t="s">
        <v>365</v>
      </c>
      <c r="C1370" s="71" t="s">
        <v>463</v>
      </c>
      <c r="D1370" s="72" t="s">
        <v>2437</v>
      </c>
      <c r="E1370" s="72" t="s">
        <v>2104</v>
      </c>
      <c r="F1370" s="72" t="s">
        <v>1198</v>
      </c>
      <c r="G1370" s="73">
        <v>0</v>
      </c>
      <c r="H1370" s="73">
        <v>0</v>
      </c>
      <c r="I1370" s="73">
        <v>0</v>
      </c>
      <c r="J1370" s="73">
        <v>0</v>
      </c>
      <c r="K1370" s="73">
        <v>0</v>
      </c>
      <c r="L1370" s="73">
        <v>0</v>
      </c>
      <c r="M1370" s="66"/>
      <c r="N1370" s="66"/>
      <c r="O1370" s="74">
        <v>0</v>
      </c>
      <c r="P1370" s="66">
        <f t="shared" si="297"/>
        <v>0</v>
      </c>
      <c r="Q1370" s="73">
        <v>0</v>
      </c>
      <c r="R1370" s="73">
        <v>0</v>
      </c>
      <c r="S1370" s="73">
        <v>0</v>
      </c>
      <c r="T1370" s="73">
        <v>0</v>
      </c>
      <c r="U1370" s="73">
        <v>0</v>
      </c>
      <c r="V1370" s="73">
        <v>0</v>
      </c>
      <c r="W1370" s="66"/>
      <c r="X1370" s="66"/>
      <c r="Y1370" s="74">
        <v>0</v>
      </c>
      <c r="Z1370" s="66">
        <f t="shared" si="299"/>
        <v>0</v>
      </c>
      <c r="AA1370" s="75">
        <v>0</v>
      </c>
    </row>
    <row r="1371" spans="1:27" ht="63" customHeight="1">
      <c r="A1371" s="66" t="s">
        <v>2451</v>
      </c>
      <c r="B1371" s="1" t="s">
        <v>366</v>
      </c>
      <c r="C1371" s="71" t="s">
        <v>463</v>
      </c>
      <c r="D1371" s="72" t="s">
        <v>2438</v>
      </c>
      <c r="E1371" s="72" t="s">
        <v>2104</v>
      </c>
      <c r="F1371" s="72" t="s">
        <v>1199</v>
      </c>
      <c r="G1371" s="73">
        <v>0</v>
      </c>
      <c r="H1371" s="73">
        <v>0</v>
      </c>
      <c r="I1371" s="73">
        <v>0</v>
      </c>
      <c r="J1371" s="73">
        <v>0</v>
      </c>
      <c r="K1371" s="73">
        <v>0</v>
      </c>
      <c r="L1371" s="73">
        <v>1.889</v>
      </c>
      <c r="M1371" s="66"/>
      <c r="N1371" s="66"/>
      <c r="O1371" s="74">
        <v>1.601</v>
      </c>
      <c r="P1371" s="66">
        <f t="shared" si="297"/>
        <v>0.28800000000000003</v>
      </c>
      <c r="Q1371" s="73">
        <v>0</v>
      </c>
      <c r="R1371" s="73">
        <v>0</v>
      </c>
      <c r="S1371" s="73">
        <v>0</v>
      </c>
      <c r="T1371" s="73">
        <v>0</v>
      </c>
      <c r="U1371" s="73">
        <v>0</v>
      </c>
      <c r="V1371" s="73">
        <v>1.889</v>
      </c>
      <c r="W1371" s="66"/>
      <c r="X1371" s="66"/>
      <c r="Y1371" s="74">
        <v>1.601</v>
      </c>
      <c r="Z1371" s="66">
        <f t="shared" si="299"/>
        <v>0.28800000000000003</v>
      </c>
      <c r="AA1371" s="75">
        <v>0</v>
      </c>
    </row>
    <row r="1372" spans="1:27" ht="78.75" customHeight="1">
      <c r="A1372" s="66" t="s">
        <v>2452</v>
      </c>
      <c r="B1372" s="1" t="s">
        <v>367</v>
      </c>
      <c r="C1372" s="71" t="s">
        <v>463</v>
      </c>
      <c r="D1372" s="72" t="s">
        <v>2439</v>
      </c>
      <c r="E1372" s="72" t="s">
        <v>2104</v>
      </c>
      <c r="F1372" s="72" t="s">
        <v>1200</v>
      </c>
      <c r="G1372" s="73">
        <v>0</v>
      </c>
      <c r="H1372" s="73">
        <v>0</v>
      </c>
      <c r="I1372" s="73">
        <v>0</v>
      </c>
      <c r="J1372" s="73">
        <v>0</v>
      </c>
      <c r="K1372" s="73">
        <v>0</v>
      </c>
      <c r="L1372" s="73">
        <v>20.065000000000001</v>
      </c>
      <c r="M1372" s="66"/>
      <c r="N1372" s="66"/>
      <c r="O1372" s="74">
        <v>17.004000000000001</v>
      </c>
      <c r="P1372" s="66">
        <f t="shared" si="297"/>
        <v>3.0609999999999999</v>
      </c>
      <c r="Q1372" s="73">
        <v>0</v>
      </c>
      <c r="R1372" s="73">
        <v>0</v>
      </c>
      <c r="S1372" s="73">
        <v>0</v>
      </c>
      <c r="T1372" s="73">
        <v>0</v>
      </c>
      <c r="U1372" s="73">
        <v>0</v>
      </c>
      <c r="V1372" s="73">
        <v>20.065000000000001</v>
      </c>
      <c r="W1372" s="66"/>
      <c r="X1372" s="66"/>
      <c r="Y1372" s="74">
        <v>17.004000000000001</v>
      </c>
      <c r="Z1372" s="66">
        <f t="shared" si="299"/>
        <v>3.0609999999999999</v>
      </c>
      <c r="AA1372" s="75">
        <v>0</v>
      </c>
    </row>
    <row r="1373" spans="1:27" ht="31.5">
      <c r="A1373" s="66" t="s">
        <v>2453</v>
      </c>
      <c r="B1373" s="1" t="s">
        <v>368</v>
      </c>
      <c r="C1373" s="71" t="s">
        <v>463</v>
      </c>
      <c r="D1373" s="72" t="s">
        <v>2440</v>
      </c>
      <c r="E1373" s="72" t="s">
        <v>2104</v>
      </c>
      <c r="F1373" s="72" t="s">
        <v>1201</v>
      </c>
      <c r="G1373" s="73">
        <v>0</v>
      </c>
      <c r="H1373" s="73">
        <v>0</v>
      </c>
      <c r="I1373" s="73">
        <v>0</v>
      </c>
      <c r="J1373" s="73">
        <v>0</v>
      </c>
      <c r="K1373" s="73">
        <v>0</v>
      </c>
      <c r="L1373" s="73">
        <v>42.826000000000001</v>
      </c>
      <c r="M1373" s="66"/>
      <c r="N1373" s="66"/>
      <c r="O1373" s="74">
        <v>36.292999999999999</v>
      </c>
      <c r="P1373" s="66">
        <f t="shared" si="297"/>
        <v>6.5330000000000013</v>
      </c>
      <c r="Q1373" s="73">
        <v>0</v>
      </c>
      <c r="R1373" s="73">
        <v>0</v>
      </c>
      <c r="S1373" s="73">
        <v>0</v>
      </c>
      <c r="T1373" s="73">
        <v>0</v>
      </c>
      <c r="U1373" s="73">
        <v>0</v>
      </c>
      <c r="V1373" s="73">
        <v>42.826000000000001</v>
      </c>
      <c r="W1373" s="66"/>
      <c r="X1373" s="66"/>
      <c r="Y1373" s="74">
        <v>36.292999999999999</v>
      </c>
      <c r="Z1373" s="66">
        <f t="shared" si="299"/>
        <v>6.5330000000000013</v>
      </c>
      <c r="AA1373" s="75">
        <v>0</v>
      </c>
    </row>
    <row r="1374" spans="1:27" ht="78.75" customHeight="1">
      <c r="A1374" s="66" t="s">
        <v>2454</v>
      </c>
      <c r="B1374" s="1" t="s">
        <v>369</v>
      </c>
      <c r="C1374" s="71" t="s">
        <v>463</v>
      </c>
      <c r="D1374" s="72" t="s">
        <v>2007</v>
      </c>
      <c r="E1374" s="72" t="s">
        <v>2104</v>
      </c>
      <c r="F1374" s="72" t="s">
        <v>1202</v>
      </c>
      <c r="G1374" s="73">
        <v>0</v>
      </c>
      <c r="H1374" s="73">
        <v>0</v>
      </c>
      <c r="I1374" s="73">
        <v>0</v>
      </c>
      <c r="J1374" s="73">
        <v>0</v>
      </c>
      <c r="K1374" s="73">
        <v>0</v>
      </c>
      <c r="L1374" s="73">
        <v>3.5999999999999997E-2</v>
      </c>
      <c r="M1374" s="66"/>
      <c r="N1374" s="66"/>
      <c r="O1374" s="74">
        <v>3.5999999999999997E-2</v>
      </c>
      <c r="P1374" s="66">
        <f t="shared" si="297"/>
        <v>0</v>
      </c>
      <c r="Q1374" s="73">
        <v>0</v>
      </c>
      <c r="R1374" s="73">
        <v>0</v>
      </c>
      <c r="S1374" s="73">
        <v>0</v>
      </c>
      <c r="T1374" s="73">
        <v>0</v>
      </c>
      <c r="U1374" s="73">
        <v>0</v>
      </c>
      <c r="V1374" s="73">
        <v>3.5999999999999997E-2</v>
      </c>
      <c r="W1374" s="66"/>
      <c r="X1374" s="66"/>
      <c r="Y1374" s="74">
        <v>3.5999999999999997E-2</v>
      </c>
      <c r="Z1374" s="66">
        <f t="shared" si="299"/>
        <v>0</v>
      </c>
      <c r="AA1374" s="75">
        <v>2.0816681711721685E-17</v>
      </c>
    </row>
    <row r="1375" spans="1:27" ht="31.5">
      <c r="A1375" s="66" t="s">
        <v>2455</v>
      </c>
      <c r="B1375" s="1" t="s">
        <v>370</v>
      </c>
      <c r="C1375" s="71" t="s">
        <v>463</v>
      </c>
      <c r="D1375" s="72" t="s">
        <v>1877</v>
      </c>
      <c r="E1375" s="72" t="s">
        <v>2104</v>
      </c>
      <c r="F1375" s="72" t="s">
        <v>1203</v>
      </c>
      <c r="G1375" s="73">
        <v>0</v>
      </c>
      <c r="H1375" s="73">
        <v>0</v>
      </c>
      <c r="I1375" s="73">
        <v>0</v>
      </c>
      <c r="J1375" s="73">
        <v>0</v>
      </c>
      <c r="K1375" s="73">
        <v>0</v>
      </c>
      <c r="L1375" s="73">
        <v>0</v>
      </c>
      <c r="M1375" s="66"/>
      <c r="N1375" s="66"/>
      <c r="O1375" s="74">
        <v>0</v>
      </c>
      <c r="P1375" s="66">
        <f t="shared" si="297"/>
        <v>0</v>
      </c>
      <c r="Q1375" s="73">
        <v>0</v>
      </c>
      <c r="R1375" s="73">
        <v>0</v>
      </c>
      <c r="S1375" s="73">
        <v>0</v>
      </c>
      <c r="T1375" s="73">
        <v>0</v>
      </c>
      <c r="U1375" s="73">
        <v>0</v>
      </c>
      <c r="V1375" s="73">
        <v>0</v>
      </c>
      <c r="W1375" s="66"/>
      <c r="X1375" s="66"/>
      <c r="Y1375" s="74">
        <v>0</v>
      </c>
      <c r="Z1375" s="66">
        <f t="shared" si="299"/>
        <v>0</v>
      </c>
      <c r="AA1375" s="75">
        <v>0</v>
      </c>
    </row>
    <row r="1376" spans="1:27" ht="31.5">
      <c r="A1376" s="66" t="s">
        <v>2456</v>
      </c>
      <c r="B1376" s="1" t="s">
        <v>373</v>
      </c>
      <c r="C1376" s="71" t="s">
        <v>463</v>
      </c>
      <c r="D1376" s="72" t="s">
        <v>1879</v>
      </c>
      <c r="E1376" s="72" t="s">
        <v>2104</v>
      </c>
      <c r="F1376" s="72">
        <v>0</v>
      </c>
      <c r="G1376" s="73">
        <v>0</v>
      </c>
      <c r="H1376" s="73">
        <v>0</v>
      </c>
      <c r="I1376" s="73">
        <v>0</v>
      </c>
      <c r="J1376" s="73">
        <v>0</v>
      </c>
      <c r="K1376" s="73">
        <v>0</v>
      </c>
      <c r="L1376" s="73">
        <v>0</v>
      </c>
      <c r="M1376" s="66"/>
      <c r="N1376" s="66"/>
      <c r="O1376" s="74">
        <v>0</v>
      </c>
      <c r="P1376" s="66">
        <f t="shared" si="297"/>
        <v>0</v>
      </c>
      <c r="Q1376" s="73">
        <v>0</v>
      </c>
      <c r="R1376" s="73">
        <v>0</v>
      </c>
      <c r="S1376" s="73">
        <v>0</v>
      </c>
      <c r="T1376" s="73">
        <v>0</v>
      </c>
      <c r="U1376" s="73">
        <v>0</v>
      </c>
      <c r="V1376" s="73">
        <v>0</v>
      </c>
      <c r="W1376" s="66"/>
      <c r="X1376" s="66"/>
      <c r="Y1376" s="74">
        <v>0</v>
      </c>
      <c r="Z1376" s="66">
        <f t="shared" si="299"/>
        <v>0</v>
      </c>
      <c r="AA1376" s="75">
        <v>0</v>
      </c>
    </row>
    <row r="1377" spans="1:27" ht="31.5">
      <c r="A1377" s="66" t="s">
        <v>2457</v>
      </c>
      <c r="B1377" s="1" t="s">
        <v>374</v>
      </c>
      <c r="C1377" s="71" t="s">
        <v>463</v>
      </c>
      <c r="D1377" s="72" t="s">
        <v>2441</v>
      </c>
      <c r="E1377" s="72" t="s">
        <v>2104</v>
      </c>
      <c r="F1377" s="72">
        <v>0</v>
      </c>
      <c r="G1377" s="73">
        <v>0</v>
      </c>
      <c r="H1377" s="73">
        <v>0</v>
      </c>
      <c r="I1377" s="73">
        <v>0</v>
      </c>
      <c r="J1377" s="73">
        <v>0</v>
      </c>
      <c r="K1377" s="73">
        <v>0</v>
      </c>
      <c r="L1377" s="73">
        <v>1.96</v>
      </c>
      <c r="M1377" s="66"/>
      <c r="N1377" s="66"/>
      <c r="O1377" s="74">
        <v>1.96</v>
      </c>
      <c r="P1377" s="66">
        <f t="shared" si="297"/>
        <v>0</v>
      </c>
      <c r="Q1377" s="73">
        <v>0</v>
      </c>
      <c r="R1377" s="73">
        <v>0</v>
      </c>
      <c r="S1377" s="73">
        <v>0</v>
      </c>
      <c r="T1377" s="73">
        <v>0</v>
      </c>
      <c r="U1377" s="73">
        <v>0</v>
      </c>
      <c r="V1377" s="73">
        <v>1.96</v>
      </c>
      <c r="W1377" s="66"/>
      <c r="X1377" s="66"/>
      <c r="Y1377" s="74">
        <v>1.96</v>
      </c>
      <c r="Z1377" s="66">
        <f t="shared" si="299"/>
        <v>0</v>
      </c>
      <c r="AA1377" s="75">
        <v>0</v>
      </c>
    </row>
    <row r="1378" spans="1:27" ht="31.5">
      <c r="A1378" s="66" t="s">
        <v>2458</v>
      </c>
      <c r="B1378" s="1" t="s">
        <v>375</v>
      </c>
      <c r="C1378" s="71" t="s">
        <v>463</v>
      </c>
      <c r="D1378" s="72" t="s">
        <v>2441</v>
      </c>
      <c r="E1378" s="72" t="s">
        <v>2104</v>
      </c>
      <c r="F1378" s="72">
        <v>0</v>
      </c>
      <c r="G1378" s="73">
        <v>0</v>
      </c>
      <c r="H1378" s="73">
        <v>0</v>
      </c>
      <c r="I1378" s="73">
        <v>0</v>
      </c>
      <c r="J1378" s="73">
        <v>0</v>
      </c>
      <c r="K1378" s="73">
        <v>0</v>
      </c>
      <c r="L1378" s="73">
        <v>0.42499999999999999</v>
      </c>
      <c r="M1378" s="66"/>
      <c r="N1378" s="66"/>
      <c r="O1378" s="74">
        <v>0.42499999999999999</v>
      </c>
      <c r="P1378" s="66">
        <f t="shared" si="297"/>
        <v>0</v>
      </c>
      <c r="Q1378" s="73">
        <v>0</v>
      </c>
      <c r="R1378" s="73">
        <v>0</v>
      </c>
      <c r="S1378" s="73">
        <v>0</v>
      </c>
      <c r="T1378" s="73">
        <v>0</v>
      </c>
      <c r="U1378" s="73">
        <v>0</v>
      </c>
      <c r="V1378" s="73">
        <v>0.42499999999999999</v>
      </c>
      <c r="W1378" s="66"/>
      <c r="X1378" s="66"/>
      <c r="Y1378" s="74">
        <v>0.42499999999999999</v>
      </c>
      <c r="Z1378" s="66">
        <f t="shared" si="299"/>
        <v>0</v>
      </c>
      <c r="AA1378" s="75">
        <v>0</v>
      </c>
    </row>
    <row r="1379" spans="1:27" ht="15.75" hidden="1">
      <c r="A1379" s="66" t="s">
        <v>26</v>
      </c>
      <c r="B1379" s="1" t="s">
        <v>376</v>
      </c>
      <c r="C1379" s="71" t="s">
        <v>463</v>
      </c>
      <c r="D1379" s="72">
        <v>0</v>
      </c>
      <c r="E1379" s="72">
        <v>0</v>
      </c>
      <c r="F1379" s="72">
        <v>0</v>
      </c>
      <c r="G1379" s="73">
        <v>0</v>
      </c>
      <c r="H1379" s="73">
        <v>0</v>
      </c>
      <c r="I1379" s="73">
        <v>0</v>
      </c>
      <c r="J1379" s="73">
        <v>0</v>
      </c>
      <c r="K1379" s="73">
        <v>0</v>
      </c>
      <c r="L1379" s="73">
        <v>0</v>
      </c>
      <c r="M1379" s="66"/>
      <c r="N1379" s="66"/>
      <c r="O1379" s="74">
        <v>0</v>
      </c>
      <c r="P1379" s="66">
        <f t="shared" si="297"/>
        <v>0</v>
      </c>
      <c r="Q1379" s="73">
        <v>0</v>
      </c>
      <c r="R1379" s="73">
        <v>0</v>
      </c>
      <c r="S1379" s="73">
        <v>0</v>
      </c>
      <c r="T1379" s="73">
        <v>0</v>
      </c>
      <c r="U1379" s="73">
        <v>0</v>
      </c>
      <c r="V1379" s="73">
        <v>0</v>
      </c>
      <c r="W1379" s="66"/>
      <c r="X1379" s="66"/>
      <c r="Y1379" s="74">
        <v>0</v>
      </c>
      <c r="Z1379" s="66">
        <f t="shared" si="299"/>
        <v>0</v>
      </c>
      <c r="AA1379" s="75">
        <v>0</v>
      </c>
    </row>
    <row r="1380" spans="1:27" ht="15.75" hidden="1">
      <c r="A1380" s="66" t="s">
        <v>26</v>
      </c>
      <c r="B1380" s="1" t="s">
        <v>377</v>
      </c>
      <c r="C1380" s="71" t="s">
        <v>463</v>
      </c>
      <c r="D1380" s="72">
        <v>0</v>
      </c>
      <c r="E1380" s="72">
        <v>0</v>
      </c>
      <c r="F1380" s="72">
        <v>0</v>
      </c>
      <c r="G1380" s="73">
        <v>0</v>
      </c>
      <c r="H1380" s="73">
        <v>0</v>
      </c>
      <c r="I1380" s="73">
        <v>0</v>
      </c>
      <c r="J1380" s="73">
        <v>0</v>
      </c>
      <c r="K1380" s="73">
        <v>0</v>
      </c>
      <c r="L1380" s="73">
        <v>0</v>
      </c>
      <c r="M1380" s="66"/>
      <c r="N1380" s="66"/>
      <c r="O1380" s="74">
        <v>0</v>
      </c>
      <c r="P1380" s="66">
        <f t="shared" si="297"/>
        <v>0</v>
      </c>
      <c r="Q1380" s="73">
        <v>0</v>
      </c>
      <c r="R1380" s="73">
        <v>0</v>
      </c>
      <c r="S1380" s="73">
        <v>0</v>
      </c>
      <c r="T1380" s="73">
        <v>0</v>
      </c>
      <c r="U1380" s="73">
        <v>0</v>
      </c>
      <c r="V1380" s="73">
        <v>0</v>
      </c>
      <c r="W1380" s="66"/>
      <c r="X1380" s="66"/>
      <c r="Y1380" s="74">
        <v>0</v>
      </c>
      <c r="Z1380" s="66">
        <f t="shared" si="299"/>
        <v>0</v>
      </c>
      <c r="AA1380" s="75">
        <v>0</v>
      </c>
    </row>
    <row r="1381" spans="1:27" ht="15.75" hidden="1">
      <c r="A1381" s="66" t="s">
        <v>26</v>
      </c>
      <c r="B1381" s="1" t="s">
        <v>378</v>
      </c>
      <c r="C1381" s="71" t="s">
        <v>463</v>
      </c>
      <c r="D1381" s="72">
        <v>0</v>
      </c>
      <c r="E1381" s="72">
        <v>0</v>
      </c>
      <c r="F1381" s="72">
        <v>0</v>
      </c>
      <c r="G1381" s="73">
        <v>0</v>
      </c>
      <c r="H1381" s="73">
        <v>0</v>
      </c>
      <c r="I1381" s="73">
        <v>0</v>
      </c>
      <c r="J1381" s="73">
        <v>0</v>
      </c>
      <c r="K1381" s="73">
        <v>0</v>
      </c>
      <c r="L1381" s="73">
        <v>0</v>
      </c>
      <c r="M1381" s="66"/>
      <c r="N1381" s="66"/>
      <c r="O1381" s="74">
        <v>0</v>
      </c>
      <c r="P1381" s="66">
        <f t="shared" si="297"/>
        <v>0</v>
      </c>
      <c r="Q1381" s="73">
        <v>0</v>
      </c>
      <c r="R1381" s="73">
        <v>0</v>
      </c>
      <c r="S1381" s="73">
        <v>0</v>
      </c>
      <c r="T1381" s="73">
        <v>0</v>
      </c>
      <c r="U1381" s="73">
        <v>0</v>
      </c>
      <c r="V1381" s="73">
        <v>0</v>
      </c>
      <c r="W1381" s="66"/>
      <c r="X1381" s="66"/>
      <c r="Y1381" s="74">
        <v>0</v>
      </c>
      <c r="Z1381" s="66">
        <f t="shared" si="299"/>
        <v>0</v>
      </c>
      <c r="AA1381" s="75">
        <v>0</v>
      </c>
    </row>
    <row r="1382" spans="1:27" ht="15.75" hidden="1">
      <c r="A1382" s="66" t="s">
        <v>26</v>
      </c>
      <c r="B1382" s="1" t="s">
        <v>379</v>
      </c>
      <c r="C1382" s="71" t="s">
        <v>463</v>
      </c>
      <c r="D1382" s="72">
        <v>0</v>
      </c>
      <c r="E1382" s="72">
        <v>0</v>
      </c>
      <c r="F1382" s="72">
        <v>0</v>
      </c>
      <c r="G1382" s="73">
        <v>0</v>
      </c>
      <c r="H1382" s="73">
        <v>0</v>
      </c>
      <c r="I1382" s="73">
        <v>0</v>
      </c>
      <c r="J1382" s="73">
        <v>0</v>
      </c>
      <c r="K1382" s="73">
        <v>0</v>
      </c>
      <c r="L1382" s="73">
        <v>0</v>
      </c>
      <c r="M1382" s="66"/>
      <c r="N1382" s="66"/>
      <c r="O1382" s="74">
        <v>0</v>
      </c>
      <c r="P1382" s="66">
        <f t="shared" si="297"/>
        <v>0</v>
      </c>
      <c r="Q1382" s="73">
        <v>0</v>
      </c>
      <c r="R1382" s="73">
        <v>0</v>
      </c>
      <c r="S1382" s="73">
        <v>0</v>
      </c>
      <c r="T1382" s="73">
        <v>0</v>
      </c>
      <c r="U1382" s="73">
        <v>0</v>
      </c>
      <c r="V1382" s="73">
        <v>0</v>
      </c>
      <c r="W1382" s="66"/>
      <c r="X1382" s="66"/>
      <c r="Y1382" s="74">
        <v>0</v>
      </c>
      <c r="Z1382" s="66">
        <f t="shared" si="299"/>
        <v>0</v>
      </c>
      <c r="AA1382" s="75">
        <v>0</v>
      </c>
    </row>
    <row r="1383" spans="1:27" ht="15.75" hidden="1">
      <c r="A1383" s="66" t="s">
        <v>26</v>
      </c>
      <c r="B1383" s="1" t="s">
        <v>380</v>
      </c>
      <c r="C1383" s="71" t="s">
        <v>463</v>
      </c>
      <c r="D1383" s="72">
        <v>0</v>
      </c>
      <c r="E1383" s="72">
        <v>0</v>
      </c>
      <c r="F1383" s="72">
        <v>0</v>
      </c>
      <c r="G1383" s="73">
        <v>0</v>
      </c>
      <c r="H1383" s="73">
        <v>0</v>
      </c>
      <c r="I1383" s="73">
        <v>0</v>
      </c>
      <c r="J1383" s="73">
        <v>0</v>
      </c>
      <c r="K1383" s="73">
        <v>0</v>
      </c>
      <c r="L1383" s="73">
        <v>0</v>
      </c>
      <c r="M1383" s="66"/>
      <c r="N1383" s="66"/>
      <c r="O1383" s="74">
        <v>0</v>
      </c>
      <c r="P1383" s="66">
        <f t="shared" si="297"/>
        <v>0</v>
      </c>
      <c r="Q1383" s="73">
        <v>0</v>
      </c>
      <c r="R1383" s="73">
        <v>0</v>
      </c>
      <c r="S1383" s="73">
        <v>0</v>
      </c>
      <c r="T1383" s="73">
        <v>0</v>
      </c>
      <c r="U1383" s="73">
        <v>0</v>
      </c>
      <c r="V1383" s="73">
        <v>0</v>
      </c>
      <c r="W1383" s="66"/>
      <c r="X1383" s="66"/>
      <c r="Y1383" s="74">
        <v>0</v>
      </c>
      <c r="Z1383" s="66">
        <f t="shared" si="299"/>
        <v>0</v>
      </c>
      <c r="AA1383" s="75">
        <v>0</v>
      </c>
    </row>
    <row r="1384" spans="1:27" ht="15.75" hidden="1">
      <c r="A1384" s="66" t="s">
        <v>26</v>
      </c>
      <c r="B1384" s="1" t="s">
        <v>381</v>
      </c>
      <c r="C1384" s="71" t="s">
        <v>463</v>
      </c>
      <c r="D1384" s="72">
        <v>0</v>
      </c>
      <c r="E1384" s="72">
        <v>0</v>
      </c>
      <c r="F1384" s="72">
        <v>0</v>
      </c>
      <c r="G1384" s="73">
        <v>0</v>
      </c>
      <c r="H1384" s="73">
        <v>0</v>
      </c>
      <c r="I1384" s="73">
        <v>0</v>
      </c>
      <c r="J1384" s="73">
        <v>0</v>
      </c>
      <c r="K1384" s="73">
        <v>0</v>
      </c>
      <c r="L1384" s="73">
        <v>0</v>
      </c>
      <c r="M1384" s="66"/>
      <c r="N1384" s="66"/>
      <c r="O1384" s="74">
        <v>0</v>
      </c>
      <c r="P1384" s="66">
        <f t="shared" si="297"/>
        <v>0</v>
      </c>
      <c r="Q1384" s="73">
        <v>0</v>
      </c>
      <c r="R1384" s="73">
        <v>0</v>
      </c>
      <c r="S1384" s="73">
        <v>0</v>
      </c>
      <c r="T1384" s="73">
        <v>0</v>
      </c>
      <c r="U1384" s="73">
        <v>0</v>
      </c>
      <c r="V1384" s="73">
        <v>0</v>
      </c>
      <c r="W1384" s="66"/>
      <c r="X1384" s="66"/>
      <c r="Y1384" s="74">
        <v>0</v>
      </c>
      <c r="Z1384" s="66">
        <f t="shared" si="299"/>
        <v>0</v>
      </c>
      <c r="AA1384" s="75">
        <v>0</v>
      </c>
    </row>
    <row r="1385" spans="1:27" ht="15.75" hidden="1">
      <c r="A1385" s="66" t="s">
        <v>26</v>
      </c>
      <c r="B1385" s="1" t="s">
        <v>382</v>
      </c>
      <c r="C1385" s="71" t="s">
        <v>463</v>
      </c>
      <c r="D1385" s="72">
        <v>0</v>
      </c>
      <c r="E1385" s="72">
        <v>0</v>
      </c>
      <c r="F1385" s="72">
        <v>0</v>
      </c>
      <c r="G1385" s="73">
        <v>0</v>
      </c>
      <c r="H1385" s="73">
        <v>0</v>
      </c>
      <c r="I1385" s="73">
        <v>0</v>
      </c>
      <c r="J1385" s="73">
        <v>0</v>
      </c>
      <c r="K1385" s="73">
        <v>0</v>
      </c>
      <c r="L1385" s="73">
        <v>0</v>
      </c>
      <c r="M1385" s="66"/>
      <c r="N1385" s="66"/>
      <c r="O1385" s="74">
        <v>0</v>
      </c>
      <c r="P1385" s="66">
        <f t="shared" si="297"/>
        <v>0</v>
      </c>
      <c r="Q1385" s="73">
        <v>0</v>
      </c>
      <c r="R1385" s="73">
        <v>0</v>
      </c>
      <c r="S1385" s="73">
        <v>0</v>
      </c>
      <c r="T1385" s="73">
        <v>0</v>
      </c>
      <c r="U1385" s="73">
        <v>0</v>
      </c>
      <c r="V1385" s="73">
        <v>0</v>
      </c>
      <c r="W1385" s="66"/>
      <c r="X1385" s="66"/>
      <c r="Y1385" s="74">
        <v>0</v>
      </c>
      <c r="Z1385" s="66">
        <f t="shared" si="299"/>
        <v>0</v>
      </c>
      <c r="AA1385" s="75">
        <v>0</v>
      </c>
    </row>
    <row r="1386" spans="1:27" ht="47.25" hidden="1" customHeight="1">
      <c r="A1386" s="66" t="s">
        <v>26</v>
      </c>
      <c r="B1386" s="1" t="s">
        <v>383</v>
      </c>
      <c r="C1386" s="71" t="s">
        <v>463</v>
      </c>
      <c r="D1386" s="72">
        <v>0</v>
      </c>
      <c r="E1386" s="72">
        <v>0</v>
      </c>
      <c r="F1386" s="72">
        <v>0</v>
      </c>
      <c r="G1386" s="73">
        <v>0</v>
      </c>
      <c r="H1386" s="73">
        <v>0</v>
      </c>
      <c r="I1386" s="73">
        <v>0</v>
      </c>
      <c r="J1386" s="73">
        <v>0</v>
      </c>
      <c r="K1386" s="73">
        <v>0</v>
      </c>
      <c r="L1386" s="73">
        <v>0</v>
      </c>
      <c r="M1386" s="66"/>
      <c r="N1386" s="66"/>
      <c r="O1386" s="74">
        <v>0</v>
      </c>
      <c r="P1386" s="66">
        <f t="shared" si="297"/>
        <v>0</v>
      </c>
      <c r="Q1386" s="73">
        <v>0</v>
      </c>
      <c r="R1386" s="73">
        <v>0</v>
      </c>
      <c r="S1386" s="73">
        <v>0</v>
      </c>
      <c r="T1386" s="73">
        <v>0</v>
      </c>
      <c r="U1386" s="73">
        <v>0</v>
      </c>
      <c r="V1386" s="73">
        <v>0</v>
      </c>
      <c r="W1386" s="66"/>
      <c r="X1386" s="66"/>
      <c r="Y1386" s="74">
        <v>0</v>
      </c>
      <c r="Z1386" s="66">
        <f t="shared" si="299"/>
        <v>0</v>
      </c>
      <c r="AA1386" s="75">
        <v>0</v>
      </c>
    </row>
    <row r="1387" spans="1:27" ht="18.75">
      <c r="A1387" s="66"/>
      <c r="B1387" s="1"/>
      <c r="C1387" s="71" t="s">
        <v>465</v>
      </c>
      <c r="D1387" s="57" t="s">
        <v>466</v>
      </c>
      <c r="E1387" s="72" t="s">
        <v>31</v>
      </c>
      <c r="F1387" s="72">
        <v>0</v>
      </c>
      <c r="G1387" s="60">
        <f t="shared" ref="G1387:Z1387" si="300">G1388+G1475+G1641+G1662+G1675+G1686+G1682</f>
        <v>347.91</v>
      </c>
      <c r="H1387" s="60">
        <f t="shared" si="300"/>
        <v>0</v>
      </c>
      <c r="I1387" s="60">
        <f t="shared" si="300"/>
        <v>0</v>
      </c>
      <c r="J1387" s="60">
        <f t="shared" si="300"/>
        <v>330.05400000000003</v>
      </c>
      <c r="K1387" s="60">
        <f t="shared" si="300"/>
        <v>17.855999999999998</v>
      </c>
      <c r="L1387" s="60">
        <f t="shared" si="300"/>
        <v>109.21799999999998</v>
      </c>
      <c r="M1387" s="60">
        <f t="shared" si="300"/>
        <v>0</v>
      </c>
      <c r="N1387" s="60">
        <f t="shared" si="300"/>
        <v>0</v>
      </c>
      <c r="O1387" s="60">
        <f t="shared" si="300"/>
        <v>79.363610169491537</v>
      </c>
      <c r="P1387" s="60">
        <f t="shared" si="300"/>
        <v>29.854389830508467</v>
      </c>
      <c r="Q1387" s="60">
        <f t="shared" si="300"/>
        <v>140.19</v>
      </c>
      <c r="R1387" s="60">
        <f t="shared" si="300"/>
        <v>0</v>
      </c>
      <c r="S1387" s="60">
        <f t="shared" si="300"/>
        <v>0</v>
      </c>
      <c r="T1387" s="60">
        <f t="shared" si="300"/>
        <v>140.19</v>
      </c>
      <c r="U1387" s="60">
        <f t="shared" si="300"/>
        <v>0</v>
      </c>
      <c r="V1387" s="60">
        <f t="shared" si="300"/>
        <v>109.21799999999998</v>
      </c>
      <c r="W1387" s="60">
        <f t="shared" si="300"/>
        <v>0</v>
      </c>
      <c r="X1387" s="60">
        <f t="shared" si="300"/>
        <v>0</v>
      </c>
      <c r="Y1387" s="60">
        <f t="shared" si="300"/>
        <v>79.363610169491537</v>
      </c>
      <c r="Z1387" s="60">
        <f t="shared" si="300"/>
        <v>29.854389830508467</v>
      </c>
      <c r="AA1387" s="61">
        <f>AA1388+AA1475+AA1641+AA1662+AA1675+AA1686+AA1682</f>
        <v>347.90053834747147</v>
      </c>
    </row>
    <row r="1388" spans="1:27" ht="15.75">
      <c r="A1388" s="1"/>
      <c r="B1388" s="1"/>
      <c r="C1388" s="63" t="s">
        <v>467</v>
      </c>
      <c r="D1388" s="64" t="s">
        <v>47</v>
      </c>
      <c r="E1388" s="52" t="s">
        <v>31</v>
      </c>
      <c r="F1388" s="68"/>
      <c r="G1388" s="66">
        <f t="shared" ref="G1388:Z1388" si="301">G1389+G1434+G1437+G1454</f>
        <v>94.17</v>
      </c>
      <c r="H1388" s="66">
        <f t="shared" si="301"/>
        <v>0</v>
      </c>
      <c r="I1388" s="66">
        <f t="shared" si="301"/>
        <v>0</v>
      </c>
      <c r="J1388" s="66">
        <f t="shared" si="301"/>
        <v>94.17</v>
      </c>
      <c r="K1388" s="66">
        <f t="shared" si="301"/>
        <v>0</v>
      </c>
      <c r="L1388" s="66">
        <f t="shared" si="301"/>
        <v>62.301999999999992</v>
      </c>
      <c r="M1388" s="66">
        <f t="shared" si="301"/>
        <v>0</v>
      </c>
      <c r="N1388" s="66">
        <f t="shared" si="301"/>
        <v>0</v>
      </c>
      <c r="O1388" s="66">
        <f t="shared" si="301"/>
        <v>47.338440677966105</v>
      </c>
      <c r="P1388" s="66">
        <f t="shared" si="301"/>
        <v>14.963559322033895</v>
      </c>
      <c r="Q1388" s="66">
        <f t="shared" si="301"/>
        <v>15</v>
      </c>
      <c r="R1388" s="66">
        <f t="shared" si="301"/>
        <v>0</v>
      </c>
      <c r="S1388" s="66">
        <f t="shared" si="301"/>
        <v>0</v>
      </c>
      <c r="T1388" s="66">
        <f t="shared" si="301"/>
        <v>15</v>
      </c>
      <c r="U1388" s="66">
        <f t="shared" si="301"/>
        <v>0</v>
      </c>
      <c r="V1388" s="66">
        <f t="shared" si="301"/>
        <v>62.301999999999992</v>
      </c>
      <c r="W1388" s="66">
        <f t="shared" si="301"/>
        <v>0</v>
      </c>
      <c r="X1388" s="66">
        <f t="shared" si="301"/>
        <v>0</v>
      </c>
      <c r="Y1388" s="66">
        <f t="shared" si="301"/>
        <v>47.338440677966105</v>
      </c>
      <c r="Z1388" s="66">
        <f t="shared" si="301"/>
        <v>14.963559322033895</v>
      </c>
      <c r="AA1388" s="67">
        <f>AA1389+AA1434+AA1437+AA1454</f>
        <v>94.168341200000015</v>
      </c>
    </row>
    <row r="1389" spans="1:27" ht="31.5">
      <c r="A1389" s="1"/>
      <c r="B1389" s="1"/>
      <c r="C1389" s="78" t="s">
        <v>468</v>
      </c>
      <c r="D1389" s="64" t="s">
        <v>49</v>
      </c>
      <c r="E1389" s="52" t="s">
        <v>50</v>
      </c>
      <c r="F1389" s="68"/>
      <c r="G1389" s="66">
        <f t="shared" ref="G1389:Z1389" si="302">G1390+G1399+G1408</f>
        <v>94.17</v>
      </c>
      <c r="H1389" s="66">
        <f t="shared" si="302"/>
        <v>0</v>
      </c>
      <c r="I1389" s="66">
        <f t="shared" si="302"/>
        <v>0</v>
      </c>
      <c r="J1389" s="66">
        <f t="shared" si="302"/>
        <v>94.17</v>
      </c>
      <c r="K1389" s="66">
        <f t="shared" si="302"/>
        <v>0</v>
      </c>
      <c r="L1389" s="66">
        <f t="shared" si="302"/>
        <v>62.294999999999995</v>
      </c>
      <c r="M1389" s="66">
        <f t="shared" si="302"/>
        <v>0</v>
      </c>
      <c r="N1389" s="66">
        <f t="shared" si="302"/>
        <v>0</v>
      </c>
      <c r="O1389" s="66">
        <f t="shared" si="302"/>
        <v>47.332508474576272</v>
      </c>
      <c r="P1389" s="66">
        <f t="shared" si="302"/>
        <v>14.962491525423726</v>
      </c>
      <c r="Q1389" s="66">
        <f t="shared" si="302"/>
        <v>15</v>
      </c>
      <c r="R1389" s="66">
        <f t="shared" si="302"/>
        <v>0</v>
      </c>
      <c r="S1389" s="66">
        <f t="shared" si="302"/>
        <v>0</v>
      </c>
      <c r="T1389" s="66">
        <f t="shared" si="302"/>
        <v>15</v>
      </c>
      <c r="U1389" s="66">
        <f t="shared" si="302"/>
        <v>0</v>
      </c>
      <c r="V1389" s="66">
        <f t="shared" si="302"/>
        <v>62.294999999999995</v>
      </c>
      <c r="W1389" s="66">
        <f t="shared" si="302"/>
        <v>0</v>
      </c>
      <c r="X1389" s="66">
        <f t="shared" si="302"/>
        <v>0</v>
      </c>
      <c r="Y1389" s="66">
        <f t="shared" si="302"/>
        <v>47.332508474576272</v>
      </c>
      <c r="Z1389" s="66">
        <f t="shared" si="302"/>
        <v>14.962491525423726</v>
      </c>
      <c r="AA1389" s="67">
        <f>AA1390+AA1399+AA1408</f>
        <v>94.168341200000015</v>
      </c>
    </row>
    <row r="1390" spans="1:27" ht="47.25">
      <c r="A1390" s="66" t="s">
        <v>26</v>
      </c>
      <c r="B1390" s="1"/>
      <c r="C1390" s="63" t="s">
        <v>469</v>
      </c>
      <c r="D1390" s="64" t="s">
        <v>52</v>
      </c>
      <c r="E1390" s="52" t="s">
        <v>53</v>
      </c>
      <c r="F1390" s="68"/>
      <c r="G1390" s="66">
        <f t="shared" ref="G1390:Z1390" si="303">SUBTOTAL(9,G1391:G1392)</f>
        <v>86.56</v>
      </c>
      <c r="H1390" s="66">
        <f t="shared" si="303"/>
        <v>0</v>
      </c>
      <c r="I1390" s="66">
        <f t="shared" si="303"/>
        <v>0</v>
      </c>
      <c r="J1390" s="66">
        <f t="shared" si="303"/>
        <v>86.56</v>
      </c>
      <c r="K1390" s="66">
        <f t="shared" si="303"/>
        <v>0</v>
      </c>
      <c r="L1390" s="66">
        <f t="shared" si="303"/>
        <v>54.451000000000001</v>
      </c>
      <c r="M1390" s="66">
        <f t="shared" si="303"/>
        <v>0</v>
      </c>
      <c r="N1390" s="66">
        <f t="shared" si="303"/>
        <v>0</v>
      </c>
      <c r="O1390" s="66">
        <f t="shared" si="303"/>
        <v>46.14491525423729</v>
      </c>
      <c r="P1390" s="66">
        <f t="shared" si="303"/>
        <v>8.3060847457627105</v>
      </c>
      <c r="Q1390" s="66">
        <f t="shared" si="303"/>
        <v>15</v>
      </c>
      <c r="R1390" s="66">
        <f t="shared" si="303"/>
        <v>0</v>
      </c>
      <c r="S1390" s="66">
        <f t="shared" si="303"/>
        <v>0</v>
      </c>
      <c r="T1390" s="66">
        <f t="shared" si="303"/>
        <v>15</v>
      </c>
      <c r="U1390" s="66">
        <f t="shared" si="303"/>
        <v>0</v>
      </c>
      <c r="V1390" s="66">
        <f t="shared" si="303"/>
        <v>54.451000000000001</v>
      </c>
      <c r="W1390" s="66">
        <f t="shared" si="303"/>
        <v>0</v>
      </c>
      <c r="X1390" s="66">
        <f t="shared" si="303"/>
        <v>0</v>
      </c>
      <c r="Y1390" s="66">
        <f t="shared" si="303"/>
        <v>46.14491525423729</v>
      </c>
      <c r="Z1390" s="66">
        <f t="shared" si="303"/>
        <v>8.3060847457627105</v>
      </c>
      <c r="AA1390" s="67">
        <f>SUBTOTAL(9,AA1391:AA1392)</f>
        <v>86.559300000000007</v>
      </c>
    </row>
    <row r="1391" spans="1:27" ht="63">
      <c r="A1391" s="66" t="s">
        <v>2459</v>
      </c>
      <c r="B1391" s="1" t="s">
        <v>470</v>
      </c>
      <c r="C1391" s="71" t="str">
        <f>IF(A1391&lt;&gt;0,C1390,0)</f>
        <v>5.1.1.1</v>
      </c>
      <c r="D1391" s="72" t="s">
        <v>1882</v>
      </c>
      <c r="E1391" s="72" t="s">
        <v>2460</v>
      </c>
      <c r="F1391" s="72" t="s">
        <v>787</v>
      </c>
      <c r="G1391" s="73">
        <v>86.56</v>
      </c>
      <c r="H1391" s="73">
        <v>0</v>
      </c>
      <c r="I1391" s="73">
        <v>0</v>
      </c>
      <c r="J1391" s="73">
        <v>86.56</v>
      </c>
      <c r="K1391" s="73">
        <v>0</v>
      </c>
      <c r="L1391" s="73">
        <v>54.451000000000001</v>
      </c>
      <c r="M1391" s="66"/>
      <c r="N1391" s="66"/>
      <c r="O1391" s="74">
        <v>46.14491525423729</v>
      </c>
      <c r="P1391" s="66">
        <f t="shared" ref="P1391:P1398" si="304">L1391-O1391</f>
        <v>8.3060847457627105</v>
      </c>
      <c r="Q1391" s="73">
        <v>15</v>
      </c>
      <c r="R1391" s="73">
        <v>0</v>
      </c>
      <c r="S1391" s="73">
        <v>0</v>
      </c>
      <c r="T1391" s="73">
        <v>15</v>
      </c>
      <c r="U1391" s="73">
        <v>0</v>
      </c>
      <c r="V1391" s="73">
        <v>54.451000000000001</v>
      </c>
      <c r="W1391" s="66"/>
      <c r="X1391" s="66"/>
      <c r="Y1391" s="74">
        <v>46.14491525423729</v>
      </c>
      <c r="Z1391" s="66">
        <f t="shared" ref="Z1391:Z1398" si="305">V1391-Y1391</f>
        <v>8.3060847457627105</v>
      </c>
      <c r="AA1391" s="75">
        <v>86.559300000000007</v>
      </c>
    </row>
    <row r="1392" spans="1:27" ht="15.75" hidden="1">
      <c r="A1392" s="66" t="s">
        <v>26</v>
      </c>
      <c r="B1392" s="1" t="s">
        <v>471</v>
      </c>
      <c r="C1392" s="71" t="str">
        <f>IF(A1392&lt;&gt;0,C1390,0)</f>
        <v>5.1.1.1</v>
      </c>
      <c r="D1392" s="72">
        <v>0</v>
      </c>
      <c r="E1392" s="72">
        <v>0</v>
      </c>
      <c r="F1392" s="72">
        <v>0</v>
      </c>
      <c r="G1392" s="73">
        <v>0</v>
      </c>
      <c r="H1392" s="73">
        <v>0</v>
      </c>
      <c r="I1392" s="73">
        <v>0</v>
      </c>
      <c r="J1392" s="73">
        <v>0</v>
      </c>
      <c r="K1392" s="73">
        <v>0</v>
      </c>
      <c r="L1392" s="73">
        <v>0</v>
      </c>
      <c r="M1392" s="66"/>
      <c r="N1392" s="66"/>
      <c r="O1392" s="74">
        <v>0</v>
      </c>
      <c r="P1392" s="66">
        <f t="shared" si="304"/>
        <v>0</v>
      </c>
      <c r="Q1392" s="73">
        <v>0</v>
      </c>
      <c r="R1392" s="73">
        <v>0</v>
      </c>
      <c r="S1392" s="73">
        <v>0</v>
      </c>
      <c r="T1392" s="73">
        <v>0</v>
      </c>
      <c r="U1392" s="73">
        <v>0</v>
      </c>
      <c r="V1392" s="73">
        <v>0</v>
      </c>
      <c r="W1392" s="66"/>
      <c r="X1392" s="66"/>
      <c r="Y1392" s="74">
        <v>0</v>
      </c>
      <c r="Z1392" s="66">
        <f t="shared" si="305"/>
        <v>0</v>
      </c>
      <c r="AA1392" s="75">
        <v>0</v>
      </c>
    </row>
    <row r="1393" spans="1:27" ht="15.75" hidden="1">
      <c r="A1393" s="66" t="s">
        <v>26</v>
      </c>
      <c r="B1393" s="1" t="s">
        <v>472</v>
      </c>
      <c r="C1393" s="71" t="str">
        <f t="shared" ref="C1393:C1398" si="306">IF(A1393&lt;&gt;0,C1392,0)</f>
        <v>5.1.1.1</v>
      </c>
      <c r="D1393" s="72">
        <v>0</v>
      </c>
      <c r="E1393" s="72">
        <v>0</v>
      </c>
      <c r="F1393" s="72">
        <v>0</v>
      </c>
      <c r="G1393" s="73">
        <v>0</v>
      </c>
      <c r="H1393" s="73">
        <v>0</v>
      </c>
      <c r="I1393" s="73">
        <v>0</v>
      </c>
      <c r="J1393" s="73">
        <v>0</v>
      </c>
      <c r="K1393" s="73">
        <v>0</v>
      </c>
      <c r="L1393" s="73">
        <v>0</v>
      </c>
      <c r="M1393" s="66"/>
      <c r="N1393" s="66"/>
      <c r="O1393" s="74">
        <v>0</v>
      </c>
      <c r="P1393" s="66">
        <f t="shared" si="304"/>
        <v>0</v>
      </c>
      <c r="Q1393" s="73">
        <v>0</v>
      </c>
      <c r="R1393" s="73">
        <v>0</v>
      </c>
      <c r="S1393" s="73">
        <v>0</v>
      </c>
      <c r="T1393" s="73">
        <v>0</v>
      </c>
      <c r="U1393" s="73">
        <v>0</v>
      </c>
      <c r="V1393" s="73">
        <v>0</v>
      </c>
      <c r="W1393" s="66"/>
      <c r="X1393" s="66"/>
      <c r="Y1393" s="74">
        <v>0</v>
      </c>
      <c r="Z1393" s="66">
        <f t="shared" si="305"/>
        <v>0</v>
      </c>
      <c r="AA1393" s="75">
        <v>0</v>
      </c>
    </row>
    <row r="1394" spans="1:27" ht="94.5" hidden="1" customHeight="1">
      <c r="A1394" s="66" t="s">
        <v>26</v>
      </c>
      <c r="B1394" s="1" t="s">
        <v>473</v>
      </c>
      <c r="C1394" s="71" t="str">
        <f t="shared" si="306"/>
        <v>5.1.1.1</v>
      </c>
      <c r="D1394" s="72">
        <v>0</v>
      </c>
      <c r="E1394" s="72">
        <v>0</v>
      </c>
      <c r="F1394" s="72">
        <v>0</v>
      </c>
      <c r="G1394" s="73">
        <v>0</v>
      </c>
      <c r="H1394" s="73">
        <v>0</v>
      </c>
      <c r="I1394" s="73">
        <v>0</v>
      </c>
      <c r="J1394" s="73">
        <v>0</v>
      </c>
      <c r="K1394" s="73">
        <v>0</v>
      </c>
      <c r="L1394" s="73">
        <v>0</v>
      </c>
      <c r="M1394" s="66"/>
      <c r="N1394" s="66"/>
      <c r="O1394" s="74">
        <v>0</v>
      </c>
      <c r="P1394" s="66">
        <f t="shared" si="304"/>
        <v>0</v>
      </c>
      <c r="Q1394" s="73">
        <v>0</v>
      </c>
      <c r="R1394" s="73">
        <v>0</v>
      </c>
      <c r="S1394" s="73">
        <v>0</v>
      </c>
      <c r="T1394" s="73">
        <v>0</v>
      </c>
      <c r="U1394" s="73">
        <v>0</v>
      </c>
      <c r="V1394" s="73">
        <v>0</v>
      </c>
      <c r="W1394" s="66"/>
      <c r="X1394" s="66"/>
      <c r="Y1394" s="74">
        <v>0</v>
      </c>
      <c r="Z1394" s="66">
        <f t="shared" si="305"/>
        <v>0</v>
      </c>
      <c r="AA1394" s="75">
        <v>0</v>
      </c>
    </row>
    <row r="1395" spans="1:27" ht="15.75" hidden="1">
      <c r="A1395" s="66" t="s">
        <v>26</v>
      </c>
      <c r="B1395" s="1" t="s">
        <v>474</v>
      </c>
      <c r="C1395" s="71" t="str">
        <f t="shared" si="306"/>
        <v>5.1.1.1</v>
      </c>
      <c r="D1395" s="72">
        <v>0</v>
      </c>
      <c r="E1395" s="72">
        <v>0</v>
      </c>
      <c r="F1395" s="72">
        <v>0</v>
      </c>
      <c r="G1395" s="73">
        <v>0</v>
      </c>
      <c r="H1395" s="73">
        <v>0</v>
      </c>
      <c r="I1395" s="73">
        <v>0</v>
      </c>
      <c r="J1395" s="73">
        <v>0</v>
      </c>
      <c r="K1395" s="73">
        <v>0</v>
      </c>
      <c r="L1395" s="73">
        <v>0</v>
      </c>
      <c r="M1395" s="66"/>
      <c r="N1395" s="66"/>
      <c r="O1395" s="74">
        <v>0</v>
      </c>
      <c r="P1395" s="66">
        <f t="shared" si="304"/>
        <v>0</v>
      </c>
      <c r="Q1395" s="73">
        <v>0</v>
      </c>
      <c r="R1395" s="73">
        <v>0</v>
      </c>
      <c r="S1395" s="73">
        <v>0</v>
      </c>
      <c r="T1395" s="73">
        <v>0</v>
      </c>
      <c r="U1395" s="73">
        <v>0</v>
      </c>
      <c r="V1395" s="73">
        <v>0</v>
      </c>
      <c r="W1395" s="66"/>
      <c r="X1395" s="66"/>
      <c r="Y1395" s="74">
        <v>0</v>
      </c>
      <c r="Z1395" s="66">
        <f t="shared" si="305"/>
        <v>0</v>
      </c>
      <c r="AA1395" s="75">
        <v>0</v>
      </c>
    </row>
    <row r="1396" spans="1:27" ht="15.75" hidden="1">
      <c r="A1396" s="66" t="s">
        <v>26</v>
      </c>
      <c r="B1396" s="1" t="s">
        <v>475</v>
      </c>
      <c r="C1396" s="71" t="str">
        <f t="shared" si="306"/>
        <v>5.1.1.1</v>
      </c>
      <c r="D1396" s="72">
        <v>0</v>
      </c>
      <c r="E1396" s="72">
        <v>0</v>
      </c>
      <c r="F1396" s="72">
        <v>0</v>
      </c>
      <c r="G1396" s="73">
        <v>0</v>
      </c>
      <c r="H1396" s="73">
        <v>0</v>
      </c>
      <c r="I1396" s="73">
        <v>0</v>
      </c>
      <c r="J1396" s="73">
        <v>0</v>
      </c>
      <c r="K1396" s="73">
        <v>0</v>
      </c>
      <c r="L1396" s="73">
        <v>0</v>
      </c>
      <c r="M1396" s="66"/>
      <c r="N1396" s="66"/>
      <c r="O1396" s="74">
        <v>0</v>
      </c>
      <c r="P1396" s="66">
        <f t="shared" si="304"/>
        <v>0</v>
      </c>
      <c r="Q1396" s="73">
        <v>0</v>
      </c>
      <c r="R1396" s="73">
        <v>0</v>
      </c>
      <c r="S1396" s="73">
        <v>0</v>
      </c>
      <c r="T1396" s="73">
        <v>0</v>
      </c>
      <c r="U1396" s="73">
        <v>0</v>
      </c>
      <c r="V1396" s="73">
        <v>0</v>
      </c>
      <c r="W1396" s="66"/>
      <c r="X1396" s="66"/>
      <c r="Y1396" s="74">
        <v>0</v>
      </c>
      <c r="Z1396" s="66">
        <f t="shared" si="305"/>
        <v>0</v>
      </c>
      <c r="AA1396" s="75">
        <v>0</v>
      </c>
    </row>
    <row r="1397" spans="1:27" ht="15.75" hidden="1">
      <c r="A1397" s="66" t="s">
        <v>26</v>
      </c>
      <c r="B1397" s="1" t="s">
        <v>476</v>
      </c>
      <c r="C1397" s="71" t="str">
        <f t="shared" si="306"/>
        <v>5.1.1.1</v>
      </c>
      <c r="D1397" s="72">
        <v>0</v>
      </c>
      <c r="E1397" s="72">
        <v>0</v>
      </c>
      <c r="F1397" s="72">
        <v>0</v>
      </c>
      <c r="G1397" s="73">
        <v>0</v>
      </c>
      <c r="H1397" s="73">
        <v>0</v>
      </c>
      <c r="I1397" s="73">
        <v>0</v>
      </c>
      <c r="J1397" s="73">
        <v>0</v>
      </c>
      <c r="K1397" s="73">
        <v>0</v>
      </c>
      <c r="L1397" s="73">
        <v>0</v>
      </c>
      <c r="M1397" s="66"/>
      <c r="N1397" s="66"/>
      <c r="O1397" s="74">
        <v>0</v>
      </c>
      <c r="P1397" s="66">
        <f t="shared" si="304"/>
        <v>0</v>
      </c>
      <c r="Q1397" s="73">
        <v>0</v>
      </c>
      <c r="R1397" s="73">
        <v>0</v>
      </c>
      <c r="S1397" s="73">
        <v>0</v>
      </c>
      <c r="T1397" s="73">
        <v>0</v>
      </c>
      <c r="U1397" s="73">
        <v>0</v>
      </c>
      <c r="V1397" s="73">
        <v>0</v>
      </c>
      <c r="W1397" s="66"/>
      <c r="X1397" s="66"/>
      <c r="Y1397" s="74">
        <v>0</v>
      </c>
      <c r="Z1397" s="66">
        <f t="shared" si="305"/>
        <v>0</v>
      </c>
      <c r="AA1397" s="75">
        <v>0</v>
      </c>
    </row>
    <row r="1398" spans="1:27" ht="15.75" hidden="1">
      <c r="A1398" s="66" t="s">
        <v>26</v>
      </c>
      <c r="B1398" s="1" t="s">
        <v>477</v>
      </c>
      <c r="C1398" s="71" t="str">
        <f t="shared" si="306"/>
        <v>5.1.1.1</v>
      </c>
      <c r="D1398" s="72">
        <v>0</v>
      </c>
      <c r="E1398" s="72">
        <v>0</v>
      </c>
      <c r="F1398" s="72">
        <v>0</v>
      </c>
      <c r="G1398" s="73">
        <v>0</v>
      </c>
      <c r="H1398" s="73">
        <v>0</v>
      </c>
      <c r="I1398" s="73">
        <v>0</v>
      </c>
      <c r="J1398" s="73">
        <v>0</v>
      </c>
      <c r="K1398" s="73">
        <v>0</v>
      </c>
      <c r="L1398" s="73">
        <v>0</v>
      </c>
      <c r="M1398" s="66"/>
      <c r="N1398" s="66"/>
      <c r="O1398" s="74">
        <v>0</v>
      </c>
      <c r="P1398" s="66">
        <f t="shared" si="304"/>
        <v>0</v>
      </c>
      <c r="Q1398" s="73">
        <v>0</v>
      </c>
      <c r="R1398" s="73">
        <v>0</v>
      </c>
      <c r="S1398" s="73">
        <v>0</v>
      </c>
      <c r="T1398" s="73">
        <v>0</v>
      </c>
      <c r="U1398" s="73">
        <v>0</v>
      </c>
      <c r="V1398" s="73">
        <v>0</v>
      </c>
      <c r="W1398" s="66"/>
      <c r="X1398" s="66"/>
      <c r="Y1398" s="74">
        <v>0</v>
      </c>
      <c r="Z1398" s="66">
        <f t="shared" si="305"/>
        <v>0</v>
      </c>
      <c r="AA1398" s="75">
        <v>0</v>
      </c>
    </row>
    <row r="1399" spans="1:27" ht="47.25">
      <c r="A1399" s="66" t="s">
        <v>26</v>
      </c>
      <c r="B1399" s="1"/>
      <c r="C1399" s="63" t="s">
        <v>478</v>
      </c>
      <c r="D1399" s="64" t="s">
        <v>61</v>
      </c>
      <c r="E1399" s="52" t="s">
        <v>53</v>
      </c>
      <c r="F1399" s="72">
        <v>0</v>
      </c>
      <c r="G1399" s="66">
        <f t="shared" ref="G1399:Z1399" si="307">SUBTOTAL(9,G1400:G1407)</f>
        <v>0</v>
      </c>
      <c r="H1399" s="66">
        <f t="shared" si="307"/>
        <v>0</v>
      </c>
      <c r="I1399" s="66">
        <f t="shared" si="307"/>
        <v>0</v>
      </c>
      <c r="J1399" s="66">
        <f t="shared" si="307"/>
        <v>0</v>
      </c>
      <c r="K1399" s="66">
        <f t="shared" si="307"/>
        <v>0</v>
      </c>
      <c r="L1399" s="66">
        <f t="shared" si="307"/>
        <v>1.248</v>
      </c>
      <c r="M1399" s="66">
        <f t="shared" si="307"/>
        <v>0</v>
      </c>
      <c r="N1399" s="66">
        <f t="shared" si="307"/>
        <v>0</v>
      </c>
      <c r="O1399" s="66">
        <f t="shared" si="307"/>
        <v>0</v>
      </c>
      <c r="P1399" s="66">
        <f t="shared" si="307"/>
        <v>1.248</v>
      </c>
      <c r="Q1399" s="66">
        <f t="shared" si="307"/>
        <v>0</v>
      </c>
      <c r="R1399" s="66">
        <f t="shared" si="307"/>
        <v>0</v>
      </c>
      <c r="S1399" s="66">
        <f t="shared" si="307"/>
        <v>0</v>
      </c>
      <c r="T1399" s="66">
        <f t="shared" si="307"/>
        <v>0</v>
      </c>
      <c r="U1399" s="66">
        <f t="shared" si="307"/>
        <v>0</v>
      </c>
      <c r="V1399" s="66">
        <f t="shared" si="307"/>
        <v>1.248</v>
      </c>
      <c r="W1399" s="66">
        <f t="shared" si="307"/>
        <v>0</v>
      </c>
      <c r="X1399" s="66">
        <f t="shared" si="307"/>
        <v>0</v>
      </c>
      <c r="Y1399" s="66">
        <f t="shared" si="307"/>
        <v>0</v>
      </c>
      <c r="Z1399" s="66">
        <f t="shared" si="307"/>
        <v>1.248</v>
      </c>
      <c r="AA1399" s="67">
        <f>SUBTOTAL(9,AA1400:AA1407)</f>
        <v>0</v>
      </c>
    </row>
    <row r="1400" spans="1:27" ht="47.25">
      <c r="A1400" s="66" t="s">
        <v>2461</v>
      </c>
      <c r="B1400" s="1" t="s">
        <v>470</v>
      </c>
      <c r="C1400" s="71" t="str">
        <f>IF(A1400&lt;&gt;0,C1399,0)</f>
        <v>5.1.1.2</v>
      </c>
      <c r="D1400" s="72" t="s">
        <v>2462</v>
      </c>
      <c r="E1400" s="72" t="s">
        <v>2460</v>
      </c>
      <c r="F1400" s="72">
        <v>0</v>
      </c>
      <c r="G1400" s="73">
        <v>0</v>
      </c>
      <c r="H1400" s="73">
        <v>0</v>
      </c>
      <c r="I1400" s="73">
        <v>0</v>
      </c>
      <c r="J1400" s="73">
        <v>0</v>
      </c>
      <c r="K1400" s="73">
        <v>0</v>
      </c>
      <c r="L1400" s="73">
        <v>0</v>
      </c>
      <c r="M1400" s="66"/>
      <c r="N1400" s="66"/>
      <c r="O1400" s="74">
        <v>0</v>
      </c>
      <c r="P1400" s="66">
        <f t="shared" ref="P1400:P1407" si="308">L1400-O1400</f>
        <v>0</v>
      </c>
      <c r="Q1400" s="73">
        <v>0</v>
      </c>
      <c r="R1400" s="73">
        <v>0</v>
      </c>
      <c r="S1400" s="73">
        <v>0</v>
      </c>
      <c r="T1400" s="73">
        <v>0</v>
      </c>
      <c r="U1400" s="73">
        <v>0</v>
      </c>
      <c r="V1400" s="73">
        <v>0</v>
      </c>
      <c r="W1400" s="66"/>
      <c r="X1400" s="66"/>
      <c r="Y1400" s="74">
        <v>0</v>
      </c>
      <c r="Z1400" s="66">
        <f t="shared" ref="Z1400:Z1407" si="309">V1400-Y1400</f>
        <v>0</v>
      </c>
      <c r="AA1400" s="75">
        <v>0</v>
      </c>
    </row>
    <row r="1401" spans="1:27" ht="63">
      <c r="A1401" s="66" t="s">
        <v>2463</v>
      </c>
      <c r="B1401" s="1" t="s">
        <v>471</v>
      </c>
      <c r="C1401" s="71" t="str">
        <f>IF(A1401&lt;&gt;0,C1399,0)</f>
        <v>5.1.1.2</v>
      </c>
      <c r="D1401" s="72" t="s">
        <v>1884</v>
      </c>
      <c r="E1401" s="72" t="s">
        <v>2460</v>
      </c>
      <c r="F1401" s="72" t="s">
        <v>787</v>
      </c>
      <c r="G1401" s="73">
        <v>0</v>
      </c>
      <c r="H1401" s="73">
        <v>0</v>
      </c>
      <c r="I1401" s="73">
        <v>0</v>
      </c>
      <c r="J1401" s="73">
        <v>0</v>
      </c>
      <c r="K1401" s="73">
        <v>0</v>
      </c>
      <c r="L1401" s="73">
        <v>1.248</v>
      </c>
      <c r="M1401" s="66"/>
      <c r="N1401" s="66"/>
      <c r="O1401" s="74">
        <v>0</v>
      </c>
      <c r="P1401" s="66">
        <f t="shared" si="308"/>
        <v>1.248</v>
      </c>
      <c r="Q1401" s="73">
        <v>0</v>
      </c>
      <c r="R1401" s="73">
        <v>0</v>
      </c>
      <c r="S1401" s="73">
        <v>0</v>
      </c>
      <c r="T1401" s="73">
        <v>0</v>
      </c>
      <c r="U1401" s="73">
        <v>0</v>
      </c>
      <c r="V1401" s="73">
        <v>1.248</v>
      </c>
      <c r="W1401" s="66"/>
      <c r="X1401" s="66"/>
      <c r="Y1401" s="74">
        <v>0</v>
      </c>
      <c r="Z1401" s="66">
        <f t="shared" si="309"/>
        <v>1.248</v>
      </c>
      <c r="AA1401" s="75">
        <v>0</v>
      </c>
    </row>
    <row r="1402" spans="1:27" ht="15.75" hidden="1">
      <c r="A1402" s="66" t="s">
        <v>26</v>
      </c>
      <c r="B1402" s="1" t="s">
        <v>472</v>
      </c>
      <c r="C1402" s="71" t="str">
        <f>IF(A1402&lt;&gt;0,C1399,0)</f>
        <v>5.1.1.2</v>
      </c>
      <c r="D1402" s="72">
        <v>0</v>
      </c>
      <c r="E1402" s="72">
        <v>0</v>
      </c>
      <c r="F1402" s="72">
        <v>0</v>
      </c>
      <c r="G1402" s="73">
        <v>0</v>
      </c>
      <c r="H1402" s="73">
        <v>0</v>
      </c>
      <c r="I1402" s="73">
        <v>0</v>
      </c>
      <c r="J1402" s="73">
        <v>0</v>
      </c>
      <c r="K1402" s="73">
        <v>0</v>
      </c>
      <c r="L1402" s="73">
        <v>0</v>
      </c>
      <c r="M1402" s="66"/>
      <c r="N1402" s="66"/>
      <c r="O1402" s="74">
        <v>0</v>
      </c>
      <c r="P1402" s="66">
        <f t="shared" si="308"/>
        <v>0</v>
      </c>
      <c r="Q1402" s="73">
        <v>0</v>
      </c>
      <c r="R1402" s="73">
        <v>0</v>
      </c>
      <c r="S1402" s="73">
        <v>0</v>
      </c>
      <c r="T1402" s="73">
        <v>0</v>
      </c>
      <c r="U1402" s="73">
        <v>0</v>
      </c>
      <c r="V1402" s="73">
        <v>0</v>
      </c>
      <c r="W1402" s="66"/>
      <c r="X1402" s="66"/>
      <c r="Y1402" s="74">
        <v>0</v>
      </c>
      <c r="Z1402" s="66">
        <f t="shared" si="309"/>
        <v>0</v>
      </c>
      <c r="AA1402" s="75">
        <v>0</v>
      </c>
    </row>
    <row r="1403" spans="1:27" ht="15.75" hidden="1">
      <c r="A1403" s="66" t="s">
        <v>26</v>
      </c>
      <c r="B1403" s="1" t="s">
        <v>473</v>
      </c>
      <c r="C1403" s="71" t="str">
        <f>IF(A1403&lt;&gt;0,C1399,0)</f>
        <v>5.1.1.2</v>
      </c>
      <c r="D1403" s="72">
        <v>0</v>
      </c>
      <c r="E1403" s="72">
        <v>0</v>
      </c>
      <c r="F1403" s="72">
        <v>0</v>
      </c>
      <c r="G1403" s="73">
        <v>0</v>
      </c>
      <c r="H1403" s="73">
        <v>0</v>
      </c>
      <c r="I1403" s="73">
        <v>0</v>
      </c>
      <c r="J1403" s="73">
        <v>0</v>
      </c>
      <c r="K1403" s="73">
        <v>0</v>
      </c>
      <c r="L1403" s="73">
        <v>0</v>
      </c>
      <c r="M1403" s="66"/>
      <c r="N1403" s="66"/>
      <c r="O1403" s="74">
        <v>0</v>
      </c>
      <c r="P1403" s="66">
        <f t="shared" si="308"/>
        <v>0</v>
      </c>
      <c r="Q1403" s="73">
        <v>0</v>
      </c>
      <c r="R1403" s="73">
        <v>0</v>
      </c>
      <c r="S1403" s="73">
        <v>0</v>
      </c>
      <c r="T1403" s="73">
        <v>0</v>
      </c>
      <c r="U1403" s="73">
        <v>0</v>
      </c>
      <c r="V1403" s="73">
        <v>0</v>
      </c>
      <c r="W1403" s="66"/>
      <c r="X1403" s="66"/>
      <c r="Y1403" s="74">
        <v>0</v>
      </c>
      <c r="Z1403" s="66">
        <f t="shared" si="309"/>
        <v>0</v>
      </c>
      <c r="AA1403" s="75">
        <v>0</v>
      </c>
    </row>
    <row r="1404" spans="1:27" ht="15.75" hidden="1">
      <c r="A1404" s="66" t="s">
        <v>26</v>
      </c>
      <c r="B1404" s="1" t="s">
        <v>474</v>
      </c>
      <c r="C1404" s="71" t="str">
        <f>IF(A1404&lt;&gt;0,C1399,0)</f>
        <v>5.1.1.2</v>
      </c>
      <c r="D1404" s="72">
        <v>0</v>
      </c>
      <c r="E1404" s="72">
        <v>0</v>
      </c>
      <c r="F1404" s="72">
        <v>0</v>
      </c>
      <c r="G1404" s="73">
        <v>0</v>
      </c>
      <c r="H1404" s="73">
        <v>0</v>
      </c>
      <c r="I1404" s="73">
        <v>0</v>
      </c>
      <c r="J1404" s="73">
        <v>0</v>
      </c>
      <c r="K1404" s="73">
        <v>0</v>
      </c>
      <c r="L1404" s="73">
        <v>0</v>
      </c>
      <c r="M1404" s="66"/>
      <c r="N1404" s="66"/>
      <c r="O1404" s="74">
        <v>0</v>
      </c>
      <c r="P1404" s="66">
        <f t="shared" si="308"/>
        <v>0</v>
      </c>
      <c r="Q1404" s="73">
        <v>0</v>
      </c>
      <c r="R1404" s="73">
        <v>0</v>
      </c>
      <c r="S1404" s="73">
        <v>0</v>
      </c>
      <c r="T1404" s="73">
        <v>0</v>
      </c>
      <c r="U1404" s="73">
        <v>0</v>
      </c>
      <c r="V1404" s="73">
        <v>0</v>
      </c>
      <c r="W1404" s="66"/>
      <c r="X1404" s="66"/>
      <c r="Y1404" s="74">
        <v>0</v>
      </c>
      <c r="Z1404" s="66">
        <f t="shared" si="309"/>
        <v>0</v>
      </c>
      <c r="AA1404" s="75">
        <v>0</v>
      </c>
    </row>
    <row r="1405" spans="1:27" ht="78.75" hidden="1" customHeight="1">
      <c r="A1405" s="66" t="s">
        <v>26</v>
      </c>
      <c r="B1405" s="1" t="s">
        <v>475</v>
      </c>
      <c r="C1405" s="71" t="str">
        <f>IF(A1405&lt;&gt;0,C1399,0)</f>
        <v>5.1.1.2</v>
      </c>
      <c r="D1405" s="72">
        <v>0</v>
      </c>
      <c r="E1405" s="72">
        <v>0</v>
      </c>
      <c r="F1405" s="72">
        <v>0</v>
      </c>
      <c r="G1405" s="73">
        <v>0</v>
      </c>
      <c r="H1405" s="73">
        <v>0</v>
      </c>
      <c r="I1405" s="73">
        <v>0</v>
      </c>
      <c r="J1405" s="73">
        <v>0</v>
      </c>
      <c r="K1405" s="73">
        <v>0</v>
      </c>
      <c r="L1405" s="73">
        <v>0</v>
      </c>
      <c r="M1405" s="66"/>
      <c r="N1405" s="66"/>
      <c r="O1405" s="74">
        <v>0</v>
      </c>
      <c r="P1405" s="66">
        <f t="shared" si="308"/>
        <v>0</v>
      </c>
      <c r="Q1405" s="73">
        <v>0</v>
      </c>
      <c r="R1405" s="73">
        <v>0</v>
      </c>
      <c r="S1405" s="73">
        <v>0</v>
      </c>
      <c r="T1405" s="73">
        <v>0</v>
      </c>
      <c r="U1405" s="73">
        <v>0</v>
      </c>
      <c r="V1405" s="73">
        <v>0</v>
      </c>
      <c r="W1405" s="66"/>
      <c r="X1405" s="66"/>
      <c r="Y1405" s="74">
        <v>0</v>
      </c>
      <c r="Z1405" s="66">
        <f t="shared" si="309"/>
        <v>0</v>
      </c>
      <c r="AA1405" s="75">
        <v>0</v>
      </c>
    </row>
    <row r="1406" spans="1:27" ht="15.75" hidden="1">
      <c r="A1406" s="66" t="s">
        <v>26</v>
      </c>
      <c r="B1406" s="1" t="s">
        <v>476</v>
      </c>
      <c r="C1406" s="71" t="str">
        <f>IF(A1406&lt;&gt;0,C1399,0)</f>
        <v>5.1.1.2</v>
      </c>
      <c r="D1406" s="72">
        <v>0</v>
      </c>
      <c r="E1406" s="72">
        <v>0</v>
      </c>
      <c r="F1406" s="72">
        <v>0</v>
      </c>
      <c r="G1406" s="73">
        <v>0</v>
      </c>
      <c r="H1406" s="73">
        <v>0</v>
      </c>
      <c r="I1406" s="73">
        <v>0</v>
      </c>
      <c r="J1406" s="73">
        <v>0</v>
      </c>
      <c r="K1406" s="73">
        <v>0</v>
      </c>
      <c r="L1406" s="73">
        <v>0</v>
      </c>
      <c r="M1406" s="66"/>
      <c r="N1406" s="66"/>
      <c r="O1406" s="74">
        <v>0</v>
      </c>
      <c r="P1406" s="66">
        <f t="shared" si="308"/>
        <v>0</v>
      </c>
      <c r="Q1406" s="73">
        <v>0</v>
      </c>
      <c r="R1406" s="73">
        <v>0</v>
      </c>
      <c r="S1406" s="73">
        <v>0</v>
      </c>
      <c r="T1406" s="73">
        <v>0</v>
      </c>
      <c r="U1406" s="73">
        <v>0</v>
      </c>
      <c r="V1406" s="73">
        <v>0</v>
      </c>
      <c r="W1406" s="66"/>
      <c r="X1406" s="66"/>
      <c r="Y1406" s="74">
        <v>0</v>
      </c>
      <c r="Z1406" s="66">
        <f t="shared" si="309"/>
        <v>0</v>
      </c>
      <c r="AA1406" s="75">
        <v>0</v>
      </c>
    </row>
    <row r="1407" spans="1:27" ht="15.75" hidden="1">
      <c r="A1407" s="66" t="s">
        <v>26</v>
      </c>
      <c r="B1407" s="1" t="s">
        <v>477</v>
      </c>
      <c r="C1407" s="71" t="str">
        <f>IF(A1407&lt;&gt;0,C1399,0)</f>
        <v>5.1.1.2</v>
      </c>
      <c r="D1407" s="72">
        <v>0</v>
      </c>
      <c r="E1407" s="72">
        <v>0</v>
      </c>
      <c r="F1407" s="72">
        <v>0</v>
      </c>
      <c r="G1407" s="73">
        <v>0</v>
      </c>
      <c r="H1407" s="73">
        <v>0</v>
      </c>
      <c r="I1407" s="73">
        <v>0</v>
      </c>
      <c r="J1407" s="73">
        <v>0</v>
      </c>
      <c r="K1407" s="73">
        <v>0</v>
      </c>
      <c r="L1407" s="73">
        <v>0</v>
      </c>
      <c r="M1407" s="66"/>
      <c r="N1407" s="66"/>
      <c r="O1407" s="74">
        <v>0</v>
      </c>
      <c r="P1407" s="66">
        <f t="shared" si="308"/>
        <v>0</v>
      </c>
      <c r="Q1407" s="73">
        <v>0</v>
      </c>
      <c r="R1407" s="73">
        <v>0</v>
      </c>
      <c r="S1407" s="73">
        <v>0</v>
      </c>
      <c r="T1407" s="73">
        <v>0</v>
      </c>
      <c r="U1407" s="73">
        <v>0</v>
      </c>
      <c r="V1407" s="73">
        <v>0</v>
      </c>
      <c r="W1407" s="66"/>
      <c r="X1407" s="66"/>
      <c r="Y1407" s="74">
        <v>0</v>
      </c>
      <c r="Z1407" s="66">
        <f t="shared" si="309"/>
        <v>0</v>
      </c>
      <c r="AA1407" s="75">
        <v>0</v>
      </c>
    </row>
    <row r="1408" spans="1:27" ht="47.25">
      <c r="A1408" s="66" t="s">
        <v>26</v>
      </c>
      <c r="B1408" s="1"/>
      <c r="C1408" s="63" t="s">
        <v>479</v>
      </c>
      <c r="D1408" s="64" t="s">
        <v>63</v>
      </c>
      <c r="E1408" s="52" t="s">
        <v>53</v>
      </c>
      <c r="F1408" s="72">
        <v>0</v>
      </c>
      <c r="G1408" s="66">
        <f t="shared" ref="G1408:Z1408" si="310">SUBTOTAL(9,G1409:G1433)</f>
        <v>7.6099999999999994</v>
      </c>
      <c r="H1408" s="66">
        <f t="shared" si="310"/>
        <v>0</v>
      </c>
      <c r="I1408" s="66">
        <f t="shared" si="310"/>
        <v>0</v>
      </c>
      <c r="J1408" s="66">
        <f t="shared" si="310"/>
        <v>7.6099999999999994</v>
      </c>
      <c r="K1408" s="66">
        <f t="shared" si="310"/>
        <v>0</v>
      </c>
      <c r="L1408" s="66">
        <f t="shared" si="310"/>
        <v>6.5959999999999992</v>
      </c>
      <c r="M1408" s="66">
        <f t="shared" si="310"/>
        <v>0</v>
      </c>
      <c r="N1408" s="66">
        <f t="shared" si="310"/>
        <v>0</v>
      </c>
      <c r="O1408" s="66">
        <f t="shared" si="310"/>
        <v>1.1875932203389832</v>
      </c>
      <c r="P1408" s="66">
        <f t="shared" si="310"/>
        <v>5.4084067796610169</v>
      </c>
      <c r="Q1408" s="66">
        <f t="shared" si="310"/>
        <v>0</v>
      </c>
      <c r="R1408" s="66">
        <f t="shared" si="310"/>
        <v>0</v>
      </c>
      <c r="S1408" s="66">
        <f t="shared" si="310"/>
        <v>0</v>
      </c>
      <c r="T1408" s="66">
        <f t="shared" si="310"/>
        <v>0</v>
      </c>
      <c r="U1408" s="66">
        <f t="shared" si="310"/>
        <v>0</v>
      </c>
      <c r="V1408" s="66">
        <f t="shared" si="310"/>
        <v>6.5959999999999992</v>
      </c>
      <c r="W1408" s="66">
        <f t="shared" si="310"/>
        <v>0</v>
      </c>
      <c r="X1408" s="66">
        <f t="shared" si="310"/>
        <v>0</v>
      </c>
      <c r="Y1408" s="66">
        <f t="shared" si="310"/>
        <v>1.1875932203389832</v>
      </c>
      <c r="Z1408" s="66">
        <f t="shared" si="310"/>
        <v>5.4084067796610169</v>
      </c>
      <c r="AA1408" s="67">
        <f>SUBTOTAL(9,AA1409:AA1433)</f>
        <v>7.6090412000000001</v>
      </c>
    </row>
    <row r="1409" spans="1:27" ht="31.5">
      <c r="A1409" s="66" t="s">
        <v>2464</v>
      </c>
      <c r="B1409" s="1" t="s">
        <v>470</v>
      </c>
      <c r="C1409" s="71" t="str">
        <f>IF(A1409&lt;&gt;0,C1408,0)</f>
        <v>5.1.1.3</v>
      </c>
      <c r="D1409" s="72" t="s">
        <v>2465</v>
      </c>
      <c r="E1409" s="72" t="s">
        <v>2460</v>
      </c>
      <c r="F1409" s="72" t="s">
        <v>1204</v>
      </c>
      <c r="G1409" s="73">
        <v>6.55</v>
      </c>
      <c r="H1409" s="73">
        <v>0</v>
      </c>
      <c r="I1409" s="73">
        <v>0</v>
      </c>
      <c r="J1409" s="73">
        <v>6.55</v>
      </c>
      <c r="K1409" s="73">
        <v>0</v>
      </c>
      <c r="L1409" s="73">
        <v>1.399</v>
      </c>
      <c r="M1409" s="66"/>
      <c r="N1409" s="66"/>
      <c r="O1409" s="74">
        <v>1.1855932203389832</v>
      </c>
      <c r="P1409" s="66">
        <f t="shared" ref="P1409:P1433" si="311">L1409-O1409</f>
        <v>0.21340677966101684</v>
      </c>
      <c r="Q1409" s="73">
        <v>0</v>
      </c>
      <c r="R1409" s="73">
        <v>0</v>
      </c>
      <c r="S1409" s="73">
        <v>0</v>
      </c>
      <c r="T1409" s="73">
        <v>0</v>
      </c>
      <c r="U1409" s="73">
        <v>0</v>
      </c>
      <c r="V1409" s="73">
        <v>1.399</v>
      </c>
      <c r="W1409" s="66"/>
      <c r="X1409" s="66"/>
      <c r="Y1409" s="74">
        <v>1.1855932203389832</v>
      </c>
      <c r="Z1409" s="66">
        <f t="shared" ref="Z1409:Z1433" si="312">V1409-Y1409</f>
        <v>0.21340677966101684</v>
      </c>
      <c r="AA1409" s="75">
        <v>6.54664</v>
      </c>
    </row>
    <row r="1410" spans="1:27" ht="63">
      <c r="A1410" s="66" t="s">
        <v>2466</v>
      </c>
      <c r="B1410" s="1" t="s">
        <v>471</v>
      </c>
      <c r="C1410" s="71" t="str">
        <f>IF(A1410&lt;&gt;0,C1408,0)</f>
        <v>5.1.1.3</v>
      </c>
      <c r="D1410" s="72" t="s">
        <v>2467</v>
      </c>
      <c r="E1410" s="72" t="s">
        <v>2460</v>
      </c>
      <c r="F1410" s="72" t="s">
        <v>1205</v>
      </c>
      <c r="G1410" s="73">
        <v>1.06</v>
      </c>
      <c r="H1410" s="73">
        <v>0</v>
      </c>
      <c r="I1410" s="73">
        <v>0</v>
      </c>
      <c r="J1410" s="73">
        <v>1.06</v>
      </c>
      <c r="K1410" s="73">
        <v>0</v>
      </c>
      <c r="L1410" s="73">
        <v>0</v>
      </c>
      <c r="M1410" s="66"/>
      <c r="N1410" s="66"/>
      <c r="O1410" s="74">
        <v>0</v>
      </c>
      <c r="P1410" s="66">
        <f t="shared" si="311"/>
        <v>0</v>
      </c>
      <c r="Q1410" s="73">
        <v>0</v>
      </c>
      <c r="R1410" s="73">
        <v>0</v>
      </c>
      <c r="S1410" s="73">
        <v>0</v>
      </c>
      <c r="T1410" s="73">
        <v>0</v>
      </c>
      <c r="U1410" s="73">
        <v>0</v>
      </c>
      <c r="V1410" s="73">
        <v>0</v>
      </c>
      <c r="W1410" s="66"/>
      <c r="X1410" s="66"/>
      <c r="Y1410" s="74">
        <v>0</v>
      </c>
      <c r="Z1410" s="66">
        <f t="shared" si="312"/>
        <v>0</v>
      </c>
      <c r="AA1410" s="75">
        <v>1.0624012</v>
      </c>
    </row>
    <row r="1411" spans="1:27" ht="63">
      <c r="A1411" s="66" t="s">
        <v>2468</v>
      </c>
      <c r="B1411" s="1" t="s">
        <v>472</v>
      </c>
      <c r="C1411" s="71" t="str">
        <f>IF(A1411&lt;&gt;0,C1408,0)</f>
        <v>5.1.1.3</v>
      </c>
      <c r="D1411" s="72" t="s">
        <v>2469</v>
      </c>
      <c r="E1411" s="72" t="s">
        <v>2460</v>
      </c>
      <c r="F1411" s="72" t="s">
        <v>1206</v>
      </c>
      <c r="G1411" s="73">
        <v>0</v>
      </c>
      <c r="H1411" s="73">
        <v>0</v>
      </c>
      <c r="I1411" s="73">
        <v>0</v>
      </c>
      <c r="J1411" s="73">
        <v>0</v>
      </c>
      <c r="K1411" s="73">
        <v>0</v>
      </c>
      <c r="L1411" s="73">
        <v>2E-3</v>
      </c>
      <c r="M1411" s="66"/>
      <c r="N1411" s="66"/>
      <c r="O1411" s="74">
        <v>2E-3</v>
      </c>
      <c r="P1411" s="66">
        <f t="shared" si="311"/>
        <v>0</v>
      </c>
      <c r="Q1411" s="73">
        <v>0</v>
      </c>
      <c r="R1411" s="73">
        <v>0</v>
      </c>
      <c r="S1411" s="73">
        <v>0</v>
      </c>
      <c r="T1411" s="73">
        <v>0</v>
      </c>
      <c r="U1411" s="73">
        <v>0</v>
      </c>
      <c r="V1411" s="73">
        <v>2E-3</v>
      </c>
      <c r="W1411" s="66"/>
      <c r="X1411" s="66"/>
      <c r="Y1411" s="74">
        <v>2E-3</v>
      </c>
      <c r="Z1411" s="66">
        <f t="shared" si="312"/>
        <v>0</v>
      </c>
      <c r="AA1411" s="75">
        <v>0</v>
      </c>
    </row>
    <row r="1412" spans="1:27" ht="47.25">
      <c r="A1412" s="66" t="s">
        <v>2470</v>
      </c>
      <c r="B1412" s="1" t="s">
        <v>473</v>
      </c>
      <c r="C1412" s="71" t="str">
        <f>IF(A1412&lt;&gt;0,C1408,0)</f>
        <v>5.1.1.3</v>
      </c>
      <c r="D1412" s="72" t="s">
        <v>2471</v>
      </c>
      <c r="E1412" s="72" t="s">
        <v>2460</v>
      </c>
      <c r="F1412" s="72" t="s">
        <v>1207</v>
      </c>
      <c r="G1412" s="73">
        <v>0</v>
      </c>
      <c r="H1412" s="73">
        <v>0</v>
      </c>
      <c r="I1412" s="73">
        <v>0</v>
      </c>
      <c r="J1412" s="73">
        <v>0</v>
      </c>
      <c r="K1412" s="73">
        <v>0</v>
      </c>
      <c r="L1412" s="73">
        <v>0</v>
      </c>
      <c r="M1412" s="66"/>
      <c r="N1412" s="66"/>
      <c r="O1412" s="74">
        <v>0</v>
      </c>
      <c r="P1412" s="66">
        <f t="shared" si="311"/>
        <v>0</v>
      </c>
      <c r="Q1412" s="73">
        <v>0</v>
      </c>
      <c r="R1412" s="73">
        <v>0</v>
      </c>
      <c r="S1412" s="73">
        <v>0</v>
      </c>
      <c r="T1412" s="73">
        <v>0</v>
      </c>
      <c r="U1412" s="73">
        <v>0</v>
      </c>
      <c r="V1412" s="73">
        <v>0</v>
      </c>
      <c r="W1412" s="66"/>
      <c r="X1412" s="66"/>
      <c r="Y1412" s="74">
        <v>0</v>
      </c>
      <c r="Z1412" s="66">
        <f t="shared" si="312"/>
        <v>0</v>
      </c>
      <c r="AA1412" s="75">
        <v>0</v>
      </c>
    </row>
    <row r="1413" spans="1:27" ht="47.25">
      <c r="A1413" s="66" t="s">
        <v>2472</v>
      </c>
      <c r="B1413" s="1" t="s">
        <v>474</v>
      </c>
      <c r="C1413" s="71" t="str">
        <f>IF(A1413&lt;&gt;0,C1408,0)</f>
        <v>5.1.1.3</v>
      </c>
      <c r="D1413" s="72" t="s">
        <v>2473</v>
      </c>
      <c r="E1413" s="72" t="s">
        <v>2460</v>
      </c>
      <c r="F1413" s="72" t="s">
        <v>1208</v>
      </c>
      <c r="G1413" s="73">
        <v>0</v>
      </c>
      <c r="H1413" s="73">
        <v>0</v>
      </c>
      <c r="I1413" s="73">
        <v>0</v>
      </c>
      <c r="J1413" s="73">
        <v>0</v>
      </c>
      <c r="K1413" s="73">
        <v>0</v>
      </c>
      <c r="L1413" s="73">
        <v>0</v>
      </c>
      <c r="M1413" s="66"/>
      <c r="N1413" s="66"/>
      <c r="O1413" s="74">
        <v>0</v>
      </c>
      <c r="P1413" s="66">
        <f t="shared" si="311"/>
        <v>0</v>
      </c>
      <c r="Q1413" s="73">
        <v>0</v>
      </c>
      <c r="R1413" s="73">
        <v>0</v>
      </c>
      <c r="S1413" s="73">
        <v>0</v>
      </c>
      <c r="T1413" s="73">
        <v>0</v>
      </c>
      <c r="U1413" s="73">
        <v>0</v>
      </c>
      <c r="V1413" s="73">
        <v>0</v>
      </c>
      <c r="W1413" s="66"/>
      <c r="X1413" s="66"/>
      <c r="Y1413" s="74">
        <v>0</v>
      </c>
      <c r="Z1413" s="66">
        <f t="shared" si="312"/>
        <v>0</v>
      </c>
      <c r="AA1413" s="75">
        <v>0</v>
      </c>
    </row>
    <row r="1414" spans="1:27" ht="47.25">
      <c r="A1414" s="66" t="s">
        <v>2474</v>
      </c>
      <c r="B1414" s="1" t="s">
        <v>475</v>
      </c>
      <c r="C1414" s="71" t="str">
        <f>IF(A1414&lt;&gt;0,C1408,0)</f>
        <v>5.1.1.3</v>
      </c>
      <c r="D1414" s="72" t="s">
        <v>2475</v>
      </c>
      <c r="E1414" s="72" t="s">
        <v>2460</v>
      </c>
      <c r="F1414" s="72">
        <v>0</v>
      </c>
      <c r="G1414" s="73">
        <v>0</v>
      </c>
      <c r="H1414" s="73">
        <v>0</v>
      </c>
      <c r="I1414" s="73">
        <v>0</v>
      </c>
      <c r="J1414" s="73">
        <v>0</v>
      </c>
      <c r="K1414" s="73">
        <v>0</v>
      </c>
      <c r="L1414" s="73">
        <v>0.03</v>
      </c>
      <c r="M1414" s="66"/>
      <c r="N1414" s="66"/>
      <c r="O1414" s="74">
        <v>0</v>
      </c>
      <c r="P1414" s="66">
        <f t="shared" si="311"/>
        <v>0.03</v>
      </c>
      <c r="Q1414" s="73">
        <v>0</v>
      </c>
      <c r="R1414" s="73">
        <v>0</v>
      </c>
      <c r="S1414" s="73">
        <v>0</v>
      </c>
      <c r="T1414" s="73">
        <v>0</v>
      </c>
      <c r="U1414" s="73">
        <v>0</v>
      </c>
      <c r="V1414" s="73">
        <v>0.03</v>
      </c>
      <c r="W1414" s="66"/>
      <c r="X1414" s="66"/>
      <c r="Y1414" s="74">
        <v>0</v>
      </c>
      <c r="Z1414" s="66">
        <f t="shared" si="312"/>
        <v>0.03</v>
      </c>
      <c r="AA1414" s="75">
        <v>0</v>
      </c>
    </row>
    <row r="1415" spans="1:27" ht="78.75" customHeight="1">
      <c r="A1415" s="66" t="s">
        <v>2476</v>
      </c>
      <c r="B1415" s="1" t="s">
        <v>476</v>
      </c>
      <c r="C1415" s="71" t="str">
        <f>IF(A1415&lt;&gt;0,C1408,0)</f>
        <v>5.1.1.3</v>
      </c>
      <c r="D1415" s="72" t="s">
        <v>2477</v>
      </c>
      <c r="E1415" s="72" t="s">
        <v>2460</v>
      </c>
      <c r="F1415" s="72">
        <v>0</v>
      </c>
      <c r="G1415" s="73">
        <v>0</v>
      </c>
      <c r="H1415" s="73">
        <v>0</v>
      </c>
      <c r="I1415" s="73">
        <v>0</v>
      </c>
      <c r="J1415" s="73">
        <v>0</v>
      </c>
      <c r="K1415" s="73">
        <v>0</v>
      </c>
      <c r="L1415" s="73">
        <v>6.8000000000000005E-2</v>
      </c>
      <c r="M1415" s="66"/>
      <c r="N1415" s="66"/>
      <c r="O1415" s="74">
        <v>0</v>
      </c>
      <c r="P1415" s="66">
        <f t="shared" si="311"/>
        <v>6.8000000000000005E-2</v>
      </c>
      <c r="Q1415" s="73">
        <v>0</v>
      </c>
      <c r="R1415" s="73">
        <v>0</v>
      </c>
      <c r="S1415" s="73">
        <v>0</v>
      </c>
      <c r="T1415" s="73">
        <v>0</v>
      </c>
      <c r="U1415" s="73">
        <v>0</v>
      </c>
      <c r="V1415" s="73">
        <v>6.8000000000000005E-2</v>
      </c>
      <c r="W1415" s="66"/>
      <c r="X1415" s="66"/>
      <c r="Y1415" s="74">
        <v>0</v>
      </c>
      <c r="Z1415" s="66">
        <f t="shared" si="312"/>
        <v>6.8000000000000005E-2</v>
      </c>
      <c r="AA1415" s="75">
        <v>0</v>
      </c>
    </row>
    <row r="1416" spans="1:27" ht="31.5">
      <c r="A1416" s="66" t="s">
        <v>2478</v>
      </c>
      <c r="B1416" s="1" t="s">
        <v>477</v>
      </c>
      <c r="C1416" s="71" t="str">
        <f>IF(A1416&lt;&gt;0,C1408,0)</f>
        <v>5.1.1.3</v>
      </c>
      <c r="D1416" s="72" t="s">
        <v>2479</v>
      </c>
      <c r="E1416" s="72" t="s">
        <v>2460</v>
      </c>
      <c r="F1416" s="72">
        <v>0</v>
      </c>
      <c r="G1416" s="73">
        <v>0</v>
      </c>
      <c r="H1416" s="73">
        <v>0</v>
      </c>
      <c r="I1416" s="73">
        <v>0</v>
      </c>
      <c r="J1416" s="73">
        <v>0</v>
      </c>
      <c r="K1416" s="73">
        <v>0</v>
      </c>
      <c r="L1416" s="73">
        <v>8.5999999999999993E-2</v>
      </c>
      <c r="M1416" s="66"/>
      <c r="N1416" s="66"/>
      <c r="O1416" s="74">
        <v>0</v>
      </c>
      <c r="P1416" s="66">
        <f t="shared" si="311"/>
        <v>8.5999999999999993E-2</v>
      </c>
      <c r="Q1416" s="73">
        <v>0</v>
      </c>
      <c r="R1416" s="73">
        <v>0</v>
      </c>
      <c r="S1416" s="73">
        <v>0</v>
      </c>
      <c r="T1416" s="73">
        <v>0</v>
      </c>
      <c r="U1416" s="73">
        <v>0</v>
      </c>
      <c r="V1416" s="73">
        <v>8.5999999999999993E-2</v>
      </c>
      <c r="W1416" s="66"/>
      <c r="X1416" s="66"/>
      <c r="Y1416" s="74">
        <v>0</v>
      </c>
      <c r="Z1416" s="66">
        <f t="shared" si="312"/>
        <v>8.5999999999999993E-2</v>
      </c>
      <c r="AA1416" s="75">
        <v>0</v>
      </c>
    </row>
    <row r="1417" spans="1:27" ht="31.5">
      <c r="A1417" s="66" t="s">
        <v>2480</v>
      </c>
      <c r="B1417" s="1" t="s">
        <v>480</v>
      </c>
      <c r="C1417" s="71" t="str">
        <f>IF(A1417&lt;&gt;0,C1408,0)</f>
        <v>5.1.1.3</v>
      </c>
      <c r="D1417" s="72" t="s">
        <v>2481</v>
      </c>
      <c r="E1417" s="72" t="s">
        <v>2460</v>
      </c>
      <c r="F1417" s="72">
        <v>0</v>
      </c>
      <c r="G1417" s="73">
        <v>0</v>
      </c>
      <c r="H1417" s="73">
        <v>0</v>
      </c>
      <c r="I1417" s="73">
        <v>0</v>
      </c>
      <c r="J1417" s="73">
        <v>0</v>
      </c>
      <c r="K1417" s="73">
        <v>0</v>
      </c>
      <c r="L1417" s="73">
        <v>7.0000000000000001E-3</v>
      </c>
      <c r="M1417" s="66"/>
      <c r="N1417" s="66"/>
      <c r="O1417" s="74">
        <v>0</v>
      </c>
      <c r="P1417" s="66">
        <f t="shared" si="311"/>
        <v>7.0000000000000001E-3</v>
      </c>
      <c r="Q1417" s="73">
        <v>0</v>
      </c>
      <c r="R1417" s="73">
        <v>0</v>
      </c>
      <c r="S1417" s="73">
        <v>0</v>
      </c>
      <c r="T1417" s="73">
        <v>0</v>
      </c>
      <c r="U1417" s="73">
        <v>0</v>
      </c>
      <c r="V1417" s="73">
        <v>7.0000000000000001E-3</v>
      </c>
      <c r="W1417" s="66"/>
      <c r="X1417" s="66"/>
      <c r="Y1417" s="74">
        <v>0</v>
      </c>
      <c r="Z1417" s="66">
        <f t="shared" si="312"/>
        <v>7.0000000000000001E-3</v>
      </c>
      <c r="AA1417" s="75">
        <v>0</v>
      </c>
    </row>
    <row r="1418" spans="1:27" ht="31.5">
      <c r="A1418" s="66" t="s">
        <v>2482</v>
      </c>
      <c r="B1418" s="1" t="s">
        <v>481</v>
      </c>
      <c r="C1418" s="71" t="str">
        <f>IF(A1418&lt;&gt;0,C1408,0)</f>
        <v>5.1.1.3</v>
      </c>
      <c r="D1418" s="72" t="s">
        <v>2483</v>
      </c>
      <c r="E1418" s="72" t="s">
        <v>2460</v>
      </c>
      <c r="F1418" s="72">
        <v>0</v>
      </c>
      <c r="G1418" s="73">
        <v>0</v>
      </c>
      <c r="H1418" s="73">
        <v>0</v>
      </c>
      <c r="I1418" s="73">
        <v>0</v>
      </c>
      <c r="J1418" s="73">
        <v>0</v>
      </c>
      <c r="K1418" s="73">
        <v>0</v>
      </c>
      <c r="L1418" s="73">
        <v>0.14299999999999999</v>
      </c>
      <c r="M1418" s="66"/>
      <c r="N1418" s="66"/>
      <c r="O1418" s="74">
        <v>0</v>
      </c>
      <c r="P1418" s="66">
        <f t="shared" si="311"/>
        <v>0.14299999999999999</v>
      </c>
      <c r="Q1418" s="73">
        <v>0</v>
      </c>
      <c r="R1418" s="73">
        <v>0</v>
      </c>
      <c r="S1418" s="73">
        <v>0</v>
      </c>
      <c r="T1418" s="73">
        <v>0</v>
      </c>
      <c r="U1418" s="73">
        <v>0</v>
      </c>
      <c r="V1418" s="73">
        <v>0.14299999999999999</v>
      </c>
      <c r="W1418" s="66"/>
      <c r="X1418" s="66"/>
      <c r="Y1418" s="74">
        <v>0</v>
      </c>
      <c r="Z1418" s="66">
        <f t="shared" si="312"/>
        <v>0.14299999999999999</v>
      </c>
      <c r="AA1418" s="75">
        <v>0</v>
      </c>
    </row>
    <row r="1419" spans="1:27" ht="31.5">
      <c r="A1419" s="66" t="s">
        <v>2484</v>
      </c>
      <c r="B1419" s="1" t="s">
        <v>482</v>
      </c>
      <c r="C1419" s="71" t="str">
        <f>IF(A1419&lt;&gt;0,C1408,0)</f>
        <v>5.1.1.3</v>
      </c>
      <c r="D1419" s="72" t="s">
        <v>2485</v>
      </c>
      <c r="E1419" s="72" t="s">
        <v>2460</v>
      </c>
      <c r="F1419" s="72" t="s">
        <v>1209</v>
      </c>
      <c r="G1419" s="73">
        <v>0</v>
      </c>
      <c r="H1419" s="73">
        <v>0</v>
      </c>
      <c r="I1419" s="73">
        <v>0</v>
      </c>
      <c r="J1419" s="73">
        <v>0</v>
      </c>
      <c r="K1419" s="73">
        <v>0</v>
      </c>
      <c r="L1419" s="73">
        <v>0</v>
      </c>
      <c r="M1419" s="66"/>
      <c r="N1419" s="66"/>
      <c r="O1419" s="74">
        <v>0</v>
      </c>
      <c r="P1419" s="66">
        <f t="shared" si="311"/>
        <v>0</v>
      </c>
      <c r="Q1419" s="73">
        <v>0</v>
      </c>
      <c r="R1419" s="73">
        <v>0</v>
      </c>
      <c r="S1419" s="73">
        <v>0</v>
      </c>
      <c r="T1419" s="73">
        <v>0</v>
      </c>
      <c r="U1419" s="73">
        <v>0</v>
      </c>
      <c r="V1419" s="73">
        <v>0</v>
      </c>
      <c r="W1419" s="66"/>
      <c r="X1419" s="66"/>
      <c r="Y1419" s="74">
        <v>0</v>
      </c>
      <c r="Z1419" s="66">
        <f t="shared" si="312"/>
        <v>0</v>
      </c>
      <c r="AA1419" s="75">
        <v>0</v>
      </c>
    </row>
    <row r="1420" spans="1:27" ht="63">
      <c r="A1420" s="66" t="s">
        <v>2486</v>
      </c>
      <c r="B1420" s="1" t="s">
        <v>483</v>
      </c>
      <c r="C1420" s="71" t="str">
        <f>IF(A1420&lt;&gt;0,C1408,0)</f>
        <v>5.1.1.3</v>
      </c>
      <c r="D1420" s="72" t="s">
        <v>2487</v>
      </c>
      <c r="E1420" s="72" t="s">
        <v>2460</v>
      </c>
      <c r="F1420" s="72" t="s">
        <v>1210</v>
      </c>
      <c r="G1420" s="73">
        <v>0</v>
      </c>
      <c r="H1420" s="73">
        <v>0</v>
      </c>
      <c r="I1420" s="73">
        <v>0</v>
      </c>
      <c r="J1420" s="73">
        <v>0</v>
      </c>
      <c r="K1420" s="73">
        <v>0</v>
      </c>
      <c r="L1420" s="73">
        <v>2.5339999999999998</v>
      </c>
      <c r="M1420" s="66"/>
      <c r="N1420" s="66"/>
      <c r="O1420" s="74">
        <v>0</v>
      </c>
      <c r="P1420" s="66">
        <f t="shared" si="311"/>
        <v>2.5339999999999998</v>
      </c>
      <c r="Q1420" s="73">
        <v>0</v>
      </c>
      <c r="R1420" s="73">
        <v>0</v>
      </c>
      <c r="S1420" s="73">
        <v>0</v>
      </c>
      <c r="T1420" s="73">
        <v>0</v>
      </c>
      <c r="U1420" s="73">
        <v>0</v>
      </c>
      <c r="V1420" s="73">
        <v>2.5339999999999998</v>
      </c>
      <c r="W1420" s="66"/>
      <c r="X1420" s="66"/>
      <c r="Y1420" s="74">
        <v>0</v>
      </c>
      <c r="Z1420" s="66">
        <f t="shared" si="312"/>
        <v>2.5339999999999998</v>
      </c>
      <c r="AA1420" s="75">
        <v>0</v>
      </c>
    </row>
    <row r="1421" spans="1:27" ht="63">
      <c r="A1421" s="66" t="s">
        <v>2488</v>
      </c>
      <c r="B1421" s="1" t="s">
        <v>484</v>
      </c>
      <c r="C1421" s="71" t="str">
        <f>IF(A1421&lt;&gt;0,C1408,0)</f>
        <v>5.1.1.3</v>
      </c>
      <c r="D1421" s="72" t="s">
        <v>2489</v>
      </c>
      <c r="E1421" s="72" t="s">
        <v>2460</v>
      </c>
      <c r="F1421" s="72" t="s">
        <v>1211</v>
      </c>
      <c r="G1421" s="73">
        <v>0</v>
      </c>
      <c r="H1421" s="73">
        <v>0</v>
      </c>
      <c r="I1421" s="73">
        <v>0</v>
      </c>
      <c r="J1421" s="73">
        <v>0</v>
      </c>
      <c r="K1421" s="73">
        <v>0</v>
      </c>
      <c r="L1421" s="73">
        <v>0</v>
      </c>
      <c r="M1421" s="66"/>
      <c r="N1421" s="66"/>
      <c r="O1421" s="74">
        <v>0</v>
      </c>
      <c r="P1421" s="66">
        <f t="shared" si="311"/>
        <v>0</v>
      </c>
      <c r="Q1421" s="73">
        <v>0</v>
      </c>
      <c r="R1421" s="73">
        <v>0</v>
      </c>
      <c r="S1421" s="73">
        <v>0</v>
      </c>
      <c r="T1421" s="73">
        <v>0</v>
      </c>
      <c r="U1421" s="73">
        <v>0</v>
      </c>
      <c r="V1421" s="73">
        <v>0</v>
      </c>
      <c r="W1421" s="66"/>
      <c r="X1421" s="66"/>
      <c r="Y1421" s="74">
        <v>0</v>
      </c>
      <c r="Z1421" s="66">
        <f t="shared" si="312"/>
        <v>0</v>
      </c>
      <c r="AA1421" s="75">
        <v>0</v>
      </c>
    </row>
    <row r="1422" spans="1:27" ht="31.5">
      <c r="A1422" s="66" t="s">
        <v>2490</v>
      </c>
      <c r="B1422" s="1" t="s">
        <v>485</v>
      </c>
      <c r="C1422" s="71" t="str">
        <f>IF(A1422&lt;&gt;0,C1408,0)</f>
        <v>5.1.1.3</v>
      </c>
      <c r="D1422" s="72" t="s">
        <v>2491</v>
      </c>
      <c r="E1422" s="72" t="s">
        <v>2460</v>
      </c>
      <c r="F1422" s="72" t="s">
        <v>1212</v>
      </c>
      <c r="G1422" s="73">
        <v>0</v>
      </c>
      <c r="H1422" s="73">
        <v>0</v>
      </c>
      <c r="I1422" s="73">
        <v>0</v>
      </c>
      <c r="J1422" s="73">
        <v>0</v>
      </c>
      <c r="K1422" s="73">
        <v>0</v>
      </c>
      <c r="L1422" s="73">
        <v>0.1</v>
      </c>
      <c r="M1422" s="66"/>
      <c r="N1422" s="66"/>
      <c r="O1422" s="74">
        <v>0</v>
      </c>
      <c r="P1422" s="66">
        <f t="shared" si="311"/>
        <v>0.1</v>
      </c>
      <c r="Q1422" s="73">
        <v>0</v>
      </c>
      <c r="R1422" s="73">
        <v>0</v>
      </c>
      <c r="S1422" s="73">
        <v>0</v>
      </c>
      <c r="T1422" s="73">
        <v>0</v>
      </c>
      <c r="U1422" s="73">
        <v>0</v>
      </c>
      <c r="V1422" s="73">
        <v>0.1</v>
      </c>
      <c r="W1422" s="66"/>
      <c r="X1422" s="66"/>
      <c r="Y1422" s="74">
        <v>0</v>
      </c>
      <c r="Z1422" s="66">
        <f t="shared" si="312"/>
        <v>0.1</v>
      </c>
      <c r="AA1422" s="75">
        <v>0</v>
      </c>
    </row>
    <row r="1423" spans="1:27" ht="47.25">
      <c r="A1423" s="66" t="s">
        <v>2492</v>
      </c>
      <c r="B1423" s="1" t="s">
        <v>486</v>
      </c>
      <c r="C1423" s="71" t="str">
        <f>IF(A1423&lt;&gt;0,C1408,0)</f>
        <v>5.1.1.3</v>
      </c>
      <c r="D1423" s="72" t="s">
        <v>2493</v>
      </c>
      <c r="E1423" s="72" t="s">
        <v>2460</v>
      </c>
      <c r="F1423" s="72" t="s">
        <v>1213</v>
      </c>
      <c r="G1423" s="73">
        <v>0</v>
      </c>
      <c r="H1423" s="73">
        <v>0</v>
      </c>
      <c r="I1423" s="73">
        <v>0</v>
      </c>
      <c r="J1423" s="73">
        <v>0</v>
      </c>
      <c r="K1423" s="73">
        <v>0</v>
      </c>
      <c r="L1423" s="73">
        <v>0</v>
      </c>
      <c r="M1423" s="66"/>
      <c r="N1423" s="66"/>
      <c r="O1423" s="74">
        <v>0</v>
      </c>
      <c r="P1423" s="66">
        <f t="shared" si="311"/>
        <v>0</v>
      </c>
      <c r="Q1423" s="73">
        <v>0</v>
      </c>
      <c r="R1423" s="73">
        <v>0</v>
      </c>
      <c r="S1423" s="73">
        <v>0</v>
      </c>
      <c r="T1423" s="73">
        <v>0</v>
      </c>
      <c r="U1423" s="73">
        <v>0</v>
      </c>
      <c r="V1423" s="73">
        <v>0</v>
      </c>
      <c r="W1423" s="66"/>
      <c r="X1423" s="66"/>
      <c r="Y1423" s="74">
        <v>0</v>
      </c>
      <c r="Z1423" s="66">
        <f t="shared" si="312"/>
        <v>0</v>
      </c>
      <c r="AA1423" s="75">
        <v>0</v>
      </c>
    </row>
    <row r="1424" spans="1:27" ht="47.25">
      <c r="A1424" s="66" t="s">
        <v>2494</v>
      </c>
      <c r="B1424" s="1" t="s">
        <v>487</v>
      </c>
      <c r="C1424" s="71" t="str">
        <f>IF(A1424&lt;&gt;0,C1408,0)</f>
        <v>5.1.1.3</v>
      </c>
      <c r="D1424" s="72" t="s">
        <v>2495</v>
      </c>
      <c r="E1424" s="72" t="s">
        <v>2460</v>
      </c>
      <c r="F1424" s="72" t="s">
        <v>1214</v>
      </c>
      <c r="G1424" s="73">
        <v>0</v>
      </c>
      <c r="H1424" s="73">
        <v>0</v>
      </c>
      <c r="I1424" s="73">
        <v>0</v>
      </c>
      <c r="J1424" s="73">
        <v>0</v>
      </c>
      <c r="K1424" s="73">
        <v>0</v>
      </c>
      <c r="L1424" s="73">
        <v>0.318</v>
      </c>
      <c r="M1424" s="66"/>
      <c r="N1424" s="66"/>
      <c r="O1424" s="74">
        <v>0</v>
      </c>
      <c r="P1424" s="66">
        <f t="shared" si="311"/>
        <v>0.318</v>
      </c>
      <c r="Q1424" s="73">
        <v>0</v>
      </c>
      <c r="R1424" s="73">
        <v>0</v>
      </c>
      <c r="S1424" s="73">
        <v>0</v>
      </c>
      <c r="T1424" s="73">
        <v>0</v>
      </c>
      <c r="U1424" s="73">
        <v>0</v>
      </c>
      <c r="V1424" s="73">
        <v>0.318</v>
      </c>
      <c r="W1424" s="66"/>
      <c r="X1424" s="66"/>
      <c r="Y1424" s="74">
        <v>0</v>
      </c>
      <c r="Z1424" s="66">
        <f t="shared" si="312"/>
        <v>0.318</v>
      </c>
      <c r="AA1424" s="75">
        <v>0</v>
      </c>
    </row>
    <row r="1425" spans="1:27" ht="47.25">
      <c r="A1425" s="66" t="s">
        <v>2496</v>
      </c>
      <c r="B1425" s="1" t="s">
        <v>488</v>
      </c>
      <c r="C1425" s="71" t="str">
        <f>IF(A1425&lt;&gt;0,C1408,0)</f>
        <v>5.1.1.3</v>
      </c>
      <c r="D1425" s="72" t="s">
        <v>2497</v>
      </c>
      <c r="E1425" s="72" t="s">
        <v>2460</v>
      </c>
      <c r="F1425" s="72" t="s">
        <v>1215</v>
      </c>
      <c r="G1425" s="73">
        <v>0</v>
      </c>
      <c r="H1425" s="73">
        <v>0</v>
      </c>
      <c r="I1425" s="73">
        <v>0</v>
      </c>
      <c r="J1425" s="73">
        <v>0</v>
      </c>
      <c r="K1425" s="73">
        <v>0</v>
      </c>
      <c r="L1425" s="73">
        <v>0</v>
      </c>
      <c r="M1425" s="66"/>
      <c r="N1425" s="66"/>
      <c r="O1425" s="74">
        <v>0</v>
      </c>
      <c r="P1425" s="66">
        <f t="shared" si="311"/>
        <v>0</v>
      </c>
      <c r="Q1425" s="73">
        <v>0</v>
      </c>
      <c r="R1425" s="73">
        <v>0</v>
      </c>
      <c r="S1425" s="73">
        <v>0</v>
      </c>
      <c r="T1425" s="73">
        <v>0</v>
      </c>
      <c r="U1425" s="73">
        <v>0</v>
      </c>
      <c r="V1425" s="73">
        <v>0</v>
      </c>
      <c r="W1425" s="66"/>
      <c r="X1425" s="66"/>
      <c r="Y1425" s="74">
        <v>0</v>
      </c>
      <c r="Z1425" s="66">
        <f t="shared" si="312"/>
        <v>0</v>
      </c>
      <c r="AA1425" s="75">
        <v>0</v>
      </c>
    </row>
    <row r="1426" spans="1:27" ht="47.25">
      <c r="A1426" s="66" t="s">
        <v>2498</v>
      </c>
      <c r="B1426" s="1" t="s">
        <v>489</v>
      </c>
      <c r="C1426" s="71" t="str">
        <f>IF(A1426&lt;&gt;0,C1408,0)</f>
        <v>5.1.1.3</v>
      </c>
      <c r="D1426" s="72" t="s">
        <v>2499</v>
      </c>
      <c r="E1426" s="72" t="s">
        <v>2460</v>
      </c>
      <c r="F1426" s="72" t="s">
        <v>1216</v>
      </c>
      <c r="G1426" s="73">
        <v>0</v>
      </c>
      <c r="H1426" s="73">
        <v>0</v>
      </c>
      <c r="I1426" s="73">
        <v>0</v>
      </c>
      <c r="J1426" s="73">
        <v>0</v>
      </c>
      <c r="K1426" s="73">
        <v>0</v>
      </c>
      <c r="L1426" s="73">
        <v>0</v>
      </c>
      <c r="M1426" s="66"/>
      <c r="N1426" s="66"/>
      <c r="O1426" s="74">
        <v>0</v>
      </c>
      <c r="P1426" s="66">
        <f t="shared" si="311"/>
        <v>0</v>
      </c>
      <c r="Q1426" s="73">
        <v>0</v>
      </c>
      <c r="R1426" s="73">
        <v>0</v>
      </c>
      <c r="S1426" s="73">
        <v>0</v>
      </c>
      <c r="T1426" s="73">
        <v>0</v>
      </c>
      <c r="U1426" s="73">
        <v>0</v>
      </c>
      <c r="V1426" s="73">
        <v>0</v>
      </c>
      <c r="W1426" s="66"/>
      <c r="X1426" s="66"/>
      <c r="Y1426" s="74">
        <v>0</v>
      </c>
      <c r="Z1426" s="66">
        <f t="shared" si="312"/>
        <v>0</v>
      </c>
      <c r="AA1426" s="75">
        <v>0</v>
      </c>
    </row>
    <row r="1427" spans="1:27" ht="63">
      <c r="A1427" s="66" t="s">
        <v>2500</v>
      </c>
      <c r="B1427" s="1" t="s">
        <v>490</v>
      </c>
      <c r="C1427" s="71" t="str">
        <f>IF(A1427&lt;&gt;0,C1408,0)</f>
        <v>5.1.1.3</v>
      </c>
      <c r="D1427" s="72" t="s">
        <v>2501</v>
      </c>
      <c r="E1427" s="72" t="s">
        <v>2460</v>
      </c>
      <c r="F1427" s="72" t="s">
        <v>1217</v>
      </c>
      <c r="G1427" s="73">
        <v>0</v>
      </c>
      <c r="H1427" s="73">
        <v>0</v>
      </c>
      <c r="I1427" s="73">
        <v>0</v>
      </c>
      <c r="J1427" s="73">
        <v>0</v>
      </c>
      <c r="K1427" s="73">
        <v>0</v>
      </c>
      <c r="L1427" s="73">
        <v>0</v>
      </c>
      <c r="M1427" s="66"/>
      <c r="N1427" s="66"/>
      <c r="O1427" s="74">
        <v>0</v>
      </c>
      <c r="P1427" s="66">
        <f t="shared" si="311"/>
        <v>0</v>
      </c>
      <c r="Q1427" s="73">
        <v>0</v>
      </c>
      <c r="R1427" s="73">
        <v>0</v>
      </c>
      <c r="S1427" s="73">
        <v>0</v>
      </c>
      <c r="T1427" s="73">
        <v>0</v>
      </c>
      <c r="U1427" s="73">
        <v>0</v>
      </c>
      <c r="V1427" s="73">
        <v>0</v>
      </c>
      <c r="W1427" s="66"/>
      <c r="X1427" s="66"/>
      <c r="Y1427" s="74">
        <v>0</v>
      </c>
      <c r="Z1427" s="66">
        <f t="shared" si="312"/>
        <v>0</v>
      </c>
      <c r="AA1427" s="75">
        <v>0</v>
      </c>
    </row>
    <row r="1428" spans="1:27" ht="141.75" customHeight="1">
      <c r="A1428" s="66" t="s">
        <v>2502</v>
      </c>
      <c r="B1428" s="1" t="s">
        <v>491</v>
      </c>
      <c r="C1428" s="71" t="str">
        <f>IF(A1428&lt;&gt;0,C1408,0)</f>
        <v>5.1.1.3</v>
      </c>
      <c r="D1428" s="72" t="s">
        <v>2503</v>
      </c>
      <c r="E1428" s="72" t="s">
        <v>2460</v>
      </c>
      <c r="F1428" s="72" t="s">
        <v>1218</v>
      </c>
      <c r="G1428" s="73">
        <v>0</v>
      </c>
      <c r="H1428" s="73">
        <v>0</v>
      </c>
      <c r="I1428" s="73">
        <v>0</v>
      </c>
      <c r="J1428" s="73">
        <v>0</v>
      </c>
      <c r="K1428" s="73">
        <v>0</v>
      </c>
      <c r="L1428" s="73">
        <v>0</v>
      </c>
      <c r="M1428" s="66"/>
      <c r="N1428" s="66"/>
      <c r="O1428" s="74">
        <v>0</v>
      </c>
      <c r="P1428" s="66">
        <f t="shared" si="311"/>
        <v>0</v>
      </c>
      <c r="Q1428" s="73">
        <v>0</v>
      </c>
      <c r="R1428" s="73">
        <v>0</v>
      </c>
      <c r="S1428" s="73">
        <v>0</v>
      </c>
      <c r="T1428" s="73">
        <v>0</v>
      </c>
      <c r="U1428" s="73">
        <v>0</v>
      </c>
      <c r="V1428" s="73">
        <v>0</v>
      </c>
      <c r="W1428" s="66"/>
      <c r="X1428" s="66"/>
      <c r="Y1428" s="74">
        <v>0</v>
      </c>
      <c r="Z1428" s="66">
        <f t="shared" si="312"/>
        <v>0</v>
      </c>
      <c r="AA1428" s="75">
        <v>0</v>
      </c>
    </row>
    <row r="1429" spans="1:27" ht="141.75" customHeight="1">
      <c r="A1429" s="66" t="s">
        <v>2504</v>
      </c>
      <c r="B1429" s="1" t="s">
        <v>492</v>
      </c>
      <c r="C1429" s="71" t="str">
        <f>IF(A1429&lt;&gt;0,C1408,0)</f>
        <v>5.1.1.3</v>
      </c>
      <c r="D1429" s="72" t="s">
        <v>2505</v>
      </c>
      <c r="E1429" s="72" t="s">
        <v>2460</v>
      </c>
      <c r="F1429" s="72" t="s">
        <v>1219</v>
      </c>
      <c r="G1429" s="73">
        <v>0</v>
      </c>
      <c r="H1429" s="73">
        <v>0</v>
      </c>
      <c r="I1429" s="73">
        <v>0</v>
      </c>
      <c r="J1429" s="73">
        <v>0</v>
      </c>
      <c r="K1429" s="73">
        <v>0</v>
      </c>
      <c r="L1429" s="73">
        <v>0</v>
      </c>
      <c r="M1429" s="66"/>
      <c r="N1429" s="66"/>
      <c r="O1429" s="74">
        <v>0</v>
      </c>
      <c r="P1429" s="66">
        <f t="shared" si="311"/>
        <v>0</v>
      </c>
      <c r="Q1429" s="73">
        <v>0</v>
      </c>
      <c r="R1429" s="73">
        <v>0</v>
      </c>
      <c r="S1429" s="73">
        <v>0</v>
      </c>
      <c r="T1429" s="73">
        <v>0</v>
      </c>
      <c r="U1429" s="73">
        <v>0</v>
      </c>
      <c r="V1429" s="73">
        <v>0</v>
      </c>
      <c r="W1429" s="66"/>
      <c r="X1429" s="66"/>
      <c r="Y1429" s="74">
        <v>0</v>
      </c>
      <c r="Z1429" s="66">
        <f t="shared" si="312"/>
        <v>0</v>
      </c>
      <c r="AA1429" s="75">
        <v>0</v>
      </c>
    </row>
    <row r="1430" spans="1:27" ht="63" customHeight="1">
      <c r="A1430" s="66" t="s">
        <v>2506</v>
      </c>
      <c r="B1430" s="1" t="s">
        <v>493</v>
      </c>
      <c r="C1430" s="71" t="str">
        <f>IF(A1430&lt;&gt;0,C1408,0)</f>
        <v>5.1.1.3</v>
      </c>
      <c r="D1430" s="72" t="s">
        <v>2507</v>
      </c>
      <c r="E1430" s="72" t="s">
        <v>2460</v>
      </c>
      <c r="F1430" s="72" t="s">
        <v>1220</v>
      </c>
      <c r="G1430" s="73">
        <v>0</v>
      </c>
      <c r="H1430" s="73">
        <v>0</v>
      </c>
      <c r="I1430" s="73">
        <v>0</v>
      </c>
      <c r="J1430" s="73">
        <v>0</v>
      </c>
      <c r="K1430" s="73">
        <v>0</v>
      </c>
      <c r="L1430" s="73">
        <v>1.909</v>
      </c>
      <c r="M1430" s="66"/>
      <c r="N1430" s="66"/>
      <c r="O1430" s="74">
        <v>0</v>
      </c>
      <c r="P1430" s="66">
        <f t="shared" si="311"/>
        <v>1.909</v>
      </c>
      <c r="Q1430" s="73">
        <v>0</v>
      </c>
      <c r="R1430" s="73">
        <v>0</v>
      </c>
      <c r="S1430" s="73">
        <v>0</v>
      </c>
      <c r="T1430" s="73">
        <v>0</v>
      </c>
      <c r="U1430" s="73">
        <v>0</v>
      </c>
      <c r="V1430" s="73">
        <v>1.909</v>
      </c>
      <c r="W1430" s="66"/>
      <c r="X1430" s="66"/>
      <c r="Y1430" s="74">
        <v>0</v>
      </c>
      <c r="Z1430" s="66">
        <f t="shared" si="312"/>
        <v>1.909</v>
      </c>
      <c r="AA1430" s="75">
        <v>0</v>
      </c>
    </row>
    <row r="1431" spans="1:27" ht="47.25" hidden="1" customHeight="1">
      <c r="A1431" s="66" t="s">
        <v>26</v>
      </c>
      <c r="B1431" s="1" t="s">
        <v>494</v>
      </c>
      <c r="C1431" s="71" t="str">
        <f>IF(A1431&lt;&gt;0,C1408,0)</f>
        <v>5.1.1.3</v>
      </c>
      <c r="D1431" s="72">
        <v>0</v>
      </c>
      <c r="E1431" s="72">
        <v>0</v>
      </c>
      <c r="F1431" s="72">
        <v>0</v>
      </c>
      <c r="G1431" s="73">
        <v>0</v>
      </c>
      <c r="H1431" s="73">
        <v>0</v>
      </c>
      <c r="I1431" s="73">
        <v>0</v>
      </c>
      <c r="J1431" s="73">
        <v>0</v>
      </c>
      <c r="K1431" s="73">
        <v>0</v>
      </c>
      <c r="L1431" s="73">
        <v>0</v>
      </c>
      <c r="M1431" s="66"/>
      <c r="N1431" s="66"/>
      <c r="O1431" s="74">
        <v>0</v>
      </c>
      <c r="P1431" s="66">
        <f t="shared" si="311"/>
        <v>0</v>
      </c>
      <c r="Q1431" s="73">
        <v>0</v>
      </c>
      <c r="R1431" s="73">
        <v>0</v>
      </c>
      <c r="S1431" s="73">
        <v>0</v>
      </c>
      <c r="T1431" s="73">
        <v>0</v>
      </c>
      <c r="U1431" s="73">
        <v>0</v>
      </c>
      <c r="V1431" s="73">
        <v>0</v>
      </c>
      <c r="W1431" s="66"/>
      <c r="X1431" s="66"/>
      <c r="Y1431" s="74">
        <v>0</v>
      </c>
      <c r="Z1431" s="66">
        <f t="shared" si="312"/>
        <v>0</v>
      </c>
      <c r="AA1431" s="75">
        <v>0</v>
      </c>
    </row>
    <row r="1432" spans="1:27" ht="47.25" hidden="1" customHeight="1">
      <c r="A1432" s="66" t="s">
        <v>26</v>
      </c>
      <c r="B1432" s="1" t="s">
        <v>495</v>
      </c>
      <c r="C1432" s="71" t="str">
        <f>IF(A1432&lt;&gt;0,C1408,0)</f>
        <v>5.1.1.3</v>
      </c>
      <c r="D1432" s="72">
        <v>0</v>
      </c>
      <c r="E1432" s="72">
        <v>0</v>
      </c>
      <c r="F1432" s="72">
        <v>0</v>
      </c>
      <c r="G1432" s="73">
        <v>0</v>
      </c>
      <c r="H1432" s="73">
        <v>0</v>
      </c>
      <c r="I1432" s="73">
        <v>0</v>
      </c>
      <c r="J1432" s="73">
        <v>0</v>
      </c>
      <c r="K1432" s="73">
        <v>0</v>
      </c>
      <c r="L1432" s="73">
        <v>0</v>
      </c>
      <c r="M1432" s="66"/>
      <c r="N1432" s="66"/>
      <c r="O1432" s="74">
        <v>0</v>
      </c>
      <c r="P1432" s="66">
        <f t="shared" si="311"/>
        <v>0</v>
      </c>
      <c r="Q1432" s="73">
        <v>0</v>
      </c>
      <c r="R1432" s="73">
        <v>0</v>
      </c>
      <c r="S1432" s="73">
        <v>0</v>
      </c>
      <c r="T1432" s="73">
        <v>0</v>
      </c>
      <c r="U1432" s="73">
        <v>0</v>
      </c>
      <c r="V1432" s="73">
        <v>0</v>
      </c>
      <c r="W1432" s="66"/>
      <c r="X1432" s="66"/>
      <c r="Y1432" s="74">
        <v>0</v>
      </c>
      <c r="Z1432" s="66">
        <f t="shared" si="312"/>
        <v>0</v>
      </c>
      <c r="AA1432" s="75">
        <v>0</v>
      </c>
    </row>
    <row r="1433" spans="1:27" ht="15.75" hidden="1">
      <c r="A1433" s="66" t="s">
        <v>26</v>
      </c>
      <c r="B1433" s="1" t="s">
        <v>496</v>
      </c>
      <c r="C1433" s="71" t="str">
        <f>IF(A1433&lt;&gt;0,C1408,0)</f>
        <v>5.1.1.3</v>
      </c>
      <c r="D1433" s="72">
        <v>0</v>
      </c>
      <c r="E1433" s="72">
        <v>0</v>
      </c>
      <c r="F1433" s="72">
        <v>0</v>
      </c>
      <c r="G1433" s="73">
        <v>0</v>
      </c>
      <c r="H1433" s="73">
        <v>0</v>
      </c>
      <c r="I1433" s="73">
        <v>0</v>
      </c>
      <c r="J1433" s="73">
        <v>0</v>
      </c>
      <c r="K1433" s="73">
        <v>0</v>
      </c>
      <c r="L1433" s="73">
        <v>0</v>
      </c>
      <c r="M1433" s="66"/>
      <c r="N1433" s="66"/>
      <c r="O1433" s="74">
        <v>0</v>
      </c>
      <c r="P1433" s="66">
        <f t="shared" si="311"/>
        <v>0</v>
      </c>
      <c r="Q1433" s="73">
        <v>0</v>
      </c>
      <c r="R1433" s="73">
        <v>0</v>
      </c>
      <c r="S1433" s="73">
        <v>0</v>
      </c>
      <c r="T1433" s="73">
        <v>0</v>
      </c>
      <c r="U1433" s="73">
        <v>0</v>
      </c>
      <c r="V1433" s="73">
        <v>0</v>
      </c>
      <c r="W1433" s="66"/>
      <c r="X1433" s="66"/>
      <c r="Y1433" s="74">
        <v>0</v>
      </c>
      <c r="Z1433" s="66">
        <f t="shared" si="312"/>
        <v>0</v>
      </c>
      <c r="AA1433" s="75">
        <v>0</v>
      </c>
    </row>
    <row r="1434" spans="1:27" ht="31.5">
      <c r="A1434" s="66" t="s">
        <v>26</v>
      </c>
      <c r="B1434" s="1"/>
      <c r="C1434" s="78" t="s">
        <v>497</v>
      </c>
      <c r="D1434" s="64" t="s">
        <v>130</v>
      </c>
      <c r="E1434" s="52" t="s">
        <v>50</v>
      </c>
      <c r="F1434" s="72">
        <v>0</v>
      </c>
      <c r="G1434" s="66">
        <f t="shared" ref="G1434:Z1434" si="313">G1435+G1436</f>
        <v>0</v>
      </c>
      <c r="H1434" s="66">
        <f t="shared" si="313"/>
        <v>0</v>
      </c>
      <c r="I1434" s="66">
        <f t="shared" si="313"/>
        <v>0</v>
      </c>
      <c r="J1434" s="66">
        <f t="shared" si="313"/>
        <v>0</v>
      </c>
      <c r="K1434" s="66">
        <f t="shared" si="313"/>
        <v>0</v>
      </c>
      <c r="L1434" s="66">
        <f t="shared" si="313"/>
        <v>0</v>
      </c>
      <c r="M1434" s="66">
        <f t="shared" si="313"/>
        <v>0</v>
      </c>
      <c r="N1434" s="66">
        <f t="shared" si="313"/>
        <v>0</v>
      </c>
      <c r="O1434" s="66">
        <f t="shared" si="313"/>
        <v>0</v>
      </c>
      <c r="P1434" s="66">
        <f t="shared" si="313"/>
        <v>0</v>
      </c>
      <c r="Q1434" s="66">
        <f t="shared" si="313"/>
        <v>0</v>
      </c>
      <c r="R1434" s="66">
        <f t="shared" si="313"/>
        <v>0</v>
      </c>
      <c r="S1434" s="66">
        <f t="shared" si="313"/>
        <v>0</v>
      </c>
      <c r="T1434" s="66">
        <f t="shared" si="313"/>
        <v>0</v>
      </c>
      <c r="U1434" s="66">
        <f t="shared" si="313"/>
        <v>0</v>
      </c>
      <c r="V1434" s="66">
        <f t="shared" si="313"/>
        <v>0</v>
      </c>
      <c r="W1434" s="66">
        <f t="shared" si="313"/>
        <v>0</v>
      </c>
      <c r="X1434" s="66">
        <f t="shared" si="313"/>
        <v>0</v>
      </c>
      <c r="Y1434" s="66">
        <f t="shared" si="313"/>
        <v>0</v>
      </c>
      <c r="Z1434" s="66">
        <f t="shared" si="313"/>
        <v>0</v>
      </c>
      <c r="AA1434" s="67">
        <f>AA1435+AA1436</f>
        <v>0</v>
      </c>
    </row>
    <row r="1435" spans="1:27" ht="63">
      <c r="A1435" s="66" t="s">
        <v>26</v>
      </c>
      <c r="B1435" s="1"/>
      <c r="C1435" s="63" t="s">
        <v>498</v>
      </c>
      <c r="D1435" s="64" t="s">
        <v>132</v>
      </c>
      <c r="E1435" s="52" t="s">
        <v>53</v>
      </c>
      <c r="F1435" s="72">
        <v>0</v>
      </c>
      <c r="G1435" s="66"/>
      <c r="H1435" s="66"/>
      <c r="I1435" s="66"/>
      <c r="J1435" s="66"/>
      <c r="K1435" s="66"/>
      <c r="L1435" s="66"/>
      <c r="M1435" s="66"/>
      <c r="N1435" s="66"/>
      <c r="O1435" s="66"/>
      <c r="P1435" s="66"/>
      <c r="Q1435" s="66"/>
      <c r="R1435" s="66"/>
      <c r="S1435" s="66"/>
      <c r="T1435" s="66"/>
      <c r="U1435" s="66"/>
      <c r="V1435" s="66"/>
      <c r="W1435" s="66"/>
      <c r="X1435" s="66"/>
      <c r="Y1435" s="66"/>
      <c r="Z1435" s="66"/>
      <c r="AA1435" s="67"/>
    </row>
    <row r="1436" spans="1:27" ht="31.5">
      <c r="A1436" s="66" t="s">
        <v>26</v>
      </c>
      <c r="B1436" s="1"/>
      <c r="C1436" s="63" t="s">
        <v>499</v>
      </c>
      <c r="D1436" s="64" t="s">
        <v>134</v>
      </c>
      <c r="E1436" s="52" t="s">
        <v>53</v>
      </c>
      <c r="F1436" s="72">
        <v>0</v>
      </c>
      <c r="G1436" s="66"/>
      <c r="H1436" s="66"/>
      <c r="I1436" s="66"/>
      <c r="J1436" s="66"/>
      <c r="K1436" s="66"/>
      <c r="L1436" s="66"/>
      <c r="M1436" s="66"/>
      <c r="N1436" s="66"/>
      <c r="O1436" s="66"/>
      <c r="P1436" s="66"/>
      <c r="Q1436" s="66"/>
      <c r="R1436" s="66"/>
      <c r="S1436" s="66"/>
      <c r="T1436" s="66"/>
      <c r="U1436" s="66"/>
      <c r="V1436" s="66"/>
      <c r="W1436" s="66"/>
      <c r="X1436" s="66"/>
      <c r="Y1436" s="66"/>
      <c r="Z1436" s="66"/>
      <c r="AA1436" s="67"/>
    </row>
    <row r="1437" spans="1:27" ht="47.25">
      <c r="A1437" s="66" t="s">
        <v>26</v>
      </c>
      <c r="B1437" s="1"/>
      <c r="C1437" s="78" t="s">
        <v>500</v>
      </c>
      <c r="D1437" s="64" t="s">
        <v>136</v>
      </c>
      <c r="E1437" s="52" t="s">
        <v>50</v>
      </c>
      <c r="F1437" s="72">
        <v>0</v>
      </c>
      <c r="G1437" s="66">
        <f t="shared" ref="G1437:Z1437" si="314">G1439+G1444+G1449</f>
        <v>0</v>
      </c>
      <c r="H1437" s="66">
        <f t="shared" si="314"/>
        <v>0</v>
      </c>
      <c r="I1437" s="66">
        <f t="shared" si="314"/>
        <v>0</v>
      </c>
      <c r="J1437" s="66">
        <f t="shared" si="314"/>
        <v>0</v>
      </c>
      <c r="K1437" s="66">
        <f t="shared" si="314"/>
        <v>0</v>
      </c>
      <c r="L1437" s="66">
        <f t="shared" si="314"/>
        <v>0</v>
      </c>
      <c r="M1437" s="66">
        <f t="shared" si="314"/>
        <v>0</v>
      </c>
      <c r="N1437" s="66">
        <f t="shared" si="314"/>
        <v>0</v>
      </c>
      <c r="O1437" s="66">
        <f t="shared" si="314"/>
        <v>0</v>
      </c>
      <c r="P1437" s="66">
        <f t="shared" si="314"/>
        <v>0</v>
      </c>
      <c r="Q1437" s="66">
        <f t="shared" si="314"/>
        <v>0</v>
      </c>
      <c r="R1437" s="66">
        <f t="shared" si="314"/>
        <v>0</v>
      </c>
      <c r="S1437" s="66">
        <f t="shared" si="314"/>
        <v>0</v>
      </c>
      <c r="T1437" s="66">
        <f t="shared" si="314"/>
        <v>0</v>
      </c>
      <c r="U1437" s="66">
        <f t="shared" si="314"/>
        <v>0</v>
      </c>
      <c r="V1437" s="66">
        <f t="shared" si="314"/>
        <v>0</v>
      </c>
      <c r="W1437" s="66">
        <f t="shared" si="314"/>
        <v>0</v>
      </c>
      <c r="X1437" s="66">
        <f t="shared" si="314"/>
        <v>0</v>
      </c>
      <c r="Y1437" s="66">
        <f t="shared" si="314"/>
        <v>0</v>
      </c>
      <c r="Z1437" s="66">
        <f t="shared" si="314"/>
        <v>0</v>
      </c>
      <c r="AA1437" s="67">
        <f>AA1439+AA1444+AA1449</f>
        <v>0</v>
      </c>
    </row>
    <row r="1438" spans="1:27" ht="31.5">
      <c r="A1438" s="66" t="s">
        <v>26</v>
      </c>
      <c r="B1438" s="1"/>
      <c r="C1438" s="63" t="s">
        <v>501</v>
      </c>
      <c r="D1438" s="64" t="s">
        <v>138</v>
      </c>
      <c r="E1438" s="52" t="s">
        <v>53</v>
      </c>
      <c r="F1438" s="72">
        <v>0</v>
      </c>
      <c r="G1438" s="66"/>
      <c r="H1438" s="66"/>
      <c r="I1438" s="66"/>
      <c r="J1438" s="66"/>
      <c r="K1438" s="66"/>
      <c r="L1438" s="66"/>
      <c r="M1438" s="66"/>
      <c r="N1438" s="66"/>
      <c r="O1438" s="66"/>
      <c r="P1438" s="66"/>
      <c r="Q1438" s="66"/>
      <c r="R1438" s="66"/>
      <c r="S1438" s="66"/>
      <c r="T1438" s="66"/>
      <c r="U1438" s="66"/>
      <c r="V1438" s="66"/>
      <c r="W1438" s="66"/>
      <c r="X1438" s="66"/>
      <c r="Y1438" s="66"/>
      <c r="Z1438" s="66"/>
      <c r="AA1438" s="67"/>
    </row>
    <row r="1439" spans="1:27" ht="94.5">
      <c r="A1439" s="66" t="s">
        <v>26</v>
      </c>
      <c r="B1439" s="1"/>
      <c r="C1439" s="63" t="s">
        <v>501</v>
      </c>
      <c r="D1439" s="64" t="s">
        <v>139</v>
      </c>
      <c r="E1439" s="52" t="s">
        <v>53</v>
      </c>
      <c r="F1439" s="72">
        <v>0</v>
      </c>
      <c r="G1439" s="66">
        <f t="shared" ref="G1439:Z1439" si="315">SUBTOTAL(9,G1440:G1443)</f>
        <v>0</v>
      </c>
      <c r="H1439" s="66">
        <f t="shared" si="315"/>
        <v>0</v>
      </c>
      <c r="I1439" s="66">
        <f t="shared" si="315"/>
        <v>0</v>
      </c>
      <c r="J1439" s="66">
        <f t="shared" si="315"/>
        <v>0</v>
      </c>
      <c r="K1439" s="66">
        <f t="shared" si="315"/>
        <v>0</v>
      </c>
      <c r="L1439" s="66">
        <f t="shared" si="315"/>
        <v>0</v>
      </c>
      <c r="M1439" s="66">
        <f t="shared" si="315"/>
        <v>0</v>
      </c>
      <c r="N1439" s="66">
        <f t="shared" si="315"/>
        <v>0</v>
      </c>
      <c r="O1439" s="66">
        <f t="shared" si="315"/>
        <v>0</v>
      </c>
      <c r="P1439" s="66">
        <f t="shared" si="315"/>
        <v>0</v>
      </c>
      <c r="Q1439" s="66">
        <f t="shared" si="315"/>
        <v>0</v>
      </c>
      <c r="R1439" s="66">
        <f t="shared" si="315"/>
        <v>0</v>
      </c>
      <c r="S1439" s="66">
        <f t="shared" si="315"/>
        <v>0</v>
      </c>
      <c r="T1439" s="66">
        <f t="shared" si="315"/>
        <v>0</v>
      </c>
      <c r="U1439" s="66">
        <f t="shared" si="315"/>
        <v>0</v>
      </c>
      <c r="V1439" s="66">
        <f t="shared" si="315"/>
        <v>0</v>
      </c>
      <c r="W1439" s="66">
        <f t="shared" si="315"/>
        <v>0</v>
      </c>
      <c r="X1439" s="66">
        <f t="shared" si="315"/>
        <v>0</v>
      </c>
      <c r="Y1439" s="66">
        <f t="shared" si="315"/>
        <v>0</v>
      </c>
      <c r="Z1439" s="66">
        <f t="shared" si="315"/>
        <v>0</v>
      </c>
      <c r="AA1439" s="67">
        <f>SUBTOTAL(9,AA1440:AA1443)</f>
        <v>0</v>
      </c>
    </row>
    <row r="1440" spans="1:27" ht="15.75" hidden="1">
      <c r="A1440" s="66" t="s">
        <v>26</v>
      </c>
      <c r="B1440" s="1" t="s">
        <v>470</v>
      </c>
      <c r="C1440" s="71" t="str">
        <f>IF(A1440&lt;&gt;0,C1439,0)</f>
        <v>5.1.3.1</v>
      </c>
      <c r="D1440" s="72">
        <v>0</v>
      </c>
      <c r="E1440" s="72">
        <v>0</v>
      </c>
      <c r="F1440" s="72">
        <v>0</v>
      </c>
      <c r="G1440" s="73">
        <v>0</v>
      </c>
      <c r="H1440" s="73">
        <v>0</v>
      </c>
      <c r="I1440" s="73">
        <v>0</v>
      </c>
      <c r="J1440" s="73">
        <v>0</v>
      </c>
      <c r="K1440" s="73">
        <v>0</v>
      </c>
      <c r="L1440" s="73">
        <v>0</v>
      </c>
      <c r="M1440" s="66"/>
      <c r="N1440" s="66"/>
      <c r="O1440" s="74">
        <v>0</v>
      </c>
      <c r="P1440" s="66">
        <f>L1440-O1440</f>
        <v>0</v>
      </c>
      <c r="Q1440" s="73">
        <v>0</v>
      </c>
      <c r="R1440" s="73">
        <v>0</v>
      </c>
      <c r="S1440" s="73">
        <v>0</v>
      </c>
      <c r="T1440" s="73">
        <v>0</v>
      </c>
      <c r="U1440" s="73">
        <v>0</v>
      </c>
      <c r="V1440" s="73">
        <v>0</v>
      </c>
      <c r="W1440" s="66"/>
      <c r="X1440" s="66"/>
      <c r="Y1440" s="74">
        <v>0</v>
      </c>
      <c r="Z1440" s="66">
        <f>V1440-Y1440</f>
        <v>0</v>
      </c>
      <c r="AA1440" s="75">
        <v>0</v>
      </c>
    </row>
    <row r="1441" spans="1:27" ht="15.75" hidden="1">
      <c r="A1441" s="66" t="s">
        <v>26</v>
      </c>
      <c r="B1441" s="1" t="s">
        <v>471</v>
      </c>
      <c r="C1441" s="71" t="str">
        <f>IF(A1441&lt;&gt;0,C1439,0)</f>
        <v>5.1.3.1</v>
      </c>
      <c r="D1441" s="72">
        <v>0</v>
      </c>
      <c r="E1441" s="72">
        <v>0</v>
      </c>
      <c r="F1441" s="72">
        <v>0</v>
      </c>
      <c r="G1441" s="73">
        <v>0</v>
      </c>
      <c r="H1441" s="73">
        <v>0</v>
      </c>
      <c r="I1441" s="73">
        <v>0</v>
      </c>
      <c r="J1441" s="73">
        <v>0</v>
      </c>
      <c r="K1441" s="73">
        <v>0</v>
      </c>
      <c r="L1441" s="73">
        <v>0</v>
      </c>
      <c r="M1441" s="66"/>
      <c r="N1441" s="66"/>
      <c r="O1441" s="74">
        <v>0</v>
      </c>
      <c r="P1441" s="66">
        <f>L1441-O1441</f>
        <v>0</v>
      </c>
      <c r="Q1441" s="73">
        <v>0</v>
      </c>
      <c r="R1441" s="73">
        <v>0</v>
      </c>
      <c r="S1441" s="73">
        <v>0</v>
      </c>
      <c r="T1441" s="73">
        <v>0</v>
      </c>
      <c r="U1441" s="73">
        <v>0</v>
      </c>
      <c r="V1441" s="73">
        <v>0</v>
      </c>
      <c r="W1441" s="66"/>
      <c r="X1441" s="66"/>
      <c r="Y1441" s="74">
        <v>0</v>
      </c>
      <c r="Z1441" s="66">
        <f>V1441-Y1441</f>
        <v>0</v>
      </c>
      <c r="AA1441" s="75">
        <v>0</v>
      </c>
    </row>
    <row r="1442" spans="1:27" ht="15.75" hidden="1">
      <c r="A1442" s="66" t="s">
        <v>26</v>
      </c>
      <c r="B1442" s="1" t="s">
        <v>472</v>
      </c>
      <c r="C1442" s="71" t="str">
        <f>IF(A1442&lt;&gt;0,C1439,0)</f>
        <v>5.1.3.1</v>
      </c>
      <c r="D1442" s="72">
        <v>0</v>
      </c>
      <c r="E1442" s="72">
        <v>0</v>
      </c>
      <c r="F1442" s="72">
        <v>0</v>
      </c>
      <c r="G1442" s="73">
        <v>0</v>
      </c>
      <c r="H1442" s="73">
        <v>0</v>
      </c>
      <c r="I1442" s="73">
        <v>0</v>
      </c>
      <c r="J1442" s="73">
        <v>0</v>
      </c>
      <c r="K1442" s="73">
        <v>0</v>
      </c>
      <c r="L1442" s="73">
        <v>0</v>
      </c>
      <c r="M1442" s="66"/>
      <c r="N1442" s="66"/>
      <c r="O1442" s="74">
        <v>0</v>
      </c>
      <c r="P1442" s="66">
        <f>L1442-O1442</f>
        <v>0</v>
      </c>
      <c r="Q1442" s="73">
        <v>0</v>
      </c>
      <c r="R1442" s="73">
        <v>0</v>
      </c>
      <c r="S1442" s="73">
        <v>0</v>
      </c>
      <c r="T1442" s="73">
        <v>0</v>
      </c>
      <c r="U1442" s="73">
        <v>0</v>
      </c>
      <c r="V1442" s="73">
        <v>0</v>
      </c>
      <c r="W1442" s="66"/>
      <c r="X1442" s="66"/>
      <c r="Y1442" s="74">
        <v>0</v>
      </c>
      <c r="Z1442" s="66">
        <f>V1442-Y1442</f>
        <v>0</v>
      </c>
      <c r="AA1442" s="75">
        <v>0</v>
      </c>
    </row>
    <row r="1443" spans="1:27" ht="63" hidden="1" customHeight="1">
      <c r="A1443" s="66" t="s">
        <v>26</v>
      </c>
      <c r="B1443" s="1" t="s">
        <v>473</v>
      </c>
      <c r="C1443" s="71" t="str">
        <f>IF(A1443&lt;&gt;0,C1439,0)</f>
        <v>5.1.3.1</v>
      </c>
      <c r="D1443" s="72">
        <v>0</v>
      </c>
      <c r="E1443" s="72">
        <v>0</v>
      </c>
      <c r="F1443" s="72">
        <v>0</v>
      </c>
      <c r="G1443" s="73">
        <v>0</v>
      </c>
      <c r="H1443" s="73">
        <v>0</v>
      </c>
      <c r="I1443" s="73">
        <v>0</v>
      </c>
      <c r="J1443" s="73">
        <v>0</v>
      </c>
      <c r="K1443" s="73">
        <v>0</v>
      </c>
      <c r="L1443" s="73">
        <v>0</v>
      </c>
      <c r="M1443" s="66"/>
      <c r="N1443" s="66"/>
      <c r="O1443" s="74">
        <v>0</v>
      </c>
      <c r="P1443" s="66">
        <f>L1443-O1443</f>
        <v>0</v>
      </c>
      <c r="Q1443" s="73">
        <v>0</v>
      </c>
      <c r="R1443" s="73">
        <v>0</v>
      </c>
      <c r="S1443" s="73">
        <v>0</v>
      </c>
      <c r="T1443" s="73">
        <v>0</v>
      </c>
      <c r="U1443" s="73">
        <v>0</v>
      </c>
      <c r="V1443" s="73">
        <v>0</v>
      </c>
      <c r="W1443" s="66"/>
      <c r="X1443" s="66"/>
      <c r="Y1443" s="74">
        <v>0</v>
      </c>
      <c r="Z1443" s="66">
        <f>V1443-Y1443</f>
        <v>0</v>
      </c>
      <c r="AA1443" s="75">
        <v>0</v>
      </c>
    </row>
    <row r="1444" spans="1:27" ht="78.75">
      <c r="A1444" s="66" t="s">
        <v>26</v>
      </c>
      <c r="B1444" s="1"/>
      <c r="C1444" s="63" t="s">
        <v>502</v>
      </c>
      <c r="D1444" s="64" t="s">
        <v>141</v>
      </c>
      <c r="E1444" s="52" t="s">
        <v>53</v>
      </c>
      <c r="F1444" s="72">
        <v>0</v>
      </c>
      <c r="G1444" s="66">
        <f t="shared" ref="G1444:Z1444" si="316">SUBTOTAL(9,G1445:G1448)</f>
        <v>0</v>
      </c>
      <c r="H1444" s="66">
        <f t="shared" si="316"/>
        <v>0</v>
      </c>
      <c r="I1444" s="66">
        <f t="shared" si="316"/>
        <v>0</v>
      </c>
      <c r="J1444" s="66">
        <f t="shared" si="316"/>
        <v>0</v>
      </c>
      <c r="K1444" s="66">
        <f t="shared" si="316"/>
        <v>0</v>
      </c>
      <c r="L1444" s="66">
        <f t="shared" si="316"/>
        <v>0</v>
      </c>
      <c r="M1444" s="66">
        <f t="shared" si="316"/>
        <v>0</v>
      </c>
      <c r="N1444" s="66">
        <f t="shared" si="316"/>
        <v>0</v>
      </c>
      <c r="O1444" s="66">
        <f t="shared" si="316"/>
        <v>0</v>
      </c>
      <c r="P1444" s="66">
        <f t="shared" si="316"/>
        <v>0</v>
      </c>
      <c r="Q1444" s="66">
        <f t="shared" si="316"/>
        <v>0</v>
      </c>
      <c r="R1444" s="66">
        <f t="shared" si="316"/>
        <v>0</v>
      </c>
      <c r="S1444" s="66">
        <f t="shared" si="316"/>
        <v>0</v>
      </c>
      <c r="T1444" s="66">
        <f t="shared" si="316"/>
        <v>0</v>
      </c>
      <c r="U1444" s="66">
        <f t="shared" si="316"/>
        <v>0</v>
      </c>
      <c r="V1444" s="66">
        <f t="shared" si="316"/>
        <v>0</v>
      </c>
      <c r="W1444" s="66">
        <f t="shared" si="316"/>
        <v>0</v>
      </c>
      <c r="X1444" s="66">
        <f t="shared" si="316"/>
        <v>0</v>
      </c>
      <c r="Y1444" s="66">
        <f t="shared" si="316"/>
        <v>0</v>
      </c>
      <c r="Z1444" s="66">
        <f t="shared" si="316"/>
        <v>0</v>
      </c>
      <c r="AA1444" s="67">
        <f>SUBTOTAL(9,AA1445:AA1448)</f>
        <v>0</v>
      </c>
    </row>
    <row r="1445" spans="1:27" ht="15.75" hidden="1">
      <c r="A1445" s="66" t="s">
        <v>26</v>
      </c>
      <c r="B1445" s="1" t="s">
        <v>470</v>
      </c>
      <c r="C1445" s="71" t="str">
        <f>IF(A1445&lt;&gt;0,C1444,0)</f>
        <v>5.1.3.2</v>
      </c>
      <c r="D1445" s="72">
        <v>0</v>
      </c>
      <c r="E1445" s="72">
        <v>0</v>
      </c>
      <c r="F1445" s="72">
        <v>0</v>
      </c>
      <c r="G1445" s="73">
        <v>0</v>
      </c>
      <c r="H1445" s="73">
        <v>0</v>
      </c>
      <c r="I1445" s="73">
        <v>0</v>
      </c>
      <c r="J1445" s="73">
        <v>0</v>
      </c>
      <c r="K1445" s="73">
        <v>0</v>
      </c>
      <c r="L1445" s="73">
        <v>0</v>
      </c>
      <c r="M1445" s="66"/>
      <c r="N1445" s="66"/>
      <c r="O1445" s="74">
        <v>0</v>
      </c>
      <c r="P1445" s="66">
        <f t="shared" ref="P1445:P1453" si="317">L1445-O1445</f>
        <v>0</v>
      </c>
      <c r="Q1445" s="73">
        <v>0</v>
      </c>
      <c r="R1445" s="73">
        <v>0</v>
      </c>
      <c r="S1445" s="73">
        <v>0</v>
      </c>
      <c r="T1445" s="73">
        <v>0</v>
      </c>
      <c r="U1445" s="73">
        <v>0</v>
      </c>
      <c r="V1445" s="73">
        <v>0</v>
      </c>
      <c r="W1445" s="66"/>
      <c r="X1445" s="66"/>
      <c r="Y1445" s="74">
        <v>0</v>
      </c>
      <c r="Z1445" s="66">
        <f>V1445-Y1445</f>
        <v>0</v>
      </c>
      <c r="AA1445" s="75">
        <v>0</v>
      </c>
    </row>
    <row r="1446" spans="1:27" ht="15.75" hidden="1">
      <c r="A1446" s="66" t="s">
        <v>26</v>
      </c>
      <c r="B1446" s="1" t="s">
        <v>471</v>
      </c>
      <c r="C1446" s="71" t="str">
        <f>IF(A1446&lt;&gt;0,C1444,0)</f>
        <v>5.1.3.2</v>
      </c>
      <c r="D1446" s="72">
        <v>0</v>
      </c>
      <c r="E1446" s="72">
        <v>0</v>
      </c>
      <c r="F1446" s="72">
        <v>0</v>
      </c>
      <c r="G1446" s="73">
        <v>0</v>
      </c>
      <c r="H1446" s="73">
        <v>0</v>
      </c>
      <c r="I1446" s="73">
        <v>0</v>
      </c>
      <c r="J1446" s="73">
        <v>0</v>
      </c>
      <c r="K1446" s="73">
        <v>0</v>
      </c>
      <c r="L1446" s="73">
        <v>0</v>
      </c>
      <c r="M1446" s="66"/>
      <c r="N1446" s="66"/>
      <c r="O1446" s="74">
        <v>0</v>
      </c>
      <c r="P1446" s="66">
        <f t="shared" si="317"/>
        <v>0</v>
      </c>
      <c r="Q1446" s="73">
        <v>0</v>
      </c>
      <c r="R1446" s="73">
        <v>0</v>
      </c>
      <c r="S1446" s="73">
        <v>0</v>
      </c>
      <c r="T1446" s="73">
        <v>0</v>
      </c>
      <c r="U1446" s="73">
        <v>0</v>
      </c>
      <c r="V1446" s="73">
        <v>0</v>
      </c>
      <c r="W1446" s="66"/>
      <c r="X1446" s="66"/>
      <c r="Y1446" s="74">
        <v>0</v>
      </c>
      <c r="Z1446" s="66">
        <f>V1446-Y1446</f>
        <v>0</v>
      </c>
      <c r="AA1446" s="75">
        <v>0</v>
      </c>
    </row>
    <row r="1447" spans="1:27" ht="15.75" hidden="1">
      <c r="A1447" s="66" t="s">
        <v>26</v>
      </c>
      <c r="B1447" s="1" t="s">
        <v>472</v>
      </c>
      <c r="C1447" s="71" t="str">
        <f>IF(A1447&lt;&gt;0,C1444,0)</f>
        <v>5.1.3.2</v>
      </c>
      <c r="D1447" s="72">
        <v>0</v>
      </c>
      <c r="E1447" s="72">
        <v>0</v>
      </c>
      <c r="F1447" s="72">
        <v>0</v>
      </c>
      <c r="G1447" s="73">
        <v>0</v>
      </c>
      <c r="H1447" s="73">
        <v>0</v>
      </c>
      <c r="I1447" s="73">
        <v>0</v>
      </c>
      <c r="J1447" s="73">
        <v>0</v>
      </c>
      <c r="K1447" s="73">
        <v>0</v>
      </c>
      <c r="L1447" s="73">
        <v>0</v>
      </c>
      <c r="M1447" s="66"/>
      <c r="N1447" s="66"/>
      <c r="O1447" s="74">
        <v>0</v>
      </c>
      <c r="P1447" s="66">
        <f t="shared" si="317"/>
        <v>0</v>
      </c>
      <c r="Q1447" s="73">
        <v>0</v>
      </c>
      <c r="R1447" s="73">
        <v>0</v>
      </c>
      <c r="S1447" s="73">
        <v>0</v>
      </c>
      <c r="T1447" s="73">
        <v>0</v>
      </c>
      <c r="U1447" s="73">
        <v>0</v>
      </c>
      <c r="V1447" s="73">
        <v>0</v>
      </c>
      <c r="W1447" s="66"/>
      <c r="X1447" s="66"/>
      <c r="Y1447" s="74">
        <v>0</v>
      </c>
      <c r="Z1447" s="66">
        <f>V1447-Y1447</f>
        <v>0</v>
      </c>
      <c r="AA1447" s="75">
        <v>0</v>
      </c>
    </row>
    <row r="1448" spans="1:27" ht="15.75" hidden="1">
      <c r="A1448" s="66" t="s">
        <v>26</v>
      </c>
      <c r="B1448" s="1" t="s">
        <v>473</v>
      </c>
      <c r="C1448" s="71" t="str">
        <f>IF(A1448&lt;&gt;0,C1444,0)</f>
        <v>5.1.3.2</v>
      </c>
      <c r="D1448" s="72">
        <v>0</v>
      </c>
      <c r="E1448" s="72">
        <v>0</v>
      </c>
      <c r="F1448" s="72">
        <v>0</v>
      </c>
      <c r="G1448" s="73">
        <v>0</v>
      </c>
      <c r="H1448" s="73">
        <v>0</v>
      </c>
      <c r="I1448" s="73">
        <v>0</v>
      </c>
      <c r="J1448" s="73">
        <v>0</v>
      </c>
      <c r="K1448" s="73">
        <v>0</v>
      </c>
      <c r="L1448" s="73">
        <v>0</v>
      </c>
      <c r="M1448" s="66"/>
      <c r="N1448" s="66"/>
      <c r="O1448" s="74">
        <v>0</v>
      </c>
      <c r="P1448" s="66">
        <f t="shared" si="317"/>
        <v>0</v>
      </c>
      <c r="Q1448" s="73">
        <v>0</v>
      </c>
      <c r="R1448" s="73">
        <v>0</v>
      </c>
      <c r="S1448" s="73">
        <v>0</v>
      </c>
      <c r="T1448" s="73">
        <v>0</v>
      </c>
      <c r="U1448" s="73">
        <v>0</v>
      </c>
      <c r="V1448" s="73">
        <v>0</v>
      </c>
      <c r="W1448" s="66"/>
      <c r="X1448" s="66"/>
      <c r="Y1448" s="74">
        <v>0</v>
      </c>
      <c r="Z1448" s="66">
        <f>V1448-Y1448</f>
        <v>0</v>
      </c>
      <c r="AA1448" s="75">
        <v>0</v>
      </c>
    </row>
    <row r="1449" spans="1:27" ht="94.5">
      <c r="A1449" s="66" t="s">
        <v>26</v>
      </c>
      <c r="B1449" s="1"/>
      <c r="C1449" s="63" t="s">
        <v>503</v>
      </c>
      <c r="D1449" s="64" t="s">
        <v>143</v>
      </c>
      <c r="E1449" s="52" t="s">
        <v>53</v>
      </c>
      <c r="F1449" s="72">
        <v>0</v>
      </c>
      <c r="G1449" s="66">
        <f t="shared" ref="G1449:Z1449" si="318">SUBTOTAL(9,G1450:G1453)</f>
        <v>0</v>
      </c>
      <c r="H1449" s="66">
        <f t="shared" si="318"/>
        <v>0</v>
      </c>
      <c r="I1449" s="66">
        <f t="shared" si="318"/>
        <v>0</v>
      </c>
      <c r="J1449" s="66">
        <f t="shared" si="318"/>
        <v>0</v>
      </c>
      <c r="K1449" s="66">
        <f t="shared" si="318"/>
        <v>0</v>
      </c>
      <c r="L1449" s="66">
        <f t="shared" si="318"/>
        <v>0</v>
      </c>
      <c r="M1449" s="66">
        <f t="shared" si="318"/>
        <v>0</v>
      </c>
      <c r="N1449" s="66">
        <f t="shared" si="318"/>
        <v>0</v>
      </c>
      <c r="O1449" s="66">
        <f t="shared" si="318"/>
        <v>0</v>
      </c>
      <c r="P1449" s="66">
        <f t="shared" si="318"/>
        <v>0</v>
      </c>
      <c r="Q1449" s="66">
        <f t="shared" si="318"/>
        <v>0</v>
      </c>
      <c r="R1449" s="66">
        <f t="shared" si="318"/>
        <v>0</v>
      </c>
      <c r="S1449" s="66">
        <f t="shared" si="318"/>
        <v>0</v>
      </c>
      <c r="T1449" s="66">
        <f t="shared" si="318"/>
        <v>0</v>
      </c>
      <c r="U1449" s="66">
        <f t="shared" si="318"/>
        <v>0</v>
      </c>
      <c r="V1449" s="66">
        <f t="shared" si="318"/>
        <v>0</v>
      </c>
      <c r="W1449" s="66">
        <f t="shared" si="318"/>
        <v>0</v>
      </c>
      <c r="X1449" s="66">
        <f t="shared" si="318"/>
        <v>0</v>
      </c>
      <c r="Y1449" s="66">
        <f t="shared" si="318"/>
        <v>0</v>
      </c>
      <c r="Z1449" s="66">
        <f t="shared" si="318"/>
        <v>0</v>
      </c>
      <c r="AA1449" s="67">
        <f>SUBTOTAL(9,AA1450:AA1453)</f>
        <v>0</v>
      </c>
    </row>
    <row r="1450" spans="1:27" ht="15.75" hidden="1">
      <c r="A1450" s="66" t="s">
        <v>26</v>
      </c>
      <c r="B1450" s="1" t="s">
        <v>470</v>
      </c>
      <c r="C1450" s="71" t="str">
        <f>IF(A1450&lt;&gt;0,C1449,0)</f>
        <v>5.1.3.3</v>
      </c>
      <c r="D1450" s="72">
        <v>0</v>
      </c>
      <c r="E1450" s="72">
        <v>0</v>
      </c>
      <c r="F1450" s="72">
        <v>0</v>
      </c>
      <c r="G1450" s="73">
        <v>0</v>
      </c>
      <c r="H1450" s="73">
        <v>0</v>
      </c>
      <c r="I1450" s="73">
        <v>0</v>
      </c>
      <c r="J1450" s="73">
        <v>0</v>
      </c>
      <c r="K1450" s="73">
        <v>0</v>
      </c>
      <c r="L1450" s="73">
        <v>0</v>
      </c>
      <c r="M1450" s="66"/>
      <c r="N1450" s="66"/>
      <c r="O1450" s="74">
        <v>0</v>
      </c>
      <c r="P1450" s="66">
        <f t="shared" si="317"/>
        <v>0</v>
      </c>
      <c r="Q1450" s="73">
        <v>0</v>
      </c>
      <c r="R1450" s="73">
        <v>0</v>
      </c>
      <c r="S1450" s="73">
        <v>0</v>
      </c>
      <c r="T1450" s="73">
        <v>0</v>
      </c>
      <c r="U1450" s="73">
        <v>0</v>
      </c>
      <c r="V1450" s="73">
        <v>0</v>
      </c>
      <c r="W1450" s="66"/>
      <c r="X1450" s="66"/>
      <c r="Y1450" s="74">
        <v>0</v>
      </c>
      <c r="Z1450" s="66">
        <f>V1450-Y1450</f>
        <v>0</v>
      </c>
      <c r="AA1450" s="75">
        <v>0</v>
      </c>
    </row>
    <row r="1451" spans="1:27" ht="15.75" hidden="1">
      <c r="A1451" s="66" t="s">
        <v>26</v>
      </c>
      <c r="B1451" s="1" t="s">
        <v>471</v>
      </c>
      <c r="C1451" s="71" t="str">
        <f>IF(A1451&lt;&gt;0,C1449,0)</f>
        <v>5.1.3.3</v>
      </c>
      <c r="D1451" s="72">
        <v>0</v>
      </c>
      <c r="E1451" s="72">
        <v>0</v>
      </c>
      <c r="F1451" s="72">
        <v>0</v>
      </c>
      <c r="G1451" s="73">
        <v>0</v>
      </c>
      <c r="H1451" s="73">
        <v>0</v>
      </c>
      <c r="I1451" s="73">
        <v>0</v>
      </c>
      <c r="J1451" s="73">
        <v>0</v>
      </c>
      <c r="K1451" s="73">
        <v>0</v>
      </c>
      <c r="L1451" s="73">
        <v>0</v>
      </c>
      <c r="M1451" s="66"/>
      <c r="N1451" s="66"/>
      <c r="O1451" s="74">
        <v>0</v>
      </c>
      <c r="P1451" s="66">
        <f t="shared" si="317"/>
        <v>0</v>
      </c>
      <c r="Q1451" s="73">
        <v>0</v>
      </c>
      <c r="R1451" s="73">
        <v>0</v>
      </c>
      <c r="S1451" s="73">
        <v>0</v>
      </c>
      <c r="T1451" s="73">
        <v>0</v>
      </c>
      <c r="U1451" s="73">
        <v>0</v>
      </c>
      <c r="V1451" s="73">
        <v>0</v>
      </c>
      <c r="W1451" s="66"/>
      <c r="X1451" s="66"/>
      <c r="Y1451" s="74">
        <v>0</v>
      </c>
      <c r="Z1451" s="66">
        <f>V1451-Y1451</f>
        <v>0</v>
      </c>
      <c r="AA1451" s="75">
        <v>0</v>
      </c>
    </row>
    <row r="1452" spans="1:27" ht="15.75" hidden="1">
      <c r="A1452" s="66" t="s">
        <v>26</v>
      </c>
      <c r="B1452" s="1" t="s">
        <v>472</v>
      </c>
      <c r="C1452" s="71" t="str">
        <f>IF(A1452&lt;&gt;0,C1449,0)</f>
        <v>5.1.3.3</v>
      </c>
      <c r="D1452" s="72">
        <v>0</v>
      </c>
      <c r="E1452" s="72">
        <v>0</v>
      </c>
      <c r="F1452" s="72">
        <v>0</v>
      </c>
      <c r="G1452" s="73">
        <v>0</v>
      </c>
      <c r="H1452" s="73">
        <v>0</v>
      </c>
      <c r="I1452" s="73">
        <v>0</v>
      </c>
      <c r="J1452" s="73">
        <v>0</v>
      </c>
      <c r="K1452" s="73">
        <v>0</v>
      </c>
      <c r="L1452" s="73">
        <v>0</v>
      </c>
      <c r="M1452" s="66"/>
      <c r="N1452" s="66"/>
      <c r="O1452" s="74">
        <v>0</v>
      </c>
      <c r="P1452" s="66">
        <f t="shared" si="317"/>
        <v>0</v>
      </c>
      <c r="Q1452" s="73">
        <v>0</v>
      </c>
      <c r="R1452" s="73">
        <v>0</v>
      </c>
      <c r="S1452" s="73">
        <v>0</v>
      </c>
      <c r="T1452" s="73">
        <v>0</v>
      </c>
      <c r="U1452" s="73">
        <v>0</v>
      </c>
      <c r="V1452" s="73">
        <v>0</v>
      </c>
      <c r="W1452" s="66"/>
      <c r="X1452" s="66"/>
      <c r="Y1452" s="74">
        <v>0</v>
      </c>
      <c r="Z1452" s="66">
        <f>V1452-Y1452</f>
        <v>0</v>
      </c>
      <c r="AA1452" s="75">
        <v>0</v>
      </c>
    </row>
    <row r="1453" spans="1:27" ht="15.75" hidden="1">
      <c r="A1453" s="66" t="s">
        <v>26</v>
      </c>
      <c r="B1453" s="1" t="s">
        <v>473</v>
      </c>
      <c r="C1453" s="71" t="str">
        <f>IF(A1453&lt;&gt;0,C1449,0)</f>
        <v>5.1.3.3</v>
      </c>
      <c r="D1453" s="72">
        <v>0</v>
      </c>
      <c r="E1453" s="72">
        <v>0</v>
      </c>
      <c r="F1453" s="72">
        <v>0</v>
      </c>
      <c r="G1453" s="73">
        <v>0</v>
      </c>
      <c r="H1453" s="73">
        <v>0</v>
      </c>
      <c r="I1453" s="73">
        <v>0</v>
      </c>
      <c r="J1453" s="73">
        <v>0</v>
      </c>
      <c r="K1453" s="73">
        <v>0</v>
      </c>
      <c r="L1453" s="73">
        <v>0</v>
      </c>
      <c r="M1453" s="66"/>
      <c r="N1453" s="66"/>
      <c r="O1453" s="74">
        <v>0</v>
      </c>
      <c r="P1453" s="66">
        <f t="shared" si="317"/>
        <v>0</v>
      </c>
      <c r="Q1453" s="73">
        <v>0</v>
      </c>
      <c r="R1453" s="73">
        <v>0</v>
      </c>
      <c r="S1453" s="73">
        <v>0</v>
      </c>
      <c r="T1453" s="73">
        <v>0</v>
      </c>
      <c r="U1453" s="73">
        <v>0</v>
      </c>
      <c r="V1453" s="73">
        <v>0</v>
      </c>
      <c r="W1453" s="66"/>
      <c r="X1453" s="66"/>
      <c r="Y1453" s="74">
        <v>0</v>
      </c>
      <c r="Z1453" s="66">
        <f>V1453-Y1453</f>
        <v>0</v>
      </c>
      <c r="AA1453" s="75">
        <v>0</v>
      </c>
    </row>
    <row r="1454" spans="1:27" ht="78.75">
      <c r="A1454" s="66" t="s">
        <v>26</v>
      </c>
      <c r="B1454" s="1"/>
      <c r="C1454" s="78" t="s">
        <v>504</v>
      </c>
      <c r="D1454" s="64" t="s">
        <v>145</v>
      </c>
      <c r="E1454" s="52" t="s">
        <v>50</v>
      </c>
      <c r="F1454" s="72">
        <v>0</v>
      </c>
      <c r="G1454" s="66">
        <f t="shared" ref="G1454:Z1454" si="319">G1455+G1465</f>
        <v>0</v>
      </c>
      <c r="H1454" s="66">
        <f t="shared" si="319"/>
        <v>0</v>
      </c>
      <c r="I1454" s="66">
        <f t="shared" si="319"/>
        <v>0</v>
      </c>
      <c r="J1454" s="66">
        <f t="shared" si="319"/>
        <v>0</v>
      </c>
      <c r="K1454" s="66">
        <f t="shared" si="319"/>
        <v>0</v>
      </c>
      <c r="L1454" s="66">
        <f t="shared" si="319"/>
        <v>7.0000000000000001E-3</v>
      </c>
      <c r="M1454" s="66">
        <f t="shared" si="319"/>
        <v>0</v>
      </c>
      <c r="N1454" s="66">
        <f t="shared" si="319"/>
        <v>0</v>
      </c>
      <c r="O1454" s="66">
        <f t="shared" si="319"/>
        <v>5.9322033898305086E-3</v>
      </c>
      <c r="P1454" s="66">
        <f t="shared" si="319"/>
        <v>1.0677966101694915E-3</v>
      </c>
      <c r="Q1454" s="66">
        <f t="shared" si="319"/>
        <v>0</v>
      </c>
      <c r="R1454" s="66">
        <f t="shared" si="319"/>
        <v>0</v>
      </c>
      <c r="S1454" s="66">
        <f t="shared" si="319"/>
        <v>0</v>
      </c>
      <c r="T1454" s="66">
        <f t="shared" si="319"/>
        <v>0</v>
      </c>
      <c r="U1454" s="66">
        <f t="shared" si="319"/>
        <v>0</v>
      </c>
      <c r="V1454" s="66">
        <f t="shared" si="319"/>
        <v>7.0000000000000001E-3</v>
      </c>
      <c r="W1454" s="66">
        <f t="shared" si="319"/>
        <v>0</v>
      </c>
      <c r="X1454" s="66">
        <f t="shared" si="319"/>
        <v>0</v>
      </c>
      <c r="Y1454" s="66">
        <f t="shared" si="319"/>
        <v>5.9322033898305086E-3</v>
      </c>
      <c r="Z1454" s="66">
        <f t="shared" si="319"/>
        <v>1.0677966101694915E-3</v>
      </c>
      <c r="AA1454" s="67">
        <f>AA1455+AA1465</f>
        <v>0</v>
      </c>
    </row>
    <row r="1455" spans="1:27" ht="63">
      <c r="A1455" s="66" t="s">
        <v>26</v>
      </c>
      <c r="B1455" s="1"/>
      <c r="C1455" s="63" t="s">
        <v>505</v>
      </c>
      <c r="D1455" s="64" t="s">
        <v>147</v>
      </c>
      <c r="E1455" s="52" t="s">
        <v>53</v>
      </c>
      <c r="F1455" s="72">
        <v>0</v>
      </c>
      <c r="G1455" s="66">
        <f t="shared" ref="G1455:Z1455" si="320">SUBTOTAL(9,G1456:G1464)</f>
        <v>0</v>
      </c>
      <c r="H1455" s="66">
        <f t="shared" si="320"/>
        <v>0</v>
      </c>
      <c r="I1455" s="66">
        <f t="shared" si="320"/>
        <v>0</v>
      </c>
      <c r="J1455" s="66">
        <f t="shared" si="320"/>
        <v>0</v>
      </c>
      <c r="K1455" s="66">
        <f t="shared" si="320"/>
        <v>0</v>
      </c>
      <c r="L1455" s="66">
        <f t="shared" si="320"/>
        <v>0</v>
      </c>
      <c r="M1455" s="66">
        <f t="shared" si="320"/>
        <v>0</v>
      </c>
      <c r="N1455" s="66">
        <f t="shared" si="320"/>
        <v>0</v>
      </c>
      <c r="O1455" s="66">
        <f t="shared" si="320"/>
        <v>0</v>
      </c>
      <c r="P1455" s="66">
        <f t="shared" si="320"/>
        <v>0</v>
      </c>
      <c r="Q1455" s="66">
        <f t="shared" si="320"/>
        <v>0</v>
      </c>
      <c r="R1455" s="66">
        <f t="shared" si="320"/>
        <v>0</v>
      </c>
      <c r="S1455" s="66">
        <f t="shared" si="320"/>
        <v>0</v>
      </c>
      <c r="T1455" s="66">
        <f t="shared" si="320"/>
        <v>0</v>
      </c>
      <c r="U1455" s="66">
        <f t="shared" si="320"/>
        <v>0</v>
      </c>
      <c r="V1455" s="66">
        <f t="shared" si="320"/>
        <v>0</v>
      </c>
      <c r="W1455" s="66">
        <f t="shared" si="320"/>
        <v>0</v>
      </c>
      <c r="X1455" s="66">
        <f t="shared" si="320"/>
        <v>0</v>
      </c>
      <c r="Y1455" s="66">
        <f t="shared" si="320"/>
        <v>0</v>
      </c>
      <c r="Z1455" s="66">
        <f t="shared" si="320"/>
        <v>0</v>
      </c>
      <c r="AA1455" s="67">
        <f>SUBTOTAL(9,AA1456:AA1464)</f>
        <v>0</v>
      </c>
    </row>
    <row r="1456" spans="1:27" ht="15.75" hidden="1">
      <c r="A1456" s="66" t="s">
        <v>26</v>
      </c>
      <c r="B1456" s="1" t="s">
        <v>470</v>
      </c>
      <c r="C1456" s="71" t="str">
        <f>IF(A1456&lt;&gt;0,C1455,0)</f>
        <v>5.1.4.1</v>
      </c>
      <c r="D1456" s="72">
        <v>0</v>
      </c>
      <c r="E1456" s="72">
        <v>0</v>
      </c>
      <c r="F1456" s="72">
        <v>0</v>
      </c>
      <c r="G1456" s="73">
        <v>0</v>
      </c>
      <c r="H1456" s="73">
        <v>0</v>
      </c>
      <c r="I1456" s="73">
        <v>0</v>
      </c>
      <c r="J1456" s="73">
        <v>0</v>
      </c>
      <c r="K1456" s="73">
        <v>0</v>
      </c>
      <c r="L1456" s="73">
        <v>0</v>
      </c>
      <c r="M1456" s="66"/>
      <c r="N1456" s="66"/>
      <c r="O1456" s="74">
        <v>0</v>
      </c>
      <c r="P1456" s="66">
        <f t="shared" ref="P1456:P1464" si="321">L1456-O1456</f>
        <v>0</v>
      </c>
      <c r="Q1456" s="73">
        <v>0</v>
      </c>
      <c r="R1456" s="73">
        <v>0</v>
      </c>
      <c r="S1456" s="73">
        <v>0</v>
      </c>
      <c r="T1456" s="73">
        <v>0</v>
      </c>
      <c r="U1456" s="73">
        <v>0</v>
      </c>
      <c r="V1456" s="73">
        <v>0</v>
      </c>
      <c r="W1456" s="66"/>
      <c r="X1456" s="66"/>
      <c r="Y1456" s="74">
        <v>0</v>
      </c>
      <c r="Z1456" s="66">
        <f t="shared" ref="Z1456:Z1464" si="322">V1456-Y1456</f>
        <v>0</v>
      </c>
      <c r="AA1456" s="75">
        <v>0</v>
      </c>
    </row>
    <row r="1457" spans="1:27" ht="94.5" hidden="1" customHeight="1">
      <c r="A1457" s="66" t="s">
        <v>26</v>
      </c>
      <c r="B1457" s="1" t="s">
        <v>471</v>
      </c>
      <c r="C1457" s="71" t="str">
        <f>IF(A1457&lt;&gt;0,C1455,0)</f>
        <v>5.1.4.1</v>
      </c>
      <c r="D1457" s="72">
        <v>0</v>
      </c>
      <c r="E1457" s="72">
        <v>0</v>
      </c>
      <c r="F1457" s="72">
        <v>0</v>
      </c>
      <c r="G1457" s="73">
        <v>0</v>
      </c>
      <c r="H1457" s="73">
        <v>0</v>
      </c>
      <c r="I1457" s="73">
        <v>0</v>
      </c>
      <c r="J1457" s="73">
        <v>0</v>
      </c>
      <c r="K1457" s="73">
        <v>0</v>
      </c>
      <c r="L1457" s="73">
        <v>0</v>
      </c>
      <c r="M1457" s="66"/>
      <c r="N1457" s="66"/>
      <c r="O1457" s="74">
        <v>0</v>
      </c>
      <c r="P1457" s="66">
        <f t="shared" si="321"/>
        <v>0</v>
      </c>
      <c r="Q1457" s="73">
        <v>0</v>
      </c>
      <c r="R1457" s="73">
        <v>0</v>
      </c>
      <c r="S1457" s="73">
        <v>0</v>
      </c>
      <c r="T1457" s="73">
        <v>0</v>
      </c>
      <c r="U1457" s="73">
        <v>0</v>
      </c>
      <c r="V1457" s="73">
        <v>0</v>
      </c>
      <c r="W1457" s="66"/>
      <c r="X1457" s="66"/>
      <c r="Y1457" s="74">
        <v>0</v>
      </c>
      <c r="Z1457" s="66">
        <f t="shared" si="322"/>
        <v>0</v>
      </c>
      <c r="AA1457" s="75">
        <v>0</v>
      </c>
    </row>
    <row r="1458" spans="1:27" ht="63" hidden="1" customHeight="1">
      <c r="A1458" s="66" t="s">
        <v>26</v>
      </c>
      <c r="B1458" s="1" t="s">
        <v>472</v>
      </c>
      <c r="C1458" s="71" t="str">
        <f>IF(A1458&lt;&gt;0,C1455,0)</f>
        <v>5.1.4.1</v>
      </c>
      <c r="D1458" s="72">
        <v>0</v>
      </c>
      <c r="E1458" s="72">
        <v>0</v>
      </c>
      <c r="F1458" s="72">
        <v>0</v>
      </c>
      <c r="G1458" s="73">
        <v>0</v>
      </c>
      <c r="H1458" s="73">
        <v>0</v>
      </c>
      <c r="I1458" s="73">
        <v>0</v>
      </c>
      <c r="J1458" s="73">
        <v>0</v>
      </c>
      <c r="K1458" s="73">
        <v>0</v>
      </c>
      <c r="L1458" s="73">
        <v>0</v>
      </c>
      <c r="M1458" s="66"/>
      <c r="N1458" s="66"/>
      <c r="O1458" s="74">
        <v>0</v>
      </c>
      <c r="P1458" s="66">
        <f t="shared" si="321"/>
        <v>0</v>
      </c>
      <c r="Q1458" s="73">
        <v>0</v>
      </c>
      <c r="R1458" s="73">
        <v>0</v>
      </c>
      <c r="S1458" s="73">
        <v>0</v>
      </c>
      <c r="T1458" s="73">
        <v>0</v>
      </c>
      <c r="U1458" s="73">
        <v>0</v>
      </c>
      <c r="V1458" s="73">
        <v>0</v>
      </c>
      <c r="W1458" s="66"/>
      <c r="X1458" s="66"/>
      <c r="Y1458" s="74">
        <v>0</v>
      </c>
      <c r="Z1458" s="66">
        <f t="shared" si="322"/>
        <v>0</v>
      </c>
      <c r="AA1458" s="75">
        <v>0</v>
      </c>
    </row>
    <row r="1459" spans="1:27" ht="15.75" hidden="1">
      <c r="A1459" s="66" t="s">
        <v>26</v>
      </c>
      <c r="B1459" s="1" t="s">
        <v>473</v>
      </c>
      <c r="C1459" s="71" t="str">
        <f>IF(A1459&lt;&gt;0,C1455,0)</f>
        <v>5.1.4.1</v>
      </c>
      <c r="D1459" s="72">
        <v>0</v>
      </c>
      <c r="E1459" s="72">
        <v>0</v>
      </c>
      <c r="F1459" s="72">
        <v>0</v>
      </c>
      <c r="G1459" s="73">
        <v>0</v>
      </c>
      <c r="H1459" s="73">
        <v>0</v>
      </c>
      <c r="I1459" s="73">
        <v>0</v>
      </c>
      <c r="J1459" s="73">
        <v>0</v>
      </c>
      <c r="K1459" s="73">
        <v>0</v>
      </c>
      <c r="L1459" s="73">
        <v>0</v>
      </c>
      <c r="M1459" s="66"/>
      <c r="N1459" s="66"/>
      <c r="O1459" s="74">
        <v>0</v>
      </c>
      <c r="P1459" s="66">
        <f t="shared" si="321"/>
        <v>0</v>
      </c>
      <c r="Q1459" s="73">
        <v>0</v>
      </c>
      <c r="R1459" s="73">
        <v>0</v>
      </c>
      <c r="S1459" s="73">
        <v>0</v>
      </c>
      <c r="T1459" s="73">
        <v>0</v>
      </c>
      <c r="U1459" s="73">
        <v>0</v>
      </c>
      <c r="V1459" s="73">
        <v>0</v>
      </c>
      <c r="W1459" s="66"/>
      <c r="X1459" s="66"/>
      <c r="Y1459" s="74">
        <v>0</v>
      </c>
      <c r="Z1459" s="66">
        <f t="shared" si="322"/>
        <v>0</v>
      </c>
      <c r="AA1459" s="75">
        <v>0</v>
      </c>
    </row>
    <row r="1460" spans="1:27" ht="15.75" hidden="1">
      <c r="A1460" s="66" t="s">
        <v>26</v>
      </c>
      <c r="B1460" s="1" t="s">
        <v>474</v>
      </c>
      <c r="C1460" s="71" t="str">
        <f>IF(A1460&lt;&gt;0,C1455,0)</f>
        <v>5.1.4.1</v>
      </c>
      <c r="D1460" s="72">
        <v>0</v>
      </c>
      <c r="E1460" s="72">
        <v>0</v>
      </c>
      <c r="F1460" s="72">
        <v>0</v>
      </c>
      <c r="G1460" s="73">
        <v>0</v>
      </c>
      <c r="H1460" s="73">
        <v>0</v>
      </c>
      <c r="I1460" s="73">
        <v>0</v>
      </c>
      <c r="J1460" s="73">
        <v>0</v>
      </c>
      <c r="K1460" s="73">
        <v>0</v>
      </c>
      <c r="L1460" s="73">
        <v>0</v>
      </c>
      <c r="M1460" s="66"/>
      <c r="N1460" s="66"/>
      <c r="O1460" s="74">
        <v>0</v>
      </c>
      <c r="P1460" s="66">
        <f t="shared" si="321"/>
        <v>0</v>
      </c>
      <c r="Q1460" s="73">
        <v>0</v>
      </c>
      <c r="R1460" s="73">
        <v>0</v>
      </c>
      <c r="S1460" s="73">
        <v>0</v>
      </c>
      <c r="T1460" s="73">
        <v>0</v>
      </c>
      <c r="U1460" s="73">
        <v>0</v>
      </c>
      <c r="V1460" s="73">
        <v>0</v>
      </c>
      <c r="W1460" s="66"/>
      <c r="X1460" s="66"/>
      <c r="Y1460" s="74">
        <v>0</v>
      </c>
      <c r="Z1460" s="66">
        <f t="shared" si="322"/>
        <v>0</v>
      </c>
      <c r="AA1460" s="75">
        <v>0</v>
      </c>
    </row>
    <row r="1461" spans="1:27" ht="110.25" hidden="1" customHeight="1">
      <c r="A1461" s="66" t="s">
        <v>26</v>
      </c>
      <c r="B1461" s="1" t="s">
        <v>475</v>
      </c>
      <c r="C1461" s="71" t="str">
        <f>IF(A1461&lt;&gt;0,C1455,0)</f>
        <v>5.1.4.1</v>
      </c>
      <c r="D1461" s="72">
        <v>0</v>
      </c>
      <c r="E1461" s="72">
        <v>0</v>
      </c>
      <c r="F1461" s="72">
        <v>0</v>
      </c>
      <c r="G1461" s="73">
        <v>0</v>
      </c>
      <c r="H1461" s="73">
        <v>0</v>
      </c>
      <c r="I1461" s="73">
        <v>0</v>
      </c>
      <c r="J1461" s="73">
        <v>0</v>
      </c>
      <c r="K1461" s="73">
        <v>0</v>
      </c>
      <c r="L1461" s="73">
        <v>0</v>
      </c>
      <c r="M1461" s="66"/>
      <c r="N1461" s="66"/>
      <c r="O1461" s="74">
        <v>0</v>
      </c>
      <c r="P1461" s="66">
        <f t="shared" si="321"/>
        <v>0</v>
      </c>
      <c r="Q1461" s="73">
        <v>0</v>
      </c>
      <c r="R1461" s="73">
        <v>0</v>
      </c>
      <c r="S1461" s="73">
        <v>0</v>
      </c>
      <c r="T1461" s="73">
        <v>0</v>
      </c>
      <c r="U1461" s="73">
        <v>0</v>
      </c>
      <c r="V1461" s="73">
        <v>0</v>
      </c>
      <c r="W1461" s="66"/>
      <c r="X1461" s="66"/>
      <c r="Y1461" s="74">
        <v>0</v>
      </c>
      <c r="Z1461" s="66">
        <f t="shared" si="322"/>
        <v>0</v>
      </c>
      <c r="AA1461" s="75">
        <v>0</v>
      </c>
    </row>
    <row r="1462" spans="1:27" ht="63" hidden="1" customHeight="1">
      <c r="A1462" s="66" t="s">
        <v>26</v>
      </c>
      <c r="B1462" s="1" t="s">
        <v>476</v>
      </c>
      <c r="C1462" s="71" t="str">
        <f>IF(A1462&lt;&gt;0,C1455,0)</f>
        <v>5.1.4.1</v>
      </c>
      <c r="D1462" s="72">
        <v>0</v>
      </c>
      <c r="E1462" s="72">
        <v>0</v>
      </c>
      <c r="F1462" s="72">
        <v>0</v>
      </c>
      <c r="G1462" s="73">
        <v>0</v>
      </c>
      <c r="H1462" s="73">
        <v>0</v>
      </c>
      <c r="I1462" s="73">
        <v>0</v>
      </c>
      <c r="J1462" s="73">
        <v>0</v>
      </c>
      <c r="K1462" s="73">
        <v>0</v>
      </c>
      <c r="L1462" s="73">
        <v>0</v>
      </c>
      <c r="M1462" s="66"/>
      <c r="N1462" s="66"/>
      <c r="O1462" s="74">
        <v>0</v>
      </c>
      <c r="P1462" s="66">
        <f t="shared" si="321"/>
        <v>0</v>
      </c>
      <c r="Q1462" s="73">
        <v>0</v>
      </c>
      <c r="R1462" s="73">
        <v>0</v>
      </c>
      <c r="S1462" s="73">
        <v>0</v>
      </c>
      <c r="T1462" s="73">
        <v>0</v>
      </c>
      <c r="U1462" s="73">
        <v>0</v>
      </c>
      <c r="V1462" s="73">
        <v>0</v>
      </c>
      <c r="W1462" s="66"/>
      <c r="X1462" s="66"/>
      <c r="Y1462" s="74">
        <v>0</v>
      </c>
      <c r="Z1462" s="66">
        <f t="shared" si="322"/>
        <v>0</v>
      </c>
      <c r="AA1462" s="75">
        <v>0</v>
      </c>
    </row>
    <row r="1463" spans="1:27" ht="78.75" hidden="1" customHeight="1">
      <c r="A1463" s="66" t="s">
        <v>26</v>
      </c>
      <c r="B1463" s="1" t="s">
        <v>477</v>
      </c>
      <c r="C1463" s="71" t="str">
        <f>IF(A1463&lt;&gt;0,C1455,0)</f>
        <v>5.1.4.1</v>
      </c>
      <c r="D1463" s="72">
        <v>0</v>
      </c>
      <c r="E1463" s="72">
        <v>0</v>
      </c>
      <c r="F1463" s="72">
        <v>0</v>
      </c>
      <c r="G1463" s="73">
        <v>0</v>
      </c>
      <c r="H1463" s="73">
        <v>0</v>
      </c>
      <c r="I1463" s="73">
        <v>0</v>
      </c>
      <c r="J1463" s="73">
        <v>0</v>
      </c>
      <c r="K1463" s="73">
        <v>0</v>
      </c>
      <c r="L1463" s="73">
        <v>0</v>
      </c>
      <c r="M1463" s="66"/>
      <c r="N1463" s="66"/>
      <c r="O1463" s="74">
        <v>0</v>
      </c>
      <c r="P1463" s="66">
        <f t="shared" si="321"/>
        <v>0</v>
      </c>
      <c r="Q1463" s="73">
        <v>0</v>
      </c>
      <c r="R1463" s="73">
        <v>0</v>
      </c>
      <c r="S1463" s="73">
        <v>0</v>
      </c>
      <c r="T1463" s="73">
        <v>0</v>
      </c>
      <c r="U1463" s="73">
        <v>0</v>
      </c>
      <c r="V1463" s="73">
        <v>0</v>
      </c>
      <c r="W1463" s="66"/>
      <c r="X1463" s="66"/>
      <c r="Y1463" s="74">
        <v>0</v>
      </c>
      <c r="Z1463" s="66">
        <f t="shared" si="322"/>
        <v>0</v>
      </c>
      <c r="AA1463" s="75">
        <v>0</v>
      </c>
    </row>
    <row r="1464" spans="1:27" ht="204.75" hidden="1" customHeight="1">
      <c r="A1464" s="66" t="s">
        <v>26</v>
      </c>
      <c r="B1464" s="1" t="s">
        <v>480</v>
      </c>
      <c r="C1464" s="71" t="str">
        <f>IF(A1464&lt;&gt;0,C1455,0)</f>
        <v>5.1.4.1</v>
      </c>
      <c r="D1464" s="72">
        <v>0</v>
      </c>
      <c r="E1464" s="72">
        <v>0</v>
      </c>
      <c r="F1464" s="72">
        <v>0</v>
      </c>
      <c r="G1464" s="73">
        <v>0</v>
      </c>
      <c r="H1464" s="73">
        <v>0</v>
      </c>
      <c r="I1464" s="73">
        <v>0</v>
      </c>
      <c r="J1464" s="73">
        <v>0</v>
      </c>
      <c r="K1464" s="73">
        <v>0</v>
      </c>
      <c r="L1464" s="73">
        <v>0</v>
      </c>
      <c r="M1464" s="66"/>
      <c r="N1464" s="66"/>
      <c r="O1464" s="74">
        <v>0</v>
      </c>
      <c r="P1464" s="66">
        <f t="shared" si="321"/>
        <v>0</v>
      </c>
      <c r="Q1464" s="73">
        <v>0</v>
      </c>
      <c r="R1464" s="73">
        <v>0</v>
      </c>
      <c r="S1464" s="73">
        <v>0</v>
      </c>
      <c r="T1464" s="73">
        <v>0</v>
      </c>
      <c r="U1464" s="73">
        <v>0</v>
      </c>
      <c r="V1464" s="73">
        <v>0</v>
      </c>
      <c r="W1464" s="66"/>
      <c r="X1464" s="66"/>
      <c r="Y1464" s="74">
        <v>0</v>
      </c>
      <c r="Z1464" s="66">
        <f t="shared" si="322"/>
        <v>0</v>
      </c>
      <c r="AA1464" s="75">
        <v>0</v>
      </c>
    </row>
    <row r="1465" spans="1:27" ht="47.25" customHeight="1">
      <c r="A1465" s="66"/>
      <c r="B1465" s="1"/>
      <c r="C1465" s="63" t="s">
        <v>506</v>
      </c>
      <c r="D1465" s="64" t="s">
        <v>149</v>
      </c>
      <c r="E1465" s="52" t="s">
        <v>53</v>
      </c>
      <c r="F1465" s="72">
        <v>0</v>
      </c>
      <c r="G1465" s="66">
        <f t="shared" ref="G1465:Z1465" si="323">SUBTOTAL(9,G1466:G1474)</f>
        <v>0</v>
      </c>
      <c r="H1465" s="66">
        <f t="shared" si="323"/>
        <v>0</v>
      </c>
      <c r="I1465" s="66">
        <f t="shared" si="323"/>
        <v>0</v>
      </c>
      <c r="J1465" s="66">
        <f t="shared" si="323"/>
        <v>0</v>
      </c>
      <c r="K1465" s="66">
        <f t="shared" si="323"/>
        <v>0</v>
      </c>
      <c r="L1465" s="66">
        <f t="shared" si="323"/>
        <v>7.0000000000000001E-3</v>
      </c>
      <c r="M1465" s="66">
        <f t="shared" si="323"/>
        <v>0</v>
      </c>
      <c r="N1465" s="66">
        <f t="shared" si="323"/>
        <v>0</v>
      </c>
      <c r="O1465" s="66">
        <f t="shared" si="323"/>
        <v>5.9322033898305086E-3</v>
      </c>
      <c r="P1465" s="66">
        <f t="shared" si="323"/>
        <v>1.0677966101694915E-3</v>
      </c>
      <c r="Q1465" s="66">
        <f t="shared" si="323"/>
        <v>0</v>
      </c>
      <c r="R1465" s="66">
        <f t="shared" si="323"/>
        <v>0</v>
      </c>
      <c r="S1465" s="66">
        <f t="shared" si="323"/>
        <v>0</v>
      </c>
      <c r="T1465" s="66">
        <f t="shared" si="323"/>
        <v>0</v>
      </c>
      <c r="U1465" s="66">
        <f t="shared" si="323"/>
        <v>0</v>
      </c>
      <c r="V1465" s="66">
        <f t="shared" si="323"/>
        <v>7.0000000000000001E-3</v>
      </c>
      <c r="W1465" s="66">
        <f t="shared" si="323"/>
        <v>0</v>
      </c>
      <c r="X1465" s="66">
        <f t="shared" si="323"/>
        <v>0</v>
      </c>
      <c r="Y1465" s="66">
        <f t="shared" si="323"/>
        <v>5.9322033898305086E-3</v>
      </c>
      <c r="Z1465" s="66">
        <f t="shared" si="323"/>
        <v>1.0677966101694915E-3</v>
      </c>
      <c r="AA1465" s="67">
        <f>SUBTOTAL(9,AA1466:AA1474)</f>
        <v>0</v>
      </c>
    </row>
    <row r="1466" spans="1:27" ht="63">
      <c r="A1466" s="66" t="s">
        <v>2508</v>
      </c>
      <c r="B1466" s="1" t="s">
        <v>470</v>
      </c>
      <c r="C1466" s="71" t="str">
        <f>IF(A1466&lt;&gt;0,C1465,0)</f>
        <v>5.1.4.2</v>
      </c>
      <c r="D1466" s="72" t="s">
        <v>2509</v>
      </c>
      <c r="E1466" s="72" t="s">
        <v>2460</v>
      </c>
      <c r="F1466" s="72">
        <v>0</v>
      </c>
      <c r="G1466" s="73">
        <v>0</v>
      </c>
      <c r="H1466" s="73">
        <v>0</v>
      </c>
      <c r="I1466" s="73">
        <v>0</v>
      </c>
      <c r="J1466" s="73">
        <v>0</v>
      </c>
      <c r="K1466" s="73">
        <v>0</v>
      </c>
      <c r="L1466" s="73">
        <v>7.0000000000000001E-3</v>
      </c>
      <c r="M1466" s="66"/>
      <c r="N1466" s="66"/>
      <c r="O1466" s="74">
        <v>5.9322033898305086E-3</v>
      </c>
      <c r="P1466" s="66">
        <f t="shared" ref="P1466:P1492" si="324">L1466-O1466</f>
        <v>1.0677966101694915E-3</v>
      </c>
      <c r="Q1466" s="73">
        <v>0</v>
      </c>
      <c r="R1466" s="73">
        <v>0</v>
      </c>
      <c r="S1466" s="73">
        <v>0</v>
      </c>
      <c r="T1466" s="73">
        <v>0</v>
      </c>
      <c r="U1466" s="73">
        <v>0</v>
      </c>
      <c r="V1466" s="73">
        <v>7.0000000000000001E-3</v>
      </c>
      <c r="W1466" s="66"/>
      <c r="X1466" s="66"/>
      <c r="Y1466" s="74">
        <v>5.9322033898305086E-3</v>
      </c>
      <c r="Z1466" s="66">
        <f t="shared" ref="Z1466:Z1474" si="325">V1466-Y1466</f>
        <v>1.0677966101694915E-3</v>
      </c>
      <c r="AA1466" s="75">
        <v>0</v>
      </c>
    </row>
    <row r="1467" spans="1:27" ht="63" hidden="1" customHeight="1">
      <c r="A1467" s="66" t="s">
        <v>26</v>
      </c>
      <c r="B1467" s="1" t="s">
        <v>471</v>
      </c>
      <c r="C1467" s="71" t="str">
        <f>IF(A1467&lt;&gt;0,C1465,0)</f>
        <v>5.1.4.2</v>
      </c>
      <c r="D1467" s="72">
        <v>0</v>
      </c>
      <c r="E1467" s="72">
        <v>0</v>
      </c>
      <c r="F1467" s="72">
        <v>0</v>
      </c>
      <c r="G1467" s="73">
        <v>0</v>
      </c>
      <c r="H1467" s="73">
        <v>0</v>
      </c>
      <c r="I1467" s="73">
        <v>0</v>
      </c>
      <c r="J1467" s="73">
        <v>0</v>
      </c>
      <c r="K1467" s="73">
        <v>0</v>
      </c>
      <c r="L1467" s="73">
        <v>0</v>
      </c>
      <c r="M1467" s="66"/>
      <c r="N1467" s="66"/>
      <c r="O1467" s="74">
        <v>0</v>
      </c>
      <c r="P1467" s="66">
        <f t="shared" si="324"/>
        <v>0</v>
      </c>
      <c r="Q1467" s="73">
        <v>0</v>
      </c>
      <c r="R1467" s="73">
        <v>0</v>
      </c>
      <c r="S1467" s="73">
        <v>0</v>
      </c>
      <c r="T1467" s="73">
        <v>0</v>
      </c>
      <c r="U1467" s="73">
        <v>0</v>
      </c>
      <c r="V1467" s="73">
        <v>0</v>
      </c>
      <c r="W1467" s="66"/>
      <c r="X1467" s="66"/>
      <c r="Y1467" s="74">
        <v>0</v>
      </c>
      <c r="Z1467" s="66">
        <f t="shared" si="325"/>
        <v>0</v>
      </c>
      <c r="AA1467" s="75">
        <v>0</v>
      </c>
    </row>
    <row r="1468" spans="1:27" ht="15.75" hidden="1">
      <c r="A1468" s="66" t="s">
        <v>26</v>
      </c>
      <c r="B1468" s="1" t="s">
        <v>472</v>
      </c>
      <c r="C1468" s="71" t="str">
        <f>IF(A1468&lt;&gt;0,C1465,0)</f>
        <v>5.1.4.2</v>
      </c>
      <c r="D1468" s="72">
        <v>0</v>
      </c>
      <c r="E1468" s="72">
        <v>0</v>
      </c>
      <c r="F1468" s="72">
        <v>0</v>
      </c>
      <c r="G1468" s="73">
        <v>0</v>
      </c>
      <c r="H1468" s="73">
        <v>0</v>
      </c>
      <c r="I1468" s="73">
        <v>0</v>
      </c>
      <c r="J1468" s="73">
        <v>0</v>
      </c>
      <c r="K1468" s="73">
        <v>0</v>
      </c>
      <c r="L1468" s="73">
        <v>0</v>
      </c>
      <c r="M1468" s="66"/>
      <c r="N1468" s="66"/>
      <c r="O1468" s="74">
        <v>0</v>
      </c>
      <c r="P1468" s="66">
        <f t="shared" si="324"/>
        <v>0</v>
      </c>
      <c r="Q1468" s="73">
        <v>0</v>
      </c>
      <c r="R1468" s="73">
        <v>0</v>
      </c>
      <c r="S1468" s="73">
        <v>0</v>
      </c>
      <c r="T1468" s="73">
        <v>0</v>
      </c>
      <c r="U1468" s="73">
        <v>0</v>
      </c>
      <c r="V1468" s="73">
        <v>0</v>
      </c>
      <c r="W1468" s="66"/>
      <c r="X1468" s="66"/>
      <c r="Y1468" s="74">
        <v>0</v>
      </c>
      <c r="Z1468" s="66">
        <f t="shared" si="325"/>
        <v>0</v>
      </c>
      <c r="AA1468" s="75">
        <v>0</v>
      </c>
    </row>
    <row r="1469" spans="1:27" ht="15.75" hidden="1">
      <c r="A1469" s="66" t="s">
        <v>26</v>
      </c>
      <c r="B1469" s="1" t="s">
        <v>473</v>
      </c>
      <c r="C1469" s="71" t="str">
        <f>IF(A1469&lt;&gt;0,C1465,0)</f>
        <v>5.1.4.2</v>
      </c>
      <c r="D1469" s="72">
        <v>0</v>
      </c>
      <c r="E1469" s="72">
        <v>0</v>
      </c>
      <c r="F1469" s="72">
        <v>0</v>
      </c>
      <c r="G1469" s="73">
        <v>0</v>
      </c>
      <c r="H1469" s="73">
        <v>0</v>
      </c>
      <c r="I1469" s="73">
        <v>0</v>
      </c>
      <c r="J1469" s="73">
        <v>0</v>
      </c>
      <c r="K1469" s="73">
        <v>0</v>
      </c>
      <c r="L1469" s="73">
        <v>0</v>
      </c>
      <c r="M1469" s="66"/>
      <c r="N1469" s="66"/>
      <c r="O1469" s="74">
        <v>0</v>
      </c>
      <c r="P1469" s="66">
        <f t="shared" si="324"/>
        <v>0</v>
      </c>
      <c r="Q1469" s="73">
        <v>0</v>
      </c>
      <c r="R1469" s="73">
        <v>0</v>
      </c>
      <c r="S1469" s="73">
        <v>0</v>
      </c>
      <c r="T1469" s="73">
        <v>0</v>
      </c>
      <c r="U1469" s="73">
        <v>0</v>
      </c>
      <c r="V1469" s="73">
        <v>0</v>
      </c>
      <c r="W1469" s="66"/>
      <c r="X1469" s="66"/>
      <c r="Y1469" s="74">
        <v>0</v>
      </c>
      <c r="Z1469" s="66">
        <f t="shared" si="325"/>
        <v>0</v>
      </c>
      <c r="AA1469" s="75">
        <v>0</v>
      </c>
    </row>
    <row r="1470" spans="1:27" ht="78.75" hidden="1" customHeight="1">
      <c r="A1470" s="66" t="s">
        <v>26</v>
      </c>
      <c r="B1470" s="1" t="s">
        <v>474</v>
      </c>
      <c r="C1470" s="71" t="str">
        <f>IF(A1470&lt;&gt;0,C1465,0)</f>
        <v>5.1.4.2</v>
      </c>
      <c r="D1470" s="72">
        <v>0</v>
      </c>
      <c r="E1470" s="72">
        <v>0</v>
      </c>
      <c r="F1470" s="72">
        <v>0</v>
      </c>
      <c r="G1470" s="73">
        <v>0</v>
      </c>
      <c r="H1470" s="73">
        <v>0</v>
      </c>
      <c r="I1470" s="73">
        <v>0</v>
      </c>
      <c r="J1470" s="73">
        <v>0</v>
      </c>
      <c r="K1470" s="73">
        <v>0</v>
      </c>
      <c r="L1470" s="73">
        <v>0</v>
      </c>
      <c r="M1470" s="66"/>
      <c r="N1470" s="66"/>
      <c r="O1470" s="74">
        <v>0</v>
      </c>
      <c r="P1470" s="66">
        <f t="shared" si="324"/>
        <v>0</v>
      </c>
      <c r="Q1470" s="73">
        <v>0</v>
      </c>
      <c r="R1470" s="73">
        <v>0</v>
      </c>
      <c r="S1470" s="73">
        <v>0</v>
      </c>
      <c r="T1470" s="73">
        <v>0</v>
      </c>
      <c r="U1470" s="73">
        <v>0</v>
      </c>
      <c r="V1470" s="73">
        <v>0</v>
      </c>
      <c r="W1470" s="66"/>
      <c r="X1470" s="66"/>
      <c r="Y1470" s="74">
        <v>0</v>
      </c>
      <c r="Z1470" s="66">
        <f t="shared" si="325"/>
        <v>0</v>
      </c>
      <c r="AA1470" s="75">
        <v>0</v>
      </c>
    </row>
    <row r="1471" spans="1:27" ht="63" hidden="1" customHeight="1">
      <c r="A1471" s="66" t="s">
        <v>26</v>
      </c>
      <c r="B1471" s="1" t="s">
        <v>475</v>
      </c>
      <c r="C1471" s="71" t="str">
        <f>IF(A1471&lt;&gt;0,C1465,0)</f>
        <v>5.1.4.2</v>
      </c>
      <c r="D1471" s="72">
        <v>0</v>
      </c>
      <c r="E1471" s="72">
        <v>0</v>
      </c>
      <c r="F1471" s="72">
        <v>0</v>
      </c>
      <c r="G1471" s="73">
        <v>0</v>
      </c>
      <c r="H1471" s="73">
        <v>0</v>
      </c>
      <c r="I1471" s="73">
        <v>0</v>
      </c>
      <c r="J1471" s="73">
        <v>0</v>
      </c>
      <c r="K1471" s="73">
        <v>0</v>
      </c>
      <c r="L1471" s="73">
        <v>0</v>
      </c>
      <c r="M1471" s="66"/>
      <c r="N1471" s="66"/>
      <c r="O1471" s="74">
        <v>0</v>
      </c>
      <c r="P1471" s="66">
        <f t="shared" si="324"/>
        <v>0</v>
      </c>
      <c r="Q1471" s="73">
        <v>0</v>
      </c>
      <c r="R1471" s="73">
        <v>0</v>
      </c>
      <c r="S1471" s="73">
        <v>0</v>
      </c>
      <c r="T1471" s="73">
        <v>0</v>
      </c>
      <c r="U1471" s="73">
        <v>0</v>
      </c>
      <c r="V1471" s="73">
        <v>0</v>
      </c>
      <c r="W1471" s="66"/>
      <c r="X1471" s="66"/>
      <c r="Y1471" s="74">
        <v>0</v>
      </c>
      <c r="Z1471" s="66">
        <f t="shared" si="325"/>
        <v>0</v>
      </c>
      <c r="AA1471" s="75">
        <v>0</v>
      </c>
    </row>
    <row r="1472" spans="1:27" ht="15.75" hidden="1">
      <c r="A1472" s="66" t="s">
        <v>26</v>
      </c>
      <c r="B1472" s="1" t="s">
        <v>476</v>
      </c>
      <c r="C1472" s="71" t="str">
        <f>IF(A1472&lt;&gt;0,C1465,0)</f>
        <v>5.1.4.2</v>
      </c>
      <c r="D1472" s="72">
        <v>0</v>
      </c>
      <c r="E1472" s="72">
        <v>0</v>
      </c>
      <c r="F1472" s="72">
        <v>0</v>
      </c>
      <c r="G1472" s="73">
        <v>0</v>
      </c>
      <c r="H1472" s="73">
        <v>0</v>
      </c>
      <c r="I1472" s="73">
        <v>0</v>
      </c>
      <c r="J1472" s="73">
        <v>0</v>
      </c>
      <c r="K1472" s="73">
        <v>0</v>
      </c>
      <c r="L1472" s="73">
        <v>0</v>
      </c>
      <c r="M1472" s="66"/>
      <c r="N1472" s="66"/>
      <c r="O1472" s="74">
        <v>0</v>
      </c>
      <c r="P1472" s="66">
        <f t="shared" si="324"/>
        <v>0</v>
      </c>
      <c r="Q1472" s="73">
        <v>0</v>
      </c>
      <c r="R1472" s="73">
        <v>0</v>
      </c>
      <c r="S1472" s="73">
        <v>0</v>
      </c>
      <c r="T1472" s="73">
        <v>0</v>
      </c>
      <c r="U1472" s="73">
        <v>0</v>
      </c>
      <c r="V1472" s="73">
        <v>0</v>
      </c>
      <c r="W1472" s="66"/>
      <c r="X1472" s="66"/>
      <c r="Y1472" s="74">
        <v>0</v>
      </c>
      <c r="Z1472" s="66">
        <f t="shared" si="325"/>
        <v>0</v>
      </c>
      <c r="AA1472" s="75">
        <v>0</v>
      </c>
    </row>
    <row r="1473" spans="1:27" ht="15.75" hidden="1">
      <c r="A1473" s="66" t="s">
        <v>26</v>
      </c>
      <c r="B1473" s="1" t="s">
        <v>477</v>
      </c>
      <c r="C1473" s="71" t="str">
        <f>IF(A1473&lt;&gt;0,C1465,0)</f>
        <v>5.1.4.2</v>
      </c>
      <c r="D1473" s="72">
        <v>0</v>
      </c>
      <c r="E1473" s="72">
        <v>0</v>
      </c>
      <c r="F1473" s="72">
        <v>0</v>
      </c>
      <c r="G1473" s="73">
        <v>0</v>
      </c>
      <c r="H1473" s="73">
        <v>0</v>
      </c>
      <c r="I1473" s="73">
        <v>0</v>
      </c>
      <c r="J1473" s="73">
        <v>0</v>
      </c>
      <c r="K1473" s="73">
        <v>0</v>
      </c>
      <c r="L1473" s="73">
        <v>0</v>
      </c>
      <c r="M1473" s="66"/>
      <c r="N1473" s="66"/>
      <c r="O1473" s="74">
        <v>0</v>
      </c>
      <c r="P1473" s="66">
        <f t="shared" si="324"/>
        <v>0</v>
      </c>
      <c r="Q1473" s="73">
        <v>0</v>
      </c>
      <c r="R1473" s="73">
        <v>0</v>
      </c>
      <c r="S1473" s="73">
        <v>0</v>
      </c>
      <c r="T1473" s="73">
        <v>0</v>
      </c>
      <c r="U1473" s="73">
        <v>0</v>
      </c>
      <c r="V1473" s="73">
        <v>0</v>
      </c>
      <c r="W1473" s="66"/>
      <c r="X1473" s="66"/>
      <c r="Y1473" s="74">
        <v>0</v>
      </c>
      <c r="Z1473" s="66">
        <f t="shared" si="325"/>
        <v>0</v>
      </c>
      <c r="AA1473" s="75">
        <v>0</v>
      </c>
    </row>
    <row r="1474" spans="1:27" ht="15.75" hidden="1">
      <c r="A1474" s="66" t="s">
        <v>26</v>
      </c>
      <c r="B1474" s="1" t="s">
        <v>480</v>
      </c>
      <c r="C1474" s="71" t="str">
        <f>IF(A1474&lt;&gt;0,C1465,0)</f>
        <v>5.1.4.2</v>
      </c>
      <c r="D1474" s="72">
        <v>0</v>
      </c>
      <c r="E1474" s="72">
        <v>0</v>
      </c>
      <c r="F1474" s="72">
        <v>0</v>
      </c>
      <c r="G1474" s="73">
        <v>0</v>
      </c>
      <c r="H1474" s="73">
        <v>0</v>
      </c>
      <c r="I1474" s="73">
        <v>0</v>
      </c>
      <c r="J1474" s="73">
        <v>0</v>
      </c>
      <c r="K1474" s="73">
        <v>0</v>
      </c>
      <c r="L1474" s="73">
        <v>0</v>
      </c>
      <c r="M1474" s="66"/>
      <c r="N1474" s="66"/>
      <c r="O1474" s="74">
        <v>0</v>
      </c>
      <c r="P1474" s="66">
        <f t="shared" si="324"/>
        <v>0</v>
      </c>
      <c r="Q1474" s="73">
        <v>0</v>
      </c>
      <c r="R1474" s="73">
        <v>0</v>
      </c>
      <c r="S1474" s="73">
        <v>0</v>
      </c>
      <c r="T1474" s="73">
        <v>0</v>
      </c>
      <c r="U1474" s="73">
        <v>0</v>
      </c>
      <c r="V1474" s="73">
        <v>0</v>
      </c>
      <c r="W1474" s="66"/>
      <c r="X1474" s="66"/>
      <c r="Y1474" s="74">
        <v>0</v>
      </c>
      <c r="Z1474" s="66">
        <f t="shared" si="325"/>
        <v>0</v>
      </c>
      <c r="AA1474" s="75">
        <v>0</v>
      </c>
    </row>
    <row r="1475" spans="1:27" ht="31.5">
      <c r="A1475" s="66" t="s">
        <v>26</v>
      </c>
      <c r="B1475" s="1"/>
      <c r="C1475" s="63" t="s">
        <v>507</v>
      </c>
      <c r="D1475" s="64" t="s">
        <v>151</v>
      </c>
      <c r="E1475" s="52" t="s">
        <v>31</v>
      </c>
      <c r="F1475" s="72">
        <v>0</v>
      </c>
      <c r="G1475" s="66">
        <f t="shared" ref="G1475:Z1475" si="326">G1476+G1504+G1544+G1593</f>
        <v>224.07</v>
      </c>
      <c r="H1475" s="66">
        <f t="shared" si="326"/>
        <v>0</v>
      </c>
      <c r="I1475" s="66">
        <f t="shared" si="326"/>
        <v>0</v>
      </c>
      <c r="J1475" s="66">
        <f t="shared" si="326"/>
        <v>206.214</v>
      </c>
      <c r="K1475" s="66">
        <f t="shared" si="326"/>
        <v>17.855999999999998</v>
      </c>
      <c r="L1475" s="66">
        <f t="shared" si="326"/>
        <v>40.441999999999993</v>
      </c>
      <c r="M1475" s="66">
        <f t="shared" si="326"/>
        <v>0</v>
      </c>
      <c r="N1475" s="66">
        <f t="shared" si="326"/>
        <v>0</v>
      </c>
      <c r="O1475" s="66">
        <f t="shared" si="326"/>
        <v>26.219491525423731</v>
      </c>
      <c r="P1475" s="66">
        <f t="shared" si="326"/>
        <v>14.222508474576269</v>
      </c>
      <c r="Q1475" s="66">
        <f t="shared" si="326"/>
        <v>116.58</v>
      </c>
      <c r="R1475" s="66">
        <f t="shared" si="326"/>
        <v>0</v>
      </c>
      <c r="S1475" s="66">
        <f t="shared" si="326"/>
        <v>0</v>
      </c>
      <c r="T1475" s="66">
        <f t="shared" si="326"/>
        <v>116.58</v>
      </c>
      <c r="U1475" s="66">
        <f t="shared" si="326"/>
        <v>0</v>
      </c>
      <c r="V1475" s="66">
        <f t="shared" si="326"/>
        <v>40.441999999999993</v>
      </c>
      <c r="W1475" s="66">
        <f t="shared" si="326"/>
        <v>0</v>
      </c>
      <c r="X1475" s="66">
        <f t="shared" si="326"/>
        <v>0</v>
      </c>
      <c r="Y1475" s="66">
        <f t="shared" si="326"/>
        <v>26.219491525423731</v>
      </c>
      <c r="Z1475" s="66">
        <f t="shared" si="326"/>
        <v>14.222508474576269</v>
      </c>
      <c r="AA1475" s="67">
        <f>AA1476+AA1504+AA1544+AA1593</f>
        <v>224.06614826747148</v>
      </c>
    </row>
    <row r="1476" spans="1:27" ht="63">
      <c r="A1476" s="66" t="s">
        <v>26</v>
      </c>
      <c r="B1476" s="1"/>
      <c r="C1476" s="78" t="s">
        <v>508</v>
      </c>
      <c r="D1476" s="64" t="s">
        <v>153</v>
      </c>
      <c r="E1476" s="52" t="s">
        <v>50</v>
      </c>
      <c r="F1476" s="72">
        <v>0</v>
      </c>
      <c r="G1476" s="66">
        <f t="shared" ref="G1476:Z1476" si="327">G1477+G1493</f>
        <v>0.45999999999999996</v>
      </c>
      <c r="H1476" s="66">
        <f t="shared" si="327"/>
        <v>0</v>
      </c>
      <c r="I1476" s="66">
        <f t="shared" si="327"/>
        <v>0</v>
      </c>
      <c r="J1476" s="66">
        <f t="shared" si="327"/>
        <v>0.45999999999999996</v>
      </c>
      <c r="K1476" s="66">
        <f t="shared" si="327"/>
        <v>0</v>
      </c>
      <c r="L1476" s="66">
        <f t="shared" si="327"/>
        <v>13.376999999999999</v>
      </c>
      <c r="M1476" s="66">
        <f t="shared" si="327"/>
        <v>0</v>
      </c>
      <c r="N1476" s="66">
        <f t="shared" si="327"/>
        <v>0</v>
      </c>
      <c r="O1476" s="66">
        <f t="shared" si="327"/>
        <v>11.336440677966102</v>
      </c>
      <c r="P1476" s="66">
        <f t="shared" si="327"/>
        <v>2.0405593220338973</v>
      </c>
      <c r="Q1476" s="66">
        <f t="shared" si="327"/>
        <v>0.45999999999999996</v>
      </c>
      <c r="R1476" s="66">
        <f t="shared" si="327"/>
        <v>0</v>
      </c>
      <c r="S1476" s="66">
        <f t="shared" si="327"/>
        <v>0</v>
      </c>
      <c r="T1476" s="66">
        <f t="shared" si="327"/>
        <v>0.45999999999999996</v>
      </c>
      <c r="U1476" s="66">
        <f t="shared" si="327"/>
        <v>0</v>
      </c>
      <c r="V1476" s="66">
        <f t="shared" si="327"/>
        <v>13.376999999999999</v>
      </c>
      <c r="W1476" s="66">
        <f t="shared" si="327"/>
        <v>0</v>
      </c>
      <c r="X1476" s="66">
        <f t="shared" si="327"/>
        <v>0</v>
      </c>
      <c r="Y1476" s="66">
        <f t="shared" si="327"/>
        <v>11.336440677966102</v>
      </c>
      <c r="Z1476" s="66">
        <f t="shared" si="327"/>
        <v>2.0405593220338973</v>
      </c>
      <c r="AA1476" s="67">
        <f>AA1477+AA1493</f>
        <v>0.45706279999929933</v>
      </c>
    </row>
    <row r="1477" spans="1:27" ht="31.5">
      <c r="A1477" s="66" t="s">
        <v>26</v>
      </c>
      <c r="B1477" s="1"/>
      <c r="C1477" s="63" t="s">
        <v>509</v>
      </c>
      <c r="D1477" s="64" t="s">
        <v>155</v>
      </c>
      <c r="E1477" s="52" t="s">
        <v>53</v>
      </c>
      <c r="F1477" s="72">
        <v>0</v>
      </c>
      <c r="G1477" s="66">
        <f t="shared" ref="G1477:Z1477" si="328">SUBTOTAL(9,G1478:G1492)</f>
        <v>0.45999999999999996</v>
      </c>
      <c r="H1477" s="66">
        <f t="shared" si="328"/>
        <v>0</v>
      </c>
      <c r="I1477" s="66">
        <f t="shared" si="328"/>
        <v>0</v>
      </c>
      <c r="J1477" s="66">
        <f t="shared" si="328"/>
        <v>0.45999999999999996</v>
      </c>
      <c r="K1477" s="66">
        <f t="shared" si="328"/>
        <v>0</v>
      </c>
      <c r="L1477" s="66">
        <f t="shared" si="328"/>
        <v>13.376999999999999</v>
      </c>
      <c r="M1477" s="66">
        <f t="shared" si="328"/>
        <v>0</v>
      </c>
      <c r="N1477" s="66">
        <f t="shared" si="328"/>
        <v>0</v>
      </c>
      <c r="O1477" s="66">
        <f t="shared" si="328"/>
        <v>11.336440677966102</v>
      </c>
      <c r="P1477" s="66">
        <f t="shared" si="328"/>
        <v>2.0405593220338973</v>
      </c>
      <c r="Q1477" s="66">
        <f t="shared" si="328"/>
        <v>0.45999999999999996</v>
      </c>
      <c r="R1477" s="66">
        <f t="shared" si="328"/>
        <v>0</v>
      </c>
      <c r="S1477" s="66">
        <f t="shared" si="328"/>
        <v>0</v>
      </c>
      <c r="T1477" s="66">
        <f t="shared" si="328"/>
        <v>0.45999999999999996</v>
      </c>
      <c r="U1477" s="66">
        <f t="shared" si="328"/>
        <v>0</v>
      </c>
      <c r="V1477" s="66">
        <f t="shared" si="328"/>
        <v>13.376999999999999</v>
      </c>
      <c r="W1477" s="66">
        <f t="shared" si="328"/>
        <v>0</v>
      </c>
      <c r="X1477" s="66">
        <f t="shared" si="328"/>
        <v>0</v>
      </c>
      <c r="Y1477" s="66">
        <f t="shared" si="328"/>
        <v>11.336440677966102</v>
      </c>
      <c r="Z1477" s="66">
        <f t="shared" si="328"/>
        <v>2.0405593220338973</v>
      </c>
      <c r="AA1477" s="67">
        <f>SUBTOTAL(9,AA1478:AA1492)</f>
        <v>0.45706279999929933</v>
      </c>
    </row>
    <row r="1478" spans="1:27" ht="126">
      <c r="A1478" s="66" t="s">
        <v>2510</v>
      </c>
      <c r="B1478" s="1" t="s">
        <v>470</v>
      </c>
      <c r="C1478" s="71" t="str">
        <f>IF(A1478&lt;&gt;0,C1477,0)</f>
        <v>5.2.1.1</v>
      </c>
      <c r="D1478" s="72" t="s">
        <v>2511</v>
      </c>
      <c r="E1478" s="72" t="s">
        <v>2460</v>
      </c>
      <c r="F1478" s="72" t="s">
        <v>1221</v>
      </c>
      <c r="G1478" s="73">
        <v>0.36</v>
      </c>
      <c r="H1478" s="73">
        <v>0</v>
      </c>
      <c r="I1478" s="73">
        <v>0</v>
      </c>
      <c r="J1478" s="73">
        <v>0.36</v>
      </c>
      <c r="K1478" s="73">
        <v>0</v>
      </c>
      <c r="L1478" s="73">
        <v>6.6040000000000001</v>
      </c>
      <c r="M1478" s="66"/>
      <c r="N1478" s="66"/>
      <c r="O1478" s="74">
        <v>5.5966101694915258</v>
      </c>
      <c r="P1478" s="66">
        <f t="shared" si="324"/>
        <v>1.0073898305084743</v>
      </c>
      <c r="Q1478" s="73">
        <v>0.36</v>
      </c>
      <c r="R1478" s="73">
        <v>0</v>
      </c>
      <c r="S1478" s="73">
        <v>0</v>
      </c>
      <c r="T1478" s="73">
        <v>0.36</v>
      </c>
      <c r="U1478" s="73">
        <v>0</v>
      </c>
      <c r="V1478" s="73">
        <v>6.6040000000000001</v>
      </c>
      <c r="W1478" s="66"/>
      <c r="X1478" s="66"/>
      <c r="Y1478" s="74">
        <v>5.5966101694915258</v>
      </c>
      <c r="Z1478" s="66">
        <f t="shared" ref="Z1478:Z1492" si="329">V1478-Y1478</f>
        <v>1.0073898305084743</v>
      </c>
      <c r="AA1478" s="75">
        <v>0.35706279999929791</v>
      </c>
    </row>
    <row r="1479" spans="1:27" ht="126">
      <c r="A1479" s="66" t="s">
        <v>2512</v>
      </c>
      <c r="B1479" s="1" t="s">
        <v>471</v>
      </c>
      <c r="C1479" s="71" t="str">
        <f>IF(A1479&lt;&gt;0,C1477,0)</f>
        <v>5.2.1.1</v>
      </c>
      <c r="D1479" s="72" t="s">
        <v>2513</v>
      </c>
      <c r="E1479" s="72" t="s">
        <v>2460</v>
      </c>
      <c r="F1479" s="72" t="s">
        <v>1222</v>
      </c>
      <c r="G1479" s="73">
        <v>0</v>
      </c>
      <c r="H1479" s="73">
        <v>0</v>
      </c>
      <c r="I1479" s="73">
        <v>0</v>
      </c>
      <c r="J1479" s="73">
        <v>0</v>
      </c>
      <c r="K1479" s="73">
        <v>0</v>
      </c>
      <c r="L1479" s="73">
        <v>0</v>
      </c>
      <c r="M1479" s="66"/>
      <c r="N1479" s="66"/>
      <c r="O1479" s="74">
        <v>0</v>
      </c>
      <c r="P1479" s="66">
        <f t="shared" si="324"/>
        <v>0</v>
      </c>
      <c r="Q1479" s="73">
        <v>0</v>
      </c>
      <c r="R1479" s="73">
        <v>0</v>
      </c>
      <c r="S1479" s="73">
        <v>0</v>
      </c>
      <c r="T1479" s="73">
        <v>0</v>
      </c>
      <c r="U1479" s="73">
        <v>0</v>
      </c>
      <c r="V1479" s="73">
        <v>0</v>
      </c>
      <c r="W1479" s="66"/>
      <c r="X1479" s="66"/>
      <c r="Y1479" s="74">
        <v>0</v>
      </c>
      <c r="Z1479" s="66">
        <f t="shared" si="329"/>
        <v>0</v>
      </c>
      <c r="AA1479" s="75">
        <v>0</v>
      </c>
    </row>
    <row r="1480" spans="1:27" ht="47.25">
      <c r="A1480" s="66" t="s">
        <v>2514</v>
      </c>
      <c r="B1480" s="1" t="s">
        <v>472</v>
      </c>
      <c r="C1480" s="71" t="str">
        <f>IF(A1480&lt;&gt;0,C1477,0)</f>
        <v>5.2.1.1</v>
      </c>
      <c r="D1480" s="72" t="s">
        <v>2515</v>
      </c>
      <c r="E1480" s="72" t="s">
        <v>2460</v>
      </c>
      <c r="F1480" s="72" t="s">
        <v>1223</v>
      </c>
      <c r="G1480" s="73">
        <v>0</v>
      </c>
      <c r="H1480" s="73">
        <v>0</v>
      </c>
      <c r="I1480" s="73">
        <v>0</v>
      </c>
      <c r="J1480" s="73">
        <v>0</v>
      </c>
      <c r="K1480" s="73">
        <v>0</v>
      </c>
      <c r="L1480" s="73">
        <v>1.91</v>
      </c>
      <c r="M1480" s="66"/>
      <c r="N1480" s="66"/>
      <c r="O1480" s="74">
        <v>1.6186440677966103</v>
      </c>
      <c r="P1480" s="66">
        <f t="shared" si="324"/>
        <v>0.29135593220338962</v>
      </c>
      <c r="Q1480" s="73">
        <v>0</v>
      </c>
      <c r="R1480" s="73">
        <v>0</v>
      </c>
      <c r="S1480" s="73">
        <v>0</v>
      </c>
      <c r="T1480" s="73">
        <v>0</v>
      </c>
      <c r="U1480" s="73">
        <v>0</v>
      </c>
      <c r="V1480" s="73">
        <v>1.91</v>
      </c>
      <c r="W1480" s="66"/>
      <c r="X1480" s="66"/>
      <c r="Y1480" s="74">
        <v>1.6186440677966103</v>
      </c>
      <c r="Z1480" s="66">
        <f t="shared" si="329"/>
        <v>0.29135593220338962</v>
      </c>
      <c r="AA1480" s="75">
        <v>0</v>
      </c>
    </row>
    <row r="1481" spans="1:27" ht="31.5">
      <c r="A1481" s="66" t="s">
        <v>2516</v>
      </c>
      <c r="B1481" s="1" t="s">
        <v>473</v>
      </c>
      <c r="C1481" s="71" t="str">
        <f>IF(A1481&lt;&gt;0,C1477,0)</f>
        <v>5.2.1.1</v>
      </c>
      <c r="D1481" s="72" t="s">
        <v>2517</v>
      </c>
      <c r="E1481" s="72" t="s">
        <v>2460</v>
      </c>
      <c r="F1481" s="72" t="s">
        <v>1224</v>
      </c>
      <c r="G1481" s="73">
        <v>0</v>
      </c>
      <c r="H1481" s="73">
        <v>0</v>
      </c>
      <c r="I1481" s="73">
        <v>0</v>
      </c>
      <c r="J1481" s="73">
        <v>0</v>
      </c>
      <c r="K1481" s="73">
        <v>0</v>
      </c>
      <c r="L1481" s="73">
        <v>2</v>
      </c>
      <c r="M1481" s="66"/>
      <c r="N1481" s="66"/>
      <c r="O1481" s="74">
        <v>1.6949152542372883</v>
      </c>
      <c r="P1481" s="66">
        <f t="shared" si="324"/>
        <v>0.30508474576271172</v>
      </c>
      <c r="Q1481" s="73">
        <v>0</v>
      </c>
      <c r="R1481" s="73">
        <v>0</v>
      </c>
      <c r="S1481" s="73">
        <v>0</v>
      </c>
      <c r="T1481" s="73">
        <v>0</v>
      </c>
      <c r="U1481" s="73">
        <v>0</v>
      </c>
      <c r="V1481" s="73">
        <v>2</v>
      </c>
      <c r="W1481" s="66"/>
      <c r="X1481" s="66"/>
      <c r="Y1481" s="74">
        <v>1.6949152542372883</v>
      </c>
      <c r="Z1481" s="66">
        <f t="shared" si="329"/>
        <v>0.30508474576271172</v>
      </c>
      <c r="AA1481" s="75">
        <v>0</v>
      </c>
    </row>
    <row r="1482" spans="1:27" ht="31.5">
      <c r="A1482" s="66" t="s">
        <v>2518</v>
      </c>
      <c r="B1482" s="1" t="s">
        <v>474</v>
      </c>
      <c r="C1482" s="71" t="str">
        <f>IF(A1482&lt;&gt;0,C1477,0)</f>
        <v>5.2.1.1</v>
      </c>
      <c r="D1482" s="72" t="s">
        <v>2519</v>
      </c>
      <c r="E1482" s="72" t="s">
        <v>2460</v>
      </c>
      <c r="F1482" s="72">
        <v>0</v>
      </c>
      <c r="G1482" s="73">
        <v>0</v>
      </c>
      <c r="H1482" s="73">
        <v>0</v>
      </c>
      <c r="I1482" s="73">
        <v>0</v>
      </c>
      <c r="J1482" s="73">
        <v>0</v>
      </c>
      <c r="K1482" s="73">
        <v>0</v>
      </c>
      <c r="L1482" s="73">
        <v>4.0000000000000001E-3</v>
      </c>
      <c r="M1482" s="66"/>
      <c r="N1482" s="66"/>
      <c r="O1482" s="74">
        <v>3.3898305084745766E-3</v>
      </c>
      <c r="P1482" s="66">
        <f t="shared" si="324"/>
        <v>6.1016949152542348E-4</v>
      </c>
      <c r="Q1482" s="73">
        <v>0</v>
      </c>
      <c r="R1482" s="73">
        <v>0</v>
      </c>
      <c r="S1482" s="73">
        <v>0</v>
      </c>
      <c r="T1482" s="73">
        <v>0</v>
      </c>
      <c r="U1482" s="73">
        <v>0</v>
      </c>
      <c r="V1482" s="73">
        <v>4.0000000000000001E-3</v>
      </c>
      <c r="W1482" s="66"/>
      <c r="X1482" s="66"/>
      <c r="Y1482" s="74">
        <v>3.3898305084745766E-3</v>
      </c>
      <c r="Z1482" s="66">
        <f t="shared" si="329"/>
        <v>6.1016949152542348E-4</v>
      </c>
      <c r="AA1482" s="75">
        <v>0</v>
      </c>
    </row>
    <row r="1483" spans="1:27" ht="15.75">
      <c r="A1483" s="66" t="s">
        <v>2520</v>
      </c>
      <c r="B1483" s="1" t="s">
        <v>475</v>
      </c>
      <c r="C1483" s="71" t="str">
        <f>IF(A1483&lt;&gt;0,C1477,0)</f>
        <v>5.2.1.1</v>
      </c>
      <c r="D1483" s="72" t="s">
        <v>2521</v>
      </c>
      <c r="E1483" s="72" t="s">
        <v>2460</v>
      </c>
      <c r="F1483" s="72" t="s">
        <v>1225</v>
      </c>
      <c r="G1483" s="73">
        <v>0</v>
      </c>
      <c r="H1483" s="73">
        <v>0</v>
      </c>
      <c r="I1483" s="73">
        <v>0</v>
      </c>
      <c r="J1483" s="73">
        <v>0</v>
      </c>
      <c r="K1483" s="73">
        <v>0</v>
      </c>
      <c r="L1483" s="73">
        <v>2.859</v>
      </c>
      <c r="M1483" s="66"/>
      <c r="N1483" s="66"/>
      <c r="O1483" s="74">
        <v>2.4228813559322036</v>
      </c>
      <c r="P1483" s="66">
        <f t="shared" si="324"/>
        <v>0.43611864406779643</v>
      </c>
      <c r="Q1483" s="73">
        <v>0</v>
      </c>
      <c r="R1483" s="73">
        <v>0</v>
      </c>
      <c r="S1483" s="73">
        <v>0</v>
      </c>
      <c r="T1483" s="73">
        <v>0</v>
      </c>
      <c r="U1483" s="73">
        <v>0</v>
      </c>
      <c r="V1483" s="73">
        <v>2.859</v>
      </c>
      <c r="W1483" s="66"/>
      <c r="X1483" s="66"/>
      <c r="Y1483" s="74">
        <v>2.4228813559322036</v>
      </c>
      <c r="Z1483" s="66">
        <f t="shared" si="329"/>
        <v>0.43611864406779643</v>
      </c>
      <c r="AA1483" s="75">
        <v>0</v>
      </c>
    </row>
    <row r="1484" spans="1:27" ht="78.75">
      <c r="A1484" s="66" t="s">
        <v>2522</v>
      </c>
      <c r="B1484" s="1" t="s">
        <v>476</v>
      </c>
      <c r="C1484" s="71" t="str">
        <f>IF(A1484&lt;&gt;0,C1477,0)</f>
        <v>5.2.1.1</v>
      </c>
      <c r="D1484" s="72" t="s">
        <v>2523</v>
      </c>
      <c r="E1484" s="72" t="s">
        <v>2460</v>
      </c>
      <c r="F1484" s="72" t="s">
        <v>1226</v>
      </c>
      <c r="G1484" s="73">
        <v>0.1</v>
      </c>
      <c r="H1484" s="73">
        <v>0</v>
      </c>
      <c r="I1484" s="73">
        <v>0</v>
      </c>
      <c r="J1484" s="73">
        <v>0.1</v>
      </c>
      <c r="K1484" s="73">
        <v>0</v>
      </c>
      <c r="L1484" s="73">
        <v>0</v>
      </c>
      <c r="M1484" s="66"/>
      <c r="N1484" s="66"/>
      <c r="O1484" s="74">
        <v>0</v>
      </c>
      <c r="P1484" s="66">
        <f t="shared" si="324"/>
        <v>0</v>
      </c>
      <c r="Q1484" s="73">
        <v>0.1</v>
      </c>
      <c r="R1484" s="73">
        <v>0</v>
      </c>
      <c r="S1484" s="73">
        <v>0</v>
      </c>
      <c r="T1484" s="73">
        <v>0.1</v>
      </c>
      <c r="U1484" s="73">
        <v>0</v>
      </c>
      <c r="V1484" s="73">
        <v>0</v>
      </c>
      <c r="W1484" s="66"/>
      <c r="X1484" s="66"/>
      <c r="Y1484" s="74">
        <v>0</v>
      </c>
      <c r="Z1484" s="66">
        <f t="shared" si="329"/>
        <v>0</v>
      </c>
      <c r="AA1484" s="75">
        <v>0.10000000000000142</v>
      </c>
    </row>
    <row r="1485" spans="1:27" ht="15.75" hidden="1">
      <c r="A1485" s="66" t="s">
        <v>26</v>
      </c>
      <c r="B1485" s="1" t="s">
        <v>477</v>
      </c>
      <c r="C1485" s="71" t="str">
        <f>IF(A1485&lt;&gt;0,C1477,0)</f>
        <v>5.2.1.1</v>
      </c>
      <c r="D1485" s="72">
        <v>0</v>
      </c>
      <c r="E1485" s="72">
        <v>0</v>
      </c>
      <c r="F1485" s="72">
        <v>0</v>
      </c>
      <c r="G1485" s="73">
        <v>0</v>
      </c>
      <c r="H1485" s="73">
        <v>0</v>
      </c>
      <c r="I1485" s="73">
        <v>0</v>
      </c>
      <c r="J1485" s="73">
        <v>0</v>
      </c>
      <c r="K1485" s="73">
        <v>0</v>
      </c>
      <c r="L1485" s="73">
        <v>0</v>
      </c>
      <c r="M1485" s="66"/>
      <c r="N1485" s="66"/>
      <c r="O1485" s="74">
        <v>0</v>
      </c>
      <c r="P1485" s="66">
        <f t="shared" si="324"/>
        <v>0</v>
      </c>
      <c r="Q1485" s="73">
        <v>0</v>
      </c>
      <c r="R1485" s="73">
        <v>0</v>
      </c>
      <c r="S1485" s="73">
        <v>0</v>
      </c>
      <c r="T1485" s="73">
        <v>0</v>
      </c>
      <c r="U1485" s="73">
        <v>0</v>
      </c>
      <c r="V1485" s="73">
        <v>0</v>
      </c>
      <c r="W1485" s="66"/>
      <c r="X1485" s="66"/>
      <c r="Y1485" s="74">
        <v>0</v>
      </c>
      <c r="Z1485" s="66">
        <f t="shared" si="329"/>
        <v>0</v>
      </c>
      <c r="AA1485" s="75">
        <v>0</v>
      </c>
    </row>
    <row r="1486" spans="1:27" ht="15.75" hidden="1">
      <c r="A1486" s="66" t="s">
        <v>26</v>
      </c>
      <c r="B1486" s="1" t="s">
        <v>480</v>
      </c>
      <c r="C1486" s="71" t="str">
        <f>IF(A1486&lt;&gt;0,C1477,0)</f>
        <v>5.2.1.1</v>
      </c>
      <c r="D1486" s="72">
        <v>0</v>
      </c>
      <c r="E1486" s="72">
        <v>0</v>
      </c>
      <c r="F1486" s="72">
        <v>0</v>
      </c>
      <c r="G1486" s="73">
        <v>0</v>
      </c>
      <c r="H1486" s="73">
        <v>0</v>
      </c>
      <c r="I1486" s="73">
        <v>0</v>
      </c>
      <c r="J1486" s="73">
        <v>0</v>
      </c>
      <c r="K1486" s="73">
        <v>0</v>
      </c>
      <c r="L1486" s="73">
        <v>0</v>
      </c>
      <c r="M1486" s="66"/>
      <c r="N1486" s="66"/>
      <c r="O1486" s="74">
        <v>0</v>
      </c>
      <c r="P1486" s="66">
        <f t="shared" si="324"/>
        <v>0</v>
      </c>
      <c r="Q1486" s="73">
        <v>0</v>
      </c>
      <c r="R1486" s="73">
        <v>0</v>
      </c>
      <c r="S1486" s="73">
        <v>0</v>
      </c>
      <c r="T1486" s="73">
        <v>0</v>
      </c>
      <c r="U1486" s="73">
        <v>0</v>
      </c>
      <c r="V1486" s="73">
        <v>0</v>
      </c>
      <c r="W1486" s="66"/>
      <c r="X1486" s="66"/>
      <c r="Y1486" s="74">
        <v>0</v>
      </c>
      <c r="Z1486" s="66">
        <f t="shared" si="329"/>
        <v>0</v>
      </c>
      <c r="AA1486" s="75">
        <v>0</v>
      </c>
    </row>
    <row r="1487" spans="1:27" ht="15.75" hidden="1">
      <c r="A1487" s="66" t="s">
        <v>26</v>
      </c>
      <c r="B1487" s="1" t="s">
        <v>481</v>
      </c>
      <c r="C1487" s="71" t="str">
        <f>IF(A1487&lt;&gt;0,C1477,0)</f>
        <v>5.2.1.1</v>
      </c>
      <c r="D1487" s="72">
        <v>0</v>
      </c>
      <c r="E1487" s="72">
        <v>0</v>
      </c>
      <c r="F1487" s="72">
        <v>0</v>
      </c>
      <c r="G1487" s="73">
        <v>0</v>
      </c>
      <c r="H1487" s="73">
        <v>0</v>
      </c>
      <c r="I1487" s="73">
        <v>0</v>
      </c>
      <c r="J1487" s="73">
        <v>0</v>
      </c>
      <c r="K1487" s="73">
        <v>0</v>
      </c>
      <c r="L1487" s="73">
        <v>0</v>
      </c>
      <c r="M1487" s="66"/>
      <c r="N1487" s="66"/>
      <c r="O1487" s="74">
        <v>0</v>
      </c>
      <c r="P1487" s="66">
        <f t="shared" si="324"/>
        <v>0</v>
      </c>
      <c r="Q1487" s="73">
        <v>0</v>
      </c>
      <c r="R1487" s="73">
        <v>0</v>
      </c>
      <c r="S1487" s="73">
        <v>0</v>
      </c>
      <c r="T1487" s="73">
        <v>0</v>
      </c>
      <c r="U1487" s="73">
        <v>0</v>
      </c>
      <c r="V1487" s="73">
        <v>0</v>
      </c>
      <c r="W1487" s="66"/>
      <c r="X1487" s="66"/>
      <c r="Y1487" s="74">
        <v>0</v>
      </c>
      <c r="Z1487" s="66">
        <f t="shared" si="329"/>
        <v>0</v>
      </c>
      <c r="AA1487" s="75">
        <v>0</v>
      </c>
    </row>
    <row r="1488" spans="1:27" ht="15.75" hidden="1">
      <c r="A1488" s="66" t="s">
        <v>26</v>
      </c>
      <c r="B1488" s="1" t="s">
        <v>482</v>
      </c>
      <c r="C1488" s="71" t="str">
        <f>IF(A1488&lt;&gt;0,C1477,0)</f>
        <v>5.2.1.1</v>
      </c>
      <c r="D1488" s="72">
        <v>0</v>
      </c>
      <c r="E1488" s="72">
        <v>0</v>
      </c>
      <c r="F1488" s="72">
        <v>0</v>
      </c>
      <c r="G1488" s="73">
        <v>0</v>
      </c>
      <c r="H1488" s="73">
        <v>0</v>
      </c>
      <c r="I1488" s="73">
        <v>0</v>
      </c>
      <c r="J1488" s="73">
        <v>0</v>
      </c>
      <c r="K1488" s="73">
        <v>0</v>
      </c>
      <c r="L1488" s="73">
        <v>0</v>
      </c>
      <c r="M1488" s="66"/>
      <c r="N1488" s="66"/>
      <c r="O1488" s="74">
        <v>0</v>
      </c>
      <c r="P1488" s="66">
        <f t="shared" si="324"/>
        <v>0</v>
      </c>
      <c r="Q1488" s="73">
        <v>0</v>
      </c>
      <c r="R1488" s="73">
        <v>0</v>
      </c>
      <c r="S1488" s="73">
        <v>0</v>
      </c>
      <c r="T1488" s="73">
        <v>0</v>
      </c>
      <c r="U1488" s="73">
        <v>0</v>
      </c>
      <c r="V1488" s="73">
        <v>0</v>
      </c>
      <c r="W1488" s="66"/>
      <c r="X1488" s="66"/>
      <c r="Y1488" s="74">
        <v>0</v>
      </c>
      <c r="Z1488" s="66">
        <f t="shared" si="329"/>
        <v>0</v>
      </c>
      <c r="AA1488" s="75">
        <v>0</v>
      </c>
    </row>
    <row r="1489" spans="1:27" ht="15.75" hidden="1">
      <c r="A1489" s="66" t="s">
        <v>26</v>
      </c>
      <c r="B1489" s="1" t="s">
        <v>483</v>
      </c>
      <c r="C1489" s="71" t="str">
        <f>IF(A1489&lt;&gt;0,C1477,0)</f>
        <v>5.2.1.1</v>
      </c>
      <c r="D1489" s="72">
        <v>0</v>
      </c>
      <c r="E1489" s="72">
        <v>0</v>
      </c>
      <c r="F1489" s="72">
        <v>0</v>
      </c>
      <c r="G1489" s="73">
        <v>0</v>
      </c>
      <c r="H1489" s="73">
        <v>0</v>
      </c>
      <c r="I1489" s="73">
        <v>0</v>
      </c>
      <c r="J1489" s="73">
        <v>0</v>
      </c>
      <c r="K1489" s="73">
        <v>0</v>
      </c>
      <c r="L1489" s="73">
        <v>0</v>
      </c>
      <c r="M1489" s="66"/>
      <c r="N1489" s="66"/>
      <c r="O1489" s="74">
        <v>0</v>
      </c>
      <c r="P1489" s="66">
        <f t="shared" si="324"/>
        <v>0</v>
      </c>
      <c r="Q1489" s="73">
        <v>0</v>
      </c>
      <c r="R1489" s="73">
        <v>0</v>
      </c>
      <c r="S1489" s="73">
        <v>0</v>
      </c>
      <c r="T1489" s="73">
        <v>0</v>
      </c>
      <c r="U1489" s="73">
        <v>0</v>
      </c>
      <c r="V1489" s="73">
        <v>0</v>
      </c>
      <c r="W1489" s="66"/>
      <c r="X1489" s="66"/>
      <c r="Y1489" s="74">
        <v>0</v>
      </c>
      <c r="Z1489" s="66">
        <f t="shared" si="329"/>
        <v>0</v>
      </c>
      <c r="AA1489" s="75">
        <v>0</v>
      </c>
    </row>
    <row r="1490" spans="1:27" ht="15.75" hidden="1">
      <c r="A1490" s="66" t="s">
        <v>26</v>
      </c>
      <c r="B1490" s="1" t="s">
        <v>484</v>
      </c>
      <c r="C1490" s="71" t="str">
        <f>IF(A1490&lt;&gt;0,C1477,0)</f>
        <v>5.2.1.1</v>
      </c>
      <c r="D1490" s="72">
        <v>0</v>
      </c>
      <c r="E1490" s="72">
        <v>0</v>
      </c>
      <c r="F1490" s="72">
        <v>0</v>
      </c>
      <c r="G1490" s="73">
        <v>0</v>
      </c>
      <c r="H1490" s="73">
        <v>0</v>
      </c>
      <c r="I1490" s="73">
        <v>0</v>
      </c>
      <c r="J1490" s="73">
        <v>0</v>
      </c>
      <c r="K1490" s="73">
        <v>0</v>
      </c>
      <c r="L1490" s="73">
        <v>0</v>
      </c>
      <c r="M1490" s="66"/>
      <c r="N1490" s="66"/>
      <c r="O1490" s="74">
        <v>0</v>
      </c>
      <c r="P1490" s="66">
        <f t="shared" si="324"/>
        <v>0</v>
      </c>
      <c r="Q1490" s="73">
        <v>0</v>
      </c>
      <c r="R1490" s="73">
        <v>0</v>
      </c>
      <c r="S1490" s="73">
        <v>0</v>
      </c>
      <c r="T1490" s="73">
        <v>0</v>
      </c>
      <c r="U1490" s="73">
        <v>0</v>
      </c>
      <c r="V1490" s="73">
        <v>0</v>
      </c>
      <c r="W1490" s="66"/>
      <c r="X1490" s="66"/>
      <c r="Y1490" s="74">
        <v>0</v>
      </c>
      <c r="Z1490" s="66">
        <f t="shared" si="329"/>
        <v>0</v>
      </c>
      <c r="AA1490" s="75">
        <v>0</v>
      </c>
    </row>
    <row r="1491" spans="1:27" ht="15.75" hidden="1">
      <c r="A1491" s="66" t="s">
        <v>26</v>
      </c>
      <c r="B1491" s="1" t="s">
        <v>485</v>
      </c>
      <c r="C1491" s="71" t="str">
        <f>IF(A1491&lt;&gt;0,C1477,0)</f>
        <v>5.2.1.1</v>
      </c>
      <c r="D1491" s="72">
        <v>0</v>
      </c>
      <c r="E1491" s="72">
        <v>0</v>
      </c>
      <c r="F1491" s="72">
        <v>0</v>
      </c>
      <c r="G1491" s="73">
        <v>0</v>
      </c>
      <c r="H1491" s="73">
        <v>0</v>
      </c>
      <c r="I1491" s="73">
        <v>0</v>
      </c>
      <c r="J1491" s="73">
        <v>0</v>
      </c>
      <c r="K1491" s="73">
        <v>0</v>
      </c>
      <c r="L1491" s="73">
        <v>0</v>
      </c>
      <c r="M1491" s="66"/>
      <c r="N1491" s="66"/>
      <c r="O1491" s="74">
        <v>0</v>
      </c>
      <c r="P1491" s="66">
        <f t="shared" si="324"/>
        <v>0</v>
      </c>
      <c r="Q1491" s="73">
        <v>0</v>
      </c>
      <c r="R1491" s="73">
        <v>0</v>
      </c>
      <c r="S1491" s="73">
        <v>0</v>
      </c>
      <c r="T1491" s="73">
        <v>0</v>
      </c>
      <c r="U1491" s="73">
        <v>0</v>
      </c>
      <c r="V1491" s="73">
        <v>0</v>
      </c>
      <c r="W1491" s="66"/>
      <c r="X1491" s="66"/>
      <c r="Y1491" s="74">
        <v>0</v>
      </c>
      <c r="Z1491" s="66">
        <f t="shared" si="329"/>
        <v>0</v>
      </c>
      <c r="AA1491" s="75">
        <v>0</v>
      </c>
    </row>
    <row r="1492" spans="1:27" ht="15.75" hidden="1">
      <c r="A1492" s="66" t="s">
        <v>26</v>
      </c>
      <c r="B1492" s="1" t="s">
        <v>486</v>
      </c>
      <c r="C1492" s="71" t="str">
        <f>IF(A1492&lt;&gt;0,C1477,0)</f>
        <v>5.2.1.1</v>
      </c>
      <c r="D1492" s="72">
        <v>0</v>
      </c>
      <c r="E1492" s="72">
        <v>0</v>
      </c>
      <c r="F1492" s="72">
        <v>0</v>
      </c>
      <c r="G1492" s="73">
        <v>0</v>
      </c>
      <c r="H1492" s="73">
        <v>0</v>
      </c>
      <c r="I1492" s="73">
        <v>0</v>
      </c>
      <c r="J1492" s="73">
        <v>0</v>
      </c>
      <c r="K1492" s="73">
        <v>0</v>
      </c>
      <c r="L1492" s="73">
        <v>0</v>
      </c>
      <c r="M1492" s="66"/>
      <c r="N1492" s="66"/>
      <c r="O1492" s="74">
        <v>0</v>
      </c>
      <c r="P1492" s="66">
        <f t="shared" si="324"/>
        <v>0</v>
      </c>
      <c r="Q1492" s="73">
        <v>0</v>
      </c>
      <c r="R1492" s="73">
        <v>0</v>
      </c>
      <c r="S1492" s="73">
        <v>0</v>
      </c>
      <c r="T1492" s="73">
        <v>0</v>
      </c>
      <c r="U1492" s="73">
        <v>0</v>
      </c>
      <c r="V1492" s="73">
        <v>0</v>
      </c>
      <c r="W1492" s="66"/>
      <c r="X1492" s="66"/>
      <c r="Y1492" s="74">
        <v>0</v>
      </c>
      <c r="Z1492" s="66">
        <f t="shared" si="329"/>
        <v>0</v>
      </c>
      <c r="AA1492" s="75">
        <v>0</v>
      </c>
    </row>
    <row r="1493" spans="1:27" ht="47.25">
      <c r="A1493" s="66" t="s">
        <v>26</v>
      </c>
      <c r="B1493" s="1"/>
      <c r="C1493" s="63" t="s">
        <v>510</v>
      </c>
      <c r="D1493" s="64" t="s">
        <v>157</v>
      </c>
      <c r="E1493" s="52" t="s">
        <v>53</v>
      </c>
      <c r="F1493" s="72">
        <v>0</v>
      </c>
      <c r="G1493" s="66" t="s">
        <v>26</v>
      </c>
      <c r="H1493" s="66" t="s">
        <v>26</v>
      </c>
      <c r="I1493" s="66" t="s">
        <v>26</v>
      </c>
      <c r="J1493" s="66" t="s">
        <v>26</v>
      </c>
      <c r="K1493" s="66" t="s">
        <v>26</v>
      </c>
      <c r="L1493" s="66" t="s">
        <v>26</v>
      </c>
      <c r="M1493" s="66" t="s">
        <v>26</v>
      </c>
      <c r="N1493" s="66" t="s">
        <v>26</v>
      </c>
      <c r="O1493" s="66" t="s">
        <v>26</v>
      </c>
      <c r="P1493" s="66" t="s">
        <v>26</v>
      </c>
      <c r="Q1493" s="66" t="s">
        <v>26</v>
      </c>
      <c r="R1493" s="66" t="s">
        <v>26</v>
      </c>
      <c r="S1493" s="66" t="s">
        <v>26</v>
      </c>
      <c r="T1493" s="66" t="s">
        <v>26</v>
      </c>
      <c r="U1493" s="66" t="s">
        <v>26</v>
      </c>
      <c r="V1493" s="66" t="s">
        <v>26</v>
      </c>
      <c r="W1493" s="66" t="s">
        <v>26</v>
      </c>
      <c r="X1493" s="66" t="s">
        <v>26</v>
      </c>
      <c r="Y1493" s="66" t="s">
        <v>26</v>
      </c>
      <c r="Z1493" s="66" t="s">
        <v>26</v>
      </c>
      <c r="AA1493" s="67" t="s">
        <v>26</v>
      </c>
    </row>
    <row r="1494" spans="1:27" ht="47.25" hidden="1" customHeight="1">
      <c r="A1494" s="66" t="s">
        <v>26</v>
      </c>
      <c r="B1494" s="1" t="s">
        <v>470</v>
      </c>
      <c r="C1494" s="71" t="str">
        <f>IF(A1494&lt;&gt;0,C1493,0)</f>
        <v>5.2.1.2</v>
      </c>
      <c r="D1494" s="72">
        <v>0</v>
      </c>
      <c r="E1494" s="72">
        <v>0</v>
      </c>
      <c r="F1494" s="72">
        <v>0</v>
      </c>
      <c r="G1494" s="73">
        <v>0</v>
      </c>
      <c r="H1494" s="73">
        <v>0</v>
      </c>
      <c r="I1494" s="73">
        <v>0</v>
      </c>
      <c r="J1494" s="73">
        <v>0</v>
      </c>
      <c r="K1494" s="73">
        <v>0</v>
      </c>
      <c r="L1494" s="73">
        <v>0</v>
      </c>
      <c r="M1494" s="66"/>
      <c r="N1494" s="66"/>
      <c r="O1494" s="74">
        <v>0</v>
      </c>
      <c r="P1494" s="66">
        <f t="shared" ref="P1494:P1503" si="330">L1494-O1494</f>
        <v>0</v>
      </c>
      <c r="Q1494" s="73">
        <v>0</v>
      </c>
      <c r="R1494" s="73">
        <v>0</v>
      </c>
      <c r="S1494" s="73">
        <v>0</v>
      </c>
      <c r="T1494" s="73">
        <v>0</v>
      </c>
      <c r="U1494" s="73">
        <v>0</v>
      </c>
      <c r="V1494" s="73">
        <v>0</v>
      </c>
      <c r="W1494" s="66"/>
      <c r="X1494" s="66"/>
      <c r="Y1494" s="74">
        <v>0</v>
      </c>
      <c r="Z1494" s="66">
        <f t="shared" ref="Z1494:Z1503" si="331">V1494-Y1494</f>
        <v>0</v>
      </c>
      <c r="AA1494" s="75">
        <v>0</v>
      </c>
    </row>
    <row r="1495" spans="1:27" ht="15.75" hidden="1">
      <c r="A1495" s="66" t="s">
        <v>26</v>
      </c>
      <c r="B1495" s="1" t="s">
        <v>471</v>
      </c>
      <c r="C1495" s="71" t="str">
        <f>IF(A1495&lt;&gt;0,C1493,0)</f>
        <v>5.2.1.2</v>
      </c>
      <c r="D1495" s="72">
        <v>0</v>
      </c>
      <c r="E1495" s="72">
        <v>0</v>
      </c>
      <c r="F1495" s="72">
        <v>0</v>
      </c>
      <c r="G1495" s="73">
        <v>0</v>
      </c>
      <c r="H1495" s="73">
        <v>0</v>
      </c>
      <c r="I1495" s="73">
        <v>0</v>
      </c>
      <c r="J1495" s="73">
        <v>0</v>
      </c>
      <c r="K1495" s="73">
        <v>0</v>
      </c>
      <c r="L1495" s="73">
        <v>0</v>
      </c>
      <c r="M1495" s="66"/>
      <c r="N1495" s="66"/>
      <c r="O1495" s="74">
        <v>0</v>
      </c>
      <c r="P1495" s="66">
        <f t="shared" si="330"/>
        <v>0</v>
      </c>
      <c r="Q1495" s="73">
        <v>0</v>
      </c>
      <c r="R1495" s="73">
        <v>0</v>
      </c>
      <c r="S1495" s="73">
        <v>0</v>
      </c>
      <c r="T1495" s="73">
        <v>0</v>
      </c>
      <c r="U1495" s="73">
        <v>0</v>
      </c>
      <c r="V1495" s="73">
        <v>0</v>
      </c>
      <c r="W1495" s="66"/>
      <c r="X1495" s="66"/>
      <c r="Y1495" s="74">
        <v>0</v>
      </c>
      <c r="Z1495" s="66">
        <f t="shared" si="331"/>
        <v>0</v>
      </c>
      <c r="AA1495" s="75">
        <v>0</v>
      </c>
    </row>
    <row r="1496" spans="1:27" ht="63" hidden="1" customHeight="1">
      <c r="A1496" s="66" t="s">
        <v>26</v>
      </c>
      <c r="B1496" s="1" t="s">
        <v>472</v>
      </c>
      <c r="C1496" s="71" t="str">
        <f>IF(A1496&lt;&gt;0,C1493,0)</f>
        <v>5.2.1.2</v>
      </c>
      <c r="D1496" s="72">
        <v>0</v>
      </c>
      <c r="E1496" s="72">
        <v>0</v>
      </c>
      <c r="F1496" s="72">
        <v>0</v>
      </c>
      <c r="G1496" s="73">
        <v>0</v>
      </c>
      <c r="H1496" s="73">
        <v>0</v>
      </c>
      <c r="I1496" s="73">
        <v>0</v>
      </c>
      <c r="J1496" s="73">
        <v>0</v>
      </c>
      <c r="K1496" s="73">
        <v>0</v>
      </c>
      <c r="L1496" s="73">
        <v>0</v>
      </c>
      <c r="M1496" s="66"/>
      <c r="N1496" s="66"/>
      <c r="O1496" s="74">
        <v>0</v>
      </c>
      <c r="P1496" s="66">
        <f t="shared" si="330"/>
        <v>0</v>
      </c>
      <c r="Q1496" s="73">
        <v>0</v>
      </c>
      <c r="R1496" s="73">
        <v>0</v>
      </c>
      <c r="S1496" s="73">
        <v>0</v>
      </c>
      <c r="T1496" s="73">
        <v>0</v>
      </c>
      <c r="U1496" s="73">
        <v>0</v>
      </c>
      <c r="V1496" s="73">
        <v>0</v>
      </c>
      <c r="W1496" s="66"/>
      <c r="X1496" s="66"/>
      <c r="Y1496" s="74">
        <v>0</v>
      </c>
      <c r="Z1496" s="66">
        <f t="shared" si="331"/>
        <v>0</v>
      </c>
      <c r="AA1496" s="75">
        <v>0</v>
      </c>
    </row>
    <row r="1497" spans="1:27" ht="15.75" hidden="1">
      <c r="A1497" s="66" t="s">
        <v>26</v>
      </c>
      <c r="B1497" s="1" t="s">
        <v>473</v>
      </c>
      <c r="C1497" s="71" t="str">
        <f>IF(A1497&lt;&gt;0,C1493,0)</f>
        <v>5.2.1.2</v>
      </c>
      <c r="D1497" s="72">
        <v>0</v>
      </c>
      <c r="E1497" s="72">
        <v>0</v>
      </c>
      <c r="F1497" s="72">
        <v>0</v>
      </c>
      <c r="G1497" s="73">
        <v>0</v>
      </c>
      <c r="H1497" s="73">
        <v>0</v>
      </c>
      <c r="I1497" s="73">
        <v>0</v>
      </c>
      <c r="J1497" s="73">
        <v>0</v>
      </c>
      <c r="K1497" s="73">
        <v>0</v>
      </c>
      <c r="L1497" s="73">
        <v>0</v>
      </c>
      <c r="M1497" s="66"/>
      <c r="N1497" s="66"/>
      <c r="O1497" s="74">
        <v>0</v>
      </c>
      <c r="P1497" s="66">
        <f t="shared" si="330"/>
        <v>0</v>
      </c>
      <c r="Q1497" s="73">
        <v>0</v>
      </c>
      <c r="R1497" s="73">
        <v>0</v>
      </c>
      <c r="S1497" s="73">
        <v>0</v>
      </c>
      <c r="T1497" s="73">
        <v>0</v>
      </c>
      <c r="U1497" s="73">
        <v>0</v>
      </c>
      <c r="V1497" s="73">
        <v>0</v>
      </c>
      <c r="W1497" s="66"/>
      <c r="X1497" s="66"/>
      <c r="Y1497" s="74">
        <v>0</v>
      </c>
      <c r="Z1497" s="66">
        <f t="shared" si="331"/>
        <v>0</v>
      </c>
      <c r="AA1497" s="75">
        <v>0</v>
      </c>
    </row>
    <row r="1498" spans="1:27" ht="15.75" hidden="1">
      <c r="A1498" s="66" t="s">
        <v>26</v>
      </c>
      <c r="B1498" s="1" t="s">
        <v>474</v>
      </c>
      <c r="C1498" s="71" t="str">
        <f>IF(A1498&lt;&gt;0,C1493,0)</f>
        <v>5.2.1.2</v>
      </c>
      <c r="D1498" s="72">
        <v>0</v>
      </c>
      <c r="E1498" s="72">
        <v>0</v>
      </c>
      <c r="F1498" s="72">
        <v>0</v>
      </c>
      <c r="G1498" s="73">
        <v>0</v>
      </c>
      <c r="H1498" s="73">
        <v>0</v>
      </c>
      <c r="I1498" s="73">
        <v>0</v>
      </c>
      <c r="J1498" s="73">
        <v>0</v>
      </c>
      <c r="K1498" s="73">
        <v>0</v>
      </c>
      <c r="L1498" s="73">
        <v>0</v>
      </c>
      <c r="M1498" s="66"/>
      <c r="N1498" s="66"/>
      <c r="O1498" s="74">
        <v>0</v>
      </c>
      <c r="P1498" s="66">
        <f t="shared" si="330"/>
        <v>0</v>
      </c>
      <c r="Q1498" s="73">
        <v>0</v>
      </c>
      <c r="R1498" s="73">
        <v>0</v>
      </c>
      <c r="S1498" s="73">
        <v>0</v>
      </c>
      <c r="T1498" s="73">
        <v>0</v>
      </c>
      <c r="U1498" s="73">
        <v>0</v>
      </c>
      <c r="V1498" s="73">
        <v>0</v>
      </c>
      <c r="W1498" s="66"/>
      <c r="X1498" s="66"/>
      <c r="Y1498" s="74">
        <v>0</v>
      </c>
      <c r="Z1498" s="66">
        <f t="shared" si="331"/>
        <v>0</v>
      </c>
      <c r="AA1498" s="75">
        <v>0</v>
      </c>
    </row>
    <row r="1499" spans="1:27" ht="15.75" hidden="1">
      <c r="A1499" s="66" t="s">
        <v>26</v>
      </c>
      <c r="B1499" s="1" t="s">
        <v>475</v>
      </c>
      <c r="C1499" s="71" t="str">
        <f>IF(A1499&lt;&gt;0,C1493,0)</f>
        <v>5.2.1.2</v>
      </c>
      <c r="D1499" s="72">
        <v>0</v>
      </c>
      <c r="E1499" s="72">
        <v>0</v>
      </c>
      <c r="F1499" s="72">
        <v>0</v>
      </c>
      <c r="G1499" s="73">
        <v>0</v>
      </c>
      <c r="H1499" s="73">
        <v>0</v>
      </c>
      <c r="I1499" s="73">
        <v>0</v>
      </c>
      <c r="J1499" s="73">
        <v>0</v>
      </c>
      <c r="K1499" s="73">
        <v>0</v>
      </c>
      <c r="L1499" s="73">
        <v>0</v>
      </c>
      <c r="M1499" s="66"/>
      <c r="N1499" s="66"/>
      <c r="O1499" s="74">
        <v>0</v>
      </c>
      <c r="P1499" s="66">
        <f t="shared" si="330"/>
        <v>0</v>
      </c>
      <c r="Q1499" s="73">
        <v>0</v>
      </c>
      <c r="R1499" s="73">
        <v>0</v>
      </c>
      <c r="S1499" s="73">
        <v>0</v>
      </c>
      <c r="T1499" s="73">
        <v>0</v>
      </c>
      <c r="U1499" s="73">
        <v>0</v>
      </c>
      <c r="V1499" s="73">
        <v>0</v>
      </c>
      <c r="W1499" s="66"/>
      <c r="X1499" s="66"/>
      <c r="Y1499" s="74">
        <v>0</v>
      </c>
      <c r="Z1499" s="66">
        <f t="shared" si="331"/>
        <v>0</v>
      </c>
      <c r="AA1499" s="75">
        <v>0</v>
      </c>
    </row>
    <row r="1500" spans="1:27" ht="15.75" hidden="1">
      <c r="A1500" s="66" t="s">
        <v>26</v>
      </c>
      <c r="B1500" s="1" t="s">
        <v>476</v>
      </c>
      <c r="C1500" s="71" t="str">
        <f>IF(A1500&lt;&gt;0,C1493,0)</f>
        <v>5.2.1.2</v>
      </c>
      <c r="D1500" s="72">
        <v>0</v>
      </c>
      <c r="E1500" s="72">
        <v>0</v>
      </c>
      <c r="F1500" s="72">
        <v>0</v>
      </c>
      <c r="G1500" s="73">
        <v>0</v>
      </c>
      <c r="H1500" s="73">
        <v>0</v>
      </c>
      <c r="I1500" s="73">
        <v>0</v>
      </c>
      <c r="J1500" s="73">
        <v>0</v>
      </c>
      <c r="K1500" s="73">
        <v>0</v>
      </c>
      <c r="L1500" s="73">
        <v>0</v>
      </c>
      <c r="M1500" s="66"/>
      <c r="N1500" s="66"/>
      <c r="O1500" s="74">
        <v>0</v>
      </c>
      <c r="P1500" s="66">
        <f t="shared" si="330"/>
        <v>0</v>
      </c>
      <c r="Q1500" s="73">
        <v>0</v>
      </c>
      <c r="R1500" s="73">
        <v>0</v>
      </c>
      <c r="S1500" s="73">
        <v>0</v>
      </c>
      <c r="T1500" s="73">
        <v>0</v>
      </c>
      <c r="U1500" s="73">
        <v>0</v>
      </c>
      <c r="V1500" s="73">
        <v>0</v>
      </c>
      <c r="W1500" s="66"/>
      <c r="X1500" s="66"/>
      <c r="Y1500" s="74">
        <v>0</v>
      </c>
      <c r="Z1500" s="66">
        <f t="shared" si="331"/>
        <v>0</v>
      </c>
      <c r="AA1500" s="75">
        <v>0</v>
      </c>
    </row>
    <row r="1501" spans="1:27" ht="15.75" hidden="1">
      <c r="A1501" s="66" t="s">
        <v>26</v>
      </c>
      <c r="B1501" s="1" t="s">
        <v>477</v>
      </c>
      <c r="C1501" s="71" t="str">
        <f>IF(A1501&lt;&gt;0,C1493,0)</f>
        <v>5.2.1.2</v>
      </c>
      <c r="D1501" s="72">
        <v>0</v>
      </c>
      <c r="E1501" s="72">
        <v>0</v>
      </c>
      <c r="F1501" s="72">
        <v>0</v>
      </c>
      <c r="G1501" s="73">
        <v>0</v>
      </c>
      <c r="H1501" s="73">
        <v>0</v>
      </c>
      <c r="I1501" s="73">
        <v>0</v>
      </c>
      <c r="J1501" s="73">
        <v>0</v>
      </c>
      <c r="K1501" s="73">
        <v>0</v>
      </c>
      <c r="L1501" s="73">
        <v>0</v>
      </c>
      <c r="M1501" s="66"/>
      <c r="N1501" s="66"/>
      <c r="O1501" s="74">
        <v>0</v>
      </c>
      <c r="P1501" s="66">
        <f t="shared" si="330"/>
        <v>0</v>
      </c>
      <c r="Q1501" s="73">
        <v>0</v>
      </c>
      <c r="R1501" s="73">
        <v>0</v>
      </c>
      <c r="S1501" s="73">
        <v>0</v>
      </c>
      <c r="T1501" s="73">
        <v>0</v>
      </c>
      <c r="U1501" s="73">
        <v>0</v>
      </c>
      <c r="V1501" s="73">
        <v>0</v>
      </c>
      <c r="W1501" s="66"/>
      <c r="X1501" s="66"/>
      <c r="Y1501" s="74">
        <v>0</v>
      </c>
      <c r="Z1501" s="66">
        <f t="shared" si="331"/>
        <v>0</v>
      </c>
      <c r="AA1501" s="75">
        <v>0</v>
      </c>
    </row>
    <row r="1502" spans="1:27" ht="15.75" hidden="1">
      <c r="A1502" s="66" t="s">
        <v>26</v>
      </c>
      <c r="B1502" s="1" t="s">
        <v>480</v>
      </c>
      <c r="C1502" s="71" t="str">
        <f>IF(A1502&lt;&gt;0,C1493,0)</f>
        <v>5.2.1.2</v>
      </c>
      <c r="D1502" s="72">
        <v>0</v>
      </c>
      <c r="E1502" s="72">
        <v>0</v>
      </c>
      <c r="F1502" s="72">
        <v>0</v>
      </c>
      <c r="G1502" s="73">
        <v>0</v>
      </c>
      <c r="H1502" s="73">
        <v>0</v>
      </c>
      <c r="I1502" s="73">
        <v>0</v>
      </c>
      <c r="J1502" s="73">
        <v>0</v>
      </c>
      <c r="K1502" s="73">
        <v>0</v>
      </c>
      <c r="L1502" s="73">
        <v>0</v>
      </c>
      <c r="M1502" s="66"/>
      <c r="N1502" s="66"/>
      <c r="O1502" s="74">
        <v>0</v>
      </c>
      <c r="P1502" s="66">
        <f t="shared" si="330"/>
        <v>0</v>
      </c>
      <c r="Q1502" s="73">
        <v>0</v>
      </c>
      <c r="R1502" s="73">
        <v>0</v>
      </c>
      <c r="S1502" s="73">
        <v>0</v>
      </c>
      <c r="T1502" s="73">
        <v>0</v>
      </c>
      <c r="U1502" s="73">
        <v>0</v>
      </c>
      <c r="V1502" s="73">
        <v>0</v>
      </c>
      <c r="W1502" s="66"/>
      <c r="X1502" s="66"/>
      <c r="Y1502" s="74">
        <v>0</v>
      </c>
      <c r="Z1502" s="66">
        <f t="shared" si="331"/>
        <v>0</v>
      </c>
      <c r="AA1502" s="75">
        <v>0</v>
      </c>
    </row>
    <row r="1503" spans="1:27" ht="15.75" hidden="1">
      <c r="A1503" s="66" t="s">
        <v>26</v>
      </c>
      <c r="B1503" s="1" t="s">
        <v>481</v>
      </c>
      <c r="C1503" s="71" t="str">
        <f>IF(A1503&lt;&gt;0,C1493,0)</f>
        <v>5.2.1.2</v>
      </c>
      <c r="D1503" s="72">
        <v>0</v>
      </c>
      <c r="E1503" s="72">
        <v>0</v>
      </c>
      <c r="F1503" s="72">
        <v>0</v>
      </c>
      <c r="G1503" s="73">
        <v>0</v>
      </c>
      <c r="H1503" s="73">
        <v>0</v>
      </c>
      <c r="I1503" s="73">
        <v>0</v>
      </c>
      <c r="J1503" s="73">
        <v>0</v>
      </c>
      <c r="K1503" s="73">
        <v>0</v>
      </c>
      <c r="L1503" s="73">
        <v>0</v>
      </c>
      <c r="M1503" s="66"/>
      <c r="N1503" s="66"/>
      <c r="O1503" s="74">
        <v>0</v>
      </c>
      <c r="P1503" s="66">
        <f t="shared" si="330"/>
        <v>0</v>
      </c>
      <c r="Q1503" s="73">
        <v>0</v>
      </c>
      <c r="R1503" s="73">
        <v>0</v>
      </c>
      <c r="S1503" s="73">
        <v>0</v>
      </c>
      <c r="T1503" s="73">
        <v>0</v>
      </c>
      <c r="U1503" s="73">
        <v>0</v>
      </c>
      <c r="V1503" s="73">
        <v>0</v>
      </c>
      <c r="W1503" s="66"/>
      <c r="X1503" s="66"/>
      <c r="Y1503" s="74">
        <v>0</v>
      </c>
      <c r="Z1503" s="66">
        <f t="shared" si="331"/>
        <v>0</v>
      </c>
      <c r="AA1503" s="75">
        <v>0</v>
      </c>
    </row>
    <row r="1504" spans="1:27" ht="47.25">
      <c r="A1504" s="66" t="s">
        <v>26</v>
      </c>
      <c r="B1504" s="1"/>
      <c r="C1504" s="63" t="s">
        <v>511</v>
      </c>
      <c r="D1504" s="64" t="s">
        <v>159</v>
      </c>
      <c r="E1504" s="52" t="s">
        <v>50</v>
      </c>
      <c r="F1504" s="72">
        <v>0</v>
      </c>
      <c r="G1504" s="66">
        <f t="shared" ref="G1504:Z1504" si="332">G1505+G1532</f>
        <v>94.64</v>
      </c>
      <c r="H1504" s="66">
        <f t="shared" si="332"/>
        <v>0</v>
      </c>
      <c r="I1504" s="66">
        <f t="shared" si="332"/>
        <v>0</v>
      </c>
      <c r="J1504" s="66">
        <f t="shared" si="332"/>
        <v>76.784000000000006</v>
      </c>
      <c r="K1504" s="66">
        <f t="shared" si="332"/>
        <v>17.855999999999998</v>
      </c>
      <c r="L1504" s="66">
        <f t="shared" si="332"/>
        <v>13.253999999999998</v>
      </c>
      <c r="M1504" s="66">
        <f t="shared" si="332"/>
        <v>0</v>
      </c>
      <c r="N1504" s="66">
        <f t="shared" si="332"/>
        <v>0</v>
      </c>
      <c r="O1504" s="66">
        <f t="shared" si="332"/>
        <v>3.1788135593220335</v>
      </c>
      <c r="P1504" s="66">
        <f t="shared" si="332"/>
        <v>10.075186440677966</v>
      </c>
      <c r="Q1504" s="66">
        <f t="shared" si="332"/>
        <v>3.14</v>
      </c>
      <c r="R1504" s="66">
        <f t="shared" si="332"/>
        <v>0</v>
      </c>
      <c r="S1504" s="66">
        <f t="shared" si="332"/>
        <v>0</v>
      </c>
      <c r="T1504" s="66">
        <f t="shared" si="332"/>
        <v>3.14</v>
      </c>
      <c r="U1504" s="66">
        <f t="shared" si="332"/>
        <v>0</v>
      </c>
      <c r="V1504" s="66">
        <f t="shared" si="332"/>
        <v>13.253999999999998</v>
      </c>
      <c r="W1504" s="66">
        <f t="shared" si="332"/>
        <v>0</v>
      </c>
      <c r="X1504" s="66">
        <f t="shared" si="332"/>
        <v>0</v>
      </c>
      <c r="Y1504" s="66">
        <f t="shared" si="332"/>
        <v>3.1788135593220335</v>
      </c>
      <c r="Z1504" s="66">
        <f t="shared" si="332"/>
        <v>10.075186440677966</v>
      </c>
      <c r="AA1504" s="67">
        <f>AA1505+AA1532</f>
        <v>94.642217153472089</v>
      </c>
    </row>
    <row r="1505" spans="1:27" ht="31.5">
      <c r="A1505" s="66" t="s">
        <v>26</v>
      </c>
      <c r="B1505" s="1"/>
      <c r="C1505" s="63" t="s">
        <v>512</v>
      </c>
      <c r="D1505" s="64" t="s">
        <v>161</v>
      </c>
      <c r="E1505" s="52" t="s">
        <v>53</v>
      </c>
      <c r="F1505" s="72">
        <v>0</v>
      </c>
      <c r="G1505" s="66">
        <f t="shared" ref="G1505:Z1505" si="333">SUBTOTAL(9,G1506:G1531)</f>
        <v>94.64</v>
      </c>
      <c r="H1505" s="66">
        <f t="shared" si="333"/>
        <v>0</v>
      </c>
      <c r="I1505" s="66">
        <f t="shared" si="333"/>
        <v>0</v>
      </c>
      <c r="J1505" s="66">
        <f t="shared" si="333"/>
        <v>76.784000000000006</v>
      </c>
      <c r="K1505" s="66">
        <f t="shared" si="333"/>
        <v>17.855999999999998</v>
      </c>
      <c r="L1505" s="66">
        <f t="shared" si="333"/>
        <v>13.253999999999998</v>
      </c>
      <c r="M1505" s="66">
        <f t="shared" si="333"/>
        <v>0</v>
      </c>
      <c r="N1505" s="66">
        <f t="shared" si="333"/>
        <v>0</v>
      </c>
      <c r="O1505" s="66">
        <f t="shared" si="333"/>
        <v>3.1788135593220335</v>
      </c>
      <c r="P1505" s="66">
        <f t="shared" si="333"/>
        <v>10.075186440677966</v>
      </c>
      <c r="Q1505" s="66">
        <f t="shared" si="333"/>
        <v>3.14</v>
      </c>
      <c r="R1505" s="66">
        <f t="shared" si="333"/>
        <v>0</v>
      </c>
      <c r="S1505" s="66">
        <f t="shared" si="333"/>
        <v>0</v>
      </c>
      <c r="T1505" s="66">
        <f t="shared" si="333"/>
        <v>3.14</v>
      </c>
      <c r="U1505" s="66">
        <f t="shared" si="333"/>
        <v>0</v>
      </c>
      <c r="V1505" s="66">
        <f t="shared" si="333"/>
        <v>13.253999999999998</v>
      </c>
      <c r="W1505" s="66">
        <f t="shared" si="333"/>
        <v>0</v>
      </c>
      <c r="X1505" s="66">
        <f t="shared" si="333"/>
        <v>0</v>
      </c>
      <c r="Y1505" s="66">
        <f t="shared" si="333"/>
        <v>3.1788135593220335</v>
      </c>
      <c r="Z1505" s="66">
        <f t="shared" si="333"/>
        <v>10.075186440677966</v>
      </c>
      <c r="AA1505" s="67">
        <f>SUBTOTAL(9,AA1506:AA1531)</f>
        <v>94.642217153472089</v>
      </c>
    </row>
    <row r="1506" spans="1:27" ht="126">
      <c r="A1506" s="66" t="s">
        <v>2524</v>
      </c>
      <c r="B1506" s="1" t="s">
        <v>470</v>
      </c>
      <c r="C1506" s="71" t="str">
        <f>IF(A1506&lt;&gt;0,C1505,0)</f>
        <v>5.2.2.1</v>
      </c>
      <c r="D1506" s="72" t="s">
        <v>2525</v>
      </c>
      <c r="E1506" s="72" t="s">
        <v>2460</v>
      </c>
      <c r="F1506" s="72" t="s">
        <v>1227</v>
      </c>
      <c r="G1506" s="73">
        <v>10.62</v>
      </c>
      <c r="H1506" s="73">
        <v>0</v>
      </c>
      <c r="I1506" s="73">
        <v>0</v>
      </c>
      <c r="J1506" s="73">
        <v>0</v>
      </c>
      <c r="K1506" s="73">
        <v>10.62</v>
      </c>
      <c r="L1506" s="73">
        <v>9.327</v>
      </c>
      <c r="M1506" s="66"/>
      <c r="N1506" s="66"/>
      <c r="O1506" s="74">
        <v>0</v>
      </c>
      <c r="P1506" s="66">
        <f t="shared" ref="P1506:P1531" si="334">L1506-O1506</f>
        <v>9.327</v>
      </c>
      <c r="Q1506" s="73">
        <v>0</v>
      </c>
      <c r="R1506" s="73">
        <v>0</v>
      </c>
      <c r="S1506" s="73">
        <v>0</v>
      </c>
      <c r="T1506" s="73">
        <v>0</v>
      </c>
      <c r="U1506" s="73">
        <v>0</v>
      </c>
      <c r="V1506" s="73">
        <v>9.327</v>
      </c>
      <c r="W1506" s="66"/>
      <c r="X1506" s="66"/>
      <c r="Y1506" s="74">
        <v>0</v>
      </c>
      <c r="Z1506" s="66">
        <f t="shared" ref="Z1506:Z1531" si="335">V1506-Y1506</f>
        <v>9.327</v>
      </c>
      <c r="AA1506" s="75">
        <v>10.62</v>
      </c>
    </row>
    <row r="1507" spans="1:27" ht="78.75">
      <c r="A1507" s="66" t="s">
        <v>2526</v>
      </c>
      <c r="B1507" s="1" t="s">
        <v>471</v>
      </c>
      <c r="C1507" s="71" t="str">
        <f>IF(A1507&lt;&gt;0,C1505,0)</f>
        <v>5.2.2.1</v>
      </c>
      <c r="D1507" s="72" t="s">
        <v>2527</v>
      </c>
      <c r="E1507" s="72" t="s">
        <v>2460</v>
      </c>
      <c r="F1507" s="72" t="s">
        <v>1228</v>
      </c>
      <c r="G1507" s="73">
        <v>4.21</v>
      </c>
      <c r="H1507" s="73">
        <v>0</v>
      </c>
      <c r="I1507" s="73">
        <v>0</v>
      </c>
      <c r="J1507" s="73">
        <v>0</v>
      </c>
      <c r="K1507" s="73">
        <v>4.21</v>
      </c>
      <c r="L1507" s="73">
        <v>0</v>
      </c>
      <c r="M1507" s="66"/>
      <c r="N1507" s="66"/>
      <c r="O1507" s="74">
        <v>0</v>
      </c>
      <c r="P1507" s="66">
        <f t="shared" si="334"/>
        <v>0</v>
      </c>
      <c r="Q1507" s="73">
        <v>0</v>
      </c>
      <c r="R1507" s="73">
        <v>0</v>
      </c>
      <c r="S1507" s="73">
        <v>0</v>
      </c>
      <c r="T1507" s="73">
        <v>0</v>
      </c>
      <c r="U1507" s="73">
        <v>0</v>
      </c>
      <c r="V1507" s="73">
        <v>0</v>
      </c>
      <c r="W1507" s="66"/>
      <c r="X1507" s="66"/>
      <c r="Y1507" s="74">
        <v>0</v>
      </c>
      <c r="Z1507" s="66">
        <f t="shared" si="335"/>
        <v>0</v>
      </c>
      <c r="AA1507" s="75">
        <v>4.2134800000000006</v>
      </c>
    </row>
    <row r="1508" spans="1:27" ht="47.25">
      <c r="A1508" s="66" t="s">
        <v>2528</v>
      </c>
      <c r="B1508" s="1" t="s">
        <v>472</v>
      </c>
      <c r="C1508" s="71" t="str">
        <f>IF(A1508&lt;&gt;0,C1505,0)</f>
        <v>5.2.2.1</v>
      </c>
      <c r="D1508" s="72" t="s">
        <v>2529</v>
      </c>
      <c r="E1508" s="72" t="s">
        <v>2460</v>
      </c>
      <c r="F1508" s="72" t="s">
        <v>1229</v>
      </c>
      <c r="G1508" s="73">
        <v>3.14</v>
      </c>
      <c r="H1508" s="73">
        <v>0</v>
      </c>
      <c r="I1508" s="73">
        <v>0</v>
      </c>
      <c r="J1508" s="73">
        <v>3.14</v>
      </c>
      <c r="K1508" s="73">
        <v>0</v>
      </c>
      <c r="L1508" s="73">
        <v>0.16600000000000001</v>
      </c>
      <c r="M1508" s="66"/>
      <c r="N1508" s="66"/>
      <c r="O1508" s="74">
        <v>0.14067796610169492</v>
      </c>
      <c r="P1508" s="66">
        <f t="shared" si="334"/>
        <v>2.5322033898305091E-2</v>
      </c>
      <c r="Q1508" s="73">
        <v>3.14</v>
      </c>
      <c r="R1508" s="73">
        <v>0</v>
      </c>
      <c r="S1508" s="73">
        <v>0</v>
      </c>
      <c r="T1508" s="73">
        <v>3.14</v>
      </c>
      <c r="U1508" s="73">
        <v>0</v>
      </c>
      <c r="V1508" s="73">
        <v>0.16600000000000001</v>
      </c>
      <c r="W1508" s="66"/>
      <c r="X1508" s="66"/>
      <c r="Y1508" s="74">
        <v>0.14067796610169492</v>
      </c>
      <c r="Z1508" s="66">
        <f t="shared" si="335"/>
        <v>2.5322033898305091E-2</v>
      </c>
      <c r="AA1508" s="75">
        <v>3.1448171534720908</v>
      </c>
    </row>
    <row r="1509" spans="1:27" ht="47.25">
      <c r="A1509" s="66" t="s">
        <v>2530</v>
      </c>
      <c r="B1509" s="1" t="s">
        <v>473</v>
      </c>
      <c r="C1509" s="71" t="str">
        <f>IF(A1509&lt;&gt;0,C1505,0)</f>
        <v>5.2.2.1</v>
      </c>
      <c r="D1509" s="72" t="s">
        <v>2531</v>
      </c>
      <c r="E1509" s="72" t="s">
        <v>2460</v>
      </c>
      <c r="F1509" s="72" t="s">
        <v>1230</v>
      </c>
      <c r="G1509" s="73">
        <v>0</v>
      </c>
      <c r="H1509" s="73">
        <v>0</v>
      </c>
      <c r="I1509" s="73">
        <v>0</v>
      </c>
      <c r="J1509" s="73">
        <v>0</v>
      </c>
      <c r="K1509" s="73">
        <v>0</v>
      </c>
      <c r="L1509" s="73">
        <v>0.47099999999999997</v>
      </c>
      <c r="M1509" s="66"/>
      <c r="N1509" s="66"/>
      <c r="O1509" s="74">
        <v>0.39915254237288134</v>
      </c>
      <c r="P1509" s="66">
        <f t="shared" si="334"/>
        <v>7.1847457627118638E-2</v>
      </c>
      <c r="Q1509" s="73">
        <v>0</v>
      </c>
      <c r="R1509" s="73">
        <v>0</v>
      </c>
      <c r="S1509" s="73">
        <v>0</v>
      </c>
      <c r="T1509" s="73">
        <v>0</v>
      </c>
      <c r="U1509" s="73">
        <v>0</v>
      </c>
      <c r="V1509" s="73">
        <v>0.47099999999999997</v>
      </c>
      <c r="W1509" s="66"/>
      <c r="X1509" s="66"/>
      <c r="Y1509" s="74">
        <v>0.39915254237288134</v>
      </c>
      <c r="Z1509" s="66">
        <f t="shared" si="335"/>
        <v>7.1847457627118638E-2</v>
      </c>
      <c r="AA1509" s="75">
        <v>0</v>
      </c>
    </row>
    <row r="1510" spans="1:27" ht="47.25">
      <c r="A1510" s="66" t="s">
        <v>2532</v>
      </c>
      <c r="B1510" s="1" t="s">
        <v>474</v>
      </c>
      <c r="C1510" s="71" t="str">
        <f>IF(A1510&lt;&gt;0,C1505,0)</f>
        <v>5.2.2.1</v>
      </c>
      <c r="D1510" s="72" t="s">
        <v>2533</v>
      </c>
      <c r="E1510" s="72" t="s">
        <v>2460</v>
      </c>
      <c r="F1510" s="72" t="s">
        <v>1231</v>
      </c>
      <c r="G1510" s="73">
        <v>0</v>
      </c>
      <c r="H1510" s="73">
        <v>0</v>
      </c>
      <c r="I1510" s="73">
        <v>0</v>
      </c>
      <c r="J1510" s="73">
        <v>0</v>
      </c>
      <c r="K1510" s="73">
        <v>0</v>
      </c>
      <c r="L1510" s="73">
        <v>0.46300000000000002</v>
      </c>
      <c r="M1510" s="66"/>
      <c r="N1510" s="66"/>
      <c r="O1510" s="74">
        <v>0.39237288135593223</v>
      </c>
      <c r="P1510" s="66">
        <f t="shared" si="334"/>
        <v>7.0627118644067788E-2</v>
      </c>
      <c r="Q1510" s="73">
        <v>0</v>
      </c>
      <c r="R1510" s="73">
        <v>0</v>
      </c>
      <c r="S1510" s="73">
        <v>0</v>
      </c>
      <c r="T1510" s="73">
        <v>0</v>
      </c>
      <c r="U1510" s="73">
        <v>0</v>
      </c>
      <c r="V1510" s="73">
        <v>0.46300000000000002</v>
      </c>
      <c r="W1510" s="66"/>
      <c r="X1510" s="66"/>
      <c r="Y1510" s="74">
        <v>0.39237288135593223</v>
      </c>
      <c r="Z1510" s="66">
        <f t="shared" si="335"/>
        <v>7.0627118644067788E-2</v>
      </c>
      <c r="AA1510" s="75">
        <v>0</v>
      </c>
    </row>
    <row r="1511" spans="1:27" ht="63">
      <c r="A1511" s="66" t="s">
        <v>2534</v>
      </c>
      <c r="B1511" s="1" t="s">
        <v>475</v>
      </c>
      <c r="C1511" s="71" t="str">
        <f>IF(A1511&lt;&gt;0,C1505,0)</f>
        <v>5.2.2.1</v>
      </c>
      <c r="D1511" s="72" t="s">
        <v>2535</v>
      </c>
      <c r="E1511" s="72" t="s">
        <v>2460</v>
      </c>
      <c r="F1511" s="72" t="s">
        <v>1232</v>
      </c>
      <c r="G1511" s="73">
        <v>59</v>
      </c>
      <c r="H1511" s="73">
        <v>0</v>
      </c>
      <c r="I1511" s="73">
        <v>0</v>
      </c>
      <c r="J1511" s="73">
        <v>59</v>
      </c>
      <c r="K1511" s="73">
        <v>0</v>
      </c>
      <c r="L1511" s="73">
        <v>0</v>
      </c>
      <c r="M1511" s="66"/>
      <c r="N1511" s="66"/>
      <c r="O1511" s="74">
        <v>0</v>
      </c>
      <c r="P1511" s="66">
        <f t="shared" si="334"/>
        <v>0</v>
      </c>
      <c r="Q1511" s="73">
        <v>0</v>
      </c>
      <c r="R1511" s="73">
        <v>0</v>
      </c>
      <c r="S1511" s="73">
        <v>0</v>
      </c>
      <c r="T1511" s="73">
        <v>0</v>
      </c>
      <c r="U1511" s="73">
        <v>0</v>
      </c>
      <c r="V1511" s="73">
        <v>0</v>
      </c>
      <c r="W1511" s="66"/>
      <c r="X1511" s="66"/>
      <c r="Y1511" s="74">
        <v>0</v>
      </c>
      <c r="Z1511" s="66">
        <f t="shared" si="335"/>
        <v>0</v>
      </c>
      <c r="AA1511" s="75">
        <v>59.000540000000001</v>
      </c>
    </row>
    <row r="1512" spans="1:27" ht="47.25">
      <c r="A1512" s="66" t="s">
        <v>2536</v>
      </c>
      <c r="B1512" s="1" t="s">
        <v>476</v>
      </c>
      <c r="C1512" s="71" t="str">
        <f>IF(A1512&lt;&gt;0,C1505,0)</f>
        <v>5.2.2.1</v>
      </c>
      <c r="D1512" s="72" t="s">
        <v>2537</v>
      </c>
      <c r="E1512" s="72" t="s">
        <v>2460</v>
      </c>
      <c r="F1512" s="72" t="s">
        <v>1233</v>
      </c>
      <c r="G1512" s="73">
        <v>0</v>
      </c>
      <c r="H1512" s="73">
        <v>0</v>
      </c>
      <c r="I1512" s="73">
        <v>0</v>
      </c>
      <c r="J1512" s="73">
        <v>0</v>
      </c>
      <c r="K1512" s="73">
        <v>0</v>
      </c>
      <c r="L1512" s="73">
        <v>2.9000000000000001E-2</v>
      </c>
      <c r="M1512" s="66"/>
      <c r="N1512" s="66"/>
      <c r="O1512" s="74">
        <v>0</v>
      </c>
      <c r="P1512" s="66">
        <f t="shared" si="334"/>
        <v>2.9000000000000001E-2</v>
      </c>
      <c r="Q1512" s="73">
        <v>0</v>
      </c>
      <c r="R1512" s="73">
        <v>0</v>
      </c>
      <c r="S1512" s="73">
        <v>0</v>
      </c>
      <c r="T1512" s="73">
        <v>0</v>
      </c>
      <c r="U1512" s="73">
        <v>0</v>
      </c>
      <c r="V1512" s="73">
        <v>2.9000000000000001E-2</v>
      </c>
      <c r="W1512" s="66"/>
      <c r="X1512" s="66"/>
      <c r="Y1512" s="74">
        <v>0</v>
      </c>
      <c r="Z1512" s="66">
        <f t="shared" si="335"/>
        <v>2.9000000000000001E-2</v>
      </c>
      <c r="AA1512" s="75">
        <v>0</v>
      </c>
    </row>
    <row r="1513" spans="1:27" ht="47.25" customHeight="1">
      <c r="A1513" s="66" t="s">
        <v>2538</v>
      </c>
      <c r="B1513" s="1" t="s">
        <v>477</v>
      </c>
      <c r="C1513" s="71" t="str">
        <f>IF(A1513&lt;&gt;0,C1505,0)</f>
        <v>5.2.2.1</v>
      </c>
      <c r="D1513" s="72" t="s">
        <v>2539</v>
      </c>
      <c r="E1513" s="72" t="s">
        <v>2460</v>
      </c>
      <c r="F1513" s="72">
        <v>0</v>
      </c>
      <c r="G1513" s="73">
        <v>0</v>
      </c>
      <c r="H1513" s="73">
        <v>0</v>
      </c>
      <c r="I1513" s="73">
        <v>0</v>
      </c>
      <c r="J1513" s="73">
        <v>0</v>
      </c>
      <c r="K1513" s="73">
        <v>0</v>
      </c>
      <c r="L1513" s="73">
        <v>2.5489999999999999</v>
      </c>
      <c r="M1513" s="66"/>
      <c r="N1513" s="66"/>
      <c r="O1513" s="74">
        <v>2.1601694915254237</v>
      </c>
      <c r="P1513" s="66">
        <f t="shared" si="334"/>
        <v>0.38883050847457623</v>
      </c>
      <c r="Q1513" s="73">
        <v>0</v>
      </c>
      <c r="R1513" s="73">
        <v>0</v>
      </c>
      <c r="S1513" s="73">
        <v>0</v>
      </c>
      <c r="T1513" s="73">
        <v>0</v>
      </c>
      <c r="U1513" s="73">
        <v>0</v>
      </c>
      <c r="V1513" s="73">
        <v>2.5489999999999999</v>
      </c>
      <c r="W1513" s="66"/>
      <c r="X1513" s="66"/>
      <c r="Y1513" s="74">
        <v>2.1601694915254237</v>
      </c>
      <c r="Z1513" s="66">
        <f t="shared" si="335"/>
        <v>0.38883050847457623</v>
      </c>
      <c r="AA1513" s="75">
        <v>0</v>
      </c>
    </row>
    <row r="1514" spans="1:27" ht="63">
      <c r="A1514" s="66" t="s">
        <v>2540</v>
      </c>
      <c r="B1514" s="1" t="s">
        <v>480</v>
      </c>
      <c r="C1514" s="71" t="str">
        <f>IF(A1514&lt;&gt;0,C1505,0)</f>
        <v>5.2.2.1</v>
      </c>
      <c r="D1514" s="72" t="s">
        <v>2541</v>
      </c>
      <c r="E1514" s="72" t="s">
        <v>2460</v>
      </c>
      <c r="F1514" s="72">
        <v>0</v>
      </c>
      <c r="G1514" s="73">
        <v>0</v>
      </c>
      <c r="H1514" s="73">
        <v>0</v>
      </c>
      <c r="I1514" s="73">
        <v>0</v>
      </c>
      <c r="J1514" s="73">
        <v>0</v>
      </c>
      <c r="K1514" s="73">
        <v>0</v>
      </c>
      <c r="L1514" s="73">
        <v>0.14099999999999999</v>
      </c>
      <c r="M1514" s="66"/>
      <c r="N1514" s="66"/>
      <c r="O1514" s="74">
        <v>0</v>
      </c>
      <c r="P1514" s="66">
        <f t="shared" si="334"/>
        <v>0.14099999999999999</v>
      </c>
      <c r="Q1514" s="73">
        <v>0</v>
      </c>
      <c r="R1514" s="73">
        <v>0</v>
      </c>
      <c r="S1514" s="73">
        <v>0</v>
      </c>
      <c r="T1514" s="73">
        <v>0</v>
      </c>
      <c r="U1514" s="73">
        <v>0</v>
      </c>
      <c r="V1514" s="73">
        <v>0.14099999999999999</v>
      </c>
      <c r="W1514" s="66"/>
      <c r="X1514" s="66"/>
      <c r="Y1514" s="74">
        <v>0</v>
      </c>
      <c r="Z1514" s="66">
        <f t="shared" si="335"/>
        <v>0.14099999999999999</v>
      </c>
      <c r="AA1514" s="75">
        <v>0</v>
      </c>
    </row>
    <row r="1515" spans="1:27" ht="63">
      <c r="A1515" s="66" t="s">
        <v>2542</v>
      </c>
      <c r="B1515" s="1" t="s">
        <v>481</v>
      </c>
      <c r="C1515" s="71" t="str">
        <f>IF(A1515&lt;&gt;0,C1505,0)</f>
        <v>5.2.2.1</v>
      </c>
      <c r="D1515" s="72" t="s">
        <v>2543</v>
      </c>
      <c r="E1515" s="72" t="s">
        <v>2460</v>
      </c>
      <c r="F1515" s="72" t="s">
        <v>1234</v>
      </c>
      <c r="G1515" s="73">
        <v>0</v>
      </c>
      <c r="H1515" s="73">
        <v>0</v>
      </c>
      <c r="I1515" s="73">
        <v>0</v>
      </c>
      <c r="J1515" s="73">
        <v>0</v>
      </c>
      <c r="K1515" s="73">
        <v>0</v>
      </c>
      <c r="L1515" s="73">
        <v>0</v>
      </c>
      <c r="M1515" s="66"/>
      <c r="N1515" s="66"/>
      <c r="O1515" s="74">
        <v>0</v>
      </c>
      <c r="P1515" s="66">
        <f t="shared" si="334"/>
        <v>0</v>
      </c>
      <c r="Q1515" s="73">
        <v>0</v>
      </c>
      <c r="R1515" s="73">
        <v>0</v>
      </c>
      <c r="S1515" s="73">
        <v>0</v>
      </c>
      <c r="T1515" s="73">
        <v>0</v>
      </c>
      <c r="U1515" s="73">
        <v>0</v>
      </c>
      <c r="V1515" s="73">
        <v>0</v>
      </c>
      <c r="W1515" s="66"/>
      <c r="X1515" s="66"/>
      <c r="Y1515" s="74">
        <v>0</v>
      </c>
      <c r="Z1515" s="66">
        <f t="shared" si="335"/>
        <v>0</v>
      </c>
      <c r="AA1515" s="75">
        <v>0</v>
      </c>
    </row>
    <row r="1516" spans="1:27" ht="47.25">
      <c r="A1516" s="66" t="s">
        <v>2544</v>
      </c>
      <c r="B1516" s="1" t="s">
        <v>482</v>
      </c>
      <c r="C1516" s="71" t="str">
        <f>IF(A1516&lt;&gt;0,C1505,0)</f>
        <v>5.2.2.1</v>
      </c>
      <c r="D1516" s="72" t="s">
        <v>2545</v>
      </c>
      <c r="E1516" s="72" t="s">
        <v>2460</v>
      </c>
      <c r="F1516" s="72">
        <v>0</v>
      </c>
      <c r="G1516" s="73">
        <v>0</v>
      </c>
      <c r="H1516" s="73">
        <v>0</v>
      </c>
      <c r="I1516" s="73">
        <v>0</v>
      </c>
      <c r="J1516" s="73">
        <v>0</v>
      </c>
      <c r="K1516" s="73">
        <v>0</v>
      </c>
      <c r="L1516" s="73">
        <v>0</v>
      </c>
      <c r="M1516" s="66"/>
      <c r="N1516" s="66"/>
      <c r="O1516" s="74">
        <v>0</v>
      </c>
      <c r="P1516" s="66">
        <f t="shared" si="334"/>
        <v>0</v>
      </c>
      <c r="Q1516" s="73">
        <v>0</v>
      </c>
      <c r="R1516" s="73">
        <v>0</v>
      </c>
      <c r="S1516" s="73">
        <v>0</v>
      </c>
      <c r="T1516" s="73">
        <v>0</v>
      </c>
      <c r="U1516" s="73">
        <v>0</v>
      </c>
      <c r="V1516" s="73">
        <v>0</v>
      </c>
      <c r="W1516" s="66"/>
      <c r="X1516" s="66"/>
      <c r="Y1516" s="74">
        <v>0</v>
      </c>
      <c r="Z1516" s="66">
        <f t="shared" si="335"/>
        <v>0</v>
      </c>
      <c r="AA1516" s="75">
        <v>0</v>
      </c>
    </row>
    <row r="1517" spans="1:27" ht="47.25">
      <c r="A1517" s="66" t="s">
        <v>2546</v>
      </c>
      <c r="B1517" s="1" t="s">
        <v>483</v>
      </c>
      <c r="C1517" s="71" t="str">
        <f>IF(A1517&lt;&gt;0,C1505,0)</f>
        <v>5.2.2.1</v>
      </c>
      <c r="D1517" s="72" t="s">
        <v>2547</v>
      </c>
      <c r="E1517" s="72" t="s">
        <v>2460</v>
      </c>
      <c r="F1517" s="72">
        <v>0</v>
      </c>
      <c r="G1517" s="73">
        <v>0</v>
      </c>
      <c r="H1517" s="73">
        <v>0</v>
      </c>
      <c r="I1517" s="73">
        <v>0</v>
      </c>
      <c r="J1517" s="73">
        <v>0</v>
      </c>
      <c r="K1517" s="73">
        <v>0</v>
      </c>
      <c r="L1517" s="73">
        <v>7.0000000000000001E-3</v>
      </c>
      <c r="M1517" s="66"/>
      <c r="N1517" s="66"/>
      <c r="O1517" s="74">
        <v>5.9322033898305086E-3</v>
      </c>
      <c r="P1517" s="66">
        <f t="shared" si="334"/>
        <v>1.0677966101694915E-3</v>
      </c>
      <c r="Q1517" s="73">
        <v>0</v>
      </c>
      <c r="R1517" s="73">
        <v>0</v>
      </c>
      <c r="S1517" s="73">
        <v>0</v>
      </c>
      <c r="T1517" s="73">
        <v>0</v>
      </c>
      <c r="U1517" s="73">
        <v>0</v>
      </c>
      <c r="V1517" s="73">
        <v>7.0000000000000001E-3</v>
      </c>
      <c r="W1517" s="66"/>
      <c r="X1517" s="66"/>
      <c r="Y1517" s="74">
        <v>5.9322033898305086E-3</v>
      </c>
      <c r="Z1517" s="66">
        <f t="shared" si="335"/>
        <v>1.0677966101694915E-3</v>
      </c>
      <c r="AA1517" s="75">
        <v>0</v>
      </c>
    </row>
    <row r="1518" spans="1:27" ht="47.25">
      <c r="A1518" s="66" t="s">
        <v>2548</v>
      </c>
      <c r="B1518" s="1" t="s">
        <v>484</v>
      </c>
      <c r="C1518" s="71" t="str">
        <f>IF(A1518&lt;&gt;0,C1505,0)</f>
        <v>5.2.2.1</v>
      </c>
      <c r="D1518" s="72" t="s">
        <v>2549</v>
      </c>
      <c r="E1518" s="72" t="s">
        <v>2460</v>
      </c>
      <c r="F1518" s="72">
        <v>0</v>
      </c>
      <c r="G1518" s="73">
        <v>0</v>
      </c>
      <c r="H1518" s="73">
        <v>0</v>
      </c>
      <c r="I1518" s="73">
        <v>0</v>
      </c>
      <c r="J1518" s="73">
        <v>0</v>
      </c>
      <c r="K1518" s="73">
        <v>0</v>
      </c>
      <c r="L1518" s="73">
        <v>6.0000000000000001E-3</v>
      </c>
      <c r="M1518" s="66"/>
      <c r="N1518" s="66"/>
      <c r="O1518" s="74">
        <v>5.0847457627118649E-3</v>
      </c>
      <c r="P1518" s="66">
        <f t="shared" si="334"/>
        <v>9.1525423728813522E-4</v>
      </c>
      <c r="Q1518" s="73">
        <v>0</v>
      </c>
      <c r="R1518" s="73">
        <v>0</v>
      </c>
      <c r="S1518" s="73">
        <v>0</v>
      </c>
      <c r="T1518" s="73">
        <v>0</v>
      </c>
      <c r="U1518" s="73">
        <v>0</v>
      </c>
      <c r="V1518" s="73">
        <v>6.0000000000000001E-3</v>
      </c>
      <c r="W1518" s="66"/>
      <c r="X1518" s="66"/>
      <c r="Y1518" s="74">
        <v>5.0847457627118649E-3</v>
      </c>
      <c r="Z1518" s="66">
        <f t="shared" si="335"/>
        <v>9.1525423728813522E-4</v>
      </c>
      <c r="AA1518" s="75">
        <v>0</v>
      </c>
    </row>
    <row r="1519" spans="1:27" ht="31.5">
      <c r="A1519" s="66" t="s">
        <v>2550</v>
      </c>
      <c r="B1519" s="1" t="s">
        <v>485</v>
      </c>
      <c r="C1519" s="71" t="str">
        <f>IF(A1519&lt;&gt;0,C1505,0)</f>
        <v>5.2.2.1</v>
      </c>
      <c r="D1519" s="72" t="s">
        <v>2551</v>
      </c>
      <c r="E1519" s="72" t="s">
        <v>2460</v>
      </c>
      <c r="F1519" s="72" t="s">
        <v>1235</v>
      </c>
      <c r="G1519" s="73">
        <v>0</v>
      </c>
      <c r="H1519" s="73">
        <v>0</v>
      </c>
      <c r="I1519" s="73">
        <v>0</v>
      </c>
      <c r="J1519" s="73">
        <v>0</v>
      </c>
      <c r="K1519" s="73">
        <v>0</v>
      </c>
      <c r="L1519" s="73">
        <v>0</v>
      </c>
      <c r="M1519" s="66"/>
      <c r="N1519" s="66"/>
      <c r="O1519" s="74">
        <v>0</v>
      </c>
      <c r="P1519" s="66">
        <f t="shared" si="334"/>
        <v>0</v>
      </c>
      <c r="Q1519" s="73">
        <v>0</v>
      </c>
      <c r="R1519" s="73">
        <v>0</v>
      </c>
      <c r="S1519" s="73">
        <v>0</v>
      </c>
      <c r="T1519" s="73">
        <v>0</v>
      </c>
      <c r="U1519" s="73">
        <v>0</v>
      </c>
      <c r="V1519" s="73">
        <v>0</v>
      </c>
      <c r="W1519" s="66"/>
      <c r="X1519" s="66"/>
      <c r="Y1519" s="74">
        <v>0</v>
      </c>
      <c r="Z1519" s="66">
        <f t="shared" si="335"/>
        <v>0</v>
      </c>
      <c r="AA1519" s="75">
        <v>0</v>
      </c>
    </row>
    <row r="1520" spans="1:27" ht="47.25">
      <c r="A1520" s="66" t="s">
        <v>2552</v>
      </c>
      <c r="B1520" s="1" t="s">
        <v>486</v>
      </c>
      <c r="C1520" s="71" t="str">
        <f>IF(A1520&lt;&gt;0,C1505,0)</f>
        <v>5.2.2.1</v>
      </c>
      <c r="D1520" s="72" t="s">
        <v>2553</v>
      </c>
      <c r="E1520" s="72" t="s">
        <v>2460</v>
      </c>
      <c r="F1520" s="72" t="s">
        <v>1236</v>
      </c>
      <c r="G1520" s="73">
        <v>0</v>
      </c>
      <c r="H1520" s="73">
        <v>0</v>
      </c>
      <c r="I1520" s="73">
        <v>0</v>
      </c>
      <c r="J1520" s="73">
        <v>0</v>
      </c>
      <c r="K1520" s="73">
        <v>0</v>
      </c>
      <c r="L1520" s="73">
        <v>0</v>
      </c>
      <c r="M1520" s="66"/>
      <c r="N1520" s="66"/>
      <c r="O1520" s="74">
        <v>0</v>
      </c>
      <c r="P1520" s="66">
        <f t="shared" si="334"/>
        <v>0</v>
      </c>
      <c r="Q1520" s="73">
        <v>0</v>
      </c>
      <c r="R1520" s="73">
        <v>0</v>
      </c>
      <c r="S1520" s="73">
        <v>0</v>
      </c>
      <c r="T1520" s="73">
        <v>0</v>
      </c>
      <c r="U1520" s="73">
        <v>0</v>
      </c>
      <c r="V1520" s="73">
        <v>0</v>
      </c>
      <c r="W1520" s="66"/>
      <c r="X1520" s="66"/>
      <c r="Y1520" s="74">
        <v>0</v>
      </c>
      <c r="Z1520" s="66">
        <f t="shared" si="335"/>
        <v>0</v>
      </c>
      <c r="AA1520" s="75">
        <v>0</v>
      </c>
    </row>
    <row r="1521" spans="1:27" ht="47.25">
      <c r="A1521" s="66" t="s">
        <v>2554</v>
      </c>
      <c r="B1521" s="1" t="s">
        <v>487</v>
      </c>
      <c r="C1521" s="71" t="str">
        <f>IF(A1521&lt;&gt;0,C1505,0)</f>
        <v>5.2.2.1</v>
      </c>
      <c r="D1521" s="72" t="s">
        <v>2555</v>
      </c>
      <c r="E1521" s="72" t="s">
        <v>2460</v>
      </c>
      <c r="F1521" s="72" t="s">
        <v>1237</v>
      </c>
      <c r="G1521" s="73">
        <v>0</v>
      </c>
      <c r="H1521" s="73">
        <v>0</v>
      </c>
      <c r="I1521" s="73">
        <v>0</v>
      </c>
      <c r="J1521" s="73">
        <v>0</v>
      </c>
      <c r="K1521" s="73">
        <v>0</v>
      </c>
      <c r="L1521" s="73">
        <v>0.03</v>
      </c>
      <c r="M1521" s="66"/>
      <c r="N1521" s="66"/>
      <c r="O1521" s="74">
        <v>2.5423728813559324E-2</v>
      </c>
      <c r="P1521" s="66">
        <f t="shared" si="334"/>
        <v>4.5762711864406752E-3</v>
      </c>
      <c r="Q1521" s="73">
        <v>0</v>
      </c>
      <c r="R1521" s="73">
        <v>0</v>
      </c>
      <c r="S1521" s="73">
        <v>0</v>
      </c>
      <c r="T1521" s="73">
        <v>0</v>
      </c>
      <c r="U1521" s="73">
        <v>0</v>
      </c>
      <c r="V1521" s="73">
        <v>0.03</v>
      </c>
      <c r="W1521" s="66"/>
      <c r="X1521" s="66"/>
      <c r="Y1521" s="74">
        <v>2.5423728813559324E-2</v>
      </c>
      <c r="Z1521" s="66">
        <f t="shared" si="335"/>
        <v>4.5762711864406752E-3</v>
      </c>
      <c r="AA1521" s="75">
        <v>0</v>
      </c>
    </row>
    <row r="1522" spans="1:27" ht="47.25">
      <c r="A1522" s="66" t="s">
        <v>2556</v>
      </c>
      <c r="B1522" s="1" t="s">
        <v>488</v>
      </c>
      <c r="C1522" s="71" t="str">
        <f>IF(A1522&lt;&gt;0,C1505,0)</f>
        <v>5.2.2.1</v>
      </c>
      <c r="D1522" s="72" t="s">
        <v>2557</v>
      </c>
      <c r="E1522" s="72" t="s">
        <v>2460</v>
      </c>
      <c r="F1522" s="72" t="s">
        <v>1238</v>
      </c>
      <c r="G1522" s="73">
        <v>0</v>
      </c>
      <c r="H1522" s="73">
        <v>0</v>
      </c>
      <c r="I1522" s="73">
        <v>0</v>
      </c>
      <c r="J1522" s="73">
        <v>0</v>
      </c>
      <c r="K1522" s="73">
        <v>0</v>
      </c>
      <c r="L1522" s="73">
        <v>0</v>
      </c>
      <c r="M1522" s="66"/>
      <c r="N1522" s="66"/>
      <c r="O1522" s="74">
        <v>0</v>
      </c>
      <c r="P1522" s="66">
        <f t="shared" si="334"/>
        <v>0</v>
      </c>
      <c r="Q1522" s="73">
        <v>0</v>
      </c>
      <c r="R1522" s="73">
        <v>0</v>
      </c>
      <c r="S1522" s="73">
        <v>0</v>
      </c>
      <c r="T1522" s="73">
        <v>0</v>
      </c>
      <c r="U1522" s="73">
        <v>0</v>
      </c>
      <c r="V1522" s="73">
        <v>0</v>
      </c>
      <c r="W1522" s="66"/>
      <c r="X1522" s="66"/>
      <c r="Y1522" s="74">
        <v>0</v>
      </c>
      <c r="Z1522" s="66">
        <f t="shared" si="335"/>
        <v>0</v>
      </c>
      <c r="AA1522" s="75">
        <v>0</v>
      </c>
    </row>
    <row r="1523" spans="1:27" ht="31.5">
      <c r="A1523" s="66" t="s">
        <v>2558</v>
      </c>
      <c r="B1523" s="1" t="s">
        <v>489</v>
      </c>
      <c r="C1523" s="71" t="str">
        <f>IF(A1523&lt;&gt;0,C1505,0)</f>
        <v>5.2.2.1</v>
      </c>
      <c r="D1523" s="72" t="s">
        <v>2559</v>
      </c>
      <c r="E1523" s="72" t="s">
        <v>2460</v>
      </c>
      <c r="F1523" s="72" t="s">
        <v>1239</v>
      </c>
      <c r="G1523" s="73">
        <v>0</v>
      </c>
      <c r="H1523" s="73">
        <v>0</v>
      </c>
      <c r="I1523" s="73">
        <v>0</v>
      </c>
      <c r="J1523" s="73">
        <v>0</v>
      </c>
      <c r="K1523" s="73">
        <v>0</v>
      </c>
      <c r="L1523" s="73">
        <v>0</v>
      </c>
      <c r="M1523" s="66"/>
      <c r="N1523" s="66"/>
      <c r="O1523" s="74">
        <v>0</v>
      </c>
      <c r="P1523" s="66">
        <f t="shared" si="334"/>
        <v>0</v>
      </c>
      <c r="Q1523" s="73">
        <v>0</v>
      </c>
      <c r="R1523" s="73">
        <v>0</v>
      </c>
      <c r="S1523" s="73">
        <v>0</v>
      </c>
      <c r="T1523" s="73">
        <v>0</v>
      </c>
      <c r="U1523" s="73">
        <v>0</v>
      </c>
      <c r="V1523" s="73">
        <v>0</v>
      </c>
      <c r="W1523" s="66"/>
      <c r="X1523" s="66"/>
      <c r="Y1523" s="74">
        <v>0</v>
      </c>
      <c r="Z1523" s="66">
        <f t="shared" si="335"/>
        <v>0</v>
      </c>
      <c r="AA1523" s="75">
        <v>0</v>
      </c>
    </row>
    <row r="1524" spans="1:27" ht="63">
      <c r="A1524" s="66" t="s">
        <v>2560</v>
      </c>
      <c r="B1524" s="1" t="s">
        <v>490</v>
      </c>
      <c r="C1524" s="71" t="str">
        <f>IF(A1524&lt;&gt;0,C1505,0)</f>
        <v>5.2.2.1</v>
      </c>
      <c r="D1524" s="72" t="s">
        <v>2561</v>
      </c>
      <c r="E1524" s="72" t="s">
        <v>2460</v>
      </c>
      <c r="F1524" s="72" t="s">
        <v>1240</v>
      </c>
      <c r="G1524" s="73">
        <v>3.12</v>
      </c>
      <c r="H1524" s="73">
        <v>0</v>
      </c>
      <c r="I1524" s="73">
        <v>0</v>
      </c>
      <c r="J1524" s="73">
        <v>9.4E-2</v>
      </c>
      <c r="K1524" s="73">
        <v>3.0259999999999998</v>
      </c>
      <c r="L1524" s="73">
        <v>6.0000000000000001E-3</v>
      </c>
      <c r="M1524" s="66"/>
      <c r="N1524" s="66"/>
      <c r="O1524" s="74">
        <v>0</v>
      </c>
      <c r="P1524" s="66">
        <f t="shared" si="334"/>
        <v>6.0000000000000001E-3</v>
      </c>
      <c r="Q1524" s="73">
        <v>0</v>
      </c>
      <c r="R1524" s="73">
        <v>0</v>
      </c>
      <c r="S1524" s="73">
        <v>0</v>
      </c>
      <c r="T1524" s="73">
        <v>0</v>
      </c>
      <c r="U1524" s="73">
        <v>0</v>
      </c>
      <c r="V1524" s="73">
        <v>6.0000000000000001E-3</v>
      </c>
      <c r="W1524" s="66"/>
      <c r="X1524" s="66"/>
      <c r="Y1524" s="74">
        <v>0</v>
      </c>
      <c r="Z1524" s="66">
        <f t="shared" si="335"/>
        <v>6.0000000000000001E-3</v>
      </c>
      <c r="AA1524" s="75">
        <v>3.1163799999999999</v>
      </c>
    </row>
    <row r="1525" spans="1:27" ht="47.25">
      <c r="A1525" s="66" t="s">
        <v>2562</v>
      </c>
      <c r="B1525" s="1" t="s">
        <v>491</v>
      </c>
      <c r="C1525" s="71" t="str">
        <f>IF(A1525&lt;&gt;0,C1505,0)</f>
        <v>5.2.2.1</v>
      </c>
      <c r="D1525" s="72" t="s">
        <v>2563</v>
      </c>
      <c r="E1525" s="72" t="s">
        <v>2460</v>
      </c>
      <c r="F1525" s="72" t="s">
        <v>1241</v>
      </c>
      <c r="G1525" s="73">
        <v>14.55</v>
      </c>
      <c r="H1525" s="73">
        <v>0</v>
      </c>
      <c r="I1525" s="73">
        <v>0</v>
      </c>
      <c r="J1525" s="73">
        <v>14.55</v>
      </c>
      <c r="K1525" s="73">
        <v>0</v>
      </c>
      <c r="L1525" s="73">
        <v>5.8999999999999997E-2</v>
      </c>
      <c r="M1525" s="66"/>
      <c r="N1525" s="66"/>
      <c r="O1525" s="74">
        <v>0.05</v>
      </c>
      <c r="P1525" s="66">
        <f t="shared" si="334"/>
        <v>8.9999999999999941E-3</v>
      </c>
      <c r="Q1525" s="73">
        <v>0</v>
      </c>
      <c r="R1525" s="73">
        <v>0</v>
      </c>
      <c r="S1525" s="73">
        <v>0</v>
      </c>
      <c r="T1525" s="73">
        <v>0</v>
      </c>
      <c r="U1525" s="73">
        <v>0</v>
      </c>
      <c r="V1525" s="73">
        <v>5.8999999999999997E-2</v>
      </c>
      <c r="W1525" s="66"/>
      <c r="X1525" s="66"/>
      <c r="Y1525" s="74">
        <v>0.05</v>
      </c>
      <c r="Z1525" s="66">
        <f t="shared" si="335"/>
        <v>8.9999999999999941E-3</v>
      </c>
      <c r="AA1525" s="75">
        <v>14.547000000000001</v>
      </c>
    </row>
    <row r="1526" spans="1:27" ht="15.75" hidden="1">
      <c r="A1526" s="66" t="s">
        <v>26</v>
      </c>
      <c r="B1526" s="1" t="s">
        <v>492</v>
      </c>
      <c r="C1526" s="71" t="str">
        <f>IF(A1526&lt;&gt;0,C1505,0)</f>
        <v>5.2.2.1</v>
      </c>
      <c r="D1526" s="72">
        <v>0</v>
      </c>
      <c r="E1526" s="72">
        <v>0</v>
      </c>
      <c r="F1526" s="72">
        <v>0</v>
      </c>
      <c r="G1526" s="73">
        <v>0</v>
      </c>
      <c r="H1526" s="73">
        <v>0</v>
      </c>
      <c r="I1526" s="73">
        <v>0</v>
      </c>
      <c r="J1526" s="73">
        <v>0</v>
      </c>
      <c r="K1526" s="73">
        <v>0</v>
      </c>
      <c r="L1526" s="73">
        <v>0</v>
      </c>
      <c r="M1526" s="66"/>
      <c r="N1526" s="66"/>
      <c r="O1526" s="74">
        <v>0</v>
      </c>
      <c r="P1526" s="66">
        <f t="shared" si="334"/>
        <v>0</v>
      </c>
      <c r="Q1526" s="73">
        <v>0</v>
      </c>
      <c r="R1526" s="73">
        <v>0</v>
      </c>
      <c r="S1526" s="73">
        <v>0</v>
      </c>
      <c r="T1526" s="73">
        <v>0</v>
      </c>
      <c r="U1526" s="73">
        <v>0</v>
      </c>
      <c r="V1526" s="73">
        <v>0</v>
      </c>
      <c r="W1526" s="66"/>
      <c r="X1526" s="66"/>
      <c r="Y1526" s="74">
        <v>0</v>
      </c>
      <c r="Z1526" s="66">
        <f t="shared" si="335"/>
        <v>0</v>
      </c>
      <c r="AA1526" s="75">
        <v>0</v>
      </c>
    </row>
    <row r="1527" spans="1:27" ht="15.75" hidden="1">
      <c r="A1527" s="66" t="s">
        <v>26</v>
      </c>
      <c r="B1527" s="1" t="s">
        <v>493</v>
      </c>
      <c r="C1527" s="71" t="str">
        <f>IF(A1527&lt;&gt;0,C1505,0)</f>
        <v>5.2.2.1</v>
      </c>
      <c r="D1527" s="72">
        <v>0</v>
      </c>
      <c r="E1527" s="72">
        <v>0</v>
      </c>
      <c r="F1527" s="72">
        <v>0</v>
      </c>
      <c r="G1527" s="73">
        <v>0</v>
      </c>
      <c r="H1527" s="73">
        <v>0</v>
      </c>
      <c r="I1527" s="73">
        <v>0</v>
      </c>
      <c r="J1527" s="73">
        <v>0</v>
      </c>
      <c r="K1527" s="73">
        <v>0</v>
      </c>
      <c r="L1527" s="73">
        <v>0</v>
      </c>
      <c r="M1527" s="66"/>
      <c r="N1527" s="66"/>
      <c r="O1527" s="74">
        <v>0</v>
      </c>
      <c r="P1527" s="66">
        <f t="shared" si="334"/>
        <v>0</v>
      </c>
      <c r="Q1527" s="73">
        <v>0</v>
      </c>
      <c r="R1527" s="73">
        <v>0</v>
      </c>
      <c r="S1527" s="73">
        <v>0</v>
      </c>
      <c r="T1527" s="73">
        <v>0</v>
      </c>
      <c r="U1527" s="73">
        <v>0</v>
      </c>
      <c r="V1527" s="73">
        <v>0</v>
      </c>
      <c r="W1527" s="66"/>
      <c r="X1527" s="66"/>
      <c r="Y1527" s="74">
        <v>0</v>
      </c>
      <c r="Z1527" s="66">
        <f t="shared" si="335"/>
        <v>0</v>
      </c>
      <c r="AA1527" s="75">
        <v>0</v>
      </c>
    </row>
    <row r="1528" spans="1:27" ht="15.75" hidden="1">
      <c r="A1528" s="66" t="s">
        <v>26</v>
      </c>
      <c r="B1528" s="1" t="s">
        <v>494</v>
      </c>
      <c r="C1528" s="71" t="str">
        <f>IF(A1528&lt;&gt;0,C1505,0)</f>
        <v>5.2.2.1</v>
      </c>
      <c r="D1528" s="72">
        <v>0</v>
      </c>
      <c r="E1528" s="72">
        <v>0</v>
      </c>
      <c r="F1528" s="72">
        <v>0</v>
      </c>
      <c r="G1528" s="73">
        <v>0</v>
      </c>
      <c r="H1528" s="73">
        <v>0</v>
      </c>
      <c r="I1528" s="73">
        <v>0</v>
      </c>
      <c r="J1528" s="73">
        <v>0</v>
      </c>
      <c r="K1528" s="73">
        <v>0</v>
      </c>
      <c r="L1528" s="73">
        <v>0</v>
      </c>
      <c r="M1528" s="66"/>
      <c r="N1528" s="66"/>
      <c r="O1528" s="74">
        <v>0</v>
      </c>
      <c r="P1528" s="66">
        <f t="shared" si="334"/>
        <v>0</v>
      </c>
      <c r="Q1528" s="73">
        <v>0</v>
      </c>
      <c r="R1528" s="73">
        <v>0</v>
      </c>
      <c r="S1528" s="73">
        <v>0</v>
      </c>
      <c r="T1528" s="73">
        <v>0</v>
      </c>
      <c r="U1528" s="73">
        <v>0</v>
      </c>
      <c r="V1528" s="73">
        <v>0</v>
      </c>
      <c r="W1528" s="66"/>
      <c r="X1528" s="66"/>
      <c r="Y1528" s="74">
        <v>0</v>
      </c>
      <c r="Z1528" s="66">
        <f t="shared" si="335"/>
        <v>0</v>
      </c>
      <c r="AA1528" s="75">
        <v>0</v>
      </c>
    </row>
    <row r="1529" spans="1:27" ht="15.75" hidden="1">
      <c r="A1529" s="66" t="s">
        <v>26</v>
      </c>
      <c r="B1529" s="1" t="s">
        <v>495</v>
      </c>
      <c r="C1529" s="71" t="str">
        <f>IF(A1529&lt;&gt;0,C1505,0)</f>
        <v>5.2.2.1</v>
      </c>
      <c r="D1529" s="72">
        <v>0</v>
      </c>
      <c r="E1529" s="72">
        <v>0</v>
      </c>
      <c r="F1529" s="72">
        <v>0</v>
      </c>
      <c r="G1529" s="73">
        <v>0</v>
      </c>
      <c r="H1529" s="73">
        <v>0</v>
      </c>
      <c r="I1529" s="73">
        <v>0</v>
      </c>
      <c r="J1529" s="73">
        <v>0</v>
      </c>
      <c r="K1529" s="73">
        <v>0</v>
      </c>
      <c r="L1529" s="73">
        <v>0</v>
      </c>
      <c r="M1529" s="66"/>
      <c r="N1529" s="66"/>
      <c r="O1529" s="74">
        <v>0</v>
      </c>
      <c r="P1529" s="66">
        <f t="shared" si="334"/>
        <v>0</v>
      </c>
      <c r="Q1529" s="73">
        <v>0</v>
      </c>
      <c r="R1529" s="73">
        <v>0</v>
      </c>
      <c r="S1529" s="73">
        <v>0</v>
      </c>
      <c r="T1529" s="73">
        <v>0</v>
      </c>
      <c r="U1529" s="73">
        <v>0</v>
      </c>
      <c r="V1529" s="73">
        <v>0</v>
      </c>
      <c r="W1529" s="66"/>
      <c r="X1529" s="66"/>
      <c r="Y1529" s="74">
        <v>0</v>
      </c>
      <c r="Z1529" s="66">
        <f t="shared" si="335"/>
        <v>0</v>
      </c>
      <c r="AA1529" s="75">
        <v>0</v>
      </c>
    </row>
    <row r="1530" spans="1:27" ht="15.75" hidden="1">
      <c r="A1530" s="66" t="s">
        <v>26</v>
      </c>
      <c r="B1530" s="1" t="s">
        <v>496</v>
      </c>
      <c r="C1530" s="71" t="str">
        <f>IF(A1530&lt;&gt;0,C1505,0)</f>
        <v>5.2.2.1</v>
      </c>
      <c r="D1530" s="72">
        <v>0</v>
      </c>
      <c r="E1530" s="72">
        <v>0</v>
      </c>
      <c r="F1530" s="72">
        <v>0</v>
      </c>
      <c r="G1530" s="73">
        <v>0</v>
      </c>
      <c r="H1530" s="73">
        <v>0</v>
      </c>
      <c r="I1530" s="73">
        <v>0</v>
      </c>
      <c r="J1530" s="73">
        <v>0</v>
      </c>
      <c r="K1530" s="73">
        <v>0</v>
      </c>
      <c r="L1530" s="73">
        <v>0</v>
      </c>
      <c r="M1530" s="66"/>
      <c r="N1530" s="66"/>
      <c r="O1530" s="74">
        <v>0</v>
      </c>
      <c r="P1530" s="66">
        <f t="shared" si="334"/>
        <v>0</v>
      </c>
      <c r="Q1530" s="73">
        <v>0</v>
      </c>
      <c r="R1530" s="73">
        <v>0</v>
      </c>
      <c r="S1530" s="73">
        <v>0</v>
      </c>
      <c r="T1530" s="73">
        <v>0</v>
      </c>
      <c r="U1530" s="73">
        <v>0</v>
      </c>
      <c r="V1530" s="73">
        <v>0</v>
      </c>
      <c r="W1530" s="66"/>
      <c r="X1530" s="66"/>
      <c r="Y1530" s="74">
        <v>0</v>
      </c>
      <c r="Z1530" s="66">
        <f t="shared" si="335"/>
        <v>0</v>
      </c>
      <c r="AA1530" s="75">
        <v>0</v>
      </c>
    </row>
    <row r="1531" spans="1:27" ht="15.75" hidden="1">
      <c r="A1531" s="66" t="s">
        <v>26</v>
      </c>
      <c r="B1531" s="1" t="s">
        <v>513</v>
      </c>
      <c r="C1531" s="71" t="str">
        <f>IF(A1531&lt;&gt;0,C1505,0)</f>
        <v>5.2.2.1</v>
      </c>
      <c r="D1531" s="72">
        <v>0</v>
      </c>
      <c r="E1531" s="72">
        <v>0</v>
      </c>
      <c r="F1531" s="72">
        <v>0</v>
      </c>
      <c r="G1531" s="73">
        <v>0</v>
      </c>
      <c r="H1531" s="73">
        <v>0</v>
      </c>
      <c r="I1531" s="73">
        <v>0</v>
      </c>
      <c r="J1531" s="73">
        <v>0</v>
      </c>
      <c r="K1531" s="73">
        <v>0</v>
      </c>
      <c r="L1531" s="73">
        <v>0</v>
      </c>
      <c r="M1531" s="66"/>
      <c r="N1531" s="66"/>
      <c r="O1531" s="74">
        <v>0</v>
      </c>
      <c r="P1531" s="66">
        <f t="shared" si="334"/>
        <v>0</v>
      </c>
      <c r="Q1531" s="73">
        <v>0</v>
      </c>
      <c r="R1531" s="73">
        <v>0</v>
      </c>
      <c r="S1531" s="73">
        <v>0</v>
      </c>
      <c r="T1531" s="73">
        <v>0</v>
      </c>
      <c r="U1531" s="73">
        <v>0</v>
      </c>
      <c r="V1531" s="73">
        <v>0</v>
      </c>
      <c r="W1531" s="66"/>
      <c r="X1531" s="66"/>
      <c r="Y1531" s="74">
        <v>0</v>
      </c>
      <c r="Z1531" s="66">
        <f t="shared" si="335"/>
        <v>0</v>
      </c>
      <c r="AA1531" s="75">
        <v>0</v>
      </c>
    </row>
    <row r="1532" spans="1:27" ht="31.5">
      <c r="A1532" s="66" t="s">
        <v>26</v>
      </c>
      <c r="B1532" s="1"/>
      <c r="C1532" s="63" t="s">
        <v>514</v>
      </c>
      <c r="D1532" s="64" t="s">
        <v>260</v>
      </c>
      <c r="E1532" s="52" t="s">
        <v>53</v>
      </c>
      <c r="F1532" s="72">
        <v>0</v>
      </c>
      <c r="G1532" s="66">
        <f t="shared" ref="G1532:Z1532" si="336">SUBTOTAL(9,G1533:G1543)</f>
        <v>0</v>
      </c>
      <c r="H1532" s="66">
        <f t="shared" si="336"/>
        <v>0</v>
      </c>
      <c r="I1532" s="66">
        <f t="shared" si="336"/>
        <v>0</v>
      </c>
      <c r="J1532" s="66">
        <f t="shared" si="336"/>
        <v>0</v>
      </c>
      <c r="K1532" s="66">
        <f t="shared" si="336"/>
        <v>0</v>
      </c>
      <c r="L1532" s="66">
        <f t="shared" si="336"/>
        <v>0</v>
      </c>
      <c r="M1532" s="66">
        <f t="shared" si="336"/>
        <v>0</v>
      </c>
      <c r="N1532" s="66">
        <f t="shared" si="336"/>
        <v>0</v>
      </c>
      <c r="O1532" s="66">
        <f t="shared" si="336"/>
        <v>0</v>
      </c>
      <c r="P1532" s="66">
        <f t="shared" si="336"/>
        <v>0</v>
      </c>
      <c r="Q1532" s="66">
        <f t="shared" si="336"/>
        <v>0</v>
      </c>
      <c r="R1532" s="66">
        <f t="shared" si="336"/>
        <v>0</v>
      </c>
      <c r="S1532" s="66">
        <f t="shared" si="336"/>
        <v>0</v>
      </c>
      <c r="T1532" s="66">
        <f t="shared" si="336"/>
        <v>0</v>
      </c>
      <c r="U1532" s="66">
        <f t="shared" si="336"/>
        <v>0</v>
      </c>
      <c r="V1532" s="66">
        <f t="shared" si="336"/>
        <v>0</v>
      </c>
      <c r="W1532" s="66">
        <f t="shared" si="336"/>
        <v>0</v>
      </c>
      <c r="X1532" s="66">
        <f t="shared" si="336"/>
        <v>0</v>
      </c>
      <c r="Y1532" s="66">
        <f t="shared" si="336"/>
        <v>0</v>
      </c>
      <c r="Z1532" s="66">
        <f t="shared" si="336"/>
        <v>0</v>
      </c>
      <c r="AA1532" s="67">
        <f>SUBTOTAL(9,AA1533:AA1543)</f>
        <v>0</v>
      </c>
    </row>
    <row r="1533" spans="1:27" ht="15.75" hidden="1">
      <c r="A1533" s="66" t="s">
        <v>26</v>
      </c>
      <c r="B1533" s="1" t="s">
        <v>470</v>
      </c>
      <c r="C1533" s="71" t="str">
        <f>IF(A1533&lt;&gt;0,C1532,0)</f>
        <v>5.2.2.2</v>
      </c>
      <c r="D1533" s="72">
        <v>0</v>
      </c>
      <c r="E1533" s="72">
        <v>0</v>
      </c>
      <c r="F1533" s="72">
        <v>0</v>
      </c>
      <c r="G1533" s="73">
        <v>0</v>
      </c>
      <c r="H1533" s="73">
        <v>0</v>
      </c>
      <c r="I1533" s="73">
        <v>0</v>
      </c>
      <c r="J1533" s="73">
        <v>0</v>
      </c>
      <c r="K1533" s="73">
        <v>0</v>
      </c>
      <c r="L1533" s="73">
        <v>0</v>
      </c>
      <c r="M1533" s="66"/>
      <c r="N1533" s="66"/>
      <c r="O1533" s="74">
        <v>0</v>
      </c>
      <c r="P1533" s="66">
        <f t="shared" ref="P1533:P1543" si="337">L1533-O1533</f>
        <v>0</v>
      </c>
      <c r="Q1533" s="73">
        <v>0</v>
      </c>
      <c r="R1533" s="73">
        <v>0</v>
      </c>
      <c r="S1533" s="73">
        <v>0</v>
      </c>
      <c r="T1533" s="73">
        <v>0</v>
      </c>
      <c r="U1533" s="73">
        <v>0</v>
      </c>
      <c r="V1533" s="73">
        <v>0</v>
      </c>
      <c r="W1533" s="66"/>
      <c r="X1533" s="66"/>
      <c r="Y1533" s="74">
        <v>0</v>
      </c>
      <c r="Z1533" s="66">
        <f t="shared" ref="Z1533:Z1543" si="338">V1533-Y1533</f>
        <v>0</v>
      </c>
      <c r="AA1533" s="75">
        <v>0</v>
      </c>
    </row>
    <row r="1534" spans="1:27" ht="15.75" hidden="1">
      <c r="A1534" s="66" t="s">
        <v>26</v>
      </c>
      <c r="B1534" s="1" t="s">
        <v>471</v>
      </c>
      <c r="C1534" s="71" t="str">
        <f>IF(A1534&lt;&gt;0,C1532,0)</f>
        <v>5.2.2.2</v>
      </c>
      <c r="D1534" s="72">
        <v>0</v>
      </c>
      <c r="E1534" s="72">
        <v>0</v>
      </c>
      <c r="F1534" s="72">
        <v>0</v>
      </c>
      <c r="G1534" s="73">
        <v>0</v>
      </c>
      <c r="H1534" s="73">
        <v>0</v>
      </c>
      <c r="I1534" s="73">
        <v>0</v>
      </c>
      <c r="J1534" s="73">
        <v>0</v>
      </c>
      <c r="K1534" s="73">
        <v>0</v>
      </c>
      <c r="L1534" s="73">
        <v>0</v>
      </c>
      <c r="M1534" s="66"/>
      <c r="N1534" s="66"/>
      <c r="O1534" s="74">
        <v>0</v>
      </c>
      <c r="P1534" s="66">
        <f t="shared" si="337"/>
        <v>0</v>
      </c>
      <c r="Q1534" s="73">
        <v>0</v>
      </c>
      <c r="R1534" s="73">
        <v>0</v>
      </c>
      <c r="S1534" s="73">
        <v>0</v>
      </c>
      <c r="T1534" s="73">
        <v>0</v>
      </c>
      <c r="U1534" s="73">
        <v>0</v>
      </c>
      <c r="V1534" s="73">
        <v>0</v>
      </c>
      <c r="W1534" s="66"/>
      <c r="X1534" s="66"/>
      <c r="Y1534" s="74">
        <v>0</v>
      </c>
      <c r="Z1534" s="66">
        <f t="shared" si="338"/>
        <v>0</v>
      </c>
      <c r="AA1534" s="75">
        <v>0</v>
      </c>
    </row>
    <row r="1535" spans="1:27" ht="15.75" hidden="1">
      <c r="A1535" s="66" t="s">
        <v>26</v>
      </c>
      <c r="B1535" s="1" t="s">
        <v>472</v>
      </c>
      <c r="C1535" s="71" t="str">
        <f>IF(A1535&lt;&gt;0,C1532,0)</f>
        <v>5.2.2.2</v>
      </c>
      <c r="D1535" s="72">
        <v>0</v>
      </c>
      <c r="E1535" s="72">
        <v>0</v>
      </c>
      <c r="F1535" s="72">
        <v>0</v>
      </c>
      <c r="G1535" s="73">
        <v>0</v>
      </c>
      <c r="H1535" s="73">
        <v>0</v>
      </c>
      <c r="I1535" s="73">
        <v>0</v>
      </c>
      <c r="J1535" s="73">
        <v>0</v>
      </c>
      <c r="K1535" s="73">
        <v>0</v>
      </c>
      <c r="L1535" s="73">
        <v>0</v>
      </c>
      <c r="M1535" s="66"/>
      <c r="N1535" s="66"/>
      <c r="O1535" s="74">
        <v>0</v>
      </c>
      <c r="P1535" s="66">
        <f t="shared" si="337"/>
        <v>0</v>
      </c>
      <c r="Q1535" s="73">
        <v>0</v>
      </c>
      <c r="R1535" s="73">
        <v>0</v>
      </c>
      <c r="S1535" s="73">
        <v>0</v>
      </c>
      <c r="T1535" s="73">
        <v>0</v>
      </c>
      <c r="U1535" s="73">
        <v>0</v>
      </c>
      <c r="V1535" s="73">
        <v>0</v>
      </c>
      <c r="W1535" s="66"/>
      <c r="X1535" s="66"/>
      <c r="Y1535" s="74">
        <v>0</v>
      </c>
      <c r="Z1535" s="66">
        <f t="shared" si="338"/>
        <v>0</v>
      </c>
      <c r="AA1535" s="75">
        <v>0</v>
      </c>
    </row>
    <row r="1536" spans="1:27" ht="15.75" hidden="1">
      <c r="A1536" s="66" t="s">
        <v>26</v>
      </c>
      <c r="B1536" s="1" t="s">
        <v>473</v>
      </c>
      <c r="C1536" s="71" t="str">
        <f>IF(A1536&lt;&gt;0,C1532,0)</f>
        <v>5.2.2.2</v>
      </c>
      <c r="D1536" s="72">
        <v>0</v>
      </c>
      <c r="E1536" s="72">
        <v>0</v>
      </c>
      <c r="F1536" s="72">
        <v>0</v>
      </c>
      <c r="G1536" s="73">
        <v>0</v>
      </c>
      <c r="H1536" s="73">
        <v>0</v>
      </c>
      <c r="I1536" s="73">
        <v>0</v>
      </c>
      <c r="J1536" s="73">
        <v>0</v>
      </c>
      <c r="K1536" s="73">
        <v>0</v>
      </c>
      <c r="L1536" s="73">
        <v>0</v>
      </c>
      <c r="M1536" s="66"/>
      <c r="N1536" s="66"/>
      <c r="O1536" s="74">
        <v>0</v>
      </c>
      <c r="P1536" s="66">
        <f t="shared" si="337"/>
        <v>0</v>
      </c>
      <c r="Q1536" s="73">
        <v>0</v>
      </c>
      <c r="R1536" s="73">
        <v>0</v>
      </c>
      <c r="S1536" s="73">
        <v>0</v>
      </c>
      <c r="T1536" s="73">
        <v>0</v>
      </c>
      <c r="U1536" s="73">
        <v>0</v>
      </c>
      <c r="V1536" s="73">
        <v>0</v>
      </c>
      <c r="W1536" s="66"/>
      <c r="X1536" s="66"/>
      <c r="Y1536" s="74">
        <v>0</v>
      </c>
      <c r="Z1536" s="66">
        <f t="shared" si="338"/>
        <v>0</v>
      </c>
      <c r="AA1536" s="75">
        <v>0</v>
      </c>
    </row>
    <row r="1537" spans="1:27" ht="15.75" hidden="1">
      <c r="A1537" s="66" t="s">
        <v>26</v>
      </c>
      <c r="B1537" s="1" t="s">
        <v>474</v>
      </c>
      <c r="C1537" s="71" t="str">
        <f>IF(A1537&lt;&gt;0,C1532,0)</f>
        <v>5.2.2.2</v>
      </c>
      <c r="D1537" s="72">
        <v>0</v>
      </c>
      <c r="E1537" s="72">
        <v>0</v>
      </c>
      <c r="F1537" s="72">
        <v>0</v>
      </c>
      <c r="G1537" s="73">
        <v>0</v>
      </c>
      <c r="H1537" s="73">
        <v>0</v>
      </c>
      <c r="I1537" s="73">
        <v>0</v>
      </c>
      <c r="J1537" s="73">
        <v>0</v>
      </c>
      <c r="K1537" s="73">
        <v>0</v>
      </c>
      <c r="L1537" s="73">
        <v>0</v>
      </c>
      <c r="M1537" s="66"/>
      <c r="N1537" s="66"/>
      <c r="O1537" s="74">
        <v>0</v>
      </c>
      <c r="P1537" s="66">
        <f t="shared" si="337"/>
        <v>0</v>
      </c>
      <c r="Q1537" s="73">
        <v>0</v>
      </c>
      <c r="R1537" s="73">
        <v>0</v>
      </c>
      <c r="S1537" s="73">
        <v>0</v>
      </c>
      <c r="T1537" s="73">
        <v>0</v>
      </c>
      <c r="U1537" s="73">
        <v>0</v>
      </c>
      <c r="V1537" s="73">
        <v>0</v>
      </c>
      <c r="W1537" s="66"/>
      <c r="X1537" s="66"/>
      <c r="Y1537" s="74">
        <v>0</v>
      </c>
      <c r="Z1537" s="66">
        <f t="shared" si="338"/>
        <v>0</v>
      </c>
      <c r="AA1537" s="75">
        <v>0</v>
      </c>
    </row>
    <row r="1538" spans="1:27" ht="15.75" hidden="1">
      <c r="A1538" s="66" t="s">
        <v>26</v>
      </c>
      <c r="B1538" s="1" t="s">
        <v>475</v>
      </c>
      <c r="C1538" s="71" t="str">
        <f>IF(A1538&lt;&gt;0,C1532,0)</f>
        <v>5.2.2.2</v>
      </c>
      <c r="D1538" s="72">
        <v>0</v>
      </c>
      <c r="E1538" s="72">
        <v>0</v>
      </c>
      <c r="F1538" s="72">
        <v>0</v>
      </c>
      <c r="G1538" s="73">
        <v>0</v>
      </c>
      <c r="H1538" s="73">
        <v>0</v>
      </c>
      <c r="I1538" s="73">
        <v>0</v>
      </c>
      <c r="J1538" s="73">
        <v>0</v>
      </c>
      <c r="K1538" s="73">
        <v>0</v>
      </c>
      <c r="L1538" s="73">
        <v>0</v>
      </c>
      <c r="M1538" s="66"/>
      <c r="N1538" s="66"/>
      <c r="O1538" s="74">
        <v>0</v>
      </c>
      <c r="P1538" s="66">
        <f t="shared" si="337"/>
        <v>0</v>
      </c>
      <c r="Q1538" s="73">
        <v>0</v>
      </c>
      <c r="R1538" s="73">
        <v>0</v>
      </c>
      <c r="S1538" s="73">
        <v>0</v>
      </c>
      <c r="T1538" s="73">
        <v>0</v>
      </c>
      <c r="U1538" s="73">
        <v>0</v>
      </c>
      <c r="V1538" s="73">
        <v>0</v>
      </c>
      <c r="W1538" s="66"/>
      <c r="X1538" s="66"/>
      <c r="Y1538" s="74">
        <v>0</v>
      </c>
      <c r="Z1538" s="66">
        <f t="shared" si="338"/>
        <v>0</v>
      </c>
      <c r="AA1538" s="75">
        <v>0</v>
      </c>
    </row>
    <row r="1539" spans="1:27" ht="15.75" hidden="1">
      <c r="A1539" s="66" t="s">
        <v>26</v>
      </c>
      <c r="B1539" s="1" t="s">
        <v>476</v>
      </c>
      <c r="C1539" s="71" t="str">
        <f>IF(A1539&lt;&gt;0,C1532,0)</f>
        <v>5.2.2.2</v>
      </c>
      <c r="D1539" s="72">
        <v>0</v>
      </c>
      <c r="E1539" s="72">
        <v>0</v>
      </c>
      <c r="F1539" s="72">
        <v>0</v>
      </c>
      <c r="G1539" s="73">
        <v>0</v>
      </c>
      <c r="H1539" s="73">
        <v>0</v>
      </c>
      <c r="I1539" s="73">
        <v>0</v>
      </c>
      <c r="J1539" s="73">
        <v>0</v>
      </c>
      <c r="K1539" s="73">
        <v>0</v>
      </c>
      <c r="L1539" s="73">
        <v>0</v>
      </c>
      <c r="M1539" s="66"/>
      <c r="N1539" s="66"/>
      <c r="O1539" s="74">
        <v>0</v>
      </c>
      <c r="P1539" s="66">
        <f t="shared" si="337"/>
        <v>0</v>
      </c>
      <c r="Q1539" s="73">
        <v>0</v>
      </c>
      <c r="R1539" s="73">
        <v>0</v>
      </c>
      <c r="S1539" s="73">
        <v>0</v>
      </c>
      <c r="T1539" s="73">
        <v>0</v>
      </c>
      <c r="U1539" s="73">
        <v>0</v>
      </c>
      <c r="V1539" s="73">
        <v>0</v>
      </c>
      <c r="W1539" s="66"/>
      <c r="X1539" s="66"/>
      <c r="Y1539" s="74">
        <v>0</v>
      </c>
      <c r="Z1539" s="66">
        <f t="shared" si="338"/>
        <v>0</v>
      </c>
      <c r="AA1539" s="75">
        <v>0</v>
      </c>
    </row>
    <row r="1540" spans="1:27" ht="15.75" hidden="1">
      <c r="A1540" s="66" t="s">
        <v>26</v>
      </c>
      <c r="B1540" s="1" t="s">
        <v>477</v>
      </c>
      <c r="C1540" s="71" t="str">
        <f>IF(A1540&lt;&gt;0,C1532,0)</f>
        <v>5.2.2.2</v>
      </c>
      <c r="D1540" s="72">
        <v>0</v>
      </c>
      <c r="E1540" s="72">
        <v>0</v>
      </c>
      <c r="F1540" s="72">
        <v>0</v>
      </c>
      <c r="G1540" s="73">
        <v>0</v>
      </c>
      <c r="H1540" s="73">
        <v>0</v>
      </c>
      <c r="I1540" s="73">
        <v>0</v>
      </c>
      <c r="J1540" s="73">
        <v>0</v>
      </c>
      <c r="K1540" s="73">
        <v>0</v>
      </c>
      <c r="L1540" s="73">
        <v>0</v>
      </c>
      <c r="M1540" s="66"/>
      <c r="N1540" s="66"/>
      <c r="O1540" s="74">
        <v>0</v>
      </c>
      <c r="P1540" s="66">
        <f t="shared" si="337"/>
        <v>0</v>
      </c>
      <c r="Q1540" s="73">
        <v>0</v>
      </c>
      <c r="R1540" s="73">
        <v>0</v>
      </c>
      <c r="S1540" s="73">
        <v>0</v>
      </c>
      <c r="T1540" s="73">
        <v>0</v>
      </c>
      <c r="U1540" s="73">
        <v>0</v>
      </c>
      <c r="V1540" s="73">
        <v>0</v>
      </c>
      <c r="W1540" s="66"/>
      <c r="X1540" s="66"/>
      <c r="Y1540" s="74">
        <v>0</v>
      </c>
      <c r="Z1540" s="66">
        <f t="shared" si="338"/>
        <v>0</v>
      </c>
      <c r="AA1540" s="75">
        <v>0</v>
      </c>
    </row>
    <row r="1541" spans="1:27" ht="15.75" hidden="1">
      <c r="A1541" s="66" t="s">
        <v>26</v>
      </c>
      <c r="B1541" s="1" t="s">
        <v>480</v>
      </c>
      <c r="C1541" s="71" t="str">
        <f>IF(A1541&lt;&gt;0,C1532,0)</f>
        <v>5.2.2.2</v>
      </c>
      <c r="D1541" s="72">
        <v>0</v>
      </c>
      <c r="E1541" s="72">
        <v>0</v>
      </c>
      <c r="F1541" s="72">
        <v>0</v>
      </c>
      <c r="G1541" s="73">
        <v>0</v>
      </c>
      <c r="H1541" s="73">
        <v>0</v>
      </c>
      <c r="I1541" s="73">
        <v>0</v>
      </c>
      <c r="J1541" s="73">
        <v>0</v>
      </c>
      <c r="K1541" s="73">
        <v>0</v>
      </c>
      <c r="L1541" s="73">
        <v>0</v>
      </c>
      <c r="M1541" s="66"/>
      <c r="N1541" s="66"/>
      <c r="O1541" s="74">
        <v>0</v>
      </c>
      <c r="P1541" s="66">
        <f t="shared" si="337"/>
        <v>0</v>
      </c>
      <c r="Q1541" s="73">
        <v>0</v>
      </c>
      <c r="R1541" s="73">
        <v>0</v>
      </c>
      <c r="S1541" s="73">
        <v>0</v>
      </c>
      <c r="T1541" s="73">
        <v>0</v>
      </c>
      <c r="U1541" s="73">
        <v>0</v>
      </c>
      <c r="V1541" s="73">
        <v>0</v>
      </c>
      <c r="W1541" s="66"/>
      <c r="X1541" s="66"/>
      <c r="Y1541" s="74">
        <v>0</v>
      </c>
      <c r="Z1541" s="66">
        <f t="shared" si="338"/>
        <v>0</v>
      </c>
      <c r="AA1541" s="75">
        <v>0</v>
      </c>
    </row>
    <row r="1542" spans="1:27" ht="15.75" hidden="1">
      <c r="A1542" s="66" t="s">
        <v>26</v>
      </c>
      <c r="B1542" s="1" t="s">
        <v>481</v>
      </c>
      <c r="C1542" s="71" t="str">
        <f>IF(A1542&lt;&gt;0,C1532,0)</f>
        <v>5.2.2.2</v>
      </c>
      <c r="D1542" s="72">
        <v>0</v>
      </c>
      <c r="E1542" s="72">
        <v>0</v>
      </c>
      <c r="F1542" s="72">
        <v>0</v>
      </c>
      <c r="G1542" s="73">
        <v>0</v>
      </c>
      <c r="H1542" s="73">
        <v>0</v>
      </c>
      <c r="I1542" s="73">
        <v>0</v>
      </c>
      <c r="J1542" s="73">
        <v>0</v>
      </c>
      <c r="K1542" s="73">
        <v>0</v>
      </c>
      <c r="L1542" s="73">
        <v>0</v>
      </c>
      <c r="M1542" s="66"/>
      <c r="N1542" s="66"/>
      <c r="O1542" s="74">
        <v>0</v>
      </c>
      <c r="P1542" s="66">
        <f t="shared" si="337"/>
        <v>0</v>
      </c>
      <c r="Q1542" s="73">
        <v>0</v>
      </c>
      <c r="R1542" s="73">
        <v>0</v>
      </c>
      <c r="S1542" s="73">
        <v>0</v>
      </c>
      <c r="T1542" s="73">
        <v>0</v>
      </c>
      <c r="U1542" s="73">
        <v>0</v>
      </c>
      <c r="V1542" s="73">
        <v>0</v>
      </c>
      <c r="W1542" s="66"/>
      <c r="X1542" s="66"/>
      <c r="Y1542" s="74">
        <v>0</v>
      </c>
      <c r="Z1542" s="66">
        <f t="shared" si="338"/>
        <v>0</v>
      </c>
      <c r="AA1542" s="75">
        <v>0</v>
      </c>
    </row>
    <row r="1543" spans="1:27" ht="15.75" hidden="1">
      <c r="A1543" s="66" t="s">
        <v>26</v>
      </c>
      <c r="B1543" s="1" t="s">
        <v>482</v>
      </c>
      <c r="C1543" s="71" t="str">
        <f>IF(A1543&lt;&gt;0,C1532,0)</f>
        <v>5.2.2.2</v>
      </c>
      <c r="D1543" s="72">
        <v>0</v>
      </c>
      <c r="E1543" s="72">
        <v>0</v>
      </c>
      <c r="F1543" s="72">
        <v>0</v>
      </c>
      <c r="G1543" s="73">
        <v>0</v>
      </c>
      <c r="H1543" s="73">
        <v>0</v>
      </c>
      <c r="I1543" s="73">
        <v>0</v>
      </c>
      <c r="J1543" s="73">
        <v>0</v>
      </c>
      <c r="K1543" s="73">
        <v>0</v>
      </c>
      <c r="L1543" s="73">
        <v>0</v>
      </c>
      <c r="M1543" s="66"/>
      <c r="N1543" s="66"/>
      <c r="O1543" s="74">
        <v>0</v>
      </c>
      <c r="P1543" s="66">
        <f t="shared" si="337"/>
        <v>0</v>
      </c>
      <c r="Q1543" s="73">
        <v>0</v>
      </c>
      <c r="R1543" s="73">
        <v>0</v>
      </c>
      <c r="S1543" s="73">
        <v>0</v>
      </c>
      <c r="T1543" s="73">
        <v>0</v>
      </c>
      <c r="U1543" s="73">
        <v>0</v>
      </c>
      <c r="V1543" s="73">
        <v>0</v>
      </c>
      <c r="W1543" s="66"/>
      <c r="X1543" s="66"/>
      <c r="Y1543" s="74">
        <v>0</v>
      </c>
      <c r="Z1543" s="66">
        <f t="shared" si="338"/>
        <v>0</v>
      </c>
      <c r="AA1543" s="75">
        <v>0</v>
      </c>
    </row>
    <row r="1544" spans="1:27" ht="31.5">
      <c r="A1544" s="66" t="s">
        <v>26</v>
      </c>
      <c r="B1544" s="1"/>
      <c r="C1544" s="78" t="s">
        <v>515</v>
      </c>
      <c r="D1544" s="64" t="s">
        <v>164</v>
      </c>
      <c r="E1544" s="52" t="s">
        <v>50</v>
      </c>
      <c r="F1544" s="72">
        <v>0</v>
      </c>
      <c r="G1544" s="66">
        <f t="shared" ref="G1544:Z1544" si="339">G1545+G1551+G1557+G1563+G1569+G1575+G1581+G1587</f>
        <v>52.29</v>
      </c>
      <c r="H1544" s="66">
        <f t="shared" si="339"/>
        <v>0</v>
      </c>
      <c r="I1544" s="66">
        <f t="shared" si="339"/>
        <v>0</v>
      </c>
      <c r="J1544" s="66">
        <f t="shared" si="339"/>
        <v>52.29</v>
      </c>
      <c r="K1544" s="66">
        <f t="shared" si="339"/>
        <v>0</v>
      </c>
      <c r="L1544" s="66">
        <f t="shared" si="339"/>
        <v>2.2490000000000001</v>
      </c>
      <c r="M1544" s="66">
        <f t="shared" si="339"/>
        <v>0</v>
      </c>
      <c r="N1544" s="66">
        <f t="shared" si="339"/>
        <v>0</v>
      </c>
      <c r="O1544" s="66">
        <f t="shared" si="339"/>
        <v>1.9059322033898307</v>
      </c>
      <c r="P1544" s="66">
        <f t="shared" si="339"/>
        <v>0.3430677966101694</v>
      </c>
      <c r="Q1544" s="66">
        <f t="shared" si="339"/>
        <v>51.68</v>
      </c>
      <c r="R1544" s="66">
        <f t="shared" si="339"/>
        <v>0</v>
      </c>
      <c r="S1544" s="66">
        <f t="shared" si="339"/>
        <v>0</v>
      </c>
      <c r="T1544" s="66">
        <f t="shared" si="339"/>
        <v>51.68</v>
      </c>
      <c r="U1544" s="66">
        <f t="shared" si="339"/>
        <v>0</v>
      </c>
      <c r="V1544" s="66">
        <f t="shared" si="339"/>
        <v>2.2490000000000001</v>
      </c>
      <c r="W1544" s="66">
        <f t="shared" si="339"/>
        <v>0</v>
      </c>
      <c r="X1544" s="66">
        <f t="shared" si="339"/>
        <v>0</v>
      </c>
      <c r="Y1544" s="66">
        <f t="shared" si="339"/>
        <v>1.9059322033898307</v>
      </c>
      <c r="Z1544" s="66">
        <f t="shared" si="339"/>
        <v>0.3430677966101694</v>
      </c>
      <c r="AA1544" s="67">
        <f>AA1545+AA1551+AA1557+AA1563+AA1569+AA1575+AA1581+AA1587</f>
        <v>52.28587494460001</v>
      </c>
    </row>
    <row r="1545" spans="1:27" ht="31.5">
      <c r="A1545" s="66" t="s">
        <v>26</v>
      </c>
      <c r="B1545" s="1"/>
      <c r="C1545" s="63" t="s">
        <v>516</v>
      </c>
      <c r="D1545" s="64" t="s">
        <v>166</v>
      </c>
      <c r="E1545" s="52" t="s">
        <v>53</v>
      </c>
      <c r="F1545" s="72">
        <v>0</v>
      </c>
      <c r="G1545" s="66">
        <f t="shared" ref="G1545:Z1545" si="340">SUBTOTAL(9,G1546:G1550)</f>
        <v>52.29</v>
      </c>
      <c r="H1545" s="66">
        <f t="shared" si="340"/>
        <v>0</v>
      </c>
      <c r="I1545" s="66">
        <f t="shared" si="340"/>
        <v>0</v>
      </c>
      <c r="J1545" s="66">
        <f t="shared" si="340"/>
        <v>52.29</v>
      </c>
      <c r="K1545" s="66">
        <f t="shared" si="340"/>
        <v>0</v>
      </c>
      <c r="L1545" s="66">
        <f t="shared" si="340"/>
        <v>2.2490000000000001</v>
      </c>
      <c r="M1545" s="66">
        <f t="shared" si="340"/>
        <v>0</v>
      </c>
      <c r="N1545" s="66">
        <f t="shared" si="340"/>
        <v>0</v>
      </c>
      <c r="O1545" s="66">
        <f t="shared" si="340"/>
        <v>1.9059322033898307</v>
      </c>
      <c r="P1545" s="66">
        <f t="shared" si="340"/>
        <v>0.3430677966101694</v>
      </c>
      <c r="Q1545" s="66">
        <f t="shared" si="340"/>
        <v>51.68</v>
      </c>
      <c r="R1545" s="66">
        <f t="shared" si="340"/>
        <v>0</v>
      </c>
      <c r="S1545" s="66">
        <f t="shared" si="340"/>
        <v>0</v>
      </c>
      <c r="T1545" s="66">
        <f t="shared" si="340"/>
        <v>51.68</v>
      </c>
      <c r="U1545" s="66">
        <f t="shared" si="340"/>
        <v>0</v>
      </c>
      <c r="V1545" s="66">
        <f t="shared" si="340"/>
        <v>2.2490000000000001</v>
      </c>
      <c r="W1545" s="66">
        <f t="shared" si="340"/>
        <v>0</v>
      </c>
      <c r="X1545" s="66">
        <f t="shared" si="340"/>
        <v>0</v>
      </c>
      <c r="Y1545" s="66">
        <f t="shared" si="340"/>
        <v>1.9059322033898307</v>
      </c>
      <c r="Z1545" s="66">
        <f t="shared" si="340"/>
        <v>0.3430677966101694</v>
      </c>
      <c r="AA1545" s="67">
        <f>SUBTOTAL(9,AA1546:AA1550)</f>
        <v>52.28587494460001</v>
      </c>
    </row>
    <row r="1546" spans="1:27" ht="31.5">
      <c r="A1546" s="66" t="s">
        <v>2564</v>
      </c>
      <c r="B1546" s="1" t="s">
        <v>470</v>
      </c>
      <c r="C1546" s="71" t="str">
        <f>IF(A1546&lt;&gt;0,C1545,0)</f>
        <v>5.2.3.1</v>
      </c>
      <c r="D1546" s="72" t="s">
        <v>2565</v>
      </c>
      <c r="E1546" s="72" t="s">
        <v>2460</v>
      </c>
      <c r="F1546" s="72" t="s">
        <v>1242</v>
      </c>
      <c r="G1546" s="73">
        <v>52.29</v>
      </c>
      <c r="H1546" s="73">
        <v>0</v>
      </c>
      <c r="I1546" s="73">
        <v>0</v>
      </c>
      <c r="J1546" s="73">
        <v>52.29</v>
      </c>
      <c r="K1546" s="73">
        <v>0</v>
      </c>
      <c r="L1546" s="73">
        <v>0</v>
      </c>
      <c r="M1546" s="66"/>
      <c r="N1546" s="66"/>
      <c r="O1546" s="74">
        <v>0</v>
      </c>
      <c r="P1546" s="66">
        <f t="shared" ref="P1546:P1556" si="341">L1546-O1546</f>
        <v>0</v>
      </c>
      <c r="Q1546" s="73">
        <v>51.68</v>
      </c>
      <c r="R1546" s="73">
        <v>0</v>
      </c>
      <c r="S1546" s="73">
        <v>0</v>
      </c>
      <c r="T1546" s="73">
        <v>51.68</v>
      </c>
      <c r="U1546" s="73">
        <v>0</v>
      </c>
      <c r="V1546" s="73">
        <v>0</v>
      </c>
      <c r="W1546" s="66"/>
      <c r="X1546" s="66"/>
      <c r="Y1546" s="74">
        <v>0</v>
      </c>
      <c r="Z1546" s="66">
        <f>V1546-Y1546</f>
        <v>0</v>
      </c>
      <c r="AA1546" s="75">
        <v>52.28587494460001</v>
      </c>
    </row>
    <row r="1547" spans="1:27" ht="31.5">
      <c r="A1547" s="66" t="s">
        <v>2566</v>
      </c>
      <c r="B1547" s="1" t="s">
        <v>471</v>
      </c>
      <c r="C1547" s="71" t="str">
        <f>IF(A1547&lt;&gt;0,C1545,0)</f>
        <v>5.2.3.1</v>
      </c>
      <c r="D1547" s="72" t="s">
        <v>2565</v>
      </c>
      <c r="E1547" s="72" t="s">
        <v>2460</v>
      </c>
      <c r="F1547" s="72">
        <v>0</v>
      </c>
      <c r="G1547" s="73">
        <v>0</v>
      </c>
      <c r="H1547" s="73">
        <v>0</v>
      </c>
      <c r="I1547" s="73">
        <v>0</v>
      </c>
      <c r="J1547" s="73">
        <v>0</v>
      </c>
      <c r="K1547" s="73">
        <v>0</v>
      </c>
      <c r="L1547" s="73">
        <v>2.2490000000000001</v>
      </c>
      <c r="M1547" s="66"/>
      <c r="N1547" s="66"/>
      <c r="O1547" s="74">
        <v>1.9059322033898307</v>
      </c>
      <c r="P1547" s="66">
        <f t="shared" si="341"/>
        <v>0.3430677966101694</v>
      </c>
      <c r="Q1547" s="73">
        <v>0</v>
      </c>
      <c r="R1547" s="73">
        <v>0</v>
      </c>
      <c r="S1547" s="73">
        <v>0</v>
      </c>
      <c r="T1547" s="73">
        <v>0</v>
      </c>
      <c r="U1547" s="73">
        <v>0</v>
      </c>
      <c r="V1547" s="73">
        <v>2.2490000000000001</v>
      </c>
      <c r="W1547" s="66"/>
      <c r="X1547" s="66"/>
      <c r="Y1547" s="74">
        <v>1.9059322033898307</v>
      </c>
      <c r="Z1547" s="66">
        <f>V1547-Y1547</f>
        <v>0.3430677966101694</v>
      </c>
      <c r="AA1547" s="75">
        <v>0</v>
      </c>
    </row>
    <row r="1548" spans="1:27" ht="15.75" hidden="1">
      <c r="A1548" s="66" t="s">
        <v>26</v>
      </c>
      <c r="B1548" s="1" t="s">
        <v>472</v>
      </c>
      <c r="C1548" s="71" t="str">
        <f>IF(A1548&lt;&gt;0,C1545,0)</f>
        <v>5.2.3.1</v>
      </c>
      <c r="D1548" s="72">
        <v>0</v>
      </c>
      <c r="E1548" s="72">
        <v>0</v>
      </c>
      <c r="F1548" s="72">
        <v>0</v>
      </c>
      <c r="G1548" s="73">
        <v>0</v>
      </c>
      <c r="H1548" s="73">
        <v>0</v>
      </c>
      <c r="I1548" s="73">
        <v>0</v>
      </c>
      <c r="J1548" s="73">
        <v>0</v>
      </c>
      <c r="K1548" s="73">
        <v>0</v>
      </c>
      <c r="L1548" s="73">
        <v>0</v>
      </c>
      <c r="M1548" s="66"/>
      <c r="N1548" s="66"/>
      <c r="O1548" s="74">
        <v>0</v>
      </c>
      <c r="P1548" s="66">
        <f t="shared" si="341"/>
        <v>0</v>
      </c>
      <c r="Q1548" s="73">
        <v>0</v>
      </c>
      <c r="R1548" s="73">
        <v>0</v>
      </c>
      <c r="S1548" s="73">
        <v>0</v>
      </c>
      <c r="T1548" s="73">
        <v>0</v>
      </c>
      <c r="U1548" s="73">
        <v>0</v>
      </c>
      <c r="V1548" s="73">
        <v>0</v>
      </c>
      <c r="W1548" s="66"/>
      <c r="X1548" s="66"/>
      <c r="Y1548" s="74">
        <v>0</v>
      </c>
      <c r="Z1548" s="66">
        <f>V1548-Y1548</f>
        <v>0</v>
      </c>
      <c r="AA1548" s="75">
        <v>0</v>
      </c>
    </row>
    <row r="1549" spans="1:27" ht="15.75" hidden="1">
      <c r="A1549" s="66" t="s">
        <v>26</v>
      </c>
      <c r="B1549" s="1" t="s">
        <v>473</v>
      </c>
      <c r="C1549" s="71" t="str">
        <f>IF(A1549&lt;&gt;0,C1545,0)</f>
        <v>5.2.3.1</v>
      </c>
      <c r="D1549" s="72">
        <v>0</v>
      </c>
      <c r="E1549" s="72">
        <v>0</v>
      </c>
      <c r="F1549" s="72">
        <v>0</v>
      </c>
      <c r="G1549" s="73">
        <v>0</v>
      </c>
      <c r="H1549" s="73">
        <v>0</v>
      </c>
      <c r="I1549" s="73">
        <v>0</v>
      </c>
      <c r="J1549" s="73">
        <v>0</v>
      </c>
      <c r="K1549" s="73">
        <v>0</v>
      </c>
      <c r="L1549" s="73">
        <v>0</v>
      </c>
      <c r="M1549" s="66"/>
      <c r="N1549" s="66"/>
      <c r="O1549" s="74">
        <v>0</v>
      </c>
      <c r="P1549" s="66">
        <f t="shared" si="341"/>
        <v>0</v>
      </c>
      <c r="Q1549" s="73">
        <v>0</v>
      </c>
      <c r="R1549" s="73">
        <v>0</v>
      </c>
      <c r="S1549" s="73">
        <v>0</v>
      </c>
      <c r="T1549" s="73">
        <v>0</v>
      </c>
      <c r="U1549" s="73">
        <v>0</v>
      </c>
      <c r="V1549" s="73">
        <v>0</v>
      </c>
      <c r="W1549" s="66"/>
      <c r="X1549" s="66"/>
      <c r="Y1549" s="74">
        <v>0</v>
      </c>
      <c r="Z1549" s="66">
        <f>V1549-Y1549</f>
        <v>0</v>
      </c>
      <c r="AA1549" s="75">
        <v>0</v>
      </c>
    </row>
    <row r="1550" spans="1:27" ht="15.75" hidden="1">
      <c r="A1550" s="66" t="s">
        <v>26</v>
      </c>
      <c r="B1550" s="1" t="s">
        <v>474</v>
      </c>
      <c r="C1550" s="71" t="str">
        <f>IF(A1550&lt;&gt;0,C1545,0)</f>
        <v>5.2.3.1</v>
      </c>
      <c r="D1550" s="72">
        <v>0</v>
      </c>
      <c r="E1550" s="72">
        <v>0</v>
      </c>
      <c r="F1550" s="72">
        <v>0</v>
      </c>
      <c r="G1550" s="73">
        <v>0</v>
      </c>
      <c r="H1550" s="73">
        <v>0</v>
      </c>
      <c r="I1550" s="73">
        <v>0</v>
      </c>
      <c r="J1550" s="73">
        <v>0</v>
      </c>
      <c r="K1550" s="73">
        <v>0</v>
      </c>
      <c r="L1550" s="73">
        <v>0</v>
      </c>
      <c r="M1550" s="66"/>
      <c r="N1550" s="66"/>
      <c r="O1550" s="74">
        <v>0</v>
      </c>
      <c r="P1550" s="66">
        <f t="shared" si="341"/>
        <v>0</v>
      </c>
      <c r="Q1550" s="73">
        <v>0</v>
      </c>
      <c r="R1550" s="73">
        <v>0</v>
      </c>
      <c r="S1550" s="73">
        <v>0</v>
      </c>
      <c r="T1550" s="73">
        <v>0</v>
      </c>
      <c r="U1550" s="73">
        <v>0</v>
      </c>
      <c r="V1550" s="73">
        <v>0</v>
      </c>
      <c r="W1550" s="66"/>
      <c r="X1550" s="66"/>
      <c r="Y1550" s="74">
        <v>0</v>
      </c>
      <c r="Z1550" s="66">
        <f>V1550-Y1550</f>
        <v>0</v>
      </c>
      <c r="AA1550" s="75">
        <v>0</v>
      </c>
    </row>
    <row r="1551" spans="1:27" ht="31.5">
      <c r="A1551" s="66" t="s">
        <v>26</v>
      </c>
      <c r="B1551" s="1"/>
      <c r="C1551" s="63" t="s">
        <v>517</v>
      </c>
      <c r="D1551" s="64" t="s">
        <v>168</v>
      </c>
      <c r="E1551" s="52" t="s">
        <v>53</v>
      </c>
      <c r="F1551" s="72">
        <v>0</v>
      </c>
      <c r="G1551" s="66">
        <f t="shared" ref="G1551:Z1551" si="342">SUBTOTAL(9,G1552:G1556)</f>
        <v>0</v>
      </c>
      <c r="H1551" s="66">
        <f t="shared" si="342"/>
        <v>0</v>
      </c>
      <c r="I1551" s="66">
        <f t="shared" si="342"/>
        <v>0</v>
      </c>
      <c r="J1551" s="66">
        <f t="shared" si="342"/>
        <v>0</v>
      </c>
      <c r="K1551" s="66">
        <f t="shared" si="342"/>
        <v>0</v>
      </c>
      <c r="L1551" s="66">
        <f t="shared" si="342"/>
        <v>0</v>
      </c>
      <c r="M1551" s="66">
        <f t="shared" si="342"/>
        <v>0</v>
      </c>
      <c r="N1551" s="66">
        <f t="shared" si="342"/>
        <v>0</v>
      </c>
      <c r="O1551" s="66">
        <f t="shared" si="342"/>
        <v>0</v>
      </c>
      <c r="P1551" s="66">
        <f t="shared" si="342"/>
        <v>0</v>
      </c>
      <c r="Q1551" s="66">
        <f t="shared" si="342"/>
        <v>0</v>
      </c>
      <c r="R1551" s="66">
        <f t="shared" si="342"/>
        <v>0</v>
      </c>
      <c r="S1551" s="66">
        <f t="shared" si="342"/>
        <v>0</v>
      </c>
      <c r="T1551" s="66">
        <f t="shared" si="342"/>
        <v>0</v>
      </c>
      <c r="U1551" s="66">
        <f t="shared" si="342"/>
        <v>0</v>
      </c>
      <c r="V1551" s="66">
        <f t="shared" si="342"/>
        <v>0</v>
      </c>
      <c r="W1551" s="66">
        <f t="shared" si="342"/>
        <v>0</v>
      </c>
      <c r="X1551" s="66">
        <f t="shared" si="342"/>
        <v>0</v>
      </c>
      <c r="Y1551" s="66">
        <f t="shared" si="342"/>
        <v>0</v>
      </c>
      <c r="Z1551" s="66">
        <f t="shared" si="342"/>
        <v>0</v>
      </c>
      <c r="AA1551" s="67">
        <f>SUBTOTAL(9,AA1552:AA1556)</f>
        <v>0</v>
      </c>
    </row>
    <row r="1552" spans="1:27" ht="15.75" hidden="1">
      <c r="A1552" s="66" t="s">
        <v>26</v>
      </c>
      <c r="B1552" s="1" t="s">
        <v>470</v>
      </c>
      <c r="C1552" s="71" t="str">
        <f>IF(A1552&lt;&gt;0,C1551,0)</f>
        <v>5.2.3.2</v>
      </c>
      <c r="D1552" s="72">
        <v>0</v>
      </c>
      <c r="E1552" s="72">
        <v>0</v>
      </c>
      <c r="F1552" s="72">
        <v>0</v>
      </c>
      <c r="G1552" s="73">
        <v>0</v>
      </c>
      <c r="H1552" s="73">
        <v>0</v>
      </c>
      <c r="I1552" s="73">
        <v>0</v>
      </c>
      <c r="J1552" s="73">
        <v>0</v>
      </c>
      <c r="K1552" s="73">
        <v>0</v>
      </c>
      <c r="L1552" s="73">
        <v>0</v>
      </c>
      <c r="M1552" s="66"/>
      <c r="N1552" s="66"/>
      <c r="O1552" s="74">
        <v>0</v>
      </c>
      <c r="P1552" s="66">
        <f t="shared" si="341"/>
        <v>0</v>
      </c>
      <c r="Q1552" s="73">
        <v>0</v>
      </c>
      <c r="R1552" s="73">
        <v>0</v>
      </c>
      <c r="S1552" s="73">
        <v>0</v>
      </c>
      <c r="T1552" s="73">
        <v>0</v>
      </c>
      <c r="U1552" s="73">
        <v>0</v>
      </c>
      <c r="V1552" s="73">
        <v>0</v>
      </c>
      <c r="W1552" s="66"/>
      <c r="X1552" s="66"/>
      <c r="Y1552" s="74">
        <v>0</v>
      </c>
      <c r="Z1552" s="66">
        <f>V1552-Y1552</f>
        <v>0</v>
      </c>
      <c r="AA1552" s="75">
        <v>0</v>
      </c>
    </row>
    <row r="1553" spans="1:27" ht="15.75" hidden="1">
      <c r="A1553" s="66" t="s">
        <v>26</v>
      </c>
      <c r="B1553" s="1" t="s">
        <v>471</v>
      </c>
      <c r="C1553" s="71" t="str">
        <f>IF(A1553&lt;&gt;0,C1551,0)</f>
        <v>5.2.3.2</v>
      </c>
      <c r="D1553" s="72">
        <v>0</v>
      </c>
      <c r="E1553" s="72">
        <v>0</v>
      </c>
      <c r="F1553" s="72">
        <v>0</v>
      </c>
      <c r="G1553" s="73">
        <v>0</v>
      </c>
      <c r="H1553" s="73">
        <v>0</v>
      </c>
      <c r="I1553" s="73">
        <v>0</v>
      </c>
      <c r="J1553" s="73">
        <v>0</v>
      </c>
      <c r="K1553" s="73">
        <v>0</v>
      </c>
      <c r="L1553" s="73">
        <v>0</v>
      </c>
      <c r="M1553" s="66"/>
      <c r="N1553" s="66"/>
      <c r="O1553" s="74">
        <v>0</v>
      </c>
      <c r="P1553" s="66">
        <f t="shared" si="341"/>
        <v>0</v>
      </c>
      <c r="Q1553" s="73">
        <v>0</v>
      </c>
      <c r="R1553" s="73">
        <v>0</v>
      </c>
      <c r="S1553" s="73">
        <v>0</v>
      </c>
      <c r="T1553" s="73">
        <v>0</v>
      </c>
      <c r="U1553" s="73">
        <v>0</v>
      </c>
      <c r="V1553" s="73">
        <v>0</v>
      </c>
      <c r="W1553" s="66"/>
      <c r="X1553" s="66"/>
      <c r="Y1553" s="74">
        <v>0</v>
      </c>
      <c r="Z1553" s="66">
        <f>V1553-Y1553</f>
        <v>0</v>
      </c>
      <c r="AA1553" s="75">
        <v>0</v>
      </c>
    </row>
    <row r="1554" spans="1:27" ht="15.75" hidden="1">
      <c r="A1554" s="66" t="s">
        <v>26</v>
      </c>
      <c r="B1554" s="1" t="s">
        <v>472</v>
      </c>
      <c r="C1554" s="71" t="str">
        <f>IF(A1554&lt;&gt;0,C1551,0)</f>
        <v>5.2.3.2</v>
      </c>
      <c r="D1554" s="72">
        <v>0</v>
      </c>
      <c r="E1554" s="72">
        <v>0</v>
      </c>
      <c r="F1554" s="72">
        <v>0</v>
      </c>
      <c r="G1554" s="73">
        <v>0</v>
      </c>
      <c r="H1554" s="73">
        <v>0</v>
      </c>
      <c r="I1554" s="73">
        <v>0</v>
      </c>
      <c r="J1554" s="73">
        <v>0</v>
      </c>
      <c r="K1554" s="73">
        <v>0</v>
      </c>
      <c r="L1554" s="73">
        <v>0</v>
      </c>
      <c r="M1554" s="66"/>
      <c r="N1554" s="66"/>
      <c r="O1554" s="74">
        <v>0</v>
      </c>
      <c r="P1554" s="66">
        <f t="shared" si="341"/>
        <v>0</v>
      </c>
      <c r="Q1554" s="73">
        <v>0</v>
      </c>
      <c r="R1554" s="73">
        <v>0</v>
      </c>
      <c r="S1554" s="73">
        <v>0</v>
      </c>
      <c r="T1554" s="73">
        <v>0</v>
      </c>
      <c r="U1554" s="73">
        <v>0</v>
      </c>
      <c r="V1554" s="73">
        <v>0</v>
      </c>
      <c r="W1554" s="66"/>
      <c r="X1554" s="66"/>
      <c r="Y1554" s="74">
        <v>0</v>
      </c>
      <c r="Z1554" s="66">
        <f>V1554-Y1554</f>
        <v>0</v>
      </c>
      <c r="AA1554" s="75">
        <v>0</v>
      </c>
    </row>
    <row r="1555" spans="1:27" ht="47.25" hidden="1" customHeight="1">
      <c r="A1555" s="66" t="s">
        <v>26</v>
      </c>
      <c r="B1555" s="1" t="s">
        <v>473</v>
      </c>
      <c r="C1555" s="71" t="str">
        <f>IF(A1555&lt;&gt;0,C1551,0)</f>
        <v>5.2.3.2</v>
      </c>
      <c r="D1555" s="72">
        <v>0</v>
      </c>
      <c r="E1555" s="72">
        <v>0</v>
      </c>
      <c r="F1555" s="72">
        <v>0</v>
      </c>
      <c r="G1555" s="73">
        <v>0</v>
      </c>
      <c r="H1555" s="73">
        <v>0</v>
      </c>
      <c r="I1555" s="73">
        <v>0</v>
      </c>
      <c r="J1555" s="73">
        <v>0</v>
      </c>
      <c r="K1555" s="73">
        <v>0</v>
      </c>
      <c r="L1555" s="73">
        <v>0</v>
      </c>
      <c r="M1555" s="66"/>
      <c r="N1555" s="66"/>
      <c r="O1555" s="74">
        <v>0</v>
      </c>
      <c r="P1555" s="66">
        <f t="shared" si="341"/>
        <v>0</v>
      </c>
      <c r="Q1555" s="73">
        <v>0</v>
      </c>
      <c r="R1555" s="73">
        <v>0</v>
      </c>
      <c r="S1555" s="73">
        <v>0</v>
      </c>
      <c r="T1555" s="73">
        <v>0</v>
      </c>
      <c r="U1555" s="73">
        <v>0</v>
      </c>
      <c r="V1555" s="73">
        <v>0</v>
      </c>
      <c r="W1555" s="66"/>
      <c r="X1555" s="66"/>
      <c r="Y1555" s="74">
        <v>0</v>
      </c>
      <c r="Z1555" s="66">
        <f>V1555-Y1555</f>
        <v>0</v>
      </c>
      <c r="AA1555" s="75">
        <v>0</v>
      </c>
    </row>
    <row r="1556" spans="1:27" ht="126" hidden="1" customHeight="1">
      <c r="A1556" s="66" t="s">
        <v>26</v>
      </c>
      <c r="B1556" s="1" t="s">
        <v>474</v>
      </c>
      <c r="C1556" s="71" t="str">
        <f>IF(A1556&lt;&gt;0,C1551,0)</f>
        <v>5.2.3.2</v>
      </c>
      <c r="D1556" s="72">
        <v>0</v>
      </c>
      <c r="E1556" s="72">
        <v>0</v>
      </c>
      <c r="F1556" s="72">
        <v>0</v>
      </c>
      <c r="G1556" s="73">
        <v>0</v>
      </c>
      <c r="H1556" s="73">
        <v>0</v>
      </c>
      <c r="I1556" s="73">
        <v>0</v>
      </c>
      <c r="J1556" s="73">
        <v>0</v>
      </c>
      <c r="K1556" s="73">
        <v>0</v>
      </c>
      <c r="L1556" s="73">
        <v>0</v>
      </c>
      <c r="M1556" s="66"/>
      <c r="N1556" s="66"/>
      <c r="O1556" s="74">
        <v>0</v>
      </c>
      <c r="P1556" s="66">
        <f t="shared" si="341"/>
        <v>0</v>
      </c>
      <c r="Q1556" s="73">
        <v>0</v>
      </c>
      <c r="R1556" s="73">
        <v>0</v>
      </c>
      <c r="S1556" s="73">
        <v>0</v>
      </c>
      <c r="T1556" s="73">
        <v>0</v>
      </c>
      <c r="U1556" s="73">
        <v>0</v>
      </c>
      <c r="V1556" s="73">
        <v>0</v>
      </c>
      <c r="W1556" s="66"/>
      <c r="X1556" s="66"/>
      <c r="Y1556" s="74">
        <v>0</v>
      </c>
      <c r="Z1556" s="66">
        <f>V1556-Y1556</f>
        <v>0</v>
      </c>
      <c r="AA1556" s="75">
        <v>0</v>
      </c>
    </row>
    <row r="1557" spans="1:27" ht="110.25" customHeight="1">
      <c r="A1557" s="66" t="s">
        <v>26</v>
      </c>
      <c r="B1557" s="1"/>
      <c r="C1557" s="63" t="s">
        <v>518</v>
      </c>
      <c r="D1557" s="64" t="s">
        <v>170</v>
      </c>
      <c r="E1557" s="52" t="s">
        <v>53</v>
      </c>
      <c r="F1557" s="72">
        <v>0</v>
      </c>
      <c r="G1557" s="66">
        <f t="shared" ref="G1557:Z1557" si="343">SUBTOTAL(9,G1558:G1562)</f>
        <v>0</v>
      </c>
      <c r="H1557" s="66">
        <f t="shared" si="343"/>
        <v>0</v>
      </c>
      <c r="I1557" s="66">
        <f t="shared" si="343"/>
        <v>0</v>
      </c>
      <c r="J1557" s="66">
        <f t="shared" si="343"/>
        <v>0</v>
      </c>
      <c r="K1557" s="66">
        <f t="shared" si="343"/>
        <v>0</v>
      </c>
      <c r="L1557" s="66">
        <f t="shared" si="343"/>
        <v>0</v>
      </c>
      <c r="M1557" s="66">
        <f t="shared" si="343"/>
        <v>0</v>
      </c>
      <c r="N1557" s="66">
        <f t="shared" si="343"/>
        <v>0</v>
      </c>
      <c r="O1557" s="66">
        <f t="shared" si="343"/>
        <v>0</v>
      </c>
      <c r="P1557" s="66">
        <f t="shared" si="343"/>
        <v>0</v>
      </c>
      <c r="Q1557" s="66">
        <f t="shared" si="343"/>
        <v>0</v>
      </c>
      <c r="R1557" s="66">
        <f t="shared" si="343"/>
        <v>0</v>
      </c>
      <c r="S1557" s="66">
        <f t="shared" si="343"/>
        <v>0</v>
      </c>
      <c r="T1557" s="66">
        <f t="shared" si="343"/>
        <v>0</v>
      </c>
      <c r="U1557" s="66">
        <f t="shared" si="343"/>
        <v>0</v>
      </c>
      <c r="V1557" s="66">
        <f t="shared" si="343"/>
        <v>0</v>
      </c>
      <c r="W1557" s="66">
        <f t="shared" si="343"/>
        <v>0</v>
      </c>
      <c r="X1557" s="66">
        <f t="shared" si="343"/>
        <v>0</v>
      </c>
      <c r="Y1557" s="66">
        <f t="shared" si="343"/>
        <v>0</v>
      </c>
      <c r="Z1557" s="66">
        <f t="shared" si="343"/>
        <v>0</v>
      </c>
      <c r="AA1557" s="67">
        <f>SUBTOTAL(9,AA1558:AA1562)</f>
        <v>0</v>
      </c>
    </row>
    <row r="1558" spans="1:27" ht="220.5" hidden="1" customHeight="1">
      <c r="A1558" s="66" t="s">
        <v>26</v>
      </c>
      <c r="B1558" s="1" t="s">
        <v>470</v>
      </c>
      <c r="C1558" s="71" t="str">
        <f>IF(A1558&lt;&gt;0,C1557,0)</f>
        <v>5.2.3.3</v>
      </c>
      <c r="D1558" s="72">
        <v>0</v>
      </c>
      <c r="E1558" s="72">
        <v>0</v>
      </c>
      <c r="F1558" s="72">
        <v>0</v>
      </c>
      <c r="G1558" s="73">
        <v>0</v>
      </c>
      <c r="H1558" s="73">
        <v>0</v>
      </c>
      <c r="I1558" s="73">
        <v>0</v>
      </c>
      <c r="J1558" s="73">
        <v>0</v>
      </c>
      <c r="K1558" s="73">
        <v>0</v>
      </c>
      <c r="L1558" s="73">
        <v>0</v>
      </c>
      <c r="M1558" s="66"/>
      <c r="N1558" s="66"/>
      <c r="O1558" s="74">
        <v>0</v>
      </c>
      <c r="P1558" s="66">
        <f t="shared" ref="P1558:P1592" si="344">L1558-O1558</f>
        <v>0</v>
      </c>
      <c r="Q1558" s="73">
        <v>0</v>
      </c>
      <c r="R1558" s="73">
        <v>0</v>
      </c>
      <c r="S1558" s="73">
        <v>0</v>
      </c>
      <c r="T1558" s="73">
        <v>0</v>
      </c>
      <c r="U1558" s="73">
        <v>0</v>
      </c>
      <c r="V1558" s="73">
        <v>0</v>
      </c>
      <c r="W1558" s="66"/>
      <c r="X1558" s="66"/>
      <c r="Y1558" s="74">
        <v>0</v>
      </c>
      <c r="Z1558" s="66">
        <f>V1558-Y1558</f>
        <v>0</v>
      </c>
      <c r="AA1558" s="75">
        <v>0</v>
      </c>
    </row>
    <row r="1559" spans="1:27" ht="126" hidden="1" customHeight="1">
      <c r="A1559" s="66" t="s">
        <v>26</v>
      </c>
      <c r="B1559" s="1" t="s">
        <v>471</v>
      </c>
      <c r="C1559" s="71" t="str">
        <f>IF(A1559&lt;&gt;0,C1557,0)</f>
        <v>5.2.3.3</v>
      </c>
      <c r="D1559" s="72">
        <v>0</v>
      </c>
      <c r="E1559" s="72">
        <v>0</v>
      </c>
      <c r="F1559" s="72">
        <v>0</v>
      </c>
      <c r="G1559" s="73">
        <v>0</v>
      </c>
      <c r="H1559" s="73">
        <v>0</v>
      </c>
      <c r="I1559" s="73">
        <v>0</v>
      </c>
      <c r="J1559" s="73">
        <v>0</v>
      </c>
      <c r="K1559" s="73">
        <v>0</v>
      </c>
      <c r="L1559" s="73">
        <v>0</v>
      </c>
      <c r="M1559" s="66"/>
      <c r="N1559" s="66"/>
      <c r="O1559" s="74">
        <v>0</v>
      </c>
      <c r="P1559" s="66">
        <f t="shared" si="344"/>
        <v>0</v>
      </c>
      <c r="Q1559" s="73">
        <v>0</v>
      </c>
      <c r="R1559" s="73">
        <v>0</v>
      </c>
      <c r="S1559" s="73">
        <v>0</v>
      </c>
      <c r="T1559" s="73">
        <v>0</v>
      </c>
      <c r="U1559" s="73">
        <v>0</v>
      </c>
      <c r="V1559" s="73">
        <v>0</v>
      </c>
      <c r="W1559" s="66"/>
      <c r="X1559" s="66"/>
      <c r="Y1559" s="74">
        <v>0</v>
      </c>
      <c r="Z1559" s="66">
        <f>V1559-Y1559</f>
        <v>0</v>
      </c>
      <c r="AA1559" s="75">
        <v>0</v>
      </c>
    </row>
    <row r="1560" spans="1:27" ht="15.75" hidden="1">
      <c r="A1560" s="66" t="s">
        <v>26</v>
      </c>
      <c r="B1560" s="1" t="s">
        <v>472</v>
      </c>
      <c r="C1560" s="71" t="str">
        <f>IF(A1560&lt;&gt;0,C1557,0)</f>
        <v>5.2.3.3</v>
      </c>
      <c r="D1560" s="72">
        <v>0</v>
      </c>
      <c r="E1560" s="72">
        <v>0</v>
      </c>
      <c r="F1560" s="72">
        <v>0</v>
      </c>
      <c r="G1560" s="73">
        <v>0</v>
      </c>
      <c r="H1560" s="73">
        <v>0</v>
      </c>
      <c r="I1560" s="73">
        <v>0</v>
      </c>
      <c r="J1560" s="73">
        <v>0</v>
      </c>
      <c r="K1560" s="73">
        <v>0</v>
      </c>
      <c r="L1560" s="73">
        <v>0</v>
      </c>
      <c r="M1560" s="66"/>
      <c r="N1560" s="66"/>
      <c r="O1560" s="74">
        <v>0</v>
      </c>
      <c r="P1560" s="66">
        <f t="shared" si="344"/>
        <v>0</v>
      </c>
      <c r="Q1560" s="73">
        <v>0</v>
      </c>
      <c r="R1560" s="73">
        <v>0</v>
      </c>
      <c r="S1560" s="73">
        <v>0</v>
      </c>
      <c r="T1560" s="73">
        <v>0</v>
      </c>
      <c r="U1560" s="73">
        <v>0</v>
      </c>
      <c r="V1560" s="73">
        <v>0</v>
      </c>
      <c r="W1560" s="66"/>
      <c r="X1560" s="66"/>
      <c r="Y1560" s="74">
        <v>0</v>
      </c>
      <c r="Z1560" s="66">
        <f>V1560-Y1560</f>
        <v>0</v>
      </c>
      <c r="AA1560" s="75">
        <v>0</v>
      </c>
    </row>
    <row r="1561" spans="1:27" ht="47.25" hidden="1" customHeight="1">
      <c r="A1561" s="66" t="s">
        <v>26</v>
      </c>
      <c r="B1561" s="1" t="s">
        <v>473</v>
      </c>
      <c r="C1561" s="71" t="str">
        <f>IF(A1561&lt;&gt;0,C1557,0)</f>
        <v>5.2.3.3</v>
      </c>
      <c r="D1561" s="72">
        <v>0</v>
      </c>
      <c r="E1561" s="72">
        <v>0</v>
      </c>
      <c r="F1561" s="72">
        <v>0</v>
      </c>
      <c r="G1561" s="73">
        <v>0</v>
      </c>
      <c r="H1561" s="73">
        <v>0</v>
      </c>
      <c r="I1561" s="73">
        <v>0</v>
      </c>
      <c r="J1561" s="73">
        <v>0</v>
      </c>
      <c r="K1561" s="73">
        <v>0</v>
      </c>
      <c r="L1561" s="73">
        <v>0</v>
      </c>
      <c r="M1561" s="66"/>
      <c r="N1561" s="66"/>
      <c r="O1561" s="74">
        <v>0</v>
      </c>
      <c r="P1561" s="66">
        <f t="shared" si="344"/>
        <v>0</v>
      </c>
      <c r="Q1561" s="73">
        <v>0</v>
      </c>
      <c r="R1561" s="73">
        <v>0</v>
      </c>
      <c r="S1561" s="73">
        <v>0</v>
      </c>
      <c r="T1561" s="73">
        <v>0</v>
      </c>
      <c r="U1561" s="73">
        <v>0</v>
      </c>
      <c r="V1561" s="73">
        <v>0</v>
      </c>
      <c r="W1561" s="66"/>
      <c r="X1561" s="66"/>
      <c r="Y1561" s="74">
        <v>0</v>
      </c>
      <c r="Z1561" s="66">
        <f>V1561-Y1561</f>
        <v>0</v>
      </c>
      <c r="AA1561" s="75">
        <v>0</v>
      </c>
    </row>
    <row r="1562" spans="1:27" ht="94.5" hidden="1" customHeight="1">
      <c r="A1562" s="66" t="s">
        <v>26</v>
      </c>
      <c r="B1562" s="1" t="s">
        <v>474</v>
      </c>
      <c r="C1562" s="71" t="str">
        <f>IF(A1562&lt;&gt;0,C1557,0)</f>
        <v>5.2.3.3</v>
      </c>
      <c r="D1562" s="72">
        <v>0</v>
      </c>
      <c r="E1562" s="72">
        <v>0</v>
      </c>
      <c r="F1562" s="72">
        <v>0</v>
      </c>
      <c r="G1562" s="73">
        <v>0</v>
      </c>
      <c r="H1562" s="73">
        <v>0</v>
      </c>
      <c r="I1562" s="73">
        <v>0</v>
      </c>
      <c r="J1562" s="73">
        <v>0</v>
      </c>
      <c r="K1562" s="73">
        <v>0</v>
      </c>
      <c r="L1562" s="73">
        <v>0</v>
      </c>
      <c r="M1562" s="66"/>
      <c r="N1562" s="66"/>
      <c r="O1562" s="74">
        <v>0</v>
      </c>
      <c r="P1562" s="66">
        <f t="shared" si="344"/>
        <v>0</v>
      </c>
      <c r="Q1562" s="73">
        <v>0</v>
      </c>
      <c r="R1562" s="73">
        <v>0</v>
      </c>
      <c r="S1562" s="73">
        <v>0</v>
      </c>
      <c r="T1562" s="73">
        <v>0</v>
      </c>
      <c r="U1562" s="73">
        <v>0</v>
      </c>
      <c r="V1562" s="73">
        <v>0</v>
      </c>
      <c r="W1562" s="66"/>
      <c r="X1562" s="66"/>
      <c r="Y1562" s="74">
        <v>0</v>
      </c>
      <c r="Z1562" s="66">
        <f>V1562-Y1562</f>
        <v>0</v>
      </c>
      <c r="AA1562" s="75">
        <v>0</v>
      </c>
    </row>
    <row r="1563" spans="1:27" ht="47.25" customHeight="1">
      <c r="A1563" s="66" t="s">
        <v>26</v>
      </c>
      <c r="B1563" s="1"/>
      <c r="C1563" s="63" t="s">
        <v>519</v>
      </c>
      <c r="D1563" s="64" t="s">
        <v>172</v>
      </c>
      <c r="E1563" s="52" t="s">
        <v>53</v>
      </c>
      <c r="F1563" s="72">
        <v>0</v>
      </c>
      <c r="G1563" s="66">
        <f t="shared" ref="G1563:Z1563" si="345">SUBTOTAL(9,G1564:G1568)</f>
        <v>0</v>
      </c>
      <c r="H1563" s="66">
        <f t="shared" si="345"/>
        <v>0</v>
      </c>
      <c r="I1563" s="66">
        <f t="shared" si="345"/>
        <v>0</v>
      </c>
      <c r="J1563" s="66">
        <f t="shared" si="345"/>
        <v>0</v>
      </c>
      <c r="K1563" s="66">
        <f t="shared" si="345"/>
        <v>0</v>
      </c>
      <c r="L1563" s="66">
        <f t="shared" si="345"/>
        <v>0</v>
      </c>
      <c r="M1563" s="66">
        <f t="shared" si="345"/>
        <v>0</v>
      </c>
      <c r="N1563" s="66">
        <f t="shared" si="345"/>
        <v>0</v>
      </c>
      <c r="O1563" s="66">
        <f t="shared" si="345"/>
        <v>0</v>
      </c>
      <c r="P1563" s="66">
        <f t="shared" si="345"/>
        <v>0</v>
      </c>
      <c r="Q1563" s="66">
        <f t="shared" si="345"/>
        <v>0</v>
      </c>
      <c r="R1563" s="66">
        <f t="shared" si="345"/>
        <v>0</v>
      </c>
      <c r="S1563" s="66">
        <f t="shared" si="345"/>
        <v>0</v>
      </c>
      <c r="T1563" s="66">
        <f t="shared" si="345"/>
        <v>0</v>
      </c>
      <c r="U1563" s="66">
        <f t="shared" si="345"/>
        <v>0</v>
      </c>
      <c r="V1563" s="66">
        <f t="shared" si="345"/>
        <v>0</v>
      </c>
      <c r="W1563" s="66">
        <f t="shared" si="345"/>
        <v>0</v>
      </c>
      <c r="X1563" s="66">
        <f t="shared" si="345"/>
        <v>0</v>
      </c>
      <c r="Y1563" s="66">
        <f t="shared" si="345"/>
        <v>0</v>
      </c>
      <c r="Z1563" s="66">
        <f t="shared" si="345"/>
        <v>0</v>
      </c>
      <c r="AA1563" s="67">
        <f>SUBTOTAL(9,AA1564:AA1568)</f>
        <v>0</v>
      </c>
    </row>
    <row r="1564" spans="1:27" ht="110.25" hidden="1" customHeight="1">
      <c r="A1564" s="66" t="s">
        <v>26</v>
      </c>
      <c r="B1564" s="1" t="s">
        <v>470</v>
      </c>
      <c r="C1564" s="71" t="str">
        <f>IF(A1564&lt;&gt;0,C1563,0)</f>
        <v>5.2.3.4</v>
      </c>
      <c r="D1564" s="72">
        <v>0</v>
      </c>
      <c r="E1564" s="72">
        <v>0</v>
      </c>
      <c r="F1564" s="72">
        <v>0</v>
      </c>
      <c r="G1564" s="73">
        <v>0</v>
      </c>
      <c r="H1564" s="73">
        <v>0</v>
      </c>
      <c r="I1564" s="73">
        <v>0</v>
      </c>
      <c r="J1564" s="73">
        <v>0</v>
      </c>
      <c r="K1564" s="73">
        <v>0</v>
      </c>
      <c r="L1564" s="73">
        <v>0</v>
      </c>
      <c r="M1564" s="66"/>
      <c r="N1564" s="66"/>
      <c r="O1564" s="74">
        <v>0</v>
      </c>
      <c r="P1564" s="66">
        <f t="shared" si="344"/>
        <v>0</v>
      </c>
      <c r="Q1564" s="73">
        <v>0</v>
      </c>
      <c r="R1564" s="73">
        <v>0</v>
      </c>
      <c r="S1564" s="73">
        <v>0</v>
      </c>
      <c r="T1564" s="73">
        <v>0</v>
      </c>
      <c r="U1564" s="73">
        <v>0</v>
      </c>
      <c r="V1564" s="73">
        <v>0</v>
      </c>
      <c r="W1564" s="66"/>
      <c r="X1564" s="66"/>
      <c r="Y1564" s="74">
        <v>0</v>
      </c>
      <c r="Z1564" s="66">
        <f>V1564-Y1564</f>
        <v>0</v>
      </c>
      <c r="AA1564" s="75">
        <v>0</v>
      </c>
    </row>
    <row r="1565" spans="1:27" ht="204.75" hidden="1" customHeight="1">
      <c r="A1565" s="66" t="s">
        <v>26</v>
      </c>
      <c r="B1565" s="1" t="s">
        <v>471</v>
      </c>
      <c r="C1565" s="71" t="str">
        <f>IF(A1565&lt;&gt;0,C1563,0)</f>
        <v>5.2.3.4</v>
      </c>
      <c r="D1565" s="72">
        <v>0</v>
      </c>
      <c r="E1565" s="72">
        <v>0</v>
      </c>
      <c r="F1565" s="72">
        <v>0</v>
      </c>
      <c r="G1565" s="73">
        <v>0</v>
      </c>
      <c r="H1565" s="73">
        <v>0</v>
      </c>
      <c r="I1565" s="73">
        <v>0</v>
      </c>
      <c r="J1565" s="73">
        <v>0</v>
      </c>
      <c r="K1565" s="73">
        <v>0</v>
      </c>
      <c r="L1565" s="73">
        <v>0</v>
      </c>
      <c r="M1565" s="66"/>
      <c r="N1565" s="66"/>
      <c r="O1565" s="74">
        <v>0</v>
      </c>
      <c r="P1565" s="66">
        <f t="shared" si="344"/>
        <v>0</v>
      </c>
      <c r="Q1565" s="73">
        <v>0</v>
      </c>
      <c r="R1565" s="73">
        <v>0</v>
      </c>
      <c r="S1565" s="73">
        <v>0</v>
      </c>
      <c r="T1565" s="73">
        <v>0</v>
      </c>
      <c r="U1565" s="73">
        <v>0</v>
      </c>
      <c r="V1565" s="73">
        <v>0</v>
      </c>
      <c r="W1565" s="66"/>
      <c r="X1565" s="66"/>
      <c r="Y1565" s="74">
        <v>0</v>
      </c>
      <c r="Z1565" s="66">
        <f>V1565-Y1565</f>
        <v>0</v>
      </c>
      <c r="AA1565" s="75">
        <v>0</v>
      </c>
    </row>
    <row r="1566" spans="1:27" ht="15.75" hidden="1">
      <c r="A1566" s="66" t="s">
        <v>26</v>
      </c>
      <c r="B1566" s="1" t="s">
        <v>472</v>
      </c>
      <c r="C1566" s="71" t="str">
        <f>IF(A1566&lt;&gt;0,C1563,0)</f>
        <v>5.2.3.4</v>
      </c>
      <c r="D1566" s="72">
        <v>0</v>
      </c>
      <c r="E1566" s="72">
        <v>0</v>
      </c>
      <c r="F1566" s="72">
        <v>0</v>
      </c>
      <c r="G1566" s="73">
        <v>0</v>
      </c>
      <c r="H1566" s="73">
        <v>0</v>
      </c>
      <c r="I1566" s="73">
        <v>0</v>
      </c>
      <c r="J1566" s="73">
        <v>0</v>
      </c>
      <c r="K1566" s="73">
        <v>0</v>
      </c>
      <c r="L1566" s="73">
        <v>0</v>
      </c>
      <c r="M1566" s="66"/>
      <c r="N1566" s="66"/>
      <c r="O1566" s="74">
        <v>0</v>
      </c>
      <c r="P1566" s="66">
        <f t="shared" si="344"/>
        <v>0</v>
      </c>
      <c r="Q1566" s="73">
        <v>0</v>
      </c>
      <c r="R1566" s="73">
        <v>0</v>
      </c>
      <c r="S1566" s="73">
        <v>0</v>
      </c>
      <c r="T1566" s="73">
        <v>0</v>
      </c>
      <c r="U1566" s="73">
        <v>0</v>
      </c>
      <c r="V1566" s="73">
        <v>0</v>
      </c>
      <c r="W1566" s="66"/>
      <c r="X1566" s="66"/>
      <c r="Y1566" s="74">
        <v>0</v>
      </c>
      <c r="Z1566" s="66">
        <f>V1566-Y1566</f>
        <v>0</v>
      </c>
      <c r="AA1566" s="75">
        <v>0</v>
      </c>
    </row>
    <row r="1567" spans="1:27" ht="78.75" hidden="1" customHeight="1">
      <c r="A1567" s="66" t="s">
        <v>26</v>
      </c>
      <c r="B1567" s="1" t="s">
        <v>473</v>
      </c>
      <c r="C1567" s="71" t="str">
        <f>IF(A1567&lt;&gt;0,C1563,0)</f>
        <v>5.2.3.4</v>
      </c>
      <c r="D1567" s="72">
        <v>0</v>
      </c>
      <c r="E1567" s="72">
        <v>0</v>
      </c>
      <c r="F1567" s="72">
        <v>0</v>
      </c>
      <c r="G1567" s="73">
        <v>0</v>
      </c>
      <c r="H1567" s="73">
        <v>0</v>
      </c>
      <c r="I1567" s="73">
        <v>0</v>
      </c>
      <c r="J1567" s="73">
        <v>0</v>
      </c>
      <c r="K1567" s="73">
        <v>0</v>
      </c>
      <c r="L1567" s="73">
        <v>0</v>
      </c>
      <c r="M1567" s="66"/>
      <c r="N1567" s="66"/>
      <c r="O1567" s="74">
        <v>0</v>
      </c>
      <c r="P1567" s="66">
        <f t="shared" si="344"/>
        <v>0</v>
      </c>
      <c r="Q1567" s="73">
        <v>0</v>
      </c>
      <c r="R1567" s="73">
        <v>0</v>
      </c>
      <c r="S1567" s="73">
        <v>0</v>
      </c>
      <c r="T1567" s="73">
        <v>0</v>
      </c>
      <c r="U1567" s="73">
        <v>0</v>
      </c>
      <c r="V1567" s="73">
        <v>0</v>
      </c>
      <c r="W1567" s="66"/>
      <c r="X1567" s="66"/>
      <c r="Y1567" s="74">
        <v>0</v>
      </c>
      <c r="Z1567" s="66">
        <f>V1567-Y1567</f>
        <v>0</v>
      </c>
      <c r="AA1567" s="75">
        <v>0</v>
      </c>
    </row>
    <row r="1568" spans="1:27" ht="15.75" hidden="1">
      <c r="A1568" s="66" t="s">
        <v>26</v>
      </c>
      <c r="B1568" s="1" t="s">
        <v>474</v>
      </c>
      <c r="C1568" s="71" t="str">
        <f>IF(A1568&lt;&gt;0,C1563,0)</f>
        <v>5.2.3.4</v>
      </c>
      <c r="D1568" s="72">
        <v>0</v>
      </c>
      <c r="E1568" s="72">
        <v>0</v>
      </c>
      <c r="F1568" s="72">
        <v>0</v>
      </c>
      <c r="G1568" s="73">
        <v>0</v>
      </c>
      <c r="H1568" s="73">
        <v>0</v>
      </c>
      <c r="I1568" s="73">
        <v>0</v>
      </c>
      <c r="J1568" s="73">
        <v>0</v>
      </c>
      <c r="K1568" s="73">
        <v>0</v>
      </c>
      <c r="L1568" s="73">
        <v>0</v>
      </c>
      <c r="M1568" s="66"/>
      <c r="N1568" s="66"/>
      <c r="O1568" s="74">
        <v>0</v>
      </c>
      <c r="P1568" s="66">
        <f t="shared" si="344"/>
        <v>0</v>
      </c>
      <c r="Q1568" s="73">
        <v>0</v>
      </c>
      <c r="R1568" s="73">
        <v>0</v>
      </c>
      <c r="S1568" s="73">
        <v>0</v>
      </c>
      <c r="T1568" s="73">
        <v>0</v>
      </c>
      <c r="U1568" s="73">
        <v>0</v>
      </c>
      <c r="V1568" s="73">
        <v>0</v>
      </c>
      <c r="W1568" s="66"/>
      <c r="X1568" s="66"/>
      <c r="Y1568" s="74">
        <v>0</v>
      </c>
      <c r="Z1568" s="66">
        <f>V1568-Y1568</f>
        <v>0</v>
      </c>
      <c r="AA1568" s="75">
        <v>0</v>
      </c>
    </row>
    <row r="1569" spans="1:27" ht="236.25" customHeight="1">
      <c r="A1569" s="66" t="s">
        <v>26</v>
      </c>
      <c r="B1569" s="1"/>
      <c r="C1569" s="63" t="s">
        <v>520</v>
      </c>
      <c r="D1569" s="64" t="s">
        <v>174</v>
      </c>
      <c r="E1569" s="52" t="s">
        <v>53</v>
      </c>
      <c r="F1569" s="72">
        <v>0</v>
      </c>
      <c r="G1569" s="66">
        <f t="shared" ref="G1569:Z1569" si="346">SUBTOTAL(9,G1570:G1574)</f>
        <v>0</v>
      </c>
      <c r="H1569" s="66">
        <f t="shared" si="346"/>
        <v>0</v>
      </c>
      <c r="I1569" s="66">
        <f t="shared" si="346"/>
        <v>0</v>
      </c>
      <c r="J1569" s="66">
        <f t="shared" si="346"/>
        <v>0</v>
      </c>
      <c r="K1569" s="66">
        <f t="shared" si="346"/>
        <v>0</v>
      </c>
      <c r="L1569" s="66">
        <f t="shared" si="346"/>
        <v>0</v>
      </c>
      <c r="M1569" s="66">
        <f t="shared" si="346"/>
        <v>0</v>
      </c>
      <c r="N1569" s="66">
        <f t="shared" si="346"/>
        <v>0</v>
      </c>
      <c r="O1569" s="66">
        <f t="shared" si="346"/>
        <v>0</v>
      </c>
      <c r="P1569" s="66">
        <f t="shared" si="346"/>
        <v>0</v>
      </c>
      <c r="Q1569" s="66">
        <f t="shared" si="346"/>
        <v>0</v>
      </c>
      <c r="R1569" s="66">
        <f t="shared" si="346"/>
        <v>0</v>
      </c>
      <c r="S1569" s="66">
        <f t="shared" si="346"/>
        <v>0</v>
      </c>
      <c r="T1569" s="66">
        <f t="shared" si="346"/>
        <v>0</v>
      </c>
      <c r="U1569" s="66">
        <f t="shared" si="346"/>
        <v>0</v>
      </c>
      <c r="V1569" s="66">
        <f t="shared" si="346"/>
        <v>0</v>
      </c>
      <c r="W1569" s="66">
        <f t="shared" si="346"/>
        <v>0</v>
      </c>
      <c r="X1569" s="66">
        <f t="shared" si="346"/>
        <v>0</v>
      </c>
      <c r="Y1569" s="66">
        <f t="shared" si="346"/>
        <v>0</v>
      </c>
      <c r="Z1569" s="66">
        <f t="shared" si="346"/>
        <v>0</v>
      </c>
      <c r="AA1569" s="67">
        <f>SUBTOTAL(9,AA1570:AA1574)</f>
        <v>0</v>
      </c>
    </row>
    <row r="1570" spans="1:27" ht="63" hidden="1" customHeight="1">
      <c r="A1570" s="66" t="s">
        <v>26</v>
      </c>
      <c r="B1570" s="1" t="s">
        <v>470</v>
      </c>
      <c r="C1570" s="71" t="str">
        <f>IF(A1570&lt;&gt;0,C1569,0)</f>
        <v>5.2.3.5</v>
      </c>
      <c r="D1570" s="72">
        <v>0</v>
      </c>
      <c r="E1570" s="72">
        <v>0</v>
      </c>
      <c r="F1570" s="72">
        <v>0</v>
      </c>
      <c r="G1570" s="73">
        <v>0</v>
      </c>
      <c r="H1570" s="73">
        <v>0</v>
      </c>
      <c r="I1570" s="73">
        <v>0</v>
      </c>
      <c r="J1570" s="73">
        <v>0</v>
      </c>
      <c r="K1570" s="73">
        <v>0</v>
      </c>
      <c r="L1570" s="73">
        <v>0</v>
      </c>
      <c r="M1570" s="66"/>
      <c r="N1570" s="66"/>
      <c r="O1570" s="74">
        <v>0</v>
      </c>
      <c r="P1570" s="66">
        <f t="shared" si="344"/>
        <v>0</v>
      </c>
      <c r="Q1570" s="73">
        <v>0</v>
      </c>
      <c r="R1570" s="73">
        <v>0</v>
      </c>
      <c r="S1570" s="73">
        <v>0</v>
      </c>
      <c r="T1570" s="73">
        <v>0</v>
      </c>
      <c r="U1570" s="73">
        <v>0</v>
      </c>
      <c r="V1570" s="73">
        <v>0</v>
      </c>
      <c r="W1570" s="66"/>
      <c r="X1570" s="66"/>
      <c r="Y1570" s="74">
        <v>0</v>
      </c>
      <c r="Z1570" s="66">
        <f>V1570-Y1570</f>
        <v>0</v>
      </c>
      <c r="AA1570" s="75">
        <v>0</v>
      </c>
    </row>
    <row r="1571" spans="1:27" ht="63" hidden="1" customHeight="1">
      <c r="A1571" s="66" t="s">
        <v>26</v>
      </c>
      <c r="B1571" s="1" t="s">
        <v>471</v>
      </c>
      <c r="C1571" s="71" t="str">
        <f>IF(A1571&lt;&gt;0,C1569,0)</f>
        <v>5.2.3.5</v>
      </c>
      <c r="D1571" s="72">
        <v>0</v>
      </c>
      <c r="E1571" s="72">
        <v>0</v>
      </c>
      <c r="F1571" s="72">
        <v>0</v>
      </c>
      <c r="G1571" s="73">
        <v>0</v>
      </c>
      <c r="H1571" s="73">
        <v>0</v>
      </c>
      <c r="I1571" s="73">
        <v>0</v>
      </c>
      <c r="J1571" s="73">
        <v>0</v>
      </c>
      <c r="K1571" s="73">
        <v>0</v>
      </c>
      <c r="L1571" s="73">
        <v>0</v>
      </c>
      <c r="M1571" s="66"/>
      <c r="N1571" s="66"/>
      <c r="O1571" s="74">
        <v>0</v>
      </c>
      <c r="P1571" s="66">
        <f t="shared" si="344"/>
        <v>0</v>
      </c>
      <c r="Q1571" s="73">
        <v>0</v>
      </c>
      <c r="R1571" s="73">
        <v>0</v>
      </c>
      <c r="S1571" s="73">
        <v>0</v>
      </c>
      <c r="T1571" s="73">
        <v>0</v>
      </c>
      <c r="U1571" s="73">
        <v>0</v>
      </c>
      <c r="V1571" s="73">
        <v>0</v>
      </c>
      <c r="W1571" s="66"/>
      <c r="X1571" s="66"/>
      <c r="Y1571" s="74">
        <v>0</v>
      </c>
      <c r="Z1571" s="66">
        <f>V1571-Y1571</f>
        <v>0</v>
      </c>
      <c r="AA1571" s="75">
        <v>0</v>
      </c>
    </row>
    <row r="1572" spans="1:27" ht="63" hidden="1" customHeight="1">
      <c r="A1572" s="66" t="s">
        <v>26</v>
      </c>
      <c r="B1572" s="1" t="s">
        <v>472</v>
      </c>
      <c r="C1572" s="71" t="str">
        <f>IF(A1572&lt;&gt;0,C1569,0)</f>
        <v>5.2.3.5</v>
      </c>
      <c r="D1572" s="72">
        <v>0</v>
      </c>
      <c r="E1572" s="72">
        <v>0</v>
      </c>
      <c r="F1572" s="72">
        <v>0</v>
      </c>
      <c r="G1572" s="73">
        <v>0</v>
      </c>
      <c r="H1572" s="73">
        <v>0</v>
      </c>
      <c r="I1572" s="73">
        <v>0</v>
      </c>
      <c r="J1572" s="73">
        <v>0</v>
      </c>
      <c r="K1572" s="73">
        <v>0</v>
      </c>
      <c r="L1572" s="73">
        <v>0</v>
      </c>
      <c r="M1572" s="66"/>
      <c r="N1572" s="66"/>
      <c r="O1572" s="74">
        <v>0</v>
      </c>
      <c r="P1572" s="66">
        <f t="shared" si="344"/>
        <v>0</v>
      </c>
      <c r="Q1572" s="73">
        <v>0</v>
      </c>
      <c r="R1572" s="73">
        <v>0</v>
      </c>
      <c r="S1572" s="73">
        <v>0</v>
      </c>
      <c r="T1572" s="73">
        <v>0</v>
      </c>
      <c r="U1572" s="73">
        <v>0</v>
      </c>
      <c r="V1572" s="73">
        <v>0</v>
      </c>
      <c r="W1572" s="66"/>
      <c r="X1572" s="66"/>
      <c r="Y1572" s="74">
        <v>0</v>
      </c>
      <c r="Z1572" s="66">
        <f>V1572-Y1572</f>
        <v>0</v>
      </c>
      <c r="AA1572" s="75">
        <v>0</v>
      </c>
    </row>
    <row r="1573" spans="1:27" ht="315" hidden="1" customHeight="1">
      <c r="A1573" s="66" t="s">
        <v>26</v>
      </c>
      <c r="B1573" s="1" t="s">
        <v>473</v>
      </c>
      <c r="C1573" s="71" t="str">
        <f>IF(A1573&lt;&gt;0,C1569,0)</f>
        <v>5.2.3.5</v>
      </c>
      <c r="D1573" s="72">
        <v>0</v>
      </c>
      <c r="E1573" s="72">
        <v>0</v>
      </c>
      <c r="F1573" s="72">
        <v>0</v>
      </c>
      <c r="G1573" s="73">
        <v>0</v>
      </c>
      <c r="H1573" s="73">
        <v>0</v>
      </c>
      <c r="I1573" s="73">
        <v>0</v>
      </c>
      <c r="J1573" s="73">
        <v>0</v>
      </c>
      <c r="K1573" s="73">
        <v>0</v>
      </c>
      <c r="L1573" s="73">
        <v>0</v>
      </c>
      <c r="M1573" s="66"/>
      <c r="N1573" s="66"/>
      <c r="O1573" s="74">
        <v>0</v>
      </c>
      <c r="P1573" s="66">
        <f t="shared" si="344"/>
        <v>0</v>
      </c>
      <c r="Q1573" s="73">
        <v>0</v>
      </c>
      <c r="R1573" s="73">
        <v>0</v>
      </c>
      <c r="S1573" s="73">
        <v>0</v>
      </c>
      <c r="T1573" s="73">
        <v>0</v>
      </c>
      <c r="U1573" s="73">
        <v>0</v>
      </c>
      <c r="V1573" s="73">
        <v>0</v>
      </c>
      <c r="W1573" s="66"/>
      <c r="X1573" s="66"/>
      <c r="Y1573" s="74">
        <v>0</v>
      </c>
      <c r="Z1573" s="66">
        <f>V1573-Y1573</f>
        <v>0</v>
      </c>
      <c r="AA1573" s="75">
        <v>0</v>
      </c>
    </row>
    <row r="1574" spans="1:27" ht="141.75" hidden="1" customHeight="1">
      <c r="A1574" s="66" t="s">
        <v>26</v>
      </c>
      <c r="B1574" s="1" t="s">
        <v>474</v>
      </c>
      <c r="C1574" s="71" t="str">
        <f>IF(A1574&lt;&gt;0,C1569,0)</f>
        <v>5.2.3.5</v>
      </c>
      <c r="D1574" s="72">
        <v>0</v>
      </c>
      <c r="E1574" s="72">
        <v>0</v>
      </c>
      <c r="F1574" s="72">
        <v>0</v>
      </c>
      <c r="G1574" s="73">
        <v>0</v>
      </c>
      <c r="H1574" s="73">
        <v>0</v>
      </c>
      <c r="I1574" s="73">
        <v>0</v>
      </c>
      <c r="J1574" s="73">
        <v>0</v>
      </c>
      <c r="K1574" s="73">
        <v>0</v>
      </c>
      <c r="L1574" s="73">
        <v>0</v>
      </c>
      <c r="M1574" s="66"/>
      <c r="N1574" s="66"/>
      <c r="O1574" s="74">
        <v>0</v>
      </c>
      <c r="P1574" s="66">
        <f t="shared" si="344"/>
        <v>0</v>
      </c>
      <c r="Q1574" s="73">
        <v>0</v>
      </c>
      <c r="R1574" s="73">
        <v>0</v>
      </c>
      <c r="S1574" s="73">
        <v>0</v>
      </c>
      <c r="T1574" s="73">
        <v>0</v>
      </c>
      <c r="U1574" s="73">
        <v>0</v>
      </c>
      <c r="V1574" s="73">
        <v>0</v>
      </c>
      <c r="W1574" s="66"/>
      <c r="X1574" s="66"/>
      <c r="Y1574" s="74">
        <v>0</v>
      </c>
      <c r="Z1574" s="66">
        <f>V1574-Y1574</f>
        <v>0</v>
      </c>
      <c r="AA1574" s="75">
        <v>0</v>
      </c>
    </row>
    <row r="1575" spans="1:27" ht="252" customHeight="1">
      <c r="A1575" s="66" t="s">
        <v>26</v>
      </c>
      <c r="B1575" s="1"/>
      <c r="C1575" s="63" t="s">
        <v>521</v>
      </c>
      <c r="D1575" s="64" t="s">
        <v>176</v>
      </c>
      <c r="E1575" s="52" t="s">
        <v>53</v>
      </c>
      <c r="F1575" s="72">
        <v>0</v>
      </c>
      <c r="G1575" s="66">
        <f t="shared" ref="G1575:Z1575" si="347">SUBTOTAL(9,G1576:G1580)</f>
        <v>0</v>
      </c>
      <c r="H1575" s="66">
        <f t="shared" si="347"/>
        <v>0</v>
      </c>
      <c r="I1575" s="66">
        <f t="shared" si="347"/>
        <v>0</v>
      </c>
      <c r="J1575" s="66">
        <f t="shared" si="347"/>
        <v>0</v>
      </c>
      <c r="K1575" s="66">
        <f t="shared" si="347"/>
        <v>0</v>
      </c>
      <c r="L1575" s="66">
        <f t="shared" si="347"/>
        <v>0</v>
      </c>
      <c r="M1575" s="66">
        <f t="shared" si="347"/>
        <v>0</v>
      </c>
      <c r="N1575" s="66">
        <f t="shared" si="347"/>
        <v>0</v>
      </c>
      <c r="O1575" s="66">
        <f t="shared" si="347"/>
        <v>0</v>
      </c>
      <c r="P1575" s="66">
        <f t="shared" si="347"/>
        <v>0</v>
      </c>
      <c r="Q1575" s="66">
        <f t="shared" si="347"/>
        <v>0</v>
      </c>
      <c r="R1575" s="66">
        <f t="shared" si="347"/>
        <v>0</v>
      </c>
      <c r="S1575" s="66">
        <f t="shared" si="347"/>
        <v>0</v>
      </c>
      <c r="T1575" s="66">
        <f t="shared" si="347"/>
        <v>0</v>
      </c>
      <c r="U1575" s="66">
        <f t="shared" si="347"/>
        <v>0</v>
      </c>
      <c r="V1575" s="66">
        <f t="shared" si="347"/>
        <v>0</v>
      </c>
      <c r="W1575" s="66">
        <f t="shared" si="347"/>
        <v>0</v>
      </c>
      <c r="X1575" s="66">
        <f t="shared" si="347"/>
        <v>0</v>
      </c>
      <c r="Y1575" s="66">
        <f t="shared" si="347"/>
        <v>0</v>
      </c>
      <c r="Z1575" s="66">
        <f t="shared" si="347"/>
        <v>0</v>
      </c>
      <c r="AA1575" s="67">
        <f>SUBTOTAL(9,AA1576:AA1580)</f>
        <v>0</v>
      </c>
    </row>
    <row r="1576" spans="1:27" ht="31.5" hidden="1" customHeight="1">
      <c r="A1576" s="66" t="s">
        <v>26</v>
      </c>
      <c r="B1576" s="1" t="s">
        <v>470</v>
      </c>
      <c r="C1576" s="71" t="str">
        <f>IF(A1576&lt;&gt;0,C1575,0)</f>
        <v>5.2.3.6</v>
      </c>
      <c r="D1576" s="72">
        <v>0</v>
      </c>
      <c r="E1576" s="72">
        <v>0</v>
      </c>
      <c r="F1576" s="72">
        <v>0</v>
      </c>
      <c r="G1576" s="73">
        <v>0</v>
      </c>
      <c r="H1576" s="73">
        <v>0</v>
      </c>
      <c r="I1576" s="73">
        <v>0</v>
      </c>
      <c r="J1576" s="73">
        <v>0</v>
      </c>
      <c r="K1576" s="73">
        <v>0</v>
      </c>
      <c r="L1576" s="73">
        <v>0</v>
      </c>
      <c r="M1576" s="66"/>
      <c r="N1576" s="66"/>
      <c r="O1576" s="74">
        <v>0</v>
      </c>
      <c r="P1576" s="66">
        <f t="shared" si="344"/>
        <v>0</v>
      </c>
      <c r="Q1576" s="73">
        <v>0</v>
      </c>
      <c r="R1576" s="73">
        <v>0</v>
      </c>
      <c r="S1576" s="73">
        <v>0</v>
      </c>
      <c r="T1576" s="73">
        <v>0</v>
      </c>
      <c r="U1576" s="73">
        <v>0</v>
      </c>
      <c r="V1576" s="73">
        <v>0</v>
      </c>
      <c r="W1576" s="66"/>
      <c r="X1576" s="66"/>
      <c r="Y1576" s="74">
        <v>0</v>
      </c>
      <c r="Z1576" s="66">
        <f>V1576-Y1576</f>
        <v>0</v>
      </c>
      <c r="AA1576" s="75">
        <v>0</v>
      </c>
    </row>
    <row r="1577" spans="1:27" ht="94.5" hidden="1" customHeight="1">
      <c r="A1577" s="66" t="s">
        <v>26</v>
      </c>
      <c r="B1577" s="1" t="s">
        <v>471</v>
      </c>
      <c r="C1577" s="71" t="str">
        <f>IF(A1577&lt;&gt;0,C1575,0)</f>
        <v>5.2.3.6</v>
      </c>
      <c r="D1577" s="72">
        <v>0</v>
      </c>
      <c r="E1577" s="72">
        <v>0</v>
      </c>
      <c r="F1577" s="72">
        <v>0</v>
      </c>
      <c r="G1577" s="73">
        <v>0</v>
      </c>
      <c r="H1577" s="73">
        <v>0</v>
      </c>
      <c r="I1577" s="73">
        <v>0</v>
      </c>
      <c r="J1577" s="73">
        <v>0</v>
      </c>
      <c r="K1577" s="73">
        <v>0</v>
      </c>
      <c r="L1577" s="73">
        <v>0</v>
      </c>
      <c r="M1577" s="66"/>
      <c r="N1577" s="66"/>
      <c r="O1577" s="74">
        <v>0</v>
      </c>
      <c r="P1577" s="66">
        <f t="shared" si="344"/>
        <v>0</v>
      </c>
      <c r="Q1577" s="73">
        <v>0</v>
      </c>
      <c r="R1577" s="73">
        <v>0</v>
      </c>
      <c r="S1577" s="73">
        <v>0</v>
      </c>
      <c r="T1577" s="73">
        <v>0</v>
      </c>
      <c r="U1577" s="73">
        <v>0</v>
      </c>
      <c r="V1577" s="73">
        <v>0</v>
      </c>
      <c r="W1577" s="66"/>
      <c r="X1577" s="66"/>
      <c r="Y1577" s="74">
        <v>0</v>
      </c>
      <c r="Z1577" s="66">
        <f>V1577-Y1577</f>
        <v>0</v>
      </c>
      <c r="AA1577" s="75">
        <v>0</v>
      </c>
    </row>
    <row r="1578" spans="1:27" ht="15.75" hidden="1">
      <c r="A1578" s="66" t="s">
        <v>26</v>
      </c>
      <c r="B1578" s="1" t="s">
        <v>472</v>
      </c>
      <c r="C1578" s="71" t="str">
        <f>IF(A1578&lt;&gt;0,C1575,0)</f>
        <v>5.2.3.6</v>
      </c>
      <c r="D1578" s="72">
        <v>0</v>
      </c>
      <c r="E1578" s="72">
        <v>0</v>
      </c>
      <c r="F1578" s="72">
        <v>0</v>
      </c>
      <c r="G1578" s="73">
        <v>0</v>
      </c>
      <c r="H1578" s="73">
        <v>0</v>
      </c>
      <c r="I1578" s="73">
        <v>0</v>
      </c>
      <c r="J1578" s="73">
        <v>0</v>
      </c>
      <c r="K1578" s="73">
        <v>0</v>
      </c>
      <c r="L1578" s="73">
        <v>0</v>
      </c>
      <c r="M1578" s="66"/>
      <c r="N1578" s="66"/>
      <c r="O1578" s="74">
        <v>0</v>
      </c>
      <c r="P1578" s="66">
        <f t="shared" si="344"/>
        <v>0</v>
      </c>
      <c r="Q1578" s="73">
        <v>0</v>
      </c>
      <c r="R1578" s="73">
        <v>0</v>
      </c>
      <c r="S1578" s="73">
        <v>0</v>
      </c>
      <c r="T1578" s="73">
        <v>0</v>
      </c>
      <c r="U1578" s="73">
        <v>0</v>
      </c>
      <c r="V1578" s="73">
        <v>0</v>
      </c>
      <c r="W1578" s="66"/>
      <c r="X1578" s="66"/>
      <c r="Y1578" s="74">
        <v>0</v>
      </c>
      <c r="Z1578" s="66">
        <f>V1578-Y1578</f>
        <v>0</v>
      </c>
      <c r="AA1578" s="75">
        <v>0</v>
      </c>
    </row>
    <row r="1579" spans="1:27" ht="47.25" hidden="1" customHeight="1">
      <c r="A1579" s="66" t="s">
        <v>26</v>
      </c>
      <c r="B1579" s="1" t="s">
        <v>473</v>
      </c>
      <c r="C1579" s="71" t="str">
        <f>IF(A1579&lt;&gt;0,C1575,0)</f>
        <v>5.2.3.6</v>
      </c>
      <c r="D1579" s="72">
        <v>0</v>
      </c>
      <c r="E1579" s="72">
        <v>0</v>
      </c>
      <c r="F1579" s="72">
        <v>0</v>
      </c>
      <c r="G1579" s="73">
        <v>0</v>
      </c>
      <c r="H1579" s="73">
        <v>0</v>
      </c>
      <c r="I1579" s="73">
        <v>0</v>
      </c>
      <c r="J1579" s="73">
        <v>0</v>
      </c>
      <c r="K1579" s="73">
        <v>0</v>
      </c>
      <c r="L1579" s="73">
        <v>0</v>
      </c>
      <c r="M1579" s="66"/>
      <c r="N1579" s="66"/>
      <c r="O1579" s="74">
        <v>0</v>
      </c>
      <c r="P1579" s="66">
        <f t="shared" si="344"/>
        <v>0</v>
      </c>
      <c r="Q1579" s="73">
        <v>0</v>
      </c>
      <c r="R1579" s="73">
        <v>0</v>
      </c>
      <c r="S1579" s="73">
        <v>0</v>
      </c>
      <c r="T1579" s="73">
        <v>0</v>
      </c>
      <c r="U1579" s="73">
        <v>0</v>
      </c>
      <c r="V1579" s="73">
        <v>0</v>
      </c>
      <c r="W1579" s="66"/>
      <c r="X1579" s="66"/>
      <c r="Y1579" s="74">
        <v>0</v>
      </c>
      <c r="Z1579" s="66">
        <f>V1579-Y1579</f>
        <v>0</v>
      </c>
      <c r="AA1579" s="75">
        <v>0</v>
      </c>
    </row>
    <row r="1580" spans="1:27" ht="63" hidden="1" customHeight="1">
      <c r="A1580" s="66" t="s">
        <v>26</v>
      </c>
      <c r="B1580" s="1" t="s">
        <v>474</v>
      </c>
      <c r="C1580" s="71" t="str">
        <f>IF(A1580&lt;&gt;0,C1575,0)</f>
        <v>5.2.3.6</v>
      </c>
      <c r="D1580" s="72">
        <v>0</v>
      </c>
      <c r="E1580" s="72">
        <v>0</v>
      </c>
      <c r="F1580" s="72">
        <v>0</v>
      </c>
      <c r="G1580" s="73">
        <v>0</v>
      </c>
      <c r="H1580" s="73">
        <v>0</v>
      </c>
      <c r="I1580" s="73">
        <v>0</v>
      </c>
      <c r="J1580" s="73">
        <v>0</v>
      </c>
      <c r="K1580" s="73">
        <v>0</v>
      </c>
      <c r="L1580" s="73">
        <v>0</v>
      </c>
      <c r="M1580" s="66"/>
      <c r="N1580" s="66"/>
      <c r="O1580" s="74">
        <v>0</v>
      </c>
      <c r="P1580" s="66">
        <f t="shared" si="344"/>
        <v>0</v>
      </c>
      <c r="Q1580" s="73">
        <v>0</v>
      </c>
      <c r="R1580" s="73">
        <v>0</v>
      </c>
      <c r="S1580" s="73">
        <v>0</v>
      </c>
      <c r="T1580" s="73">
        <v>0</v>
      </c>
      <c r="U1580" s="73">
        <v>0</v>
      </c>
      <c r="V1580" s="73">
        <v>0</v>
      </c>
      <c r="W1580" s="66"/>
      <c r="X1580" s="66"/>
      <c r="Y1580" s="74">
        <v>0</v>
      </c>
      <c r="Z1580" s="66">
        <f>V1580-Y1580</f>
        <v>0</v>
      </c>
      <c r="AA1580" s="75">
        <v>0</v>
      </c>
    </row>
    <row r="1581" spans="1:27" ht="47.25">
      <c r="A1581" s="66" t="s">
        <v>26</v>
      </c>
      <c r="B1581" s="1"/>
      <c r="C1581" s="63" t="s">
        <v>522</v>
      </c>
      <c r="D1581" s="64" t="s">
        <v>178</v>
      </c>
      <c r="E1581" s="52" t="s">
        <v>53</v>
      </c>
      <c r="F1581" s="72">
        <v>0</v>
      </c>
      <c r="G1581" s="66">
        <f t="shared" ref="G1581:Z1581" si="348">SUBTOTAL(9,G1582:G1586)</f>
        <v>0</v>
      </c>
      <c r="H1581" s="66">
        <f t="shared" si="348"/>
        <v>0</v>
      </c>
      <c r="I1581" s="66">
        <f t="shared" si="348"/>
        <v>0</v>
      </c>
      <c r="J1581" s="66">
        <f t="shared" si="348"/>
        <v>0</v>
      </c>
      <c r="K1581" s="66">
        <f t="shared" si="348"/>
        <v>0</v>
      </c>
      <c r="L1581" s="66">
        <f t="shared" si="348"/>
        <v>0</v>
      </c>
      <c r="M1581" s="66">
        <f t="shared" si="348"/>
        <v>0</v>
      </c>
      <c r="N1581" s="66">
        <f t="shared" si="348"/>
        <v>0</v>
      </c>
      <c r="O1581" s="66">
        <f t="shared" si="348"/>
        <v>0</v>
      </c>
      <c r="P1581" s="66">
        <f t="shared" si="348"/>
        <v>0</v>
      </c>
      <c r="Q1581" s="66">
        <f t="shared" si="348"/>
        <v>0</v>
      </c>
      <c r="R1581" s="66">
        <f t="shared" si="348"/>
        <v>0</v>
      </c>
      <c r="S1581" s="66">
        <f t="shared" si="348"/>
        <v>0</v>
      </c>
      <c r="T1581" s="66">
        <f t="shared" si="348"/>
        <v>0</v>
      </c>
      <c r="U1581" s="66">
        <f t="shared" si="348"/>
        <v>0</v>
      </c>
      <c r="V1581" s="66">
        <f t="shared" si="348"/>
        <v>0</v>
      </c>
      <c r="W1581" s="66">
        <f t="shared" si="348"/>
        <v>0</v>
      </c>
      <c r="X1581" s="66">
        <f t="shared" si="348"/>
        <v>0</v>
      </c>
      <c r="Y1581" s="66">
        <f t="shared" si="348"/>
        <v>0</v>
      </c>
      <c r="Z1581" s="66">
        <f t="shared" si="348"/>
        <v>0</v>
      </c>
      <c r="AA1581" s="67">
        <f>SUBTOTAL(9,AA1582:AA1586)</f>
        <v>0</v>
      </c>
    </row>
    <row r="1582" spans="1:27" ht="15.75" hidden="1">
      <c r="A1582" s="66" t="s">
        <v>26</v>
      </c>
      <c r="B1582" s="1" t="s">
        <v>470</v>
      </c>
      <c r="C1582" s="71" t="str">
        <f>IF(A1582&lt;&gt;0,C1581,0)</f>
        <v>5.2.3.7</v>
      </c>
      <c r="D1582" s="72">
        <v>0</v>
      </c>
      <c r="E1582" s="72">
        <v>0</v>
      </c>
      <c r="F1582" s="72">
        <v>0</v>
      </c>
      <c r="G1582" s="73">
        <v>0</v>
      </c>
      <c r="H1582" s="73">
        <v>0</v>
      </c>
      <c r="I1582" s="73">
        <v>0</v>
      </c>
      <c r="J1582" s="73">
        <v>0</v>
      </c>
      <c r="K1582" s="73">
        <v>0</v>
      </c>
      <c r="L1582" s="73">
        <v>0</v>
      </c>
      <c r="M1582" s="66"/>
      <c r="N1582" s="66"/>
      <c r="O1582" s="74">
        <v>0</v>
      </c>
      <c r="P1582" s="66">
        <f t="shared" si="344"/>
        <v>0</v>
      </c>
      <c r="Q1582" s="73">
        <v>0</v>
      </c>
      <c r="R1582" s="73">
        <v>0</v>
      </c>
      <c r="S1582" s="73">
        <v>0</v>
      </c>
      <c r="T1582" s="73">
        <v>0</v>
      </c>
      <c r="U1582" s="73">
        <v>0</v>
      </c>
      <c r="V1582" s="73">
        <v>0</v>
      </c>
      <c r="W1582" s="66"/>
      <c r="X1582" s="66"/>
      <c r="Y1582" s="74">
        <v>0</v>
      </c>
      <c r="Z1582" s="66">
        <f>V1582-Y1582</f>
        <v>0</v>
      </c>
      <c r="AA1582" s="75">
        <v>0</v>
      </c>
    </row>
    <row r="1583" spans="1:27" ht="15.75" hidden="1">
      <c r="A1583" s="66" t="s">
        <v>26</v>
      </c>
      <c r="B1583" s="1" t="s">
        <v>471</v>
      </c>
      <c r="C1583" s="71" t="str">
        <f>IF(A1583&lt;&gt;0,C1581,0)</f>
        <v>5.2.3.7</v>
      </c>
      <c r="D1583" s="72">
        <v>0</v>
      </c>
      <c r="E1583" s="72">
        <v>0</v>
      </c>
      <c r="F1583" s="72">
        <v>0</v>
      </c>
      <c r="G1583" s="73">
        <v>0</v>
      </c>
      <c r="H1583" s="73">
        <v>0</v>
      </c>
      <c r="I1583" s="73">
        <v>0</v>
      </c>
      <c r="J1583" s="73">
        <v>0</v>
      </c>
      <c r="K1583" s="73">
        <v>0</v>
      </c>
      <c r="L1583" s="73">
        <v>0</v>
      </c>
      <c r="M1583" s="66"/>
      <c r="N1583" s="66"/>
      <c r="O1583" s="74">
        <v>0</v>
      </c>
      <c r="P1583" s="66">
        <f t="shared" si="344"/>
        <v>0</v>
      </c>
      <c r="Q1583" s="73">
        <v>0</v>
      </c>
      <c r="R1583" s="73">
        <v>0</v>
      </c>
      <c r="S1583" s="73">
        <v>0</v>
      </c>
      <c r="T1583" s="73">
        <v>0</v>
      </c>
      <c r="U1583" s="73">
        <v>0</v>
      </c>
      <c r="V1583" s="73">
        <v>0</v>
      </c>
      <c r="W1583" s="66"/>
      <c r="X1583" s="66"/>
      <c r="Y1583" s="74">
        <v>0</v>
      </c>
      <c r="Z1583" s="66">
        <f>V1583-Y1583</f>
        <v>0</v>
      </c>
      <c r="AA1583" s="75">
        <v>0</v>
      </c>
    </row>
    <row r="1584" spans="1:27" ht="15.75" hidden="1">
      <c r="A1584" s="66" t="s">
        <v>26</v>
      </c>
      <c r="B1584" s="1" t="s">
        <v>472</v>
      </c>
      <c r="C1584" s="71" t="str">
        <f>IF(A1584&lt;&gt;0,C1581,0)</f>
        <v>5.2.3.7</v>
      </c>
      <c r="D1584" s="72">
        <v>0</v>
      </c>
      <c r="E1584" s="72">
        <v>0</v>
      </c>
      <c r="F1584" s="72">
        <v>0</v>
      </c>
      <c r="G1584" s="73">
        <v>0</v>
      </c>
      <c r="H1584" s="73">
        <v>0</v>
      </c>
      <c r="I1584" s="73">
        <v>0</v>
      </c>
      <c r="J1584" s="73">
        <v>0</v>
      </c>
      <c r="K1584" s="73">
        <v>0</v>
      </c>
      <c r="L1584" s="73">
        <v>0</v>
      </c>
      <c r="M1584" s="66"/>
      <c r="N1584" s="66"/>
      <c r="O1584" s="74">
        <v>0</v>
      </c>
      <c r="P1584" s="66">
        <f t="shared" si="344"/>
        <v>0</v>
      </c>
      <c r="Q1584" s="73">
        <v>0</v>
      </c>
      <c r="R1584" s="73">
        <v>0</v>
      </c>
      <c r="S1584" s="73">
        <v>0</v>
      </c>
      <c r="T1584" s="73">
        <v>0</v>
      </c>
      <c r="U1584" s="73">
        <v>0</v>
      </c>
      <c r="V1584" s="73">
        <v>0</v>
      </c>
      <c r="W1584" s="66"/>
      <c r="X1584" s="66"/>
      <c r="Y1584" s="74">
        <v>0</v>
      </c>
      <c r="Z1584" s="66">
        <f>V1584-Y1584</f>
        <v>0</v>
      </c>
      <c r="AA1584" s="75">
        <v>0</v>
      </c>
    </row>
    <row r="1585" spans="1:27" ht="15.75" hidden="1">
      <c r="A1585" s="66" t="s">
        <v>26</v>
      </c>
      <c r="B1585" s="1" t="s">
        <v>473</v>
      </c>
      <c r="C1585" s="71" t="str">
        <f>IF(A1585&lt;&gt;0,C1581,0)</f>
        <v>5.2.3.7</v>
      </c>
      <c r="D1585" s="72">
        <v>0</v>
      </c>
      <c r="E1585" s="72">
        <v>0</v>
      </c>
      <c r="F1585" s="72">
        <v>0</v>
      </c>
      <c r="G1585" s="73">
        <v>0</v>
      </c>
      <c r="H1585" s="73">
        <v>0</v>
      </c>
      <c r="I1585" s="73">
        <v>0</v>
      </c>
      <c r="J1585" s="73">
        <v>0</v>
      </c>
      <c r="K1585" s="73">
        <v>0</v>
      </c>
      <c r="L1585" s="73">
        <v>0</v>
      </c>
      <c r="M1585" s="66"/>
      <c r="N1585" s="66"/>
      <c r="O1585" s="74">
        <v>0</v>
      </c>
      <c r="P1585" s="66">
        <f t="shared" si="344"/>
        <v>0</v>
      </c>
      <c r="Q1585" s="73">
        <v>0</v>
      </c>
      <c r="R1585" s="73">
        <v>0</v>
      </c>
      <c r="S1585" s="73">
        <v>0</v>
      </c>
      <c r="T1585" s="73">
        <v>0</v>
      </c>
      <c r="U1585" s="73">
        <v>0</v>
      </c>
      <c r="V1585" s="73">
        <v>0</v>
      </c>
      <c r="W1585" s="66"/>
      <c r="X1585" s="66"/>
      <c r="Y1585" s="74">
        <v>0</v>
      </c>
      <c r="Z1585" s="66">
        <f>V1585-Y1585</f>
        <v>0</v>
      </c>
      <c r="AA1585" s="75">
        <v>0</v>
      </c>
    </row>
    <row r="1586" spans="1:27" ht="15.75" hidden="1">
      <c r="A1586" s="66" t="s">
        <v>26</v>
      </c>
      <c r="B1586" s="1" t="s">
        <v>474</v>
      </c>
      <c r="C1586" s="71" t="str">
        <f>IF(A1586&lt;&gt;0,C1581,0)</f>
        <v>5.2.3.7</v>
      </c>
      <c r="D1586" s="72">
        <v>0</v>
      </c>
      <c r="E1586" s="72">
        <v>0</v>
      </c>
      <c r="F1586" s="72">
        <v>0</v>
      </c>
      <c r="G1586" s="73">
        <v>0</v>
      </c>
      <c r="H1586" s="73">
        <v>0</v>
      </c>
      <c r="I1586" s="73">
        <v>0</v>
      </c>
      <c r="J1586" s="73">
        <v>0</v>
      </c>
      <c r="K1586" s="73">
        <v>0</v>
      </c>
      <c r="L1586" s="73">
        <v>0</v>
      </c>
      <c r="M1586" s="66"/>
      <c r="N1586" s="66"/>
      <c r="O1586" s="74">
        <v>0</v>
      </c>
      <c r="P1586" s="66">
        <f t="shared" si="344"/>
        <v>0</v>
      </c>
      <c r="Q1586" s="73">
        <v>0</v>
      </c>
      <c r="R1586" s="73">
        <v>0</v>
      </c>
      <c r="S1586" s="73">
        <v>0</v>
      </c>
      <c r="T1586" s="73">
        <v>0</v>
      </c>
      <c r="U1586" s="73">
        <v>0</v>
      </c>
      <c r="V1586" s="73">
        <v>0</v>
      </c>
      <c r="W1586" s="66"/>
      <c r="X1586" s="66"/>
      <c r="Y1586" s="74">
        <v>0</v>
      </c>
      <c r="Z1586" s="66">
        <f>V1586-Y1586</f>
        <v>0</v>
      </c>
      <c r="AA1586" s="75">
        <v>0</v>
      </c>
    </row>
    <row r="1587" spans="1:27" ht="47.25">
      <c r="A1587" s="66" t="s">
        <v>26</v>
      </c>
      <c r="B1587" s="1"/>
      <c r="C1587" s="63" t="s">
        <v>523</v>
      </c>
      <c r="D1587" s="64" t="s">
        <v>180</v>
      </c>
      <c r="E1587" s="52" t="s">
        <v>53</v>
      </c>
      <c r="F1587" s="72">
        <v>0</v>
      </c>
      <c r="G1587" s="66">
        <f t="shared" ref="G1587:Z1587" si="349">SUBTOTAL(9,G1588:G1592)</f>
        <v>0</v>
      </c>
      <c r="H1587" s="66">
        <f t="shared" si="349"/>
        <v>0</v>
      </c>
      <c r="I1587" s="66">
        <f t="shared" si="349"/>
        <v>0</v>
      </c>
      <c r="J1587" s="66">
        <f t="shared" si="349"/>
        <v>0</v>
      </c>
      <c r="K1587" s="66">
        <f t="shared" si="349"/>
        <v>0</v>
      </c>
      <c r="L1587" s="66">
        <f t="shared" si="349"/>
        <v>0</v>
      </c>
      <c r="M1587" s="66">
        <f t="shared" si="349"/>
        <v>0</v>
      </c>
      <c r="N1587" s="66">
        <f t="shared" si="349"/>
        <v>0</v>
      </c>
      <c r="O1587" s="66">
        <f t="shared" si="349"/>
        <v>0</v>
      </c>
      <c r="P1587" s="66">
        <f t="shared" si="349"/>
        <v>0</v>
      </c>
      <c r="Q1587" s="66">
        <f t="shared" si="349"/>
        <v>0</v>
      </c>
      <c r="R1587" s="66">
        <f t="shared" si="349"/>
        <v>0</v>
      </c>
      <c r="S1587" s="66">
        <f t="shared" si="349"/>
        <v>0</v>
      </c>
      <c r="T1587" s="66">
        <f t="shared" si="349"/>
        <v>0</v>
      </c>
      <c r="U1587" s="66">
        <f t="shared" si="349"/>
        <v>0</v>
      </c>
      <c r="V1587" s="66">
        <f t="shared" si="349"/>
        <v>0</v>
      </c>
      <c r="W1587" s="66">
        <f t="shared" si="349"/>
        <v>0</v>
      </c>
      <c r="X1587" s="66">
        <f t="shared" si="349"/>
        <v>0</v>
      </c>
      <c r="Y1587" s="66">
        <f t="shared" si="349"/>
        <v>0</v>
      </c>
      <c r="Z1587" s="66">
        <f t="shared" si="349"/>
        <v>0</v>
      </c>
      <c r="AA1587" s="67">
        <f>SUBTOTAL(9,AA1588:AA1592)</f>
        <v>0</v>
      </c>
    </row>
    <row r="1588" spans="1:27" ht="15.75" hidden="1">
      <c r="A1588" s="66" t="s">
        <v>26</v>
      </c>
      <c r="B1588" s="1" t="s">
        <v>470</v>
      </c>
      <c r="C1588" s="71" t="str">
        <f>IF(A1588&lt;&gt;0,C1587,0)</f>
        <v>5.2.3.8</v>
      </c>
      <c r="D1588" s="72">
        <v>0</v>
      </c>
      <c r="E1588" s="72">
        <v>0</v>
      </c>
      <c r="F1588" s="72">
        <v>0</v>
      </c>
      <c r="G1588" s="73">
        <v>0</v>
      </c>
      <c r="H1588" s="73">
        <v>0</v>
      </c>
      <c r="I1588" s="73">
        <v>0</v>
      </c>
      <c r="J1588" s="73">
        <v>0</v>
      </c>
      <c r="K1588" s="73">
        <v>0</v>
      </c>
      <c r="L1588" s="73">
        <v>0</v>
      </c>
      <c r="M1588" s="66"/>
      <c r="N1588" s="66"/>
      <c r="O1588" s="74">
        <v>0</v>
      </c>
      <c r="P1588" s="66">
        <f t="shared" si="344"/>
        <v>0</v>
      </c>
      <c r="Q1588" s="73">
        <v>0</v>
      </c>
      <c r="R1588" s="73">
        <v>0</v>
      </c>
      <c r="S1588" s="73">
        <v>0</v>
      </c>
      <c r="T1588" s="73">
        <v>0</v>
      </c>
      <c r="U1588" s="73">
        <v>0</v>
      </c>
      <c r="V1588" s="73">
        <v>0</v>
      </c>
      <c r="W1588" s="66"/>
      <c r="X1588" s="66"/>
      <c r="Y1588" s="74">
        <v>0</v>
      </c>
      <c r="Z1588" s="66">
        <f>V1588-Y1588</f>
        <v>0</v>
      </c>
      <c r="AA1588" s="75">
        <v>0</v>
      </c>
    </row>
    <row r="1589" spans="1:27" ht="15.75" hidden="1">
      <c r="A1589" s="66" t="s">
        <v>26</v>
      </c>
      <c r="B1589" s="1" t="s">
        <v>471</v>
      </c>
      <c r="C1589" s="71" t="str">
        <f>IF(A1589&lt;&gt;0,C1587,0)</f>
        <v>5.2.3.8</v>
      </c>
      <c r="D1589" s="72">
        <v>0</v>
      </c>
      <c r="E1589" s="72">
        <v>0</v>
      </c>
      <c r="F1589" s="72">
        <v>0</v>
      </c>
      <c r="G1589" s="73">
        <v>0</v>
      </c>
      <c r="H1589" s="73">
        <v>0</v>
      </c>
      <c r="I1589" s="73">
        <v>0</v>
      </c>
      <c r="J1589" s="73">
        <v>0</v>
      </c>
      <c r="K1589" s="73">
        <v>0</v>
      </c>
      <c r="L1589" s="73">
        <v>0</v>
      </c>
      <c r="M1589" s="66"/>
      <c r="N1589" s="66"/>
      <c r="O1589" s="74">
        <v>0</v>
      </c>
      <c r="P1589" s="66">
        <f t="shared" si="344"/>
        <v>0</v>
      </c>
      <c r="Q1589" s="73">
        <v>0</v>
      </c>
      <c r="R1589" s="73">
        <v>0</v>
      </c>
      <c r="S1589" s="73">
        <v>0</v>
      </c>
      <c r="T1589" s="73">
        <v>0</v>
      </c>
      <c r="U1589" s="73">
        <v>0</v>
      </c>
      <c r="V1589" s="73">
        <v>0</v>
      </c>
      <c r="W1589" s="66"/>
      <c r="X1589" s="66"/>
      <c r="Y1589" s="74">
        <v>0</v>
      </c>
      <c r="Z1589" s="66">
        <f>V1589-Y1589</f>
        <v>0</v>
      </c>
      <c r="AA1589" s="75">
        <v>0</v>
      </c>
    </row>
    <row r="1590" spans="1:27" ht="15.75" hidden="1">
      <c r="A1590" s="66" t="s">
        <v>26</v>
      </c>
      <c r="B1590" s="1" t="s">
        <v>472</v>
      </c>
      <c r="C1590" s="71" t="str">
        <f>IF(A1590&lt;&gt;0,C1587,0)</f>
        <v>5.2.3.8</v>
      </c>
      <c r="D1590" s="72">
        <v>0</v>
      </c>
      <c r="E1590" s="72">
        <v>0</v>
      </c>
      <c r="F1590" s="72">
        <v>0</v>
      </c>
      <c r="G1590" s="73">
        <v>0</v>
      </c>
      <c r="H1590" s="73">
        <v>0</v>
      </c>
      <c r="I1590" s="73">
        <v>0</v>
      </c>
      <c r="J1590" s="73">
        <v>0</v>
      </c>
      <c r="K1590" s="73">
        <v>0</v>
      </c>
      <c r="L1590" s="73">
        <v>0</v>
      </c>
      <c r="M1590" s="66"/>
      <c r="N1590" s="66"/>
      <c r="O1590" s="74">
        <v>0</v>
      </c>
      <c r="P1590" s="66">
        <f t="shared" si="344"/>
        <v>0</v>
      </c>
      <c r="Q1590" s="73">
        <v>0</v>
      </c>
      <c r="R1590" s="73">
        <v>0</v>
      </c>
      <c r="S1590" s="73">
        <v>0</v>
      </c>
      <c r="T1590" s="73">
        <v>0</v>
      </c>
      <c r="U1590" s="73">
        <v>0</v>
      </c>
      <c r="V1590" s="73">
        <v>0</v>
      </c>
      <c r="W1590" s="66"/>
      <c r="X1590" s="66"/>
      <c r="Y1590" s="74">
        <v>0</v>
      </c>
      <c r="Z1590" s="66">
        <f>V1590-Y1590</f>
        <v>0</v>
      </c>
      <c r="AA1590" s="75">
        <v>0</v>
      </c>
    </row>
    <row r="1591" spans="1:27" ht="15.75" hidden="1">
      <c r="A1591" s="66" t="s">
        <v>26</v>
      </c>
      <c r="B1591" s="1" t="s">
        <v>473</v>
      </c>
      <c r="C1591" s="71" t="str">
        <f>IF(A1591&lt;&gt;0,C1587,0)</f>
        <v>5.2.3.8</v>
      </c>
      <c r="D1591" s="72">
        <v>0</v>
      </c>
      <c r="E1591" s="72">
        <v>0</v>
      </c>
      <c r="F1591" s="72">
        <v>0</v>
      </c>
      <c r="G1591" s="73">
        <v>0</v>
      </c>
      <c r="H1591" s="73">
        <v>0</v>
      </c>
      <c r="I1591" s="73">
        <v>0</v>
      </c>
      <c r="J1591" s="73">
        <v>0</v>
      </c>
      <c r="K1591" s="73">
        <v>0</v>
      </c>
      <c r="L1591" s="73">
        <v>0</v>
      </c>
      <c r="M1591" s="66"/>
      <c r="N1591" s="66"/>
      <c r="O1591" s="74">
        <v>0</v>
      </c>
      <c r="P1591" s="66">
        <f t="shared" si="344"/>
        <v>0</v>
      </c>
      <c r="Q1591" s="73">
        <v>0</v>
      </c>
      <c r="R1591" s="73">
        <v>0</v>
      </c>
      <c r="S1591" s="73">
        <v>0</v>
      </c>
      <c r="T1591" s="73">
        <v>0</v>
      </c>
      <c r="U1591" s="73">
        <v>0</v>
      </c>
      <c r="V1591" s="73">
        <v>0</v>
      </c>
      <c r="W1591" s="66"/>
      <c r="X1591" s="66"/>
      <c r="Y1591" s="74">
        <v>0</v>
      </c>
      <c r="Z1591" s="66">
        <f>V1591-Y1591</f>
        <v>0</v>
      </c>
      <c r="AA1591" s="75">
        <v>0</v>
      </c>
    </row>
    <row r="1592" spans="1:27" ht="63" hidden="1" customHeight="1">
      <c r="A1592" s="66" t="s">
        <v>26</v>
      </c>
      <c r="B1592" s="1" t="s">
        <v>474</v>
      </c>
      <c r="C1592" s="71" t="str">
        <f>IF(A1592&lt;&gt;0,C1587,0)</f>
        <v>5.2.3.8</v>
      </c>
      <c r="D1592" s="72">
        <v>0</v>
      </c>
      <c r="E1592" s="72">
        <v>0</v>
      </c>
      <c r="F1592" s="72">
        <v>0</v>
      </c>
      <c r="G1592" s="73">
        <v>0</v>
      </c>
      <c r="H1592" s="73">
        <v>0</v>
      </c>
      <c r="I1592" s="73">
        <v>0</v>
      </c>
      <c r="J1592" s="73">
        <v>0</v>
      </c>
      <c r="K1592" s="73">
        <v>0</v>
      </c>
      <c r="L1592" s="73">
        <v>0</v>
      </c>
      <c r="M1592" s="66"/>
      <c r="N1592" s="66"/>
      <c r="O1592" s="74">
        <v>0</v>
      </c>
      <c r="P1592" s="66">
        <f t="shared" si="344"/>
        <v>0</v>
      </c>
      <c r="Q1592" s="73">
        <v>0</v>
      </c>
      <c r="R1592" s="73">
        <v>0</v>
      </c>
      <c r="S1592" s="73">
        <v>0</v>
      </c>
      <c r="T1592" s="73">
        <v>0</v>
      </c>
      <c r="U1592" s="73">
        <v>0</v>
      </c>
      <c r="V1592" s="73">
        <v>0</v>
      </c>
      <c r="W1592" s="66"/>
      <c r="X1592" s="66"/>
      <c r="Y1592" s="74">
        <v>0</v>
      </c>
      <c r="Z1592" s="66">
        <f>V1592-Y1592</f>
        <v>0</v>
      </c>
      <c r="AA1592" s="75">
        <v>0</v>
      </c>
    </row>
    <row r="1593" spans="1:27" ht="47.25">
      <c r="A1593" s="66" t="s">
        <v>26</v>
      </c>
      <c r="B1593" s="1"/>
      <c r="C1593" s="78" t="s">
        <v>524</v>
      </c>
      <c r="D1593" s="64" t="s">
        <v>182</v>
      </c>
      <c r="E1593" s="52" t="s">
        <v>50</v>
      </c>
      <c r="F1593" s="72">
        <v>0</v>
      </c>
      <c r="G1593" s="66">
        <f t="shared" ref="G1593:Z1593" si="350">G1594+G1605</f>
        <v>76.680000000000007</v>
      </c>
      <c r="H1593" s="66">
        <f t="shared" si="350"/>
        <v>0</v>
      </c>
      <c r="I1593" s="66">
        <f t="shared" si="350"/>
        <v>0</v>
      </c>
      <c r="J1593" s="66">
        <f t="shared" si="350"/>
        <v>76.680000000000007</v>
      </c>
      <c r="K1593" s="66">
        <f t="shared" si="350"/>
        <v>0</v>
      </c>
      <c r="L1593" s="66">
        <f t="shared" si="350"/>
        <v>11.561999999999999</v>
      </c>
      <c r="M1593" s="66">
        <f t="shared" si="350"/>
        <v>0</v>
      </c>
      <c r="N1593" s="66">
        <f t="shared" si="350"/>
        <v>0</v>
      </c>
      <c r="O1593" s="66">
        <f t="shared" si="350"/>
        <v>9.7983050847457633</v>
      </c>
      <c r="P1593" s="66">
        <f t="shared" si="350"/>
        <v>1.7636949152542367</v>
      </c>
      <c r="Q1593" s="66">
        <f t="shared" si="350"/>
        <v>61.3</v>
      </c>
      <c r="R1593" s="66">
        <f t="shared" si="350"/>
        <v>0</v>
      </c>
      <c r="S1593" s="66">
        <f t="shared" si="350"/>
        <v>0</v>
      </c>
      <c r="T1593" s="66">
        <f t="shared" si="350"/>
        <v>61.3</v>
      </c>
      <c r="U1593" s="66">
        <f t="shared" si="350"/>
        <v>0</v>
      </c>
      <c r="V1593" s="66">
        <f t="shared" si="350"/>
        <v>11.561999999999999</v>
      </c>
      <c r="W1593" s="66">
        <f t="shared" si="350"/>
        <v>0</v>
      </c>
      <c r="X1593" s="66">
        <f t="shared" si="350"/>
        <v>0</v>
      </c>
      <c r="Y1593" s="66">
        <f t="shared" si="350"/>
        <v>9.7983050847457633</v>
      </c>
      <c r="Z1593" s="66">
        <f t="shared" si="350"/>
        <v>1.7636949152542367</v>
      </c>
      <c r="AA1593" s="67">
        <f>AA1594+AA1605</f>
        <v>76.68099336940007</v>
      </c>
    </row>
    <row r="1594" spans="1:27" ht="31.5">
      <c r="A1594" s="66" t="s">
        <v>26</v>
      </c>
      <c r="B1594" s="1"/>
      <c r="C1594" s="63" t="s">
        <v>525</v>
      </c>
      <c r="D1594" s="64" t="s">
        <v>184</v>
      </c>
      <c r="E1594" s="52" t="s">
        <v>53</v>
      </c>
      <c r="F1594" s="72">
        <v>0</v>
      </c>
      <c r="G1594" s="66">
        <f t="shared" ref="G1594:Z1594" si="351">SUBTOTAL(9,G1595:G1604)</f>
        <v>0</v>
      </c>
      <c r="H1594" s="66">
        <f t="shared" si="351"/>
        <v>0</v>
      </c>
      <c r="I1594" s="66">
        <f t="shared" si="351"/>
        <v>0</v>
      </c>
      <c r="J1594" s="66">
        <f t="shared" si="351"/>
        <v>0</v>
      </c>
      <c r="K1594" s="66">
        <f t="shared" si="351"/>
        <v>0</v>
      </c>
      <c r="L1594" s="66">
        <f t="shared" si="351"/>
        <v>3.5999999999999997E-2</v>
      </c>
      <c r="M1594" s="66">
        <f t="shared" si="351"/>
        <v>0</v>
      </c>
      <c r="N1594" s="66">
        <f t="shared" si="351"/>
        <v>0</v>
      </c>
      <c r="O1594" s="66">
        <f t="shared" si="351"/>
        <v>3.0508474576271184E-2</v>
      </c>
      <c r="P1594" s="66">
        <f t="shared" si="351"/>
        <v>5.491525423728813E-3</v>
      </c>
      <c r="Q1594" s="66">
        <f t="shared" si="351"/>
        <v>0</v>
      </c>
      <c r="R1594" s="66">
        <f t="shared" si="351"/>
        <v>0</v>
      </c>
      <c r="S1594" s="66">
        <f t="shared" si="351"/>
        <v>0</v>
      </c>
      <c r="T1594" s="66">
        <f t="shared" si="351"/>
        <v>0</v>
      </c>
      <c r="U1594" s="66">
        <f t="shared" si="351"/>
        <v>0</v>
      </c>
      <c r="V1594" s="66">
        <f t="shared" si="351"/>
        <v>3.5999999999999997E-2</v>
      </c>
      <c r="W1594" s="66">
        <f t="shared" si="351"/>
        <v>0</v>
      </c>
      <c r="X1594" s="66">
        <f t="shared" si="351"/>
        <v>0</v>
      </c>
      <c r="Y1594" s="66">
        <f t="shared" si="351"/>
        <v>3.0508474576271184E-2</v>
      </c>
      <c r="Z1594" s="66">
        <f t="shared" si="351"/>
        <v>5.491525423728813E-3</v>
      </c>
      <c r="AA1594" s="67">
        <f>SUBTOTAL(9,AA1595:AA1604)</f>
        <v>0</v>
      </c>
    </row>
    <row r="1595" spans="1:27" ht="63" customHeight="1">
      <c r="A1595" s="66" t="s">
        <v>2567</v>
      </c>
      <c r="B1595" s="1" t="s">
        <v>470</v>
      </c>
      <c r="C1595" s="71" t="str">
        <f>IF(A1595&lt;&gt;0,C1594,0)</f>
        <v>5.2.4.1</v>
      </c>
      <c r="D1595" s="72" t="s">
        <v>2568</v>
      </c>
      <c r="E1595" s="72" t="s">
        <v>2460</v>
      </c>
      <c r="F1595" s="72">
        <v>0</v>
      </c>
      <c r="G1595" s="73">
        <v>0</v>
      </c>
      <c r="H1595" s="73">
        <v>0</v>
      </c>
      <c r="I1595" s="73">
        <v>0</v>
      </c>
      <c r="J1595" s="73">
        <v>0</v>
      </c>
      <c r="K1595" s="73">
        <v>0</v>
      </c>
      <c r="L1595" s="73">
        <v>3.5999999999999997E-2</v>
      </c>
      <c r="M1595" s="66"/>
      <c r="N1595" s="66"/>
      <c r="O1595" s="74">
        <v>3.0508474576271184E-2</v>
      </c>
      <c r="P1595" s="66">
        <f t="shared" ref="P1595:P1604" si="352">L1595-O1595</f>
        <v>5.491525423728813E-3</v>
      </c>
      <c r="Q1595" s="73">
        <v>0</v>
      </c>
      <c r="R1595" s="73">
        <v>0</v>
      </c>
      <c r="S1595" s="73">
        <v>0</v>
      </c>
      <c r="T1595" s="73">
        <v>0</v>
      </c>
      <c r="U1595" s="73">
        <v>0</v>
      </c>
      <c r="V1595" s="73">
        <v>3.5999999999999997E-2</v>
      </c>
      <c r="W1595" s="66"/>
      <c r="X1595" s="66"/>
      <c r="Y1595" s="74">
        <v>3.0508474576271184E-2</v>
      </c>
      <c r="Z1595" s="66">
        <f t="shared" ref="Z1595:Z1604" si="353">V1595-Y1595</f>
        <v>5.491525423728813E-3</v>
      </c>
      <c r="AA1595" s="75">
        <v>0</v>
      </c>
    </row>
    <row r="1596" spans="1:27" ht="15.75" hidden="1">
      <c r="A1596" s="66" t="s">
        <v>26</v>
      </c>
      <c r="B1596" s="1" t="s">
        <v>471</v>
      </c>
      <c r="C1596" s="71" t="str">
        <f>IF(A1596&lt;&gt;0,C1594,0)</f>
        <v>5.2.4.1</v>
      </c>
      <c r="D1596" s="72">
        <v>0</v>
      </c>
      <c r="E1596" s="72">
        <v>0</v>
      </c>
      <c r="F1596" s="72">
        <v>0</v>
      </c>
      <c r="G1596" s="73">
        <v>0</v>
      </c>
      <c r="H1596" s="73">
        <v>0</v>
      </c>
      <c r="I1596" s="73">
        <v>0</v>
      </c>
      <c r="J1596" s="73">
        <v>0</v>
      </c>
      <c r="K1596" s="73">
        <v>0</v>
      </c>
      <c r="L1596" s="73">
        <v>0</v>
      </c>
      <c r="M1596" s="66"/>
      <c r="N1596" s="66"/>
      <c r="O1596" s="74">
        <v>0</v>
      </c>
      <c r="P1596" s="66">
        <f t="shared" si="352"/>
        <v>0</v>
      </c>
      <c r="Q1596" s="73">
        <v>0</v>
      </c>
      <c r="R1596" s="73">
        <v>0</v>
      </c>
      <c r="S1596" s="73">
        <v>0</v>
      </c>
      <c r="T1596" s="73">
        <v>0</v>
      </c>
      <c r="U1596" s="73">
        <v>0</v>
      </c>
      <c r="V1596" s="73">
        <v>0</v>
      </c>
      <c r="W1596" s="66"/>
      <c r="X1596" s="66"/>
      <c r="Y1596" s="74">
        <v>0</v>
      </c>
      <c r="Z1596" s="66">
        <f t="shared" si="353"/>
        <v>0</v>
      </c>
      <c r="AA1596" s="75">
        <v>0</v>
      </c>
    </row>
    <row r="1597" spans="1:27" ht="236.25" hidden="1" customHeight="1">
      <c r="A1597" s="66" t="s">
        <v>26</v>
      </c>
      <c r="B1597" s="1" t="s">
        <v>472</v>
      </c>
      <c r="C1597" s="71" t="str">
        <f>IF(A1597&lt;&gt;0,C1594,0)</f>
        <v>5.2.4.1</v>
      </c>
      <c r="D1597" s="72">
        <v>0</v>
      </c>
      <c r="E1597" s="72">
        <v>0</v>
      </c>
      <c r="F1597" s="72">
        <v>0</v>
      </c>
      <c r="G1597" s="73">
        <v>0</v>
      </c>
      <c r="H1597" s="73">
        <v>0</v>
      </c>
      <c r="I1597" s="73">
        <v>0</v>
      </c>
      <c r="J1597" s="73">
        <v>0</v>
      </c>
      <c r="K1597" s="73">
        <v>0</v>
      </c>
      <c r="L1597" s="73">
        <v>0</v>
      </c>
      <c r="M1597" s="66"/>
      <c r="N1597" s="66"/>
      <c r="O1597" s="74">
        <v>0</v>
      </c>
      <c r="P1597" s="66">
        <f t="shared" si="352"/>
        <v>0</v>
      </c>
      <c r="Q1597" s="73">
        <v>0</v>
      </c>
      <c r="R1597" s="73">
        <v>0</v>
      </c>
      <c r="S1597" s="73">
        <v>0</v>
      </c>
      <c r="T1597" s="73">
        <v>0</v>
      </c>
      <c r="U1597" s="73">
        <v>0</v>
      </c>
      <c r="V1597" s="73">
        <v>0</v>
      </c>
      <c r="W1597" s="66"/>
      <c r="X1597" s="66"/>
      <c r="Y1597" s="74">
        <v>0</v>
      </c>
      <c r="Z1597" s="66">
        <f t="shared" si="353"/>
        <v>0</v>
      </c>
      <c r="AA1597" s="75">
        <v>0</v>
      </c>
    </row>
    <row r="1598" spans="1:27" ht="157.5" hidden="1" customHeight="1">
      <c r="A1598" s="66" t="s">
        <v>26</v>
      </c>
      <c r="B1598" s="1" t="s">
        <v>473</v>
      </c>
      <c r="C1598" s="71" t="str">
        <f>IF(A1598&lt;&gt;0,C1594,0)</f>
        <v>5.2.4.1</v>
      </c>
      <c r="D1598" s="72">
        <v>0</v>
      </c>
      <c r="E1598" s="72">
        <v>0</v>
      </c>
      <c r="F1598" s="72">
        <v>0</v>
      </c>
      <c r="G1598" s="73">
        <v>0</v>
      </c>
      <c r="H1598" s="73">
        <v>0</v>
      </c>
      <c r="I1598" s="73">
        <v>0</v>
      </c>
      <c r="J1598" s="73">
        <v>0</v>
      </c>
      <c r="K1598" s="73">
        <v>0</v>
      </c>
      <c r="L1598" s="73">
        <v>0</v>
      </c>
      <c r="M1598" s="66"/>
      <c r="N1598" s="66"/>
      <c r="O1598" s="74">
        <v>0</v>
      </c>
      <c r="P1598" s="66">
        <f t="shared" si="352"/>
        <v>0</v>
      </c>
      <c r="Q1598" s="73">
        <v>0</v>
      </c>
      <c r="R1598" s="73">
        <v>0</v>
      </c>
      <c r="S1598" s="73">
        <v>0</v>
      </c>
      <c r="T1598" s="73">
        <v>0</v>
      </c>
      <c r="U1598" s="73">
        <v>0</v>
      </c>
      <c r="V1598" s="73">
        <v>0</v>
      </c>
      <c r="W1598" s="66"/>
      <c r="X1598" s="66"/>
      <c r="Y1598" s="74">
        <v>0</v>
      </c>
      <c r="Z1598" s="66">
        <f t="shared" si="353"/>
        <v>0</v>
      </c>
      <c r="AA1598" s="75">
        <v>0</v>
      </c>
    </row>
    <row r="1599" spans="1:27" ht="63" hidden="1" customHeight="1">
      <c r="A1599" s="66" t="s">
        <v>26</v>
      </c>
      <c r="B1599" s="1" t="s">
        <v>474</v>
      </c>
      <c r="C1599" s="71" t="str">
        <f>IF(A1599&lt;&gt;0,C1594,0)</f>
        <v>5.2.4.1</v>
      </c>
      <c r="D1599" s="72">
        <v>0</v>
      </c>
      <c r="E1599" s="72">
        <v>0</v>
      </c>
      <c r="F1599" s="72">
        <v>0</v>
      </c>
      <c r="G1599" s="73">
        <v>0</v>
      </c>
      <c r="H1599" s="73">
        <v>0</v>
      </c>
      <c r="I1599" s="73">
        <v>0</v>
      </c>
      <c r="J1599" s="73">
        <v>0</v>
      </c>
      <c r="K1599" s="73">
        <v>0</v>
      </c>
      <c r="L1599" s="73">
        <v>0</v>
      </c>
      <c r="M1599" s="66"/>
      <c r="N1599" s="66"/>
      <c r="O1599" s="74">
        <v>0</v>
      </c>
      <c r="P1599" s="66">
        <f t="shared" si="352"/>
        <v>0</v>
      </c>
      <c r="Q1599" s="73">
        <v>0</v>
      </c>
      <c r="R1599" s="73">
        <v>0</v>
      </c>
      <c r="S1599" s="73">
        <v>0</v>
      </c>
      <c r="T1599" s="73">
        <v>0</v>
      </c>
      <c r="U1599" s="73">
        <v>0</v>
      </c>
      <c r="V1599" s="73">
        <v>0</v>
      </c>
      <c r="W1599" s="66"/>
      <c r="X1599" s="66"/>
      <c r="Y1599" s="74">
        <v>0</v>
      </c>
      <c r="Z1599" s="66">
        <f t="shared" si="353"/>
        <v>0</v>
      </c>
      <c r="AA1599" s="75">
        <v>0</v>
      </c>
    </row>
    <row r="1600" spans="1:27" ht="47.25" hidden="1" customHeight="1">
      <c r="A1600" s="66" t="s">
        <v>26</v>
      </c>
      <c r="B1600" s="1" t="s">
        <v>475</v>
      </c>
      <c r="C1600" s="71" t="str">
        <f>IF(A1600&lt;&gt;0,C1594,0)</f>
        <v>5.2.4.1</v>
      </c>
      <c r="D1600" s="72">
        <v>0</v>
      </c>
      <c r="E1600" s="72">
        <v>0</v>
      </c>
      <c r="F1600" s="72">
        <v>0</v>
      </c>
      <c r="G1600" s="73">
        <v>0</v>
      </c>
      <c r="H1600" s="73">
        <v>0</v>
      </c>
      <c r="I1600" s="73">
        <v>0</v>
      </c>
      <c r="J1600" s="73">
        <v>0</v>
      </c>
      <c r="K1600" s="73">
        <v>0</v>
      </c>
      <c r="L1600" s="73">
        <v>0</v>
      </c>
      <c r="M1600" s="66"/>
      <c r="N1600" s="66"/>
      <c r="O1600" s="74">
        <v>0</v>
      </c>
      <c r="P1600" s="66">
        <f t="shared" si="352"/>
        <v>0</v>
      </c>
      <c r="Q1600" s="73">
        <v>0</v>
      </c>
      <c r="R1600" s="73">
        <v>0</v>
      </c>
      <c r="S1600" s="73">
        <v>0</v>
      </c>
      <c r="T1600" s="73">
        <v>0</v>
      </c>
      <c r="U1600" s="73">
        <v>0</v>
      </c>
      <c r="V1600" s="73">
        <v>0</v>
      </c>
      <c r="W1600" s="66"/>
      <c r="X1600" s="66"/>
      <c r="Y1600" s="74">
        <v>0</v>
      </c>
      <c r="Z1600" s="66">
        <f t="shared" si="353"/>
        <v>0</v>
      </c>
      <c r="AA1600" s="75">
        <v>0</v>
      </c>
    </row>
    <row r="1601" spans="1:27" ht="15.75" hidden="1">
      <c r="A1601" s="66" t="s">
        <v>26</v>
      </c>
      <c r="B1601" s="1" t="s">
        <v>476</v>
      </c>
      <c r="C1601" s="71" t="str">
        <f>IF(A1601&lt;&gt;0,C1594,0)</f>
        <v>5.2.4.1</v>
      </c>
      <c r="D1601" s="72">
        <v>0</v>
      </c>
      <c r="E1601" s="72">
        <v>0</v>
      </c>
      <c r="F1601" s="72">
        <v>0</v>
      </c>
      <c r="G1601" s="73">
        <v>0</v>
      </c>
      <c r="H1601" s="73">
        <v>0</v>
      </c>
      <c r="I1601" s="73">
        <v>0</v>
      </c>
      <c r="J1601" s="73">
        <v>0</v>
      </c>
      <c r="K1601" s="73">
        <v>0</v>
      </c>
      <c r="L1601" s="73">
        <v>0</v>
      </c>
      <c r="M1601" s="66"/>
      <c r="N1601" s="66"/>
      <c r="O1601" s="74">
        <v>0</v>
      </c>
      <c r="P1601" s="66">
        <f t="shared" si="352"/>
        <v>0</v>
      </c>
      <c r="Q1601" s="73">
        <v>0</v>
      </c>
      <c r="R1601" s="73">
        <v>0</v>
      </c>
      <c r="S1601" s="73">
        <v>0</v>
      </c>
      <c r="T1601" s="73">
        <v>0</v>
      </c>
      <c r="U1601" s="73">
        <v>0</v>
      </c>
      <c r="V1601" s="73">
        <v>0</v>
      </c>
      <c r="W1601" s="66"/>
      <c r="X1601" s="66"/>
      <c r="Y1601" s="74">
        <v>0</v>
      </c>
      <c r="Z1601" s="66">
        <f t="shared" si="353"/>
        <v>0</v>
      </c>
      <c r="AA1601" s="75">
        <v>0</v>
      </c>
    </row>
    <row r="1602" spans="1:27" ht="15.75" hidden="1">
      <c r="A1602" s="66" t="s">
        <v>26</v>
      </c>
      <c r="B1602" s="1" t="s">
        <v>477</v>
      </c>
      <c r="C1602" s="71" t="str">
        <f>IF(A1602&lt;&gt;0,C1594,0)</f>
        <v>5.2.4.1</v>
      </c>
      <c r="D1602" s="72">
        <v>0</v>
      </c>
      <c r="E1602" s="72">
        <v>0</v>
      </c>
      <c r="F1602" s="72">
        <v>0</v>
      </c>
      <c r="G1602" s="73">
        <v>0</v>
      </c>
      <c r="H1602" s="73">
        <v>0</v>
      </c>
      <c r="I1602" s="73">
        <v>0</v>
      </c>
      <c r="J1602" s="73">
        <v>0</v>
      </c>
      <c r="K1602" s="73">
        <v>0</v>
      </c>
      <c r="L1602" s="73">
        <v>0</v>
      </c>
      <c r="M1602" s="66"/>
      <c r="N1602" s="66"/>
      <c r="O1602" s="74">
        <v>0</v>
      </c>
      <c r="P1602" s="66">
        <f t="shared" si="352"/>
        <v>0</v>
      </c>
      <c r="Q1602" s="73">
        <v>0</v>
      </c>
      <c r="R1602" s="73">
        <v>0</v>
      </c>
      <c r="S1602" s="73">
        <v>0</v>
      </c>
      <c r="T1602" s="73">
        <v>0</v>
      </c>
      <c r="U1602" s="73">
        <v>0</v>
      </c>
      <c r="V1602" s="73">
        <v>0</v>
      </c>
      <c r="W1602" s="66"/>
      <c r="X1602" s="66"/>
      <c r="Y1602" s="74">
        <v>0</v>
      </c>
      <c r="Z1602" s="66">
        <f t="shared" si="353"/>
        <v>0</v>
      </c>
      <c r="AA1602" s="75">
        <v>0</v>
      </c>
    </row>
    <row r="1603" spans="1:27" ht="15.75" hidden="1">
      <c r="A1603" s="66" t="s">
        <v>26</v>
      </c>
      <c r="B1603" s="1" t="s">
        <v>480</v>
      </c>
      <c r="C1603" s="71" t="str">
        <f>IF(A1603&lt;&gt;0,C1594,0)</f>
        <v>5.2.4.1</v>
      </c>
      <c r="D1603" s="72">
        <v>0</v>
      </c>
      <c r="E1603" s="72">
        <v>0</v>
      </c>
      <c r="F1603" s="72">
        <v>0</v>
      </c>
      <c r="G1603" s="73">
        <v>0</v>
      </c>
      <c r="H1603" s="73">
        <v>0</v>
      </c>
      <c r="I1603" s="73">
        <v>0</v>
      </c>
      <c r="J1603" s="73">
        <v>0</v>
      </c>
      <c r="K1603" s="73">
        <v>0</v>
      </c>
      <c r="L1603" s="73">
        <v>0</v>
      </c>
      <c r="M1603" s="66"/>
      <c r="N1603" s="66"/>
      <c r="O1603" s="74">
        <v>0</v>
      </c>
      <c r="P1603" s="66">
        <f t="shared" si="352"/>
        <v>0</v>
      </c>
      <c r="Q1603" s="73">
        <v>0</v>
      </c>
      <c r="R1603" s="73">
        <v>0</v>
      </c>
      <c r="S1603" s="73">
        <v>0</v>
      </c>
      <c r="T1603" s="73">
        <v>0</v>
      </c>
      <c r="U1603" s="73">
        <v>0</v>
      </c>
      <c r="V1603" s="73">
        <v>0</v>
      </c>
      <c r="W1603" s="66"/>
      <c r="X1603" s="66"/>
      <c r="Y1603" s="74">
        <v>0</v>
      </c>
      <c r="Z1603" s="66">
        <f t="shared" si="353"/>
        <v>0</v>
      </c>
      <c r="AA1603" s="75">
        <v>0</v>
      </c>
    </row>
    <row r="1604" spans="1:27" ht="15.75" hidden="1">
      <c r="A1604" s="66" t="s">
        <v>26</v>
      </c>
      <c r="B1604" s="1" t="s">
        <v>481</v>
      </c>
      <c r="C1604" s="71" t="str">
        <f>IF(A1604&lt;&gt;0,C1594,0)</f>
        <v>5.2.4.1</v>
      </c>
      <c r="D1604" s="72">
        <v>0</v>
      </c>
      <c r="E1604" s="72">
        <v>0</v>
      </c>
      <c r="F1604" s="72">
        <v>0</v>
      </c>
      <c r="G1604" s="73">
        <v>0</v>
      </c>
      <c r="H1604" s="73">
        <v>0</v>
      </c>
      <c r="I1604" s="73">
        <v>0</v>
      </c>
      <c r="J1604" s="73">
        <v>0</v>
      </c>
      <c r="K1604" s="73">
        <v>0</v>
      </c>
      <c r="L1604" s="73">
        <v>0</v>
      </c>
      <c r="M1604" s="66"/>
      <c r="N1604" s="66"/>
      <c r="O1604" s="74">
        <v>0</v>
      </c>
      <c r="P1604" s="66">
        <f t="shared" si="352"/>
        <v>0</v>
      </c>
      <c r="Q1604" s="73">
        <v>0</v>
      </c>
      <c r="R1604" s="73">
        <v>0</v>
      </c>
      <c r="S1604" s="73">
        <v>0</v>
      </c>
      <c r="T1604" s="73">
        <v>0</v>
      </c>
      <c r="U1604" s="73">
        <v>0</v>
      </c>
      <c r="V1604" s="73">
        <v>0</v>
      </c>
      <c r="W1604" s="66"/>
      <c r="X1604" s="66"/>
      <c r="Y1604" s="74">
        <v>0</v>
      </c>
      <c r="Z1604" s="66">
        <f t="shared" si="353"/>
        <v>0</v>
      </c>
      <c r="AA1604" s="75">
        <v>0</v>
      </c>
    </row>
    <row r="1605" spans="1:27" ht="31.5">
      <c r="A1605" s="66" t="s">
        <v>26</v>
      </c>
      <c r="B1605" s="1"/>
      <c r="C1605" s="63" t="s">
        <v>526</v>
      </c>
      <c r="D1605" s="64" t="s">
        <v>186</v>
      </c>
      <c r="E1605" s="72" t="s">
        <v>53</v>
      </c>
      <c r="F1605" s="72">
        <v>0</v>
      </c>
      <c r="G1605" s="66">
        <f t="shared" ref="G1605:Z1605" si="354">SUBTOTAL(9,G1606:G1640)</f>
        <v>76.680000000000007</v>
      </c>
      <c r="H1605" s="66">
        <f t="shared" si="354"/>
        <v>0</v>
      </c>
      <c r="I1605" s="66">
        <f t="shared" si="354"/>
        <v>0</v>
      </c>
      <c r="J1605" s="66">
        <f t="shared" si="354"/>
        <v>76.680000000000007</v>
      </c>
      <c r="K1605" s="66">
        <f t="shared" si="354"/>
        <v>0</v>
      </c>
      <c r="L1605" s="66">
        <f t="shared" si="354"/>
        <v>11.526</v>
      </c>
      <c r="M1605" s="66">
        <f t="shared" si="354"/>
        <v>0</v>
      </c>
      <c r="N1605" s="66">
        <f t="shared" si="354"/>
        <v>0</v>
      </c>
      <c r="O1605" s="66">
        <f t="shared" si="354"/>
        <v>9.7677966101694924</v>
      </c>
      <c r="P1605" s="66">
        <f t="shared" si="354"/>
        <v>1.7582033898305078</v>
      </c>
      <c r="Q1605" s="66">
        <f t="shared" si="354"/>
        <v>61.3</v>
      </c>
      <c r="R1605" s="66">
        <f t="shared" si="354"/>
        <v>0</v>
      </c>
      <c r="S1605" s="66">
        <f t="shared" si="354"/>
        <v>0</v>
      </c>
      <c r="T1605" s="66">
        <f t="shared" si="354"/>
        <v>61.3</v>
      </c>
      <c r="U1605" s="66">
        <f t="shared" si="354"/>
        <v>0</v>
      </c>
      <c r="V1605" s="66">
        <f t="shared" si="354"/>
        <v>11.526</v>
      </c>
      <c r="W1605" s="66">
        <f t="shared" si="354"/>
        <v>0</v>
      </c>
      <c r="X1605" s="66">
        <f t="shared" si="354"/>
        <v>0</v>
      </c>
      <c r="Y1605" s="66">
        <f t="shared" si="354"/>
        <v>9.7677966101694924</v>
      </c>
      <c r="Z1605" s="66">
        <f t="shared" si="354"/>
        <v>1.7582033898305078</v>
      </c>
      <c r="AA1605" s="67">
        <f>SUBTOTAL(9,AA1606:AA1640)</f>
        <v>76.68099336940007</v>
      </c>
    </row>
    <row r="1606" spans="1:27" ht="63">
      <c r="A1606" s="66" t="s">
        <v>2569</v>
      </c>
      <c r="B1606" s="1" t="s">
        <v>470</v>
      </c>
      <c r="C1606" s="71" t="str">
        <f>IF(A1606&lt;&gt;0,C1605,0)</f>
        <v>5.2.4.2</v>
      </c>
      <c r="D1606" s="72" t="s">
        <v>2570</v>
      </c>
      <c r="E1606" s="72" t="s">
        <v>2460</v>
      </c>
      <c r="F1606" s="72">
        <v>0</v>
      </c>
      <c r="G1606" s="73">
        <v>0</v>
      </c>
      <c r="H1606" s="73">
        <v>0</v>
      </c>
      <c r="I1606" s="73">
        <v>0</v>
      </c>
      <c r="J1606" s="73">
        <v>0</v>
      </c>
      <c r="K1606" s="73">
        <v>0</v>
      </c>
      <c r="L1606" s="73">
        <v>2E-3</v>
      </c>
      <c r="M1606" s="66"/>
      <c r="N1606" s="66"/>
      <c r="O1606" s="74">
        <v>1.6949152542372883E-3</v>
      </c>
      <c r="P1606" s="66">
        <f t="shared" ref="P1606:P1640" si="355">L1606-O1606</f>
        <v>3.0508474576271174E-4</v>
      </c>
      <c r="Q1606" s="73">
        <v>0</v>
      </c>
      <c r="R1606" s="73">
        <v>0</v>
      </c>
      <c r="S1606" s="73">
        <v>0</v>
      </c>
      <c r="T1606" s="73">
        <v>0</v>
      </c>
      <c r="U1606" s="73">
        <v>0</v>
      </c>
      <c r="V1606" s="73">
        <v>2E-3</v>
      </c>
      <c r="W1606" s="66"/>
      <c r="X1606" s="66"/>
      <c r="Y1606" s="74">
        <v>1.6949152542372883E-3</v>
      </c>
      <c r="Z1606" s="66">
        <f t="shared" ref="Z1606:Z1640" si="356">V1606-Y1606</f>
        <v>3.0508474576271174E-4</v>
      </c>
      <c r="AA1606" s="75">
        <v>0</v>
      </c>
    </row>
    <row r="1607" spans="1:27" ht="47.25">
      <c r="A1607" s="66" t="s">
        <v>2571</v>
      </c>
      <c r="B1607" s="1" t="s">
        <v>471</v>
      </c>
      <c r="C1607" s="71" t="str">
        <f>IF(A1607&lt;&gt;0,C1605,0)</f>
        <v>5.2.4.2</v>
      </c>
      <c r="D1607" s="72" t="s">
        <v>2572</v>
      </c>
      <c r="E1607" s="72" t="s">
        <v>2460</v>
      </c>
      <c r="F1607" s="72" t="s">
        <v>1243</v>
      </c>
      <c r="G1607" s="73">
        <v>0</v>
      </c>
      <c r="H1607" s="73">
        <v>0</v>
      </c>
      <c r="I1607" s="73">
        <v>0</v>
      </c>
      <c r="J1607" s="73">
        <v>0</v>
      </c>
      <c r="K1607" s="73">
        <v>0</v>
      </c>
      <c r="L1607" s="73">
        <v>5.0000000000000001E-3</v>
      </c>
      <c r="M1607" s="66"/>
      <c r="N1607" s="66"/>
      <c r="O1607" s="74">
        <v>4.2372881355932203E-3</v>
      </c>
      <c r="P1607" s="66">
        <f t="shared" si="355"/>
        <v>7.6271186440677978E-4</v>
      </c>
      <c r="Q1607" s="73">
        <v>0</v>
      </c>
      <c r="R1607" s="73">
        <v>0</v>
      </c>
      <c r="S1607" s="73">
        <v>0</v>
      </c>
      <c r="T1607" s="73">
        <v>0</v>
      </c>
      <c r="U1607" s="73">
        <v>0</v>
      </c>
      <c r="V1607" s="73">
        <v>5.0000000000000001E-3</v>
      </c>
      <c r="W1607" s="66"/>
      <c r="X1607" s="66"/>
      <c r="Y1607" s="74">
        <v>4.2372881355932203E-3</v>
      </c>
      <c r="Z1607" s="66">
        <f t="shared" si="356"/>
        <v>7.6271186440677978E-4</v>
      </c>
      <c r="AA1607" s="75">
        <v>0</v>
      </c>
    </row>
    <row r="1608" spans="1:27" ht="94.5">
      <c r="A1608" s="66" t="s">
        <v>2573</v>
      </c>
      <c r="B1608" s="1" t="s">
        <v>472</v>
      </c>
      <c r="C1608" s="71" t="str">
        <f>IF(A1608&lt;&gt;0,C1605,0)</f>
        <v>5.2.4.2</v>
      </c>
      <c r="D1608" s="72" t="s">
        <v>2574</v>
      </c>
      <c r="E1608" s="72" t="s">
        <v>2460</v>
      </c>
      <c r="F1608" s="72" t="s">
        <v>1244</v>
      </c>
      <c r="G1608" s="73">
        <v>2.36</v>
      </c>
      <c r="H1608" s="73">
        <v>0</v>
      </c>
      <c r="I1608" s="73">
        <v>0</v>
      </c>
      <c r="J1608" s="73">
        <v>2.36</v>
      </c>
      <c r="K1608" s="73">
        <v>0</v>
      </c>
      <c r="L1608" s="73">
        <v>1.6E-2</v>
      </c>
      <c r="M1608" s="66"/>
      <c r="N1608" s="66"/>
      <c r="O1608" s="74">
        <v>1.3559322033898306E-2</v>
      </c>
      <c r="P1608" s="66">
        <f t="shared" si="355"/>
        <v>2.4406779661016939E-3</v>
      </c>
      <c r="Q1608" s="73">
        <v>1.77</v>
      </c>
      <c r="R1608" s="73">
        <v>0</v>
      </c>
      <c r="S1608" s="73">
        <v>0</v>
      </c>
      <c r="T1608" s="73">
        <v>1.77</v>
      </c>
      <c r="U1608" s="73">
        <v>0</v>
      </c>
      <c r="V1608" s="73">
        <v>1.6E-2</v>
      </c>
      <c r="W1608" s="66"/>
      <c r="X1608" s="66"/>
      <c r="Y1608" s="74">
        <v>1.3559322033898306E-2</v>
      </c>
      <c r="Z1608" s="66">
        <f t="shared" si="356"/>
        <v>2.4406779661016939E-3</v>
      </c>
      <c r="AA1608" s="75">
        <v>2.36</v>
      </c>
    </row>
    <row r="1609" spans="1:27" ht="173.25">
      <c r="A1609" s="66" t="s">
        <v>2575</v>
      </c>
      <c r="B1609" s="1" t="s">
        <v>473</v>
      </c>
      <c r="C1609" s="71" t="str">
        <f>IF(A1609&lt;&gt;0,C1605,0)</f>
        <v>5.2.4.2</v>
      </c>
      <c r="D1609" s="72" t="s">
        <v>2576</v>
      </c>
      <c r="E1609" s="72" t="s">
        <v>2460</v>
      </c>
      <c r="F1609" s="72" t="s">
        <v>1245</v>
      </c>
      <c r="G1609" s="73">
        <v>8.49</v>
      </c>
      <c r="H1609" s="73">
        <v>0</v>
      </c>
      <c r="I1609" s="73">
        <v>0</v>
      </c>
      <c r="J1609" s="73">
        <v>8.49</v>
      </c>
      <c r="K1609" s="73">
        <v>0</v>
      </c>
      <c r="L1609" s="73">
        <v>2.7440000000000002</v>
      </c>
      <c r="M1609" s="66"/>
      <c r="N1609" s="66"/>
      <c r="O1609" s="74">
        <v>2.3254237288135595</v>
      </c>
      <c r="P1609" s="66">
        <f t="shared" si="355"/>
        <v>0.4185762711864407</v>
      </c>
      <c r="Q1609" s="73">
        <v>8</v>
      </c>
      <c r="R1609" s="73">
        <v>0</v>
      </c>
      <c r="S1609" s="73">
        <v>0</v>
      </c>
      <c r="T1609" s="73">
        <v>8</v>
      </c>
      <c r="U1609" s="73">
        <v>0</v>
      </c>
      <c r="V1609" s="73">
        <v>2.7440000000000002</v>
      </c>
      <c r="W1609" s="66"/>
      <c r="X1609" s="66"/>
      <c r="Y1609" s="74">
        <v>2.3254237288135595</v>
      </c>
      <c r="Z1609" s="66">
        <f t="shared" si="356"/>
        <v>0.4185762711864407</v>
      </c>
      <c r="AA1609" s="75">
        <v>8.4913410004000998</v>
      </c>
    </row>
    <row r="1610" spans="1:27" ht="94.5">
      <c r="A1610" s="66" t="s">
        <v>2577</v>
      </c>
      <c r="B1610" s="1" t="s">
        <v>474</v>
      </c>
      <c r="C1610" s="71" t="str">
        <f>IF(A1610&lt;&gt;0,C1605,0)</f>
        <v>5.2.4.2</v>
      </c>
      <c r="D1610" s="72" t="s">
        <v>2578</v>
      </c>
      <c r="E1610" s="72" t="s">
        <v>2460</v>
      </c>
      <c r="F1610" s="72" t="s">
        <v>1246</v>
      </c>
      <c r="G1610" s="73">
        <v>0.51</v>
      </c>
      <c r="H1610" s="73">
        <v>0</v>
      </c>
      <c r="I1610" s="73">
        <v>0</v>
      </c>
      <c r="J1610" s="73">
        <v>0.51</v>
      </c>
      <c r="K1610" s="73">
        <v>0</v>
      </c>
      <c r="L1610" s="73">
        <v>0</v>
      </c>
      <c r="M1610" s="66"/>
      <c r="N1610" s="66"/>
      <c r="O1610" s="74">
        <v>0</v>
      </c>
      <c r="P1610" s="66">
        <f t="shared" si="355"/>
        <v>0</v>
      </c>
      <c r="Q1610" s="73">
        <v>0</v>
      </c>
      <c r="R1610" s="73">
        <v>0</v>
      </c>
      <c r="S1610" s="73">
        <v>0</v>
      </c>
      <c r="T1610" s="73">
        <v>0</v>
      </c>
      <c r="U1610" s="73">
        <v>0</v>
      </c>
      <c r="V1610" s="73">
        <v>0</v>
      </c>
      <c r="W1610" s="66"/>
      <c r="X1610" s="66"/>
      <c r="Y1610" s="74">
        <v>0</v>
      </c>
      <c r="Z1610" s="66">
        <f t="shared" si="356"/>
        <v>0</v>
      </c>
      <c r="AA1610" s="75">
        <v>0.51</v>
      </c>
    </row>
    <row r="1611" spans="1:27" ht="31.5">
      <c r="A1611" s="66" t="s">
        <v>2579</v>
      </c>
      <c r="B1611" s="1" t="s">
        <v>475</v>
      </c>
      <c r="C1611" s="71" t="str">
        <f>IF(A1611&lt;&gt;0,C1605,0)</f>
        <v>5.2.4.2</v>
      </c>
      <c r="D1611" s="72" t="s">
        <v>2580</v>
      </c>
      <c r="E1611" s="72" t="s">
        <v>2460</v>
      </c>
      <c r="F1611" s="72" t="s">
        <v>1247</v>
      </c>
      <c r="G1611" s="73">
        <v>0</v>
      </c>
      <c r="H1611" s="73">
        <v>0</v>
      </c>
      <c r="I1611" s="73">
        <v>0</v>
      </c>
      <c r="J1611" s="73">
        <v>0</v>
      </c>
      <c r="K1611" s="73">
        <v>0</v>
      </c>
      <c r="L1611" s="73">
        <v>0</v>
      </c>
      <c r="M1611" s="66"/>
      <c r="N1611" s="66"/>
      <c r="O1611" s="74">
        <v>0</v>
      </c>
      <c r="P1611" s="66">
        <f t="shared" si="355"/>
        <v>0</v>
      </c>
      <c r="Q1611" s="73">
        <v>0</v>
      </c>
      <c r="R1611" s="73">
        <v>0</v>
      </c>
      <c r="S1611" s="73">
        <v>0</v>
      </c>
      <c r="T1611" s="73">
        <v>0</v>
      </c>
      <c r="U1611" s="73">
        <v>0</v>
      </c>
      <c r="V1611" s="73">
        <v>0</v>
      </c>
      <c r="W1611" s="66"/>
      <c r="X1611" s="66"/>
      <c r="Y1611" s="74">
        <v>0</v>
      </c>
      <c r="Z1611" s="66">
        <f t="shared" si="356"/>
        <v>0</v>
      </c>
      <c r="AA1611" s="75">
        <v>0</v>
      </c>
    </row>
    <row r="1612" spans="1:27" ht="31.5">
      <c r="A1612" s="66" t="s">
        <v>2581</v>
      </c>
      <c r="B1612" s="1" t="s">
        <v>476</v>
      </c>
      <c r="C1612" s="71" t="str">
        <f>IF(A1612&lt;&gt;0,C1605,0)</f>
        <v>5.2.4.2</v>
      </c>
      <c r="D1612" s="72" t="s">
        <v>2582</v>
      </c>
      <c r="E1612" s="72" t="s">
        <v>2460</v>
      </c>
      <c r="F1612" s="72" t="s">
        <v>1248</v>
      </c>
      <c r="G1612" s="73">
        <v>0</v>
      </c>
      <c r="H1612" s="73">
        <v>0</v>
      </c>
      <c r="I1612" s="73">
        <v>0</v>
      </c>
      <c r="J1612" s="73">
        <v>0</v>
      </c>
      <c r="K1612" s="73">
        <v>0</v>
      </c>
      <c r="L1612" s="73">
        <v>8.7999999999999995E-2</v>
      </c>
      <c r="M1612" s="66"/>
      <c r="N1612" s="66"/>
      <c r="O1612" s="74">
        <v>7.4576271186440682E-2</v>
      </c>
      <c r="P1612" s="66">
        <f t="shared" si="355"/>
        <v>1.3423728813559313E-2</v>
      </c>
      <c r="Q1612" s="73">
        <v>0</v>
      </c>
      <c r="R1612" s="73">
        <v>0</v>
      </c>
      <c r="S1612" s="73">
        <v>0</v>
      </c>
      <c r="T1612" s="73">
        <v>0</v>
      </c>
      <c r="U1612" s="73">
        <v>0</v>
      </c>
      <c r="V1612" s="73">
        <v>8.7999999999999995E-2</v>
      </c>
      <c r="W1612" s="66"/>
      <c r="X1612" s="66"/>
      <c r="Y1612" s="74">
        <v>7.4576271186440682E-2</v>
      </c>
      <c r="Z1612" s="66">
        <f t="shared" si="356"/>
        <v>1.3423728813559313E-2</v>
      </c>
      <c r="AA1612" s="75">
        <v>0</v>
      </c>
    </row>
    <row r="1613" spans="1:27" ht="78.75">
      <c r="A1613" s="66" t="s">
        <v>2583</v>
      </c>
      <c r="B1613" s="1" t="s">
        <v>477</v>
      </c>
      <c r="C1613" s="71" t="str">
        <f>IF(A1613&lt;&gt;0,C1605,0)</f>
        <v>5.2.4.2</v>
      </c>
      <c r="D1613" s="72" t="s">
        <v>2584</v>
      </c>
      <c r="E1613" s="72" t="s">
        <v>2460</v>
      </c>
      <c r="F1613" s="72" t="s">
        <v>1249</v>
      </c>
      <c r="G1613" s="73">
        <v>0</v>
      </c>
      <c r="H1613" s="73">
        <v>0</v>
      </c>
      <c r="I1613" s="73">
        <v>0</v>
      </c>
      <c r="J1613" s="73">
        <v>0</v>
      </c>
      <c r="K1613" s="73">
        <v>0</v>
      </c>
      <c r="L1613" s="73">
        <v>5.4249999999999998</v>
      </c>
      <c r="M1613" s="66"/>
      <c r="N1613" s="66"/>
      <c r="O1613" s="74">
        <v>4.5974576271186445</v>
      </c>
      <c r="P1613" s="66">
        <f t="shared" si="355"/>
        <v>0.82754237288135535</v>
      </c>
      <c r="Q1613" s="73">
        <v>0</v>
      </c>
      <c r="R1613" s="73">
        <v>0</v>
      </c>
      <c r="S1613" s="73">
        <v>0</v>
      </c>
      <c r="T1613" s="73">
        <v>0</v>
      </c>
      <c r="U1613" s="73">
        <v>0</v>
      </c>
      <c r="V1613" s="73">
        <v>5.4249999999999998</v>
      </c>
      <c r="W1613" s="66"/>
      <c r="X1613" s="66"/>
      <c r="Y1613" s="74">
        <v>4.5974576271186445</v>
      </c>
      <c r="Z1613" s="66">
        <f t="shared" si="356"/>
        <v>0.82754237288135535</v>
      </c>
      <c r="AA1613" s="75">
        <v>0</v>
      </c>
    </row>
    <row r="1614" spans="1:27" ht="31.5">
      <c r="A1614" s="66" t="s">
        <v>2585</v>
      </c>
      <c r="B1614" s="1" t="s">
        <v>480</v>
      </c>
      <c r="C1614" s="71" t="str">
        <f>IF(A1614&lt;&gt;0,C1605,0)</f>
        <v>5.2.4.2</v>
      </c>
      <c r="D1614" s="72" t="s">
        <v>2586</v>
      </c>
      <c r="E1614" s="72" t="s">
        <v>2460</v>
      </c>
      <c r="F1614" s="72" t="s">
        <v>1250</v>
      </c>
      <c r="G1614" s="73">
        <v>0</v>
      </c>
      <c r="H1614" s="73">
        <v>0</v>
      </c>
      <c r="I1614" s="73">
        <v>0</v>
      </c>
      <c r="J1614" s="73">
        <v>0</v>
      </c>
      <c r="K1614" s="73">
        <v>0</v>
      </c>
      <c r="L1614" s="73">
        <v>0</v>
      </c>
      <c r="M1614" s="66"/>
      <c r="N1614" s="66"/>
      <c r="O1614" s="74">
        <v>0</v>
      </c>
      <c r="P1614" s="66">
        <f t="shared" si="355"/>
        <v>0</v>
      </c>
      <c r="Q1614" s="73">
        <v>0</v>
      </c>
      <c r="R1614" s="73">
        <v>0</v>
      </c>
      <c r="S1614" s="73">
        <v>0</v>
      </c>
      <c r="T1614" s="73">
        <v>0</v>
      </c>
      <c r="U1614" s="73">
        <v>0</v>
      </c>
      <c r="V1614" s="73">
        <v>0</v>
      </c>
      <c r="W1614" s="66"/>
      <c r="X1614" s="66"/>
      <c r="Y1614" s="74">
        <v>0</v>
      </c>
      <c r="Z1614" s="66">
        <f t="shared" si="356"/>
        <v>0</v>
      </c>
      <c r="AA1614" s="75">
        <v>0</v>
      </c>
    </row>
    <row r="1615" spans="1:27" ht="94.5">
      <c r="A1615" s="66" t="s">
        <v>2587</v>
      </c>
      <c r="B1615" s="1" t="s">
        <v>481</v>
      </c>
      <c r="C1615" s="71" t="str">
        <f>IF(A1615&lt;&gt;0,C1605,0)</f>
        <v>5.2.4.2</v>
      </c>
      <c r="D1615" s="72" t="s">
        <v>2588</v>
      </c>
      <c r="E1615" s="72" t="s">
        <v>2460</v>
      </c>
      <c r="F1615" s="72" t="s">
        <v>1251</v>
      </c>
      <c r="G1615" s="73">
        <v>7.51</v>
      </c>
      <c r="H1615" s="73">
        <v>0</v>
      </c>
      <c r="I1615" s="73">
        <v>0</v>
      </c>
      <c r="J1615" s="73">
        <v>7.51</v>
      </c>
      <c r="K1615" s="73">
        <v>0</v>
      </c>
      <c r="L1615" s="73">
        <v>0</v>
      </c>
      <c r="M1615" s="66"/>
      <c r="N1615" s="66"/>
      <c r="O1615" s="74">
        <v>0</v>
      </c>
      <c r="P1615" s="66">
        <f t="shared" si="355"/>
        <v>0</v>
      </c>
      <c r="Q1615" s="73">
        <v>7</v>
      </c>
      <c r="R1615" s="73">
        <v>0</v>
      </c>
      <c r="S1615" s="73">
        <v>0</v>
      </c>
      <c r="T1615" s="73">
        <v>7</v>
      </c>
      <c r="U1615" s="73">
        <v>0</v>
      </c>
      <c r="V1615" s="73">
        <v>0</v>
      </c>
      <c r="W1615" s="66"/>
      <c r="X1615" s="66"/>
      <c r="Y1615" s="74">
        <v>0</v>
      </c>
      <c r="Z1615" s="66">
        <f t="shared" si="356"/>
        <v>0</v>
      </c>
      <c r="AA1615" s="75">
        <v>7.5091200000000002</v>
      </c>
    </row>
    <row r="1616" spans="1:27" ht="173.25">
      <c r="A1616" s="66" t="s">
        <v>2589</v>
      </c>
      <c r="B1616" s="1" t="s">
        <v>482</v>
      </c>
      <c r="C1616" s="71" t="str">
        <f>IF(A1616&lt;&gt;0,C1605,0)</f>
        <v>5.2.4.2</v>
      </c>
      <c r="D1616" s="72" t="s">
        <v>2590</v>
      </c>
      <c r="E1616" s="72" t="s">
        <v>2460</v>
      </c>
      <c r="F1616" s="72" t="s">
        <v>1252</v>
      </c>
      <c r="G1616" s="73">
        <v>0</v>
      </c>
      <c r="H1616" s="73">
        <v>0</v>
      </c>
      <c r="I1616" s="73">
        <v>0</v>
      </c>
      <c r="J1616" s="73">
        <v>0</v>
      </c>
      <c r="K1616" s="73">
        <v>0</v>
      </c>
      <c r="L1616" s="73">
        <v>0.05</v>
      </c>
      <c r="M1616" s="66"/>
      <c r="N1616" s="66"/>
      <c r="O1616" s="74">
        <v>4.2372881355932208E-2</v>
      </c>
      <c r="P1616" s="66">
        <f t="shared" si="355"/>
        <v>7.6271186440677943E-3</v>
      </c>
      <c r="Q1616" s="73">
        <v>0</v>
      </c>
      <c r="R1616" s="73">
        <v>0</v>
      </c>
      <c r="S1616" s="73">
        <v>0</v>
      </c>
      <c r="T1616" s="73">
        <v>0</v>
      </c>
      <c r="U1616" s="73">
        <v>0</v>
      </c>
      <c r="V1616" s="73">
        <v>0.05</v>
      </c>
      <c r="W1616" s="66"/>
      <c r="X1616" s="66"/>
      <c r="Y1616" s="74">
        <v>4.2372881355932208E-2</v>
      </c>
      <c r="Z1616" s="66">
        <f t="shared" si="356"/>
        <v>7.6271186440677943E-3</v>
      </c>
      <c r="AA1616" s="75">
        <v>0</v>
      </c>
    </row>
    <row r="1617" spans="1:27" ht="47.25">
      <c r="A1617" s="66" t="s">
        <v>2591</v>
      </c>
      <c r="B1617" s="1" t="s">
        <v>483</v>
      </c>
      <c r="C1617" s="71" t="str">
        <f>IF(A1617&lt;&gt;0,C1605,0)</f>
        <v>5.2.4.2</v>
      </c>
      <c r="D1617" s="72" t="s">
        <v>2592</v>
      </c>
      <c r="E1617" s="72" t="s">
        <v>2460</v>
      </c>
      <c r="F1617" s="72" t="s">
        <v>1253</v>
      </c>
      <c r="G1617" s="73">
        <v>0</v>
      </c>
      <c r="H1617" s="73">
        <v>0</v>
      </c>
      <c r="I1617" s="73">
        <v>0</v>
      </c>
      <c r="J1617" s="73">
        <v>0</v>
      </c>
      <c r="K1617" s="73">
        <v>0</v>
      </c>
      <c r="L1617" s="73">
        <v>2E-3</v>
      </c>
      <c r="M1617" s="66"/>
      <c r="N1617" s="66"/>
      <c r="O1617" s="74">
        <v>1.6949152542372883E-3</v>
      </c>
      <c r="P1617" s="66">
        <f t="shared" si="355"/>
        <v>3.0508474576271174E-4</v>
      </c>
      <c r="Q1617" s="73">
        <v>0</v>
      </c>
      <c r="R1617" s="73">
        <v>0</v>
      </c>
      <c r="S1617" s="73">
        <v>0</v>
      </c>
      <c r="T1617" s="73">
        <v>0</v>
      </c>
      <c r="U1617" s="73">
        <v>0</v>
      </c>
      <c r="V1617" s="73">
        <v>2E-3</v>
      </c>
      <c r="W1617" s="66"/>
      <c r="X1617" s="66"/>
      <c r="Y1617" s="74">
        <v>1.6949152542372883E-3</v>
      </c>
      <c r="Z1617" s="66">
        <f t="shared" si="356"/>
        <v>3.0508474576271174E-4</v>
      </c>
      <c r="AA1617" s="75">
        <v>0</v>
      </c>
    </row>
    <row r="1618" spans="1:27" ht="63">
      <c r="A1618" s="66" t="s">
        <v>2593</v>
      </c>
      <c r="B1618" s="1" t="s">
        <v>484</v>
      </c>
      <c r="C1618" s="71" t="str">
        <f>IF(A1618&lt;&gt;0,C1605,0)</f>
        <v>5.2.4.2</v>
      </c>
      <c r="D1618" s="72" t="s">
        <v>2594</v>
      </c>
      <c r="E1618" s="72" t="s">
        <v>2460</v>
      </c>
      <c r="F1618" s="72" t="s">
        <v>1254</v>
      </c>
      <c r="G1618" s="73">
        <v>0</v>
      </c>
      <c r="H1618" s="73">
        <v>0</v>
      </c>
      <c r="I1618" s="73">
        <v>0</v>
      </c>
      <c r="J1618" s="73">
        <v>0</v>
      </c>
      <c r="K1618" s="73">
        <v>0</v>
      </c>
      <c r="L1618" s="73">
        <v>7.0999999999999994E-2</v>
      </c>
      <c r="M1618" s="66"/>
      <c r="N1618" s="66"/>
      <c r="O1618" s="74">
        <v>6.0169491525423724E-2</v>
      </c>
      <c r="P1618" s="66">
        <f t="shared" si="355"/>
        <v>1.083050847457627E-2</v>
      </c>
      <c r="Q1618" s="73">
        <v>0</v>
      </c>
      <c r="R1618" s="73">
        <v>0</v>
      </c>
      <c r="S1618" s="73">
        <v>0</v>
      </c>
      <c r="T1618" s="73">
        <v>0</v>
      </c>
      <c r="U1618" s="73">
        <v>0</v>
      </c>
      <c r="V1618" s="73">
        <v>7.0999999999999994E-2</v>
      </c>
      <c r="W1618" s="66"/>
      <c r="X1618" s="66"/>
      <c r="Y1618" s="74">
        <v>6.0169491525423724E-2</v>
      </c>
      <c r="Z1618" s="66">
        <f t="shared" si="356"/>
        <v>1.083050847457627E-2</v>
      </c>
      <c r="AA1618" s="75">
        <v>0</v>
      </c>
    </row>
    <row r="1619" spans="1:27" ht="31.5">
      <c r="A1619" s="66" t="s">
        <v>2595</v>
      </c>
      <c r="B1619" s="1" t="s">
        <v>485</v>
      </c>
      <c r="C1619" s="71" t="str">
        <f>IF(A1619&lt;&gt;0,C1605,0)</f>
        <v>5.2.4.2</v>
      </c>
      <c r="D1619" s="72" t="s">
        <v>2596</v>
      </c>
      <c r="E1619" s="72" t="s">
        <v>2460</v>
      </c>
      <c r="F1619" s="72" t="s">
        <v>1255</v>
      </c>
      <c r="G1619" s="73">
        <v>14.16</v>
      </c>
      <c r="H1619" s="73">
        <v>0</v>
      </c>
      <c r="I1619" s="73">
        <v>0</v>
      </c>
      <c r="J1619" s="73">
        <v>14.16</v>
      </c>
      <c r="K1619" s="73">
        <v>0</v>
      </c>
      <c r="L1619" s="73">
        <v>8.0000000000000002E-3</v>
      </c>
      <c r="M1619" s="66"/>
      <c r="N1619" s="66"/>
      <c r="O1619" s="74">
        <v>6.7796610169491532E-3</v>
      </c>
      <c r="P1619" s="66">
        <f t="shared" si="355"/>
        <v>1.220338983050847E-3</v>
      </c>
      <c r="Q1619" s="73">
        <v>12</v>
      </c>
      <c r="R1619" s="73">
        <v>0</v>
      </c>
      <c r="S1619" s="73">
        <v>0</v>
      </c>
      <c r="T1619" s="73">
        <v>12</v>
      </c>
      <c r="U1619" s="73">
        <v>0</v>
      </c>
      <c r="V1619" s="73">
        <v>8.0000000000000002E-3</v>
      </c>
      <c r="W1619" s="66"/>
      <c r="X1619" s="66"/>
      <c r="Y1619" s="74">
        <v>6.7796610169491532E-3</v>
      </c>
      <c r="Z1619" s="66">
        <f t="shared" si="356"/>
        <v>1.220338983050847E-3</v>
      </c>
      <c r="AA1619" s="75">
        <v>14.16</v>
      </c>
    </row>
    <row r="1620" spans="1:27" ht="189">
      <c r="A1620" s="66" t="s">
        <v>2597</v>
      </c>
      <c r="B1620" s="1" t="s">
        <v>486</v>
      </c>
      <c r="C1620" s="71" t="str">
        <f>IF(A1620&lt;&gt;0,C1605,0)</f>
        <v>5.2.4.2</v>
      </c>
      <c r="D1620" s="72" t="s">
        <v>2598</v>
      </c>
      <c r="E1620" s="72" t="s">
        <v>2460</v>
      </c>
      <c r="F1620" s="72" t="s">
        <v>1256</v>
      </c>
      <c r="G1620" s="73">
        <v>0</v>
      </c>
      <c r="H1620" s="73">
        <v>0</v>
      </c>
      <c r="I1620" s="73">
        <v>0</v>
      </c>
      <c r="J1620" s="73">
        <v>0</v>
      </c>
      <c r="K1620" s="73">
        <v>0</v>
      </c>
      <c r="L1620" s="73">
        <v>3.3000000000000002E-2</v>
      </c>
      <c r="M1620" s="66"/>
      <c r="N1620" s="66"/>
      <c r="O1620" s="74">
        <v>2.7966101694915257E-2</v>
      </c>
      <c r="P1620" s="66">
        <f t="shared" si="355"/>
        <v>5.0338983050847441E-3</v>
      </c>
      <c r="Q1620" s="73">
        <v>0</v>
      </c>
      <c r="R1620" s="73">
        <v>0</v>
      </c>
      <c r="S1620" s="73">
        <v>0</v>
      </c>
      <c r="T1620" s="73">
        <v>0</v>
      </c>
      <c r="U1620" s="73">
        <v>0</v>
      </c>
      <c r="V1620" s="73">
        <v>3.3000000000000002E-2</v>
      </c>
      <c r="W1620" s="66"/>
      <c r="X1620" s="66"/>
      <c r="Y1620" s="74">
        <v>2.7966101694915257E-2</v>
      </c>
      <c r="Z1620" s="66">
        <f t="shared" si="356"/>
        <v>5.0338983050847441E-3</v>
      </c>
      <c r="AA1620" s="75">
        <v>0</v>
      </c>
    </row>
    <row r="1621" spans="1:27" ht="47.25">
      <c r="A1621" s="66" t="s">
        <v>2599</v>
      </c>
      <c r="B1621" s="1" t="s">
        <v>487</v>
      </c>
      <c r="C1621" s="71" t="str">
        <f>IF(A1621&lt;&gt;0,C1605,0)</f>
        <v>5.2.4.2</v>
      </c>
      <c r="D1621" s="72" t="s">
        <v>2600</v>
      </c>
      <c r="E1621" s="72" t="s">
        <v>2460</v>
      </c>
      <c r="F1621" s="72" t="s">
        <v>1257</v>
      </c>
      <c r="G1621" s="73">
        <v>0</v>
      </c>
      <c r="H1621" s="73">
        <v>0</v>
      </c>
      <c r="I1621" s="73">
        <v>0</v>
      </c>
      <c r="J1621" s="73">
        <v>0</v>
      </c>
      <c r="K1621" s="73">
        <v>0</v>
      </c>
      <c r="L1621" s="73">
        <v>0</v>
      </c>
      <c r="M1621" s="66"/>
      <c r="N1621" s="66"/>
      <c r="O1621" s="74">
        <v>0</v>
      </c>
      <c r="P1621" s="66">
        <f t="shared" si="355"/>
        <v>0</v>
      </c>
      <c r="Q1621" s="73">
        <v>0</v>
      </c>
      <c r="R1621" s="73">
        <v>0</v>
      </c>
      <c r="S1621" s="73">
        <v>0</v>
      </c>
      <c r="T1621" s="73">
        <v>0</v>
      </c>
      <c r="U1621" s="73">
        <v>0</v>
      </c>
      <c r="V1621" s="73">
        <v>0</v>
      </c>
      <c r="W1621" s="66"/>
      <c r="X1621" s="66"/>
      <c r="Y1621" s="74">
        <v>0</v>
      </c>
      <c r="Z1621" s="66">
        <f t="shared" si="356"/>
        <v>0</v>
      </c>
      <c r="AA1621" s="75">
        <v>0</v>
      </c>
    </row>
    <row r="1622" spans="1:27" ht="47.25">
      <c r="A1622" s="66" t="s">
        <v>2601</v>
      </c>
      <c r="B1622" s="1" t="s">
        <v>488</v>
      </c>
      <c r="C1622" s="71" t="str">
        <f>IF(A1622&lt;&gt;0,C1605,0)</f>
        <v>5.2.4.2</v>
      </c>
      <c r="D1622" s="72" t="s">
        <v>2602</v>
      </c>
      <c r="E1622" s="72" t="s">
        <v>2460</v>
      </c>
      <c r="F1622" s="72" t="s">
        <v>1258</v>
      </c>
      <c r="G1622" s="73">
        <v>0</v>
      </c>
      <c r="H1622" s="73">
        <v>0</v>
      </c>
      <c r="I1622" s="73">
        <v>0</v>
      </c>
      <c r="J1622" s="73">
        <v>0</v>
      </c>
      <c r="K1622" s="73">
        <v>0</v>
      </c>
      <c r="L1622" s="73">
        <v>0</v>
      </c>
      <c r="M1622" s="66"/>
      <c r="N1622" s="66"/>
      <c r="O1622" s="74">
        <v>0</v>
      </c>
      <c r="P1622" s="66">
        <f t="shared" si="355"/>
        <v>0</v>
      </c>
      <c r="Q1622" s="73">
        <v>0</v>
      </c>
      <c r="R1622" s="73">
        <v>0</v>
      </c>
      <c r="S1622" s="73">
        <v>0</v>
      </c>
      <c r="T1622" s="73">
        <v>0</v>
      </c>
      <c r="U1622" s="73">
        <v>0</v>
      </c>
      <c r="V1622" s="73">
        <v>0</v>
      </c>
      <c r="W1622" s="66"/>
      <c r="X1622" s="66"/>
      <c r="Y1622" s="74">
        <v>0</v>
      </c>
      <c r="Z1622" s="66">
        <f t="shared" si="356"/>
        <v>0</v>
      </c>
      <c r="AA1622" s="75">
        <v>0</v>
      </c>
    </row>
    <row r="1623" spans="1:27" ht="47.25">
      <c r="A1623" s="66" t="s">
        <v>2603</v>
      </c>
      <c r="B1623" s="1" t="s">
        <v>489</v>
      </c>
      <c r="C1623" s="71" t="str">
        <f>IF(A1623&lt;&gt;0,C1605,0)</f>
        <v>5.2.4.2</v>
      </c>
      <c r="D1623" s="72" t="s">
        <v>2604</v>
      </c>
      <c r="E1623" s="72" t="s">
        <v>2460</v>
      </c>
      <c r="F1623" s="72" t="s">
        <v>1259</v>
      </c>
      <c r="G1623" s="73">
        <v>0</v>
      </c>
      <c r="H1623" s="73">
        <v>0</v>
      </c>
      <c r="I1623" s="73">
        <v>0</v>
      </c>
      <c r="J1623" s="73">
        <v>0</v>
      </c>
      <c r="K1623" s="73">
        <v>0</v>
      </c>
      <c r="L1623" s="73">
        <v>1.2999999999999999E-2</v>
      </c>
      <c r="M1623" s="66"/>
      <c r="N1623" s="66"/>
      <c r="O1623" s="74">
        <v>1.1016949152542373E-2</v>
      </c>
      <c r="P1623" s="66">
        <f t="shared" si="355"/>
        <v>1.9830508474576267E-3</v>
      </c>
      <c r="Q1623" s="73">
        <v>0</v>
      </c>
      <c r="R1623" s="73">
        <v>0</v>
      </c>
      <c r="S1623" s="73">
        <v>0</v>
      </c>
      <c r="T1623" s="73">
        <v>0</v>
      </c>
      <c r="U1623" s="73">
        <v>0</v>
      </c>
      <c r="V1623" s="73">
        <v>1.2999999999999999E-2</v>
      </c>
      <c r="W1623" s="66"/>
      <c r="X1623" s="66"/>
      <c r="Y1623" s="74">
        <v>1.1016949152542373E-2</v>
      </c>
      <c r="Z1623" s="66">
        <f t="shared" si="356"/>
        <v>1.9830508474576267E-3</v>
      </c>
      <c r="AA1623" s="75">
        <v>0</v>
      </c>
    </row>
    <row r="1624" spans="1:27" ht="283.5">
      <c r="A1624" s="66" t="s">
        <v>2605</v>
      </c>
      <c r="B1624" s="1" t="s">
        <v>490</v>
      </c>
      <c r="C1624" s="71" t="str">
        <f>IF(A1624&lt;&gt;0,C1605,0)</f>
        <v>5.2.4.2</v>
      </c>
      <c r="D1624" s="72" t="s">
        <v>2606</v>
      </c>
      <c r="E1624" s="72" t="s">
        <v>2460</v>
      </c>
      <c r="F1624" s="72" t="s">
        <v>1260</v>
      </c>
      <c r="G1624" s="73">
        <v>1.33</v>
      </c>
      <c r="H1624" s="73">
        <v>0</v>
      </c>
      <c r="I1624" s="73">
        <v>0</v>
      </c>
      <c r="J1624" s="73">
        <v>1.33</v>
      </c>
      <c r="K1624" s="73">
        <v>0</v>
      </c>
      <c r="L1624" s="73">
        <v>0.11899999999999999</v>
      </c>
      <c r="M1624" s="66"/>
      <c r="N1624" s="66"/>
      <c r="O1624" s="74">
        <v>0.10084745762711865</v>
      </c>
      <c r="P1624" s="66">
        <f t="shared" si="355"/>
        <v>1.8152542372881345E-2</v>
      </c>
      <c r="Q1624" s="73">
        <v>0</v>
      </c>
      <c r="R1624" s="73">
        <v>0</v>
      </c>
      <c r="S1624" s="73">
        <v>0</v>
      </c>
      <c r="T1624" s="73">
        <v>0</v>
      </c>
      <c r="U1624" s="73">
        <v>0</v>
      </c>
      <c r="V1624" s="73">
        <v>0.11899999999999999</v>
      </c>
      <c r="W1624" s="66"/>
      <c r="X1624" s="66"/>
      <c r="Y1624" s="74">
        <v>0.10084745762711865</v>
      </c>
      <c r="Z1624" s="66">
        <f t="shared" si="356"/>
        <v>1.8152542372881345E-2</v>
      </c>
      <c r="AA1624" s="75">
        <v>1.3250400000000009</v>
      </c>
    </row>
    <row r="1625" spans="1:27" ht="47.25" customHeight="1">
      <c r="A1625" s="66" t="s">
        <v>2607</v>
      </c>
      <c r="B1625" s="1" t="s">
        <v>491</v>
      </c>
      <c r="C1625" s="71" t="str">
        <f>IF(A1625&lt;&gt;0,C1605,0)</f>
        <v>5.2.4.2</v>
      </c>
      <c r="D1625" s="72" t="s">
        <v>2608</v>
      </c>
      <c r="E1625" s="72" t="s">
        <v>2460</v>
      </c>
      <c r="F1625" s="72" t="s">
        <v>1261</v>
      </c>
      <c r="G1625" s="73">
        <v>30</v>
      </c>
      <c r="H1625" s="73">
        <v>0</v>
      </c>
      <c r="I1625" s="73">
        <v>0</v>
      </c>
      <c r="J1625" s="73">
        <v>30</v>
      </c>
      <c r="K1625" s="73">
        <v>0</v>
      </c>
      <c r="L1625" s="73">
        <v>1.845</v>
      </c>
      <c r="M1625" s="66"/>
      <c r="N1625" s="66"/>
      <c r="O1625" s="74">
        <v>1.5635593220338984</v>
      </c>
      <c r="P1625" s="66">
        <f t="shared" si="355"/>
        <v>0.28144067796610162</v>
      </c>
      <c r="Q1625" s="73">
        <v>25</v>
      </c>
      <c r="R1625" s="73">
        <v>0</v>
      </c>
      <c r="S1625" s="73">
        <v>0</v>
      </c>
      <c r="T1625" s="73">
        <v>25</v>
      </c>
      <c r="U1625" s="73">
        <v>0</v>
      </c>
      <c r="V1625" s="73">
        <v>1.845</v>
      </c>
      <c r="W1625" s="66"/>
      <c r="X1625" s="66"/>
      <c r="Y1625" s="74">
        <v>1.5635593220338984</v>
      </c>
      <c r="Z1625" s="66">
        <f t="shared" si="356"/>
        <v>0.28144067796610162</v>
      </c>
      <c r="AA1625" s="75">
        <v>30</v>
      </c>
    </row>
    <row r="1626" spans="1:27" ht="78.75" customHeight="1">
      <c r="A1626" s="66" t="s">
        <v>2609</v>
      </c>
      <c r="B1626" s="1" t="s">
        <v>492</v>
      </c>
      <c r="C1626" s="71" t="str">
        <f>IF(A1626&lt;&gt;0,C1605,0)</f>
        <v>5.2.4.2</v>
      </c>
      <c r="D1626" s="72" t="s">
        <v>2610</v>
      </c>
      <c r="E1626" s="72" t="s">
        <v>2460</v>
      </c>
      <c r="F1626" s="72" t="s">
        <v>1262</v>
      </c>
      <c r="G1626" s="73">
        <v>3.93</v>
      </c>
      <c r="H1626" s="73">
        <v>0</v>
      </c>
      <c r="I1626" s="73">
        <v>0</v>
      </c>
      <c r="J1626" s="73">
        <v>3.93</v>
      </c>
      <c r="K1626" s="73">
        <v>0</v>
      </c>
      <c r="L1626" s="73">
        <v>1.7000000000000001E-2</v>
      </c>
      <c r="M1626" s="66"/>
      <c r="N1626" s="66"/>
      <c r="O1626" s="74">
        <v>1.4406779661016951E-2</v>
      </c>
      <c r="P1626" s="66">
        <f t="shared" si="355"/>
        <v>2.5932203389830502E-3</v>
      </c>
      <c r="Q1626" s="73">
        <v>0</v>
      </c>
      <c r="R1626" s="73">
        <v>0</v>
      </c>
      <c r="S1626" s="73">
        <v>0</v>
      </c>
      <c r="T1626" s="73">
        <v>0</v>
      </c>
      <c r="U1626" s="73">
        <v>0</v>
      </c>
      <c r="V1626" s="73">
        <v>1.7000000000000001E-2</v>
      </c>
      <c r="W1626" s="66"/>
      <c r="X1626" s="66"/>
      <c r="Y1626" s="74">
        <v>1.4406779661016951E-2</v>
      </c>
      <c r="Z1626" s="66">
        <f t="shared" si="356"/>
        <v>2.5932203389830502E-3</v>
      </c>
      <c r="AA1626" s="75">
        <v>3.9334923689999797</v>
      </c>
    </row>
    <row r="1627" spans="1:27" ht="15.75">
      <c r="A1627" s="66" t="s">
        <v>2611</v>
      </c>
      <c r="B1627" s="1" t="s">
        <v>493</v>
      </c>
      <c r="C1627" s="71" t="str">
        <f>IF(A1627&lt;&gt;0,C1605,0)</f>
        <v>5.2.4.2</v>
      </c>
      <c r="D1627" s="72" t="s">
        <v>2612</v>
      </c>
      <c r="E1627" s="72" t="s">
        <v>2460</v>
      </c>
      <c r="F1627" s="72" t="s">
        <v>1263</v>
      </c>
      <c r="G1627" s="73">
        <v>0.02</v>
      </c>
      <c r="H1627" s="73">
        <v>0</v>
      </c>
      <c r="I1627" s="73">
        <v>0</v>
      </c>
      <c r="J1627" s="73">
        <v>0.02</v>
      </c>
      <c r="K1627" s="73">
        <v>0</v>
      </c>
      <c r="L1627" s="73">
        <v>2E-3</v>
      </c>
      <c r="M1627" s="66"/>
      <c r="N1627" s="66"/>
      <c r="O1627" s="74">
        <v>1.6949152542372883E-3</v>
      </c>
      <c r="P1627" s="66">
        <f t="shared" si="355"/>
        <v>3.0508474576271174E-4</v>
      </c>
      <c r="Q1627" s="73">
        <v>0</v>
      </c>
      <c r="R1627" s="73">
        <v>0</v>
      </c>
      <c r="S1627" s="73">
        <v>0</v>
      </c>
      <c r="T1627" s="73">
        <v>0</v>
      </c>
      <c r="U1627" s="73">
        <v>0</v>
      </c>
      <c r="V1627" s="73">
        <v>2E-3</v>
      </c>
      <c r="W1627" s="66"/>
      <c r="X1627" s="66"/>
      <c r="Y1627" s="74">
        <v>1.6949152542372883E-3</v>
      </c>
      <c r="Z1627" s="66">
        <f t="shared" si="356"/>
        <v>3.0508474576271174E-4</v>
      </c>
      <c r="AA1627" s="75">
        <v>0.02</v>
      </c>
    </row>
    <row r="1628" spans="1:27" ht="78.75">
      <c r="A1628" s="66" t="s">
        <v>2613</v>
      </c>
      <c r="B1628" s="1" t="s">
        <v>494</v>
      </c>
      <c r="C1628" s="71" t="str">
        <f>IF(A1628&lt;&gt;0,C1605,0)</f>
        <v>5.2.4.2</v>
      </c>
      <c r="D1628" s="72" t="s">
        <v>1787</v>
      </c>
      <c r="E1628" s="72" t="s">
        <v>2460</v>
      </c>
      <c r="F1628" s="72" t="s">
        <v>1264</v>
      </c>
      <c r="G1628" s="73">
        <v>0</v>
      </c>
      <c r="H1628" s="73">
        <v>0</v>
      </c>
      <c r="I1628" s="73">
        <v>0</v>
      </c>
      <c r="J1628" s="73">
        <v>0</v>
      </c>
      <c r="K1628" s="73">
        <v>0</v>
      </c>
      <c r="L1628" s="73">
        <v>1E-3</v>
      </c>
      <c r="M1628" s="66"/>
      <c r="N1628" s="66"/>
      <c r="O1628" s="74">
        <v>8.4745762711864415E-4</v>
      </c>
      <c r="P1628" s="66">
        <f t="shared" si="355"/>
        <v>1.5254237288135587E-4</v>
      </c>
      <c r="Q1628" s="73">
        <v>0</v>
      </c>
      <c r="R1628" s="73">
        <v>0</v>
      </c>
      <c r="S1628" s="73">
        <v>0</v>
      </c>
      <c r="T1628" s="73">
        <v>0</v>
      </c>
      <c r="U1628" s="73">
        <v>0</v>
      </c>
      <c r="V1628" s="73">
        <v>1E-3</v>
      </c>
      <c r="W1628" s="66"/>
      <c r="X1628" s="66"/>
      <c r="Y1628" s="74">
        <v>8.4745762711864415E-4</v>
      </c>
      <c r="Z1628" s="66">
        <f t="shared" si="356"/>
        <v>1.5254237288135587E-4</v>
      </c>
      <c r="AA1628" s="75">
        <v>0</v>
      </c>
    </row>
    <row r="1629" spans="1:27" ht="31.5">
      <c r="A1629" s="66" t="s">
        <v>2614</v>
      </c>
      <c r="B1629" s="1" t="s">
        <v>495</v>
      </c>
      <c r="C1629" s="71" t="str">
        <f>IF(A1629&lt;&gt;0,C1605,0)</f>
        <v>5.2.4.2</v>
      </c>
      <c r="D1629" s="72" t="s">
        <v>2615</v>
      </c>
      <c r="E1629" s="72" t="s">
        <v>2460</v>
      </c>
      <c r="F1629" s="72" t="s">
        <v>1265</v>
      </c>
      <c r="G1629" s="73">
        <v>0</v>
      </c>
      <c r="H1629" s="73">
        <v>0</v>
      </c>
      <c r="I1629" s="73">
        <v>0</v>
      </c>
      <c r="J1629" s="73">
        <v>0</v>
      </c>
      <c r="K1629" s="73">
        <v>0</v>
      </c>
      <c r="L1629" s="73">
        <v>0</v>
      </c>
      <c r="M1629" s="66"/>
      <c r="N1629" s="66"/>
      <c r="O1629" s="74">
        <v>0</v>
      </c>
      <c r="P1629" s="66">
        <f t="shared" si="355"/>
        <v>0</v>
      </c>
      <c r="Q1629" s="73">
        <v>0</v>
      </c>
      <c r="R1629" s="73">
        <v>0</v>
      </c>
      <c r="S1629" s="73">
        <v>0</v>
      </c>
      <c r="T1629" s="73">
        <v>0</v>
      </c>
      <c r="U1629" s="73">
        <v>0</v>
      </c>
      <c r="V1629" s="73">
        <v>0</v>
      </c>
      <c r="W1629" s="66"/>
      <c r="X1629" s="66"/>
      <c r="Y1629" s="74">
        <v>0</v>
      </c>
      <c r="Z1629" s="66">
        <f t="shared" si="356"/>
        <v>0</v>
      </c>
      <c r="AA1629" s="75">
        <v>0</v>
      </c>
    </row>
    <row r="1630" spans="1:27" ht="31.5">
      <c r="A1630" s="66" t="s">
        <v>2616</v>
      </c>
      <c r="B1630" s="1" t="s">
        <v>496</v>
      </c>
      <c r="C1630" s="71" t="str">
        <f>IF(A1630&lt;&gt;0,C1605,0)</f>
        <v>5.2.4.2</v>
      </c>
      <c r="D1630" s="72" t="s">
        <v>1789</v>
      </c>
      <c r="E1630" s="72" t="s">
        <v>2460</v>
      </c>
      <c r="F1630" s="72" t="s">
        <v>1266</v>
      </c>
      <c r="G1630" s="73">
        <v>8.3699999999999992</v>
      </c>
      <c r="H1630" s="73">
        <v>0</v>
      </c>
      <c r="I1630" s="73">
        <v>0</v>
      </c>
      <c r="J1630" s="73">
        <v>8.3699999999999992</v>
      </c>
      <c r="K1630" s="73">
        <v>0</v>
      </c>
      <c r="L1630" s="73">
        <v>0</v>
      </c>
      <c r="M1630" s="66"/>
      <c r="N1630" s="66"/>
      <c r="O1630" s="74">
        <v>0</v>
      </c>
      <c r="P1630" s="66">
        <f t="shared" si="355"/>
        <v>0</v>
      </c>
      <c r="Q1630" s="73">
        <v>7.53</v>
      </c>
      <c r="R1630" s="73">
        <v>0</v>
      </c>
      <c r="S1630" s="73">
        <v>0</v>
      </c>
      <c r="T1630" s="73">
        <v>7.53</v>
      </c>
      <c r="U1630" s="73">
        <v>0</v>
      </c>
      <c r="V1630" s="73">
        <v>0</v>
      </c>
      <c r="W1630" s="66"/>
      <c r="X1630" s="66"/>
      <c r="Y1630" s="74">
        <v>0</v>
      </c>
      <c r="Z1630" s="66">
        <f t="shared" si="356"/>
        <v>0</v>
      </c>
      <c r="AA1630" s="75">
        <v>8.3719999999999999</v>
      </c>
    </row>
    <row r="1631" spans="1:27" ht="47.25">
      <c r="A1631" s="66" t="s">
        <v>2617</v>
      </c>
      <c r="B1631" s="1" t="s">
        <v>513</v>
      </c>
      <c r="C1631" s="71" t="str">
        <f>IF(A1631&lt;&gt;0,C1605,0)</f>
        <v>5.2.4.2</v>
      </c>
      <c r="D1631" s="72" t="s">
        <v>2618</v>
      </c>
      <c r="E1631" s="72" t="s">
        <v>2460</v>
      </c>
      <c r="F1631" s="72" t="s">
        <v>1267</v>
      </c>
      <c r="G1631" s="73">
        <v>0</v>
      </c>
      <c r="H1631" s="73">
        <v>0</v>
      </c>
      <c r="I1631" s="73">
        <v>0</v>
      </c>
      <c r="J1631" s="73">
        <v>0</v>
      </c>
      <c r="K1631" s="73">
        <v>0</v>
      </c>
      <c r="L1631" s="73">
        <v>1.085</v>
      </c>
      <c r="M1631" s="66"/>
      <c r="N1631" s="66"/>
      <c r="O1631" s="74">
        <v>0.91949152542372881</v>
      </c>
      <c r="P1631" s="66">
        <f t="shared" si="355"/>
        <v>0.16550847457627116</v>
      </c>
      <c r="Q1631" s="73">
        <v>0</v>
      </c>
      <c r="R1631" s="73">
        <v>0</v>
      </c>
      <c r="S1631" s="73">
        <v>0</v>
      </c>
      <c r="T1631" s="73">
        <v>0</v>
      </c>
      <c r="U1631" s="73">
        <v>0</v>
      </c>
      <c r="V1631" s="73">
        <v>1.085</v>
      </c>
      <c r="W1631" s="66"/>
      <c r="X1631" s="66"/>
      <c r="Y1631" s="74">
        <v>0.91949152542372881</v>
      </c>
      <c r="Z1631" s="66">
        <f t="shared" si="356"/>
        <v>0.16550847457627116</v>
      </c>
      <c r="AA1631" s="75">
        <v>0</v>
      </c>
    </row>
    <row r="1632" spans="1:27" ht="15.75" hidden="1">
      <c r="A1632" s="66" t="s">
        <v>26</v>
      </c>
      <c r="B1632" s="1" t="s">
        <v>527</v>
      </c>
      <c r="C1632" s="71" t="str">
        <f>IF(A1632&lt;&gt;0,C1605,0)</f>
        <v>5.2.4.2</v>
      </c>
      <c r="D1632" s="72">
        <v>0</v>
      </c>
      <c r="E1632" s="72">
        <v>0</v>
      </c>
      <c r="F1632" s="72">
        <v>0</v>
      </c>
      <c r="G1632" s="73">
        <v>0</v>
      </c>
      <c r="H1632" s="73">
        <v>0</v>
      </c>
      <c r="I1632" s="73">
        <v>0</v>
      </c>
      <c r="J1632" s="73">
        <v>0</v>
      </c>
      <c r="K1632" s="73">
        <v>0</v>
      </c>
      <c r="L1632" s="73">
        <v>0</v>
      </c>
      <c r="M1632" s="66"/>
      <c r="N1632" s="66"/>
      <c r="O1632" s="74">
        <v>0</v>
      </c>
      <c r="P1632" s="66">
        <f t="shared" si="355"/>
        <v>0</v>
      </c>
      <c r="Q1632" s="73">
        <v>0</v>
      </c>
      <c r="R1632" s="73">
        <v>0</v>
      </c>
      <c r="S1632" s="73">
        <v>0</v>
      </c>
      <c r="T1632" s="73">
        <v>0</v>
      </c>
      <c r="U1632" s="73">
        <v>0</v>
      </c>
      <c r="V1632" s="73">
        <v>0</v>
      </c>
      <c r="W1632" s="66"/>
      <c r="X1632" s="66"/>
      <c r="Y1632" s="74">
        <v>0</v>
      </c>
      <c r="Z1632" s="66">
        <f t="shared" si="356"/>
        <v>0</v>
      </c>
      <c r="AA1632" s="75">
        <v>0</v>
      </c>
    </row>
    <row r="1633" spans="1:27" ht="15.75" hidden="1">
      <c r="A1633" s="66" t="s">
        <v>26</v>
      </c>
      <c r="B1633" s="1" t="s">
        <v>528</v>
      </c>
      <c r="C1633" s="71" t="str">
        <f>IF(A1633&lt;&gt;0,C1605,0)</f>
        <v>5.2.4.2</v>
      </c>
      <c r="D1633" s="72">
        <v>0</v>
      </c>
      <c r="E1633" s="72">
        <v>0</v>
      </c>
      <c r="F1633" s="72">
        <v>0</v>
      </c>
      <c r="G1633" s="73">
        <v>0</v>
      </c>
      <c r="H1633" s="73">
        <v>0</v>
      </c>
      <c r="I1633" s="73">
        <v>0</v>
      </c>
      <c r="J1633" s="73">
        <v>0</v>
      </c>
      <c r="K1633" s="73">
        <v>0</v>
      </c>
      <c r="L1633" s="73">
        <v>0</v>
      </c>
      <c r="M1633" s="66"/>
      <c r="N1633" s="66"/>
      <c r="O1633" s="74">
        <v>0</v>
      </c>
      <c r="P1633" s="66">
        <f t="shared" si="355"/>
        <v>0</v>
      </c>
      <c r="Q1633" s="73">
        <v>0</v>
      </c>
      <c r="R1633" s="73">
        <v>0</v>
      </c>
      <c r="S1633" s="73">
        <v>0</v>
      </c>
      <c r="T1633" s="73">
        <v>0</v>
      </c>
      <c r="U1633" s="73">
        <v>0</v>
      </c>
      <c r="V1633" s="73">
        <v>0</v>
      </c>
      <c r="W1633" s="66"/>
      <c r="X1633" s="66"/>
      <c r="Y1633" s="74">
        <v>0</v>
      </c>
      <c r="Z1633" s="66">
        <f t="shared" si="356"/>
        <v>0</v>
      </c>
      <c r="AA1633" s="75">
        <v>0</v>
      </c>
    </row>
    <row r="1634" spans="1:27" ht="15.75" hidden="1">
      <c r="A1634" s="66" t="s">
        <v>26</v>
      </c>
      <c r="B1634" s="1" t="s">
        <v>529</v>
      </c>
      <c r="C1634" s="71" t="str">
        <f>IF(A1634&lt;&gt;0,C1605,0)</f>
        <v>5.2.4.2</v>
      </c>
      <c r="D1634" s="72">
        <v>0</v>
      </c>
      <c r="E1634" s="72">
        <v>0</v>
      </c>
      <c r="F1634" s="72">
        <v>0</v>
      </c>
      <c r="G1634" s="73">
        <v>0</v>
      </c>
      <c r="H1634" s="73">
        <v>0</v>
      </c>
      <c r="I1634" s="73">
        <v>0</v>
      </c>
      <c r="J1634" s="73">
        <v>0</v>
      </c>
      <c r="K1634" s="73">
        <v>0</v>
      </c>
      <c r="L1634" s="73">
        <v>0</v>
      </c>
      <c r="M1634" s="66"/>
      <c r="N1634" s="66"/>
      <c r="O1634" s="74">
        <v>0</v>
      </c>
      <c r="P1634" s="66">
        <f t="shared" si="355"/>
        <v>0</v>
      </c>
      <c r="Q1634" s="73">
        <v>0</v>
      </c>
      <c r="R1634" s="73">
        <v>0</v>
      </c>
      <c r="S1634" s="73">
        <v>0</v>
      </c>
      <c r="T1634" s="73">
        <v>0</v>
      </c>
      <c r="U1634" s="73">
        <v>0</v>
      </c>
      <c r="V1634" s="73">
        <v>0</v>
      </c>
      <c r="W1634" s="66"/>
      <c r="X1634" s="66"/>
      <c r="Y1634" s="74">
        <v>0</v>
      </c>
      <c r="Z1634" s="66">
        <f t="shared" si="356"/>
        <v>0</v>
      </c>
      <c r="AA1634" s="75">
        <v>0</v>
      </c>
    </row>
    <row r="1635" spans="1:27" ht="15.75" hidden="1">
      <c r="A1635" s="66" t="s">
        <v>26</v>
      </c>
      <c r="B1635" s="1" t="s">
        <v>530</v>
      </c>
      <c r="C1635" s="71" t="str">
        <f>IF(A1635&lt;&gt;0,C1605,0)</f>
        <v>5.2.4.2</v>
      </c>
      <c r="D1635" s="72">
        <v>0</v>
      </c>
      <c r="E1635" s="72">
        <v>0</v>
      </c>
      <c r="F1635" s="72">
        <v>0</v>
      </c>
      <c r="G1635" s="73">
        <v>0</v>
      </c>
      <c r="H1635" s="73">
        <v>0</v>
      </c>
      <c r="I1635" s="73">
        <v>0</v>
      </c>
      <c r="J1635" s="73">
        <v>0</v>
      </c>
      <c r="K1635" s="73">
        <v>0</v>
      </c>
      <c r="L1635" s="73">
        <v>0</v>
      </c>
      <c r="M1635" s="66"/>
      <c r="N1635" s="66"/>
      <c r="O1635" s="74">
        <v>0</v>
      </c>
      <c r="P1635" s="66">
        <f t="shared" si="355"/>
        <v>0</v>
      </c>
      <c r="Q1635" s="73">
        <v>0</v>
      </c>
      <c r="R1635" s="73">
        <v>0</v>
      </c>
      <c r="S1635" s="73">
        <v>0</v>
      </c>
      <c r="T1635" s="73">
        <v>0</v>
      </c>
      <c r="U1635" s="73">
        <v>0</v>
      </c>
      <c r="V1635" s="73">
        <v>0</v>
      </c>
      <c r="W1635" s="66"/>
      <c r="X1635" s="66"/>
      <c r="Y1635" s="74">
        <v>0</v>
      </c>
      <c r="Z1635" s="66">
        <f t="shared" si="356"/>
        <v>0</v>
      </c>
      <c r="AA1635" s="75">
        <v>0</v>
      </c>
    </row>
    <row r="1636" spans="1:27" ht="31.5" hidden="1" customHeight="1">
      <c r="A1636" s="66" t="s">
        <v>26</v>
      </c>
      <c r="B1636" s="1" t="s">
        <v>531</v>
      </c>
      <c r="C1636" s="71" t="str">
        <f>IF(A1636&lt;&gt;0,C1605,0)</f>
        <v>5.2.4.2</v>
      </c>
      <c r="D1636" s="72">
        <v>0</v>
      </c>
      <c r="E1636" s="72">
        <v>0</v>
      </c>
      <c r="F1636" s="72">
        <v>0</v>
      </c>
      <c r="G1636" s="73">
        <v>0</v>
      </c>
      <c r="H1636" s="73">
        <v>0</v>
      </c>
      <c r="I1636" s="73">
        <v>0</v>
      </c>
      <c r="J1636" s="73">
        <v>0</v>
      </c>
      <c r="K1636" s="73">
        <v>0</v>
      </c>
      <c r="L1636" s="73">
        <v>0</v>
      </c>
      <c r="M1636" s="66"/>
      <c r="N1636" s="66"/>
      <c r="O1636" s="74">
        <v>0</v>
      </c>
      <c r="P1636" s="66">
        <f t="shared" si="355"/>
        <v>0</v>
      </c>
      <c r="Q1636" s="73">
        <v>0</v>
      </c>
      <c r="R1636" s="73">
        <v>0</v>
      </c>
      <c r="S1636" s="73">
        <v>0</v>
      </c>
      <c r="T1636" s="73">
        <v>0</v>
      </c>
      <c r="U1636" s="73">
        <v>0</v>
      </c>
      <c r="V1636" s="73">
        <v>0</v>
      </c>
      <c r="W1636" s="66"/>
      <c r="X1636" s="66"/>
      <c r="Y1636" s="74">
        <v>0</v>
      </c>
      <c r="Z1636" s="66">
        <f t="shared" si="356"/>
        <v>0</v>
      </c>
      <c r="AA1636" s="75">
        <v>0</v>
      </c>
    </row>
    <row r="1637" spans="1:27" ht="15.75" hidden="1">
      <c r="A1637" s="66" t="s">
        <v>26</v>
      </c>
      <c r="B1637" s="1" t="s">
        <v>532</v>
      </c>
      <c r="C1637" s="71" t="str">
        <f>IF(A1637&lt;&gt;0,C1605,0)</f>
        <v>5.2.4.2</v>
      </c>
      <c r="D1637" s="72">
        <v>0</v>
      </c>
      <c r="E1637" s="72">
        <v>0</v>
      </c>
      <c r="F1637" s="72">
        <v>0</v>
      </c>
      <c r="G1637" s="73">
        <v>0</v>
      </c>
      <c r="H1637" s="73">
        <v>0</v>
      </c>
      <c r="I1637" s="73">
        <v>0</v>
      </c>
      <c r="J1637" s="73">
        <v>0</v>
      </c>
      <c r="K1637" s="73">
        <v>0</v>
      </c>
      <c r="L1637" s="73">
        <v>0</v>
      </c>
      <c r="M1637" s="66"/>
      <c r="N1637" s="66"/>
      <c r="O1637" s="74">
        <v>0</v>
      </c>
      <c r="P1637" s="66">
        <f t="shared" si="355"/>
        <v>0</v>
      </c>
      <c r="Q1637" s="73">
        <v>0</v>
      </c>
      <c r="R1637" s="73">
        <v>0</v>
      </c>
      <c r="S1637" s="73">
        <v>0</v>
      </c>
      <c r="T1637" s="73">
        <v>0</v>
      </c>
      <c r="U1637" s="73">
        <v>0</v>
      </c>
      <c r="V1637" s="73">
        <v>0</v>
      </c>
      <c r="W1637" s="66"/>
      <c r="X1637" s="66"/>
      <c r="Y1637" s="74">
        <v>0</v>
      </c>
      <c r="Z1637" s="66">
        <f t="shared" si="356"/>
        <v>0</v>
      </c>
      <c r="AA1637" s="75">
        <v>0</v>
      </c>
    </row>
    <row r="1638" spans="1:27" ht="94.5" hidden="1" customHeight="1">
      <c r="A1638" s="66" t="s">
        <v>26</v>
      </c>
      <c r="B1638" s="1" t="s">
        <v>533</v>
      </c>
      <c r="C1638" s="71" t="str">
        <f>IF(A1638&lt;&gt;0,C1605,0)</f>
        <v>5.2.4.2</v>
      </c>
      <c r="D1638" s="72">
        <v>0</v>
      </c>
      <c r="E1638" s="72">
        <v>0</v>
      </c>
      <c r="F1638" s="72">
        <v>0</v>
      </c>
      <c r="G1638" s="73">
        <v>0</v>
      </c>
      <c r="H1638" s="73">
        <v>0</v>
      </c>
      <c r="I1638" s="73">
        <v>0</v>
      </c>
      <c r="J1638" s="73">
        <v>0</v>
      </c>
      <c r="K1638" s="73">
        <v>0</v>
      </c>
      <c r="L1638" s="73">
        <v>0</v>
      </c>
      <c r="M1638" s="66"/>
      <c r="N1638" s="66"/>
      <c r="O1638" s="74">
        <v>0</v>
      </c>
      <c r="P1638" s="66">
        <f t="shared" si="355"/>
        <v>0</v>
      </c>
      <c r="Q1638" s="73">
        <v>0</v>
      </c>
      <c r="R1638" s="73">
        <v>0</v>
      </c>
      <c r="S1638" s="73">
        <v>0</v>
      </c>
      <c r="T1638" s="73">
        <v>0</v>
      </c>
      <c r="U1638" s="73">
        <v>0</v>
      </c>
      <c r="V1638" s="73">
        <v>0</v>
      </c>
      <c r="W1638" s="66"/>
      <c r="X1638" s="66"/>
      <c r="Y1638" s="74">
        <v>0</v>
      </c>
      <c r="Z1638" s="66">
        <f t="shared" si="356"/>
        <v>0</v>
      </c>
      <c r="AA1638" s="75">
        <v>0</v>
      </c>
    </row>
    <row r="1639" spans="1:27" ht="110.25" hidden="1" customHeight="1">
      <c r="A1639" s="66" t="s">
        <v>26</v>
      </c>
      <c r="B1639" s="1" t="s">
        <v>534</v>
      </c>
      <c r="C1639" s="71" t="str">
        <f>IF(A1639&lt;&gt;0,C1605,0)</f>
        <v>5.2.4.2</v>
      </c>
      <c r="D1639" s="72">
        <v>0</v>
      </c>
      <c r="E1639" s="72">
        <v>0</v>
      </c>
      <c r="F1639" s="72">
        <v>0</v>
      </c>
      <c r="G1639" s="73">
        <v>0</v>
      </c>
      <c r="H1639" s="73">
        <v>0</v>
      </c>
      <c r="I1639" s="73">
        <v>0</v>
      </c>
      <c r="J1639" s="73">
        <v>0</v>
      </c>
      <c r="K1639" s="73">
        <v>0</v>
      </c>
      <c r="L1639" s="73">
        <v>0</v>
      </c>
      <c r="M1639" s="66"/>
      <c r="N1639" s="66"/>
      <c r="O1639" s="74">
        <v>0</v>
      </c>
      <c r="P1639" s="66">
        <f t="shared" si="355"/>
        <v>0</v>
      </c>
      <c r="Q1639" s="73">
        <v>0</v>
      </c>
      <c r="R1639" s="73">
        <v>0</v>
      </c>
      <c r="S1639" s="73">
        <v>0</v>
      </c>
      <c r="T1639" s="73">
        <v>0</v>
      </c>
      <c r="U1639" s="73">
        <v>0</v>
      </c>
      <c r="V1639" s="73">
        <v>0</v>
      </c>
      <c r="W1639" s="66"/>
      <c r="X1639" s="66"/>
      <c r="Y1639" s="74">
        <v>0</v>
      </c>
      <c r="Z1639" s="66">
        <f t="shared" si="356"/>
        <v>0</v>
      </c>
      <c r="AA1639" s="75">
        <v>0</v>
      </c>
    </row>
    <row r="1640" spans="1:27" ht="94.5" hidden="1" customHeight="1">
      <c r="A1640" s="66" t="s">
        <v>26</v>
      </c>
      <c r="B1640" s="1" t="s">
        <v>535</v>
      </c>
      <c r="C1640" s="71" t="str">
        <f>IF(A1640&lt;&gt;0,C1605,0)</f>
        <v>5.2.4.2</v>
      </c>
      <c r="D1640" s="72">
        <v>0</v>
      </c>
      <c r="E1640" s="72">
        <v>0</v>
      </c>
      <c r="F1640" s="72">
        <v>0</v>
      </c>
      <c r="G1640" s="73">
        <v>0</v>
      </c>
      <c r="H1640" s="73">
        <v>0</v>
      </c>
      <c r="I1640" s="73">
        <v>0</v>
      </c>
      <c r="J1640" s="73">
        <v>0</v>
      </c>
      <c r="K1640" s="73">
        <v>0</v>
      </c>
      <c r="L1640" s="73">
        <v>0</v>
      </c>
      <c r="M1640" s="66"/>
      <c r="N1640" s="66"/>
      <c r="O1640" s="74">
        <v>0</v>
      </c>
      <c r="P1640" s="66">
        <f t="shared" si="355"/>
        <v>0</v>
      </c>
      <c r="Q1640" s="73">
        <v>0</v>
      </c>
      <c r="R1640" s="73">
        <v>0</v>
      </c>
      <c r="S1640" s="73">
        <v>0</v>
      </c>
      <c r="T1640" s="73">
        <v>0</v>
      </c>
      <c r="U1640" s="73">
        <v>0</v>
      </c>
      <c r="V1640" s="73">
        <v>0</v>
      </c>
      <c r="W1640" s="66"/>
      <c r="X1640" s="66"/>
      <c r="Y1640" s="74">
        <v>0</v>
      </c>
      <c r="Z1640" s="66">
        <f t="shared" si="356"/>
        <v>0</v>
      </c>
      <c r="AA1640" s="75">
        <v>0</v>
      </c>
    </row>
    <row r="1641" spans="1:27" ht="63">
      <c r="A1641" s="66" t="s">
        <v>26</v>
      </c>
      <c r="B1641" s="1"/>
      <c r="C1641" s="63" t="s">
        <v>536</v>
      </c>
      <c r="D1641" s="64" t="s">
        <v>188</v>
      </c>
      <c r="E1641" s="52" t="s">
        <v>31</v>
      </c>
      <c r="F1641" s="72">
        <v>0</v>
      </c>
      <c r="G1641" s="73">
        <f t="shared" ref="G1641:Z1641" si="357">G1642+G1644</f>
        <v>12.97</v>
      </c>
      <c r="H1641" s="73">
        <f t="shared" si="357"/>
        <v>0</v>
      </c>
      <c r="I1641" s="73">
        <f t="shared" si="357"/>
        <v>0</v>
      </c>
      <c r="J1641" s="73">
        <f t="shared" si="357"/>
        <v>12.97</v>
      </c>
      <c r="K1641" s="73">
        <f t="shared" si="357"/>
        <v>0</v>
      </c>
      <c r="L1641" s="73">
        <f t="shared" si="357"/>
        <v>1.222</v>
      </c>
      <c r="M1641" s="73">
        <f t="shared" si="357"/>
        <v>0</v>
      </c>
      <c r="N1641" s="73">
        <f t="shared" si="357"/>
        <v>0</v>
      </c>
      <c r="O1641" s="73">
        <f t="shared" si="357"/>
        <v>1.035593220338983</v>
      </c>
      <c r="P1641" s="73">
        <f t="shared" si="357"/>
        <v>0.1864067796610169</v>
      </c>
      <c r="Q1641" s="73">
        <f t="shared" si="357"/>
        <v>0</v>
      </c>
      <c r="R1641" s="73">
        <f t="shared" si="357"/>
        <v>0</v>
      </c>
      <c r="S1641" s="73">
        <f t="shared" si="357"/>
        <v>0</v>
      </c>
      <c r="T1641" s="73">
        <f t="shared" si="357"/>
        <v>0</v>
      </c>
      <c r="U1641" s="73">
        <f t="shared" si="357"/>
        <v>0</v>
      </c>
      <c r="V1641" s="73">
        <f t="shared" si="357"/>
        <v>1.222</v>
      </c>
      <c r="W1641" s="73">
        <f t="shared" si="357"/>
        <v>0</v>
      </c>
      <c r="X1641" s="73">
        <f t="shared" si="357"/>
        <v>0</v>
      </c>
      <c r="Y1641" s="73">
        <f t="shared" si="357"/>
        <v>1.035593220338983</v>
      </c>
      <c r="Z1641" s="73">
        <f t="shared" si="357"/>
        <v>0.1864067796610169</v>
      </c>
      <c r="AA1641" s="76">
        <f>AA1642+AA1644</f>
        <v>12.963468880000004</v>
      </c>
    </row>
    <row r="1642" spans="1:27" ht="63" customHeight="1">
      <c r="A1642" s="66"/>
      <c r="B1642" s="1"/>
      <c r="C1642" s="78" t="s">
        <v>537</v>
      </c>
      <c r="D1642" s="64" t="s">
        <v>190</v>
      </c>
      <c r="E1642" s="52" t="s">
        <v>50</v>
      </c>
      <c r="F1642" s="72"/>
      <c r="G1642" s="73"/>
      <c r="H1642" s="73"/>
      <c r="I1642" s="73"/>
      <c r="J1642" s="73"/>
      <c r="K1642" s="73"/>
      <c r="L1642" s="73"/>
      <c r="M1642" s="73"/>
      <c r="N1642" s="73"/>
      <c r="O1642" s="73"/>
      <c r="P1642" s="73"/>
      <c r="Q1642" s="73"/>
      <c r="R1642" s="73"/>
      <c r="S1642" s="73"/>
      <c r="T1642" s="73"/>
      <c r="U1642" s="73"/>
      <c r="V1642" s="73"/>
      <c r="W1642" s="73"/>
      <c r="X1642" s="73"/>
      <c r="Y1642" s="73"/>
      <c r="Z1642" s="73"/>
      <c r="AA1642" s="76"/>
    </row>
    <row r="1643" spans="1:27" ht="44.25" hidden="1" customHeight="1">
      <c r="A1643" s="66"/>
      <c r="B1643" s="1"/>
      <c r="C1643" s="63"/>
      <c r="D1643" s="72"/>
      <c r="E1643" s="72"/>
      <c r="F1643" s="72"/>
      <c r="G1643" s="73"/>
      <c r="H1643" s="73"/>
      <c r="I1643" s="73"/>
      <c r="J1643" s="73"/>
      <c r="K1643" s="73"/>
      <c r="L1643" s="73"/>
      <c r="M1643" s="66"/>
      <c r="N1643" s="66"/>
      <c r="O1643" s="74"/>
      <c r="P1643" s="66"/>
      <c r="Q1643" s="73"/>
      <c r="R1643" s="73"/>
      <c r="S1643" s="73"/>
      <c r="T1643" s="73"/>
      <c r="U1643" s="73"/>
      <c r="V1643" s="73"/>
      <c r="W1643" s="66"/>
      <c r="X1643" s="66"/>
      <c r="Y1643" s="74"/>
      <c r="Z1643" s="66"/>
      <c r="AA1643" s="75"/>
    </row>
    <row r="1644" spans="1:27" ht="204.75" customHeight="1">
      <c r="A1644" s="66" t="s">
        <v>26</v>
      </c>
      <c r="B1644" s="1"/>
      <c r="C1644" s="78" t="s">
        <v>538</v>
      </c>
      <c r="D1644" s="64" t="s">
        <v>192</v>
      </c>
      <c r="E1644" s="52" t="s">
        <v>50</v>
      </c>
      <c r="F1644" s="72">
        <v>0</v>
      </c>
      <c r="G1644" s="66">
        <f t="shared" ref="G1644:Z1644" si="358">SUBTOTAL(9,G1645:G1661)</f>
        <v>12.97</v>
      </c>
      <c r="H1644" s="66">
        <f t="shared" si="358"/>
        <v>0</v>
      </c>
      <c r="I1644" s="66">
        <f t="shared" si="358"/>
        <v>0</v>
      </c>
      <c r="J1644" s="66">
        <f t="shared" si="358"/>
        <v>12.97</v>
      </c>
      <c r="K1644" s="66">
        <f t="shared" si="358"/>
        <v>0</v>
      </c>
      <c r="L1644" s="66">
        <f t="shared" si="358"/>
        <v>1.222</v>
      </c>
      <c r="M1644" s="66">
        <f t="shared" si="358"/>
        <v>0</v>
      </c>
      <c r="N1644" s="66">
        <f t="shared" si="358"/>
        <v>0</v>
      </c>
      <c r="O1644" s="66">
        <f t="shared" si="358"/>
        <v>1.035593220338983</v>
      </c>
      <c r="P1644" s="66">
        <f t="shared" si="358"/>
        <v>0.1864067796610169</v>
      </c>
      <c r="Q1644" s="66">
        <f t="shared" si="358"/>
        <v>0</v>
      </c>
      <c r="R1644" s="66">
        <f t="shared" si="358"/>
        <v>0</v>
      </c>
      <c r="S1644" s="66">
        <f t="shared" si="358"/>
        <v>0</v>
      </c>
      <c r="T1644" s="66">
        <f t="shared" si="358"/>
        <v>0</v>
      </c>
      <c r="U1644" s="66">
        <f t="shared" si="358"/>
        <v>0</v>
      </c>
      <c r="V1644" s="66">
        <f t="shared" si="358"/>
        <v>1.222</v>
      </c>
      <c r="W1644" s="66">
        <f t="shared" si="358"/>
        <v>0</v>
      </c>
      <c r="X1644" s="66">
        <f t="shared" si="358"/>
        <v>0</v>
      </c>
      <c r="Y1644" s="66">
        <f t="shared" si="358"/>
        <v>1.035593220338983</v>
      </c>
      <c r="Z1644" s="66">
        <f t="shared" si="358"/>
        <v>0.1864067796610169</v>
      </c>
      <c r="AA1644" s="67">
        <f>SUBTOTAL(9,AA1645:AA1661)</f>
        <v>12.963468880000004</v>
      </c>
    </row>
    <row r="1645" spans="1:27" ht="31.5">
      <c r="A1645" s="66" t="s">
        <v>2619</v>
      </c>
      <c r="B1645" s="1" t="s">
        <v>470</v>
      </c>
      <c r="C1645" s="71" t="str">
        <f>IF(A1645&lt;&gt;0,C1644,0)</f>
        <v>5.3.2.</v>
      </c>
      <c r="D1645" s="72" t="s">
        <v>2620</v>
      </c>
      <c r="E1645" s="72" t="s">
        <v>2460</v>
      </c>
      <c r="F1645" s="72" t="s">
        <v>1268</v>
      </c>
      <c r="G1645" s="73">
        <v>3.1</v>
      </c>
      <c r="H1645" s="73">
        <v>0</v>
      </c>
      <c r="I1645" s="73">
        <v>0</v>
      </c>
      <c r="J1645" s="73">
        <v>3.1</v>
      </c>
      <c r="K1645" s="73">
        <v>0</v>
      </c>
      <c r="L1645" s="73">
        <v>0.18099999999999999</v>
      </c>
      <c r="M1645" s="66"/>
      <c r="N1645" s="66"/>
      <c r="O1645" s="74">
        <v>0.15338983050847457</v>
      </c>
      <c r="P1645" s="66">
        <f t="shared" ref="P1645:P1676" si="359">L1645-O1645</f>
        <v>2.7610169491525421E-2</v>
      </c>
      <c r="Q1645" s="73">
        <v>0</v>
      </c>
      <c r="R1645" s="73">
        <v>0</v>
      </c>
      <c r="S1645" s="73">
        <v>0</v>
      </c>
      <c r="T1645" s="73">
        <v>0</v>
      </c>
      <c r="U1645" s="73">
        <v>0</v>
      </c>
      <c r="V1645" s="73">
        <v>0.18099999999999999</v>
      </c>
      <c r="W1645" s="66"/>
      <c r="X1645" s="66"/>
      <c r="Y1645" s="74">
        <v>0.15338983050847457</v>
      </c>
      <c r="Z1645" s="66">
        <f t="shared" ref="Z1645:Z1661" si="360">V1645-Y1645</f>
        <v>2.7610169491525421E-2</v>
      </c>
      <c r="AA1645" s="75">
        <v>3.095460000000001</v>
      </c>
    </row>
    <row r="1646" spans="1:27" ht="94.5" customHeight="1">
      <c r="A1646" s="66" t="s">
        <v>2621</v>
      </c>
      <c r="B1646" s="1" t="s">
        <v>471</v>
      </c>
      <c r="C1646" s="71" t="str">
        <f>IF(A1646&lt;&gt;0,C1644,0)</f>
        <v>5.3.2.</v>
      </c>
      <c r="D1646" s="72" t="s">
        <v>2622</v>
      </c>
      <c r="E1646" s="72" t="s">
        <v>2460</v>
      </c>
      <c r="F1646" s="72" t="s">
        <v>1269</v>
      </c>
      <c r="G1646" s="73">
        <v>0</v>
      </c>
      <c r="H1646" s="73">
        <v>0</v>
      </c>
      <c r="I1646" s="73">
        <v>0</v>
      </c>
      <c r="J1646" s="73">
        <v>0</v>
      </c>
      <c r="K1646" s="73">
        <v>0</v>
      </c>
      <c r="L1646" s="73">
        <v>0</v>
      </c>
      <c r="M1646" s="66"/>
      <c r="N1646" s="66"/>
      <c r="O1646" s="74">
        <v>0</v>
      </c>
      <c r="P1646" s="66">
        <f t="shared" si="359"/>
        <v>0</v>
      </c>
      <c r="Q1646" s="73">
        <v>0</v>
      </c>
      <c r="R1646" s="73">
        <v>0</v>
      </c>
      <c r="S1646" s="73">
        <v>0</v>
      </c>
      <c r="T1646" s="73">
        <v>0</v>
      </c>
      <c r="U1646" s="73">
        <v>0</v>
      </c>
      <c r="V1646" s="73">
        <v>0</v>
      </c>
      <c r="W1646" s="66"/>
      <c r="X1646" s="66"/>
      <c r="Y1646" s="74">
        <v>0</v>
      </c>
      <c r="Z1646" s="66">
        <f t="shared" si="360"/>
        <v>0</v>
      </c>
      <c r="AA1646" s="75">
        <v>0</v>
      </c>
    </row>
    <row r="1647" spans="1:27" ht="47.25" customHeight="1">
      <c r="A1647" s="66" t="s">
        <v>2623</v>
      </c>
      <c r="B1647" s="1" t="s">
        <v>472</v>
      </c>
      <c r="C1647" s="71" t="str">
        <f>IF(A1647&lt;&gt;0,C1644,0)</f>
        <v>5.3.2.</v>
      </c>
      <c r="D1647" s="72" t="s">
        <v>2624</v>
      </c>
      <c r="E1647" s="72" t="s">
        <v>2460</v>
      </c>
      <c r="F1647" s="72" t="s">
        <v>1270</v>
      </c>
      <c r="G1647" s="73">
        <v>4.72</v>
      </c>
      <c r="H1647" s="73">
        <v>0</v>
      </c>
      <c r="I1647" s="73">
        <v>0</v>
      </c>
      <c r="J1647" s="73">
        <v>4.72</v>
      </c>
      <c r="K1647" s="73">
        <v>0</v>
      </c>
      <c r="L1647" s="73">
        <v>0.12</v>
      </c>
      <c r="M1647" s="66"/>
      <c r="N1647" s="66"/>
      <c r="O1647" s="74">
        <v>0.10169491525423729</v>
      </c>
      <c r="P1647" s="66">
        <f t="shared" si="359"/>
        <v>1.8305084745762701E-2</v>
      </c>
      <c r="Q1647" s="73">
        <v>0</v>
      </c>
      <c r="R1647" s="73">
        <v>0</v>
      </c>
      <c r="S1647" s="73">
        <v>0</v>
      </c>
      <c r="T1647" s="73">
        <v>0</v>
      </c>
      <c r="U1647" s="73">
        <v>0</v>
      </c>
      <c r="V1647" s="73">
        <v>0.12</v>
      </c>
      <c r="W1647" s="66"/>
      <c r="X1647" s="66"/>
      <c r="Y1647" s="74">
        <v>0.10169491525423729</v>
      </c>
      <c r="Z1647" s="66">
        <f t="shared" si="360"/>
        <v>1.8305084745762701E-2</v>
      </c>
      <c r="AA1647" s="75">
        <v>4.72</v>
      </c>
    </row>
    <row r="1648" spans="1:27" ht="204.75">
      <c r="A1648" s="66" t="s">
        <v>2625</v>
      </c>
      <c r="B1648" s="1" t="s">
        <v>473</v>
      </c>
      <c r="C1648" s="71" t="str">
        <f>IF(A1648&lt;&gt;0,C1645,0)</f>
        <v>5.3.2.</v>
      </c>
      <c r="D1648" s="72" t="s">
        <v>2626</v>
      </c>
      <c r="E1648" s="72" t="s">
        <v>2460</v>
      </c>
      <c r="F1648" s="72" t="s">
        <v>1271</v>
      </c>
      <c r="G1648" s="73">
        <v>2.65</v>
      </c>
      <c r="H1648" s="73">
        <v>0</v>
      </c>
      <c r="I1648" s="73">
        <v>0</v>
      </c>
      <c r="J1648" s="73">
        <v>2.65</v>
      </c>
      <c r="K1648" s="73">
        <v>0</v>
      </c>
      <c r="L1648" s="73">
        <v>0.22600000000000001</v>
      </c>
      <c r="M1648" s="66"/>
      <c r="N1648" s="66"/>
      <c r="O1648" s="74">
        <v>0.19152542372881357</v>
      </c>
      <c r="P1648" s="66">
        <f t="shared" si="359"/>
        <v>3.4474576271186441E-2</v>
      </c>
      <c r="Q1648" s="73">
        <v>0</v>
      </c>
      <c r="R1648" s="73">
        <v>0</v>
      </c>
      <c r="S1648" s="73">
        <v>0</v>
      </c>
      <c r="T1648" s="73">
        <v>0</v>
      </c>
      <c r="U1648" s="73">
        <v>0</v>
      </c>
      <c r="V1648" s="73">
        <v>0.22600000000000001</v>
      </c>
      <c r="W1648" s="66"/>
      <c r="X1648" s="66"/>
      <c r="Y1648" s="74">
        <v>0.19152542372881357</v>
      </c>
      <c r="Z1648" s="66">
        <f t="shared" si="360"/>
        <v>3.4474576271186441E-2</v>
      </c>
      <c r="AA1648" s="75">
        <v>2.6450000000000018</v>
      </c>
    </row>
    <row r="1649" spans="1:27" ht="189" customHeight="1">
      <c r="A1649" s="66" t="s">
        <v>2627</v>
      </c>
      <c r="B1649" s="1" t="s">
        <v>474</v>
      </c>
      <c r="C1649" s="71" t="str">
        <f>IF(A1649&lt;&gt;0,C1646,0)</f>
        <v>5.3.2.</v>
      </c>
      <c r="D1649" s="72" t="s">
        <v>2628</v>
      </c>
      <c r="E1649" s="72" t="s">
        <v>2460</v>
      </c>
      <c r="F1649" s="72" t="s">
        <v>1272</v>
      </c>
      <c r="G1649" s="73">
        <v>2.5</v>
      </c>
      <c r="H1649" s="73">
        <v>0</v>
      </c>
      <c r="I1649" s="73">
        <v>0</v>
      </c>
      <c r="J1649" s="73">
        <v>2.5</v>
      </c>
      <c r="K1649" s="73">
        <v>0</v>
      </c>
      <c r="L1649" s="73">
        <v>0</v>
      </c>
      <c r="M1649" s="66"/>
      <c r="N1649" s="66"/>
      <c r="O1649" s="74">
        <v>0</v>
      </c>
      <c r="P1649" s="66">
        <f t="shared" si="359"/>
        <v>0</v>
      </c>
      <c r="Q1649" s="73">
        <v>0</v>
      </c>
      <c r="R1649" s="73">
        <v>0</v>
      </c>
      <c r="S1649" s="73">
        <v>0</v>
      </c>
      <c r="T1649" s="73">
        <v>0</v>
      </c>
      <c r="U1649" s="73">
        <v>0</v>
      </c>
      <c r="V1649" s="73">
        <v>0</v>
      </c>
      <c r="W1649" s="66"/>
      <c r="X1649" s="66"/>
      <c r="Y1649" s="74">
        <v>0</v>
      </c>
      <c r="Z1649" s="66">
        <f t="shared" si="360"/>
        <v>0</v>
      </c>
      <c r="AA1649" s="75">
        <v>2.5030088800000003</v>
      </c>
    </row>
    <row r="1650" spans="1:27" ht="47.25">
      <c r="A1650" s="66" t="s">
        <v>2629</v>
      </c>
      <c r="B1650" s="1" t="s">
        <v>475</v>
      </c>
      <c r="C1650" s="71" t="str">
        <f>IF(A1650&lt;&gt;0,C1648,0)</f>
        <v>5.3.2.</v>
      </c>
      <c r="D1650" s="72" t="s">
        <v>2630</v>
      </c>
      <c r="E1650" s="72" t="s">
        <v>2460</v>
      </c>
      <c r="F1650" s="72" t="s">
        <v>1273</v>
      </c>
      <c r="G1650" s="73">
        <v>0</v>
      </c>
      <c r="H1650" s="73">
        <v>0</v>
      </c>
      <c r="I1650" s="73">
        <v>0</v>
      </c>
      <c r="J1650" s="73">
        <v>0</v>
      </c>
      <c r="K1650" s="73">
        <v>0</v>
      </c>
      <c r="L1650" s="73">
        <v>0.69499999999999995</v>
      </c>
      <c r="M1650" s="66"/>
      <c r="N1650" s="66"/>
      <c r="O1650" s="74">
        <v>0.58898305084745761</v>
      </c>
      <c r="P1650" s="66">
        <f t="shared" si="359"/>
        <v>0.10601694915254234</v>
      </c>
      <c r="Q1650" s="73">
        <v>0</v>
      </c>
      <c r="R1650" s="73">
        <v>0</v>
      </c>
      <c r="S1650" s="73">
        <v>0</v>
      </c>
      <c r="T1650" s="73">
        <v>0</v>
      </c>
      <c r="U1650" s="73">
        <v>0</v>
      </c>
      <c r="V1650" s="73">
        <v>0.69499999999999995</v>
      </c>
      <c r="W1650" s="66"/>
      <c r="X1650" s="66"/>
      <c r="Y1650" s="74">
        <v>0.58898305084745761</v>
      </c>
      <c r="Z1650" s="66">
        <f t="shared" si="360"/>
        <v>0.10601694915254234</v>
      </c>
      <c r="AA1650" s="75">
        <v>0</v>
      </c>
    </row>
    <row r="1651" spans="1:27" ht="94.5" hidden="1" customHeight="1">
      <c r="A1651" s="66" t="s">
        <v>26</v>
      </c>
      <c r="B1651" s="1" t="s">
        <v>476</v>
      </c>
      <c r="C1651" s="71" t="str">
        <f>IF(A1651&lt;&gt;0,C1648,0)</f>
        <v>5.3.2.</v>
      </c>
      <c r="D1651" s="72">
        <v>0</v>
      </c>
      <c r="E1651" s="72">
        <v>0</v>
      </c>
      <c r="F1651" s="72">
        <v>0</v>
      </c>
      <c r="G1651" s="73">
        <v>0</v>
      </c>
      <c r="H1651" s="73">
        <v>0</v>
      </c>
      <c r="I1651" s="73">
        <v>0</v>
      </c>
      <c r="J1651" s="73">
        <v>0</v>
      </c>
      <c r="K1651" s="73">
        <v>0</v>
      </c>
      <c r="L1651" s="73">
        <v>0</v>
      </c>
      <c r="M1651" s="66"/>
      <c r="N1651" s="66"/>
      <c r="O1651" s="74">
        <v>0</v>
      </c>
      <c r="P1651" s="66">
        <f t="shared" si="359"/>
        <v>0</v>
      </c>
      <c r="Q1651" s="73">
        <v>0</v>
      </c>
      <c r="R1651" s="73">
        <v>0</v>
      </c>
      <c r="S1651" s="73">
        <v>0</v>
      </c>
      <c r="T1651" s="73">
        <v>0</v>
      </c>
      <c r="U1651" s="73">
        <v>0</v>
      </c>
      <c r="V1651" s="73">
        <v>0</v>
      </c>
      <c r="W1651" s="66"/>
      <c r="X1651" s="66"/>
      <c r="Y1651" s="74">
        <v>0</v>
      </c>
      <c r="Z1651" s="66">
        <f t="shared" si="360"/>
        <v>0</v>
      </c>
      <c r="AA1651" s="75">
        <v>0</v>
      </c>
    </row>
    <row r="1652" spans="1:27" ht="78.75" hidden="1" customHeight="1">
      <c r="A1652" s="66" t="s">
        <v>26</v>
      </c>
      <c r="B1652" s="1" t="s">
        <v>477</v>
      </c>
      <c r="C1652" s="71" t="str">
        <f>IF(A1652&lt;&gt;0,C1648,0)</f>
        <v>5.3.2.</v>
      </c>
      <c r="D1652" s="72">
        <v>0</v>
      </c>
      <c r="E1652" s="72">
        <v>0</v>
      </c>
      <c r="F1652" s="72">
        <v>0</v>
      </c>
      <c r="G1652" s="73">
        <v>0</v>
      </c>
      <c r="H1652" s="73">
        <v>0</v>
      </c>
      <c r="I1652" s="73">
        <v>0</v>
      </c>
      <c r="J1652" s="73">
        <v>0</v>
      </c>
      <c r="K1652" s="73">
        <v>0</v>
      </c>
      <c r="L1652" s="73">
        <v>0</v>
      </c>
      <c r="M1652" s="66"/>
      <c r="N1652" s="66"/>
      <c r="O1652" s="74">
        <v>0</v>
      </c>
      <c r="P1652" s="66">
        <f t="shared" si="359"/>
        <v>0</v>
      </c>
      <c r="Q1652" s="73">
        <v>0</v>
      </c>
      <c r="R1652" s="73">
        <v>0</v>
      </c>
      <c r="S1652" s="73">
        <v>0</v>
      </c>
      <c r="T1652" s="73">
        <v>0</v>
      </c>
      <c r="U1652" s="73">
        <v>0</v>
      </c>
      <c r="V1652" s="73">
        <v>0</v>
      </c>
      <c r="W1652" s="66"/>
      <c r="X1652" s="66"/>
      <c r="Y1652" s="74">
        <v>0</v>
      </c>
      <c r="Z1652" s="66">
        <f t="shared" si="360"/>
        <v>0</v>
      </c>
      <c r="AA1652" s="75">
        <v>0</v>
      </c>
    </row>
    <row r="1653" spans="1:27" ht="15.75" hidden="1">
      <c r="A1653" s="66" t="s">
        <v>26</v>
      </c>
      <c r="B1653" s="1" t="s">
        <v>480</v>
      </c>
      <c r="C1653" s="71" t="str">
        <f>IF(A1653&lt;&gt;0,C1648,0)</f>
        <v>5.3.2.</v>
      </c>
      <c r="D1653" s="72">
        <v>0</v>
      </c>
      <c r="E1653" s="72">
        <v>0</v>
      </c>
      <c r="F1653" s="72">
        <v>0</v>
      </c>
      <c r="G1653" s="73">
        <v>0</v>
      </c>
      <c r="H1653" s="73">
        <v>0</v>
      </c>
      <c r="I1653" s="73">
        <v>0</v>
      </c>
      <c r="J1653" s="73">
        <v>0</v>
      </c>
      <c r="K1653" s="73">
        <v>0</v>
      </c>
      <c r="L1653" s="73">
        <v>0</v>
      </c>
      <c r="M1653" s="66"/>
      <c r="N1653" s="66"/>
      <c r="O1653" s="74">
        <v>0</v>
      </c>
      <c r="P1653" s="66">
        <f t="shared" si="359"/>
        <v>0</v>
      </c>
      <c r="Q1653" s="73">
        <v>0</v>
      </c>
      <c r="R1653" s="73">
        <v>0</v>
      </c>
      <c r="S1653" s="73">
        <v>0</v>
      </c>
      <c r="T1653" s="73">
        <v>0</v>
      </c>
      <c r="U1653" s="73">
        <v>0</v>
      </c>
      <c r="V1653" s="73">
        <v>0</v>
      </c>
      <c r="W1653" s="66"/>
      <c r="X1653" s="66"/>
      <c r="Y1653" s="74">
        <v>0</v>
      </c>
      <c r="Z1653" s="66">
        <f t="shared" si="360"/>
        <v>0</v>
      </c>
      <c r="AA1653" s="75">
        <v>0</v>
      </c>
    </row>
    <row r="1654" spans="1:27" ht="15.75" hidden="1">
      <c r="A1654" s="66" t="s">
        <v>26</v>
      </c>
      <c r="B1654" s="1" t="s">
        <v>481</v>
      </c>
      <c r="C1654" s="71" t="str">
        <f>IF(A1654&lt;&gt;0,C1648,0)</f>
        <v>5.3.2.</v>
      </c>
      <c r="D1654" s="72">
        <v>0</v>
      </c>
      <c r="E1654" s="72">
        <v>0</v>
      </c>
      <c r="F1654" s="72">
        <v>0</v>
      </c>
      <c r="G1654" s="73">
        <v>0</v>
      </c>
      <c r="H1654" s="73">
        <v>0</v>
      </c>
      <c r="I1654" s="73">
        <v>0</v>
      </c>
      <c r="J1654" s="73">
        <v>0</v>
      </c>
      <c r="K1654" s="73">
        <v>0</v>
      </c>
      <c r="L1654" s="73">
        <v>0</v>
      </c>
      <c r="M1654" s="66"/>
      <c r="N1654" s="66"/>
      <c r="O1654" s="74">
        <v>0</v>
      </c>
      <c r="P1654" s="66">
        <f t="shared" si="359"/>
        <v>0</v>
      </c>
      <c r="Q1654" s="73">
        <v>0</v>
      </c>
      <c r="R1654" s="73">
        <v>0</v>
      </c>
      <c r="S1654" s="73">
        <v>0</v>
      </c>
      <c r="T1654" s="73">
        <v>0</v>
      </c>
      <c r="U1654" s="73">
        <v>0</v>
      </c>
      <c r="V1654" s="73">
        <v>0</v>
      </c>
      <c r="W1654" s="66"/>
      <c r="X1654" s="66"/>
      <c r="Y1654" s="74">
        <v>0</v>
      </c>
      <c r="Z1654" s="66">
        <f t="shared" si="360"/>
        <v>0</v>
      </c>
      <c r="AA1654" s="75">
        <v>0</v>
      </c>
    </row>
    <row r="1655" spans="1:27" ht="15.75" hidden="1">
      <c r="A1655" s="66" t="s">
        <v>26</v>
      </c>
      <c r="B1655" s="1" t="s">
        <v>482</v>
      </c>
      <c r="C1655" s="71" t="str">
        <f>IF(A1655&lt;&gt;0,C1648,0)</f>
        <v>5.3.2.</v>
      </c>
      <c r="D1655" s="72">
        <v>0</v>
      </c>
      <c r="E1655" s="72">
        <v>0</v>
      </c>
      <c r="F1655" s="72">
        <v>0</v>
      </c>
      <c r="G1655" s="73">
        <v>0</v>
      </c>
      <c r="H1655" s="73">
        <v>0</v>
      </c>
      <c r="I1655" s="73">
        <v>0</v>
      </c>
      <c r="J1655" s="73">
        <v>0</v>
      </c>
      <c r="K1655" s="73">
        <v>0</v>
      </c>
      <c r="L1655" s="73">
        <v>0</v>
      </c>
      <c r="M1655" s="66"/>
      <c r="N1655" s="66"/>
      <c r="O1655" s="74">
        <v>0</v>
      </c>
      <c r="P1655" s="66">
        <f t="shared" si="359"/>
        <v>0</v>
      </c>
      <c r="Q1655" s="73">
        <v>0</v>
      </c>
      <c r="R1655" s="73">
        <v>0</v>
      </c>
      <c r="S1655" s="73">
        <v>0</v>
      </c>
      <c r="T1655" s="73">
        <v>0</v>
      </c>
      <c r="U1655" s="73">
        <v>0</v>
      </c>
      <c r="V1655" s="73">
        <v>0</v>
      </c>
      <c r="W1655" s="66"/>
      <c r="X1655" s="66"/>
      <c r="Y1655" s="74">
        <v>0</v>
      </c>
      <c r="Z1655" s="66">
        <f t="shared" si="360"/>
        <v>0</v>
      </c>
      <c r="AA1655" s="75">
        <v>0</v>
      </c>
    </row>
    <row r="1656" spans="1:27" ht="15.75" hidden="1">
      <c r="A1656" s="66" t="s">
        <v>26</v>
      </c>
      <c r="B1656" s="1" t="s">
        <v>483</v>
      </c>
      <c r="C1656" s="71" t="str">
        <f>IF(A1656&lt;&gt;0,C1648,0)</f>
        <v>5.3.2.</v>
      </c>
      <c r="D1656" s="72">
        <v>0</v>
      </c>
      <c r="E1656" s="72">
        <v>0</v>
      </c>
      <c r="F1656" s="72">
        <v>0</v>
      </c>
      <c r="G1656" s="73">
        <v>0</v>
      </c>
      <c r="H1656" s="73">
        <v>0</v>
      </c>
      <c r="I1656" s="73">
        <v>0</v>
      </c>
      <c r="J1656" s="73">
        <v>0</v>
      </c>
      <c r="K1656" s="73">
        <v>0</v>
      </c>
      <c r="L1656" s="73">
        <v>0</v>
      </c>
      <c r="M1656" s="66"/>
      <c r="N1656" s="66"/>
      <c r="O1656" s="74">
        <v>0</v>
      </c>
      <c r="P1656" s="66">
        <f t="shared" si="359"/>
        <v>0</v>
      </c>
      <c r="Q1656" s="73">
        <v>0</v>
      </c>
      <c r="R1656" s="73">
        <v>0</v>
      </c>
      <c r="S1656" s="73">
        <v>0</v>
      </c>
      <c r="T1656" s="73">
        <v>0</v>
      </c>
      <c r="U1656" s="73">
        <v>0</v>
      </c>
      <c r="V1656" s="73">
        <v>0</v>
      </c>
      <c r="W1656" s="66"/>
      <c r="X1656" s="66"/>
      <c r="Y1656" s="74">
        <v>0</v>
      </c>
      <c r="Z1656" s="66">
        <f t="shared" si="360"/>
        <v>0</v>
      </c>
      <c r="AA1656" s="75">
        <v>0</v>
      </c>
    </row>
    <row r="1657" spans="1:27" ht="15.75" hidden="1">
      <c r="A1657" s="66" t="s">
        <v>26</v>
      </c>
      <c r="B1657" s="1" t="s">
        <v>484</v>
      </c>
      <c r="C1657" s="71" t="str">
        <f>IF(A1657&lt;&gt;0,C1648,0)</f>
        <v>5.3.2.</v>
      </c>
      <c r="D1657" s="72">
        <v>0</v>
      </c>
      <c r="E1657" s="72">
        <v>0</v>
      </c>
      <c r="F1657" s="72">
        <v>0</v>
      </c>
      <c r="G1657" s="73">
        <v>0</v>
      </c>
      <c r="H1657" s="73">
        <v>0</v>
      </c>
      <c r="I1657" s="73">
        <v>0</v>
      </c>
      <c r="J1657" s="73">
        <v>0</v>
      </c>
      <c r="K1657" s="73">
        <v>0</v>
      </c>
      <c r="L1657" s="73">
        <v>0</v>
      </c>
      <c r="M1657" s="66"/>
      <c r="N1657" s="66"/>
      <c r="O1657" s="74">
        <v>0</v>
      </c>
      <c r="P1657" s="66">
        <f t="shared" si="359"/>
        <v>0</v>
      </c>
      <c r="Q1657" s="73">
        <v>0</v>
      </c>
      <c r="R1657" s="73">
        <v>0</v>
      </c>
      <c r="S1657" s="73">
        <v>0</v>
      </c>
      <c r="T1657" s="73">
        <v>0</v>
      </c>
      <c r="U1657" s="73">
        <v>0</v>
      </c>
      <c r="V1657" s="73">
        <v>0</v>
      </c>
      <c r="W1657" s="66"/>
      <c r="X1657" s="66"/>
      <c r="Y1657" s="74">
        <v>0</v>
      </c>
      <c r="Z1657" s="66">
        <f t="shared" si="360"/>
        <v>0</v>
      </c>
      <c r="AA1657" s="75">
        <v>0</v>
      </c>
    </row>
    <row r="1658" spans="1:27" ht="15.75" hidden="1">
      <c r="A1658" s="66" t="s">
        <v>26</v>
      </c>
      <c r="B1658" s="1" t="s">
        <v>485</v>
      </c>
      <c r="C1658" s="71" t="str">
        <f>IF(A1658&lt;&gt;0,C1648,0)</f>
        <v>5.3.2.</v>
      </c>
      <c r="D1658" s="72">
        <v>0</v>
      </c>
      <c r="E1658" s="72">
        <v>0</v>
      </c>
      <c r="F1658" s="72">
        <v>0</v>
      </c>
      <c r="G1658" s="73">
        <v>0</v>
      </c>
      <c r="H1658" s="73">
        <v>0</v>
      </c>
      <c r="I1658" s="73">
        <v>0</v>
      </c>
      <c r="J1658" s="73">
        <v>0</v>
      </c>
      <c r="K1658" s="73">
        <v>0</v>
      </c>
      <c r="L1658" s="73">
        <v>0</v>
      </c>
      <c r="M1658" s="66"/>
      <c r="N1658" s="66"/>
      <c r="O1658" s="74">
        <v>0</v>
      </c>
      <c r="P1658" s="66">
        <f t="shared" si="359"/>
        <v>0</v>
      </c>
      <c r="Q1658" s="73">
        <v>0</v>
      </c>
      <c r="R1658" s="73">
        <v>0</v>
      </c>
      <c r="S1658" s="73">
        <v>0</v>
      </c>
      <c r="T1658" s="73">
        <v>0</v>
      </c>
      <c r="U1658" s="73">
        <v>0</v>
      </c>
      <c r="V1658" s="73">
        <v>0</v>
      </c>
      <c r="W1658" s="66"/>
      <c r="X1658" s="66"/>
      <c r="Y1658" s="74">
        <v>0</v>
      </c>
      <c r="Z1658" s="66">
        <f t="shared" si="360"/>
        <v>0</v>
      </c>
      <c r="AA1658" s="75">
        <v>0</v>
      </c>
    </row>
    <row r="1659" spans="1:27" ht="15.75" hidden="1">
      <c r="A1659" s="66" t="s">
        <v>26</v>
      </c>
      <c r="B1659" s="1" t="s">
        <v>486</v>
      </c>
      <c r="C1659" s="71" t="str">
        <f>IF(A1659&lt;&gt;0,C1648,0)</f>
        <v>5.3.2.</v>
      </c>
      <c r="D1659" s="72">
        <v>0</v>
      </c>
      <c r="E1659" s="72">
        <v>0</v>
      </c>
      <c r="F1659" s="72">
        <v>0</v>
      </c>
      <c r="G1659" s="73">
        <v>0</v>
      </c>
      <c r="H1659" s="73">
        <v>0</v>
      </c>
      <c r="I1659" s="73">
        <v>0</v>
      </c>
      <c r="J1659" s="73">
        <v>0</v>
      </c>
      <c r="K1659" s="73">
        <v>0</v>
      </c>
      <c r="L1659" s="73">
        <v>0</v>
      </c>
      <c r="M1659" s="66"/>
      <c r="N1659" s="66"/>
      <c r="O1659" s="74">
        <v>0</v>
      </c>
      <c r="P1659" s="66">
        <f t="shared" si="359"/>
        <v>0</v>
      </c>
      <c r="Q1659" s="73">
        <v>0</v>
      </c>
      <c r="R1659" s="73">
        <v>0</v>
      </c>
      <c r="S1659" s="73">
        <v>0</v>
      </c>
      <c r="T1659" s="73">
        <v>0</v>
      </c>
      <c r="U1659" s="73">
        <v>0</v>
      </c>
      <c r="V1659" s="73">
        <v>0</v>
      </c>
      <c r="W1659" s="66"/>
      <c r="X1659" s="66"/>
      <c r="Y1659" s="74">
        <v>0</v>
      </c>
      <c r="Z1659" s="66">
        <f t="shared" si="360"/>
        <v>0</v>
      </c>
      <c r="AA1659" s="75">
        <v>0</v>
      </c>
    </row>
    <row r="1660" spans="1:27" ht="15.75" hidden="1">
      <c r="A1660" s="66" t="s">
        <v>26</v>
      </c>
      <c r="B1660" s="1" t="s">
        <v>487</v>
      </c>
      <c r="C1660" s="71" t="str">
        <f>IF(A1660&lt;&gt;0,C1648,0)</f>
        <v>5.3.2.</v>
      </c>
      <c r="D1660" s="72">
        <v>0</v>
      </c>
      <c r="E1660" s="72">
        <v>0</v>
      </c>
      <c r="F1660" s="72">
        <v>0</v>
      </c>
      <c r="G1660" s="73">
        <v>0</v>
      </c>
      <c r="H1660" s="73">
        <v>0</v>
      </c>
      <c r="I1660" s="73">
        <v>0</v>
      </c>
      <c r="J1660" s="73">
        <v>0</v>
      </c>
      <c r="K1660" s="73">
        <v>0</v>
      </c>
      <c r="L1660" s="73">
        <v>0</v>
      </c>
      <c r="M1660" s="66"/>
      <c r="N1660" s="66"/>
      <c r="O1660" s="74">
        <v>0</v>
      </c>
      <c r="P1660" s="66">
        <f t="shared" si="359"/>
        <v>0</v>
      </c>
      <c r="Q1660" s="73">
        <v>0</v>
      </c>
      <c r="R1660" s="73">
        <v>0</v>
      </c>
      <c r="S1660" s="73">
        <v>0</v>
      </c>
      <c r="T1660" s="73">
        <v>0</v>
      </c>
      <c r="U1660" s="73">
        <v>0</v>
      </c>
      <c r="V1660" s="73">
        <v>0</v>
      </c>
      <c r="W1660" s="66"/>
      <c r="X1660" s="66"/>
      <c r="Y1660" s="74">
        <v>0</v>
      </c>
      <c r="Z1660" s="66">
        <f t="shared" si="360"/>
        <v>0</v>
      </c>
      <c r="AA1660" s="75">
        <v>0</v>
      </c>
    </row>
    <row r="1661" spans="1:27" ht="15.75" hidden="1">
      <c r="A1661" s="66" t="s">
        <v>26</v>
      </c>
      <c r="B1661" s="1" t="s">
        <v>488</v>
      </c>
      <c r="C1661" s="71" t="str">
        <f>IF(A1661&lt;&gt;0,C1648,0)</f>
        <v>5.3.2.</v>
      </c>
      <c r="D1661" s="72">
        <v>0</v>
      </c>
      <c r="E1661" s="72">
        <v>0</v>
      </c>
      <c r="F1661" s="72">
        <v>0</v>
      </c>
      <c r="G1661" s="73">
        <v>0</v>
      </c>
      <c r="H1661" s="73">
        <v>0</v>
      </c>
      <c r="I1661" s="73">
        <v>0</v>
      </c>
      <c r="J1661" s="73">
        <v>0</v>
      </c>
      <c r="K1661" s="73">
        <v>0</v>
      </c>
      <c r="L1661" s="73">
        <v>0</v>
      </c>
      <c r="M1661" s="66"/>
      <c r="N1661" s="66"/>
      <c r="O1661" s="74">
        <v>0</v>
      </c>
      <c r="P1661" s="66">
        <f t="shared" si="359"/>
        <v>0</v>
      </c>
      <c r="Q1661" s="73">
        <v>0</v>
      </c>
      <c r="R1661" s="73">
        <v>0</v>
      </c>
      <c r="S1661" s="73">
        <v>0</v>
      </c>
      <c r="T1661" s="73">
        <v>0</v>
      </c>
      <c r="U1661" s="73">
        <v>0</v>
      </c>
      <c r="V1661" s="73">
        <v>0</v>
      </c>
      <c r="W1661" s="66"/>
      <c r="X1661" s="66"/>
      <c r="Y1661" s="74">
        <v>0</v>
      </c>
      <c r="Z1661" s="66">
        <f t="shared" si="360"/>
        <v>0</v>
      </c>
      <c r="AA1661" s="75">
        <v>0</v>
      </c>
    </row>
    <row r="1662" spans="1:27" ht="31.5">
      <c r="A1662" s="66" t="s">
        <v>26</v>
      </c>
      <c r="B1662" s="1"/>
      <c r="C1662" s="63" t="s">
        <v>539</v>
      </c>
      <c r="D1662" s="64" t="s">
        <v>194</v>
      </c>
      <c r="E1662" s="52" t="s">
        <v>31</v>
      </c>
      <c r="F1662" s="72">
        <v>0</v>
      </c>
      <c r="G1662" s="66">
        <f t="shared" ref="G1662:Z1662" si="361">SUBTOTAL(9,G1663:G1674)</f>
        <v>0</v>
      </c>
      <c r="H1662" s="66">
        <f t="shared" si="361"/>
        <v>0</v>
      </c>
      <c r="I1662" s="66">
        <f t="shared" si="361"/>
        <v>0</v>
      </c>
      <c r="J1662" s="66">
        <f t="shared" si="361"/>
        <v>0</v>
      </c>
      <c r="K1662" s="66">
        <f t="shared" si="361"/>
        <v>0</v>
      </c>
      <c r="L1662" s="66">
        <f t="shared" si="361"/>
        <v>0</v>
      </c>
      <c r="M1662" s="66">
        <f t="shared" si="361"/>
        <v>0</v>
      </c>
      <c r="N1662" s="66">
        <f t="shared" si="361"/>
        <v>0</v>
      </c>
      <c r="O1662" s="66">
        <f t="shared" si="361"/>
        <v>0</v>
      </c>
      <c r="P1662" s="66">
        <f t="shared" si="361"/>
        <v>0</v>
      </c>
      <c r="Q1662" s="66">
        <f t="shared" si="361"/>
        <v>0</v>
      </c>
      <c r="R1662" s="66">
        <f t="shared" si="361"/>
        <v>0</v>
      </c>
      <c r="S1662" s="66">
        <f t="shared" si="361"/>
        <v>0</v>
      </c>
      <c r="T1662" s="66">
        <f t="shared" si="361"/>
        <v>0</v>
      </c>
      <c r="U1662" s="66">
        <f t="shared" si="361"/>
        <v>0</v>
      </c>
      <c r="V1662" s="66">
        <f t="shared" si="361"/>
        <v>0</v>
      </c>
      <c r="W1662" s="66">
        <f t="shared" si="361"/>
        <v>0</v>
      </c>
      <c r="X1662" s="66">
        <f t="shared" si="361"/>
        <v>0</v>
      </c>
      <c r="Y1662" s="66">
        <f t="shared" si="361"/>
        <v>0</v>
      </c>
      <c r="Z1662" s="66">
        <f t="shared" si="361"/>
        <v>0</v>
      </c>
      <c r="AA1662" s="67">
        <f>SUBTOTAL(9,AA1663:AA1674)</f>
        <v>0</v>
      </c>
    </row>
    <row r="1663" spans="1:27" ht="47.25">
      <c r="A1663" s="66" t="s">
        <v>2631</v>
      </c>
      <c r="B1663" s="1" t="s">
        <v>470</v>
      </c>
      <c r="C1663" s="71" t="str">
        <f>IF(A1663&lt;&gt;0,C1662,0)</f>
        <v>5.4.</v>
      </c>
      <c r="D1663" s="72" t="s">
        <v>2632</v>
      </c>
      <c r="E1663" s="72" t="s">
        <v>2460</v>
      </c>
      <c r="F1663" s="72" t="s">
        <v>1274</v>
      </c>
      <c r="G1663" s="73">
        <v>0</v>
      </c>
      <c r="H1663" s="73">
        <v>0</v>
      </c>
      <c r="I1663" s="73">
        <v>0</v>
      </c>
      <c r="J1663" s="73">
        <v>0</v>
      </c>
      <c r="K1663" s="73">
        <v>0</v>
      </c>
      <c r="L1663" s="73">
        <v>0</v>
      </c>
      <c r="M1663" s="66"/>
      <c r="N1663" s="66"/>
      <c r="O1663" s="74">
        <v>0</v>
      </c>
      <c r="P1663" s="66">
        <f t="shared" si="359"/>
        <v>0</v>
      </c>
      <c r="Q1663" s="73">
        <v>0</v>
      </c>
      <c r="R1663" s="73">
        <v>0</v>
      </c>
      <c r="S1663" s="73">
        <v>0</v>
      </c>
      <c r="T1663" s="73">
        <v>0</v>
      </c>
      <c r="U1663" s="73">
        <v>0</v>
      </c>
      <c r="V1663" s="73">
        <v>0</v>
      </c>
      <c r="W1663" s="66"/>
      <c r="X1663" s="66"/>
      <c r="Y1663" s="74">
        <v>0</v>
      </c>
      <c r="Z1663" s="66">
        <f t="shared" ref="Z1663:Z1674" si="362">V1663-Y1663</f>
        <v>0</v>
      </c>
      <c r="AA1663" s="75">
        <v>0</v>
      </c>
    </row>
    <row r="1664" spans="1:27" ht="31.5" hidden="1" customHeight="1">
      <c r="A1664" s="66" t="s">
        <v>26</v>
      </c>
      <c r="B1664" s="1" t="s">
        <v>471</v>
      </c>
      <c r="C1664" s="71" t="str">
        <f>IF(A1664&lt;&gt;0,C1662,0)</f>
        <v>5.4.</v>
      </c>
      <c r="D1664" s="72">
        <v>0</v>
      </c>
      <c r="E1664" s="72">
        <v>0</v>
      </c>
      <c r="F1664" s="72">
        <v>0</v>
      </c>
      <c r="G1664" s="73">
        <v>0</v>
      </c>
      <c r="H1664" s="73">
        <v>0</v>
      </c>
      <c r="I1664" s="73">
        <v>0</v>
      </c>
      <c r="J1664" s="73">
        <v>0</v>
      </c>
      <c r="K1664" s="73">
        <v>0</v>
      </c>
      <c r="L1664" s="73">
        <v>0</v>
      </c>
      <c r="M1664" s="66"/>
      <c r="N1664" s="66"/>
      <c r="O1664" s="74">
        <v>0</v>
      </c>
      <c r="P1664" s="66">
        <f t="shared" si="359"/>
        <v>0</v>
      </c>
      <c r="Q1664" s="73">
        <v>0</v>
      </c>
      <c r="R1664" s="73">
        <v>0</v>
      </c>
      <c r="S1664" s="73">
        <v>0</v>
      </c>
      <c r="T1664" s="73">
        <v>0</v>
      </c>
      <c r="U1664" s="73">
        <v>0</v>
      </c>
      <c r="V1664" s="73">
        <v>0</v>
      </c>
      <c r="W1664" s="66"/>
      <c r="X1664" s="66"/>
      <c r="Y1664" s="74">
        <v>0</v>
      </c>
      <c r="Z1664" s="66">
        <f t="shared" si="362"/>
        <v>0</v>
      </c>
      <c r="AA1664" s="75">
        <v>0</v>
      </c>
    </row>
    <row r="1665" spans="1:27" ht="47.25" hidden="1" customHeight="1">
      <c r="A1665" s="66" t="s">
        <v>26</v>
      </c>
      <c r="B1665" s="1" t="s">
        <v>472</v>
      </c>
      <c r="C1665" s="71" t="str">
        <f>IF(A1665&lt;&gt;0,C1662,0)</f>
        <v>5.4.</v>
      </c>
      <c r="D1665" s="72">
        <v>0</v>
      </c>
      <c r="E1665" s="72">
        <v>0</v>
      </c>
      <c r="F1665" s="72">
        <v>0</v>
      </c>
      <c r="G1665" s="73">
        <v>0</v>
      </c>
      <c r="H1665" s="73">
        <v>0</v>
      </c>
      <c r="I1665" s="73">
        <v>0</v>
      </c>
      <c r="J1665" s="73">
        <v>0</v>
      </c>
      <c r="K1665" s="73">
        <v>0</v>
      </c>
      <c r="L1665" s="73">
        <v>0</v>
      </c>
      <c r="M1665" s="66"/>
      <c r="N1665" s="66"/>
      <c r="O1665" s="74">
        <v>0</v>
      </c>
      <c r="P1665" s="66">
        <f t="shared" si="359"/>
        <v>0</v>
      </c>
      <c r="Q1665" s="73">
        <v>0</v>
      </c>
      <c r="R1665" s="73">
        <v>0</v>
      </c>
      <c r="S1665" s="73">
        <v>0</v>
      </c>
      <c r="T1665" s="73">
        <v>0</v>
      </c>
      <c r="U1665" s="73">
        <v>0</v>
      </c>
      <c r="V1665" s="73">
        <v>0</v>
      </c>
      <c r="W1665" s="66"/>
      <c r="X1665" s="66"/>
      <c r="Y1665" s="74">
        <v>0</v>
      </c>
      <c r="Z1665" s="66">
        <f t="shared" si="362"/>
        <v>0</v>
      </c>
      <c r="AA1665" s="75">
        <v>0</v>
      </c>
    </row>
    <row r="1666" spans="1:27" ht="63" hidden="1" customHeight="1">
      <c r="A1666" s="66" t="s">
        <v>26</v>
      </c>
      <c r="B1666" s="1" t="s">
        <v>473</v>
      </c>
      <c r="C1666" s="71" t="str">
        <f>IF(A1666&lt;&gt;0,C1662,0)</f>
        <v>5.4.</v>
      </c>
      <c r="D1666" s="72">
        <v>0</v>
      </c>
      <c r="E1666" s="72">
        <v>0</v>
      </c>
      <c r="F1666" s="72">
        <v>0</v>
      </c>
      <c r="G1666" s="73">
        <v>0</v>
      </c>
      <c r="H1666" s="73">
        <v>0</v>
      </c>
      <c r="I1666" s="73">
        <v>0</v>
      </c>
      <c r="J1666" s="73">
        <v>0</v>
      </c>
      <c r="K1666" s="73">
        <v>0</v>
      </c>
      <c r="L1666" s="73">
        <v>0</v>
      </c>
      <c r="M1666" s="66"/>
      <c r="N1666" s="66"/>
      <c r="O1666" s="74">
        <v>0</v>
      </c>
      <c r="P1666" s="66">
        <f t="shared" si="359"/>
        <v>0</v>
      </c>
      <c r="Q1666" s="73">
        <v>0</v>
      </c>
      <c r="R1666" s="73">
        <v>0</v>
      </c>
      <c r="S1666" s="73">
        <v>0</v>
      </c>
      <c r="T1666" s="73">
        <v>0</v>
      </c>
      <c r="U1666" s="73">
        <v>0</v>
      </c>
      <c r="V1666" s="73">
        <v>0</v>
      </c>
      <c r="W1666" s="66"/>
      <c r="X1666" s="66"/>
      <c r="Y1666" s="74">
        <v>0</v>
      </c>
      <c r="Z1666" s="66">
        <f t="shared" si="362"/>
        <v>0</v>
      </c>
      <c r="AA1666" s="75">
        <v>0</v>
      </c>
    </row>
    <row r="1667" spans="1:27" ht="63" hidden="1" customHeight="1">
      <c r="A1667" s="66" t="s">
        <v>26</v>
      </c>
      <c r="B1667" s="1" t="s">
        <v>474</v>
      </c>
      <c r="C1667" s="71" t="str">
        <f>IF(A1667&lt;&gt;0,C1662,0)</f>
        <v>5.4.</v>
      </c>
      <c r="D1667" s="72">
        <v>0</v>
      </c>
      <c r="E1667" s="72">
        <v>0</v>
      </c>
      <c r="F1667" s="72">
        <v>0</v>
      </c>
      <c r="G1667" s="73">
        <v>0</v>
      </c>
      <c r="H1667" s="73">
        <v>0</v>
      </c>
      <c r="I1667" s="73">
        <v>0</v>
      </c>
      <c r="J1667" s="73">
        <v>0</v>
      </c>
      <c r="K1667" s="73">
        <v>0</v>
      </c>
      <c r="L1667" s="73">
        <v>0</v>
      </c>
      <c r="M1667" s="66"/>
      <c r="N1667" s="66"/>
      <c r="O1667" s="74">
        <v>0</v>
      </c>
      <c r="P1667" s="66">
        <f t="shared" si="359"/>
        <v>0</v>
      </c>
      <c r="Q1667" s="73">
        <v>0</v>
      </c>
      <c r="R1667" s="73">
        <v>0</v>
      </c>
      <c r="S1667" s="73">
        <v>0</v>
      </c>
      <c r="T1667" s="73">
        <v>0</v>
      </c>
      <c r="U1667" s="73">
        <v>0</v>
      </c>
      <c r="V1667" s="73">
        <v>0</v>
      </c>
      <c r="W1667" s="66"/>
      <c r="X1667" s="66"/>
      <c r="Y1667" s="74">
        <v>0</v>
      </c>
      <c r="Z1667" s="66">
        <f t="shared" si="362"/>
        <v>0</v>
      </c>
      <c r="AA1667" s="75">
        <v>0</v>
      </c>
    </row>
    <row r="1668" spans="1:27" ht="126" hidden="1" customHeight="1">
      <c r="A1668" s="66" t="s">
        <v>26</v>
      </c>
      <c r="B1668" s="1" t="s">
        <v>475</v>
      </c>
      <c r="C1668" s="71" t="str">
        <f>IF(A1668&lt;&gt;0,C1662,0)</f>
        <v>5.4.</v>
      </c>
      <c r="D1668" s="72">
        <v>0</v>
      </c>
      <c r="E1668" s="72">
        <v>0</v>
      </c>
      <c r="F1668" s="72">
        <v>0</v>
      </c>
      <c r="G1668" s="73">
        <v>0</v>
      </c>
      <c r="H1668" s="73">
        <v>0</v>
      </c>
      <c r="I1668" s="73">
        <v>0</v>
      </c>
      <c r="J1668" s="73">
        <v>0</v>
      </c>
      <c r="K1668" s="73">
        <v>0</v>
      </c>
      <c r="L1668" s="73">
        <v>0</v>
      </c>
      <c r="M1668" s="66"/>
      <c r="N1668" s="66"/>
      <c r="O1668" s="74">
        <v>0</v>
      </c>
      <c r="P1668" s="66">
        <f t="shared" si="359"/>
        <v>0</v>
      </c>
      <c r="Q1668" s="73">
        <v>0</v>
      </c>
      <c r="R1668" s="73">
        <v>0</v>
      </c>
      <c r="S1668" s="73">
        <v>0</v>
      </c>
      <c r="T1668" s="73">
        <v>0</v>
      </c>
      <c r="U1668" s="73">
        <v>0</v>
      </c>
      <c r="V1668" s="73">
        <v>0</v>
      </c>
      <c r="W1668" s="66"/>
      <c r="X1668" s="66"/>
      <c r="Y1668" s="74">
        <v>0</v>
      </c>
      <c r="Z1668" s="66">
        <f t="shared" si="362"/>
        <v>0</v>
      </c>
      <c r="AA1668" s="75">
        <v>0</v>
      </c>
    </row>
    <row r="1669" spans="1:27" ht="15.75" hidden="1">
      <c r="A1669" s="66" t="s">
        <v>26</v>
      </c>
      <c r="B1669" s="1" t="s">
        <v>476</v>
      </c>
      <c r="C1669" s="71" t="str">
        <f>IF(A1669&lt;&gt;0,C1662,0)</f>
        <v>5.4.</v>
      </c>
      <c r="D1669" s="72">
        <v>0</v>
      </c>
      <c r="E1669" s="72">
        <v>0</v>
      </c>
      <c r="F1669" s="72">
        <v>0</v>
      </c>
      <c r="G1669" s="73">
        <v>0</v>
      </c>
      <c r="H1669" s="73">
        <v>0</v>
      </c>
      <c r="I1669" s="73">
        <v>0</v>
      </c>
      <c r="J1669" s="73">
        <v>0</v>
      </c>
      <c r="K1669" s="73">
        <v>0</v>
      </c>
      <c r="L1669" s="73">
        <v>0</v>
      </c>
      <c r="M1669" s="66"/>
      <c r="N1669" s="66"/>
      <c r="O1669" s="74">
        <v>0</v>
      </c>
      <c r="P1669" s="66">
        <f t="shared" si="359"/>
        <v>0</v>
      </c>
      <c r="Q1669" s="73">
        <v>0</v>
      </c>
      <c r="R1669" s="73">
        <v>0</v>
      </c>
      <c r="S1669" s="73">
        <v>0</v>
      </c>
      <c r="T1669" s="73">
        <v>0</v>
      </c>
      <c r="U1669" s="73">
        <v>0</v>
      </c>
      <c r="V1669" s="73">
        <v>0</v>
      </c>
      <c r="W1669" s="66"/>
      <c r="X1669" s="66"/>
      <c r="Y1669" s="74">
        <v>0</v>
      </c>
      <c r="Z1669" s="66">
        <f t="shared" si="362"/>
        <v>0</v>
      </c>
      <c r="AA1669" s="75">
        <v>0</v>
      </c>
    </row>
    <row r="1670" spans="1:27" ht="15.75" hidden="1">
      <c r="A1670" s="66" t="s">
        <v>26</v>
      </c>
      <c r="B1670" s="1" t="s">
        <v>477</v>
      </c>
      <c r="C1670" s="71" t="str">
        <f>IF(A1670&lt;&gt;0,C1662,0)</f>
        <v>5.4.</v>
      </c>
      <c r="D1670" s="72">
        <v>0</v>
      </c>
      <c r="E1670" s="72">
        <v>0</v>
      </c>
      <c r="F1670" s="72">
        <v>0</v>
      </c>
      <c r="G1670" s="73">
        <v>0</v>
      </c>
      <c r="H1670" s="73">
        <v>0</v>
      </c>
      <c r="I1670" s="73">
        <v>0</v>
      </c>
      <c r="J1670" s="73">
        <v>0</v>
      </c>
      <c r="K1670" s="73">
        <v>0</v>
      </c>
      <c r="L1670" s="73">
        <v>0</v>
      </c>
      <c r="M1670" s="66"/>
      <c r="N1670" s="66"/>
      <c r="O1670" s="74">
        <v>0</v>
      </c>
      <c r="P1670" s="66">
        <f t="shared" si="359"/>
        <v>0</v>
      </c>
      <c r="Q1670" s="73">
        <v>0</v>
      </c>
      <c r="R1670" s="73">
        <v>0</v>
      </c>
      <c r="S1670" s="73">
        <v>0</v>
      </c>
      <c r="T1670" s="73">
        <v>0</v>
      </c>
      <c r="U1670" s="73">
        <v>0</v>
      </c>
      <c r="V1670" s="73">
        <v>0</v>
      </c>
      <c r="W1670" s="66"/>
      <c r="X1670" s="66"/>
      <c r="Y1670" s="74">
        <v>0</v>
      </c>
      <c r="Z1670" s="66">
        <f t="shared" si="362"/>
        <v>0</v>
      </c>
      <c r="AA1670" s="75">
        <v>0</v>
      </c>
    </row>
    <row r="1671" spans="1:27" ht="15.75" hidden="1">
      <c r="A1671" s="66" t="s">
        <v>26</v>
      </c>
      <c r="B1671" s="1" t="s">
        <v>480</v>
      </c>
      <c r="C1671" s="71" t="str">
        <f>IF(A1671&lt;&gt;0,C1662,0)</f>
        <v>5.4.</v>
      </c>
      <c r="D1671" s="72">
        <v>0</v>
      </c>
      <c r="E1671" s="72">
        <v>0</v>
      </c>
      <c r="F1671" s="72">
        <v>0</v>
      </c>
      <c r="G1671" s="73">
        <v>0</v>
      </c>
      <c r="H1671" s="73">
        <v>0</v>
      </c>
      <c r="I1671" s="73">
        <v>0</v>
      </c>
      <c r="J1671" s="73">
        <v>0</v>
      </c>
      <c r="K1671" s="73">
        <v>0</v>
      </c>
      <c r="L1671" s="73">
        <v>0</v>
      </c>
      <c r="M1671" s="66"/>
      <c r="N1671" s="66"/>
      <c r="O1671" s="74">
        <v>0</v>
      </c>
      <c r="P1671" s="66">
        <f t="shared" si="359"/>
        <v>0</v>
      </c>
      <c r="Q1671" s="73">
        <v>0</v>
      </c>
      <c r="R1671" s="73">
        <v>0</v>
      </c>
      <c r="S1671" s="73">
        <v>0</v>
      </c>
      <c r="T1671" s="73">
        <v>0</v>
      </c>
      <c r="U1671" s="73">
        <v>0</v>
      </c>
      <c r="V1671" s="73">
        <v>0</v>
      </c>
      <c r="W1671" s="66"/>
      <c r="X1671" s="66"/>
      <c r="Y1671" s="74">
        <v>0</v>
      </c>
      <c r="Z1671" s="66">
        <f t="shared" si="362"/>
        <v>0</v>
      </c>
      <c r="AA1671" s="75">
        <v>0</v>
      </c>
    </row>
    <row r="1672" spans="1:27" ht="15.75" hidden="1">
      <c r="A1672" s="66" t="s">
        <v>26</v>
      </c>
      <c r="B1672" s="1" t="s">
        <v>481</v>
      </c>
      <c r="C1672" s="71" t="str">
        <f>IF(A1672&lt;&gt;0,C1662,0)</f>
        <v>5.4.</v>
      </c>
      <c r="D1672" s="72">
        <v>0</v>
      </c>
      <c r="E1672" s="72">
        <v>0</v>
      </c>
      <c r="F1672" s="72">
        <v>0</v>
      </c>
      <c r="G1672" s="73">
        <v>0</v>
      </c>
      <c r="H1672" s="73">
        <v>0</v>
      </c>
      <c r="I1672" s="73">
        <v>0</v>
      </c>
      <c r="J1672" s="73">
        <v>0</v>
      </c>
      <c r="K1672" s="73">
        <v>0</v>
      </c>
      <c r="L1672" s="73">
        <v>0</v>
      </c>
      <c r="M1672" s="66"/>
      <c r="N1672" s="66"/>
      <c r="O1672" s="74">
        <v>0</v>
      </c>
      <c r="P1672" s="66">
        <f t="shared" si="359"/>
        <v>0</v>
      </c>
      <c r="Q1672" s="73">
        <v>0</v>
      </c>
      <c r="R1672" s="73">
        <v>0</v>
      </c>
      <c r="S1672" s="73">
        <v>0</v>
      </c>
      <c r="T1672" s="73">
        <v>0</v>
      </c>
      <c r="U1672" s="73">
        <v>0</v>
      </c>
      <c r="V1672" s="73">
        <v>0</v>
      </c>
      <c r="W1672" s="66"/>
      <c r="X1672" s="66"/>
      <c r="Y1672" s="74">
        <v>0</v>
      </c>
      <c r="Z1672" s="66">
        <f t="shared" si="362"/>
        <v>0</v>
      </c>
      <c r="AA1672" s="75">
        <v>0</v>
      </c>
    </row>
    <row r="1673" spans="1:27" ht="15.75" hidden="1">
      <c r="A1673" s="66" t="s">
        <v>26</v>
      </c>
      <c r="B1673" s="1" t="s">
        <v>482</v>
      </c>
      <c r="C1673" s="71" t="str">
        <f>IF(A1673&lt;&gt;0,C1662,0)</f>
        <v>5.4.</v>
      </c>
      <c r="D1673" s="72">
        <v>0</v>
      </c>
      <c r="E1673" s="72">
        <v>0</v>
      </c>
      <c r="F1673" s="72">
        <v>0</v>
      </c>
      <c r="G1673" s="73">
        <v>0</v>
      </c>
      <c r="H1673" s="73">
        <v>0</v>
      </c>
      <c r="I1673" s="73">
        <v>0</v>
      </c>
      <c r="J1673" s="73">
        <v>0</v>
      </c>
      <c r="K1673" s="73">
        <v>0</v>
      </c>
      <c r="L1673" s="73">
        <v>0</v>
      </c>
      <c r="M1673" s="66"/>
      <c r="N1673" s="66"/>
      <c r="O1673" s="74">
        <v>0</v>
      </c>
      <c r="P1673" s="66">
        <f t="shared" si="359"/>
        <v>0</v>
      </c>
      <c r="Q1673" s="73">
        <v>0</v>
      </c>
      <c r="R1673" s="73">
        <v>0</v>
      </c>
      <c r="S1673" s="73">
        <v>0</v>
      </c>
      <c r="T1673" s="73">
        <v>0</v>
      </c>
      <c r="U1673" s="73">
        <v>0</v>
      </c>
      <c r="V1673" s="73">
        <v>0</v>
      </c>
      <c r="W1673" s="66"/>
      <c r="X1673" s="66"/>
      <c r="Y1673" s="74">
        <v>0</v>
      </c>
      <c r="Z1673" s="66">
        <f t="shared" si="362"/>
        <v>0</v>
      </c>
      <c r="AA1673" s="75">
        <v>0</v>
      </c>
    </row>
    <row r="1674" spans="1:27" ht="15.75" hidden="1">
      <c r="A1674" s="66" t="s">
        <v>26</v>
      </c>
      <c r="B1674" s="1" t="s">
        <v>483</v>
      </c>
      <c r="C1674" s="71" t="str">
        <f>IF(A1674&lt;&gt;0,C1662,0)</f>
        <v>5.4.</v>
      </c>
      <c r="D1674" s="72">
        <v>0</v>
      </c>
      <c r="E1674" s="72">
        <v>0</v>
      </c>
      <c r="F1674" s="72">
        <v>0</v>
      </c>
      <c r="G1674" s="73">
        <v>0</v>
      </c>
      <c r="H1674" s="73">
        <v>0</v>
      </c>
      <c r="I1674" s="73">
        <v>0</v>
      </c>
      <c r="J1674" s="73">
        <v>0</v>
      </c>
      <c r="K1674" s="73">
        <v>0</v>
      </c>
      <c r="L1674" s="73">
        <v>0</v>
      </c>
      <c r="M1674" s="66"/>
      <c r="N1674" s="66"/>
      <c r="O1674" s="74">
        <v>0</v>
      </c>
      <c r="P1674" s="66">
        <f t="shared" si="359"/>
        <v>0</v>
      </c>
      <c r="Q1674" s="73">
        <v>0</v>
      </c>
      <c r="R1674" s="73">
        <v>0</v>
      </c>
      <c r="S1674" s="73">
        <v>0</v>
      </c>
      <c r="T1674" s="73">
        <v>0</v>
      </c>
      <c r="U1674" s="73">
        <v>0</v>
      </c>
      <c r="V1674" s="73">
        <v>0</v>
      </c>
      <c r="W1674" s="66"/>
      <c r="X1674" s="66"/>
      <c r="Y1674" s="74">
        <v>0</v>
      </c>
      <c r="Z1674" s="66">
        <f t="shared" si="362"/>
        <v>0</v>
      </c>
      <c r="AA1674" s="75">
        <v>0</v>
      </c>
    </row>
    <row r="1675" spans="1:27" ht="31.5">
      <c r="A1675" s="66" t="s">
        <v>26</v>
      </c>
      <c r="B1675" s="1"/>
      <c r="C1675" s="63" t="s">
        <v>540</v>
      </c>
      <c r="D1675" s="69" t="s">
        <v>196</v>
      </c>
      <c r="E1675" s="52" t="s">
        <v>31</v>
      </c>
      <c r="F1675" s="72">
        <v>0</v>
      </c>
      <c r="G1675" s="66">
        <f t="shared" ref="G1675:Z1675" si="363">SUBTOTAL(9,G1676:G1681)</f>
        <v>0</v>
      </c>
      <c r="H1675" s="66">
        <f t="shared" si="363"/>
        <v>0</v>
      </c>
      <c r="I1675" s="66">
        <f t="shared" si="363"/>
        <v>0</v>
      </c>
      <c r="J1675" s="66">
        <f t="shared" si="363"/>
        <v>0</v>
      </c>
      <c r="K1675" s="66">
        <f t="shared" si="363"/>
        <v>0</v>
      </c>
      <c r="L1675" s="66">
        <f t="shared" si="363"/>
        <v>0</v>
      </c>
      <c r="M1675" s="66">
        <f t="shared" si="363"/>
        <v>0</v>
      </c>
      <c r="N1675" s="66">
        <f t="shared" si="363"/>
        <v>0</v>
      </c>
      <c r="O1675" s="66">
        <f t="shared" si="363"/>
        <v>0</v>
      </c>
      <c r="P1675" s="66">
        <f t="shared" si="363"/>
        <v>0</v>
      </c>
      <c r="Q1675" s="66">
        <f t="shared" si="363"/>
        <v>0</v>
      </c>
      <c r="R1675" s="66">
        <f t="shared" si="363"/>
        <v>0</v>
      </c>
      <c r="S1675" s="66">
        <f t="shared" si="363"/>
        <v>0</v>
      </c>
      <c r="T1675" s="66">
        <f t="shared" si="363"/>
        <v>0</v>
      </c>
      <c r="U1675" s="66">
        <f t="shared" si="363"/>
        <v>0</v>
      </c>
      <c r="V1675" s="66">
        <f t="shared" si="363"/>
        <v>0</v>
      </c>
      <c r="W1675" s="66">
        <f t="shared" si="363"/>
        <v>0</v>
      </c>
      <c r="X1675" s="66">
        <f t="shared" si="363"/>
        <v>0</v>
      </c>
      <c r="Y1675" s="66">
        <f t="shared" si="363"/>
        <v>0</v>
      </c>
      <c r="Z1675" s="66">
        <f t="shared" si="363"/>
        <v>0</v>
      </c>
      <c r="AA1675" s="67">
        <f>SUBTOTAL(9,AA1676:AA1681)</f>
        <v>0</v>
      </c>
    </row>
    <row r="1676" spans="1:27" ht="63" hidden="1" customHeight="1">
      <c r="A1676" s="66" t="s">
        <v>26</v>
      </c>
      <c r="B1676" s="1" t="s">
        <v>470</v>
      </c>
      <c r="C1676" s="71" t="str">
        <f>IF(A1676&lt;&gt;0,C1675,0)</f>
        <v>5.5.</v>
      </c>
      <c r="D1676" s="72">
        <v>0</v>
      </c>
      <c r="E1676" s="72">
        <v>0</v>
      </c>
      <c r="F1676" s="72">
        <v>0</v>
      </c>
      <c r="G1676" s="73">
        <v>0</v>
      </c>
      <c r="H1676" s="73">
        <v>0</v>
      </c>
      <c r="I1676" s="73">
        <v>0</v>
      </c>
      <c r="J1676" s="73">
        <v>0</v>
      </c>
      <c r="K1676" s="73">
        <v>0</v>
      </c>
      <c r="L1676" s="73">
        <v>0</v>
      </c>
      <c r="M1676" s="66"/>
      <c r="N1676" s="66"/>
      <c r="O1676" s="74">
        <v>0</v>
      </c>
      <c r="P1676" s="66">
        <f t="shared" ref="P1676:P1681" si="364">L1676-O1676</f>
        <v>0</v>
      </c>
      <c r="Q1676" s="73">
        <v>0</v>
      </c>
      <c r="R1676" s="73">
        <v>0</v>
      </c>
      <c r="S1676" s="73">
        <v>0</v>
      </c>
      <c r="T1676" s="73">
        <v>0</v>
      </c>
      <c r="U1676" s="73">
        <v>0</v>
      </c>
      <c r="V1676" s="73">
        <v>0</v>
      </c>
      <c r="W1676" s="66"/>
      <c r="X1676" s="66"/>
      <c r="Y1676" s="74">
        <v>0</v>
      </c>
      <c r="Z1676" s="66">
        <f t="shared" ref="Z1676:Z1681" si="365">V1676-Y1676</f>
        <v>0</v>
      </c>
      <c r="AA1676" s="75">
        <v>0</v>
      </c>
    </row>
    <row r="1677" spans="1:27" ht="63" hidden="1" customHeight="1">
      <c r="A1677" s="66" t="s">
        <v>26</v>
      </c>
      <c r="B1677" s="1" t="s">
        <v>471</v>
      </c>
      <c r="C1677" s="71" t="str">
        <f>IF(A1677&lt;&gt;0,C1675,0)</f>
        <v>5.5.</v>
      </c>
      <c r="D1677" s="72">
        <v>0</v>
      </c>
      <c r="E1677" s="72">
        <v>0</v>
      </c>
      <c r="F1677" s="72">
        <v>0</v>
      </c>
      <c r="G1677" s="73">
        <v>0</v>
      </c>
      <c r="H1677" s="73">
        <v>0</v>
      </c>
      <c r="I1677" s="73">
        <v>0</v>
      </c>
      <c r="J1677" s="73">
        <v>0</v>
      </c>
      <c r="K1677" s="73">
        <v>0</v>
      </c>
      <c r="L1677" s="73">
        <v>0</v>
      </c>
      <c r="M1677" s="66"/>
      <c r="N1677" s="66"/>
      <c r="O1677" s="74">
        <v>0</v>
      </c>
      <c r="P1677" s="66">
        <f t="shared" si="364"/>
        <v>0</v>
      </c>
      <c r="Q1677" s="73">
        <v>0</v>
      </c>
      <c r="R1677" s="73">
        <v>0</v>
      </c>
      <c r="S1677" s="73">
        <v>0</v>
      </c>
      <c r="T1677" s="73">
        <v>0</v>
      </c>
      <c r="U1677" s="73">
        <v>0</v>
      </c>
      <c r="V1677" s="73">
        <v>0</v>
      </c>
      <c r="W1677" s="66"/>
      <c r="X1677" s="66"/>
      <c r="Y1677" s="74">
        <v>0</v>
      </c>
      <c r="Z1677" s="66">
        <f t="shared" si="365"/>
        <v>0</v>
      </c>
      <c r="AA1677" s="75">
        <v>0</v>
      </c>
    </row>
    <row r="1678" spans="1:27" ht="110.25" hidden="1" customHeight="1">
      <c r="A1678" s="66" t="s">
        <v>26</v>
      </c>
      <c r="B1678" s="1" t="s">
        <v>472</v>
      </c>
      <c r="C1678" s="71" t="str">
        <f>IF(A1678&lt;&gt;0,C1675,0)</f>
        <v>5.5.</v>
      </c>
      <c r="D1678" s="72">
        <v>0</v>
      </c>
      <c r="E1678" s="72">
        <v>0</v>
      </c>
      <c r="F1678" s="72">
        <v>0</v>
      </c>
      <c r="G1678" s="73">
        <v>0</v>
      </c>
      <c r="H1678" s="73">
        <v>0</v>
      </c>
      <c r="I1678" s="73">
        <v>0</v>
      </c>
      <c r="J1678" s="73">
        <v>0</v>
      </c>
      <c r="K1678" s="73">
        <v>0</v>
      </c>
      <c r="L1678" s="73">
        <v>0</v>
      </c>
      <c r="M1678" s="66"/>
      <c r="N1678" s="66"/>
      <c r="O1678" s="74">
        <v>0</v>
      </c>
      <c r="P1678" s="66">
        <f t="shared" si="364"/>
        <v>0</v>
      </c>
      <c r="Q1678" s="73">
        <v>0</v>
      </c>
      <c r="R1678" s="73">
        <v>0</v>
      </c>
      <c r="S1678" s="73">
        <v>0</v>
      </c>
      <c r="T1678" s="73">
        <v>0</v>
      </c>
      <c r="U1678" s="73">
        <v>0</v>
      </c>
      <c r="V1678" s="73">
        <v>0</v>
      </c>
      <c r="W1678" s="66"/>
      <c r="X1678" s="66"/>
      <c r="Y1678" s="74">
        <v>0</v>
      </c>
      <c r="Z1678" s="66">
        <f t="shared" si="365"/>
        <v>0</v>
      </c>
      <c r="AA1678" s="75">
        <v>0</v>
      </c>
    </row>
    <row r="1679" spans="1:27" ht="15.75" hidden="1">
      <c r="A1679" s="66" t="s">
        <v>26</v>
      </c>
      <c r="B1679" s="1" t="s">
        <v>473</v>
      </c>
      <c r="C1679" s="71" t="str">
        <f>IF(A1679&lt;&gt;0,C1675,0)</f>
        <v>5.5.</v>
      </c>
      <c r="D1679" s="72">
        <v>0</v>
      </c>
      <c r="E1679" s="72">
        <v>0</v>
      </c>
      <c r="F1679" s="72">
        <v>0</v>
      </c>
      <c r="G1679" s="73">
        <v>0</v>
      </c>
      <c r="H1679" s="73">
        <v>0</v>
      </c>
      <c r="I1679" s="73">
        <v>0</v>
      </c>
      <c r="J1679" s="73">
        <v>0</v>
      </c>
      <c r="K1679" s="73">
        <v>0</v>
      </c>
      <c r="L1679" s="73">
        <v>0</v>
      </c>
      <c r="M1679" s="66"/>
      <c r="N1679" s="66"/>
      <c r="O1679" s="74">
        <v>0</v>
      </c>
      <c r="P1679" s="66">
        <f t="shared" si="364"/>
        <v>0</v>
      </c>
      <c r="Q1679" s="73">
        <v>0</v>
      </c>
      <c r="R1679" s="73">
        <v>0</v>
      </c>
      <c r="S1679" s="73">
        <v>0</v>
      </c>
      <c r="T1679" s="73">
        <v>0</v>
      </c>
      <c r="U1679" s="73">
        <v>0</v>
      </c>
      <c r="V1679" s="73">
        <v>0</v>
      </c>
      <c r="W1679" s="66"/>
      <c r="X1679" s="66"/>
      <c r="Y1679" s="74">
        <v>0</v>
      </c>
      <c r="Z1679" s="66">
        <f t="shared" si="365"/>
        <v>0</v>
      </c>
      <c r="AA1679" s="75">
        <v>0</v>
      </c>
    </row>
    <row r="1680" spans="1:27" ht="15.75" hidden="1">
      <c r="A1680" s="66" t="s">
        <v>26</v>
      </c>
      <c r="B1680" s="1" t="s">
        <v>474</v>
      </c>
      <c r="C1680" s="71" t="str">
        <f>IF(A1680&lt;&gt;0,C1675,0)</f>
        <v>5.5.</v>
      </c>
      <c r="D1680" s="72">
        <v>0</v>
      </c>
      <c r="E1680" s="72">
        <v>0</v>
      </c>
      <c r="F1680" s="72">
        <v>0</v>
      </c>
      <c r="G1680" s="73">
        <v>0</v>
      </c>
      <c r="H1680" s="73">
        <v>0</v>
      </c>
      <c r="I1680" s="73">
        <v>0</v>
      </c>
      <c r="J1680" s="73">
        <v>0</v>
      </c>
      <c r="K1680" s="73">
        <v>0</v>
      </c>
      <c r="L1680" s="73">
        <v>0</v>
      </c>
      <c r="M1680" s="66"/>
      <c r="N1680" s="66"/>
      <c r="O1680" s="74">
        <v>0</v>
      </c>
      <c r="P1680" s="66">
        <f t="shared" si="364"/>
        <v>0</v>
      </c>
      <c r="Q1680" s="73">
        <v>0</v>
      </c>
      <c r="R1680" s="73">
        <v>0</v>
      </c>
      <c r="S1680" s="73">
        <v>0</v>
      </c>
      <c r="T1680" s="73">
        <v>0</v>
      </c>
      <c r="U1680" s="73">
        <v>0</v>
      </c>
      <c r="V1680" s="73">
        <v>0</v>
      </c>
      <c r="W1680" s="66"/>
      <c r="X1680" s="66"/>
      <c r="Y1680" s="74">
        <v>0</v>
      </c>
      <c r="Z1680" s="66">
        <f t="shared" si="365"/>
        <v>0</v>
      </c>
      <c r="AA1680" s="75">
        <v>0</v>
      </c>
    </row>
    <row r="1681" spans="1:27" ht="15.75" hidden="1">
      <c r="A1681" s="66" t="s">
        <v>26</v>
      </c>
      <c r="B1681" s="1" t="s">
        <v>475</v>
      </c>
      <c r="C1681" s="71" t="str">
        <f>IF(A1681&lt;&gt;0,C1675,0)</f>
        <v>5.5.</v>
      </c>
      <c r="D1681" s="72">
        <v>0</v>
      </c>
      <c r="E1681" s="72">
        <v>0</v>
      </c>
      <c r="F1681" s="72">
        <v>0</v>
      </c>
      <c r="G1681" s="73">
        <v>0</v>
      </c>
      <c r="H1681" s="73">
        <v>0</v>
      </c>
      <c r="I1681" s="73">
        <v>0</v>
      </c>
      <c r="J1681" s="73">
        <v>0</v>
      </c>
      <c r="K1681" s="73">
        <v>0</v>
      </c>
      <c r="L1681" s="73">
        <v>0</v>
      </c>
      <c r="M1681" s="66"/>
      <c r="N1681" s="66"/>
      <c r="O1681" s="74">
        <v>0</v>
      </c>
      <c r="P1681" s="66">
        <f t="shared" si="364"/>
        <v>0</v>
      </c>
      <c r="Q1681" s="73">
        <v>0</v>
      </c>
      <c r="R1681" s="73">
        <v>0</v>
      </c>
      <c r="S1681" s="73">
        <v>0</v>
      </c>
      <c r="T1681" s="73">
        <v>0</v>
      </c>
      <c r="U1681" s="73">
        <v>0</v>
      </c>
      <c r="V1681" s="73">
        <v>0</v>
      </c>
      <c r="W1681" s="66"/>
      <c r="X1681" s="66"/>
      <c r="Y1681" s="74">
        <v>0</v>
      </c>
      <c r="Z1681" s="66">
        <f t="shared" si="365"/>
        <v>0</v>
      </c>
      <c r="AA1681" s="75">
        <v>0</v>
      </c>
    </row>
    <row r="1682" spans="1:27" ht="31.5">
      <c r="A1682" s="66" t="s">
        <v>26</v>
      </c>
      <c r="B1682" s="1"/>
      <c r="C1682" s="71" t="s">
        <v>541</v>
      </c>
      <c r="D1682" s="69" t="s">
        <v>198</v>
      </c>
      <c r="E1682" s="72" t="s">
        <v>31</v>
      </c>
      <c r="F1682" s="72">
        <v>0</v>
      </c>
      <c r="G1682" s="66">
        <f t="shared" ref="G1682:Z1682" si="366">SUBTOTAL(9,G1683:G1685)</f>
        <v>0</v>
      </c>
      <c r="H1682" s="66">
        <f t="shared" si="366"/>
        <v>0</v>
      </c>
      <c r="I1682" s="66">
        <f t="shared" si="366"/>
        <v>0</v>
      </c>
      <c r="J1682" s="66">
        <f t="shared" si="366"/>
        <v>0</v>
      </c>
      <c r="K1682" s="66">
        <f t="shared" si="366"/>
        <v>0</v>
      </c>
      <c r="L1682" s="66">
        <f t="shared" si="366"/>
        <v>0</v>
      </c>
      <c r="M1682" s="66">
        <f t="shared" si="366"/>
        <v>0</v>
      </c>
      <c r="N1682" s="66">
        <f t="shared" si="366"/>
        <v>0</v>
      </c>
      <c r="O1682" s="66">
        <f t="shared" si="366"/>
        <v>0</v>
      </c>
      <c r="P1682" s="66">
        <f t="shared" si="366"/>
        <v>0</v>
      </c>
      <c r="Q1682" s="66">
        <f t="shared" si="366"/>
        <v>0</v>
      </c>
      <c r="R1682" s="66">
        <f t="shared" si="366"/>
        <v>0</v>
      </c>
      <c r="S1682" s="66">
        <f t="shared" si="366"/>
        <v>0</v>
      </c>
      <c r="T1682" s="66">
        <f t="shared" si="366"/>
        <v>0</v>
      </c>
      <c r="U1682" s="66">
        <f t="shared" si="366"/>
        <v>0</v>
      </c>
      <c r="V1682" s="66">
        <f t="shared" si="366"/>
        <v>0</v>
      </c>
      <c r="W1682" s="66">
        <f t="shared" si="366"/>
        <v>0</v>
      </c>
      <c r="X1682" s="66">
        <f t="shared" si="366"/>
        <v>0</v>
      </c>
      <c r="Y1682" s="66">
        <f t="shared" si="366"/>
        <v>0</v>
      </c>
      <c r="Z1682" s="66">
        <f t="shared" si="366"/>
        <v>0</v>
      </c>
      <c r="AA1682" s="67">
        <f>SUBTOTAL(9,AA1683:AA1685)</f>
        <v>0</v>
      </c>
    </row>
    <row r="1683" spans="1:27" ht="15.75" hidden="1">
      <c r="A1683" s="66" t="s">
        <v>26</v>
      </c>
      <c r="B1683" s="1" t="s">
        <v>470</v>
      </c>
      <c r="C1683" s="71" t="s">
        <v>541</v>
      </c>
      <c r="D1683" s="72">
        <v>0</v>
      </c>
      <c r="E1683" s="72">
        <v>0</v>
      </c>
      <c r="F1683" s="72">
        <v>0</v>
      </c>
      <c r="G1683" s="73">
        <v>0</v>
      </c>
      <c r="H1683" s="73">
        <v>0</v>
      </c>
      <c r="I1683" s="73">
        <v>0</v>
      </c>
      <c r="J1683" s="73">
        <v>0</v>
      </c>
      <c r="K1683" s="73">
        <v>0</v>
      </c>
      <c r="L1683" s="73">
        <v>0</v>
      </c>
      <c r="M1683" s="66"/>
      <c r="N1683" s="66"/>
      <c r="O1683" s="74">
        <v>0</v>
      </c>
      <c r="P1683" s="66">
        <f>L1683-O1683</f>
        <v>0</v>
      </c>
      <c r="Q1683" s="73">
        <v>0</v>
      </c>
      <c r="R1683" s="73">
        <v>0</v>
      </c>
      <c r="S1683" s="73">
        <v>0</v>
      </c>
      <c r="T1683" s="73">
        <v>0</v>
      </c>
      <c r="U1683" s="73">
        <v>0</v>
      </c>
      <c r="V1683" s="73">
        <v>0</v>
      </c>
      <c r="W1683" s="66"/>
      <c r="X1683" s="66"/>
      <c r="Y1683" s="74">
        <v>0</v>
      </c>
      <c r="Z1683" s="66">
        <f>V1683-Y1683</f>
        <v>0</v>
      </c>
      <c r="AA1683" s="75">
        <v>0</v>
      </c>
    </row>
    <row r="1684" spans="1:27" ht="15.75" hidden="1">
      <c r="A1684" s="66" t="s">
        <v>26</v>
      </c>
      <c r="B1684" s="1" t="s">
        <v>471</v>
      </c>
      <c r="C1684" s="71" t="s">
        <v>541</v>
      </c>
      <c r="D1684" s="72">
        <v>0</v>
      </c>
      <c r="E1684" s="72">
        <v>0</v>
      </c>
      <c r="F1684" s="72">
        <v>0</v>
      </c>
      <c r="G1684" s="73">
        <v>0</v>
      </c>
      <c r="H1684" s="73">
        <v>0</v>
      </c>
      <c r="I1684" s="73">
        <v>0</v>
      </c>
      <c r="J1684" s="73">
        <v>0</v>
      </c>
      <c r="K1684" s="73">
        <v>0</v>
      </c>
      <c r="L1684" s="73">
        <v>0</v>
      </c>
      <c r="M1684" s="66"/>
      <c r="N1684" s="66"/>
      <c r="O1684" s="74">
        <v>0</v>
      </c>
      <c r="P1684" s="66">
        <f>L1684-O1684</f>
        <v>0</v>
      </c>
      <c r="Q1684" s="73">
        <v>0</v>
      </c>
      <c r="R1684" s="73">
        <v>0</v>
      </c>
      <c r="S1684" s="73">
        <v>0</v>
      </c>
      <c r="T1684" s="73">
        <v>0</v>
      </c>
      <c r="U1684" s="73">
        <v>0</v>
      </c>
      <c r="V1684" s="73">
        <v>0</v>
      </c>
      <c r="W1684" s="66"/>
      <c r="X1684" s="66"/>
      <c r="Y1684" s="74">
        <v>0</v>
      </c>
      <c r="Z1684" s="66">
        <f>V1684-Y1684</f>
        <v>0</v>
      </c>
      <c r="AA1684" s="75">
        <v>0</v>
      </c>
    </row>
    <row r="1685" spans="1:27" ht="15.75" hidden="1">
      <c r="A1685" s="66" t="s">
        <v>26</v>
      </c>
      <c r="B1685" s="1"/>
      <c r="C1685" s="71" t="s">
        <v>541</v>
      </c>
      <c r="D1685" s="72">
        <v>0</v>
      </c>
      <c r="E1685" s="72">
        <v>0</v>
      </c>
      <c r="F1685" s="72">
        <v>0</v>
      </c>
      <c r="G1685" s="73">
        <v>0</v>
      </c>
      <c r="H1685" s="73">
        <v>0</v>
      </c>
      <c r="I1685" s="73">
        <v>0</v>
      </c>
      <c r="J1685" s="73">
        <v>0</v>
      </c>
      <c r="K1685" s="73">
        <v>0</v>
      </c>
      <c r="L1685" s="73">
        <v>0</v>
      </c>
      <c r="M1685" s="66"/>
      <c r="N1685" s="66"/>
      <c r="O1685" s="74">
        <v>0</v>
      </c>
      <c r="P1685" s="66">
        <f>L1685-O1685</f>
        <v>0</v>
      </c>
      <c r="Q1685" s="73">
        <v>0</v>
      </c>
      <c r="R1685" s="73">
        <v>0</v>
      </c>
      <c r="S1685" s="73">
        <v>0</v>
      </c>
      <c r="T1685" s="73">
        <v>0</v>
      </c>
      <c r="U1685" s="73">
        <v>0</v>
      </c>
      <c r="V1685" s="73">
        <v>0</v>
      </c>
      <c r="W1685" s="66"/>
      <c r="X1685" s="66"/>
      <c r="Y1685" s="74">
        <v>0</v>
      </c>
      <c r="Z1685" s="66">
        <f>V1685-Y1685</f>
        <v>0</v>
      </c>
      <c r="AA1685" s="75">
        <v>0</v>
      </c>
    </row>
    <row r="1686" spans="1:27" ht="15.75">
      <c r="A1686" s="66" t="s">
        <v>26</v>
      </c>
      <c r="B1686" s="1" t="s">
        <v>473</v>
      </c>
      <c r="C1686" s="63" t="s">
        <v>542</v>
      </c>
      <c r="D1686" s="69" t="s">
        <v>464</v>
      </c>
      <c r="E1686" s="52" t="s">
        <v>31</v>
      </c>
      <c r="F1686" s="72">
        <v>0</v>
      </c>
      <c r="G1686" s="66">
        <f t="shared" ref="G1686:Z1686" si="367">SUBTOTAL(9,G1687:G1711)</f>
        <v>16.700000000000003</v>
      </c>
      <c r="H1686" s="66">
        <f t="shared" si="367"/>
        <v>0</v>
      </c>
      <c r="I1686" s="66">
        <f t="shared" si="367"/>
        <v>0</v>
      </c>
      <c r="J1686" s="66">
        <f t="shared" si="367"/>
        <v>16.700000000000003</v>
      </c>
      <c r="K1686" s="66">
        <f t="shared" si="367"/>
        <v>0</v>
      </c>
      <c r="L1686" s="66">
        <f t="shared" si="367"/>
        <v>5.2519999999999998</v>
      </c>
      <c r="M1686" s="66">
        <f t="shared" si="367"/>
        <v>0</v>
      </c>
      <c r="N1686" s="66">
        <f t="shared" si="367"/>
        <v>0</v>
      </c>
      <c r="O1686" s="66">
        <f t="shared" si="367"/>
        <v>4.7700847457627118</v>
      </c>
      <c r="P1686" s="66">
        <f t="shared" si="367"/>
        <v>0.48191525423728776</v>
      </c>
      <c r="Q1686" s="66">
        <f t="shared" si="367"/>
        <v>8.61</v>
      </c>
      <c r="R1686" s="66">
        <f t="shared" si="367"/>
        <v>0</v>
      </c>
      <c r="S1686" s="66">
        <f t="shared" si="367"/>
        <v>0</v>
      </c>
      <c r="T1686" s="66">
        <f t="shared" si="367"/>
        <v>8.61</v>
      </c>
      <c r="U1686" s="66">
        <f t="shared" si="367"/>
        <v>0</v>
      </c>
      <c r="V1686" s="66">
        <f t="shared" si="367"/>
        <v>5.2519999999999998</v>
      </c>
      <c r="W1686" s="66">
        <f t="shared" si="367"/>
        <v>0</v>
      </c>
      <c r="X1686" s="66">
        <f t="shared" si="367"/>
        <v>0</v>
      </c>
      <c r="Y1686" s="66">
        <f t="shared" si="367"/>
        <v>4.7700847457627118</v>
      </c>
      <c r="Z1686" s="66">
        <f t="shared" si="367"/>
        <v>0.48191525423728776</v>
      </c>
      <c r="AA1686" s="67">
        <f>SUBTOTAL(9,AA1687:AA1711)</f>
        <v>16.702580000000001</v>
      </c>
    </row>
    <row r="1687" spans="1:27" ht="63" customHeight="1">
      <c r="A1687" s="66" t="s">
        <v>2614</v>
      </c>
      <c r="B1687" s="1" t="s">
        <v>470</v>
      </c>
      <c r="C1687" s="63" t="s">
        <v>542</v>
      </c>
      <c r="D1687" s="72" t="s">
        <v>2615</v>
      </c>
      <c r="E1687" s="72" t="s">
        <v>2460</v>
      </c>
      <c r="F1687" s="72" t="s">
        <v>1265</v>
      </c>
      <c r="G1687" s="73">
        <v>0</v>
      </c>
      <c r="H1687" s="73">
        <v>0</v>
      </c>
      <c r="I1687" s="73">
        <v>0</v>
      </c>
      <c r="J1687" s="73">
        <v>0</v>
      </c>
      <c r="K1687" s="73">
        <v>0</v>
      </c>
      <c r="L1687" s="73">
        <v>0</v>
      </c>
      <c r="M1687" s="66"/>
      <c r="N1687" s="66"/>
      <c r="O1687" s="74">
        <v>0</v>
      </c>
      <c r="P1687" s="66">
        <f t="shared" ref="P1687:P1712" si="368">L1687-O1687</f>
        <v>0</v>
      </c>
      <c r="Q1687" s="73">
        <v>0</v>
      </c>
      <c r="R1687" s="73">
        <v>0</v>
      </c>
      <c r="S1687" s="73">
        <v>0</v>
      </c>
      <c r="T1687" s="73">
        <v>0</v>
      </c>
      <c r="U1687" s="73">
        <v>0</v>
      </c>
      <c r="V1687" s="73">
        <v>0</v>
      </c>
      <c r="W1687" s="66"/>
      <c r="X1687" s="66"/>
      <c r="Y1687" s="74">
        <v>0</v>
      </c>
      <c r="Z1687" s="66">
        <f t="shared" ref="Z1687:Z1712" si="369">V1687-Y1687</f>
        <v>0</v>
      </c>
      <c r="AA1687" s="75">
        <v>0</v>
      </c>
    </row>
    <row r="1688" spans="1:27" ht="47.25" customHeight="1">
      <c r="A1688" s="66" t="s">
        <v>2633</v>
      </c>
      <c r="B1688" s="1" t="s">
        <v>471</v>
      </c>
      <c r="C1688" s="63" t="s">
        <v>542</v>
      </c>
      <c r="D1688" s="72" t="s">
        <v>2634</v>
      </c>
      <c r="E1688" s="72" t="s">
        <v>2460</v>
      </c>
      <c r="F1688" s="72" t="s">
        <v>1275</v>
      </c>
      <c r="G1688" s="73">
        <v>2.8</v>
      </c>
      <c r="H1688" s="73">
        <v>0</v>
      </c>
      <c r="I1688" s="73">
        <v>0</v>
      </c>
      <c r="J1688" s="73">
        <v>2.8</v>
      </c>
      <c r="K1688" s="73">
        <v>0</v>
      </c>
      <c r="L1688" s="73">
        <v>0</v>
      </c>
      <c r="M1688" s="66"/>
      <c r="N1688" s="66"/>
      <c r="O1688" s="74">
        <v>0</v>
      </c>
      <c r="P1688" s="66">
        <f t="shared" si="368"/>
        <v>0</v>
      </c>
      <c r="Q1688" s="73">
        <v>2.8</v>
      </c>
      <c r="R1688" s="73">
        <v>0</v>
      </c>
      <c r="S1688" s="73">
        <v>0</v>
      </c>
      <c r="T1688" s="73">
        <v>2.8</v>
      </c>
      <c r="U1688" s="73">
        <v>0</v>
      </c>
      <c r="V1688" s="73">
        <v>0</v>
      </c>
      <c r="W1688" s="66"/>
      <c r="X1688" s="66"/>
      <c r="Y1688" s="74">
        <v>0</v>
      </c>
      <c r="Z1688" s="66">
        <f t="shared" si="369"/>
        <v>0</v>
      </c>
      <c r="AA1688" s="75">
        <v>2.8000999999999996</v>
      </c>
    </row>
    <row r="1689" spans="1:27" ht="63" customHeight="1">
      <c r="A1689" s="66" t="s">
        <v>2635</v>
      </c>
      <c r="B1689" s="1" t="s">
        <v>472</v>
      </c>
      <c r="C1689" s="63" t="s">
        <v>542</v>
      </c>
      <c r="D1689" s="72" t="s">
        <v>2636</v>
      </c>
      <c r="E1689" s="72" t="s">
        <v>2460</v>
      </c>
      <c r="F1689" s="72" t="s">
        <v>1276</v>
      </c>
      <c r="G1689" s="73">
        <v>2.54</v>
      </c>
      <c r="H1689" s="73">
        <v>0</v>
      </c>
      <c r="I1689" s="73">
        <v>0</v>
      </c>
      <c r="J1689" s="73">
        <v>2.54</v>
      </c>
      <c r="K1689" s="73">
        <v>0</v>
      </c>
      <c r="L1689" s="73">
        <v>0</v>
      </c>
      <c r="M1689" s="66"/>
      <c r="N1689" s="66"/>
      <c r="O1689" s="74">
        <v>0</v>
      </c>
      <c r="P1689" s="66">
        <f t="shared" si="368"/>
        <v>0</v>
      </c>
      <c r="Q1689" s="73">
        <v>0</v>
      </c>
      <c r="R1689" s="73">
        <v>0</v>
      </c>
      <c r="S1689" s="73">
        <v>0</v>
      </c>
      <c r="T1689" s="73">
        <v>0</v>
      </c>
      <c r="U1689" s="73">
        <v>0</v>
      </c>
      <c r="V1689" s="73">
        <v>0</v>
      </c>
      <c r="W1689" s="66"/>
      <c r="X1689" s="66"/>
      <c r="Y1689" s="74">
        <v>0</v>
      </c>
      <c r="Z1689" s="66">
        <f t="shared" si="369"/>
        <v>0</v>
      </c>
      <c r="AA1689" s="75">
        <v>2.5417199999999998</v>
      </c>
    </row>
    <row r="1690" spans="1:27" ht="110.25" customHeight="1">
      <c r="A1690" s="66" t="s">
        <v>2637</v>
      </c>
      <c r="B1690" s="1" t="s">
        <v>473</v>
      </c>
      <c r="C1690" s="63" t="s">
        <v>542</v>
      </c>
      <c r="D1690" s="72" t="s">
        <v>2638</v>
      </c>
      <c r="E1690" s="72" t="s">
        <v>2460</v>
      </c>
      <c r="F1690" s="72" t="s">
        <v>1277</v>
      </c>
      <c r="G1690" s="73">
        <v>0</v>
      </c>
      <c r="H1690" s="73">
        <v>0</v>
      </c>
      <c r="I1690" s="73">
        <v>0</v>
      </c>
      <c r="J1690" s="73">
        <v>0</v>
      </c>
      <c r="K1690" s="73">
        <v>0</v>
      </c>
      <c r="L1690" s="73">
        <v>0</v>
      </c>
      <c r="M1690" s="66"/>
      <c r="N1690" s="66"/>
      <c r="O1690" s="74">
        <v>0</v>
      </c>
      <c r="P1690" s="66">
        <f t="shared" si="368"/>
        <v>0</v>
      </c>
      <c r="Q1690" s="73">
        <v>0</v>
      </c>
      <c r="R1690" s="73">
        <v>0</v>
      </c>
      <c r="S1690" s="73">
        <v>0</v>
      </c>
      <c r="T1690" s="73">
        <v>0</v>
      </c>
      <c r="U1690" s="73">
        <v>0</v>
      </c>
      <c r="V1690" s="73">
        <v>0</v>
      </c>
      <c r="W1690" s="66"/>
      <c r="X1690" s="66"/>
      <c r="Y1690" s="74">
        <v>0</v>
      </c>
      <c r="Z1690" s="66">
        <f t="shared" si="369"/>
        <v>0</v>
      </c>
      <c r="AA1690" s="75">
        <v>0</v>
      </c>
    </row>
    <row r="1691" spans="1:27" ht="47.25">
      <c r="A1691" s="66" t="s">
        <v>2639</v>
      </c>
      <c r="B1691" s="1" t="s">
        <v>474</v>
      </c>
      <c r="C1691" s="63" t="s">
        <v>542</v>
      </c>
      <c r="D1691" s="72" t="s">
        <v>2640</v>
      </c>
      <c r="E1691" s="72" t="s">
        <v>2460</v>
      </c>
      <c r="F1691" s="72" t="s">
        <v>1278</v>
      </c>
      <c r="G1691" s="73">
        <v>0</v>
      </c>
      <c r="H1691" s="73">
        <v>0</v>
      </c>
      <c r="I1691" s="73">
        <v>0</v>
      </c>
      <c r="J1691" s="73">
        <v>0</v>
      </c>
      <c r="K1691" s="73">
        <v>0</v>
      </c>
      <c r="L1691" s="73">
        <v>0</v>
      </c>
      <c r="M1691" s="66"/>
      <c r="N1691" s="66"/>
      <c r="O1691" s="74">
        <v>0</v>
      </c>
      <c r="P1691" s="66">
        <f t="shared" si="368"/>
        <v>0</v>
      </c>
      <c r="Q1691" s="73">
        <v>0</v>
      </c>
      <c r="R1691" s="73">
        <v>0</v>
      </c>
      <c r="S1691" s="73">
        <v>0</v>
      </c>
      <c r="T1691" s="73">
        <v>0</v>
      </c>
      <c r="U1691" s="73">
        <v>0</v>
      </c>
      <c r="V1691" s="73">
        <v>0</v>
      </c>
      <c r="W1691" s="66"/>
      <c r="X1691" s="66"/>
      <c r="Y1691" s="74">
        <v>0</v>
      </c>
      <c r="Z1691" s="66">
        <f t="shared" si="369"/>
        <v>0</v>
      </c>
      <c r="AA1691" s="75">
        <v>0</v>
      </c>
    </row>
    <row r="1692" spans="1:27" ht="47.25">
      <c r="A1692" s="66" t="s">
        <v>2641</v>
      </c>
      <c r="B1692" s="1" t="s">
        <v>475</v>
      </c>
      <c r="C1692" s="63" t="s">
        <v>542</v>
      </c>
      <c r="D1692" s="72" t="s">
        <v>2642</v>
      </c>
      <c r="E1692" s="72" t="s">
        <v>2460</v>
      </c>
      <c r="F1692" s="72" t="s">
        <v>1279</v>
      </c>
      <c r="G1692" s="73">
        <v>0</v>
      </c>
      <c r="H1692" s="73">
        <v>0</v>
      </c>
      <c r="I1692" s="73">
        <v>0</v>
      </c>
      <c r="J1692" s="73">
        <v>0</v>
      </c>
      <c r="K1692" s="73">
        <v>0</v>
      </c>
      <c r="L1692" s="73">
        <v>0</v>
      </c>
      <c r="M1692" s="66"/>
      <c r="N1692" s="66"/>
      <c r="O1692" s="74">
        <v>0</v>
      </c>
      <c r="P1692" s="66">
        <f t="shared" si="368"/>
        <v>0</v>
      </c>
      <c r="Q1692" s="73">
        <v>0</v>
      </c>
      <c r="R1692" s="73">
        <v>0</v>
      </c>
      <c r="S1692" s="73">
        <v>0</v>
      </c>
      <c r="T1692" s="73">
        <v>0</v>
      </c>
      <c r="U1692" s="73">
        <v>0</v>
      </c>
      <c r="V1692" s="73">
        <v>0</v>
      </c>
      <c r="W1692" s="66"/>
      <c r="X1692" s="66"/>
      <c r="Y1692" s="74">
        <v>0</v>
      </c>
      <c r="Z1692" s="66">
        <f t="shared" si="369"/>
        <v>0</v>
      </c>
      <c r="AA1692" s="75">
        <v>0</v>
      </c>
    </row>
    <row r="1693" spans="1:27" ht="94.5" customHeight="1">
      <c r="A1693" s="66" t="s">
        <v>2643</v>
      </c>
      <c r="B1693" s="1" t="s">
        <v>476</v>
      </c>
      <c r="C1693" s="63" t="s">
        <v>542</v>
      </c>
      <c r="D1693" s="72" t="s">
        <v>1873</v>
      </c>
      <c r="E1693" s="72" t="s">
        <v>2460</v>
      </c>
      <c r="F1693" s="72" t="s">
        <v>1280</v>
      </c>
      <c r="G1693" s="73">
        <v>8.8000000000000007</v>
      </c>
      <c r="H1693" s="73">
        <v>0</v>
      </c>
      <c r="I1693" s="73">
        <v>0</v>
      </c>
      <c r="J1693" s="73">
        <v>8.8000000000000007</v>
      </c>
      <c r="K1693" s="73">
        <v>0</v>
      </c>
      <c r="L1693" s="73">
        <v>2.6259999999999999</v>
      </c>
      <c r="M1693" s="66"/>
      <c r="N1693" s="66"/>
      <c r="O1693" s="74">
        <v>2.2261525423728816</v>
      </c>
      <c r="P1693" s="66">
        <f t="shared" si="368"/>
        <v>0.39984745762711826</v>
      </c>
      <c r="Q1693" s="73">
        <v>5.81</v>
      </c>
      <c r="R1693" s="73">
        <v>0</v>
      </c>
      <c r="S1693" s="73">
        <v>0</v>
      </c>
      <c r="T1693" s="73">
        <v>5.81</v>
      </c>
      <c r="U1693" s="73">
        <v>0</v>
      </c>
      <c r="V1693" s="73">
        <v>2.6259999999999999</v>
      </c>
      <c r="W1693" s="66"/>
      <c r="X1693" s="66"/>
      <c r="Y1693" s="74">
        <v>2.2261525423728816</v>
      </c>
      <c r="Z1693" s="66">
        <f t="shared" si="369"/>
        <v>0.39984745762711826</v>
      </c>
      <c r="AA1693" s="75">
        <v>8.7964000000000002</v>
      </c>
    </row>
    <row r="1694" spans="1:27" ht="173.25">
      <c r="A1694" s="66" t="s">
        <v>2644</v>
      </c>
      <c r="B1694" s="1" t="s">
        <v>477</v>
      </c>
      <c r="C1694" s="63" t="s">
        <v>542</v>
      </c>
      <c r="D1694" s="72" t="s">
        <v>1871</v>
      </c>
      <c r="E1694" s="72" t="s">
        <v>2460</v>
      </c>
      <c r="F1694" s="72" t="s">
        <v>1281</v>
      </c>
      <c r="G1694" s="73">
        <v>0</v>
      </c>
      <c r="H1694" s="73">
        <v>0</v>
      </c>
      <c r="I1694" s="73">
        <v>0</v>
      </c>
      <c r="J1694" s="73">
        <v>0</v>
      </c>
      <c r="K1694" s="73">
        <v>0</v>
      </c>
      <c r="L1694" s="73">
        <v>0.255</v>
      </c>
      <c r="M1694" s="66"/>
      <c r="N1694" s="66"/>
      <c r="O1694" s="74">
        <v>0.219</v>
      </c>
      <c r="P1694" s="66">
        <f t="shared" si="368"/>
        <v>3.6000000000000004E-2</v>
      </c>
      <c r="Q1694" s="73">
        <v>0</v>
      </c>
      <c r="R1694" s="73">
        <v>0</v>
      </c>
      <c r="S1694" s="73">
        <v>0</v>
      </c>
      <c r="T1694" s="73">
        <v>0</v>
      </c>
      <c r="U1694" s="73">
        <v>0</v>
      </c>
      <c r="V1694" s="73">
        <v>0.255</v>
      </c>
      <c r="W1694" s="66"/>
      <c r="X1694" s="66"/>
      <c r="Y1694" s="74">
        <v>0.219</v>
      </c>
      <c r="Z1694" s="66">
        <f t="shared" si="369"/>
        <v>3.6000000000000004E-2</v>
      </c>
      <c r="AA1694" s="75">
        <v>0</v>
      </c>
    </row>
    <row r="1695" spans="1:27" ht="63">
      <c r="A1695" s="66" t="s">
        <v>2645</v>
      </c>
      <c r="B1695" s="1" t="s">
        <v>480</v>
      </c>
      <c r="C1695" s="63" t="s">
        <v>542</v>
      </c>
      <c r="D1695" s="72" t="s">
        <v>2646</v>
      </c>
      <c r="E1695" s="72" t="s">
        <v>2460</v>
      </c>
      <c r="F1695" s="72" t="s">
        <v>1282</v>
      </c>
      <c r="G1695" s="73">
        <v>0</v>
      </c>
      <c r="H1695" s="73">
        <v>0</v>
      </c>
      <c r="I1695" s="73">
        <v>0</v>
      </c>
      <c r="J1695" s="73">
        <v>0</v>
      </c>
      <c r="K1695" s="73">
        <v>0</v>
      </c>
      <c r="L1695" s="73">
        <v>0.28299999999999997</v>
      </c>
      <c r="M1695" s="66"/>
      <c r="N1695" s="66"/>
      <c r="O1695" s="74">
        <v>0.23983050847457626</v>
      </c>
      <c r="P1695" s="66">
        <f t="shared" si="368"/>
        <v>4.3169491525423709E-2</v>
      </c>
      <c r="Q1695" s="73">
        <v>0</v>
      </c>
      <c r="R1695" s="73">
        <v>0</v>
      </c>
      <c r="S1695" s="73">
        <v>0</v>
      </c>
      <c r="T1695" s="73">
        <v>0</v>
      </c>
      <c r="U1695" s="73">
        <v>0</v>
      </c>
      <c r="V1695" s="73">
        <v>0.28299999999999997</v>
      </c>
      <c r="W1695" s="66"/>
      <c r="X1695" s="66"/>
      <c r="Y1695" s="74">
        <v>0.23983050847457626</v>
      </c>
      <c r="Z1695" s="66">
        <f t="shared" si="369"/>
        <v>4.3169491525423709E-2</v>
      </c>
      <c r="AA1695" s="75">
        <v>0</v>
      </c>
    </row>
    <row r="1696" spans="1:27" ht="78.75">
      <c r="A1696" s="66" t="s">
        <v>2647</v>
      </c>
      <c r="B1696" s="1" t="s">
        <v>481</v>
      </c>
      <c r="C1696" s="63" t="s">
        <v>542</v>
      </c>
      <c r="D1696" s="72" t="s">
        <v>2648</v>
      </c>
      <c r="E1696" s="72" t="s">
        <v>2460</v>
      </c>
      <c r="F1696" s="72" t="s">
        <v>1283</v>
      </c>
      <c r="G1696" s="73">
        <v>1.06</v>
      </c>
      <c r="H1696" s="73">
        <v>0</v>
      </c>
      <c r="I1696" s="73">
        <v>0</v>
      </c>
      <c r="J1696" s="73">
        <v>1.06</v>
      </c>
      <c r="K1696" s="73">
        <v>0</v>
      </c>
      <c r="L1696" s="73">
        <v>0</v>
      </c>
      <c r="M1696" s="66"/>
      <c r="N1696" s="66"/>
      <c r="O1696" s="74">
        <v>0</v>
      </c>
      <c r="P1696" s="66">
        <f t="shared" si="368"/>
        <v>0</v>
      </c>
      <c r="Q1696" s="73">
        <v>0</v>
      </c>
      <c r="R1696" s="73">
        <v>0</v>
      </c>
      <c r="S1696" s="73">
        <v>0</v>
      </c>
      <c r="T1696" s="73">
        <v>0</v>
      </c>
      <c r="U1696" s="73">
        <v>0</v>
      </c>
      <c r="V1696" s="73">
        <v>0</v>
      </c>
      <c r="W1696" s="66"/>
      <c r="X1696" s="66"/>
      <c r="Y1696" s="74">
        <v>0</v>
      </c>
      <c r="Z1696" s="66">
        <f t="shared" si="369"/>
        <v>0</v>
      </c>
      <c r="AA1696" s="75">
        <v>1.06436</v>
      </c>
    </row>
    <row r="1697" spans="1:27" ht="31.5">
      <c r="A1697" s="66" t="s">
        <v>2649</v>
      </c>
      <c r="B1697" s="1" t="s">
        <v>482</v>
      </c>
      <c r="C1697" s="63" t="s">
        <v>542</v>
      </c>
      <c r="D1697" s="72" t="s">
        <v>2650</v>
      </c>
      <c r="E1697" s="72" t="s">
        <v>2460</v>
      </c>
      <c r="F1697" s="72" t="s">
        <v>1284</v>
      </c>
      <c r="G1697" s="73">
        <v>1.5</v>
      </c>
      <c r="H1697" s="73">
        <v>0</v>
      </c>
      <c r="I1697" s="73">
        <v>0</v>
      </c>
      <c r="J1697" s="73">
        <v>1.5</v>
      </c>
      <c r="K1697" s="73">
        <v>0</v>
      </c>
      <c r="L1697" s="73">
        <v>0</v>
      </c>
      <c r="M1697" s="66"/>
      <c r="N1697" s="66"/>
      <c r="O1697" s="74">
        <v>0</v>
      </c>
      <c r="P1697" s="66">
        <f t="shared" si="368"/>
        <v>0</v>
      </c>
      <c r="Q1697" s="73">
        <v>0</v>
      </c>
      <c r="R1697" s="73">
        <v>0</v>
      </c>
      <c r="S1697" s="73">
        <v>0</v>
      </c>
      <c r="T1697" s="73">
        <v>0</v>
      </c>
      <c r="U1697" s="73">
        <v>0</v>
      </c>
      <c r="V1697" s="73">
        <v>0</v>
      </c>
      <c r="W1697" s="66"/>
      <c r="X1697" s="66"/>
      <c r="Y1697" s="74">
        <v>0</v>
      </c>
      <c r="Z1697" s="66">
        <f t="shared" si="369"/>
        <v>0</v>
      </c>
      <c r="AA1697" s="75">
        <v>1.5</v>
      </c>
    </row>
    <row r="1698" spans="1:27" ht="31.5">
      <c r="A1698" s="66" t="s">
        <v>2651</v>
      </c>
      <c r="B1698" s="1" t="s">
        <v>483</v>
      </c>
      <c r="C1698" s="63" t="s">
        <v>542</v>
      </c>
      <c r="D1698" s="72" t="s">
        <v>2652</v>
      </c>
      <c r="E1698" s="72" t="s">
        <v>2460</v>
      </c>
      <c r="F1698" s="72" t="s">
        <v>1285</v>
      </c>
      <c r="G1698" s="73">
        <v>0</v>
      </c>
      <c r="H1698" s="73">
        <v>0</v>
      </c>
      <c r="I1698" s="73">
        <v>0</v>
      </c>
      <c r="J1698" s="73">
        <v>0</v>
      </c>
      <c r="K1698" s="73">
        <v>0</v>
      </c>
      <c r="L1698" s="73">
        <v>0</v>
      </c>
      <c r="M1698" s="66"/>
      <c r="N1698" s="66"/>
      <c r="O1698" s="74">
        <v>0</v>
      </c>
      <c r="P1698" s="66">
        <f t="shared" si="368"/>
        <v>0</v>
      </c>
      <c r="Q1698" s="73">
        <v>0</v>
      </c>
      <c r="R1698" s="73">
        <v>0</v>
      </c>
      <c r="S1698" s="73">
        <v>0</v>
      </c>
      <c r="T1698" s="73">
        <v>0</v>
      </c>
      <c r="U1698" s="73">
        <v>0</v>
      </c>
      <c r="V1698" s="73">
        <v>0</v>
      </c>
      <c r="W1698" s="66"/>
      <c r="X1698" s="66"/>
      <c r="Y1698" s="74">
        <v>0</v>
      </c>
      <c r="Z1698" s="66">
        <f t="shared" si="369"/>
        <v>0</v>
      </c>
      <c r="AA1698" s="75">
        <v>0</v>
      </c>
    </row>
    <row r="1699" spans="1:27" ht="157.5">
      <c r="A1699" s="66" t="s">
        <v>2653</v>
      </c>
      <c r="B1699" s="1" t="s">
        <v>484</v>
      </c>
      <c r="C1699" s="63" t="s">
        <v>542</v>
      </c>
      <c r="D1699" s="72" t="s">
        <v>2654</v>
      </c>
      <c r="E1699" s="72" t="s">
        <v>2460</v>
      </c>
      <c r="F1699" s="72" t="s">
        <v>1286</v>
      </c>
      <c r="G1699" s="73">
        <v>0</v>
      </c>
      <c r="H1699" s="73">
        <v>0</v>
      </c>
      <c r="I1699" s="73">
        <v>0</v>
      </c>
      <c r="J1699" s="73">
        <v>0</v>
      </c>
      <c r="K1699" s="73">
        <v>0</v>
      </c>
      <c r="L1699" s="73">
        <v>0</v>
      </c>
      <c r="M1699" s="66"/>
      <c r="N1699" s="66"/>
      <c r="O1699" s="74">
        <v>0</v>
      </c>
      <c r="P1699" s="66">
        <f t="shared" si="368"/>
        <v>0</v>
      </c>
      <c r="Q1699" s="73">
        <v>0</v>
      </c>
      <c r="R1699" s="73">
        <v>0</v>
      </c>
      <c r="S1699" s="73">
        <v>0</v>
      </c>
      <c r="T1699" s="73">
        <v>0</v>
      </c>
      <c r="U1699" s="73">
        <v>0</v>
      </c>
      <c r="V1699" s="73">
        <v>0</v>
      </c>
      <c r="W1699" s="66"/>
      <c r="X1699" s="66"/>
      <c r="Y1699" s="74">
        <v>0</v>
      </c>
      <c r="Z1699" s="66">
        <f t="shared" si="369"/>
        <v>0</v>
      </c>
      <c r="AA1699" s="75">
        <v>0</v>
      </c>
    </row>
    <row r="1700" spans="1:27" ht="47.25">
      <c r="A1700" s="66" t="s">
        <v>2655</v>
      </c>
      <c r="B1700" s="1" t="s">
        <v>485</v>
      </c>
      <c r="C1700" s="63" t="s">
        <v>542</v>
      </c>
      <c r="D1700" s="72" t="s">
        <v>2007</v>
      </c>
      <c r="E1700" s="72" t="s">
        <v>2460</v>
      </c>
      <c r="F1700" s="72" t="s">
        <v>1287</v>
      </c>
      <c r="G1700" s="73">
        <v>0</v>
      </c>
      <c r="H1700" s="73">
        <v>0</v>
      </c>
      <c r="I1700" s="73">
        <v>0</v>
      </c>
      <c r="J1700" s="73">
        <v>0</v>
      </c>
      <c r="K1700" s="73">
        <v>0</v>
      </c>
      <c r="L1700" s="73">
        <v>1.9E-2</v>
      </c>
      <c r="M1700" s="66"/>
      <c r="N1700" s="66"/>
      <c r="O1700" s="74">
        <v>1.6101694915254237E-2</v>
      </c>
      <c r="P1700" s="66">
        <f t="shared" si="368"/>
        <v>2.8983050847457628E-3</v>
      </c>
      <c r="Q1700" s="73">
        <v>0</v>
      </c>
      <c r="R1700" s="73">
        <v>0</v>
      </c>
      <c r="S1700" s="73">
        <v>0</v>
      </c>
      <c r="T1700" s="73">
        <v>0</v>
      </c>
      <c r="U1700" s="73">
        <v>0</v>
      </c>
      <c r="V1700" s="73">
        <v>1.9E-2</v>
      </c>
      <c r="W1700" s="66"/>
      <c r="X1700" s="66"/>
      <c r="Y1700" s="74">
        <v>1.6101694915254237E-2</v>
      </c>
      <c r="Z1700" s="66">
        <f t="shared" si="369"/>
        <v>2.8983050847457628E-3</v>
      </c>
      <c r="AA1700" s="75">
        <v>0</v>
      </c>
    </row>
    <row r="1701" spans="1:27" ht="31.5">
      <c r="A1701" s="66" t="s">
        <v>2656</v>
      </c>
      <c r="B1701" s="1" t="s">
        <v>486</v>
      </c>
      <c r="C1701" s="63" t="s">
        <v>542</v>
      </c>
      <c r="D1701" s="72" t="s">
        <v>1877</v>
      </c>
      <c r="E1701" s="72" t="s">
        <v>2460</v>
      </c>
      <c r="F1701" s="72" t="s">
        <v>1288</v>
      </c>
      <c r="G1701" s="73">
        <v>0</v>
      </c>
      <c r="H1701" s="73">
        <v>0</v>
      </c>
      <c r="I1701" s="73">
        <v>0</v>
      </c>
      <c r="J1701" s="73">
        <v>0</v>
      </c>
      <c r="K1701" s="73">
        <v>0</v>
      </c>
      <c r="L1701" s="73">
        <v>0</v>
      </c>
      <c r="M1701" s="66"/>
      <c r="N1701" s="66"/>
      <c r="O1701" s="74">
        <v>0</v>
      </c>
      <c r="P1701" s="66">
        <f t="shared" si="368"/>
        <v>0</v>
      </c>
      <c r="Q1701" s="73">
        <v>0</v>
      </c>
      <c r="R1701" s="73">
        <v>0</v>
      </c>
      <c r="S1701" s="73">
        <v>0</v>
      </c>
      <c r="T1701" s="73">
        <v>0</v>
      </c>
      <c r="U1701" s="73">
        <v>0</v>
      </c>
      <c r="V1701" s="73">
        <v>0</v>
      </c>
      <c r="W1701" s="66"/>
      <c r="X1701" s="66"/>
      <c r="Y1701" s="74">
        <v>0</v>
      </c>
      <c r="Z1701" s="66">
        <f t="shared" si="369"/>
        <v>0</v>
      </c>
      <c r="AA1701" s="75">
        <v>0</v>
      </c>
    </row>
    <row r="1702" spans="1:27" ht="63">
      <c r="A1702" s="66" t="s">
        <v>2657</v>
      </c>
      <c r="B1702" s="1" t="s">
        <v>487</v>
      </c>
      <c r="C1702" s="63" t="s">
        <v>542</v>
      </c>
      <c r="D1702" s="72" t="s">
        <v>2658</v>
      </c>
      <c r="E1702" s="72" t="s">
        <v>2460</v>
      </c>
      <c r="F1702" s="72" t="s">
        <v>1289</v>
      </c>
      <c r="G1702" s="73">
        <v>0</v>
      </c>
      <c r="H1702" s="73">
        <v>0</v>
      </c>
      <c r="I1702" s="73">
        <v>0</v>
      </c>
      <c r="J1702" s="73">
        <v>0</v>
      </c>
      <c r="K1702" s="73">
        <v>0</v>
      </c>
      <c r="L1702" s="73">
        <v>0</v>
      </c>
      <c r="M1702" s="66"/>
      <c r="N1702" s="66"/>
      <c r="O1702" s="74">
        <v>0</v>
      </c>
      <c r="P1702" s="66">
        <f t="shared" si="368"/>
        <v>0</v>
      </c>
      <c r="Q1702" s="73">
        <v>0</v>
      </c>
      <c r="R1702" s="73">
        <v>0</v>
      </c>
      <c r="S1702" s="73">
        <v>0</v>
      </c>
      <c r="T1702" s="73">
        <v>0</v>
      </c>
      <c r="U1702" s="73">
        <v>0</v>
      </c>
      <c r="V1702" s="73">
        <v>0</v>
      </c>
      <c r="W1702" s="66"/>
      <c r="X1702" s="66"/>
      <c r="Y1702" s="74">
        <v>0</v>
      </c>
      <c r="Z1702" s="66">
        <f t="shared" si="369"/>
        <v>0</v>
      </c>
      <c r="AA1702" s="75">
        <v>0</v>
      </c>
    </row>
    <row r="1703" spans="1:27" ht="31.5">
      <c r="A1703" s="66" t="s">
        <v>2659</v>
      </c>
      <c r="B1703" s="1" t="s">
        <v>488</v>
      </c>
      <c r="C1703" s="63" t="s">
        <v>542</v>
      </c>
      <c r="D1703" s="72" t="s">
        <v>1879</v>
      </c>
      <c r="E1703" s="72" t="s">
        <v>2460</v>
      </c>
      <c r="F1703" s="72">
        <v>0</v>
      </c>
      <c r="G1703" s="73">
        <v>0</v>
      </c>
      <c r="H1703" s="73">
        <v>0</v>
      </c>
      <c r="I1703" s="73">
        <v>0</v>
      </c>
      <c r="J1703" s="73">
        <v>0</v>
      </c>
      <c r="K1703" s="73">
        <v>0</v>
      </c>
      <c r="L1703" s="73">
        <v>0</v>
      </c>
      <c r="M1703" s="66"/>
      <c r="N1703" s="66"/>
      <c r="O1703" s="74">
        <v>0</v>
      </c>
      <c r="P1703" s="66">
        <f t="shared" si="368"/>
        <v>0</v>
      </c>
      <c r="Q1703" s="73">
        <v>0</v>
      </c>
      <c r="R1703" s="73">
        <v>0</v>
      </c>
      <c r="S1703" s="73">
        <v>0</v>
      </c>
      <c r="T1703" s="73">
        <v>0</v>
      </c>
      <c r="U1703" s="73">
        <v>0</v>
      </c>
      <c r="V1703" s="73">
        <v>0</v>
      </c>
      <c r="W1703" s="66"/>
      <c r="X1703" s="66"/>
      <c r="Y1703" s="74">
        <v>0</v>
      </c>
      <c r="Z1703" s="66">
        <f t="shared" si="369"/>
        <v>0</v>
      </c>
      <c r="AA1703" s="75">
        <v>0</v>
      </c>
    </row>
    <row r="1704" spans="1:27" ht="31.5">
      <c r="A1704" s="66" t="s">
        <v>2660</v>
      </c>
      <c r="B1704" s="1" t="s">
        <v>489</v>
      </c>
      <c r="C1704" s="63" t="s">
        <v>542</v>
      </c>
      <c r="D1704" s="72" t="s">
        <v>1880</v>
      </c>
      <c r="E1704" s="72" t="s">
        <v>2460</v>
      </c>
      <c r="F1704" s="72">
        <v>0</v>
      </c>
      <c r="G1704" s="73">
        <v>0</v>
      </c>
      <c r="H1704" s="73">
        <v>0</v>
      </c>
      <c r="I1704" s="73">
        <v>0</v>
      </c>
      <c r="J1704" s="73">
        <v>0</v>
      </c>
      <c r="K1704" s="73">
        <v>0</v>
      </c>
      <c r="L1704" s="73">
        <v>2.069</v>
      </c>
      <c r="M1704" s="66"/>
      <c r="N1704" s="66"/>
      <c r="O1704" s="74">
        <v>2.069</v>
      </c>
      <c r="P1704" s="66">
        <f t="shared" si="368"/>
        <v>0</v>
      </c>
      <c r="Q1704" s="73">
        <v>0</v>
      </c>
      <c r="R1704" s="73">
        <v>0</v>
      </c>
      <c r="S1704" s="73">
        <v>0</v>
      </c>
      <c r="T1704" s="73">
        <v>0</v>
      </c>
      <c r="U1704" s="73">
        <v>0</v>
      </c>
      <c r="V1704" s="73">
        <v>2.069</v>
      </c>
      <c r="W1704" s="66"/>
      <c r="X1704" s="66"/>
      <c r="Y1704" s="74">
        <v>2.069</v>
      </c>
      <c r="Z1704" s="66">
        <f t="shared" si="369"/>
        <v>0</v>
      </c>
      <c r="AA1704" s="75">
        <v>0</v>
      </c>
    </row>
    <row r="1705" spans="1:27" ht="31.5">
      <c r="A1705" s="66" t="s">
        <v>2661</v>
      </c>
      <c r="B1705" s="1" t="s">
        <v>490</v>
      </c>
      <c r="C1705" s="63" t="s">
        <v>542</v>
      </c>
      <c r="D1705" s="72" t="s">
        <v>1880</v>
      </c>
      <c r="E1705" s="72" t="s">
        <v>2460</v>
      </c>
      <c r="F1705" s="72">
        <v>0</v>
      </c>
      <c r="G1705" s="73">
        <v>0</v>
      </c>
      <c r="H1705" s="73">
        <v>0</v>
      </c>
      <c r="I1705" s="73">
        <v>0</v>
      </c>
      <c r="J1705" s="73">
        <v>0</v>
      </c>
      <c r="K1705" s="73">
        <v>0</v>
      </c>
      <c r="L1705" s="73">
        <v>0</v>
      </c>
      <c r="M1705" s="66"/>
      <c r="N1705" s="66"/>
      <c r="O1705" s="74">
        <v>0</v>
      </c>
      <c r="P1705" s="66">
        <f t="shared" si="368"/>
        <v>0</v>
      </c>
      <c r="Q1705" s="73">
        <v>0</v>
      </c>
      <c r="R1705" s="73">
        <v>0</v>
      </c>
      <c r="S1705" s="73">
        <v>0</v>
      </c>
      <c r="T1705" s="73">
        <v>0</v>
      </c>
      <c r="U1705" s="73">
        <v>0</v>
      </c>
      <c r="V1705" s="73">
        <v>0</v>
      </c>
      <c r="W1705" s="66"/>
      <c r="X1705" s="66"/>
      <c r="Y1705" s="74">
        <v>0</v>
      </c>
      <c r="Z1705" s="66">
        <f t="shared" si="369"/>
        <v>0</v>
      </c>
      <c r="AA1705" s="75">
        <v>0</v>
      </c>
    </row>
    <row r="1706" spans="1:27" ht="47.25" hidden="1" customHeight="1">
      <c r="A1706" s="66" t="s">
        <v>26</v>
      </c>
      <c r="B1706" s="1" t="s">
        <v>491</v>
      </c>
      <c r="C1706" s="63" t="s">
        <v>542</v>
      </c>
      <c r="D1706" s="72">
        <v>0</v>
      </c>
      <c r="E1706" s="72">
        <v>0</v>
      </c>
      <c r="F1706" s="72">
        <v>0</v>
      </c>
      <c r="G1706" s="73">
        <v>0</v>
      </c>
      <c r="H1706" s="73">
        <v>0</v>
      </c>
      <c r="I1706" s="73">
        <v>0</v>
      </c>
      <c r="J1706" s="73">
        <v>0</v>
      </c>
      <c r="K1706" s="73">
        <v>0</v>
      </c>
      <c r="L1706" s="73">
        <v>0</v>
      </c>
      <c r="M1706" s="66"/>
      <c r="N1706" s="66"/>
      <c r="O1706" s="74">
        <v>0</v>
      </c>
      <c r="P1706" s="66">
        <f t="shared" si="368"/>
        <v>0</v>
      </c>
      <c r="Q1706" s="73">
        <v>0</v>
      </c>
      <c r="R1706" s="73">
        <v>0</v>
      </c>
      <c r="S1706" s="73">
        <v>0</v>
      </c>
      <c r="T1706" s="73">
        <v>0</v>
      </c>
      <c r="U1706" s="73">
        <v>0</v>
      </c>
      <c r="V1706" s="73">
        <v>0</v>
      </c>
      <c r="W1706" s="66"/>
      <c r="X1706" s="66"/>
      <c r="Y1706" s="74">
        <v>0</v>
      </c>
      <c r="Z1706" s="66">
        <f t="shared" si="369"/>
        <v>0</v>
      </c>
      <c r="AA1706" s="75">
        <v>0</v>
      </c>
    </row>
    <row r="1707" spans="1:27" ht="15.75" hidden="1">
      <c r="A1707" s="66" t="s">
        <v>26</v>
      </c>
      <c r="B1707" s="1" t="s">
        <v>492</v>
      </c>
      <c r="C1707" s="63" t="s">
        <v>542</v>
      </c>
      <c r="D1707" s="72">
        <v>0</v>
      </c>
      <c r="E1707" s="72">
        <v>0</v>
      </c>
      <c r="F1707" s="72">
        <v>0</v>
      </c>
      <c r="G1707" s="73">
        <v>0</v>
      </c>
      <c r="H1707" s="73">
        <v>0</v>
      </c>
      <c r="I1707" s="73">
        <v>0</v>
      </c>
      <c r="J1707" s="73">
        <v>0</v>
      </c>
      <c r="K1707" s="73">
        <v>0</v>
      </c>
      <c r="L1707" s="73">
        <v>0</v>
      </c>
      <c r="M1707" s="66"/>
      <c r="N1707" s="66"/>
      <c r="O1707" s="74">
        <v>0</v>
      </c>
      <c r="P1707" s="66">
        <f t="shared" si="368"/>
        <v>0</v>
      </c>
      <c r="Q1707" s="73">
        <v>0</v>
      </c>
      <c r="R1707" s="73">
        <v>0</v>
      </c>
      <c r="S1707" s="73">
        <v>0</v>
      </c>
      <c r="T1707" s="73">
        <v>0</v>
      </c>
      <c r="U1707" s="73">
        <v>0</v>
      </c>
      <c r="V1707" s="73">
        <v>0</v>
      </c>
      <c r="W1707" s="66"/>
      <c r="X1707" s="66"/>
      <c r="Y1707" s="74">
        <v>0</v>
      </c>
      <c r="Z1707" s="66">
        <f t="shared" si="369"/>
        <v>0</v>
      </c>
      <c r="AA1707" s="75">
        <v>0</v>
      </c>
    </row>
    <row r="1708" spans="1:27" ht="15.75" hidden="1">
      <c r="A1708" s="66" t="s">
        <v>26</v>
      </c>
      <c r="B1708" s="1" t="s">
        <v>493</v>
      </c>
      <c r="C1708" s="63" t="s">
        <v>542</v>
      </c>
      <c r="D1708" s="72">
        <v>0</v>
      </c>
      <c r="E1708" s="72">
        <v>0</v>
      </c>
      <c r="F1708" s="72">
        <v>0</v>
      </c>
      <c r="G1708" s="73">
        <v>0</v>
      </c>
      <c r="H1708" s="73">
        <v>0</v>
      </c>
      <c r="I1708" s="73">
        <v>0</v>
      </c>
      <c r="J1708" s="73">
        <v>0</v>
      </c>
      <c r="K1708" s="73">
        <v>0</v>
      </c>
      <c r="L1708" s="73">
        <v>0</v>
      </c>
      <c r="M1708" s="66"/>
      <c r="N1708" s="66"/>
      <c r="O1708" s="74">
        <v>0</v>
      </c>
      <c r="P1708" s="66">
        <f t="shared" si="368"/>
        <v>0</v>
      </c>
      <c r="Q1708" s="73">
        <v>0</v>
      </c>
      <c r="R1708" s="73">
        <v>0</v>
      </c>
      <c r="S1708" s="73">
        <v>0</v>
      </c>
      <c r="T1708" s="73">
        <v>0</v>
      </c>
      <c r="U1708" s="73">
        <v>0</v>
      </c>
      <c r="V1708" s="73">
        <v>0</v>
      </c>
      <c r="W1708" s="66"/>
      <c r="X1708" s="66"/>
      <c r="Y1708" s="74">
        <v>0</v>
      </c>
      <c r="Z1708" s="66">
        <f t="shared" si="369"/>
        <v>0</v>
      </c>
      <c r="AA1708" s="75">
        <v>0</v>
      </c>
    </row>
    <row r="1709" spans="1:27" ht="15.75" hidden="1">
      <c r="A1709" s="66" t="s">
        <v>26</v>
      </c>
      <c r="B1709" s="1" t="s">
        <v>494</v>
      </c>
      <c r="C1709" s="63" t="s">
        <v>542</v>
      </c>
      <c r="D1709" s="72">
        <v>0</v>
      </c>
      <c r="E1709" s="72">
        <v>0</v>
      </c>
      <c r="F1709" s="72">
        <v>0</v>
      </c>
      <c r="G1709" s="73">
        <v>0</v>
      </c>
      <c r="H1709" s="73">
        <v>0</v>
      </c>
      <c r="I1709" s="73">
        <v>0</v>
      </c>
      <c r="J1709" s="73">
        <v>0</v>
      </c>
      <c r="K1709" s="73">
        <v>0</v>
      </c>
      <c r="L1709" s="73">
        <v>0</v>
      </c>
      <c r="M1709" s="66"/>
      <c r="N1709" s="66"/>
      <c r="O1709" s="74">
        <v>0</v>
      </c>
      <c r="P1709" s="66">
        <f t="shared" si="368"/>
        <v>0</v>
      </c>
      <c r="Q1709" s="73">
        <v>0</v>
      </c>
      <c r="R1709" s="73">
        <v>0</v>
      </c>
      <c r="S1709" s="73">
        <v>0</v>
      </c>
      <c r="T1709" s="73">
        <v>0</v>
      </c>
      <c r="U1709" s="73">
        <v>0</v>
      </c>
      <c r="V1709" s="73">
        <v>0</v>
      </c>
      <c r="W1709" s="66"/>
      <c r="X1709" s="66"/>
      <c r="Y1709" s="74">
        <v>0</v>
      </c>
      <c r="Z1709" s="66">
        <f t="shared" si="369"/>
        <v>0</v>
      </c>
      <c r="AA1709" s="75">
        <v>0</v>
      </c>
    </row>
    <row r="1710" spans="1:27" ht="94.5" hidden="1" customHeight="1">
      <c r="A1710" s="66" t="s">
        <v>26</v>
      </c>
      <c r="B1710" s="1" t="s">
        <v>495</v>
      </c>
      <c r="C1710" s="63" t="s">
        <v>542</v>
      </c>
      <c r="D1710" s="72">
        <v>0</v>
      </c>
      <c r="E1710" s="72">
        <v>0</v>
      </c>
      <c r="F1710" s="72">
        <v>0</v>
      </c>
      <c r="G1710" s="73">
        <v>0</v>
      </c>
      <c r="H1710" s="73">
        <v>0</v>
      </c>
      <c r="I1710" s="73">
        <v>0</v>
      </c>
      <c r="J1710" s="73">
        <v>0</v>
      </c>
      <c r="K1710" s="73">
        <v>0</v>
      </c>
      <c r="L1710" s="73">
        <v>0</v>
      </c>
      <c r="M1710" s="66"/>
      <c r="N1710" s="66"/>
      <c r="O1710" s="74">
        <v>0</v>
      </c>
      <c r="P1710" s="66">
        <f t="shared" si="368"/>
        <v>0</v>
      </c>
      <c r="Q1710" s="73">
        <v>0</v>
      </c>
      <c r="R1710" s="73">
        <v>0</v>
      </c>
      <c r="S1710" s="73">
        <v>0</v>
      </c>
      <c r="T1710" s="73">
        <v>0</v>
      </c>
      <c r="U1710" s="73">
        <v>0</v>
      </c>
      <c r="V1710" s="73">
        <v>0</v>
      </c>
      <c r="W1710" s="66"/>
      <c r="X1710" s="66"/>
      <c r="Y1710" s="74">
        <v>0</v>
      </c>
      <c r="Z1710" s="66">
        <f t="shared" si="369"/>
        <v>0</v>
      </c>
      <c r="AA1710" s="75">
        <v>0</v>
      </c>
    </row>
    <row r="1711" spans="1:27" ht="15.75" hidden="1">
      <c r="A1711" s="66" t="s">
        <v>26</v>
      </c>
      <c r="B1711" s="1" t="s">
        <v>496</v>
      </c>
      <c r="C1711" s="63" t="s">
        <v>542</v>
      </c>
      <c r="D1711" s="72">
        <v>0</v>
      </c>
      <c r="E1711" s="72">
        <v>0</v>
      </c>
      <c r="F1711" s="72">
        <v>0</v>
      </c>
      <c r="G1711" s="73">
        <v>0</v>
      </c>
      <c r="H1711" s="73">
        <v>0</v>
      </c>
      <c r="I1711" s="73">
        <v>0</v>
      </c>
      <c r="J1711" s="73">
        <v>0</v>
      </c>
      <c r="K1711" s="73">
        <v>0</v>
      </c>
      <c r="L1711" s="73">
        <v>0</v>
      </c>
      <c r="M1711" s="66"/>
      <c r="N1711" s="66"/>
      <c r="O1711" s="74">
        <v>0</v>
      </c>
      <c r="P1711" s="66">
        <f t="shared" si="368"/>
        <v>0</v>
      </c>
      <c r="Q1711" s="73">
        <v>0</v>
      </c>
      <c r="R1711" s="73">
        <v>0</v>
      </c>
      <c r="S1711" s="73">
        <v>0</v>
      </c>
      <c r="T1711" s="73">
        <v>0</v>
      </c>
      <c r="U1711" s="73">
        <v>0</v>
      </c>
      <c r="V1711" s="73">
        <v>0</v>
      </c>
      <c r="W1711" s="66"/>
      <c r="X1711" s="66"/>
      <c r="Y1711" s="74">
        <v>0</v>
      </c>
      <c r="Z1711" s="66">
        <f t="shared" si="369"/>
        <v>0</v>
      </c>
      <c r="AA1711" s="75">
        <v>0</v>
      </c>
    </row>
    <row r="1712" spans="1:27" ht="15.75" hidden="1">
      <c r="A1712" s="66" t="s">
        <v>26</v>
      </c>
      <c r="B1712" s="1"/>
      <c r="C1712" s="71"/>
      <c r="D1712" s="72">
        <v>0</v>
      </c>
      <c r="E1712" s="72">
        <v>0</v>
      </c>
      <c r="F1712" s="72">
        <v>0</v>
      </c>
      <c r="G1712" s="73">
        <v>0</v>
      </c>
      <c r="H1712" s="73">
        <v>0</v>
      </c>
      <c r="I1712" s="73">
        <v>0</v>
      </c>
      <c r="J1712" s="73">
        <v>0</v>
      </c>
      <c r="K1712" s="73">
        <v>0</v>
      </c>
      <c r="L1712" s="73">
        <v>0</v>
      </c>
      <c r="M1712" s="66"/>
      <c r="N1712" s="66"/>
      <c r="O1712" s="74">
        <v>0</v>
      </c>
      <c r="P1712" s="66">
        <f t="shared" si="368"/>
        <v>0</v>
      </c>
      <c r="Q1712" s="73">
        <v>0</v>
      </c>
      <c r="R1712" s="73">
        <v>0</v>
      </c>
      <c r="S1712" s="73">
        <v>0</v>
      </c>
      <c r="T1712" s="73">
        <v>0</v>
      </c>
      <c r="U1712" s="73">
        <v>0</v>
      </c>
      <c r="V1712" s="73">
        <v>0</v>
      </c>
      <c r="W1712" s="66"/>
      <c r="X1712" s="66"/>
      <c r="Y1712" s="74">
        <v>0</v>
      </c>
      <c r="Z1712" s="66">
        <f t="shared" si="369"/>
        <v>0</v>
      </c>
      <c r="AA1712" s="75">
        <v>0</v>
      </c>
    </row>
    <row r="1713" spans="1:27" ht="18.75">
      <c r="A1713" s="66"/>
      <c r="B1713" s="1"/>
      <c r="C1713" s="56" t="s">
        <v>543</v>
      </c>
      <c r="D1713" s="57" t="s">
        <v>544</v>
      </c>
      <c r="E1713" s="72" t="s">
        <v>31</v>
      </c>
      <c r="F1713" s="72">
        <v>0</v>
      </c>
      <c r="G1713" s="60">
        <f t="shared" ref="G1713:Z1713" si="370">G1714+G1796+G1987+G2016+G2029+G2039+G2031</f>
        <v>895.90000000000009</v>
      </c>
      <c r="H1713" s="60">
        <f t="shared" si="370"/>
        <v>0</v>
      </c>
      <c r="I1713" s="60">
        <f t="shared" si="370"/>
        <v>0</v>
      </c>
      <c r="J1713" s="60">
        <f t="shared" si="370"/>
        <v>813.8</v>
      </c>
      <c r="K1713" s="60">
        <f t="shared" si="370"/>
        <v>82.100000000000009</v>
      </c>
      <c r="L1713" s="60">
        <f t="shared" si="370"/>
        <v>274.84988741720002</v>
      </c>
      <c r="M1713" s="60">
        <f t="shared" si="370"/>
        <v>0</v>
      </c>
      <c r="N1713" s="60">
        <f t="shared" si="370"/>
        <v>0</v>
      </c>
      <c r="O1713" s="60">
        <f t="shared" si="370"/>
        <v>182.90360647009493</v>
      </c>
      <c r="P1713" s="60">
        <f t="shared" si="370"/>
        <v>91.946280947105066</v>
      </c>
      <c r="Q1713" s="60">
        <f t="shared" si="370"/>
        <v>228.48</v>
      </c>
      <c r="R1713" s="60">
        <f t="shared" si="370"/>
        <v>0</v>
      </c>
      <c r="S1713" s="60">
        <f t="shared" si="370"/>
        <v>0</v>
      </c>
      <c r="T1713" s="60">
        <f t="shared" si="370"/>
        <v>174.37999999999997</v>
      </c>
      <c r="U1713" s="60">
        <f t="shared" si="370"/>
        <v>54.1</v>
      </c>
      <c r="V1713" s="60">
        <f t="shared" si="370"/>
        <v>274.84988741720002</v>
      </c>
      <c r="W1713" s="60">
        <f t="shared" si="370"/>
        <v>0</v>
      </c>
      <c r="X1713" s="60">
        <f t="shared" si="370"/>
        <v>0</v>
      </c>
      <c r="Y1713" s="60">
        <f t="shared" si="370"/>
        <v>182.90360647009493</v>
      </c>
      <c r="Z1713" s="60">
        <f t="shared" si="370"/>
        <v>91.946280947105066</v>
      </c>
      <c r="AA1713" s="61">
        <f>AA1714+AA1796+AA1987+AA2016+AA2029+AA2039+AA2031</f>
        <v>895.94505920000051</v>
      </c>
    </row>
    <row r="1714" spans="1:27" ht="94.5" customHeight="1">
      <c r="A1714" s="1"/>
      <c r="B1714" s="1"/>
      <c r="C1714" s="63" t="s">
        <v>545</v>
      </c>
      <c r="D1714" s="64" t="s">
        <v>47</v>
      </c>
      <c r="E1714" s="52" t="s">
        <v>31</v>
      </c>
      <c r="F1714" s="68"/>
      <c r="G1714" s="66">
        <f t="shared" ref="G1714:Z1714" si="371">G1715+G1754+G1757+G1774</f>
        <v>283.20000000000005</v>
      </c>
      <c r="H1714" s="66">
        <f t="shared" si="371"/>
        <v>0</v>
      </c>
      <c r="I1714" s="66">
        <f t="shared" si="371"/>
        <v>0</v>
      </c>
      <c r="J1714" s="66">
        <f t="shared" si="371"/>
        <v>201.3</v>
      </c>
      <c r="K1714" s="66">
        <f t="shared" si="371"/>
        <v>81.900000000000006</v>
      </c>
      <c r="L1714" s="66">
        <f t="shared" si="371"/>
        <v>185.02907859880003</v>
      </c>
      <c r="M1714" s="66">
        <f t="shared" si="371"/>
        <v>0</v>
      </c>
      <c r="N1714" s="66">
        <f t="shared" si="371"/>
        <v>0</v>
      </c>
      <c r="O1714" s="66">
        <f t="shared" si="371"/>
        <v>104.98743696932206</v>
      </c>
      <c r="P1714" s="66">
        <f t="shared" si="371"/>
        <v>80.041641629477965</v>
      </c>
      <c r="Q1714" s="66">
        <f t="shared" si="371"/>
        <v>116.60999999999999</v>
      </c>
      <c r="R1714" s="66">
        <f t="shared" si="371"/>
        <v>0</v>
      </c>
      <c r="S1714" s="66">
        <f t="shared" si="371"/>
        <v>0</v>
      </c>
      <c r="T1714" s="66">
        <f t="shared" si="371"/>
        <v>62.71</v>
      </c>
      <c r="U1714" s="66">
        <f t="shared" si="371"/>
        <v>53.9</v>
      </c>
      <c r="V1714" s="66">
        <f t="shared" si="371"/>
        <v>185.02907859880003</v>
      </c>
      <c r="W1714" s="66">
        <f t="shared" si="371"/>
        <v>0</v>
      </c>
      <c r="X1714" s="66">
        <f t="shared" si="371"/>
        <v>0</v>
      </c>
      <c r="Y1714" s="66">
        <f t="shared" si="371"/>
        <v>104.98743696932206</v>
      </c>
      <c r="Z1714" s="66">
        <f t="shared" si="371"/>
        <v>80.041641629477965</v>
      </c>
      <c r="AA1714" s="67">
        <f>AA1715+AA1754+AA1757+AA1774</f>
        <v>283.20116916956277</v>
      </c>
    </row>
    <row r="1715" spans="1:27" ht="31.5">
      <c r="A1715" s="1"/>
      <c r="B1715" s="1"/>
      <c r="C1715" s="78" t="s">
        <v>546</v>
      </c>
      <c r="D1715" s="64" t="s">
        <v>49</v>
      </c>
      <c r="E1715" s="52" t="s">
        <v>50</v>
      </c>
      <c r="F1715" s="68"/>
      <c r="G1715" s="66">
        <f t="shared" ref="G1715:Z1715" si="372">G1716+G1726+G1736</f>
        <v>210.59000000000003</v>
      </c>
      <c r="H1715" s="66">
        <f t="shared" si="372"/>
        <v>0</v>
      </c>
      <c r="I1715" s="66">
        <f t="shared" si="372"/>
        <v>0</v>
      </c>
      <c r="J1715" s="66">
        <f t="shared" si="372"/>
        <v>128.69</v>
      </c>
      <c r="K1715" s="66">
        <f t="shared" si="372"/>
        <v>81.900000000000006</v>
      </c>
      <c r="L1715" s="66">
        <f t="shared" si="372"/>
        <v>147.95507859880001</v>
      </c>
      <c r="M1715" s="66">
        <f t="shared" si="372"/>
        <v>0</v>
      </c>
      <c r="N1715" s="66">
        <f t="shared" si="372"/>
        <v>0</v>
      </c>
      <c r="O1715" s="66">
        <f t="shared" si="372"/>
        <v>73.272097986271206</v>
      </c>
      <c r="P1715" s="66">
        <f t="shared" si="372"/>
        <v>74.682980612528809</v>
      </c>
      <c r="Q1715" s="66">
        <f t="shared" si="372"/>
        <v>93.07</v>
      </c>
      <c r="R1715" s="66">
        <f t="shared" si="372"/>
        <v>0</v>
      </c>
      <c r="S1715" s="66">
        <f t="shared" si="372"/>
        <v>0</v>
      </c>
      <c r="T1715" s="66">
        <f t="shared" si="372"/>
        <v>39.17</v>
      </c>
      <c r="U1715" s="66">
        <f t="shared" si="372"/>
        <v>53.9</v>
      </c>
      <c r="V1715" s="66">
        <f t="shared" si="372"/>
        <v>147.95507859880001</v>
      </c>
      <c r="W1715" s="66">
        <f t="shared" si="372"/>
        <v>0</v>
      </c>
      <c r="X1715" s="66">
        <f t="shared" si="372"/>
        <v>0</v>
      </c>
      <c r="Y1715" s="66">
        <f t="shared" si="372"/>
        <v>73.272097986271206</v>
      </c>
      <c r="Z1715" s="66">
        <f t="shared" si="372"/>
        <v>74.682980612528809</v>
      </c>
      <c r="AA1715" s="67">
        <f>AA1716+AA1726+AA1736</f>
        <v>210.59158443249353</v>
      </c>
    </row>
    <row r="1716" spans="1:27" ht="47.25">
      <c r="A1716" s="66"/>
      <c r="B1716" s="1"/>
      <c r="C1716" s="63" t="s">
        <v>547</v>
      </c>
      <c r="D1716" s="64" t="s">
        <v>52</v>
      </c>
      <c r="E1716" s="52" t="s">
        <v>53</v>
      </c>
      <c r="F1716" s="68"/>
      <c r="G1716" s="66">
        <f t="shared" ref="G1716:Z1716" si="373">SUBTOTAL(9,G1717:G1718)</f>
        <v>128.69</v>
      </c>
      <c r="H1716" s="66">
        <f t="shared" si="373"/>
        <v>0</v>
      </c>
      <c r="I1716" s="66">
        <f t="shared" si="373"/>
        <v>0</v>
      </c>
      <c r="J1716" s="66">
        <f t="shared" si="373"/>
        <v>128.69</v>
      </c>
      <c r="K1716" s="66">
        <f t="shared" si="373"/>
        <v>0</v>
      </c>
      <c r="L1716" s="66">
        <f t="shared" si="373"/>
        <v>82.332692152600004</v>
      </c>
      <c r="M1716" s="66">
        <f t="shared" si="373"/>
        <v>0</v>
      </c>
      <c r="N1716" s="66">
        <f t="shared" si="373"/>
        <v>0</v>
      </c>
      <c r="O1716" s="66">
        <f t="shared" si="373"/>
        <v>73.250061146271207</v>
      </c>
      <c r="P1716" s="66">
        <f t="shared" si="373"/>
        <v>9.0826310063288069</v>
      </c>
      <c r="Q1716" s="66">
        <f t="shared" si="373"/>
        <v>39.17</v>
      </c>
      <c r="R1716" s="66">
        <f t="shared" si="373"/>
        <v>0</v>
      </c>
      <c r="S1716" s="66">
        <f t="shared" si="373"/>
        <v>0</v>
      </c>
      <c r="T1716" s="66">
        <f t="shared" si="373"/>
        <v>39.17</v>
      </c>
      <c r="U1716" s="66">
        <f t="shared" si="373"/>
        <v>0</v>
      </c>
      <c r="V1716" s="66">
        <f t="shared" si="373"/>
        <v>82.332692152600004</v>
      </c>
      <c r="W1716" s="66">
        <f t="shared" si="373"/>
        <v>0</v>
      </c>
      <c r="X1716" s="66">
        <f t="shared" si="373"/>
        <v>0</v>
      </c>
      <c r="Y1716" s="66">
        <f t="shared" si="373"/>
        <v>73.250061146271207</v>
      </c>
      <c r="Z1716" s="66">
        <f t="shared" si="373"/>
        <v>9.0826310063288069</v>
      </c>
      <c r="AA1716" s="67">
        <f>SUBTOTAL(9,AA1717:AA1718)</f>
        <v>128.68739613053089</v>
      </c>
    </row>
    <row r="1717" spans="1:27" ht="47.25">
      <c r="A1717" s="66" t="s">
        <v>2662</v>
      </c>
      <c r="B1717" s="1" t="s">
        <v>548</v>
      </c>
      <c r="C1717" s="71" t="str">
        <f>IF(A1717&lt;&gt;0,C1716,0)</f>
        <v>6.1.1.1</v>
      </c>
      <c r="D1717" s="72" t="s">
        <v>2663</v>
      </c>
      <c r="E1717" s="72" t="s">
        <v>2664</v>
      </c>
      <c r="F1717" s="72" t="s">
        <v>787</v>
      </c>
      <c r="G1717" s="73">
        <v>0.59</v>
      </c>
      <c r="H1717" s="73">
        <v>0</v>
      </c>
      <c r="I1717" s="73">
        <v>0</v>
      </c>
      <c r="J1717" s="73">
        <v>0.59</v>
      </c>
      <c r="K1717" s="73">
        <v>0</v>
      </c>
      <c r="L1717" s="73">
        <v>9.0216921526</v>
      </c>
      <c r="M1717" s="66"/>
      <c r="N1717" s="66"/>
      <c r="O1717" s="74">
        <v>8.0756713157627118</v>
      </c>
      <c r="P1717" s="66">
        <f t="shared" ref="P1717:P1725" si="374">L1717-O1717</f>
        <v>0.94602083683728821</v>
      </c>
      <c r="Q1717" s="73">
        <v>0.11</v>
      </c>
      <c r="R1717" s="73">
        <v>0</v>
      </c>
      <c r="S1717" s="73">
        <v>0</v>
      </c>
      <c r="T1717" s="73">
        <v>0.11</v>
      </c>
      <c r="U1717" s="73">
        <v>0</v>
      </c>
      <c r="V1717" s="73">
        <v>9.0216921526</v>
      </c>
      <c r="W1717" s="66"/>
      <c r="X1717" s="66"/>
      <c r="Y1717" s="74">
        <v>8.0756713157627118</v>
      </c>
      <c r="Z1717" s="66">
        <f t="shared" ref="Z1717:Z1725" si="375">V1717-Y1717</f>
        <v>0.94602083683728821</v>
      </c>
      <c r="AA1717" s="75">
        <v>0.58819999999999995</v>
      </c>
    </row>
    <row r="1718" spans="1:27" ht="47.25">
      <c r="A1718" s="66" t="s">
        <v>2665</v>
      </c>
      <c r="B1718" s="1" t="s">
        <v>549</v>
      </c>
      <c r="C1718" s="71" t="str">
        <f>IF(A1718&lt;&gt;0,C1716,0)</f>
        <v>6.1.1.1</v>
      </c>
      <c r="D1718" s="72" t="s">
        <v>2666</v>
      </c>
      <c r="E1718" s="72" t="s">
        <v>2664</v>
      </c>
      <c r="F1718" s="72" t="s">
        <v>787</v>
      </c>
      <c r="G1718" s="73">
        <v>128.1</v>
      </c>
      <c r="H1718" s="73">
        <v>0</v>
      </c>
      <c r="I1718" s="73">
        <v>0</v>
      </c>
      <c r="J1718" s="73">
        <v>128.1</v>
      </c>
      <c r="K1718" s="73">
        <v>0</v>
      </c>
      <c r="L1718" s="73">
        <v>73.311000000000007</v>
      </c>
      <c r="M1718" s="66"/>
      <c r="N1718" s="66"/>
      <c r="O1718" s="74">
        <v>65.174389830508488</v>
      </c>
      <c r="P1718" s="66">
        <f t="shared" si="374"/>
        <v>8.1366101694915187</v>
      </c>
      <c r="Q1718" s="73">
        <v>39.06</v>
      </c>
      <c r="R1718" s="73">
        <v>0</v>
      </c>
      <c r="S1718" s="73">
        <v>0</v>
      </c>
      <c r="T1718" s="73">
        <v>39.06</v>
      </c>
      <c r="U1718" s="73">
        <v>0</v>
      </c>
      <c r="V1718" s="73">
        <v>73.311000000000007</v>
      </c>
      <c r="W1718" s="66"/>
      <c r="X1718" s="66"/>
      <c r="Y1718" s="74">
        <v>65.174389830508488</v>
      </c>
      <c r="Z1718" s="66">
        <f t="shared" si="375"/>
        <v>8.1366101694915187</v>
      </c>
      <c r="AA1718" s="75">
        <v>128.09919613053088</v>
      </c>
    </row>
    <row r="1719" spans="1:27" ht="15.75" hidden="1">
      <c r="A1719" s="66" t="s">
        <v>26</v>
      </c>
      <c r="B1719" s="1" t="s">
        <v>550</v>
      </c>
      <c r="C1719" s="71" t="str">
        <f t="shared" ref="C1719:C1725" si="376">IF(A1719&lt;&gt;0,C1718,0)</f>
        <v>6.1.1.1</v>
      </c>
      <c r="D1719" s="72">
        <v>0</v>
      </c>
      <c r="E1719" s="72">
        <v>0</v>
      </c>
      <c r="F1719" s="72">
        <v>0</v>
      </c>
      <c r="G1719" s="73">
        <v>0</v>
      </c>
      <c r="H1719" s="73">
        <v>0</v>
      </c>
      <c r="I1719" s="73">
        <v>0</v>
      </c>
      <c r="J1719" s="73">
        <v>0</v>
      </c>
      <c r="K1719" s="73">
        <v>0</v>
      </c>
      <c r="L1719" s="73">
        <v>0</v>
      </c>
      <c r="M1719" s="66"/>
      <c r="N1719" s="66"/>
      <c r="O1719" s="74">
        <v>0</v>
      </c>
      <c r="P1719" s="66">
        <f t="shared" si="374"/>
        <v>0</v>
      </c>
      <c r="Q1719" s="73">
        <v>0</v>
      </c>
      <c r="R1719" s="73">
        <v>0</v>
      </c>
      <c r="S1719" s="73">
        <v>0</v>
      </c>
      <c r="T1719" s="73">
        <v>0</v>
      </c>
      <c r="U1719" s="73">
        <v>0</v>
      </c>
      <c r="V1719" s="73">
        <v>0</v>
      </c>
      <c r="W1719" s="66"/>
      <c r="X1719" s="66"/>
      <c r="Y1719" s="74">
        <v>0</v>
      </c>
      <c r="Z1719" s="66">
        <f t="shared" si="375"/>
        <v>0</v>
      </c>
      <c r="AA1719" s="75">
        <v>0</v>
      </c>
    </row>
    <row r="1720" spans="1:27" ht="15.75" hidden="1">
      <c r="A1720" s="66" t="s">
        <v>26</v>
      </c>
      <c r="B1720" s="1" t="s">
        <v>551</v>
      </c>
      <c r="C1720" s="71" t="str">
        <f t="shared" si="376"/>
        <v>6.1.1.1</v>
      </c>
      <c r="D1720" s="72">
        <v>0</v>
      </c>
      <c r="E1720" s="72">
        <v>0</v>
      </c>
      <c r="F1720" s="72">
        <v>0</v>
      </c>
      <c r="G1720" s="73">
        <v>0</v>
      </c>
      <c r="H1720" s="73">
        <v>0</v>
      </c>
      <c r="I1720" s="73">
        <v>0</v>
      </c>
      <c r="J1720" s="73">
        <v>0</v>
      </c>
      <c r="K1720" s="73">
        <v>0</v>
      </c>
      <c r="L1720" s="73">
        <v>0</v>
      </c>
      <c r="M1720" s="66"/>
      <c r="N1720" s="66"/>
      <c r="O1720" s="74">
        <v>0</v>
      </c>
      <c r="P1720" s="66">
        <f t="shared" si="374"/>
        <v>0</v>
      </c>
      <c r="Q1720" s="73">
        <v>0</v>
      </c>
      <c r="R1720" s="73">
        <v>0</v>
      </c>
      <c r="S1720" s="73">
        <v>0</v>
      </c>
      <c r="T1720" s="73">
        <v>0</v>
      </c>
      <c r="U1720" s="73">
        <v>0</v>
      </c>
      <c r="V1720" s="73">
        <v>0</v>
      </c>
      <c r="W1720" s="66"/>
      <c r="X1720" s="66"/>
      <c r="Y1720" s="74">
        <v>0</v>
      </c>
      <c r="Z1720" s="66">
        <f t="shared" si="375"/>
        <v>0</v>
      </c>
      <c r="AA1720" s="75">
        <v>0</v>
      </c>
    </row>
    <row r="1721" spans="1:27" ht="15.75" hidden="1">
      <c r="A1721" s="66" t="s">
        <v>26</v>
      </c>
      <c r="B1721" s="1" t="s">
        <v>552</v>
      </c>
      <c r="C1721" s="71" t="str">
        <f t="shared" si="376"/>
        <v>6.1.1.1</v>
      </c>
      <c r="D1721" s="72">
        <v>0</v>
      </c>
      <c r="E1721" s="72">
        <v>0</v>
      </c>
      <c r="F1721" s="72">
        <v>0</v>
      </c>
      <c r="G1721" s="73">
        <v>0</v>
      </c>
      <c r="H1721" s="73">
        <v>0</v>
      </c>
      <c r="I1721" s="73">
        <v>0</v>
      </c>
      <c r="J1721" s="73">
        <v>0</v>
      </c>
      <c r="K1721" s="73">
        <v>0</v>
      </c>
      <c r="L1721" s="73">
        <v>0</v>
      </c>
      <c r="M1721" s="66"/>
      <c r="N1721" s="66"/>
      <c r="O1721" s="74">
        <v>0</v>
      </c>
      <c r="P1721" s="66">
        <f t="shared" si="374"/>
        <v>0</v>
      </c>
      <c r="Q1721" s="73">
        <v>0</v>
      </c>
      <c r="R1721" s="73">
        <v>0</v>
      </c>
      <c r="S1721" s="73">
        <v>0</v>
      </c>
      <c r="T1721" s="73">
        <v>0</v>
      </c>
      <c r="U1721" s="73">
        <v>0</v>
      </c>
      <c r="V1721" s="73">
        <v>0</v>
      </c>
      <c r="W1721" s="66"/>
      <c r="X1721" s="66"/>
      <c r="Y1721" s="74">
        <v>0</v>
      </c>
      <c r="Z1721" s="66">
        <f t="shared" si="375"/>
        <v>0</v>
      </c>
      <c r="AA1721" s="75">
        <v>0</v>
      </c>
    </row>
    <row r="1722" spans="1:27" ht="15.75" hidden="1">
      <c r="A1722" s="66" t="s">
        <v>26</v>
      </c>
      <c r="B1722" s="1" t="s">
        <v>553</v>
      </c>
      <c r="C1722" s="71" t="str">
        <f t="shared" si="376"/>
        <v>6.1.1.1</v>
      </c>
      <c r="D1722" s="72">
        <v>0</v>
      </c>
      <c r="E1722" s="72">
        <v>0</v>
      </c>
      <c r="F1722" s="72">
        <v>0</v>
      </c>
      <c r="G1722" s="73">
        <v>0</v>
      </c>
      <c r="H1722" s="73">
        <v>0</v>
      </c>
      <c r="I1722" s="73">
        <v>0</v>
      </c>
      <c r="J1722" s="73">
        <v>0</v>
      </c>
      <c r="K1722" s="73">
        <v>0</v>
      </c>
      <c r="L1722" s="73">
        <v>0</v>
      </c>
      <c r="M1722" s="66"/>
      <c r="N1722" s="66"/>
      <c r="O1722" s="74">
        <v>0</v>
      </c>
      <c r="P1722" s="66">
        <f t="shared" si="374"/>
        <v>0</v>
      </c>
      <c r="Q1722" s="73">
        <v>0</v>
      </c>
      <c r="R1722" s="73">
        <v>0</v>
      </c>
      <c r="S1722" s="73">
        <v>0</v>
      </c>
      <c r="T1722" s="73">
        <v>0</v>
      </c>
      <c r="U1722" s="73">
        <v>0</v>
      </c>
      <c r="V1722" s="73">
        <v>0</v>
      </c>
      <c r="W1722" s="66"/>
      <c r="X1722" s="66"/>
      <c r="Y1722" s="74">
        <v>0</v>
      </c>
      <c r="Z1722" s="66">
        <f t="shared" si="375"/>
        <v>0</v>
      </c>
      <c r="AA1722" s="75">
        <v>0</v>
      </c>
    </row>
    <row r="1723" spans="1:27" ht="15.75" hidden="1">
      <c r="A1723" s="66" t="s">
        <v>26</v>
      </c>
      <c r="B1723" s="1" t="s">
        <v>554</v>
      </c>
      <c r="C1723" s="71" t="str">
        <f t="shared" si="376"/>
        <v>6.1.1.1</v>
      </c>
      <c r="D1723" s="72">
        <v>0</v>
      </c>
      <c r="E1723" s="72">
        <v>0</v>
      </c>
      <c r="F1723" s="72">
        <v>0</v>
      </c>
      <c r="G1723" s="73">
        <v>0</v>
      </c>
      <c r="H1723" s="73">
        <v>0</v>
      </c>
      <c r="I1723" s="73">
        <v>0</v>
      </c>
      <c r="J1723" s="73">
        <v>0</v>
      </c>
      <c r="K1723" s="73">
        <v>0</v>
      </c>
      <c r="L1723" s="73">
        <v>0</v>
      </c>
      <c r="M1723" s="66"/>
      <c r="N1723" s="66"/>
      <c r="O1723" s="74">
        <v>0</v>
      </c>
      <c r="P1723" s="66">
        <f t="shared" si="374"/>
        <v>0</v>
      </c>
      <c r="Q1723" s="73">
        <v>0</v>
      </c>
      <c r="R1723" s="73">
        <v>0</v>
      </c>
      <c r="S1723" s="73">
        <v>0</v>
      </c>
      <c r="T1723" s="73">
        <v>0</v>
      </c>
      <c r="U1723" s="73">
        <v>0</v>
      </c>
      <c r="V1723" s="73">
        <v>0</v>
      </c>
      <c r="W1723" s="66"/>
      <c r="X1723" s="66"/>
      <c r="Y1723" s="74">
        <v>0</v>
      </c>
      <c r="Z1723" s="66">
        <f t="shared" si="375"/>
        <v>0</v>
      </c>
      <c r="AA1723" s="75">
        <v>0</v>
      </c>
    </row>
    <row r="1724" spans="1:27" ht="15.75" hidden="1">
      <c r="A1724" s="66" t="s">
        <v>26</v>
      </c>
      <c r="B1724" s="1" t="s">
        <v>555</v>
      </c>
      <c r="C1724" s="71" t="str">
        <f t="shared" si="376"/>
        <v>6.1.1.1</v>
      </c>
      <c r="D1724" s="72">
        <v>0</v>
      </c>
      <c r="E1724" s="72">
        <v>0</v>
      </c>
      <c r="F1724" s="72">
        <v>0</v>
      </c>
      <c r="G1724" s="73">
        <v>0</v>
      </c>
      <c r="H1724" s="73">
        <v>0</v>
      </c>
      <c r="I1724" s="73">
        <v>0</v>
      </c>
      <c r="J1724" s="73">
        <v>0</v>
      </c>
      <c r="K1724" s="73">
        <v>0</v>
      </c>
      <c r="L1724" s="73">
        <v>0</v>
      </c>
      <c r="M1724" s="66"/>
      <c r="N1724" s="66"/>
      <c r="O1724" s="74">
        <v>0</v>
      </c>
      <c r="P1724" s="66">
        <f t="shared" si="374"/>
        <v>0</v>
      </c>
      <c r="Q1724" s="73">
        <v>0</v>
      </c>
      <c r="R1724" s="73">
        <v>0</v>
      </c>
      <c r="S1724" s="73">
        <v>0</v>
      </c>
      <c r="T1724" s="73">
        <v>0</v>
      </c>
      <c r="U1724" s="73">
        <v>0</v>
      </c>
      <c r="V1724" s="73">
        <v>0</v>
      </c>
      <c r="W1724" s="66"/>
      <c r="X1724" s="66"/>
      <c r="Y1724" s="74">
        <v>0</v>
      </c>
      <c r="Z1724" s="66">
        <f t="shared" si="375"/>
        <v>0</v>
      </c>
      <c r="AA1724" s="75">
        <v>0</v>
      </c>
    </row>
    <row r="1725" spans="1:27" ht="78.75" hidden="1" customHeight="1">
      <c r="A1725" s="66" t="s">
        <v>26</v>
      </c>
      <c r="B1725" s="1" t="s">
        <v>556</v>
      </c>
      <c r="C1725" s="71" t="str">
        <f t="shared" si="376"/>
        <v>6.1.1.1</v>
      </c>
      <c r="D1725" s="72">
        <v>0</v>
      </c>
      <c r="E1725" s="72">
        <v>0</v>
      </c>
      <c r="F1725" s="72">
        <v>0</v>
      </c>
      <c r="G1725" s="73">
        <v>0</v>
      </c>
      <c r="H1725" s="73">
        <v>0</v>
      </c>
      <c r="I1725" s="73">
        <v>0</v>
      </c>
      <c r="J1725" s="73">
        <v>0</v>
      </c>
      <c r="K1725" s="73">
        <v>0</v>
      </c>
      <c r="L1725" s="73">
        <v>0</v>
      </c>
      <c r="M1725" s="66"/>
      <c r="N1725" s="66"/>
      <c r="O1725" s="74">
        <v>0</v>
      </c>
      <c r="P1725" s="66">
        <f t="shared" si="374"/>
        <v>0</v>
      </c>
      <c r="Q1725" s="73">
        <v>0</v>
      </c>
      <c r="R1725" s="73">
        <v>0</v>
      </c>
      <c r="S1725" s="73">
        <v>0</v>
      </c>
      <c r="T1725" s="73">
        <v>0</v>
      </c>
      <c r="U1725" s="73">
        <v>0</v>
      </c>
      <c r="V1725" s="73">
        <v>0</v>
      </c>
      <c r="W1725" s="66"/>
      <c r="X1725" s="66"/>
      <c r="Y1725" s="74">
        <v>0</v>
      </c>
      <c r="Z1725" s="66">
        <f t="shared" si="375"/>
        <v>0</v>
      </c>
      <c r="AA1725" s="75">
        <v>0</v>
      </c>
    </row>
    <row r="1726" spans="1:27" ht="47.25">
      <c r="A1726" s="66" t="s">
        <v>26</v>
      </c>
      <c r="B1726" s="1"/>
      <c r="C1726" s="63" t="s">
        <v>557</v>
      </c>
      <c r="D1726" s="64" t="s">
        <v>61</v>
      </c>
      <c r="E1726" s="52" t="s">
        <v>53</v>
      </c>
      <c r="F1726" s="72">
        <v>0</v>
      </c>
      <c r="G1726" s="66">
        <f t="shared" ref="G1726:Z1726" si="377">SUBTOTAL(9,G1727:G1735)</f>
        <v>8.43</v>
      </c>
      <c r="H1726" s="66">
        <f t="shared" si="377"/>
        <v>0</v>
      </c>
      <c r="I1726" s="66">
        <f t="shared" si="377"/>
        <v>0</v>
      </c>
      <c r="J1726" s="66">
        <f t="shared" si="377"/>
        <v>0</v>
      </c>
      <c r="K1726" s="66">
        <f t="shared" si="377"/>
        <v>8.43</v>
      </c>
      <c r="L1726" s="66">
        <f t="shared" si="377"/>
        <v>16.087036839999996</v>
      </c>
      <c r="M1726" s="66">
        <f t="shared" si="377"/>
        <v>0</v>
      </c>
      <c r="N1726" s="66">
        <f t="shared" si="377"/>
        <v>0</v>
      </c>
      <c r="O1726" s="66">
        <f t="shared" si="377"/>
        <v>2.2036839999999999E-2</v>
      </c>
      <c r="P1726" s="66">
        <f t="shared" si="377"/>
        <v>16.064999999999998</v>
      </c>
      <c r="Q1726" s="66">
        <f t="shared" si="377"/>
        <v>8.43</v>
      </c>
      <c r="R1726" s="66">
        <f t="shared" si="377"/>
        <v>0</v>
      </c>
      <c r="S1726" s="66">
        <f t="shared" si="377"/>
        <v>0</v>
      </c>
      <c r="T1726" s="66">
        <f t="shared" si="377"/>
        <v>0</v>
      </c>
      <c r="U1726" s="66">
        <f t="shared" si="377"/>
        <v>8.43</v>
      </c>
      <c r="V1726" s="66">
        <f t="shared" si="377"/>
        <v>16.087036839999996</v>
      </c>
      <c r="W1726" s="66">
        <f t="shared" si="377"/>
        <v>0</v>
      </c>
      <c r="X1726" s="66">
        <f t="shared" si="377"/>
        <v>0</v>
      </c>
      <c r="Y1726" s="66">
        <f t="shared" si="377"/>
        <v>2.2036839999999999E-2</v>
      </c>
      <c r="Z1726" s="66">
        <f t="shared" si="377"/>
        <v>16.064999999999998</v>
      </c>
      <c r="AA1726" s="67">
        <f>SUBTOTAL(9,AA1727:AA1735)</f>
        <v>8.4302111471097287</v>
      </c>
    </row>
    <row r="1727" spans="1:27" ht="47.25">
      <c r="A1727" s="66" t="s">
        <v>2667</v>
      </c>
      <c r="B1727" s="1" t="s">
        <v>548</v>
      </c>
      <c r="C1727" s="71" t="str">
        <f>IF(A1727&lt;&gt;0,C1726,0)</f>
        <v>6.1.1.2</v>
      </c>
      <c r="D1727" s="72" t="s">
        <v>1483</v>
      </c>
      <c r="E1727" s="72" t="s">
        <v>2664</v>
      </c>
      <c r="F1727" s="72" t="s">
        <v>787</v>
      </c>
      <c r="G1727" s="73">
        <v>0</v>
      </c>
      <c r="H1727" s="73">
        <v>0</v>
      </c>
      <c r="I1727" s="73">
        <v>0</v>
      </c>
      <c r="J1727" s="73">
        <v>0</v>
      </c>
      <c r="K1727" s="73">
        <v>0</v>
      </c>
      <c r="L1727" s="73">
        <v>2.2036839999999999E-2</v>
      </c>
      <c r="M1727" s="66"/>
      <c r="N1727" s="66"/>
      <c r="O1727" s="74">
        <v>2.2036839999999999E-2</v>
      </c>
      <c r="P1727" s="66">
        <f t="shared" ref="P1727:P1735" si="378">L1727-O1727</f>
        <v>0</v>
      </c>
      <c r="Q1727" s="73">
        <v>0</v>
      </c>
      <c r="R1727" s="73">
        <v>0</v>
      </c>
      <c r="S1727" s="73">
        <v>0</v>
      </c>
      <c r="T1727" s="73">
        <v>0</v>
      </c>
      <c r="U1727" s="73">
        <v>0</v>
      </c>
      <c r="V1727" s="73">
        <v>2.2036839999999999E-2</v>
      </c>
      <c r="W1727" s="66"/>
      <c r="X1727" s="66"/>
      <c r="Y1727" s="74">
        <v>2.2036839999999999E-2</v>
      </c>
      <c r="Z1727" s="66">
        <f t="shared" ref="Z1727:Z1735" si="379">V1727-Y1727</f>
        <v>0</v>
      </c>
      <c r="AA1727" s="75">
        <v>0</v>
      </c>
    </row>
    <row r="1728" spans="1:27" ht="63">
      <c r="A1728" s="66" t="s">
        <v>2668</v>
      </c>
      <c r="B1728" s="1" t="s">
        <v>549</v>
      </c>
      <c r="C1728" s="71" t="str">
        <f>IF(A1728&lt;&gt;0,C1726,0)</f>
        <v>6.1.1.2</v>
      </c>
      <c r="D1728" s="72" t="s">
        <v>2669</v>
      </c>
      <c r="E1728" s="72" t="s">
        <v>2664</v>
      </c>
      <c r="F1728" s="72" t="s">
        <v>787</v>
      </c>
      <c r="G1728" s="73">
        <v>8.43</v>
      </c>
      <c r="H1728" s="73">
        <v>0</v>
      </c>
      <c r="I1728" s="73">
        <v>0</v>
      </c>
      <c r="J1728" s="73">
        <v>0</v>
      </c>
      <c r="K1728" s="73">
        <v>8.43</v>
      </c>
      <c r="L1728" s="73">
        <v>16.064999999999998</v>
      </c>
      <c r="M1728" s="66"/>
      <c r="N1728" s="66"/>
      <c r="O1728" s="74">
        <v>0</v>
      </c>
      <c r="P1728" s="66">
        <f t="shared" si="378"/>
        <v>16.064999999999998</v>
      </c>
      <c r="Q1728" s="73">
        <v>8.43</v>
      </c>
      <c r="R1728" s="73">
        <v>0</v>
      </c>
      <c r="S1728" s="73">
        <v>0</v>
      </c>
      <c r="T1728" s="73">
        <v>0</v>
      </c>
      <c r="U1728" s="73">
        <v>8.43</v>
      </c>
      <c r="V1728" s="73">
        <v>16.064999999999998</v>
      </c>
      <c r="W1728" s="66"/>
      <c r="X1728" s="66"/>
      <c r="Y1728" s="74">
        <v>0</v>
      </c>
      <c r="Z1728" s="66">
        <f t="shared" si="379"/>
        <v>16.064999999999998</v>
      </c>
      <c r="AA1728" s="75">
        <v>8.4302111471097287</v>
      </c>
    </row>
    <row r="1729" spans="1:27" ht="15.75" hidden="1">
      <c r="A1729" s="66" t="s">
        <v>26</v>
      </c>
      <c r="B1729" s="1" t="s">
        <v>550</v>
      </c>
      <c r="C1729" s="71" t="str">
        <f>IF(A1729&lt;&gt;0,C1726,0)</f>
        <v>6.1.1.2</v>
      </c>
      <c r="D1729" s="72">
        <v>0</v>
      </c>
      <c r="E1729" s="72">
        <v>0</v>
      </c>
      <c r="F1729" s="72">
        <v>0</v>
      </c>
      <c r="G1729" s="73">
        <v>0</v>
      </c>
      <c r="H1729" s="73">
        <v>0</v>
      </c>
      <c r="I1729" s="73">
        <v>0</v>
      </c>
      <c r="J1729" s="73">
        <v>0</v>
      </c>
      <c r="K1729" s="73">
        <v>0</v>
      </c>
      <c r="L1729" s="73">
        <v>0</v>
      </c>
      <c r="M1729" s="66"/>
      <c r="N1729" s="66"/>
      <c r="O1729" s="74">
        <v>0</v>
      </c>
      <c r="P1729" s="66">
        <f t="shared" si="378"/>
        <v>0</v>
      </c>
      <c r="Q1729" s="73">
        <v>0</v>
      </c>
      <c r="R1729" s="73">
        <v>0</v>
      </c>
      <c r="S1729" s="73">
        <v>0</v>
      </c>
      <c r="T1729" s="73">
        <v>0</v>
      </c>
      <c r="U1729" s="73">
        <v>0</v>
      </c>
      <c r="V1729" s="73">
        <v>0</v>
      </c>
      <c r="W1729" s="66"/>
      <c r="X1729" s="66"/>
      <c r="Y1729" s="74">
        <v>0</v>
      </c>
      <c r="Z1729" s="66">
        <f t="shared" si="379"/>
        <v>0</v>
      </c>
      <c r="AA1729" s="75">
        <v>0</v>
      </c>
    </row>
    <row r="1730" spans="1:27" ht="15.75" hidden="1">
      <c r="A1730" s="66" t="s">
        <v>26</v>
      </c>
      <c r="B1730" s="1" t="s">
        <v>551</v>
      </c>
      <c r="C1730" s="71" t="str">
        <f>IF(A1730&lt;&gt;0,C1726,0)</f>
        <v>6.1.1.2</v>
      </c>
      <c r="D1730" s="72">
        <v>0</v>
      </c>
      <c r="E1730" s="72">
        <v>0</v>
      </c>
      <c r="F1730" s="72">
        <v>0</v>
      </c>
      <c r="G1730" s="73">
        <v>0</v>
      </c>
      <c r="H1730" s="73">
        <v>0</v>
      </c>
      <c r="I1730" s="73">
        <v>0</v>
      </c>
      <c r="J1730" s="73">
        <v>0</v>
      </c>
      <c r="K1730" s="73">
        <v>0</v>
      </c>
      <c r="L1730" s="73">
        <v>0</v>
      </c>
      <c r="M1730" s="66"/>
      <c r="N1730" s="66"/>
      <c r="O1730" s="74">
        <v>0</v>
      </c>
      <c r="P1730" s="66">
        <f t="shared" si="378"/>
        <v>0</v>
      </c>
      <c r="Q1730" s="73">
        <v>0</v>
      </c>
      <c r="R1730" s="73">
        <v>0</v>
      </c>
      <c r="S1730" s="73">
        <v>0</v>
      </c>
      <c r="T1730" s="73">
        <v>0</v>
      </c>
      <c r="U1730" s="73">
        <v>0</v>
      </c>
      <c r="V1730" s="73">
        <v>0</v>
      </c>
      <c r="W1730" s="66"/>
      <c r="X1730" s="66"/>
      <c r="Y1730" s="74">
        <v>0</v>
      </c>
      <c r="Z1730" s="66">
        <f t="shared" si="379"/>
        <v>0</v>
      </c>
      <c r="AA1730" s="75">
        <v>0</v>
      </c>
    </row>
    <row r="1731" spans="1:27" ht="15.75" hidden="1">
      <c r="A1731" s="66" t="s">
        <v>26</v>
      </c>
      <c r="B1731" s="1" t="s">
        <v>552</v>
      </c>
      <c r="C1731" s="71" t="str">
        <f>IF(A1731&lt;&gt;0,C1726,0)</f>
        <v>6.1.1.2</v>
      </c>
      <c r="D1731" s="72">
        <v>0</v>
      </c>
      <c r="E1731" s="72">
        <v>0</v>
      </c>
      <c r="F1731" s="72">
        <v>0</v>
      </c>
      <c r="G1731" s="73">
        <v>0</v>
      </c>
      <c r="H1731" s="73">
        <v>0</v>
      </c>
      <c r="I1731" s="73">
        <v>0</v>
      </c>
      <c r="J1731" s="73">
        <v>0</v>
      </c>
      <c r="K1731" s="73">
        <v>0</v>
      </c>
      <c r="L1731" s="73">
        <v>0</v>
      </c>
      <c r="M1731" s="66"/>
      <c r="N1731" s="66"/>
      <c r="O1731" s="74">
        <v>0</v>
      </c>
      <c r="P1731" s="66">
        <f t="shared" si="378"/>
        <v>0</v>
      </c>
      <c r="Q1731" s="73">
        <v>0</v>
      </c>
      <c r="R1731" s="73">
        <v>0</v>
      </c>
      <c r="S1731" s="73">
        <v>0</v>
      </c>
      <c r="T1731" s="73">
        <v>0</v>
      </c>
      <c r="U1731" s="73">
        <v>0</v>
      </c>
      <c r="V1731" s="73">
        <v>0</v>
      </c>
      <c r="W1731" s="66"/>
      <c r="X1731" s="66"/>
      <c r="Y1731" s="74">
        <v>0</v>
      </c>
      <c r="Z1731" s="66">
        <f t="shared" si="379"/>
        <v>0</v>
      </c>
      <c r="AA1731" s="75">
        <v>0</v>
      </c>
    </row>
    <row r="1732" spans="1:27" ht="15.75" hidden="1">
      <c r="A1732" s="66" t="s">
        <v>26</v>
      </c>
      <c r="B1732" s="1" t="s">
        <v>553</v>
      </c>
      <c r="C1732" s="71" t="str">
        <f>IF(A1732&lt;&gt;0,C1726,0)</f>
        <v>6.1.1.2</v>
      </c>
      <c r="D1732" s="72">
        <v>0</v>
      </c>
      <c r="E1732" s="72">
        <v>0</v>
      </c>
      <c r="F1732" s="72">
        <v>0</v>
      </c>
      <c r="G1732" s="73">
        <v>0</v>
      </c>
      <c r="H1732" s="73">
        <v>0</v>
      </c>
      <c r="I1732" s="73">
        <v>0</v>
      </c>
      <c r="J1732" s="73">
        <v>0</v>
      </c>
      <c r="K1732" s="73">
        <v>0</v>
      </c>
      <c r="L1732" s="73">
        <v>0</v>
      </c>
      <c r="M1732" s="66"/>
      <c r="N1732" s="66"/>
      <c r="O1732" s="74">
        <v>0</v>
      </c>
      <c r="P1732" s="66">
        <f t="shared" si="378"/>
        <v>0</v>
      </c>
      <c r="Q1732" s="73">
        <v>0</v>
      </c>
      <c r="R1732" s="73">
        <v>0</v>
      </c>
      <c r="S1732" s="73">
        <v>0</v>
      </c>
      <c r="T1732" s="73">
        <v>0</v>
      </c>
      <c r="U1732" s="73">
        <v>0</v>
      </c>
      <c r="V1732" s="73">
        <v>0</v>
      </c>
      <c r="W1732" s="66"/>
      <c r="X1732" s="66"/>
      <c r="Y1732" s="74">
        <v>0</v>
      </c>
      <c r="Z1732" s="66">
        <f t="shared" si="379"/>
        <v>0</v>
      </c>
      <c r="AA1732" s="75">
        <v>0</v>
      </c>
    </row>
    <row r="1733" spans="1:27" ht="15.75" hidden="1">
      <c r="A1733" s="66" t="s">
        <v>26</v>
      </c>
      <c r="B1733" s="1" t="s">
        <v>554</v>
      </c>
      <c r="C1733" s="71" t="str">
        <f>IF(A1733&lt;&gt;0,C1726,0)</f>
        <v>6.1.1.2</v>
      </c>
      <c r="D1733" s="72">
        <v>0</v>
      </c>
      <c r="E1733" s="72">
        <v>0</v>
      </c>
      <c r="F1733" s="72">
        <v>0</v>
      </c>
      <c r="G1733" s="73">
        <v>0</v>
      </c>
      <c r="H1733" s="73">
        <v>0</v>
      </c>
      <c r="I1733" s="73">
        <v>0</v>
      </c>
      <c r="J1733" s="73">
        <v>0</v>
      </c>
      <c r="K1733" s="73">
        <v>0</v>
      </c>
      <c r="L1733" s="73">
        <v>0</v>
      </c>
      <c r="M1733" s="66"/>
      <c r="N1733" s="66"/>
      <c r="O1733" s="74">
        <v>0</v>
      </c>
      <c r="P1733" s="66">
        <f t="shared" si="378"/>
        <v>0</v>
      </c>
      <c r="Q1733" s="73">
        <v>0</v>
      </c>
      <c r="R1733" s="73">
        <v>0</v>
      </c>
      <c r="S1733" s="73">
        <v>0</v>
      </c>
      <c r="T1733" s="73">
        <v>0</v>
      </c>
      <c r="U1733" s="73">
        <v>0</v>
      </c>
      <c r="V1733" s="73">
        <v>0</v>
      </c>
      <c r="W1733" s="66"/>
      <c r="X1733" s="66"/>
      <c r="Y1733" s="74">
        <v>0</v>
      </c>
      <c r="Z1733" s="66">
        <f t="shared" si="379"/>
        <v>0</v>
      </c>
      <c r="AA1733" s="75">
        <v>0</v>
      </c>
    </row>
    <row r="1734" spans="1:27" ht="15.75" hidden="1">
      <c r="A1734" s="66" t="s">
        <v>26</v>
      </c>
      <c r="B1734" s="1" t="s">
        <v>555</v>
      </c>
      <c r="C1734" s="71" t="str">
        <f>IF(A1734&lt;&gt;0,C1726,0)</f>
        <v>6.1.1.2</v>
      </c>
      <c r="D1734" s="72">
        <v>0</v>
      </c>
      <c r="E1734" s="72">
        <v>0</v>
      </c>
      <c r="F1734" s="72">
        <v>0</v>
      </c>
      <c r="G1734" s="73">
        <v>0</v>
      </c>
      <c r="H1734" s="73">
        <v>0</v>
      </c>
      <c r="I1734" s="73">
        <v>0</v>
      </c>
      <c r="J1734" s="73">
        <v>0</v>
      </c>
      <c r="K1734" s="73">
        <v>0</v>
      </c>
      <c r="L1734" s="73">
        <v>0</v>
      </c>
      <c r="M1734" s="66"/>
      <c r="N1734" s="66"/>
      <c r="O1734" s="74">
        <v>0</v>
      </c>
      <c r="P1734" s="66">
        <f t="shared" si="378"/>
        <v>0</v>
      </c>
      <c r="Q1734" s="73">
        <v>0</v>
      </c>
      <c r="R1734" s="73">
        <v>0</v>
      </c>
      <c r="S1734" s="73">
        <v>0</v>
      </c>
      <c r="T1734" s="73">
        <v>0</v>
      </c>
      <c r="U1734" s="73">
        <v>0</v>
      </c>
      <c r="V1734" s="73">
        <v>0</v>
      </c>
      <c r="W1734" s="66"/>
      <c r="X1734" s="66"/>
      <c r="Y1734" s="74">
        <v>0</v>
      </c>
      <c r="Z1734" s="66">
        <f t="shared" si="379"/>
        <v>0</v>
      </c>
      <c r="AA1734" s="75">
        <v>0</v>
      </c>
    </row>
    <row r="1735" spans="1:27" ht="78.75" hidden="1" customHeight="1">
      <c r="A1735" s="66" t="s">
        <v>26</v>
      </c>
      <c r="B1735" s="1" t="s">
        <v>556</v>
      </c>
      <c r="C1735" s="71" t="str">
        <f>IF(A1735&lt;&gt;0,C1726,0)</f>
        <v>6.1.1.2</v>
      </c>
      <c r="D1735" s="72">
        <v>0</v>
      </c>
      <c r="E1735" s="72">
        <v>0</v>
      </c>
      <c r="F1735" s="72">
        <v>0</v>
      </c>
      <c r="G1735" s="73">
        <v>0</v>
      </c>
      <c r="H1735" s="73">
        <v>0</v>
      </c>
      <c r="I1735" s="73">
        <v>0</v>
      </c>
      <c r="J1735" s="73">
        <v>0</v>
      </c>
      <c r="K1735" s="73">
        <v>0</v>
      </c>
      <c r="L1735" s="73">
        <v>0</v>
      </c>
      <c r="M1735" s="66"/>
      <c r="N1735" s="66"/>
      <c r="O1735" s="74">
        <v>0</v>
      </c>
      <c r="P1735" s="66">
        <f t="shared" si="378"/>
        <v>0</v>
      </c>
      <c r="Q1735" s="73">
        <v>0</v>
      </c>
      <c r="R1735" s="73">
        <v>0</v>
      </c>
      <c r="S1735" s="73">
        <v>0</v>
      </c>
      <c r="T1735" s="73">
        <v>0</v>
      </c>
      <c r="U1735" s="73">
        <v>0</v>
      </c>
      <c r="V1735" s="73">
        <v>0</v>
      </c>
      <c r="W1735" s="66"/>
      <c r="X1735" s="66"/>
      <c r="Y1735" s="74">
        <v>0</v>
      </c>
      <c r="Z1735" s="66">
        <f t="shared" si="379"/>
        <v>0</v>
      </c>
      <c r="AA1735" s="75">
        <v>0</v>
      </c>
    </row>
    <row r="1736" spans="1:27" ht="47.25">
      <c r="A1736" s="66" t="s">
        <v>26</v>
      </c>
      <c r="B1736" s="1"/>
      <c r="C1736" s="63" t="s">
        <v>558</v>
      </c>
      <c r="D1736" s="64" t="s">
        <v>63</v>
      </c>
      <c r="E1736" s="52" t="s">
        <v>53</v>
      </c>
      <c r="F1736" s="72">
        <v>0</v>
      </c>
      <c r="G1736" s="66">
        <f t="shared" ref="G1736:Z1736" si="380">SUBTOTAL(9,G1737:G1753)</f>
        <v>73.470000000000013</v>
      </c>
      <c r="H1736" s="66">
        <f t="shared" si="380"/>
        <v>0</v>
      </c>
      <c r="I1736" s="66">
        <f t="shared" si="380"/>
        <v>0</v>
      </c>
      <c r="J1736" s="66">
        <f t="shared" si="380"/>
        <v>0</v>
      </c>
      <c r="K1736" s="66">
        <f t="shared" si="380"/>
        <v>73.470000000000013</v>
      </c>
      <c r="L1736" s="66">
        <f t="shared" si="380"/>
        <v>49.535349606200008</v>
      </c>
      <c r="M1736" s="66">
        <f t="shared" si="380"/>
        <v>0</v>
      </c>
      <c r="N1736" s="66">
        <f t="shared" si="380"/>
        <v>0</v>
      </c>
      <c r="O1736" s="66">
        <f t="shared" si="380"/>
        <v>0</v>
      </c>
      <c r="P1736" s="66">
        <f t="shared" si="380"/>
        <v>49.535349606200008</v>
      </c>
      <c r="Q1736" s="66">
        <f t="shared" si="380"/>
        <v>45.47</v>
      </c>
      <c r="R1736" s="66">
        <f t="shared" si="380"/>
        <v>0</v>
      </c>
      <c r="S1736" s="66">
        <f t="shared" si="380"/>
        <v>0</v>
      </c>
      <c r="T1736" s="66">
        <f t="shared" si="380"/>
        <v>0</v>
      </c>
      <c r="U1736" s="66">
        <f t="shared" si="380"/>
        <v>45.47</v>
      </c>
      <c r="V1736" s="66">
        <f t="shared" si="380"/>
        <v>49.535349606200008</v>
      </c>
      <c r="W1736" s="66">
        <f t="shared" si="380"/>
        <v>0</v>
      </c>
      <c r="X1736" s="66">
        <f t="shared" si="380"/>
        <v>0</v>
      </c>
      <c r="Y1736" s="66">
        <f t="shared" si="380"/>
        <v>0</v>
      </c>
      <c r="Z1736" s="66">
        <f t="shared" si="380"/>
        <v>49.535349606200008</v>
      </c>
      <c r="AA1736" s="67">
        <f>SUBTOTAL(9,AA1737:AA1753)</f>
        <v>73.473977154852918</v>
      </c>
    </row>
    <row r="1737" spans="1:27" ht="31.5">
      <c r="A1737" s="66" t="s">
        <v>2670</v>
      </c>
      <c r="B1737" s="1" t="s">
        <v>548</v>
      </c>
      <c r="C1737" s="71" t="str">
        <f>IF(A1737&lt;&gt;0,C1736,0)</f>
        <v>6.1.1.3</v>
      </c>
      <c r="D1737" s="72" t="s">
        <v>2671</v>
      </c>
      <c r="E1737" s="72" t="s">
        <v>2664</v>
      </c>
      <c r="F1737" s="72" t="s">
        <v>1290</v>
      </c>
      <c r="G1737" s="73">
        <v>1.45</v>
      </c>
      <c r="H1737" s="73">
        <v>0</v>
      </c>
      <c r="I1737" s="73">
        <v>0</v>
      </c>
      <c r="J1737" s="73">
        <v>0</v>
      </c>
      <c r="K1737" s="73">
        <v>1.45</v>
      </c>
      <c r="L1737" s="73">
        <v>0.2497481416</v>
      </c>
      <c r="M1737" s="66"/>
      <c r="N1737" s="66"/>
      <c r="O1737" s="74">
        <v>0</v>
      </c>
      <c r="P1737" s="66">
        <f t="shared" ref="P1737:P1753" si="381">L1737-O1737</f>
        <v>0.2497481416</v>
      </c>
      <c r="Q1737" s="73">
        <v>1.45</v>
      </c>
      <c r="R1737" s="73">
        <v>0</v>
      </c>
      <c r="S1737" s="73">
        <v>0</v>
      </c>
      <c r="T1737" s="73">
        <v>0</v>
      </c>
      <c r="U1737" s="73">
        <v>1.45</v>
      </c>
      <c r="V1737" s="73">
        <v>0.2497481416</v>
      </c>
      <c r="W1737" s="66"/>
      <c r="X1737" s="66"/>
      <c r="Y1737" s="74">
        <v>0</v>
      </c>
      <c r="Z1737" s="66">
        <f t="shared" ref="Z1737:Z1753" si="382">V1737-Y1737</f>
        <v>0.2497481416</v>
      </c>
      <c r="AA1737" s="75">
        <v>1.4509445866158861</v>
      </c>
    </row>
    <row r="1738" spans="1:27" ht="47.25">
      <c r="A1738" s="66" t="s">
        <v>2672</v>
      </c>
      <c r="B1738" s="1" t="s">
        <v>549</v>
      </c>
      <c r="C1738" s="71" t="str">
        <f>IF(A1738&lt;&gt;0,C1736,0)</f>
        <v>6.1.1.3</v>
      </c>
      <c r="D1738" s="72" t="s">
        <v>2673</v>
      </c>
      <c r="E1738" s="72" t="s">
        <v>2664</v>
      </c>
      <c r="F1738" s="72" t="s">
        <v>1291</v>
      </c>
      <c r="G1738" s="73">
        <v>0</v>
      </c>
      <c r="H1738" s="73">
        <v>0</v>
      </c>
      <c r="I1738" s="73">
        <v>0</v>
      </c>
      <c r="J1738" s="73">
        <v>0</v>
      </c>
      <c r="K1738" s="73">
        <v>0</v>
      </c>
      <c r="L1738" s="73">
        <v>2.605</v>
      </c>
      <c r="M1738" s="66"/>
      <c r="N1738" s="66"/>
      <c r="O1738" s="74">
        <v>0</v>
      </c>
      <c r="P1738" s="66">
        <f t="shared" si="381"/>
        <v>2.605</v>
      </c>
      <c r="Q1738" s="73">
        <v>0</v>
      </c>
      <c r="R1738" s="73">
        <v>0</v>
      </c>
      <c r="S1738" s="73">
        <v>0</v>
      </c>
      <c r="T1738" s="73">
        <v>0</v>
      </c>
      <c r="U1738" s="73">
        <v>0</v>
      </c>
      <c r="V1738" s="73">
        <v>2.605</v>
      </c>
      <c r="W1738" s="66"/>
      <c r="X1738" s="66"/>
      <c r="Y1738" s="74">
        <v>0</v>
      </c>
      <c r="Z1738" s="66">
        <f t="shared" si="382"/>
        <v>2.605</v>
      </c>
      <c r="AA1738" s="75">
        <v>0</v>
      </c>
    </row>
    <row r="1739" spans="1:27" ht="31.5">
      <c r="A1739" s="66" t="s">
        <v>2674</v>
      </c>
      <c r="B1739" s="1" t="s">
        <v>550</v>
      </c>
      <c r="C1739" s="71" t="str">
        <f>IF(A1739&lt;&gt;0,C1736,0)</f>
        <v>6.1.1.3</v>
      </c>
      <c r="D1739" s="72" t="s">
        <v>2675</v>
      </c>
      <c r="E1739" s="72" t="s">
        <v>2664</v>
      </c>
      <c r="F1739" s="72" t="s">
        <v>1292</v>
      </c>
      <c r="G1739" s="73">
        <v>0</v>
      </c>
      <c r="H1739" s="73">
        <v>0</v>
      </c>
      <c r="I1739" s="73">
        <v>0</v>
      </c>
      <c r="J1739" s="73">
        <v>0</v>
      </c>
      <c r="K1739" s="73">
        <v>0</v>
      </c>
      <c r="L1739" s="73">
        <v>4.2</v>
      </c>
      <c r="M1739" s="66"/>
      <c r="N1739" s="66"/>
      <c r="O1739" s="74">
        <v>0</v>
      </c>
      <c r="P1739" s="66">
        <f t="shared" si="381"/>
        <v>4.2</v>
      </c>
      <c r="Q1739" s="73">
        <v>0</v>
      </c>
      <c r="R1739" s="73">
        <v>0</v>
      </c>
      <c r="S1739" s="73">
        <v>0</v>
      </c>
      <c r="T1739" s="73">
        <v>0</v>
      </c>
      <c r="U1739" s="73">
        <v>0</v>
      </c>
      <c r="V1739" s="73">
        <v>4.2</v>
      </c>
      <c r="W1739" s="66"/>
      <c r="X1739" s="66"/>
      <c r="Y1739" s="74">
        <v>0</v>
      </c>
      <c r="Z1739" s="66">
        <f t="shared" si="382"/>
        <v>4.2</v>
      </c>
      <c r="AA1739" s="75">
        <v>0</v>
      </c>
    </row>
    <row r="1740" spans="1:27" ht="47.25">
      <c r="A1740" s="66" t="s">
        <v>2676</v>
      </c>
      <c r="B1740" s="1" t="s">
        <v>551</v>
      </c>
      <c r="C1740" s="71" t="str">
        <f>IF(A1740&lt;&gt;0,C1736,0)</f>
        <v>6.1.1.3</v>
      </c>
      <c r="D1740" s="72" t="s">
        <v>2677</v>
      </c>
      <c r="E1740" s="72" t="s">
        <v>2664</v>
      </c>
      <c r="F1740" s="72" t="s">
        <v>1293</v>
      </c>
      <c r="G1740" s="73">
        <v>54.34</v>
      </c>
      <c r="H1740" s="73">
        <v>0</v>
      </c>
      <c r="I1740" s="73">
        <v>0</v>
      </c>
      <c r="J1740" s="73">
        <v>0</v>
      </c>
      <c r="K1740" s="73">
        <v>54.34</v>
      </c>
      <c r="L1740" s="73">
        <v>34.102000000000004</v>
      </c>
      <c r="M1740" s="66"/>
      <c r="N1740" s="66"/>
      <c r="O1740" s="74">
        <v>0</v>
      </c>
      <c r="P1740" s="66">
        <f t="shared" si="381"/>
        <v>34.102000000000004</v>
      </c>
      <c r="Q1740" s="73">
        <v>27.17</v>
      </c>
      <c r="R1740" s="73">
        <v>0</v>
      </c>
      <c r="S1740" s="73">
        <v>0</v>
      </c>
      <c r="T1740" s="73">
        <v>0</v>
      </c>
      <c r="U1740" s="73">
        <v>27.17</v>
      </c>
      <c r="V1740" s="73">
        <v>34.102000000000004</v>
      </c>
      <c r="W1740" s="66"/>
      <c r="X1740" s="66"/>
      <c r="Y1740" s="74">
        <v>0</v>
      </c>
      <c r="Z1740" s="66">
        <f t="shared" si="382"/>
        <v>34.102000000000004</v>
      </c>
      <c r="AA1740" s="75">
        <v>54.339794064560074</v>
      </c>
    </row>
    <row r="1741" spans="1:27" ht="63">
      <c r="A1741" s="66" t="s">
        <v>2678</v>
      </c>
      <c r="B1741" s="1" t="s">
        <v>552</v>
      </c>
      <c r="C1741" s="71" t="str">
        <f>IF(A1741&lt;&gt;0,C1736,0)</f>
        <v>6.1.1.3</v>
      </c>
      <c r="D1741" s="72" t="s">
        <v>2679</v>
      </c>
      <c r="E1741" s="72" t="s">
        <v>2664</v>
      </c>
      <c r="F1741" s="72" t="s">
        <v>1294</v>
      </c>
      <c r="G1741" s="73">
        <v>12.12</v>
      </c>
      <c r="H1741" s="73">
        <v>0</v>
      </c>
      <c r="I1741" s="73">
        <v>0</v>
      </c>
      <c r="J1741" s="73">
        <v>0</v>
      </c>
      <c r="K1741" s="73">
        <v>12.12</v>
      </c>
      <c r="L1741" s="73">
        <v>0.51</v>
      </c>
      <c r="M1741" s="66"/>
      <c r="N1741" s="66"/>
      <c r="O1741" s="74">
        <v>0</v>
      </c>
      <c r="P1741" s="66">
        <f t="shared" si="381"/>
        <v>0.51</v>
      </c>
      <c r="Q1741" s="73">
        <v>12.12</v>
      </c>
      <c r="R1741" s="73">
        <v>0</v>
      </c>
      <c r="S1741" s="73">
        <v>0</v>
      </c>
      <c r="T1741" s="73">
        <v>0</v>
      </c>
      <c r="U1741" s="73">
        <v>12.12</v>
      </c>
      <c r="V1741" s="73">
        <v>0.51</v>
      </c>
      <c r="W1741" s="66"/>
      <c r="X1741" s="66"/>
      <c r="Y1741" s="74">
        <v>0</v>
      </c>
      <c r="Z1741" s="66">
        <f t="shared" si="382"/>
        <v>0.51</v>
      </c>
      <c r="AA1741" s="75">
        <v>12.122714727405778</v>
      </c>
    </row>
    <row r="1742" spans="1:27" ht="47.25">
      <c r="A1742" s="66" t="s">
        <v>2680</v>
      </c>
      <c r="B1742" s="1" t="s">
        <v>553</v>
      </c>
      <c r="C1742" s="71" t="str">
        <f>IF(A1742&lt;&gt;0,C1736,0)</f>
        <v>6.1.1.3</v>
      </c>
      <c r="D1742" s="72" t="s">
        <v>2681</v>
      </c>
      <c r="E1742" s="72" t="s">
        <v>2664</v>
      </c>
      <c r="F1742" s="72" t="s">
        <v>1295</v>
      </c>
      <c r="G1742" s="73">
        <v>0</v>
      </c>
      <c r="H1742" s="73">
        <v>0</v>
      </c>
      <c r="I1742" s="73">
        <v>0</v>
      </c>
      <c r="J1742" s="73">
        <v>0</v>
      </c>
      <c r="K1742" s="73">
        <v>0</v>
      </c>
      <c r="L1742" s="73">
        <v>0.16046741</v>
      </c>
      <c r="M1742" s="66"/>
      <c r="N1742" s="66"/>
      <c r="O1742" s="74">
        <v>0</v>
      </c>
      <c r="P1742" s="66">
        <f t="shared" si="381"/>
        <v>0.16046741</v>
      </c>
      <c r="Q1742" s="73">
        <v>0</v>
      </c>
      <c r="R1742" s="73">
        <v>0</v>
      </c>
      <c r="S1742" s="73">
        <v>0</v>
      </c>
      <c r="T1742" s="73">
        <v>0</v>
      </c>
      <c r="U1742" s="73">
        <v>0</v>
      </c>
      <c r="V1742" s="73">
        <v>0.16046741</v>
      </c>
      <c r="W1742" s="66"/>
      <c r="X1742" s="66"/>
      <c r="Y1742" s="74">
        <v>0</v>
      </c>
      <c r="Z1742" s="66">
        <f t="shared" si="382"/>
        <v>0.16046741</v>
      </c>
      <c r="AA1742" s="75">
        <v>0</v>
      </c>
    </row>
    <row r="1743" spans="1:27" ht="47.25">
      <c r="A1743" s="66" t="s">
        <v>2682</v>
      </c>
      <c r="B1743" s="1" t="s">
        <v>554</v>
      </c>
      <c r="C1743" s="71" t="str">
        <f>IF(A1743&lt;&gt;0,C1736,0)</f>
        <v>6.1.1.3</v>
      </c>
      <c r="D1743" s="72" t="s">
        <v>2683</v>
      </c>
      <c r="E1743" s="72" t="s">
        <v>2664</v>
      </c>
      <c r="F1743" s="72" t="s">
        <v>1296</v>
      </c>
      <c r="G1743" s="73">
        <v>0</v>
      </c>
      <c r="H1743" s="73">
        <v>0</v>
      </c>
      <c r="I1743" s="73">
        <v>0</v>
      </c>
      <c r="J1743" s="73">
        <v>0</v>
      </c>
      <c r="K1743" s="73">
        <v>0</v>
      </c>
      <c r="L1743" s="73">
        <v>0</v>
      </c>
      <c r="M1743" s="66"/>
      <c r="N1743" s="66"/>
      <c r="O1743" s="74">
        <v>0</v>
      </c>
      <c r="P1743" s="66">
        <f t="shared" si="381"/>
        <v>0</v>
      </c>
      <c r="Q1743" s="73">
        <v>0</v>
      </c>
      <c r="R1743" s="73">
        <v>0</v>
      </c>
      <c r="S1743" s="73">
        <v>0</v>
      </c>
      <c r="T1743" s="73">
        <v>0</v>
      </c>
      <c r="U1743" s="73">
        <v>0</v>
      </c>
      <c r="V1743" s="73">
        <v>0</v>
      </c>
      <c r="W1743" s="66"/>
      <c r="X1743" s="66"/>
      <c r="Y1743" s="74">
        <v>0</v>
      </c>
      <c r="Z1743" s="66">
        <f t="shared" si="382"/>
        <v>0</v>
      </c>
      <c r="AA1743" s="75">
        <v>0</v>
      </c>
    </row>
    <row r="1744" spans="1:27" ht="47.25">
      <c r="A1744" s="66" t="s">
        <v>2684</v>
      </c>
      <c r="B1744" s="1" t="s">
        <v>555</v>
      </c>
      <c r="C1744" s="71" t="str">
        <f>IF(A1744&lt;&gt;0,C1736,0)</f>
        <v>6.1.1.3</v>
      </c>
      <c r="D1744" s="72" t="s">
        <v>2685</v>
      </c>
      <c r="E1744" s="72" t="s">
        <v>2664</v>
      </c>
      <c r="F1744" s="72" t="s">
        <v>1297</v>
      </c>
      <c r="G1744" s="73">
        <v>0</v>
      </c>
      <c r="H1744" s="73">
        <v>0</v>
      </c>
      <c r="I1744" s="73">
        <v>0</v>
      </c>
      <c r="J1744" s="73">
        <v>0</v>
      </c>
      <c r="K1744" s="73">
        <v>0</v>
      </c>
      <c r="L1744" s="73">
        <v>2.5840000000000001</v>
      </c>
      <c r="M1744" s="66"/>
      <c r="N1744" s="66"/>
      <c r="O1744" s="74">
        <v>0</v>
      </c>
      <c r="P1744" s="66">
        <f t="shared" si="381"/>
        <v>2.5840000000000001</v>
      </c>
      <c r="Q1744" s="73">
        <v>0</v>
      </c>
      <c r="R1744" s="73">
        <v>0</v>
      </c>
      <c r="S1744" s="73">
        <v>0</v>
      </c>
      <c r="T1744" s="73">
        <v>0</v>
      </c>
      <c r="U1744" s="73">
        <v>0</v>
      </c>
      <c r="V1744" s="73">
        <v>2.5840000000000001</v>
      </c>
      <c r="W1744" s="66"/>
      <c r="X1744" s="66"/>
      <c r="Y1744" s="74">
        <v>0</v>
      </c>
      <c r="Z1744" s="66">
        <f t="shared" si="382"/>
        <v>2.5840000000000001</v>
      </c>
      <c r="AA1744" s="75">
        <v>0</v>
      </c>
    </row>
    <row r="1745" spans="1:27" ht="47.25">
      <c r="A1745" s="66" t="s">
        <v>2686</v>
      </c>
      <c r="B1745" s="1" t="s">
        <v>556</v>
      </c>
      <c r="C1745" s="71" t="str">
        <f>IF(A1745&lt;&gt;0,C1736,0)</f>
        <v>6.1.1.3</v>
      </c>
      <c r="D1745" s="72" t="s">
        <v>2687</v>
      </c>
      <c r="E1745" s="72" t="s">
        <v>2664</v>
      </c>
      <c r="F1745" s="72" t="s">
        <v>1298</v>
      </c>
      <c r="G1745" s="73">
        <v>0</v>
      </c>
      <c r="H1745" s="73">
        <v>0</v>
      </c>
      <c r="I1745" s="73">
        <v>0</v>
      </c>
      <c r="J1745" s="73">
        <v>0</v>
      </c>
      <c r="K1745" s="73">
        <v>0</v>
      </c>
      <c r="L1745" s="73">
        <v>4.3479999999999999</v>
      </c>
      <c r="M1745" s="66"/>
      <c r="N1745" s="66"/>
      <c r="O1745" s="74">
        <v>0</v>
      </c>
      <c r="P1745" s="66">
        <f t="shared" si="381"/>
        <v>4.3479999999999999</v>
      </c>
      <c r="Q1745" s="73">
        <v>0</v>
      </c>
      <c r="R1745" s="73">
        <v>0</v>
      </c>
      <c r="S1745" s="73">
        <v>0</v>
      </c>
      <c r="T1745" s="73">
        <v>0</v>
      </c>
      <c r="U1745" s="73">
        <v>0</v>
      </c>
      <c r="V1745" s="73">
        <v>4.3479999999999999</v>
      </c>
      <c r="W1745" s="66"/>
      <c r="X1745" s="66"/>
      <c r="Y1745" s="74">
        <v>0</v>
      </c>
      <c r="Z1745" s="66">
        <f t="shared" si="382"/>
        <v>4.3479999999999999</v>
      </c>
      <c r="AA1745" s="75">
        <v>0</v>
      </c>
    </row>
    <row r="1746" spans="1:27" ht="31.5">
      <c r="A1746" s="66" t="s">
        <v>2688</v>
      </c>
      <c r="B1746" s="1" t="s">
        <v>559</v>
      </c>
      <c r="C1746" s="71" t="str">
        <f>IF(A1746&lt;&gt;0,C1736,0)</f>
        <v>6.1.1.3</v>
      </c>
      <c r="D1746" s="72" t="s">
        <v>2689</v>
      </c>
      <c r="E1746" s="72" t="s">
        <v>2664</v>
      </c>
      <c r="F1746" s="72" t="s">
        <v>1299</v>
      </c>
      <c r="G1746" s="73">
        <v>0</v>
      </c>
      <c r="H1746" s="73">
        <v>0</v>
      </c>
      <c r="I1746" s="73">
        <v>0</v>
      </c>
      <c r="J1746" s="73">
        <v>0</v>
      </c>
      <c r="K1746" s="73">
        <v>0</v>
      </c>
      <c r="L1746" s="73">
        <v>0</v>
      </c>
      <c r="M1746" s="66"/>
      <c r="N1746" s="66"/>
      <c r="O1746" s="74">
        <v>0</v>
      </c>
      <c r="P1746" s="66">
        <f t="shared" si="381"/>
        <v>0</v>
      </c>
      <c r="Q1746" s="73">
        <v>0</v>
      </c>
      <c r="R1746" s="73">
        <v>0</v>
      </c>
      <c r="S1746" s="73">
        <v>0</v>
      </c>
      <c r="T1746" s="73">
        <v>0</v>
      </c>
      <c r="U1746" s="73">
        <v>0</v>
      </c>
      <c r="V1746" s="73">
        <v>0</v>
      </c>
      <c r="W1746" s="66"/>
      <c r="X1746" s="66"/>
      <c r="Y1746" s="74">
        <v>0</v>
      </c>
      <c r="Z1746" s="66">
        <f t="shared" si="382"/>
        <v>0</v>
      </c>
      <c r="AA1746" s="75">
        <v>0</v>
      </c>
    </row>
    <row r="1747" spans="1:27" ht="63">
      <c r="A1747" s="66" t="s">
        <v>2690</v>
      </c>
      <c r="B1747" s="1" t="s">
        <v>560</v>
      </c>
      <c r="C1747" s="71" t="str">
        <f>IF(A1747&lt;&gt;0,C1736,0)</f>
        <v>6.1.1.3</v>
      </c>
      <c r="D1747" s="72" t="s">
        <v>2691</v>
      </c>
      <c r="E1747" s="72" t="s">
        <v>2664</v>
      </c>
      <c r="F1747" s="72" t="s">
        <v>1300</v>
      </c>
      <c r="G1747" s="73">
        <v>5.56</v>
      </c>
      <c r="H1747" s="73">
        <v>0</v>
      </c>
      <c r="I1747" s="73">
        <v>0</v>
      </c>
      <c r="J1747" s="73">
        <v>0</v>
      </c>
      <c r="K1747" s="73">
        <v>5.56</v>
      </c>
      <c r="L1747" s="73">
        <v>0.77613405460000018</v>
      </c>
      <c r="M1747" s="66"/>
      <c r="N1747" s="66"/>
      <c r="O1747" s="74">
        <v>0</v>
      </c>
      <c r="P1747" s="66">
        <f t="shared" si="381"/>
        <v>0.77613405460000018</v>
      </c>
      <c r="Q1747" s="73">
        <v>4.7300000000000004</v>
      </c>
      <c r="R1747" s="73">
        <v>0</v>
      </c>
      <c r="S1747" s="73">
        <v>0</v>
      </c>
      <c r="T1747" s="73">
        <v>0</v>
      </c>
      <c r="U1747" s="73">
        <v>4.7300000000000004</v>
      </c>
      <c r="V1747" s="73">
        <v>0.77613405460000018</v>
      </c>
      <c r="W1747" s="66"/>
      <c r="X1747" s="66"/>
      <c r="Y1747" s="74">
        <v>0</v>
      </c>
      <c r="Z1747" s="66">
        <f t="shared" si="382"/>
        <v>0.77613405460000018</v>
      </c>
      <c r="AA1747" s="75">
        <v>5.5605237762711868</v>
      </c>
    </row>
    <row r="1748" spans="1:27" ht="63">
      <c r="A1748" s="66" t="s">
        <v>2692</v>
      </c>
      <c r="B1748" s="1" t="s">
        <v>561</v>
      </c>
      <c r="C1748" s="71" t="str">
        <f>IF(A1748&lt;&gt;0,C1736,0)</f>
        <v>6.1.1.3</v>
      </c>
      <c r="D1748" s="72" t="s">
        <v>2691</v>
      </c>
      <c r="E1748" s="72" t="s">
        <v>2664</v>
      </c>
      <c r="F1748" s="72" t="s">
        <v>1301</v>
      </c>
      <c r="G1748" s="73">
        <v>0</v>
      </c>
      <c r="H1748" s="73">
        <v>0</v>
      </c>
      <c r="I1748" s="73">
        <v>0</v>
      </c>
      <c r="J1748" s="73">
        <v>0</v>
      </c>
      <c r="K1748" s="73">
        <v>0</v>
      </c>
      <c r="L1748" s="73">
        <v>0</v>
      </c>
      <c r="M1748" s="66"/>
      <c r="N1748" s="66"/>
      <c r="O1748" s="74">
        <v>0</v>
      </c>
      <c r="P1748" s="66">
        <f t="shared" si="381"/>
        <v>0</v>
      </c>
      <c r="Q1748" s="73">
        <v>0</v>
      </c>
      <c r="R1748" s="73">
        <v>0</v>
      </c>
      <c r="S1748" s="73">
        <v>0</v>
      </c>
      <c r="T1748" s="73">
        <v>0</v>
      </c>
      <c r="U1748" s="73">
        <v>0</v>
      </c>
      <c r="V1748" s="73">
        <v>0</v>
      </c>
      <c r="W1748" s="66"/>
      <c r="X1748" s="66"/>
      <c r="Y1748" s="74">
        <v>0</v>
      </c>
      <c r="Z1748" s="66">
        <f t="shared" si="382"/>
        <v>0</v>
      </c>
      <c r="AA1748" s="75">
        <v>0</v>
      </c>
    </row>
    <row r="1749" spans="1:27" ht="47.25" hidden="1" customHeight="1">
      <c r="A1749" s="66" t="s">
        <v>26</v>
      </c>
      <c r="B1749" s="1" t="s">
        <v>562</v>
      </c>
      <c r="C1749" s="71" t="str">
        <f>IF(A1749&lt;&gt;0,C1736,0)</f>
        <v>6.1.1.3</v>
      </c>
      <c r="D1749" s="72">
        <v>0</v>
      </c>
      <c r="E1749" s="72">
        <v>0</v>
      </c>
      <c r="F1749" s="72">
        <v>0</v>
      </c>
      <c r="G1749" s="73">
        <v>0</v>
      </c>
      <c r="H1749" s="73">
        <v>0</v>
      </c>
      <c r="I1749" s="73">
        <v>0</v>
      </c>
      <c r="J1749" s="73">
        <v>0</v>
      </c>
      <c r="K1749" s="73">
        <v>0</v>
      </c>
      <c r="L1749" s="73">
        <v>0</v>
      </c>
      <c r="M1749" s="66"/>
      <c r="N1749" s="66"/>
      <c r="O1749" s="74">
        <v>0</v>
      </c>
      <c r="P1749" s="66">
        <f t="shared" si="381"/>
        <v>0</v>
      </c>
      <c r="Q1749" s="73">
        <v>0</v>
      </c>
      <c r="R1749" s="73">
        <v>0</v>
      </c>
      <c r="S1749" s="73">
        <v>0</v>
      </c>
      <c r="T1749" s="73">
        <v>0</v>
      </c>
      <c r="U1749" s="73">
        <v>0</v>
      </c>
      <c r="V1749" s="73">
        <v>0</v>
      </c>
      <c r="W1749" s="66"/>
      <c r="X1749" s="66"/>
      <c r="Y1749" s="74">
        <v>0</v>
      </c>
      <c r="Z1749" s="66">
        <f t="shared" si="382"/>
        <v>0</v>
      </c>
      <c r="AA1749" s="75">
        <v>0</v>
      </c>
    </row>
    <row r="1750" spans="1:27" ht="15.75" hidden="1">
      <c r="A1750" s="66" t="s">
        <v>26</v>
      </c>
      <c r="B1750" s="1" t="s">
        <v>563</v>
      </c>
      <c r="C1750" s="71" t="str">
        <f>IF(A1750&lt;&gt;0,C1736,0)</f>
        <v>6.1.1.3</v>
      </c>
      <c r="D1750" s="72">
        <v>0</v>
      </c>
      <c r="E1750" s="72">
        <v>0</v>
      </c>
      <c r="F1750" s="72">
        <v>0</v>
      </c>
      <c r="G1750" s="73">
        <v>0</v>
      </c>
      <c r="H1750" s="73">
        <v>0</v>
      </c>
      <c r="I1750" s="73">
        <v>0</v>
      </c>
      <c r="J1750" s="73">
        <v>0</v>
      </c>
      <c r="K1750" s="73">
        <v>0</v>
      </c>
      <c r="L1750" s="73">
        <v>0</v>
      </c>
      <c r="M1750" s="66"/>
      <c r="N1750" s="66"/>
      <c r="O1750" s="74">
        <v>0</v>
      </c>
      <c r="P1750" s="66">
        <f t="shared" si="381"/>
        <v>0</v>
      </c>
      <c r="Q1750" s="73">
        <v>0</v>
      </c>
      <c r="R1750" s="73">
        <v>0</v>
      </c>
      <c r="S1750" s="73">
        <v>0</v>
      </c>
      <c r="T1750" s="73">
        <v>0</v>
      </c>
      <c r="U1750" s="73">
        <v>0</v>
      </c>
      <c r="V1750" s="73">
        <v>0</v>
      </c>
      <c r="W1750" s="66"/>
      <c r="X1750" s="66"/>
      <c r="Y1750" s="74">
        <v>0</v>
      </c>
      <c r="Z1750" s="66">
        <f t="shared" si="382"/>
        <v>0</v>
      </c>
      <c r="AA1750" s="75">
        <v>0</v>
      </c>
    </row>
    <row r="1751" spans="1:27" ht="157.5" hidden="1" customHeight="1">
      <c r="A1751" s="66" t="s">
        <v>26</v>
      </c>
      <c r="B1751" s="1" t="s">
        <v>564</v>
      </c>
      <c r="C1751" s="71" t="str">
        <f>IF(A1751&lt;&gt;0,C1736,0)</f>
        <v>6.1.1.3</v>
      </c>
      <c r="D1751" s="72">
        <v>0</v>
      </c>
      <c r="E1751" s="72">
        <v>0</v>
      </c>
      <c r="F1751" s="72">
        <v>0</v>
      </c>
      <c r="G1751" s="73">
        <v>0</v>
      </c>
      <c r="H1751" s="73">
        <v>0</v>
      </c>
      <c r="I1751" s="73">
        <v>0</v>
      </c>
      <c r="J1751" s="73">
        <v>0</v>
      </c>
      <c r="K1751" s="73">
        <v>0</v>
      </c>
      <c r="L1751" s="73">
        <v>0</v>
      </c>
      <c r="M1751" s="66"/>
      <c r="N1751" s="66"/>
      <c r="O1751" s="74">
        <v>0</v>
      </c>
      <c r="P1751" s="66">
        <f t="shared" si="381"/>
        <v>0</v>
      </c>
      <c r="Q1751" s="73">
        <v>0</v>
      </c>
      <c r="R1751" s="73">
        <v>0</v>
      </c>
      <c r="S1751" s="73">
        <v>0</v>
      </c>
      <c r="T1751" s="73">
        <v>0</v>
      </c>
      <c r="U1751" s="73">
        <v>0</v>
      </c>
      <c r="V1751" s="73">
        <v>0</v>
      </c>
      <c r="W1751" s="66"/>
      <c r="X1751" s="66"/>
      <c r="Y1751" s="74">
        <v>0</v>
      </c>
      <c r="Z1751" s="66">
        <f t="shared" si="382"/>
        <v>0</v>
      </c>
      <c r="AA1751" s="75">
        <v>0</v>
      </c>
    </row>
    <row r="1752" spans="1:27" ht="157.5" hidden="1" customHeight="1">
      <c r="A1752" s="66" t="s">
        <v>26</v>
      </c>
      <c r="B1752" s="1" t="s">
        <v>565</v>
      </c>
      <c r="C1752" s="71" t="str">
        <f>IF(A1752&lt;&gt;0,C1736,0)</f>
        <v>6.1.1.3</v>
      </c>
      <c r="D1752" s="72">
        <v>0</v>
      </c>
      <c r="E1752" s="72">
        <v>0</v>
      </c>
      <c r="F1752" s="72">
        <v>0</v>
      </c>
      <c r="G1752" s="73">
        <v>0</v>
      </c>
      <c r="H1752" s="73">
        <v>0</v>
      </c>
      <c r="I1752" s="73">
        <v>0</v>
      </c>
      <c r="J1752" s="73">
        <v>0</v>
      </c>
      <c r="K1752" s="73">
        <v>0</v>
      </c>
      <c r="L1752" s="73">
        <v>0</v>
      </c>
      <c r="M1752" s="66"/>
      <c r="N1752" s="66"/>
      <c r="O1752" s="74">
        <v>0</v>
      </c>
      <c r="P1752" s="66">
        <f t="shared" si="381"/>
        <v>0</v>
      </c>
      <c r="Q1752" s="73">
        <v>0</v>
      </c>
      <c r="R1752" s="73">
        <v>0</v>
      </c>
      <c r="S1752" s="73">
        <v>0</v>
      </c>
      <c r="T1752" s="73">
        <v>0</v>
      </c>
      <c r="U1752" s="73">
        <v>0</v>
      </c>
      <c r="V1752" s="73">
        <v>0</v>
      </c>
      <c r="W1752" s="66"/>
      <c r="X1752" s="66"/>
      <c r="Y1752" s="74">
        <v>0</v>
      </c>
      <c r="Z1752" s="66">
        <f t="shared" si="382"/>
        <v>0</v>
      </c>
      <c r="AA1752" s="75">
        <v>0</v>
      </c>
    </row>
    <row r="1753" spans="1:27" ht="15.75" hidden="1">
      <c r="A1753" s="66" t="s">
        <v>26</v>
      </c>
      <c r="B1753" s="1" t="s">
        <v>566</v>
      </c>
      <c r="C1753" s="71" t="str">
        <f>IF(A1753&lt;&gt;0,C1736,0)</f>
        <v>6.1.1.3</v>
      </c>
      <c r="D1753" s="72">
        <v>0</v>
      </c>
      <c r="E1753" s="72">
        <v>0</v>
      </c>
      <c r="F1753" s="72">
        <v>0</v>
      </c>
      <c r="G1753" s="73">
        <v>0</v>
      </c>
      <c r="H1753" s="73">
        <v>0</v>
      </c>
      <c r="I1753" s="73">
        <v>0</v>
      </c>
      <c r="J1753" s="73">
        <v>0</v>
      </c>
      <c r="K1753" s="73">
        <v>0</v>
      </c>
      <c r="L1753" s="73">
        <v>0</v>
      </c>
      <c r="M1753" s="66"/>
      <c r="N1753" s="66"/>
      <c r="O1753" s="74">
        <v>0</v>
      </c>
      <c r="P1753" s="66">
        <f t="shared" si="381"/>
        <v>0</v>
      </c>
      <c r="Q1753" s="73">
        <v>0</v>
      </c>
      <c r="R1753" s="73">
        <v>0</v>
      </c>
      <c r="S1753" s="73">
        <v>0</v>
      </c>
      <c r="T1753" s="73">
        <v>0</v>
      </c>
      <c r="U1753" s="73">
        <v>0</v>
      </c>
      <c r="V1753" s="73">
        <v>0</v>
      </c>
      <c r="W1753" s="66"/>
      <c r="X1753" s="66"/>
      <c r="Y1753" s="74">
        <v>0</v>
      </c>
      <c r="Z1753" s="66">
        <f t="shared" si="382"/>
        <v>0</v>
      </c>
      <c r="AA1753" s="75">
        <v>0</v>
      </c>
    </row>
    <row r="1754" spans="1:27" ht="47.25" customHeight="1">
      <c r="A1754" s="66" t="s">
        <v>26</v>
      </c>
      <c r="B1754" s="1"/>
      <c r="C1754" s="78" t="s">
        <v>567</v>
      </c>
      <c r="D1754" s="64" t="s">
        <v>130</v>
      </c>
      <c r="E1754" s="52" t="s">
        <v>50</v>
      </c>
      <c r="F1754" s="72">
        <v>0</v>
      </c>
      <c r="G1754" s="66">
        <f t="shared" ref="G1754:Z1754" si="383">G1755+G1756</f>
        <v>0</v>
      </c>
      <c r="H1754" s="66">
        <f t="shared" si="383"/>
        <v>0</v>
      </c>
      <c r="I1754" s="66">
        <f t="shared" si="383"/>
        <v>0</v>
      </c>
      <c r="J1754" s="66">
        <f t="shared" si="383"/>
        <v>0</v>
      </c>
      <c r="K1754" s="66">
        <f t="shared" si="383"/>
        <v>0</v>
      </c>
      <c r="L1754" s="66">
        <f t="shared" si="383"/>
        <v>0</v>
      </c>
      <c r="M1754" s="66">
        <f t="shared" si="383"/>
        <v>0</v>
      </c>
      <c r="N1754" s="66">
        <f t="shared" si="383"/>
        <v>0</v>
      </c>
      <c r="O1754" s="66">
        <f t="shared" si="383"/>
        <v>0</v>
      </c>
      <c r="P1754" s="66">
        <f t="shared" si="383"/>
        <v>0</v>
      </c>
      <c r="Q1754" s="66">
        <f t="shared" si="383"/>
        <v>0</v>
      </c>
      <c r="R1754" s="66">
        <f t="shared" si="383"/>
        <v>0</v>
      </c>
      <c r="S1754" s="66">
        <f t="shared" si="383"/>
        <v>0</v>
      </c>
      <c r="T1754" s="66">
        <f t="shared" si="383"/>
        <v>0</v>
      </c>
      <c r="U1754" s="66">
        <f t="shared" si="383"/>
        <v>0</v>
      </c>
      <c r="V1754" s="66">
        <f t="shared" si="383"/>
        <v>0</v>
      </c>
      <c r="W1754" s="66">
        <f t="shared" si="383"/>
        <v>0</v>
      </c>
      <c r="X1754" s="66">
        <f t="shared" si="383"/>
        <v>0</v>
      </c>
      <c r="Y1754" s="66">
        <f t="shared" si="383"/>
        <v>0</v>
      </c>
      <c r="Z1754" s="66">
        <f t="shared" si="383"/>
        <v>0</v>
      </c>
      <c r="AA1754" s="67">
        <f>AA1755+AA1756</f>
        <v>0</v>
      </c>
    </row>
    <row r="1755" spans="1:27" ht="63">
      <c r="A1755" s="66" t="s">
        <v>26</v>
      </c>
      <c r="B1755" s="1"/>
      <c r="C1755" s="63" t="s">
        <v>568</v>
      </c>
      <c r="D1755" s="64" t="s">
        <v>132</v>
      </c>
      <c r="E1755" s="52" t="s">
        <v>53</v>
      </c>
      <c r="F1755" s="72">
        <v>0</v>
      </c>
      <c r="G1755" s="66"/>
      <c r="H1755" s="66"/>
      <c r="I1755" s="66"/>
      <c r="J1755" s="66"/>
      <c r="K1755" s="66"/>
      <c r="L1755" s="66"/>
      <c r="M1755" s="66"/>
      <c r="N1755" s="66"/>
      <c r="O1755" s="66"/>
      <c r="P1755" s="66"/>
      <c r="Q1755" s="66"/>
      <c r="R1755" s="66"/>
      <c r="S1755" s="66"/>
      <c r="T1755" s="66"/>
      <c r="U1755" s="66"/>
      <c r="V1755" s="66"/>
      <c r="W1755" s="66"/>
      <c r="X1755" s="66"/>
      <c r="Y1755" s="66"/>
      <c r="Z1755" s="66"/>
      <c r="AA1755" s="67"/>
    </row>
    <row r="1756" spans="1:27" ht="47.25" customHeight="1">
      <c r="A1756" s="66" t="s">
        <v>26</v>
      </c>
      <c r="B1756" s="1"/>
      <c r="C1756" s="63" t="s">
        <v>569</v>
      </c>
      <c r="D1756" s="64" t="s">
        <v>134</v>
      </c>
      <c r="E1756" s="52" t="s">
        <v>53</v>
      </c>
      <c r="F1756" s="72">
        <v>0</v>
      </c>
      <c r="G1756" s="66"/>
      <c r="H1756" s="66"/>
      <c r="I1756" s="66"/>
      <c r="J1756" s="66"/>
      <c r="K1756" s="66"/>
      <c r="L1756" s="66"/>
      <c r="M1756" s="66"/>
      <c r="N1756" s="66"/>
      <c r="O1756" s="66"/>
      <c r="P1756" s="66"/>
      <c r="Q1756" s="66"/>
      <c r="R1756" s="66"/>
      <c r="S1756" s="66"/>
      <c r="T1756" s="66"/>
      <c r="U1756" s="66"/>
      <c r="V1756" s="66"/>
      <c r="W1756" s="66"/>
      <c r="X1756" s="66"/>
      <c r="Y1756" s="66"/>
      <c r="Z1756" s="66"/>
      <c r="AA1756" s="67"/>
    </row>
    <row r="1757" spans="1:27" ht="94.5" customHeight="1">
      <c r="A1757" s="66" t="s">
        <v>26</v>
      </c>
      <c r="B1757" s="1"/>
      <c r="C1757" s="78" t="s">
        <v>570</v>
      </c>
      <c r="D1757" s="64" t="s">
        <v>136</v>
      </c>
      <c r="E1757" s="52" t="s">
        <v>50</v>
      </c>
      <c r="F1757" s="72">
        <v>0</v>
      </c>
      <c r="G1757" s="66">
        <f t="shared" ref="G1757:Z1757" si="384">G1759+G1764+G1769</f>
        <v>72.61</v>
      </c>
      <c r="H1757" s="66">
        <f t="shared" si="384"/>
        <v>0</v>
      </c>
      <c r="I1757" s="66">
        <f t="shared" si="384"/>
        <v>0</v>
      </c>
      <c r="J1757" s="66">
        <f t="shared" si="384"/>
        <v>72.61</v>
      </c>
      <c r="K1757" s="66">
        <f t="shared" si="384"/>
        <v>0</v>
      </c>
      <c r="L1757" s="66">
        <f t="shared" si="384"/>
        <v>37.073999999999998</v>
      </c>
      <c r="M1757" s="66">
        <f t="shared" si="384"/>
        <v>0</v>
      </c>
      <c r="N1757" s="66">
        <f t="shared" si="384"/>
        <v>0</v>
      </c>
      <c r="O1757" s="66">
        <f t="shared" si="384"/>
        <v>31.715338983050849</v>
      </c>
      <c r="P1757" s="66">
        <f t="shared" si="384"/>
        <v>5.3586610169491493</v>
      </c>
      <c r="Q1757" s="66">
        <f t="shared" si="384"/>
        <v>23.54</v>
      </c>
      <c r="R1757" s="66">
        <f t="shared" si="384"/>
        <v>0</v>
      </c>
      <c r="S1757" s="66">
        <f t="shared" si="384"/>
        <v>0</v>
      </c>
      <c r="T1757" s="66">
        <f t="shared" si="384"/>
        <v>23.54</v>
      </c>
      <c r="U1757" s="66">
        <f t="shared" si="384"/>
        <v>0</v>
      </c>
      <c r="V1757" s="66">
        <f t="shared" si="384"/>
        <v>37.073999999999998</v>
      </c>
      <c r="W1757" s="66">
        <f t="shared" si="384"/>
        <v>0</v>
      </c>
      <c r="X1757" s="66">
        <f t="shared" si="384"/>
        <v>0</v>
      </c>
      <c r="Y1757" s="66">
        <f t="shared" si="384"/>
        <v>31.715338983050849</v>
      </c>
      <c r="Z1757" s="66">
        <f t="shared" si="384"/>
        <v>5.3586610169491493</v>
      </c>
      <c r="AA1757" s="67">
        <f>AA1759+AA1764+AA1769</f>
        <v>72.609584737069255</v>
      </c>
    </row>
    <row r="1758" spans="1:27" ht="31.5">
      <c r="A1758" s="66" t="s">
        <v>26</v>
      </c>
      <c r="B1758" s="1"/>
      <c r="C1758" s="63" t="s">
        <v>571</v>
      </c>
      <c r="D1758" s="64" t="s">
        <v>138</v>
      </c>
      <c r="E1758" s="52" t="s">
        <v>53</v>
      </c>
      <c r="F1758" s="72">
        <v>0</v>
      </c>
      <c r="G1758" s="66"/>
      <c r="H1758" s="66"/>
      <c r="I1758" s="66"/>
      <c r="J1758" s="66"/>
      <c r="K1758" s="66"/>
      <c r="L1758" s="66"/>
      <c r="M1758" s="66"/>
      <c r="N1758" s="66"/>
      <c r="O1758" s="66"/>
      <c r="P1758" s="66"/>
      <c r="Q1758" s="66"/>
      <c r="R1758" s="66"/>
      <c r="S1758" s="66"/>
      <c r="T1758" s="66"/>
      <c r="U1758" s="66"/>
      <c r="V1758" s="66"/>
      <c r="W1758" s="66"/>
      <c r="X1758" s="66"/>
      <c r="Y1758" s="66"/>
      <c r="Z1758" s="66"/>
      <c r="AA1758" s="67"/>
    </row>
    <row r="1759" spans="1:27" ht="94.5">
      <c r="A1759" s="66" t="s">
        <v>26</v>
      </c>
      <c r="B1759" s="1"/>
      <c r="C1759" s="63" t="s">
        <v>571</v>
      </c>
      <c r="D1759" s="64" t="s">
        <v>139</v>
      </c>
      <c r="E1759" s="52" t="s">
        <v>53</v>
      </c>
      <c r="F1759" s="72">
        <v>0</v>
      </c>
      <c r="G1759" s="66">
        <f t="shared" ref="G1759:Z1759" si="385">SUBTOTAL(9,G1760:G1763)</f>
        <v>72.61</v>
      </c>
      <c r="H1759" s="66">
        <f t="shared" si="385"/>
        <v>0</v>
      </c>
      <c r="I1759" s="66">
        <f t="shared" si="385"/>
        <v>0</v>
      </c>
      <c r="J1759" s="66">
        <f t="shared" si="385"/>
        <v>72.61</v>
      </c>
      <c r="K1759" s="66">
        <f t="shared" si="385"/>
        <v>0</v>
      </c>
      <c r="L1759" s="66">
        <f t="shared" si="385"/>
        <v>37.073999999999998</v>
      </c>
      <c r="M1759" s="66">
        <f t="shared" si="385"/>
        <v>0</v>
      </c>
      <c r="N1759" s="66">
        <f t="shared" si="385"/>
        <v>0</v>
      </c>
      <c r="O1759" s="66">
        <f t="shared" si="385"/>
        <v>31.715338983050849</v>
      </c>
      <c r="P1759" s="66">
        <f t="shared" si="385"/>
        <v>5.3586610169491493</v>
      </c>
      <c r="Q1759" s="66">
        <f t="shared" si="385"/>
        <v>23.54</v>
      </c>
      <c r="R1759" s="66">
        <f t="shared" si="385"/>
        <v>0</v>
      </c>
      <c r="S1759" s="66">
        <f t="shared" si="385"/>
        <v>0</v>
      </c>
      <c r="T1759" s="66">
        <f t="shared" si="385"/>
        <v>23.54</v>
      </c>
      <c r="U1759" s="66">
        <f t="shared" si="385"/>
        <v>0</v>
      </c>
      <c r="V1759" s="66">
        <f t="shared" si="385"/>
        <v>37.073999999999998</v>
      </c>
      <c r="W1759" s="66">
        <f t="shared" si="385"/>
        <v>0</v>
      </c>
      <c r="X1759" s="66">
        <f t="shared" si="385"/>
        <v>0</v>
      </c>
      <c r="Y1759" s="66">
        <f t="shared" si="385"/>
        <v>31.715338983050849</v>
      </c>
      <c r="Z1759" s="66">
        <f t="shared" si="385"/>
        <v>5.3586610169491493</v>
      </c>
      <c r="AA1759" s="67">
        <f>SUBTOTAL(9,AA1760:AA1763)</f>
        <v>72.609584737069255</v>
      </c>
    </row>
    <row r="1760" spans="1:27" ht="78.75">
      <c r="A1760" s="66" t="s">
        <v>2693</v>
      </c>
      <c r="B1760" s="1" t="s">
        <v>548</v>
      </c>
      <c r="C1760" s="71" t="str">
        <f>IF(A1760&lt;&gt;0,C1759,0)</f>
        <v>6.1.3.1</v>
      </c>
      <c r="D1760" s="72" t="s">
        <v>2694</v>
      </c>
      <c r="E1760" s="72" t="s">
        <v>2664</v>
      </c>
      <c r="F1760" s="72" t="s">
        <v>1302</v>
      </c>
      <c r="G1760" s="73">
        <v>72.61</v>
      </c>
      <c r="H1760" s="73">
        <v>0</v>
      </c>
      <c r="I1760" s="73">
        <v>0</v>
      </c>
      <c r="J1760" s="73">
        <v>72.61</v>
      </c>
      <c r="K1760" s="73">
        <v>0</v>
      </c>
      <c r="L1760" s="73">
        <v>37.073999999999998</v>
      </c>
      <c r="M1760" s="66"/>
      <c r="N1760" s="66"/>
      <c r="O1760" s="74">
        <v>31.715338983050849</v>
      </c>
      <c r="P1760" s="66">
        <f>L1760-O1760</f>
        <v>5.3586610169491493</v>
      </c>
      <c r="Q1760" s="73">
        <v>23.54</v>
      </c>
      <c r="R1760" s="73">
        <v>0</v>
      </c>
      <c r="S1760" s="73">
        <v>0</v>
      </c>
      <c r="T1760" s="73">
        <v>23.54</v>
      </c>
      <c r="U1760" s="73">
        <v>0</v>
      </c>
      <c r="V1760" s="73">
        <v>37.073999999999998</v>
      </c>
      <c r="W1760" s="66"/>
      <c r="X1760" s="66"/>
      <c r="Y1760" s="74">
        <v>31.715338983050849</v>
      </c>
      <c r="Z1760" s="66">
        <f>V1760-Y1760</f>
        <v>5.3586610169491493</v>
      </c>
      <c r="AA1760" s="75">
        <v>72.609584737069255</v>
      </c>
    </row>
    <row r="1761" spans="1:27" ht="15.75" hidden="1">
      <c r="A1761" s="66" t="s">
        <v>26</v>
      </c>
      <c r="B1761" s="1" t="s">
        <v>549</v>
      </c>
      <c r="C1761" s="71" t="str">
        <f>IF(A1761&lt;&gt;0,C1759,0)</f>
        <v>6.1.3.1</v>
      </c>
      <c r="D1761" s="72">
        <v>0</v>
      </c>
      <c r="E1761" s="72">
        <v>0</v>
      </c>
      <c r="F1761" s="72">
        <v>0</v>
      </c>
      <c r="G1761" s="73">
        <v>0</v>
      </c>
      <c r="H1761" s="73">
        <v>0</v>
      </c>
      <c r="I1761" s="73">
        <v>0</v>
      </c>
      <c r="J1761" s="73">
        <v>0</v>
      </c>
      <c r="K1761" s="73">
        <v>0</v>
      </c>
      <c r="L1761" s="73">
        <v>0</v>
      </c>
      <c r="M1761" s="66"/>
      <c r="N1761" s="66"/>
      <c r="O1761" s="74">
        <v>0</v>
      </c>
      <c r="P1761" s="66">
        <f>L1761-O1761</f>
        <v>0</v>
      </c>
      <c r="Q1761" s="73">
        <v>0</v>
      </c>
      <c r="R1761" s="73">
        <v>0</v>
      </c>
      <c r="S1761" s="73">
        <v>0</v>
      </c>
      <c r="T1761" s="73">
        <v>0</v>
      </c>
      <c r="U1761" s="73">
        <v>0</v>
      </c>
      <c r="V1761" s="73">
        <v>0</v>
      </c>
      <c r="W1761" s="66"/>
      <c r="X1761" s="66"/>
      <c r="Y1761" s="74">
        <v>0</v>
      </c>
      <c r="Z1761" s="66">
        <f>V1761-Y1761</f>
        <v>0</v>
      </c>
      <c r="AA1761" s="75">
        <v>0</v>
      </c>
    </row>
    <row r="1762" spans="1:27" ht="15.75" hidden="1">
      <c r="A1762" s="66" t="s">
        <v>26</v>
      </c>
      <c r="B1762" s="1" t="s">
        <v>550</v>
      </c>
      <c r="C1762" s="71" t="str">
        <f>IF(A1762&lt;&gt;0,C1759,0)</f>
        <v>6.1.3.1</v>
      </c>
      <c r="D1762" s="72">
        <v>0</v>
      </c>
      <c r="E1762" s="72">
        <v>0</v>
      </c>
      <c r="F1762" s="72">
        <v>0</v>
      </c>
      <c r="G1762" s="73">
        <v>0</v>
      </c>
      <c r="H1762" s="73">
        <v>0</v>
      </c>
      <c r="I1762" s="73">
        <v>0</v>
      </c>
      <c r="J1762" s="73">
        <v>0</v>
      </c>
      <c r="K1762" s="73">
        <v>0</v>
      </c>
      <c r="L1762" s="73">
        <v>0</v>
      </c>
      <c r="M1762" s="66"/>
      <c r="N1762" s="66"/>
      <c r="O1762" s="74">
        <v>0</v>
      </c>
      <c r="P1762" s="66">
        <f>L1762-O1762</f>
        <v>0</v>
      </c>
      <c r="Q1762" s="73">
        <v>0</v>
      </c>
      <c r="R1762" s="73">
        <v>0</v>
      </c>
      <c r="S1762" s="73">
        <v>0</v>
      </c>
      <c r="T1762" s="73">
        <v>0</v>
      </c>
      <c r="U1762" s="73">
        <v>0</v>
      </c>
      <c r="V1762" s="73">
        <v>0</v>
      </c>
      <c r="W1762" s="66"/>
      <c r="X1762" s="66"/>
      <c r="Y1762" s="74">
        <v>0</v>
      </c>
      <c r="Z1762" s="66">
        <f>V1762-Y1762</f>
        <v>0</v>
      </c>
      <c r="AA1762" s="75">
        <v>0</v>
      </c>
    </row>
    <row r="1763" spans="1:27" ht="15.75" hidden="1">
      <c r="A1763" s="66" t="s">
        <v>26</v>
      </c>
      <c r="B1763" s="1" t="s">
        <v>551</v>
      </c>
      <c r="C1763" s="71" t="str">
        <f>IF(A1763&lt;&gt;0,C1759,0)</f>
        <v>6.1.3.1</v>
      </c>
      <c r="D1763" s="72">
        <v>0</v>
      </c>
      <c r="E1763" s="72">
        <v>0</v>
      </c>
      <c r="F1763" s="72">
        <v>0</v>
      </c>
      <c r="G1763" s="73">
        <v>0</v>
      </c>
      <c r="H1763" s="73">
        <v>0</v>
      </c>
      <c r="I1763" s="73">
        <v>0</v>
      </c>
      <c r="J1763" s="73">
        <v>0</v>
      </c>
      <c r="K1763" s="73">
        <v>0</v>
      </c>
      <c r="L1763" s="73">
        <v>0</v>
      </c>
      <c r="M1763" s="66"/>
      <c r="N1763" s="66"/>
      <c r="O1763" s="74">
        <v>0</v>
      </c>
      <c r="P1763" s="66">
        <f>L1763-O1763</f>
        <v>0</v>
      </c>
      <c r="Q1763" s="73">
        <v>0</v>
      </c>
      <c r="R1763" s="73">
        <v>0</v>
      </c>
      <c r="S1763" s="73">
        <v>0</v>
      </c>
      <c r="T1763" s="73">
        <v>0</v>
      </c>
      <c r="U1763" s="73">
        <v>0</v>
      </c>
      <c r="V1763" s="73">
        <v>0</v>
      </c>
      <c r="W1763" s="66"/>
      <c r="X1763" s="66"/>
      <c r="Y1763" s="74">
        <v>0</v>
      </c>
      <c r="Z1763" s="66">
        <f>V1763-Y1763</f>
        <v>0</v>
      </c>
      <c r="AA1763" s="75">
        <v>0</v>
      </c>
    </row>
    <row r="1764" spans="1:27" ht="78.75">
      <c r="A1764" s="66" t="s">
        <v>26</v>
      </c>
      <c r="B1764" s="1"/>
      <c r="C1764" s="63" t="s">
        <v>572</v>
      </c>
      <c r="D1764" s="64" t="s">
        <v>141</v>
      </c>
      <c r="E1764" s="52" t="s">
        <v>53</v>
      </c>
      <c r="F1764" s="72">
        <v>0</v>
      </c>
      <c r="G1764" s="66">
        <f t="shared" ref="G1764:Z1764" si="386">SUBTOTAL(9,G1765:G1768)</f>
        <v>0</v>
      </c>
      <c r="H1764" s="66">
        <f t="shared" si="386"/>
        <v>0</v>
      </c>
      <c r="I1764" s="66">
        <f t="shared" si="386"/>
        <v>0</v>
      </c>
      <c r="J1764" s="66">
        <f t="shared" si="386"/>
        <v>0</v>
      </c>
      <c r="K1764" s="66">
        <f t="shared" si="386"/>
        <v>0</v>
      </c>
      <c r="L1764" s="66">
        <f t="shared" si="386"/>
        <v>0</v>
      </c>
      <c r="M1764" s="66">
        <f t="shared" si="386"/>
        <v>0</v>
      </c>
      <c r="N1764" s="66">
        <f t="shared" si="386"/>
        <v>0</v>
      </c>
      <c r="O1764" s="66">
        <f t="shared" si="386"/>
        <v>0</v>
      </c>
      <c r="P1764" s="66">
        <f t="shared" si="386"/>
        <v>0</v>
      </c>
      <c r="Q1764" s="66">
        <f t="shared" si="386"/>
        <v>0</v>
      </c>
      <c r="R1764" s="66">
        <f t="shared" si="386"/>
        <v>0</v>
      </c>
      <c r="S1764" s="66">
        <f t="shared" si="386"/>
        <v>0</v>
      </c>
      <c r="T1764" s="66">
        <f t="shared" si="386"/>
        <v>0</v>
      </c>
      <c r="U1764" s="66">
        <f t="shared" si="386"/>
        <v>0</v>
      </c>
      <c r="V1764" s="66">
        <f t="shared" si="386"/>
        <v>0</v>
      </c>
      <c r="W1764" s="66">
        <f t="shared" si="386"/>
        <v>0</v>
      </c>
      <c r="X1764" s="66">
        <f t="shared" si="386"/>
        <v>0</v>
      </c>
      <c r="Y1764" s="66">
        <f t="shared" si="386"/>
        <v>0</v>
      </c>
      <c r="Z1764" s="66">
        <f t="shared" si="386"/>
        <v>0</v>
      </c>
      <c r="AA1764" s="67">
        <f>SUBTOTAL(9,AA1765:AA1768)</f>
        <v>0</v>
      </c>
    </row>
    <row r="1765" spans="1:27" ht="15.75" hidden="1">
      <c r="A1765" s="66" t="s">
        <v>26</v>
      </c>
      <c r="B1765" s="1" t="s">
        <v>548</v>
      </c>
      <c r="C1765" s="71" t="str">
        <f>IF(A1765&lt;&gt;0,C1764,0)</f>
        <v>6.1.3.2</v>
      </c>
      <c r="D1765" s="72">
        <v>0</v>
      </c>
      <c r="E1765" s="72">
        <v>0</v>
      </c>
      <c r="F1765" s="72">
        <v>0</v>
      </c>
      <c r="G1765" s="73">
        <v>0</v>
      </c>
      <c r="H1765" s="73">
        <v>0</v>
      </c>
      <c r="I1765" s="73">
        <v>0</v>
      </c>
      <c r="J1765" s="73">
        <v>0</v>
      </c>
      <c r="K1765" s="73">
        <v>0</v>
      </c>
      <c r="L1765" s="73">
        <v>0</v>
      </c>
      <c r="M1765" s="66"/>
      <c r="N1765" s="66"/>
      <c r="O1765" s="74">
        <v>0</v>
      </c>
      <c r="P1765" s="66">
        <f>L1765-O1765</f>
        <v>0</v>
      </c>
      <c r="Q1765" s="73">
        <v>0</v>
      </c>
      <c r="R1765" s="73">
        <v>0</v>
      </c>
      <c r="S1765" s="73">
        <v>0</v>
      </c>
      <c r="T1765" s="73">
        <v>0</v>
      </c>
      <c r="U1765" s="73">
        <v>0</v>
      </c>
      <c r="V1765" s="73">
        <v>0</v>
      </c>
      <c r="W1765" s="66"/>
      <c r="X1765" s="66"/>
      <c r="Y1765" s="74">
        <v>0</v>
      </c>
      <c r="Z1765" s="66">
        <f>V1765-Y1765</f>
        <v>0</v>
      </c>
      <c r="AA1765" s="75">
        <v>0</v>
      </c>
    </row>
    <row r="1766" spans="1:27" ht="15.75" hidden="1">
      <c r="A1766" s="66" t="s">
        <v>26</v>
      </c>
      <c r="B1766" s="1" t="s">
        <v>549</v>
      </c>
      <c r="C1766" s="71" t="str">
        <f>IF(A1766&lt;&gt;0,C1764,0)</f>
        <v>6.1.3.2</v>
      </c>
      <c r="D1766" s="72">
        <v>0</v>
      </c>
      <c r="E1766" s="72">
        <v>0</v>
      </c>
      <c r="F1766" s="72">
        <v>0</v>
      </c>
      <c r="G1766" s="73">
        <v>0</v>
      </c>
      <c r="H1766" s="73">
        <v>0</v>
      </c>
      <c r="I1766" s="73">
        <v>0</v>
      </c>
      <c r="J1766" s="73">
        <v>0</v>
      </c>
      <c r="K1766" s="73">
        <v>0</v>
      </c>
      <c r="L1766" s="73">
        <v>0</v>
      </c>
      <c r="M1766" s="66"/>
      <c r="N1766" s="66"/>
      <c r="O1766" s="74">
        <v>0</v>
      </c>
      <c r="P1766" s="66">
        <f>L1766-O1766</f>
        <v>0</v>
      </c>
      <c r="Q1766" s="73">
        <v>0</v>
      </c>
      <c r="R1766" s="73">
        <v>0</v>
      </c>
      <c r="S1766" s="73">
        <v>0</v>
      </c>
      <c r="T1766" s="73">
        <v>0</v>
      </c>
      <c r="U1766" s="73">
        <v>0</v>
      </c>
      <c r="V1766" s="73">
        <v>0</v>
      </c>
      <c r="W1766" s="66"/>
      <c r="X1766" s="66"/>
      <c r="Y1766" s="74">
        <v>0</v>
      </c>
      <c r="Z1766" s="66">
        <f>V1766-Y1766</f>
        <v>0</v>
      </c>
      <c r="AA1766" s="75">
        <v>0</v>
      </c>
    </row>
    <row r="1767" spans="1:27" ht="63" hidden="1" customHeight="1">
      <c r="A1767" s="66" t="s">
        <v>26</v>
      </c>
      <c r="B1767" s="1" t="s">
        <v>550</v>
      </c>
      <c r="C1767" s="71" t="str">
        <f>IF(A1767&lt;&gt;0,C1764,0)</f>
        <v>6.1.3.2</v>
      </c>
      <c r="D1767" s="72">
        <v>0</v>
      </c>
      <c r="E1767" s="72">
        <v>0</v>
      </c>
      <c r="F1767" s="72">
        <v>0</v>
      </c>
      <c r="G1767" s="73">
        <v>0</v>
      </c>
      <c r="H1767" s="73">
        <v>0</v>
      </c>
      <c r="I1767" s="73">
        <v>0</v>
      </c>
      <c r="J1767" s="73">
        <v>0</v>
      </c>
      <c r="K1767" s="73">
        <v>0</v>
      </c>
      <c r="L1767" s="73">
        <v>0</v>
      </c>
      <c r="M1767" s="66"/>
      <c r="N1767" s="66"/>
      <c r="O1767" s="74">
        <v>0</v>
      </c>
      <c r="P1767" s="66">
        <f>L1767-O1767</f>
        <v>0</v>
      </c>
      <c r="Q1767" s="73">
        <v>0</v>
      </c>
      <c r="R1767" s="73">
        <v>0</v>
      </c>
      <c r="S1767" s="73">
        <v>0</v>
      </c>
      <c r="T1767" s="73">
        <v>0</v>
      </c>
      <c r="U1767" s="73">
        <v>0</v>
      </c>
      <c r="V1767" s="73">
        <v>0</v>
      </c>
      <c r="W1767" s="66"/>
      <c r="X1767" s="66"/>
      <c r="Y1767" s="74">
        <v>0</v>
      </c>
      <c r="Z1767" s="66">
        <f>V1767-Y1767</f>
        <v>0</v>
      </c>
      <c r="AA1767" s="75">
        <v>0</v>
      </c>
    </row>
    <row r="1768" spans="1:27" ht="15.75" hidden="1">
      <c r="A1768" s="66" t="s">
        <v>26</v>
      </c>
      <c r="B1768" s="1" t="s">
        <v>551</v>
      </c>
      <c r="C1768" s="71" t="str">
        <f>IF(A1768&lt;&gt;0,C1764,0)</f>
        <v>6.1.3.2</v>
      </c>
      <c r="D1768" s="72">
        <v>0</v>
      </c>
      <c r="E1768" s="72">
        <v>0</v>
      </c>
      <c r="F1768" s="72">
        <v>0</v>
      </c>
      <c r="G1768" s="73">
        <v>0</v>
      </c>
      <c r="H1768" s="73">
        <v>0</v>
      </c>
      <c r="I1768" s="73">
        <v>0</v>
      </c>
      <c r="J1768" s="73">
        <v>0</v>
      </c>
      <c r="K1768" s="73">
        <v>0</v>
      </c>
      <c r="L1768" s="73">
        <v>0</v>
      </c>
      <c r="M1768" s="66"/>
      <c r="N1768" s="66"/>
      <c r="O1768" s="74">
        <v>0</v>
      </c>
      <c r="P1768" s="66">
        <f>L1768-O1768</f>
        <v>0</v>
      </c>
      <c r="Q1768" s="73">
        <v>0</v>
      </c>
      <c r="R1768" s="73">
        <v>0</v>
      </c>
      <c r="S1768" s="73">
        <v>0</v>
      </c>
      <c r="T1768" s="73">
        <v>0</v>
      </c>
      <c r="U1768" s="73">
        <v>0</v>
      </c>
      <c r="V1768" s="73">
        <v>0</v>
      </c>
      <c r="W1768" s="66"/>
      <c r="X1768" s="66"/>
      <c r="Y1768" s="74">
        <v>0</v>
      </c>
      <c r="Z1768" s="66">
        <f>V1768-Y1768</f>
        <v>0</v>
      </c>
      <c r="AA1768" s="75">
        <v>0</v>
      </c>
    </row>
    <row r="1769" spans="1:27" ht="94.5">
      <c r="A1769" s="66" t="s">
        <v>26</v>
      </c>
      <c r="B1769" s="1"/>
      <c r="C1769" s="63" t="s">
        <v>573</v>
      </c>
      <c r="D1769" s="64" t="s">
        <v>143</v>
      </c>
      <c r="E1769" s="52" t="s">
        <v>53</v>
      </c>
      <c r="F1769" s="72">
        <v>0</v>
      </c>
      <c r="G1769" s="66">
        <f t="shared" ref="G1769:Z1769" si="387">SUBTOTAL(9,G1770:G1773)</f>
        <v>0</v>
      </c>
      <c r="H1769" s="66">
        <f t="shared" si="387"/>
        <v>0</v>
      </c>
      <c r="I1769" s="66">
        <f t="shared" si="387"/>
        <v>0</v>
      </c>
      <c r="J1769" s="66">
        <f t="shared" si="387"/>
        <v>0</v>
      </c>
      <c r="K1769" s="66">
        <f t="shared" si="387"/>
        <v>0</v>
      </c>
      <c r="L1769" s="66">
        <f t="shared" si="387"/>
        <v>0</v>
      </c>
      <c r="M1769" s="66">
        <f t="shared" si="387"/>
        <v>0</v>
      </c>
      <c r="N1769" s="66">
        <f t="shared" si="387"/>
        <v>0</v>
      </c>
      <c r="O1769" s="66">
        <f t="shared" si="387"/>
        <v>0</v>
      </c>
      <c r="P1769" s="66">
        <f t="shared" si="387"/>
        <v>0</v>
      </c>
      <c r="Q1769" s="66">
        <f t="shared" si="387"/>
        <v>0</v>
      </c>
      <c r="R1769" s="66">
        <f t="shared" si="387"/>
        <v>0</v>
      </c>
      <c r="S1769" s="66">
        <f t="shared" si="387"/>
        <v>0</v>
      </c>
      <c r="T1769" s="66">
        <f t="shared" si="387"/>
        <v>0</v>
      </c>
      <c r="U1769" s="66">
        <f t="shared" si="387"/>
        <v>0</v>
      </c>
      <c r="V1769" s="66">
        <f t="shared" si="387"/>
        <v>0</v>
      </c>
      <c r="W1769" s="66">
        <f t="shared" si="387"/>
        <v>0</v>
      </c>
      <c r="X1769" s="66">
        <f t="shared" si="387"/>
        <v>0</v>
      </c>
      <c r="Y1769" s="66">
        <f t="shared" si="387"/>
        <v>0</v>
      </c>
      <c r="Z1769" s="66">
        <f t="shared" si="387"/>
        <v>0</v>
      </c>
      <c r="AA1769" s="67">
        <f>SUBTOTAL(9,AA1770:AA1773)</f>
        <v>0</v>
      </c>
    </row>
    <row r="1770" spans="1:27" ht="15.75" hidden="1">
      <c r="A1770" s="66" t="s">
        <v>26</v>
      </c>
      <c r="B1770" s="1" t="s">
        <v>548</v>
      </c>
      <c r="C1770" s="71" t="str">
        <f>IF(A1770&lt;&gt;0,C1769,0)</f>
        <v>6.1.3.3</v>
      </c>
      <c r="D1770" s="72">
        <v>0</v>
      </c>
      <c r="E1770" s="72">
        <v>0</v>
      </c>
      <c r="F1770" s="72">
        <v>0</v>
      </c>
      <c r="G1770" s="73">
        <v>0</v>
      </c>
      <c r="H1770" s="73">
        <v>0</v>
      </c>
      <c r="I1770" s="73">
        <v>0</v>
      </c>
      <c r="J1770" s="73">
        <v>0</v>
      </c>
      <c r="K1770" s="73">
        <v>0</v>
      </c>
      <c r="L1770" s="73">
        <v>0</v>
      </c>
      <c r="M1770" s="66"/>
      <c r="N1770" s="66"/>
      <c r="O1770" s="74">
        <v>0</v>
      </c>
      <c r="P1770" s="66">
        <f t="shared" ref="P1770:P1784" si="388">L1770-O1770</f>
        <v>0</v>
      </c>
      <c r="Q1770" s="73">
        <v>0</v>
      </c>
      <c r="R1770" s="73">
        <v>0</v>
      </c>
      <c r="S1770" s="73">
        <v>0</v>
      </c>
      <c r="T1770" s="73">
        <v>0</v>
      </c>
      <c r="U1770" s="73">
        <v>0</v>
      </c>
      <c r="V1770" s="73">
        <v>0</v>
      </c>
      <c r="W1770" s="66"/>
      <c r="X1770" s="66"/>
      <c r="Y1770" s="74">
        <v>0</v>
      </c>
      <c r="Z1770" s="66">
        <f>V1770-Y1770</f>
        <v>0</v>
      </c>
      <c r="AA1770" s="75">
        <v>0</v>
      </c>
    </row>
    <row r="1771" spans="1:27" ht="15.75" hidden="1">
      <c r="A1771" s="66" t="s">
        <v>26</v>
      </c>
      <c r="B1771" s="1" t="s">
        <v>549</v>
      </c>
      <c r="C1771" s="71" t="str">
        <f>IF(A1771&lt;&gt;0,C1769,0)</f>
        <v>6.1.3.3</v>
      </c>
      <c r="D1771" s="72">
        <v>0</v>
      </c>
      <c r="E1771" s="72">
        <v>0</v>
      </c>
      <c r="F1771" s="72">
        <v>0</v>
      </c>
      <c r="G1771" s="73">
        <v>0</v>
      </c>
      <c r="H1771" s="73">
        <v>0</v>
      </c>
      <c r="I1771" s="73">
        <v>0</v>
      </c>
      <c r="J1771" s="73">
        <v>0</v>
      </c>
      <c r="K1771" s="73">
        <v>0</v>
      </c>
      <c r="L1771" s="73">
        <v>0</v>
      </c>
      <c r="M1771" s="66"/>
      <c r="N1771" s="66"/>
      <c r="O1771" s="74">
        <v>0</v>
      </c>
      <c r="P1771" s="66">
        <f t="shared" si="388"/>
        <v>0</v>
      </c>
      <c r="Q1771" s="73">
        <v>0</v>
      </c>
      <c r="R1771" s="73">
        <v>0</v>
      </c>
      <c r="S1771" s="73">
        <v>0</v>
      </c>
      <c r="T1771" s="73">
        <v>0</v>
      </c>
      <c r="U1771" s="73">
        <v>0</v>
      </c>
      <c r="V1771" s="73">
        <v>0</v>
      </c>
      <c r="W1771" s="66"/>
      <c r="X1771" s="66"/>
      <c r="Y1771" s="74">
        <v>0</v>
      </c>
      <c r="Z1771" s="66">
        <f>V1771-Y1771</f>
        <v>0</v>
      </c>
      <c r="AA1771" s="75">
        <v>0</v>
      </c>
    </row>
    <row r="1772" spans="1:27" ht="15.75" hidden="1">
      <c r="A1772" s="66" t="s">
        <v>26</v>
      </c>
      <c r="B1772" s="1" t="s">
        <v>550</v>
      </c>
      <c r="C1772" s="71" t="str">
        <f>IF(A1772&lt;&gt;0,C1769,0)</f>
        <v>6.1.3.3</v>
      </c>
      <c r="D1772" s="72">
        <v>0</v>
      </c>
      <c r="E1772" s="72">
        <v>0</v>
      </c>
      <c r="F1772" s="72">
        <v>0</v>
      </c>
      <c r="G1772" s="73">
        <v>0</v>
      </c>
      <c r="H1772" s="73">
        <v>0</v>
      </c>
      <c r="I1772" s="73">
        <v>0</v>
      </c>
      <c r="J1772" s="73">
        <v>0</v>
      </c>
      <c r="K1772" s="73">
        <v>0</v>
      </c>
      <c r="L1772" s="73">
        <v>0</v>
      </c>
      <c r="M1772" s="66"/>
      <c r="N1772" s="66"/>
      <c r="O1772" s="74">
        <v>0</v>
      </c>
      <c r="P1772" s="66">
        <f t="shared" si="388"/>
        <v>0</v>
      </c>
      <c r="Q1772" s="73">
        <v>0</v>
      </c>
      <c r="R1772" s="73">
        <v>0</v>
      </c>
      <c r="S1772" s="73">
        <v>0</v>
      </c>
      <c r="T1772" s="73">
        <v>0</v>
      </c>
      <c r="U1772" s="73">
        <v>0</v>
      </c>
      <c r="V1772" s="73">
        <v>0</v>
      </c>
      <c r="W1772" s="66"/>
      <c r="X1772" s="66"/>
      <c r="Y1772" s="74">
        <v>0</v>
      </c>
      <c r="Z1772" s="66">
        <f>V1772-Y1772</f>
        <v>0</v>
      </c>
      <c r="AA1772" s="75">
        <v>0</v>
      </c>
    </row>
    <row r="1773" spans="1:27" ht="15.75" hidden="1">
      <c r="A1773" s="66" t="s">
        <v>26</v>
      </c>
      <c r="B1773" s="1" t="s">
        <v>551</v>
      </c>
      <c r="C1773" s="71" t="str">
        <f>IF(A1773&lt;&gt;0,C1769,0)</f>
        <v>6.1.3.3</v>
      </c>
      <c r="D1773" s="72">
        <v>0</v>
      </c>
      <c r="E1773" s="72">
        <v>0</v>
      </c>
      <c r="F1773" s="72">
        <v>0</v>
      </c>
      <c r="G1773" s="73">
        <v>0</v>
      </c>
      <c r="H1773" s="73">
        <v>0</v>
      </c>
      <c r="I1773" s="73">
        <v>0</v>
      </c>
      <c r="J1773" s="73">
        <v>0</v>
      </c>
      <c r="K1773" s="73">
        <v>0</v>
      </c>
      <c r="L1773" s="73">
        <v>0</v>
      </c>
      <c r="M1773" s="66"/>
      <c r="N1773" s="66"/>
      <c r="O1773" s="74">
        <v>0</v>
      </c>
      <c r="P1773" s="66">
        <f t="shared" si="388"/>
        <v>0</v>
      </c>
      <c r="Q1773" s="73">
        <v>0</v>
      </c>
      <c r="R1773" s="73">
        <v>0</v>
      </c>
      <c r="S1773" s="73">
        <v>0</v>
      </c>
      <c r="T1773" s="73">
        <v>0</v>
      </c>
      <c r="U1773" s="73">
        <v>0</v>
      </c>
      <c r="V1773" s="73">
        <v>0</v>
      </c>
      <c r="W1773" s="66"/>
      <c r="X1773" s="66"/>
      <c r="Y1773" s="74">
        <v>0</v>
      </c>
      <c r="Z1773" s="66">
        <f>V1773-Y1773</f>
        <v>0</v>
      </c>
      <c r="AA1773" s="75">
        <v>0</v>
      </c>
    </row>
    <row r="1774" spans="1:27" ht="78.75">
      <c r="A1774" s="66" t="s">
        <v>26</v>
      </c>
      <c r="B1774" s="1"/>
      <c r="C1774" s="78" t="s">
        <v>574</v>
      </c>
      <c r="D1774" s="64" t="s">
        <v>145</v>
      </c>
      <c r="E1774" s="52" t="s">
        <v>50</v>
      </c>
      <c r="F1774" s="72">
        <v>0</v>
      </c>
      <c r="G1774" s="66">
        <f t="shared" ref="G1774:Z1774" si="389">G1775+G1785</f>
        <v>0</v>
      </c>
      <c r="H1774" s="66">
        <f t="shared" si="389"/>
        <v>0</v>
      </c>
      <c r="I1774" s="66">
        <f t="shared" si="389"/>
        <v>0</v>
      </c>
      <c r="J1774" s="66">
        <f t="shared" si="389"/>
        <v>0</v>
      </c>
      <c r="K1774" s="66">
        <f t="shared" si="389"/>
        <v>0</v>
      </c>
      <c r="L1774" s="66">
        <f t="shared" si="389"/>
        <v>0</v>
      </c>
      <c r="M1774" s="66">
        <f t="shared" si="389"/>
        <v>0</v>
      </c>
      <c r="N1774" s="66">
        <f t="shared" si="389"/>
        <v>0</v>
      </c>
      <c r="O1774" s="66">
        <f t="shared" si="389"/>
        <v>0</v>
      </c>
      <c r="P1774" s="66">
        <f t="shared" si="389"/>
        <v>0</v>
      </c>
      <c r="Q1774" s="66">
        <f t="shared" si="389"/>
        <v>0</v>
      </c>
      <c r="R1774" s="66">
        <f t="shared" si="389"/>
        <v>0</v>
      </c>
      <c r="S1774" s="66">
        <f t="shared" si="389"/>
        <v>0</v>
      </c>
      <c r="T1774" s="66">
        <f t="shared" si="389"/>
        <v>0</v>
      </c>
      <c r="U1774" s="66">
        <f t="shared" si="389"/>
        <v>0</v>
      </c>
      <c r="V1774" s="66">
        <f t="shared" si="389"/>
        <v>0</v>
      </c>
      <c r="W1774" s="66">
        <f t="shared" si="389"/>
        <v>0</v>
      </c>
      <c r="X1774" s="66">
        <f t="shared" si="389"/>
        <v>0</v>
      </c>
      <c r="Y1774" s="66">
        <f t="shared" si="389"/>
        <v>0</v>
      </c>
      <c r="Z1774" s="66">
        <f t="shared" si="389"/>
        <v>0</v>
      </c>
      <c r="AA1774" s="67">
        <f>AA1775+AA1785</f>
        <v>0</v>
      </c>
    </row>
    <row r="1775" spans="1:27" ht="63">
      <c r="A1775" s="66" t="s">
        <v>26</v>
      </c>
      <c r="B1775" s="1"/>
      <c r="C1775" s="63" t="s">
        <v>575</v>
      </c>
      <c r="D1775" s="64" t="s">
        <v>147</v>
      </c>
      <c r="E1775" s="52" t="s">
        <v>53</v>
      </c>
      <c r="F1775" s="72">
        <v>0</v>
      </c>
      <c r="G1775" s="66">
        <f t="shared" ref="G1775:Z1775" si="390">SUBTOTAL(9,G1776:G1784)</f>
        <v>0</v>
      </c>
      <c r="H1775" s="66">
        <f t="shared" si="390"/>
        <v>0</v>
      </c>
      <c r="I1775" s="66">
        <f t="shared" si="390"/>
        <v>0</v>
      </c>
      <c r="J1775" s="66">
        <f t="shared" si="390"/>
        <v>0</v>
      </c>
      <c r="K1775" s="66">
        <f t="shared" si="390"/>
        <v>0</v>
      </c>
      <c r="L1775" s="66">
        <f t="shared" si="390"/>
        <v>0</v>
      </c>
      <c r="M1775" s="66">
        <f t="shared" si="390"/>
        <v>0</v>
      </c>
      <c r="N1775" s="66">
        <f t="shared" si="390"/>
        <v>0</v>
      </c>
      <c r="O1775" s="66">
        <f t="shared" si="390"/>
        <v>0</v>
      </c>
      <c r="P1775" s="66">
        <f t="shared" si="390"/>
        <v>0</v>
      </c>
      <c r="Q1775" s="66">
        <f t="shared" si="390"/>
        <v>0</v>
      </c>
      <c r="R1775" s="66">
        <f t="shared" si="390"/>
        <v>0</v>
      </c>
      <c r="S1775" s="66">
        <f t="shared" si="390"/>
        <v>0</v>
      </c>
      <c r="T1775" s="66">
        <f t="shared" si="390"/>
        <v>0</v>
      </c>
      <c r="U1775" s="66">
        <f t="shared" si="390"/>
        <v>0</v>
      </c>
      <c r="V1775" s="66">
        <f t="shared" si="390"/>
        <v>0</v>
      </c>
      <c r="W1775" s="66">
        <f t="shared" si="390"/>
        <v>0</v>
      </c>
      <c r="X1775" s="66">
        <f t="shared" si="390"/>
        <v>0</v>
      </c>
      <c r="Y1775" s="66">
        <f t="shared" si="390"/>
        <v>0</v>
      </c>
      <c r="Z1775" s="66">
        <f t="shared" si="390"/>
        <v>0</v>
      </c>
      <c r="AA1775" s="67">
        <f>SUBTOTAL(9,AA1776:AA1784)</f>
        <v>0</v>
      </c>
    </row>
    <row r="1776" spans="1:27" ht="15.75" hidden="1">
      <c r="A1776" s="66" t="s">
        <v>26</v>
      </c>
      <c r="B1776" s="1" t="s">
        <v>548</v>
      </c>
      <c r="C1776" s="71" t="str">
        <f>IF(A1776&lt;&gt;0,C1775,0)</f>
        <v>6.1.4.1</v>
      </c>
      <c r="D1776" s="72">
        <v>0</v>
      </c>
      <c r="E1776" s="72">
        <v>0</v>
      </c>
      <c r="F1776" s="72">
        <v>0</v>
      </c>
      <c r="G1776" s="73">
        <v>0</v>
      </c>
      <c r="H1776" s="73">
        <v>0</v>
      </c>
      <c r="I1776" s="73">
        <v>0</v>
      </c>
      <c r="J1776" s="73">
        <v>0</v>
      </c>
      <c r="K1776" s="73">
        <v>0</v>
      </c>
      <c r="L1776" s="73">
        <v>0</v>
      </c>
      <c r="M1776" s="66"/>
      <c r="N1776" s="66"/>
      <c r="O1776" s="74">
        <v>0</v>
      </c>
      <c r="P1776" s="66">
        <f t="shared" si="388"/>
        <v>0</v>
      </c>
      <c r="Q1776" s="73">
        <v>0</v>
      </c>
      <c r="R1776" s="73">
        <v>0</v>
      </c>
      <c r="S1776" s="73">
        <v>0</v>
      </c>
      <c r="T1776" s="73">
        <v>0</v>
      </c>
      <c r="U1776" s="73">
        <v>0</v>
      </c>
      <c r="V1776" s="73">
        <v>0</v>
      </c>
      <c r="W1776" s="66"/>
      <c r="X1776" s="66"/>
      <c r="Y1776" s="74">
        <v>0</v>
      </c>
      <c r="Z1776" s="66">
        <f t="shared" ref="Z1776:Z1784" si="391">V1776-Y1776</f>
        <v>0</v>
      </c>
      <c r="AA1776" s="75">
        <v>0</v>
      </c>
    </row>
    <row r="1777" spans="1:27" ht="15.75" hidden="1">
      <c r="A1777" s="66" t="s">
        <v>26</v>
      </c>
      <c r="B1777" s="1" t="s">
        <v>549</v>
      </c>
      <c r="C1777" s="71" t="str">
        <f>IF(A1777&lt;&gt;0,C1775,0)</f>
        <v>6.1.4.1</v>
      </c>
      <c r="D1777" s="72">
        <v>0</v>
      </c>
      <c r="E1777" s="72">
        <v>0</v>
      </c>
      <c r="F1777" s="72">
        <v>0</v>
      </c>
      <c r="G1777" s="73">
        <v>0</v>
      </c>
      <c r="H1777" s="73">
        <v>0</v>
      </c>
      <c r="I1777" s="73">
        <v>0</v>
      </c>
      <c r="J1777" s="73">
        <v>0</v>
      </c>
      <c r="K1777" s="73">
        <v>0</v>
      </c>
      <c r="L1777" s="73">
        <v>0</v>
      </c>
      <c r="M1777" s="66"/>
      <c r="N1777" s="66"/>
      <c r="O1777" s="74">
        <v>0</v>
      </c>
      <c r="P1777" s="66">
        <f t="shared" si="388"/>
        <v>0</v>
      </c>
      <c r="Q1777" s="73">
        <v>0</v>
      </c>
      <c r="R1777" s="73">
        <v>0</v>
      </c>
      <c r="S1777" s="73">
        <v>0</v>
      </c>
      <c r="T1777" s="73">
        <v>0</v>
      </c>
      <c r="U1777" s="73">
        <v>0</v>
      </c>
      <c r="V1777" s="73">
        <v>0</v>
      </c>
      <c r="W1777" s="66"/>
      <c r="X1777" s="66"/>
      <c r="Y1777" s="74">
        <v>0</v>
      </c>
      <c r="Z1777" s="66">
        <f t="shared" si="391"/>
        <v>0</v>
      </c>
      <c r="AA1777" s="75">
        <v>0</v>
      </c>
    </row>
    <row r="1778" spans="1:27" ht="15.75" hidden="1">
      <c r="A1778" s="66" t="s">
        <v>26</v>
      </c>
      <c r="B1778" s="1" t="s">
        <v>550</v>
      </c>
      <c r="C1778" s="71" t="str">
        <f>IF(A1778&lt;&gt;0,C1775,0)</f>
        <v>6.1.4.1</v>
      </c>
      <c r="D1778" s="72">
        <v>0</v>
      </c>
      <c r="E1778" s="72">
        <v>0</v>
      </c>
      <c r="F1778" s="72">
        <v>0</v>
      </c>
      <c r="G1778" s="73">
        <v>0</v>
      </c>
      <c r="H1778" s="73">
        <v>0</v>
      </c>
      <c r="I1778" s="73">
        <v>0</v>
      </c>
      <c r="J1778" s="73">
        <v>0</v>
      </c>
      <c r="K1778" s="73">
        <v>0</v>
      </c>
      <c r="L1778" s="73">
        <v>0</v>
      </c>
      <c r="M1778" s="66"/>
      <c r="N1778" s="66"/>
      <c r="O1778" s="74">
        <v>0</v>
      </c>
      <c r="P1778" s="66">
        <f t="shared" si="388"/>
        <v>0</v>
      </c>
      <c r="Q1778" s="73">
        <v>0</v>
      </c>
      <c r="R1778" s="73">
        <v>0</v>
      </c>
      <c r="S1778" s="73">
        <v>0</v>
      </c>
      <c r="T1778" s="73">
        <v>0</v>
      </c>
      <c r="U1778" s="73">
        <v>0</v>
      </c>
      <c r="V1778" s="73">
        <v>0</v>
      </c>
      <c r="W1778" s="66"/>
      <c r="X1778" s="66"/>
      <c r="Y1778" s="74">
        <v>0</v>
      </c>
      <c r="Z1778" s="66">
        <f t="shared" si="391"/>
        <v>0</v>
      </c>
      <c r="AA1778" s="75">
        <v>0</v>
      </c>
    </row>
    <row r="1779" spans="1:27" ht="15.75" hidden="1">
      <c r="A1779" s="66" t="s">
        <v>26</v>
      </c>
      <c r="B1779" s="1" t="s">
        <v>551</v>
      </c>
      <c r="C1779" s="71" t="str">
        <f>IF(A1779&lt;&gt;0,C1775,0)</f>
        <v>6.1.4.1</v>
      </c>
      <c r="D1779" s="72">
        <v>0</v>
      </c>
      <c r="E1779" s="72">
        <v>0</v>
      </c>
      <c r="F1779" s="72">
        <v>0</v>
      </c>
      <c r="G1779" s="73">
        <v>0</v>
      </c>
      <c r="H1779" s="73">
        <v>0</v>
      </c>
      <c r="I1779" s="73">
        <v>0</v>
      </c>
      <c r="J1779" s="73">
        <v>0</v>
      </c>
      <c r="K1779" s="73">
        <v>0</v>
      </c>
      <c r="L1779" s="73">
        <v>0</v>
      </c>
      <c r="M1779" s="66"/>
      <c r="N1779" s="66"/>
      <c r="O1779" s="74">
        <v>0</v>
      </c>
      <c r="P1779" s="66">
        <f t="shared" si="388"/>
        <v>0</v>
      </c>
      <c r="Q1779" s="73">
        <v>0</v>
      </c>
      <c r="R1779" s="73">
        <v>0</v>
      </c>
      <c r="S1779" s="73">
        <v>0</v>
      </c>
      <c r="T1779" s="73">
        <v>0</v>
      </c>
      <c r="U1779" s="73">
        <v>0</v>
      </c>
      <c r="V1779" s="73">
        <v>0</v>
      </c>
      <c r="W1779" s="66"/>
      <c r="X1779" s="66"/>
      <c r="Y1779" s="74">
        <v>0</v>
      </c>
      <c r="Z1779" s="66">
        <f t="shared" si="391"/>
        <v>0</v>
      </c>
      <c r="AA1779" s="75">
        <v>0</v>
      </c>
    </row>
    <row r="1780" spans="1:27" ht="15.75" hidden="1">
      <c r="A1780" s="66" t="s">
        <v>26</v>
      </c>
      <c r="B1780" s="1" t="s">
        <v>552</v>
      </c>
      <c r="C1780" s="71" t="str">
        <f>IF(A1780&lt;&gt;0,C1775,0)</f>
        <v>6.1.4.1</v>
      </c>
      <c r="D1780" s="72">
        <v>0</v>
      </c>
      <c r="E1780" s="72">
        <v>0</v>
      </c>
      <c r="F1780" s="72">
        <v>0</v>
      </c>
      <c r="G1780" s="73">
        <v>0</v>
      </c>
      <c r="H1780" s="73">
        <v>0</v>
      </c>
      <c r="I1780" s="73">
        <v>0</v>
      </c>
      <c r="J1780" s="73">
        <v>0</v>
      </c>
      <c r="K1780" s="73">
        <v>0</v>
      </c>
      <c r="L1780" s="73">
        <v>0</v>
      </c>
      <c r="M1780" s="66"/>
      <c r="N1780" s="66"/>
      <c r="O1780" s="74">
        <v>0</v>
      </c>
      <c r="P1780" s="66">
        <f t="shared" si="388"/>
        <v>0</v>
      </c>
      <c r="Q1780" s="73">
        <v>0</v>
      </c>
      <c r="R1780" s="73">
        <v>0</v>
      </c>
      <c r="S1780" s="73">
        <v>0</v>
      </c>
      <c r="T1780" s="73">
        <v>0</v>
      </c>
      <c r="U1780" s="73">
        <v>0</v>
      </c>
      <c r="V1780" s="73">
        <v>0</v>
      </c>
      <c r="W1780" s="66"/>
      <c r="X1780" s="66"/>
      <c r="Y1780" s="74">
        <v>0</v>
      </c>
      <c r="Z1780" s="66">
        <f t="shared" si="391"/>
        <v>0</v>
      </c>
      <c r="AA1780" s="75">
        <v>0</v>
      </c>
    </row>
    <row r="1781" spans="1:27" ht="157.5" hidden="1" customHeight="1">
      <c r="A1781" s="66" t="s">
        <v>26</v>
      </c>
      <c r="B1781" s="1" t="s">
        <v>553</v>
      </c>
      <c r="C1781" s="71" t="str">
        <f>IF(A1781&lt;&gt;0,C1775,0)</f>
        <v>6.1.4.1</v>
      </c>
      <c r="D1781" s="72">
        <v>0</v>
      </c>
      <c r="E1781" s="72">
        <v>0</v>
      </c>
      <c r="F1781" s="72">
        <v>0</v>
      </c>
      <c r="G1781" s="73">
        <v>0</v>
      </c>
      <c r="H1781" s="73">
        <v>0</v>
      </c>
      <c r="I1781" s="73">
        <v>0</v>
      </c>
      <c r="J1781" s="73">
        <v>0</v>
      </c>
      <c r="K1781" s="73">
        <v>0</v>
      </c>
      <c r="L1781" s="73">
        <v>0</v>
      </c>
      <c r="M1781" s="66"/>
      <c r="N1781" s="66"/>
      <c r="O1781" s="74">
        <v>0</v>
      </c>
      <c r="P1781" s="66">
        <f t="shared" si="388"/>
        <v>0</v>
      </c>
      <c r="Q1781" s="73">
        <v>0</v>
      </c>
      <c r="R1781" s="73">
        <v>0</v>
      </c>
      <c r="S1781" s="73">
        <v>0</v>
      </c>
      <c r="T1781" s="73">
        <v>0</v>
      </c>
      <c r="U1781" s="73">
        <v>0</v>
      </c>
      <c r="V1781" s="73">
        <v>0</v>
      </c>
      <c r="W1781" s="66"/>
      <c r="X1781" s="66"/>
      <c r="Y1781" s="74">
        <v>0</v>
      </c>
      <c r="Z1781" s="66">
        <f t="shared" si="391"/>
        <v>0</v>
      </c>
      <c r="AA1781" s="75">
        <v>0</v>
      </c>
    </row>
    <row r="1782" spans="1:27" ht="78.75" hidden="1" customHeight="1">
      <c r="A1782" s="66" t="s">
        <v>26</v>
      </c>
      <c r="B1782" s="1" t="s">
        <v>554</v>
      </c>
      <c r="C1782" s="71" t="str">
        <f>IF(A1782&lt;&gt;0,C1775,0)</f>
        <v>6.1.4.1</v>
      </c>
      <c r="D1782" s="72">
        <v>0</v>
      </c>
      <c r="E1782" s="72">
        <v>0</v>
      </c>
      <c r="F1782" s="72">
        <v>0</v>
      </c>
      <c r="G1782" s="73">
        <v>0</v>
      </c>
      <c r="H1782" s="73">
        <v>0</v>
      </c>
      <c r="I1782" s="73">
        <v>0</v>
      </c>
      <c r="J1782" s="73">
        <v>0</v>
      </c>
      <c r="K1782" s="73">
        <v>0</v>
      </c>
      <c r="L1782" s="73">
        <v>0</v>
      </c>
      <c r="M1782" s="66"/>
      <c r="N1782" s="66"/>
      <c r="O1782" s="74">
        <v>0</v>
      </c>
      <c r="P1782" s="66">
        <f t="shared" si="388"/>
        <v>0</v>
      </c>
      <c r="Q1782" s="73">
        <v>0</v>
      </c>
      <c r="R1782" s="73">
        <v>0</v>
      </c>
      <c r="S1782" s="73">
        <v>0</v>
      </c>
      <c r="T1782" s="73">
        <v>0</v>
      </c>
      <c r="U1782" s="73">
        <v>0</v>
      </c>
      <c r="V1782" s="73">
        <v>0</v>
      </c>
      <c r="W1782" s="66"/>
      <c r="X1782" s="66"/>
      <c r="Y1782" s="74">
        <v>0</v>
      </c>
      <c r="Z1782" s="66">
        <f t="shared" si="391"/>
        <v>0</v>
      </c>
      <c r="AA1782" s="75">
        <v>0</v>
      </c>
    </row>
    <row r="1783" spans="1:27" ht="15.75" hidden="1">
      <c r="A1783" s="66" t="s">
        <v>26</v>
      </c>
      <c r="B1783" s="1" t="s">
        <v>555</v>
      </c>
      <c r="C1783" s="71" t="str">
        <f>IF(A1783&lt;&gt;0,C1775,0)</f>
        <v>6.1.4.1</v>
      </c>
      <c r="D1783" s="72">
        <v>0</v>
      </c>
      <c r="E1783" s="72">
        <v>0</v>
      </c>
      <c r="F1783" s="72">
        <v>0</v>
      </c>
      <c r="G1783" s="73">
        <v>0</v>
      </c>
      <c r="H1783" s="73">
        <v>0</v>
      </c>
      <c r="I1783" s="73">
        <v>0</v>
      </c>
      <c r="J1783" s="73">
        <v>0</v>
      </c>
      <c r="K1783" s="73">
        <v>0</v>
      </c>
      <c r="L1783" s="73">
        <v>0</v>
      </c>
      <c r="M1783" s="66"/>
      <c r="N1783" s="66"/>
      <c r="O1783" s="74">
        <v>0</v>
      </c>
      <c r="P1783" s="66">
        <f t="shared" si="388"/>
        <v>0</v>
      </c>
      <c r="Q1783" s="73">
        <v>0</v>
      </c>
      <c r="R1783" s="73">
        <v>0</v>
      </c>
      <c r="S1783" s="73">
        <v>0</v>
      </c>
      <c r="T1783" s="73">
        <v>0</v>
      </c>
      <c r="U1783" s="73">
        <v>0</v>
      </c>
      <c r="V1783" s="73">
        <v>0</v>
      </c>
      <c r="W1783" s="66"/>
      <c r="X1783" s="66"/>
      <c r="Y1783" s="74">
        <v>0</v>
      </c>
      <c r="Z1783" s="66">
        <f t="shared" si="391"/>
        <v>0</v>
      </c>
      <c r="AA1783" s="75">
        <v>0</v>
      </c>
    </row>
    <row r="1784" spans="1:27" ht="15.75" hidden="1">
      <c r="A1784" s="66" t="s">
        <v>26</v>
      </c>
      <c r="B1784" s="1" t="s">
        <v>556</v>
      </c>
      <c r="C1784" s="71" t="str">
        <f>IF(A1784&lt;&gt;0,C1775,0)</f>
        <v>6.1.4.1</v>
      </c>
      <c r="D1784" s="72">
        <v>0</v>
      </c>
      <c r="E1784" s="72">
        <v>0</v>
      </c>
      <c r="F1784" s="72">
        <v>0</v>
      </c>
      <c r="G1784" s="73">
        <v>0</v>
      </c>
      <c r="H1784" s="73">
        <v>0</v>
      </c>
      <c r="I1784" s="73">
        <v>0</v>
      </c>
      <c r="J1784" s="73">
        <v>0</v>
      </c>
      <c r="K1784" s="73">
        <v>0</v>
      </c>
      <c r="L1784" s="73">
        <v>0</v>
      </c>
      <c r="M1784" s="66"/>
      <c r="N1784" s="66"/>
      <c r="O1784" s="74">
        <v>0</v>
      </c>
      <c r="P1784" s="66">
        <f t="shared" si="388"/>
        <v>0</v>
      </c>
      <c r="Q1784" s="73">
        <v>0</v>
      </c>
      <c r="R1784" s="73">
        <v>0</v>
      </c>
      <c r="S1784" s="73">
        <v>0</v>
      </c>
      <c r="T1784" s="73">
        <v>0</v>
      </c>
      <c r="U1784" s="73">
        <v>0</v>
      </c>
      <c r="V1784" s="73">
        <v>0</v>
      </c>
      <c r="W1784" s="66"/>
      <c r="X1784" s="66"/>
      <c r="Y1784" s="74">
        <v>0</v>
      </c>
      <c r="Z1784" s="66">
        <f t="shared" si="391"/>
        <v>0</v>
      </c>
      <c r="AA1784" s="75">
        <v>0</v>
      </c>
    </row>
    <row r="1785" spans="1:27" ht="63" customHeight="1">
      <c r="A1785" s="66"/>
      <c r="B1785" s="1"/>
      <c r="C1785" s="63" t="s">
        <v>576</v>
      </c>
      <c r="D1785" s="64" t="s">
        <v>149</v>
      </c>
      <c r="E1785" s="52" t="s">
        <v>53</v>
      </c>
      <c r="F1785" s="72">
        <v>0</v>
      </c>
      <c r="G1785" s="66">
        <f t="shared" ref="G1785:Z1785" si="392">SUBTOTAL(9,G1786:G1795)</f>
        <v>0</v>
      </c>
      <c r="H1785" s="66">
        <f t="shared" si="392"/>
        <v>0</v>
      </c>
      <c r="I1785" s="66">
        <f t="shared" si="392"/>
        <v>0</v>
      </c>
      <c r="J1785" s="66">
        <f t="shared" si="392"/>
        <v>0</v>
      </c>
      <c r="K1785" s="66">
        <f t="shared" si="392"/>
        <v>0</v>
      </c>
      <c r="L1785" s="66">
        <f t="shared" si="392"/>
        <v>0</v>
      </c>
      <c r="M1785" s="66">
        <f t="shared" si="392"/>
        <v>0</v>
      </c>
      <c r="N1785" s="66">
        <f t="shared" si="392"/>
        <v>0</v>
      </c>
      <c r="O1785" s="66">
        <f t="shared" si="392"/>
        <v>0</v>
      </c>
      <c r="P1785" s="66">
        <f t="shared" si="392"/>
        <v>0</v>
      </c>
      <c r="Q1785" s="66">
        <f t="shared" si="392"/>
        <v>0</v>
      </c>
      <c r="R1785" s="66">
        <f t="shared" si="392"/>
        <v>0</v>
      </c>
      <c r="S1785" s="66">
        <f t="shared" si="392"/>
        <v>0</v>
      </c>
      <c r="T1785" s="66">
        <f t="shared" si="392"/>
        <v>0</v>
      </c>
      <c r="U1785" s="66">
        <f t="shared" si="392"/>
        <v>0</v>
      </c>
      <c r="V1785" s="66">
        <f t="shared" si="392"/>
        <v>0</v>
      </c>
      <c r="W1785" s="66">
        <f t="shared" si="392"/>
        <v>0</v>
      </c>
      <c r="X1785" s="66">
        <f t="shared" si="392"/>
        <v>0</v>
      </c>
      <c r="Y1785" s="66">
        <f t="shared" si="392"/>
        <v>0</v>
      </c>
      <c r="Z1785" s="66">
        <f t="shared" si="392"/>
        <v>0</v>
      </c>
      <c r="AA1785" s="67">
        <f>SUBTOTAL(9,AA1786:AA1795)</f>
        <v>0</v>
      </c>
    </row>
    <row r="1786" spans="1:27" ht="63" hidden="1" customHeight="1">
      <c r="A1786" s="66" t="s">
        <v>26</v>
      </c>
      <c r="B1786" s="1" t="s">
        <v>548</v>
      </c>
      <c r="C1786" s="71" t="str">
        <f>IF(A1786&lt;&gt;0,C1785,0)</f>
        <v>6.1.4.2</v>
      </c>
      <c r="D1786" s="72">
        <v>0</v>
      </c>
      <c r="E1786" s="72">
        <v>0</v>
      </c>
      <c r="F1786" s="72">
        <v>0</v>
      </c>
      <c r="G1786" s="73">
        <v>0</v>
      </c>
      <c r="H1786" s="73">
        <v>0</v>
      </c>
      <c r="I1786" s="73">
        <v>0</v>
      </c>
      <c r="J1786" s="73">
        <v>0</v>
      </c>
      <c r="K1786" s="73">
        <v>0</v>
      </c>
      <c r="L1786" s="73">
        <v>0</v>
      </c>
      <c r="M1786" s="66"/>
      <c r="N1786" s="66"/>
      <c r="O1786" s="74">
        <v>0</v>
      </c>
      <c r="P1786" s="66">
        <f t="shared" ref="P1786:P1816" si="393">L1786-O1786</f>
        <v>0</v>
      </c>
      <c r="Q1786" s="73">
        <v>0</v>
      </c>
      <c r="R1786" s="73">
        <v>0</v>
      </c>
      <c r="S1786" s="73">
        <v>0</v>
      </c>
      <c r="T1786" s="73">
        <v>0</v>
      </c>
      <c r="U1786" s="73">
        <v>0</v>
      </c>
      <c r="V1786" s="73">
        <v>0</v>
      </c>
      <c r="W1786" s="66"/>
      <c r="X1786" s="66"/>
      <c r="Y1786" s="74">
        <v>0</v>
      </c>
      <c r="Z1786" s="66">
        <f t="shared" ref="Z1786:Z1795" si="394">V1786-Y1786</f>
        <v>0</v>
      </c>
      <c r="AA1786" s="75">
        <v>0</v>
      </c>
    </row>
    <row r="1787" spans="1:27" ht="110.25" hidden="1" customHeight="1">
      <c r="A1787" s="66" t="s">
        <v>26</v>
      </c>
      <c r="B1787" s="1" t="s">
        <v>549</v>
      </c>
      <c r="C1787" s="71" t="str">
        <f>IF(A1787&lt;&gt;0,C1785,0)</f>
        <v>6.1.4.2</v>
      </c>
      <c r="D1787" s="72">
        <v>0</v>
      </c>
      <c r="E1787" s="72">
        <v>0</v>
      </c>
      <c r="F1787" s="72">
        <v>0</v>
      </c>
      <c r="G1787" s="73">
        <v>0</v>
      </c>
      <c r="H1787" s="73">
        <v>0</v>
      </c>
      <c r="I1787" s="73">
        <v>0</v>
      </c>
      <c r="J1787" s="73">
        <v>0</v>
      </c>
      <c r="K1787" s="73">
        <v>0</v>
      </c>
      <c r="L1787" s="73">
        <v>0</v>
      </c>
      <c r="M1787" s="66"/>
      <c r="N1787" s="66"/>
      <c r="O1787" s="74">
        <v>0</v>
      </c>
      <c r="P1787" s="66">
        <f t="shared" si="393"/>
        <v>0</v>
      </c>
      <c r="Q1787" s="73">
        <v>0</v>
      </c>
      <c r="R1787" s="73">
        <v>0</v>
      </c>
      <c r="S1787" s="73">
        <v>0</v>
      </c>
      <c r="T1787" s="73">
        <v>0</v>
      </c>
      <c r="U1787" s="73">
        <v>0</v>
      </c>
      <c r="V1787" s="73">
        <v>0</v>
      </c>
      <c r="W1787" s="66"/>
      <c r="X1787" s="66"/>
      <c r="Y1787" s="74">
        <v>0</v>
      </c>
      <c r="Z1787" s="66">
        <f t="shared" si="394"/>
        <v>0</v>
      </c>
      <c r="AA1787" s="75">
        <v>0</v>
      </c>
    </row>
    <row r="1788" spans="1:27" ht="78.75" hidden="1" customHeight="1">
      <c r="A1788" s="66" t="s">
        <v>26</v>
      </c>
      <c r="B1788" s="1" t="s">
        <v>550</v>
      </c>
      <c r="C1788" s="71" t="str">
        <f>IF(A1788&lt;&gt;0,C1785,0)</f>
        <v>6.1.4.2</v>
      </c>
      <c r="D1788" s="72">
        <v>0</v>
      </c>
      <c r="E1788" s="72">
        <v>0</v>
      </c>
      <c r="F1788" s="72">
        <v>0</v>
      </c>
      <c r="G1788" s="73">
        <v>0</v>
      </c>
      <c r="H1788" s="73">
        <v>0</v>
      </c>
      <c r="I1788" s="73">
        <v>0</v>
      </c>
      <c r="J1788" s="73">
        <v>0</v>
      </c>
      <c r="K1788" s="73">
        <v>0</v>
      </c>
      <c r="L1788" s="73">
        <v>0</v>
      </c>
      <c r="M1788" s="66"/>
      <c r="N1788" s="66"/>
      <c r="O1788" s="74">
        <v>0</v>
      </c>
      <c r="P1788" s="66">
        <f t="shared" si="393"/>
        <v>0</v>
      </c>
      <c r="Q1788" s="73">
        <v>0</v>
      </c>
      <c r="R1788" s="73">
        <v>0</v>
      </c>
      <c r="S1788" s="73">
        <v>0</v>
      </c>
      <c r="T1788" s="73">
        <v>0</v>
      </c>
      <c r="U1788" s="73">
        <v>0</v>
      </c>
      <c r="V1788" s="73">
        <v>0</v>
      </c>
      <c r="W1788" s="66"/>
      <c r="X1788" s="66"/>
      <c r="Y1788" s="74">
        <v>0</v>
      </c>
      <c r="Z1788" s="66">
        <f t="shared" si="394"/>
        <v>0</v>
      </c>
      <c r="AA1788" s="75">
        <v>0</v>
      </c>
    </row>
    <row r="1789" spans="1:27" ht="15.75" hidden="1">
      <c r="A1789" s="66" t="s">
        <v>26</v>
      </c>
      <c r="B1789" s="1" t="s">
        <v>551</v>
      </c>
      <c r="C1789" s="71" t="str">
        <f>IF(A1789&lt;&gt;0,C1785,0)</f>
        <v>6.1.4.2</v>
      </c>
      <c r="D1789" s="72">
        <v>0</v>
      </c>
      <c r="E1789" s="72">
        <v>0</v>
      </c>
      <c r="F1789" s="72">
        <v>0</v>
      </c>
      <c r="G1789" s="73">
        <v>0</v>
      </c>
      <c r="H1789" s="73">
        <v>0</v>
      </c>
      <c r="I1789" s="73">
        <v>0</v>
      </c>
      <c r="J1789" s="73">
        <v>0</v>
      </c>
      <c r="K1789" s="73">
        <v>0</v>
      </c>
      <c r="L1789" s="73">
        <v>0</v>
      </c>
      <c r="M1789" s="66"/>
      <c r="N1789" s="66"/>
      <c r="O1789" s="74">
        <v>0</v>
      </c>
      <c r="P1789" s="66">
        <f t="shared" si="393"/>
        <v>0</v>
      </c>
      <c r="Q1789" s="73">
        <v>0</v>
      </c>
      <c r="R1789" s="73">
        <v>0</v>
      </c>
      <c r="S1789" s="73">
        <v>0</v>
      </c>
      <c r="T1789" s="73">
        <v>0</v>
      </c>
      <c r="U1789" s="73">
        <v>0</v>
      </c>
      <c r="V1789" s="73">
        <v>0</v>
      </c>
      <c r="W1789" s="66"/>
      <c r="X1789" s="66"/>
      <c r="Y1789" s="74">
        <v>0</v>
      </c>
      <c r="Z1789" s="66">
        <f t="shared" si="394"/>
        <v>0</v>
      </c>
      <c r="AA1789" s="75">
        <v>0</v>
      </c>
    </row>
    <row r="1790" spans="1:27" ht="63" hidden="1" customHeight="1">
      <c r="A1790" s="66" t="s">
        <v>26</v>
      </c>
      <c r="B1790" s="1" t="s">
        <v>552</v>
      </c>
      <c r="C1790" s="71" t="str">
        <f>IF(A1790&lt;&gt;0,C1785,0)</f>
        <v>6.1.4.2</v>
      </c>
      <c r="D1790" s="72">
        <v>0</v>
      </c>
      <c r="E1790" s="72">
        <v>0</v>
      </c>
      <c r="F1790" s="72">
        <v>0</v>
      </c>
      <c r="G1790" s="73">
        <v>0</v>
      </c>
      <c r="H1790" s="73">
        <v>0</v>
      </c>
      <c r="I1790" s="73">
        <v>0</v>
      </c>
      <c r="J1790" s="73">
        <v>0</v>
      </c>
      <c r="K1790" s="73">
        <v>0</v>
      </c>
      <c r="L1790" s="73">
        <v>0</v>
      </c>
      <c r="M1790" s="66"/>
      <c r="N1790" s="66"/>
      <c r="O1790" s="74">
        <v>0</v>
      </c>
      <c r="P1790" s="66">
        <f t="shared" si="393"/>
        <v>0</v>
      </c>
      <c r="Q1790" s="73">
        <v>0</v>
      </c>
      <c r="R1790" s="73">
        <v>0</v>
      </c>
      <c r="S1790" s="73">
        <v>0</v>
      </c>
      <c r="T1790" s="73">
        <v>0</v>
      </c>
      <c r="U1790" s="73">
        <v>0</v>
      </c>
      <c r="V1790" s="73">
        <v>0</v>
      </c>
      <c r="W1790" s="66"/>
      <c r="X1790" s="66"/>
      <c r="Y1790" s="74">
        <v>0</v>
      </c>
      <c r="Z1790" s="66">
        <f t="shared" si="394"/>
        <v>0</v>
      </c>
      <c r="AA1790" s="75">
        <v>0</v>
      </c>
    </row>
    <row r="1791" spans="1:27" ht="15.75" hidden="1">
      <c r="A1791" s="66" t="s">
        <v>26</v>
      </c>
      <c r="B1791" s="1" t="s">
        <v>553</v>
      </c>
      <c r="C1791" s="71" t="str">
        <f>IF(A1791&lt;&gt;0,C1785,0)</f>
        <v>6.1.4.2</v>
      </c>
      <c r="D1791" s="72">
        <v>0</v>
      </c>
      <c r="E1791" s="72">
        <v>0</v>
      </c>
      <c r="F1791" s="72">
        <v>0</v>
      </c>
      <c r="G1791" s="73">
        <v>0</v>
      </c>
      <c r="H1791" s="73">
        <v>0</v>
      </c>
      <c r="I1791" s="73">
        <v>0</v>
      </c>
      <c r="J1791" s="73">
        <v>0</v>
      </c>
      <c r="K1791" s="73">
        <v>0</v>
      </c>
      <c r="L1791" s="73">
        <v>0</v>
      </c>
      <c r="M1791" s="66"/>
      <c r="N1791" s="66"/>
      <c r="O1791" s="74">
        <v>0</v>
      </c>
      <c r="P1791" s="66">
        <f t="shared" si="393"/>
        <v>0</v>
      </c>
      <c r="Q1791" s="73">
        <v>0</v>
      </c>
      <c r="R1791" s="73">
        <v>0</v>
      </c>
      <c r="S1791" s="73">
        <v>0</v>
      </c>
      <c r="T1791" s="73">
        <v>0</v>
      </c>
      <c r="U1791" s="73">
        <v>0</v>
      </c>
      <c r="V1791" s="73">
        <v>0</v>
      </c>
      <c r="W1791" s="66"/>
      <c r="X1791" s="66"/>
      <c r="Y1791" s="74">
        <v>0</v>
      </c>
      <c r="Z1791" s="66">
        <f t="shared" si="394"/>
        <v>0</v>
      </c>
      <c r="AA1791" s="75">
        <v>0</v>
      </c>
    </row>
    <row r="1792" spans="1:27" ht="63" hidden="1" customHeight="1">
      <c r="A1792" s="66" t="s">
        <v>26</v>
      </c>
      <c r="B1792" s="1" t="s">
        <v>554</v>
      </c>
      <c r="C1792" s="71" t="str">
        <f>IF(A1792&lt;&gt;0,C1785,0)</f>
        <v>6.1.4.2</v>
      </c>
      <c r="D1792" s="72">
        <v>0</v>
      </c>
      <c r="E1792" s="72">
        <v>0</v>
      </c>
      <c r="F1792" s="72">
        <v>0</v>
      </c>
      <c r="G1792" s="73">
        <v>0</v>
      </c>
      <c r="H1792" s="73">
        <v>0</v>
      </c>
      <c r="I1792" s="73">
        <v>0</v>
      </c>
      <c r="J1792" s="73">
        <v>0</v>
      </c>
      <c r="K1792" s="73">
        <v>0</v>
      </c>
      <c r="L1792" s="73">
        <v>0</v>
      </c>
      <c r="M1792" s="66"/>
      <c r="N1792" s="66"/>
      <c r="O1792" s="74">
        <v>0</v>
      </c>
      <c r="P1792" s="66">
        <f t="shared" si="393"/>
        <v>0</v>
      </c>
      <c r="Q1792" s="73">
        <v>0</v>
      </c>
      <c r="R1792" s="73">
        <v>0</v>
      </c>
      <c r="S1792" s="73">
        <v>0</v>
      </c>
      <c r="T1792" s="73">
        <v>0</v>
      </c>
      <c r="U1792" s="73">
        <v>0</v>
      </c>
      <c r="V1792" s="73">
        <v>0</v>
      </c>
      <c r="W1792" s="66"/>
      <c r="X1792" s="66"/>
      <c r="Y1792" s="74">
        <v>0</v>
      </c>
      <c r="Z1792" s="66">
        <f t="shared" si="394"/>
        <v>0</v>
      </c>
      <c r="AA1792" s="75">
        <v>0</v>
      </c>
    </row>
    <row r="1793" spans="1:27" ht="47.25" hidden="1" customHeight="1">
      <c r="A1793" s="66" t="s">
        <v>26</v>
      </c>
      <c r="B1793" s="1" t="s">
        <v>555</v>
      </c>
      <c r="C1793" s="71" t="str">
        <f>IF(A1793&lt;&gt;0,C1785,0)</f>
        <v>6.1.4.2</v>
      </c>
      <c r="D1793" s="72">
        <v>0</v>
      </c>
      <c r="E1793" s="72">
        <v>0</v>
      </c>
      <c r="F1793" s="72">
        <v>0</v>
      </c>
      <c r="G1793" s="73">
        <v>0</v>
      </c>
      <c r="H1793" s="73">
        <v>0</v>
      </c>
      <c r="I1793" s="73">
        <v>0</v>
      </c>
      <c r="J1793" s="73">
        <v>0</v>
      </c>
      <c r="K1793" s="73">
        <v>0</v>
      </c>
      <c r="L1793" s="73">
        <v>0</v>
      </c>
      <c r="M1793" s="66"/>
      <c r="N1793" s="66"/>
      <c r="O1793" s="74">
        <v>0</v>
      </c>
      <c r="P1793" s="66">
        <f t="shared" si="393"/>
        <v>0</v>
      </c>
      <c r="Q1793" s="73">
        <v>0</v>
      </c>
      <c r="R1793" s="73">
        <v>0</v>
      </c>
      <c r="S1793" s="73">
        <v>0</v>
      </c>
      <c r="T1793" s="73">
        <v>0</v>
      </c>
      <c r="U1793" s="73">
        <v>0</v>
      </c>
      <c r="V1793" s="73">
        <v>0</v>
      </c>
      <c r="W1793" s="66"/>
      <c r="X1793" s="66"/>
      <c r="Y1793" s="74">
        <v>0</v>
      </c>
      <c r="Z1793" s="66">
        <f t="shared" si="394"/>
        <v>0</v>
      </c>
      <c r="AA1793" s="75">
        <v>0</v>
      </c>
    </row>
    <row r="1794" spans="1:27" ht="15.75" hidden="1">
      <c r="A1794" s="66" t="s">
        <v>26</v>
      </c>
      <c r="B1794" s="1" t="s">
        <v>556</v>
      </c>
      <c r="C1794" s="71" t="str">
        <f>IF(A1794&lt;&gt;0,C1785,0)</f>
        <v>6.1.4.2</v>
      </c>
      <c r="D1794" s="72">
        <v>0</v>
      </c>
      <c r="E1794" s="72">
        <v>0</v>
      </c>
      <c r="F1794" s="72">
        <v>0</v>
      </c>
      <c r="G1794" s="73">
        <v>0</v>
      </c>
      <c r="H1794" s="73">
        <v>0</v>
      </c>
      <c r="I1794" s="73">
        <v>0</v>
      </c>
      <c r="J1794" s="73">
        <v>0</v>
      </c>
      <c r="K1794" s="73">
        <v>0</v>
      </c>
      <c r="L1794" s="73">
        <v>0</v>
      </c>
      <c r="M1794" s="66"/>
      <c r="N1794" s="66"/>
      <c r="O1794" s="74">
        <v>0</v>
      </c>
      <c r="P1794" s="66">
        <f t="shared" si="393"/>
        <v>0</v>
      </c>
      <c r="Q1794" s="73">
        <v>0</v>
      </c>
      <c r="R1794" s="73">
        <v>0</v>
      </c>
      <c r="S1794" s="73">
        <v>0</v>
      </c>
      <c r="T1794" s="73">
        <v>0</v>
      </c>
      <c r="U1794" s="73">
        <v>0</v>
      </c>
      <c r="V1794" s="73">
        <v>0</v>
      </c>
      <c r="W1794" s="66"/>
      <c r="X1794" s="66"/>
      <c r="Y1794" s="74">
        <v>0</v>
      </c>
      <c r="Z1794" s="66">
        <f t="shared" si="394"/>
        <v>0</v>
      </c>
      <c r="AA1794" s="75">
        <v>0</v>
      </c>
    </row>
    <row r="1795" spans="1:27" ht="63" hidden="1" customHeight="1">
      <c r="A1795" s="66" t="s">
        <v>26</v>
      </c>
      <c r="B1795" s="1" t="s">
        <v>559</v>
      </c>
      <c r="C1795" s="71" t="str">
        <f>IF(A1795&lt;&gt;0,C1785,0)</f>
        <v>6.1.4.2</v>
      </c>
      <c r="D1795" s="72">
        <v>0</v>
      </c>
      <c r="E1795" s="72">
        <v>0</v>
      </c>
      <c r="F1795" s="72">
        <v>0</v>
      </c>
      <c r="G1795" s="73">
        <v>0</v>
      </c>
      <c r="H1795" s="73">
        <v>0</v>
      </c>
      <c r="I1795" s="73">
        <v>0</v>
      </c>
      <c r="J1795" s="73">
        <v>0</v>
      </c>
      <c r="K1795" s="73">
        <v>0</v>
      </c>
      <c r="L1795" s="73">
        <v>0</v>
      </c>
      <c r="M1795" s="66"/>
      <c r="N1795" s="66"/>
      <c r="O1795" s="74">
        <v>0</v>
      </c>
      <c r="P1795" s="66">
        <f t="shared" si="393"/>
        <v>0</v>
      </c>
      <c r="Q1795" s="73">
        <v>0</v>
      </c>
      <c r="R1795" s="73">
        <v>0</v>
      </c>
      <c r="S1795" s="73">
        <v>0</v>
      </c>
      <c r="T1795" s="73">
        <v>0</v>
      </c>
      <c r="U1795" s="73">
        <v>0</v>
      </c>
      <c r="V1795" s="73">
        <v>0</v>
      </c>
      <c r="W1795" s="66"/>
      <c r="X1795" s="66"/>
      <c r="Y1795" s="74">
        <v>0</v>
      </c>
      <c r="Z1795" s="66">
        <f t="shared" si="394"/>
        <v>0</v>
      </c>
      <c r="AA1795" s="75">
        <v>0</v>
      </c>
    </row>
    <row r="1796" spans="1:27" ht="31.5">
      <c r="A1796" s="66" t="s">
        <v>26</v>
      </c>
      <c r="B1796" s="1"/>
      <c r="C1796" s="63" t="s">
        <v>577</v>
      </c>
      <c r="D1796" s="64" t="s">
        <v>151</v>
      </c>
      <c r="E1796" s="52" t="s">
        <v>31</v>
      </c>
      <c r="F1796" s="72">
        <v>0</v>
      </c>
      <c r="G1796" s="66">
        <f t="shared" ref="G1796:Z1796" si="395">G1797+G1829+G1883+G1932</f>
        <v>242.83</v>
      </c>
      <c r="H1796" s="66">
        <f t="shared" si="395"/>
        <v>0</v>
      </c>
      <c r="I1796" s="66">
        <f t="shared" si="395"/>
        <v>0</v>
      </c>
      <c r="J1796" s="66">
        <f t="shared" si="395"/>
        <v>242.62999999999997</v>
      </c>
      <c r="K1796" s="66">
        <f t="shared" si="395"/>
        <v>0.2</v>
      </c>
      <c r="L1796" s="66">
        <f t="shared" si="395"/>
        <v>21.538174367599996</v>
      </c>
      <c r="M1796" s="66">
        <f t="shared" si="395"/>
        <v>0</v>
      </c>
      <c r="N1796" s="66">
        <f t="shared" si="395"/>
        <v>0</v>
      </c>
      <c r="O1796" s="66">
        <f t="shared" si="395"/>
        <v>18.658314710989828</v>
      </c>
      <c r="P1796" s="66">
        <f t="shared" si="395"/>
        <v>2.8798596566101686</v>
      </c>
      <c r="Q1796" s="66">
        <f t="shared" si="395"/>
        <v>63.97</v>
      </c>
      <c r="R1796" s="66">
        <f t="shared" si="395"/>
        <v>0</v>
      </c>
      <c r="S1796" s="66">
        <f t="shared" si="395"/>
        <v>0</v>
      </c>
      <c r="T1796" s="66">
        <f t="shared" si="395"/>
        <v>63.769999999999996</v>
      </c>
      <c r="U1796" s="66">
        <f t="shared" si="395"/>
        <v>0.2</v>
      </c>
      <c r="V1796" s="66">
        <f t="shared" si="395"/>
        <v>21.538174367599996</v>
      </c>
      <c r="W1796" s="66">
        <f t="shared" si="395"/>
        <v>0</v>
      </c>
      <c r="X1796" s="66">
        <f t="shared" si="395"/>
        <v>0</v>
      </c>
      <c r="Y1796" s="66">
        <f t="shared" si="395"/>
        <v>18.658314710989828</v>
      </c>
      <c r="Z1796" s="66">
        <f t="shared" si="395"/>
        <v>2.8798596566101686</v>
      </c>
      <c r="AA1796" s="67">
        <f>AA1797+AA1829+AA1883+AA1932</f>
        <v>242.8502514155679</v>
      </c>
    </row>
    <row r="1797" spans="1:27" ht="94.5" customHeight="1">
      <c r="A1797" s="66" t="s">
        <v>26</v>
      </c>
      <c r="B1797" s="1"/>
      <c r="C1797" s="78" t="s">
        <v>578</v>
      </c>
      <c r="D1797" s="64" t="s">
        <v>153</v>
      </c>
      <c r="E1797" s="52" t="s">
        <v>50</v>
      </c>
      <c r="F1797" s="72">
        <v>0</v>
      </c>
      <c r="G1797" s="66">
        <f t="shared" ref="G1797:Z1797" si="396">G1798+G1817</f>
        <v>35.229999999999997</v>
      </c>
      <c r="H1797" s="66">
        <f t="shared" si="396"/>
        <v>0</v>
      </c>
      <c r="I1797" s="66">
        <f t="shared" si="396"/>
        <v>0</v>
      </c>
      <c r="J1797" s="66">
        <f t="shared" si="396"/>
        <v>35.229999999999997</v>
      </c>
      <c r="K1797" s="66">
        <f t="shared" si="396"/>
        <v>0</v>
      </c>
      <c r="L1797" s="66">
        <f t="shared" si="396"/>
        <v>1.0371823297999998</v>
      </c>
      <c r="M1797" s="66">
        <f t="shared" si="396"/>
        <v>0</v>
      </c>
      <c r="N1797" s="66">
        <f t="shared" si="396"/>
        <v>0</v>
      </c>
      <c r="O1797" s="66">
        <f t="shared" si="396"/>
        <v>1.0371823297999998</v>
      </c>
      <c r="P1797" s="66">
        <f t="shared" si="396"/>
        <v>0</v>
      </c>
      <c r="Q1797" s="66">
        <f t="shared" si="396"/>
        <v>0.74</v>
      </c>
      <c r="R1797" s="66">
        <f t="shared" si="396"/>
        <v>0</v>
      </c>
      <c r="S1797" s="66">
        <f t="shared" si="396"/>
        <v>0</v>
      </c>
      <c r="T1797" s="66">
        <f t="shared" si="396"/>
        <v>0.74</v>
      </c>
      <c r="U1797" s="66">
        <f t="shared" si="396"/>
        <v>0</v>
      </c>
      <c r="V1797" s="66">
        <f t="shared" si="396"/>
        <v>1.0371823297999998</v>
      </c>
      <c r="W1797" s="66">
        <f t="shared" si="396"/>
        <v>0</v>
      </c>
      <c r="X1797" s="66">
        <f t="shared" si="396"/>
        <v>0</v>
      </c>
      <c r="Y1797" s="66">
        <f t="shared" si="396"/>
        <v>1.0371823297999998</v>
      </c>
      <c r="Z1797" s="66">
        <f t="shared" si="396"/>
        <v>0</v>
      </c>
      <c r="AA1797" s="67">
        <f>AA1798+AA1817</f>
        <v>35.230393731572875</v>
      </c>
    </row>
    <row r="1798" spans="1:27" ht="63" customHeight="1">
      <c r="A1798" s="66" t="s">
        <v>26</v>
      </c>
      <c r="B1798" s="1"/>
      <c r="C1798" s="63" t="s">
        <v>579</v>
      </c>
      <c r="D1798" s="64" t="s">
        <v>155</v>
      </c>
      <c r="E1798" s="52" t="s">
        <v>53</v>
      </c>
      <c r="F1798" s="72">
        <v>0</v>
      </c>
      <c r="G1798" s="66">
        <f t="shared" ref="G1798:Z1798" si="397">SUBTOTAL(9,G1799:G1815)</f>
        <v>35.229999999999997</v>
      </c>
      <c r="H1798" s="66">
        <f t="shared" si="397"/>
        <v>0</v>
      </c>
      <c r="I1798" s="66">
        <f t="shared" si="397"/>
        <v>0</v>
      </c>
      <c r="J1798" s="66">
        <f t="shared" si="397"/>
        <v>35.229999999999997</v>
      </c>
      <c r="K1798" s="66">
        <f t="shared" si="397"/>
        <v>0</v>
      </c>
      <c r="L1798" s="66">
        <f t="shared" si="397"/>
        <v>1.0371823297999998</v>
      </c>
      <c r="M1798" s="66">
        <f t="shared" si="397"/>
        <v>0</v>
      </c>
      <c r="N1798" s="66">
        <f t="shared" si="397"/>
        <v>0</v>
      </c>
      <c r="O1798" s="66">
        <f t="shared" si="397"/>
        <v>1.0371823297999998</v>
      </c>
      <c r="P1798" s="66">
        <f t="shared" si="397"/>
        <v>0</v>
      </c>
      <c r="Q1798" s="66">
        <f t="shared" si="397"/>
        <v>0.74</v>
      </c>
      <c r="R1798" s="66">
        <f t="shared" si="397"/>
        <v>0</v>
      </c>
      <c r="S1798" s="66">
        <f t="shared" si="397"/>
        <v>0</v>
      </c>
      <c r="T1798" s="66">
        <f t="shared" si="397"/>
        <v>0.74</v>
      </c>
      <c r="U1798" s="66">
        <f t="shared" si="397"/>
        <v>0</v>
      </c>
      <c r="V1798" s="66">
        <f t="shared" si="397"/>
        <v>1.0371823297999998</v>
      </c>
      <c r="W1798" s="66">
        <f t="shared" si="397"/>
        <v>0</v>
      </c>
      <c r="X1798" s="66">
        <f t="shared" si="397"/>
        <v>0</v>
      </c>
      <c r="Y1798" s="66">
        <f t="shared" si="397"/>
        <v>1.0371823297999998</v>
      </c>
      <c r="Z1798" s="66">
        <f t="shared" si="397"/>
        <v>0</v>
      </c>
      <c r="AA1798" s="67">
        <f>SUBTOTAL(9,AA1799:AA1815)</f>
        <v>35.230393731572875</v>
      </c>
    </row>
    <row r="1799" spans="1:27" ht="126">
      <c r="A1799" s="66" t="s">
        <v>2695</v>
      </c>
      <c r="B1799" s="1" t="s">
        <v>548</v>
      </c>
      <c r="C1799" s="71" t="str">
        <f>IF(A1799&lt;&gt;0,C1798,0)</f>
        <v>6.2.1.1</v>
      </c>
      <c r="D1799" s="72" t="s">
        <v>2696</v>
      </c>
      <c r="E1799" s="72" t="s">
        <v>2664</v>
      </c>
      <c r="F1799" s="72" t="s">
        <v>1303</v>
      </c>
      <c r="G1799" s="73">
        <v>0.56999999999999995</v>
      </c>
      <c r="H1799" s="73">
        <v>0</v>
      </c>
      <c r="I1799" s="73">
        <v>0</v>
      </c>
      <c r="J1799" s="73">
        <v>0.56999999999999995</v>
      </c>
      <c r="K1799" s="73">
        <v>0</v>
      </c>
      <c r="L1799" s="73">
        <v>0.53414450999999996</v>
      </c>
      <c r="M1799" s="66"/>
      <c r="N1799" s="66"/>
      <c r="O1799" s="74">
        <v>0.53414450999999996</v>
      </c>
      <c r="P1799" s="66">
        <f t="shared" si="393"/>
        <v>0</v>
      </c>
      <c r="Q1799" s="73">
        <v>0.56999999999999995</v>
      </c>
      <c r="R1799" s="73">
        <v>0</v>
      </c>
      <c r="S1799" s="73">
        <v>0</v>
      </c>
      <c r="T1799" s="73">
        <v>0.56999999999999995</v>
      </c>
      <c r="U1799" s="73">
        <v>0</v>
      </c>
      <c r="V1799" s="73">
        <v>0.53414450999999996</v>
      </c>
      <c r="W1799" s="66"/>
      <c r="X1799" s="66"/>
      <c r="Y1799" s="74">
        <v>0.53414450999999996</v>
      </c>
      <c r="Z1799" s="66">
        <f t="shared" ref="Z1799:Z1816" si="398">V1799-Y1799</f>
        <v>0</v>
      </c>
      <c r="AA1799" s="75">
        <v>0.57180011000000164</v>
      </c>
    </row>
    <row r="1800" spans="1:27" ht="63" customHeight="1">
      <c r="A1800" s="66" t="s">
        <v>2697</v>
      </c>
      <c r="B1800" s="1" t="s">
        <v>549</v>
      </c>
      <c r="C1800" s="71" t="str">
        <f>IF(A1800&lt;&gt;0,C1798,0)</f>
        <v>6.2.1.1</v>
      </c>
      <c r="D1800" s="72" t="s">
        <v>2698</v>
      </c>
      <c r="E1800" s="72" t="s">
        <v>2664</v>
      </c>
      <c r="F1800" s="72" t="s">
        <v>1304</v>
      </c>
      <c r="G1800" s="73">
        <v>1.26</v>
      </c>
      <c r="H1800" s="73">
        <v>0</v>
      </c>
      <c r="I1800" s="73">
        <v>0</v>
      </c>
      <c r="J1800" s="73">
        <v>1.26</v>
      </c>
      <c r="K1800" s="73">
        <v>0</v>
      </c>
      <c r="L1800" s="73">
        <v>0.50303781979999995</v>
      </c>
      <c r="M1800" s="66"/>
      <c r="N1800" s="66"/>
      <c r="O1800" s="74">
        <v>0.50303781979999995</v>
      </c>
      <c r="P1800" s="66">
        <f t="shared" si="393"/>
        <v>0</v>
      </c>
      <c r="Q1800" s="73">
        <v>0.17</v>
      </c>
      <c r="R1800" s="73">
        <v>0</v>
      </c>
      <c r="S1800" s="73">
        <v>0</v>
      </c>
      <c r="T1800" s="73">
        <v>0.17</v>
      </c>
      <c r="U1800" s="73">
        <v>0</v>
      </c>
      <c r="V1800" s="73">
        <v>0.50303781979999995</v>
      </c>
      <c r="W1800" s="66"/>
      <c r="X1800" s="66"/>
      <c r="Y1800" s="74">
        <v>0.50303781979999995</v>
      </c>
      <c r="Z1800" s="66">
        <f t="shared" si="398"/>
        <v>0</v>
      </c>
      <c r="AA1800" s="75">
        <v>1.2622126792000001</v>
      </c>
    </row>
    <row r="1801" spans="1:27" ht="63" customHeight="1">
      <c r="A1801" s="66" t="s">
        <v>2699</v>
      </c>
      <c r="B1801" s="1" t="s">
        <v>550</v>
      </c>
      <c r="C1801" s="71" t="str">
        <f>IF(A1801&lt;&gt;0,C1798,0)</f>
        <v>6.2.1.1</v>
      </c>
      <c r="D1801" s="72" t="s">
        <v>2700</v>
      </c>
      <c r="E1801" s="72" t="s">
        <v>2664</v>
      </c>
      <c r="F1801" s="72" t="s">
        <v>1305</v>
      </c>
      <c r="G1801" s="73">
        <v>33.4</v>
      </c>
      <c r="H1801" s="73">
        <v>0</v>
      </c>
      <c r="I1801" s="73">
        <v>0</v>
      </c>
      <c r="J1801" s="73">
        <v>33.4</v>
      </c>
      <c r="K1801" s="73">
        <v>0</v>
      </c>
      <c r="L1801" s="73">
        <v>0</v>
      </c>
      <c r="M1801" s="66"/>
      <c r="N1801" s="66"/>
      <c r="O1801" s="74">
        <v>0</v>
      </c>
      <c r="P1801" s="66">
        <f t="shared" si="393"/>
        <v>0</v>
      </c>
      <c r="Q1801" s="73">
        <v>0</v>
      </c>
      <c r="R1801" s="73">
        <v>0</v>
      </c>
      <c r="S1801" s="73">
        <v>0</v>
      </c>
      <c r="T1801" s="73">
        <v>0</v>
      </c>
      <c r="U1801" s="73">
        <v>0</v>
      </c>
      <c r="V1801" s="73">
        <v>0</v>
      </c>
      <c r="W1801" s="66"/>
      <c r="X1801" s="66"/>
      <c r="Y1801" s="74">
        <v>0</v>
      </c>
      <c r="Z1801" s="66">
        <f t="shared" si="398"/>
        <v>0</v>
      </c>
      <c r="AA1801" s="75">
        <v>33.396380942372872</v>
      </c>
    </row>
    <row r="1802" spans="1:27" ht="267.75" hidden="1" customHeight="1">
      <c r="A1802" s="66" t="s">
        <v>26</v>
      </c>
      <c r="B1802" s="1" t="s">
        <v>551</v>
      </c>
      <c r="C1802" s="71" t="str">
        <f>IF(A1802&lt;&gt;0,C1798,0)</f>
        <v>6.2.1.1</v>
      </c>
      <c r="D1802" s="72">
        <v>0</v>
      </c>
      <c r="E1802" s="72">
        <v>0</v>
      </c>
      <c r="F1802" s="72">
        <v>0</v>
      </c>
      <c r="G1802" s="73">
        <v>0</v>
      </c>
      <c r="H1802" s="73">
        <v>0</v>
      </c>
      <c r="I1802" s="73">
        <v>0</v>
      </c>
      <c r="J1802" s="73">
        <v>0</v>
      </c>
      <c r="K1802" s="73">
        <v>0</v>
      </c>
      <c r="L1802" s="73">
        <v>0</v>
      </c>
      <c r="M1802" s="66"/>
      <c r="N1802" s="66"/>
      <c r="O1802" s="74">
        <v>0</v>
      </c>
      <c r="P1802" s="66">
        <f t="shared" si="393"/>
        <v>0</v>
      </c>
      <c r="Q1802" s="73">
        <v>0</v>
      </c>
      <c r="R1802" s="73">
        <v>0</v>
      </c>
      <c r="S1802" s="73">
        <v>0</v>
      </c>
      <c r="T1802" s="73">
        <v>0</v>
      </c>
      <c r="U1802" s="73">
        <v>0</v>
      </c>
      <c r="V1802" s="73">
        <v>0</v>
      </c>
      <c r="W1802" s="66"/>
      <c r="X1802" s="66"/>
      <c r="Y1802" s="74">
        <v>0</v>
      </c>
      <c r="Z1802" s="66">
        <f t="shared" si="398"/>
        <v>0</v>
      </c>
      <c r="AA1802" s="75">
        <v>0</v>
      </c>
    </row>
    <row r="1803" spans="1:27" ht="15.75" hidden="1">
      <c r="A1803" s="66" t="s">
        <v>26</v>
      </c>
      <c r="B1803" s="1" t="s">
        <v>552</v>
      </c>
      <c r="C1803" s="71" t="str">
        <f>IF(A1803&lt;&gt;0,C1798,0)</f>
        <v>6.2.1.1</v>
      </c>
      <c r="D1803" s="72">
        <v>0</v>
      </c>
      <c r="E1803" s="72">
        <v>0</v>
      </c>
      <c r="F1803" s="72">
        <v>0</v>
      </c>
      <c r="G1803" s="73">
        <v>0</v>
      </c>
      <c r="H1803" s="73">
        <v>0</v>
      </c>
      <c r="I1803" s="73">
        <v>0</v>
      </c>
      <c r="J1803" s="73">
        <v>0</v>
      </c>
      <c r="K1803" s="73">
        <v>0</v>
      </c>
      <c r="L1803" s="73">
        <v>0</v>
      </c>
      <c r="M1803" s="66"/>
      <c r="N1803" s="66"/>
      <c r="O1803" s="74">
        <v>0</v>
      </c>
      <c r="P1803" s="66">
        <f t="shared" si="393"/>
        <v>0</v>
      </c>
      <c r="Q1803" s="73">
        <v>0</v>
      </c>
      <c r="R1803" s="73">
        <v>0</v>
      </c>
      <c r="S1803" s="73">
        <v>0</v>
      </c>
      <c r="T1803" s="73">
        <v>0</v>
      </c>
      <c r="U1803" s="73">
        <v>0</v>
      </c>
      <c r="V1803" s="73">
        <v>0</v>
      </c>
      <c r="W1803" s="66"/>
      <c r="X1803" s="66"/>
      <c r="Y1803" s="74">
        <v>0</v>
      </c>
      <c r="Z1803" s="66">
        <f t="shared" si="398"/>
        <v>0</v>
      </c>
      <c r="AA1803" s="75">
        <v>0</v>
      </c>
    </row>
    <row r="1804" spans="1:27" ht="15.75" hidden="1">
      <c r="A1804" s="66" t="s">
        <v>26</v>
      </c>
      <c r="B1804" s="1" t="s">
        <v>553</v>
      </c>
      <c r="C1804" s="71" t="str">
        <f>IF(A1804&lt;&gt;0,C1798,0)</f>
        <v>6.2.1.1</v>
      </c>
      <c r="D1804" s="72">
        <v>0</v>
      </c>
      <c r="E1804" s="72">
        <v>0</v>
      </c>
      <c r="F1804" s="72">
        <v>0</v>
      </c>
      <c r="G1804" s="73">
        <v>0</v>
      </c>
      <c r="H1804" s="73">
        <v>0</v>
      </c>
      <c r="I1804" s="73">
        <v>0</v>
      </c>
      <c r="J1804" s="73">
        <v>0</v>
      </c>
      <c r="K1804" s="73">
        <v>0</v>
      </c>
      <c r="L1804" s="73">
        <v>0</v>
      </c>
      <c r="M1804" s="66"/>
      <c r="N1804" s="66"/>
      <c r="O1804" s="74">
        <v>0</v>
      </c>
      <c r="P1804" s="66">
        <f t="shared" si="393"/>
        <v>0</v>
      </c>
      <c r="Q1804" s="73">
        <v>0</v>
      </c>
      <c r="R1804" s="73">
        <v>0</v>
      </c>
      <c r="S1804" s="73">
        <v>0</v>
      </c>
      <c r="T1804" s="73">
        <v>0</v>
      </c>
      <c r="U1804" s="73">
        <v>0</v>
      </c>
      <c r="V1804" s="73">
        <v>0</v>
      </c>
      <c r="W1804" s="66"/>
      <c r="X1804" s="66"/>
      <c r="Y1804" s="74">
        <v>0</v>
      </c>
      <c r="Z1804" s="66">
        <f t="shared" si="398"/>
        <v>0</v>
      </c>
      <c r="AA1804" s="75">
        <v>0</v>
      </c>
    </row>
    <row r="1805" spans="1:27" ht="63" hidden="1" customHeight="1">
      <c r="A1805" s="66" t="s">
        <v>26</v>
      </c>
      <c r="B1805" s="1" t="s">
        <v>554</v>
      </c>
      <c r="C1805" s="71" t="str">
        <f>IF(A1805&lt;&gt;0,C1798,0)</f>
        <v>6.2.1.1</v>
      </c>
      <c r="D1805" s="72">
        <v>0</v>
      </c>
      <c r="E1805" s="72">
        <v>0</v>
      </c>
      <c r="F1805" s="72">
        <v>0</v>
      </c>
      <c r="G1805" s="73">
        <v>0</v>
      </c>
      <c r="H1805" s="73">
        <v>0</v>
      </c>
      <c r="I1805" s="73">
        <v>0</v>
      </c>
      <c r="J1805" s="73">
        <v>0</v>
      </c>
      <c r="K1805" s="73">
        <v>0</v>
      </c>
      <c r="L1805" s="73">
        <v>0</v>
      </c>
      <c r="M1805" s="66"/>
      <c r="N1805" s="66"/>
      <c r="O1805" s="74">
        <v>0</v>
      </c>
      <c r="P1805" s="66">
        <f t="shared" si="393"/>
        <v>0</v>
      </c>
      <c r="Q1805" s="73">
        <v>0</v>
      </c>
      <c r="R1805" s="73">
        <v>0</v>
      </c>
      <c r="S1805" s="73">
        <v>0</v>
      </c>
      <c r="T1805" s="73">
        <v>0</v>
      </c>
      <c r="U1805" s="73">
        <v>0</v>
      </c>
      <c r="V1805" s="73">
        <v>0</v>
      </c>
      <c r="W1805" s="66"/>
      <c r="X1805" s="66"/>
      <c r="Y1805" s="74">
        <v>0</v>
      </c>
      <c r="Z1805" s="66">
        <f t="shared" si="398"/>
        <v>0</v>
      </c>
      <c r="AA1805" s="75">
        <v>0</v>
      </c>
    </row>
    <row r="1806" spans="1:27" ht="15.75" hidden="1">
      <c r="A1806" s="66" t="s">
        <v>26</v>
      </c>
      <c r="B1806" s="1" t="s">
        <v>555</v>
      </c>
      <c r="C1806" s="71" t="str">
        <f>IF(A1806&lt;&gt;0,C1798,0)</f>
        <v>6.2.1.1</v>
      </c>
      <c r="D1806" s="72">
        <v>0</v>
      </c>
      <c r="E1806" s="72">
        <v>0</v>
      </c>
      <c r="F1806" s="72">
        <v>0</v>
      </c>
      <c r="G1806" s="73">
        <v>0</v>
      </c>
      <c r="H1806" s="73">
        <v>0</v>
      </c>
      <c r="I1806" s="73">
        <v>0</v>
      </c>
      <c r="J1806" s="73">
        <v>0</v>
      </c>
      <c r="K1806" s="73">
        <v>0</v>
      </c>
      <c r="L1806" s="73">
        <v>0</v>
      </c>
      <c r="M1806" s="66"/>
      <c r="N1806" s="66"/>
      <c r="O1806" s="74">
        <v>0</v>
      </c>
      <c r="P1806" s="66">
        <f t="shared" si="393"/>
        <v>0</v>
      </c>
      <c r="Q1806" s="73">
        <v>0</v>
      </c>
      <c r="R1806" s="73">
        <v>0</v>
      </c>
      <c r="S1806" s="73">
        <v>0</v>
      </c>
      <c r="T1806" s="73">
        <v>0</v>
      </c>
      <c r="U1806" s="73">
        <v>0</v>
      </c>
      <c r="V1806" s="73">
        <v>0</v>
      </c>
      <c r="W1806" s="66"/>
      <c r="X1806" s="66"/>
      <c r="Y1806" s="74">
        <v>0</v>
      </c>
      <c r="Z1806" s="66">
        <f t="shared" si="398"/>
        <v>0</v>
      </c>
      <c r="AA1806" s="75">
        <v>0</v>
      </c>
    </row>
    <row r="1807" spans="1:27" ht="63" hidden="1" customHeight="1">
      <c r="A1807" s="66" t="s">
        <v>26</v>
      </c>
      <c r="B1807" s="1" t="s">
        <v>556</v>
      </c>
      <c r="C1807" s="71" t="str">
        <f>IF(A1807&lt;&gt;0,C1798,0)</f>
        <v>6.2.1.1</v>
      </c>
      <c r="D1807" s="72">
        <v>0</v>
      </c>
      <c r="E1807" s="72">
        <v>0</v>
      </c>
      <c r="F1807" s="72">
        <v>0</v>
      </c>
      <c r="G1807" s="73">
        <v>0</v>
      </c>
      <c r="H1807" s="73">
        <v>0</v>
      </c>
      <c r="I1807" s="73">
        <v>0</v>
      </c>
      <c r="J1807" s="73">
        <v>0</v>
      </c>
      <c r="K1807" s="73">
        <v>0</v>
      </c>
      <c r="L1807" s="73">
        <v>0</v>
      </c>
      <c r="M1807" s="66"/>
      <c r="N1807" s="66"/>
      <c r="O1807" s="74">
        <v>0</v>
      </c>
      <c r="P1807" s="66">
        <f t="shared" si="393"/>
        <v>0</v>
      </c>
      <c r="Q1807" s="73">
        <v>0</v>
      </c>
      <c r="R1807" s="73">
        <v>0</v>
      </c>
      <c r="S1807" s="73">
        <v>0</v>
      </c>
      <c r="T1807" s="73">
        <v>0</v>
      </c>
      <c r="U1807" s="73">
        <v>0</v>
      </c>
      <c r="V1807" s="73">
        <v>0</v>
      </c>
      <c r="W1807" s="66"/>
      <c r="X1807" s="66"/>
      <c r="Y1807" s="74">
        <v>0</v>
      </c>
      <c r="Z1807" s="66">
        <f t="shared" si="398"/>
        <v>0</v>
      </c>
      <c r="AA1807" s="75">
        <v>0</v>
      </c>
    </row>
    <row r="1808" spans="1:27" ht="78.75" hidden="1" customHeight="1">
      <c r="A1808" s="66" t="s">
        <v>26</v>
      </c>
      <c r="B1808" s="1" t="s">
        <v>559</v>
      </c>
      <c r="C1808" s="71" t="str">
        <f>IF(A1808&lt;&gt;0,C1798,0)</f>
        <v>6.2.1.1</v>
      </c>
      <c r="D1808" s="72">
        <v>0</v>
      </c>
      <c r="E1808" s="72">
        <v>0</v>
      </c>
      <c r="F1808" s="72">
        <v>0</v>
      </c>
      <c r="G1808" s="73">
        <v>0</v>
      </c>
      <c r="H1808" s="73">
        <v>0</v>
      </c>
      <c r="I1808" s="73">
        <v>0</v>
      </c>
      <c r="J1808" s="73">
        <v>0</v>
      </c>
      <c r="K1808" s="73">
        <v>0</v>
      </c>
      <c r="L1808" s="73">
        <v>0</v>
      </c>
      <c r="M1808" s="66"/>
      <c r="N1808" s="66"/>
      <c r="O1808" s="74">
        <v>0</v>
      </c>
      <c r="P1808" s="66">
        <f t="shared" si="393"/>
        <v>0</v>
      </c>
      <c r="Q1808" s="73">
        <v>0</v>
      </c>
      <c r="R1808" s="73">
        <v>0</v>
      </c>
      <c r="S1808" s="73">
        <v>0</v>
      </c>
      <c r="T1808" s="73">
        <v>0</v>
      </c>
      <c r="U1808" s="73">
        <v>0</v>
      </c>
      <c r="V1808" s="73">
        <v>0</v>
      </c>
      <c r="W1808" s="66"/>
      <c r="X1808" s="66"/>
      <c r="Y1808" s="74">
        <v>0</v>
      </c>
      <c r="Z1808" s="66">
        <f t="shared" si="398"/>
        <v>0</v>
      </c>
      <c r="AA1808" s="75">
        <v>0</v>
      </c>
    </row>
    <row r="1809" spans="1:27" ht="15.75" hidden="1">
      <c r="A1809" s="66" t="s">
        <v>26</v>
      </c>
      <c r="B1809" s="1" t="s">
        <v>560</v>
      </c>
      <c r="C1809" s="71" t="str">
        <f>IF(A1809&lt;&gt;0,C1798,0)</f>
        <v>6.2.1.1</v>
      </c>
      <c r="D1809" s="72">
        <v>0</v>
      </c>
      <c r="E1809" s="72">
        <v>0</v>
      </c>
      <c r="F1809" s="72">
        <v>0</v>
      </c>
      <c r="G1809" s="73">
        <v>0</v>
      </c>
      <c r="H1809" s="73">
        <v>0</v>
      </c>
      <c r="I1809" s="73">
        <v>0</v>
      </c>
      <c r="J1809" s="73">
        <v>0</v>
      </c>
      <c r="K1809" s="73">
        <v>0</v>
      </c>
      <c r="L1809" s="73">
        <v>0</v>
      </c>
      <c r="M1809" s="66"/>
      <c r="N1809" s="66"/>
      <c r="O1809" s="74">
        <v>0</v>
      </c>
      <c r="P1809" s="66">
        <f t="shared" si="393"/>
        <v>0</v>
      </c>
      <c r="Q1809" s="73">
        <v>0</v>
      </c>
      <c r="R1809" s="73">
        <v>0</v>
      </c>
      <c r="S1809" s="73">
        <v>0</v>
      </c>
      <c r="T1809" s="73">
        <v>0</v>
      </c>
      <c r="U1809" s="73">
        <v>0</v>
      </c>
      <c r="V1809" s="73">
        <v>0</v>
      </c>
      <c r="W1809" s="66"/>
      <c r="X1809" s="66"/>
      <c r="Y1809" s="74">
        <v>0</v>
      </c>
      <c r="Z1809" s="66">
        <f t="shared" si="398"/>
        <v>0</v>
      </c>
      <c r="AA1809" s="75">
        <v>0</v>
      </c>
    </row>
    <row r="1810" spans="1:27" ht="15.75" hidden="1">
      <c r="A1810" s="66" t="s">
        <v>26</v>
      </c>
      <c r="B1810" s="1" t="s">
        <v>561</v>
      </c>
      <c r="C1810" s="71" t="str">
        <f>IF(A1810&lt;&gt;0,C1798,0)</f>
        <v>6.2.1.1</v>
      </c>
      <c r="D1810" s="72">
        <v>0</v>
      </c>
      <c r="E1810" s="72">
        <v>0</v>
      </c>
      <c r="F1810" s="72">
        <v>0</v>
      </c>
      <c r="G1810" s="73">
        <v>0</v>
      </c>
      <c r="H1810" s="73">
        <v>0</v>
      </c>
      <c r="I1810" s="73">
        <v>0</v>
      </c>
      <c r="J1810" s="73">
        <v>0</v>
      </c>
      <c r="K1810" s="73">
        <v>0</v>
      </c>
      <c r="L1810" s="73">
        <v>0</v>
      </c>
      <c r="M1810" s="66"/>
      <c r="N1810" s="66"/>
      <c r="O1810" s="74">
        <v>0</v>
      </c>
      <c r="P1810" s="66">
        <f t="shared" si="393"/>
        <v>0</v>
      </c>
      <c r="Q1810" s="73">
        <v>0</v>
      </c>
      <c r="R1810" s="73">
        <v>0</v>
      </c>
      <c r="S1810" s="73">
        <v>0</v>
      </c>
      <c r="T1810" s="73">
        <v>0</v>
      </c>
      <c r="U1810" s="73">
        <v>0</v>
      </c>
      <c r="V1810" s="73">
        <v>0</v>
      </c>
      <c r="W1810" s="66"/>
      <c r="X1810" s="66"/>
      <c r="Y1810" s="74">
        <v>0</v>
      </c>
      <c r="Z1810" s="66">
        <f t="shared" si="398"/>
        <v>0</v>
      </c>
      <c r="AA1810" s="75">
        <v>0</v>
      </c>
    </row>
    <row r="1811" spans="1:27" ht="15.75" hidden="1">
      <c r="A1811" s="66" t="s">
        <v>26</v>
      </c>
      <c r="B1811" s="1" t="s">
        <v>562</v>
      </c>
      <c r="C1811" s="71" t="str">
        <f>IF(A1811&lt;&gt;0,C1798,0)</f>
        <v>6.2.1.1</v>
      </c>
      <c r="D1811" s="72">
        <v>0</v>
      </c>
      <c r="E1811" s="72">
        <v>0</v>
      </c>
      <c r="F1811" s="72">
        <v>0</v>
      </c>
      <c r="G1811" s="73">
        <v>0</v>
      </c>
      <c r="H1811" s="73">
        <v>0</v>
      </c>
      <c r="I1811" s="73">
        <v>0</v>
      </c>
      <c r="J1811" s="73">
        <v>0</v>
      </c>
      <c r="K1811" s="73">
        <v>0</v>
      </c>
      <c r="L1811" s="73">
        <v>0</v>
      </c>
      <c r="M1811" s="66"/>
      <c r="N1811" s="66"/>
      <c r="O1811" s="74">
        <v>0</v>
      </c>
      <c r="P1811" s="66">
        <f t="shared" si="393"/>
        <v>0</v>
      </c>
      <c r="Q1811" s="73">
        <v>0</v>
      </c>
      <c r="R1811" s="73">
        <v>0</v>
      </c>
      <c r="S1811" s="73">
        <v>0</v>
      </c>
      <c r="T1811" s="73">
        <v>0</v>
      </c>
      <c r="U1811" s="73">
        <v>0</v>
      </c>
      <c r="V1811" s="73">
        <v>0</v>
      </c>
      <c r="W1811" s="66"/>
      <c r="X1811" s="66"/>
      <c r="Y1811" s="74">
        <v>0</v>
      </c>
      <c r="Z1811" s="66">
        <f t="shared" si="398"/>
        <v>0</v>
      </c>
      <c r="AA1811" s="75">
        <v>0</v>
      </c>
    </row>
    <row r="1812" spans="1:27" ht="15.75" hidden="1">
      <c r="A1812" s="66" t="s">
        <v>26</v>
      </c>
      <c r="B1812" s="1" t="s">
        <v>563</v>
      </c>
      <c r="C1812" s="71" t="str">
        <f>IF(A1812&lt;&gt;0,C1798,0)</f>
        <v>6.2.1.1</v>
      </c>
      <c r="D1812" s="72">
        <v>0</v>
      </c>
      <c r="E1812" s="72">
        <v>0</v>
      </c>
      <c r="F1812" s="72">
        <v>0</v>
      </c>
      <c r="G1812" s="73">
        <v>0</v>
      </c>
      <c r="H1812" s="73">
        <v>0</v>
      </c>
      <c r="I1812" s="73">
        <v>0</v>
      </c>
      <c r="J1812" s="73">
        <v>0</v>
      </c>
      <c r="K1812" s="73">
        <v>0</v>
      </c>
      <c r="L1812" s="73">
        <v>0</v>
      </c>
      <c r="M1812" s="66"/>
      <c r="N1812" s="66"/>
      <c r="O1812" s="74">
        <v>0</v>
      </c>
      <c r="P1812" s="66">
        <f t="shared" si="393"/>
        <v>0</v>
      </c>
      <c r="Q1812" s="73">
        <v>0</v>
      </c>
      <c r="R1812" s="73">
        <v>0</v>
      </c>
      <c r="S1812" s="73">
        <v>0</v>
      </c>
      <c r="T1812" s="73">
        <v>0</v>
      </c>
      <c r="U1812" s="73">
        <v>0</v>
      </c>
      <c r="V1812" s="73">
        <v>0</v>
      </c>
      <c r="W1812" s="66"/>
      <c r="X1812" s="66"/>
      <c r="Y1812" s="74">
        <v>0</v>
      </c>
      <c r="Z1812" s="66">
        <f t="shared" si="398"/>
        <v>0</v>
      </c>
      <c r="AA1812" s="75">
        <v>0</v>
      </c>
    </row>
    <row r="1813" spans="1:27" ht="15.75" hidden="1">
      <c r="A1813" s="66" t="s">
        <v>26</v>
      </c>
      <c r="B1813" s="1" t="s">
        <v>564</v>
      </c>
      <c r="C1813" s="71" t="str">
        <f>IF(A1813&lt;&gt;0,C1798,0)</f>
        <v>6.2.1.1</v>
      </c>
      <c r="D1813" s="72">
        <v>0</v>
      </c>
      <c r="E1813" s="72">
        <v>0</v>
      </c>
      <c r="F1813" s="72">
        <v>0</v>
      </c>
      <c r="G1813" s="73">
        <v>0</v>
      </c>
      <c r="H1813" s="73">
        <v>0</v>
      </c>
      <c r="I1813" s="73">
        <v>0</v>
      </c>
      <c r="J1813" s="73">
        <v>0</v>
      </c>
      <c r="K1813" s="73">
        <v>0</v>
      </c>
      <c r="L1813" s="73">
        <v>0</v>
      </c>
      <c r="M1813" s="66"/>
      <c r="N1813" s="66"/>
      <c r="O1813" s="74">
        <v>0</v>
      </c>
      <c r="P1813" s="66">
        <f t="shared" si="393"/>
        <v>0</v>
      </c>
      <c r="Q1813" s="73">
        <v>0</v>
      </c>
      <c r="R1813" s="73">
        <v>0</v>
      </c>
      <c r="S1813" s="73">
        <v>0</v>
      </c>
      <c r="T1813" s="73">
        <v>0</v>
      </c>
      <c r="U1813" s="73">
        <v>0</v>
      </c>
      <c r="V1813" s="73">
        <v>0</v>
      </c>
      <c r="W1813" s="66"/>
      <c r="X1813" s="66"/>
      <c r="Y1813" s="74">
        <v>0</v>
      </c>
      <c r="Z1813" s="66">
        <f t="shared" si="398"/>
        <v>0</v>
      </c>
      <c r="AA1813" s="75">
        <v>0</v>
      </c>
    </row>
    <row r="1814" spans="1:27" ht="15.75" hidden="1">
      <c r="A1814" s="66" t="s">
        <v>26</v>
      </c>
      <c r="B1814" s="1" t="s">
        <v>565</v>
      </c>
      <c r="C1814" s="71" t="str">
        <f>IF(A1814&lt;&gt;0,C1798,0)</f>
        <v>6.2.1.1</v>
      </c>
      <c r="D1814" s="72">
        <v>0</v>
      </c>
      <c r="E1814" s="72">
        <v>0</v>
      </c>
      <c r="F1814" s="72">
        <v>0</v>
      </c>
      <c r="G1814" s="73">
        <v>0</v>
      </c>
      <c r="H1814" s="73">
        <v>0</v>
      </c>
      <c r="I1814" s="73">
        <v>0</v>
      </c>
      <c r="J1814" s="73">
        <v>0</v>
      </c>
      <c r="K1814" s="73">
        <v>0</v>
      </c>
      <c r="L1814" s="73">
        <v>0</v>
      </c>
      <c r="M1814" s="66"/>
      <c r="N1814" s="66"/>
      <c r="O1814" s="74">
        <v>0</v>
      </c>
      <c r="P1814" s="66">
        <f t="shared" si="393"/>
        <v>0</v>
      </c>
      <c r="Q1814" s="73">
        <v>0</v>
      </c>
      <c r="R1814" s="73">
        <v>0</v>
      </c>
      <c r="S1814" s="73">
        <v>0</v>
      </c>
      <c r="T1814" s="73">
        <v>0</v>
      </c>
      <c r="U1814" s="73">
        <v>0</v>
      </c>
      <c r="V1814" s="73">
        <v>0</v>
      </c>
      <c r="W1814" s="66"/>
      <c r="X1814" s="66"/>
      <c r="Y1814" s="74">
        <v>0</v>
      </c>
      <c r="Z1814" s="66">
        <f t="shared" si="398"/>
        <v>0</v>
      </c>
      <c r="AA1814" s="75">
        <v>0</v>
      </c>
    </row>
    <row r="1815" spans="1:27" ht="15.75" hidden="1">
      <c r="A1815" s="66" t="s">
        <v>26</v>
      </c>
      <c r="B1815" s="1" t="s">
        <v>566</v>
      </c>
      <c r="C1815" s="71" t="str">
        <f>IF(A1815&lt;&gt;0,C1798,0)</f>
        <v>6.2.1.1</v>
      </c>
      <c r="D1815" s="72">
        <v>0</v>
      </c>
      <c r="E1815" s="72">
        <v>0</v>
      </c>
      <c r="F1815" s="72">
        <v>0</v>
      </c>
      <c r="G1815" s="73">
        <v>0</v>
      </c>
      <c r="H1815" s="73">
        <v>0</v>
      </c>
      <c r="I1815" s="73">
        <v>0</v>
      </c>
      <c r="J1815" s="73">
        <v>0</v>
      </c>
      <c r="K1815" s="73">
        <v>0</v>
      </c>
      <c r="L1815" s="73">
        <v>0</v>
      </c>
      <c r="M1815" s="66"/>
      <c r="N1815" s="66"/>
      <c r="O1815" s="74">
        <v>0</v>
      </c>
      <c r="P1815" s="66">
        <f t="shared" si="393"/>
        <v>0</v>
      </c>
      <c r="Q1815" s="73">
        <v>0</v>
      </c>
      <c r="R1815" s="73">
        <v>0</v>
      </c>
      <c r="S1815" s="73">
        <v>0</v>
      </c>
      <c r="T1815" s="73">
        <v>0</v>
      </c>
      <c r="U1815" s="73">
        <v>0</v>
      </c>
      <c r="V1815" s="73">
        <v>0</v>
      </c>
      <c r="W1815" s="66"/>
      <c r="X1815" s="66"/>
      <c r="Y1815" s="74">
        <v>0</v>
      </c>
      <c r="Z1815" s="66">
        <f t="shared" si="398"/>
        <v>0</v>
      </c>
      <c r="AA1815" s="75">
        <v>0</v>
      </c>
    </row>
    <row r="1816" spans="1:27" ht="15.75" hidden="1">
      <c r="A1816" s="66" t="s">
        <v>26</v>
      </c>
      <c r="B1816" s="1" t="s">
        <v>580</v>
      </c>
      <c r="C1816" s="71" t="str">
        <f>IF(A1816&lt;&gt;0,C1798,0)</f>
        <v>6.2.1.1</v>
      </c>
      <c r="D1816" s="72">
        <v>0</v>
      </c>
      <c r="E1816" s="72">
        <v>0</v>
      </c>
      <c r="F1816" s="72">
        <v>0</v>
      </c>
      <c r="G1816" s="73">
        <v>0</v>
      </c>
      <c r="H1816" s="73">
        <v>0</v>
      </c>
      <c r="I1816" s="73">
        <v>0</v>
      </c>
      <c r="J1816" s="73">
        <v>0</v>
      </c>
      <c r="K1816" s="73">
        <v>0</v>
      </c>
      <c r="L1816" s="73">
        <v>0</v>
      </c>
      <c r="M1816" s="66"/>
      <c r="N1816" s="66"/>
      <c r="O1816" s="74">
        <v>0</v>
      </c>
      <c r="P1816" s="66">
        <f t="shared" si="393"/>
        <v>0</v>
      </c>
      <c r="Q1816" s="73">
        <v>0</v>
      </c>
      <c r="R1816" s="73">
        <v>0</v>
      </c>
      <c r="S1816" s="73">
        <v>0</v>
      </c>
      <c r="T1816" s="73">
        <v>0</v>
      </c>
      <c r="U1816" s="73">
        <v>0</v>
      </c>
      <c r="V1816" s="73">
        <v>0</v>
      </c>
      <c r="W1816" s="66"/>
      <c r="X1816" s="66"/>
      <c r="Y1816" s="74">
        <v>0</v>
      </c>
      <c r="Z1816" s="66">
        <f t="shared" si="398"/>
        <v>0</v>
      </c>
      <c r="AA1816" s="75">
        <v>0</v>
      </c>
    </row>
    <row r="1817" spans="1:27" ht="47.25">
      <c r="A1817" s="66" t="s">
        <v>26</v>
      </c>
      <c r="B1817" s="1"/>
      <c r="C1817" s="63" t="s">
        <v>581</v>
      </c>
      <c r="D1817" s="64" t="s">
        <v>157</v>
      </c>
      <c r="E1817" s="52" t="s">
        <v>53</v>
      </c>
      <c r="F1817" s="72">
        <v>0</v>
      </c>
      <c r="G1817" s="66" t="s">
        <v>26</v>
      </c>
      <c r="H1817" s="66" t="s">
        <v>26</v>
      </c>
      <c r="I1817" s="66" t="s">
        <v>26</v>
      </c>
      <c r="J1817" s="66" t="s">
        <v>26</v>
      </c>
      <c r="K1817" s="66" t="s">
        <v>26</v>
      </c>
      <c r="L1817" s="66" t="s">
        <v>26</v>
      </c>
      <c r="M1817" s="66" t="s">
        <v>26</v>
      </c>
      <c r="N1817" s="66" t="s">
        <v>26</v>
      </c>
      <c r="O1817" s="66" t="s">
        <v>26</v>
      </c>
      <c r="P1817" s="66" t="s">
        <v>26</v>
      </c>
      <c r="Q1817" s="66" t="s">
        <v>26</v>
      </c>
      <c r="R1817" s="66" t="s">
        <v>26</v>
      </c>
      <c r="S1817" s="66" t="s">
        <v>26</v>
      </c>
      <c r="T1817" s="66" t="s">
        <v>26</v>
      </c>
      <c r="U1817" s="66" t="s">
        <v>26</v>
      </c>
      <c r="V1817" s="66" t="s">
        <v>26</v>
      </c>
      <c r="W1817" s="66" t="s">
        <v>26</v>
      </c>
      <c r="X1817" s="66" t="s">
        <v>26</v>
      </c>
      <c r="Y1817" s="66" t="s">
        <v>26</v>
      </c>
      <c r="Z1817" s="66" t="s">
        <v>26</v>
      </c>
      <c r="AA1817" s="67" t="s">
        <v>26</v>
      </c>
    </row>
    <row r="1818" spans="1:27" ht="15.75" hidden="1">
      <c r="A1818" s="66" t="s">
        <v>26</v>
      </c>
      <c r="B1818" s="1" t="s">
        <v>548</v>
      </c>
      <c r="C1818" s="71" t="str">
        <f>IF(A1818&lt;&gt;0,C1817,0)</f>
        <v>6.2.1.2</v>
      </c>
      <c r="D1818" s="72">
        <v>0</v>
      </c>
      <c r="E1818" s="72">
        <v>0</v>
      </c>
      <c r="F1818" s="72">
        <v>0</v>
      </c>
      <c r="G1818" s="73">
        <v>0</v>
      </c>
      <c r="H1818" s="73">
        <v>0</v>
      </c>
      <c r="I1818" s="73">
        <v>0</v>
      </c>
      <c r="J1818" s="73">
        <v>0</v>
      </c>
      <c r="K1818" s="73">
        <v>0</v>
      </c>
      <c r="L1818" s="73">
        <v>0</v>
      </c>
      <c r="M1818" s="66"/>
      <c r="N1818" s="66"/>
      <c r="O1818" s="74">
        <v>0</v>
      </c>
      <c r="P1818" s="66">
        <f t="shared" ref="P1818:P1864" si="399">L1818-O1818</f>
        <v>0</v>
      </c>
      <c r="Q1818" s="73">
        <v>0</v>
      </c>
      <c r="R1818" s="73">
        <v>0</v>
      </c>
      <c r="S1818" s="73">
        <v>0</v>
      </c>
      <c r="T1818" s="73">
        <v>0</v>
      </c>
      <c r="U1818" s="73">
        <v>0</v>
      </c>
      <c r="V1818" s="73">
        <v>0</v>
      </c>
      <c r="W1818" s="66"/>
      <c r="X1818" s="66"/>
      <c r="Y1818" s="74">
        <v>0</v>
      </c>
      <c r="Z1818" s="66">
        <f t="shared" ref="Z1818:Z1828" si="400">V1818-Y1818</f>
        <v>0</v>
      </c>
      <c r="AA1818" s="75">
        <v>0</v>
      </c>
    </row>
    <row r="1819" spans="1:27" ht="15.75" hidden="1">
      <c r="A1819" s="66" t="s">
        <v>26</v>
      </c>
      <c r="B1819" s="1" t="s">
        <v>549</v>
      </c>
      <c r="C1819" s="71" t="str">
        <f>IF(A1819&lt;&gt;0,C1817,0)</f>
        <v>6.2.1.2</v>
      </c>
      <c r="D1819" s="72">
        <v>0</v>
      </c>
      <c r="E1819" s="72">
        <v>0</v>
      </c>
      <c r="F1819" s="72">
        <v>0</v>
      </c>
      <c r="G1819" s="73">
        <v>0</v>
      </c>
      <c r="H1819" s="73">
        <v>0</v>
      </c>
      <c r="I1819" s="73">
        <v>0</v>
      </c>
      <c r="J1819" s="73">
        <v>0</v>
      </c>
      <c r="K1819" s="73">
        <v>0</v>
      </c>
      <c r="L1819" s="73">
        <v>0</v>
      </c>
      <c r="M1819" s="66"/>
      <c r="N1819" s="66"/>
      <c r="O1819" s="74">
        <v>0</v>
      </c>
      <c r="P1819" s="66">
        <f t="shared" si="399"/>
        <v>0</v>
      </c>
      <c r="Q1819" s="73">
        <v>0</v>
      </c>
      <c r="R1819" s="73">
        <v>0</v>
      </c>
      <c r="S1819" s="73">
        <v>0</v>
      </c>
      <c r="T1819" s="73">
        <v>0</v>
      </c>
      <c r="U1819" s="73">
        <v>0</v>
      </c>
      <c r="V1819" s="73">
        <v>0</v>
      </c>
      <c r="W1819" s="66"/>
      <c r="X1819" s="66"/>
      <c r="Y1819" s="74">
        <v>0</v>
      </c>
      <c r="Z1819" s="66">
        <f t="shared" si="400"/>
        <v>0</v>
      </c>
      <c r="AA1819" s="75">
        <v>0</v>
      </c>
    </row>
    <row r="1820" spans="1:27" ht="15.75" hidden="1">
      <c r="A1820" s="66" t="s">
        <v>26</v>
      </c>
      <c r="B1820" s="1" t="s">
        <v>550</v>
      </c>
      <c r="C1820" s="71" t="str">
        <f>IF(A1820&lt;&gt;0,C1817,0)</f>
        <v>6.2.1.2</v>
      </c>
      <c r="D1820" s="72">
        <v>0</v>
      </c>
      <c r="E1820" s="72">
        <v>0</v>
      </c>
      <c r="F1820" s="72">
        <v>0</v>
      </c>
      <c r="G1820" s="73">
        <v>0</v>
      </c>
      <c r="H1820" s="73">
        <v>0</v>
      </c>
      <c r="I1820" s="73">
        <v>0</v>
      </c>
      <c r="J1820" s="73">
        <v>0</v>
      </c>
      <c r="K1820" s="73">
        <v>0</v>
      </c>
      <c r="L1820" s="73">
        <v>0</v>
      </c>
      <c r="M1820" s="66"/>
      <c r="N1820" s="66"/>
      <c r="O1820" s="74">
        <v>0</v>
      </c>
      <c r="P1820" s="66">
        <f t="shared" si="399"/>
        <v>0</v>
      </c>
      <c r="Q1820" s="73">
        <v>0</v>
      </c>
      <c r="R1820" s="73">
        <v>0</v>
      </c>
      <c r="S1820" s="73">
        <v>0</v>
      </c>
      <c r="T1820" s="73">
        <v>0</v>
      </c>
      <c r="U1820" s="73">
        <v>0</v>
      </c>
      <c r="V1820" s="73">
        <v>0</v>
      </c>
      <c r="W1820" s="66"/>
      <c r="X1820" s="66"/>
      <c r="Y1820" s="74">
        <v>0</v>
      </c>
      <c r="Z1820" s="66">
        <f t="shared" si="400"/>
        <v>0</v>
      </c>
      <c r="AA1820" s="75">
        <v>0</v>
      </c>
    </row>
    <row r="1821" spans="1:27" ht="15.75" hidden="1">
      <c r="A1821" s="66" t="s">
        <v>26</v>
      </c>
      <c r="B1821" s="1" t="s">
        <v>551</v>
      </c>
      <c r="C1821" s="71" t="str">
        <f>IF(A1821&lt;&gt;0,C1817,0)</f>
        <v>6.2.1.2</v>
      </c>
      <c r="D1821" s="72">
        <v>0</v>
      </c>
      <c r="E1821" s="72">
        <v>0</v>
      </c>
      <c r="F1821" s="72">
        <v>0</v>
      </c>
      <c r="G1821" s="73">
        <v>0</v>
      </c>
      <c r="H1821" s="73">
        <v>0</v>
      </c>
      <c r="I1821" s="73">
        <v>0</v>
      </c>
      <c r="J1821" s="73">
        <v>0</v>
      </c>
      <c r="K1821" s="73">
        <v>0</v>
      </c>
      <c r="L1821" s="73">
        <v>0</v>
      </c>
      <c r="M1821" s="66"/>
      <c r="N1821" s="66"/>
      <c r="O1821" s="74">
        <v>0</v>
      </c>
      <c r="P1821" s="66">
        <f t="shared" si="399"/>
        <v>0</v>
      </c>
      <c r="Q1821" s="73">
        <v>0</v>
      </c>
      <c r="R1821" s="73">
        <v>0</v>
      </c>
      <c r="S1821" s="73">
        <v>0</v>
      </c>
      <c r="T1821" s="73">
        <v>0</v>
      </c>
      <c r="U1821" s="73">
        <v>0</v>
      </c>
      <c r="V1821" s="73">
        <v>0</v>
      </c>
      <c r="W1821" s="66"/>
      <c r="X1821" s="66"/>
      <c r="Y1821" s="74">
        <v>0</v>
      </c>
      <c r="Z1821" s="66">
        <f t="shared" si="400"/>
        <v>0</v>
      </c>
      <c r="AA1821" s="75">
        <v>0</v>
      </c>
    </row>
    <row r="1822" spans="1:27" ht="15.75" hidden="1">
      <c r="A1822" s="66" t="s">
        <v>26</v>
      </c>
      <c r="B1822" s="1" t="s">
        <v>552</v>
      </c>
      <c r="C1822" s="71" t="str">
        <f>IF(A1822&lt;&gt;0,C1817,0)</f>
        <v>6.2.1.2</v>
      </c>
      <c r="D1822" s="72">
        <v>0</v>
      </c>
      <c r="E1822" s="72">
        <v>0</v>
      </c>
      <c r="F1822" s="72">
        <v>0</v>
      </c>
      <c r="G1822" s="73">
        <v>0</v>
      </c>
      <c r="H1822" s="73">
        <v>0</v>
      </c>
      <c r="I1822" s="73">
        <v>0</v>
      </c>
      <c r="J1822" s="73">
        <v>0</v>
      </c>
      <c r="K1822" s="73">
        <v>0</v>
      </c>
      <c r="L1822" s="73">
        <v>0</v>
      </c>
      <c r="M1822" s="66"/>
      <c r="N1822" s="66"/>
      <c r="O1822" s="74">
        <v>0</v>
      </c>
      <c r="P1822" s="66">
        <f t="shared" si="399"/>
        <v>0</v>
      </c>
      <c r="Q1822" s="73">
        <v>0</v>
      </c>
      <c r="R1822" s="73">
        <v>0</v>
      </c>
      <c r="S1822" s="73">
        <v>0</v>
      </c>
      <c r="T1822" s="73">
        <v>0</v>
      </c>
      <c r="U1822" s="73">
        <v>0</v>
      </c>
      <c r="V1822" s="73">
        <v>0</v>
      </c>
      <c r="W1822" s="66"/>
      <c r="X1822" s="66"/>
      <c r="Y1822" s="74">
        <v>0</v>
      </c>
      <c r="Z1822" s="66">
        <f t="shared" si="400"/>
        <v>0</v>
      </c>
      <c r="AA1822" s="75">
        <v>0</v>
      </c>
    </row>
    <row r="1823" spans="1:27" ht="15.75" hidden="1">
      <c r="A1823" s="66" t="s">
        <v>26</v>
      </c>
      <c r="B1823" s="1" t="s">
        <v>553</v>
      </c>
      <c r="C1823" s="71" t="str">
        <f>IF(A1823&lt;&gt;0,C1817,0)</f>
        <v>6.2.1.2</v>
      </c>
      <c r="D1823" s="72">
        <v>0</v>
      </c>
      <c r="E1823" s="72">
        <v>0</v>
      </c>
      <c r="F1823" s="72">
        <v>0</v>
      </c>
      <c r="G1823" s="73">
        <v>0</v>
      </c>
      <c r="H1823" s="73">
        <v>0</v>
      </c>
      <c r="I1823" s="73">
        <v>0</v>
      </c>
      <c r="J1823" s="73">
        <v>0</v>
      </c>
      <c r="K1823" s="73">
        <v>0</v>
      </c>
      <c r="L1823" s="73">
        <v>0</v>
      </c>
      <c r="M1823" s="66"/>
      <c r="N1823" s="66"/>
      <c r="O1823" s="74">
        <v>0</v>
      </c>
      <c r="P1823" s="66">
        <f t="shared" si="399"/>
        <v>0</v>
      </c>
      <c r="Q1823" s="73">
        <v>0</v>
      </c>
      <c r="R1823" s="73">
        <v>0</v>
      </c>
      <c r="S1823" s="73">
        <v>0</v>
      </c>
      <c r="T1823" s="73">
        <v>0</v>
      </c>
      <c r="U1823" s="73">
        <v>0</v>
      </c>
      <c r="V1823" s="73">
        <v>0</v>
      </c>
      <c r="W1823" s="66"/>
      <c r="X1823" s="66"/>
      <c r="Y1823" s="74">
        <v>0</v>
      </c>
      <c r="Z1823" s="66">
        <f t="shared" si="400"/>
        <v>0</v>
      </c>
      <c r="AA1823" s="75">
        <v>0</v>
      </c>
    </row>
    <row r="1824" spans="1:27" ht="15.75" hidden="1">
      <c r="A1824" s="66" t="s">
        <v>26</v>
      </c>
      <c r="B1824" s="1" t="s">
        <v>554</v>
      </c>
      <c r="C1824" s="71" t="str">
        <f>IF(A1824&lt;&gt;0,C1817,0)</f>
        <v>6.2.1.2</v>
      </c>
      <c r="D1824" s="72">
        <v>0</v>
      </c>
      <c r="E1824" s="72">
        <v>0</v>
      </c>
      <c r="F1824" s="72">
        <v>0</v>
      </c>
      <c r="G1824" s="73">
        <v>0</v>
      </c>
      <c r="H1824" s="73">
        <v>0</v>
      </c>
      <c r="I1824" s="73">
        <v>0</v>
      </c>
      <c r="J1824" s="73">
        <v>0</v>
      </c>
      <c r="K1824" s="73">
        <v>0</v>
      </c>
      <c r="L1824" s="73">
        <v>0</v>
      </c>
      <c r="M1824" s="66"/>
      <c r="N1824" s="66"/>
      <c r="O1824" s="74">
        <v>0</v>
      </c>
      <c r="P1824" s="66">
        <f t="shared" si="399"/>
        <v>0</v>
      </c>
      <c r="Q1824" s="73">
        <v>0</v>
      </c>
      <c r="R1824" s="73">
        <v>0</v>
      </c>
      <c r="S1824" s="73">
        <v>0</v>
      </c>
      <c r="T1824" s="73">
        <v>0</v>
      </c>
      <c r="U1824" s="73">
        <v>0</v>
      </c>
      <c r="V1824" s="73">
        <v>0</v>
      </c>
      <c r="W1824" s="66"/>
      <c r="X1824" s="66"/>
      <c r="Y1824" s="74">
        <v>0</v>
      </c>
      <c r="Z1824" s="66">
        <f t="shared" si="400"/>
        <v>0</v>
      </c>
      <c r="AA1824" s="75">
        <v>0</v>
      </c>
    </row>
    <row r="1825" spans="1:27" ht="15.75" hidden="1">
      <c r="A1825" s="66" t="s">
        <v>26</v>
      </c>
      <c r="B1825" s="1" t="s">
        <v>555</v>
      </c>
      <c r="C1825" s="71" t="str">
        <f>IF(A1825&lt;&gt;0,C1817,0)</f>
        <v>6.2.1.2</v>
      </c>
      <c r="D1825" s="72">
        <v>0</v>
      </c>
      <c r="E1825" s="72">
        <v>0</v>
      </c>
      <c r="F1825" s="72">
        <v>0</v>
      </c>
      <c r="G1825" s="73">
        <v>0</v>
      </c>
      <c r="H1825" s="73">
        <v>0</v>
      </c>
      <c r="I1825" s="73">
        <v>0</v>
      </c>
      <c r="J1825" s="73">
        <v>0</v>
      </c>
      <c r="K1825" s="73">
        <v>0</v>
      </c>
      <c r="L1825" s="73">
        <v>0</v>
      </c>
      <c r="M1825" s="66"/>
      <c r="N1825" s="66"/>
      <c r="O1825" s="74">
        <v>0</v>
      </c>
      <c r="P1825" s="66">
        <f t="shared" si="399"/>
        <v>0</v>
      </c>
      <c r="Q1825" s="73">
        <v>0</v>
      </c>
      <c r="R1825" s="73">
        <v>0</v>
      </c>
      <c r="S1825" s="73">
        <v>0</v>
      </c>
      <c r="T1825" s="73">
        <v>0</v>
      </c>
      <c r="U1825" s="73">
        <v>0</v>
      </c>
      <c r="V1825" s="73">
        <v>0</v>
      </c>
      <c r="W1825" s="66"/>
      <c r="X1825" s="66"/>
      <c r="Y1825" s="74">
        <v>0</v>
      </c>
      <c r="Z1825" s="66">
        <f t="shared" si="400"/>
        <v>0</v>
      </c>
      <c r="AA1825" s="75">
        <v>0</v>
      </c>
    </row>
    <row r="1826" spans="1:27" ht="15.75" hidden="1">
      <c r="A1826" s="66" t="s">
        <v>26</v>
      </c>
      <c r="B1826" s="1" t="s">
        <v>556</v>
      </c>
      <c r="C1826" s="71" t="str">
        <f>IF(A1826&lt;&gt;0,C1817,0)</f>
        <v>6.2.1.2</v>
      </c>
      <c r="D1826" s="72">
        <v>0</v>
      </c>
      <c r="E1826" s="72">
        <v>0</v>
      </c>
      <c r="F1826" s="72">
        <v>0</v>
      </c>
      <c r="G1826" s="73">
        <v>0</v>
      </c>
      <c r="H1826" s="73">
        <v>0</v>
      </c>
      <c r="I1826" s="73">
        <v>0</v>
      </c>
      <c r="J1826" s="73">
        <v>0</v>
      </c>
      <c r="K1826" s="73">
        <v>0</v>
      </c>
      <c r="L1826" s="73">
        <v>0</v>
      </c>
      <c r="M1826" s="66"/>
      <c r="N1826" s="66"/>
      <c r="O1826" s="74">
        <v>0</v>
      </c>
      <c r="P1826" s="66">
        <f t="shared" si="399"/>
        <v>0</v>
      </c>
      <c r="Q1826" s="73">
        <v>0</v>
      </c>
      <c r="R1826" s="73">
        <v>0</v>
      </c>
      <c r="S1826" s="73">
        <v>0</v>
      </c>
      <c r="T1826" s="73">
        <v>0</v>
      </c>
      <c r="U1826" s="73">
        <v>0</v>
      </c>
      <c r="V1826" s="73">
        <v>0</v>
      </c>
      <c r="W1826" s="66"/>
      <c r="X1826" s="66"/>
      <c r="Y1826" s="74">
        <v>0</v>
      </c>
      <c r="Z1826" s="66">
        <f t="shared" si="400"/>
        <v>0</v>
      </c>
      <c r="AA1826" s="75">
        <v>0</v>
      </c>
    </row>
    <row r="1827" spans="1:27" ht="15.75" hidden="1">
      <c r="A1827" s="66" t="s">
        <v>26</v>
      </c>
      <c r="B1827" s="1" t="s">
        <v>559</v>
      </c>
      <c r="C1827" s="71" t="str">
        <f>IF(A1827&lt;&gt;0,C1817,0)</f>
        <v>6.2.1.2</v>
      </c>
      <c r="D1827" s="72">
        <v>0</v>
      </c>
      <c r="E1827" s="72">
        <v>0</v>
      </c>
      <c r="F1827" s="72">
        <v>0</v>
      </c>
      <c r="G1827" s="73">
        <v>0</v>
      </c>
      <c r="H1827" s="73">
        <v>0</v>
      </c>
      <c r="I1827" s="73">
        <v>0</v>
      </c>
      <c r="J1827" s="73">
        <v>0</v>
      </c>
      <c r="K1827" s="73">
        <v>0</v>
      </c>
      <c r="L1827" s="73">
        <v>0</v>
      </c>
      <c r="M1827" s="66"/>
      <c r="N1827" s="66"/>
      <c r="O1827" s="74">
        <v>0</v>
      </c>
      <c r="P1827" s="66">
        <f t="shared" si="399"/>
        <v>0</v>
      </c>
      <c r="Q1827" s="73">
        <v>0</v>
      </c>
      <c r="R1827" s="73">
        <v>0</v>
      </c>
      <c r="S1827" s="73">
        <v>0</v>
      </c>
      <c r="T1827" s="73">
        <v>0</v>
      </c>
      <c r="U1827" s="73">
        <v>0</v>
      </c>
      <c r="V1827" s="73">
        <v>0</v>
      </c>
      <c r="W1827" s="66"/>
      <c r="X1827" s="66"/>
      <c r="Y1827" s="74">
        <v>0</v>
      </c>
      <c r="Z1827" s="66">
        <f t="shared" si="400"/>
        <v>0</v>
      </c>
      <c r="AA1827" s="75">
        <v>0</v>
      </c>
    </row>
    <row r="1828" spans="1:27" ht="15.75" hidden="1">
      <c r="A1828" s="66" t="s">
        <v>26</v>
      </c>
      <c r="B1828" s="1" t="s">
        <v>560</v>
      </c>
      <c r="C1828" s="71" t="str">
        <f>IF(A1828&lt;&gt;0,C1817,0)</f>
        <v>6.2.1.2</v>
      </c>
      <c r="D1828" s="72">
        <v>0</v>
      </c>
      <c r="E1828" s="72">
        <v>0</v>
      </c>
      <c r="F1828" s="72">
        <v>0</v>
      </c>
      <c r="G1828" s="73">
        <v>0</v>
      </c>
      <c r="H1828" s="73">
        <v>0</v>
      </c>
      <c r="I1828" s="73">
        <v>0</v>
      </c>
      <c r="J1828" s="73">
        <v>0</v>
      </c>
      <c r="K1828" s="73">
        <v>0</v>
      </c>
      <c r="L1828" s="73">
        <v>0</v>
      </c>
      <c r="M1828" s="66"/>
      <c r="N1828" s="66"/>
      <c r="O1828" s="74">
        <v>0</v>
      </c>
      <c r="P1828" s="66">
        <f t="shared" si="399"/>
        <v>0</v>
      </c>
      <c r="Q1828" s="73">
        <v>0</v>
      </c>
      <c r="R1828" s="73">
        <v>0</v>
      </c>
      <c r="S1828" s="73">
        <v>0</v>
      </c>
      <c r="T1828" s="73">
        <v>0</v>
      </c>
      <c r="U1828" s="73">
        <v>0</v>
      </c>
      <c r="V1828" s="73">
        <v>0</v>
      </c>
      <c r="W1828" s="66"/>
      <c r="X1828" s="66"/>
      <c r="Y1828" s="74">
        <v>0</v>
      </c>
      <c r="Z1828" s="66">
        <f t="shared" si="400"/>
        <v>0</v>
      </c>
      <c r="AA1828" s="75">
        <v>0</v>
      </c>
    </row>
    <row r="1829" spans="1:27" ht="47.25">
      <c r="A1829" s="66" t="s">
        <v>26</v>
      </c>
      <c r="B1829" s="1"/>
      <c r="C1829" s="63" t="s">
        <v>582</v>
      </c>
      <c r="D1829" s="64" t="s">
        <v>159</v>
      </c>
      <c r="E1829" s="52" t="s">
        <v>50</v>
      </c>
      <c r="F1829" s="72">
        <v>0</v>
      </c>
      <c r="G1829" s="66">
        <f t="shared" ref="G1829:Z1829" si="401">G1830+G1865</f>
        <v>78.239999999999995</v>
      </c>
      <c r="H1829" s="66">
        <f t="shared" si="401"/>
        <v>0</v>
      </c>
      <c r="I1829" s="66">
        <f t="shared" si="401"/>
        <v>0</v>
      </c>
      <c r="J1829" s="66">
        <f t="shared" si="401"/>
        <v>78.039999999999992</v>
      </c>
      <c r="K1829" s="66">
        <f t="shared" si="401"/>
        <v>0.2</v>
      </c>
      <c r="L1829" s="66">
        <f t="shared" si="401"/>
        <v>3.7181381199999999</v>
      </c>
      <c r="M1829" s="66">
        <f t="shared" si="401"/>
        <v>0</v>
      </c>
      <c r="N1829" s="66">
        <f t="shared" si="401"/>
        <v>0</v>
      </c>
      <c r="O1829" s="66">
        <f t="shared" si="401"/>
        <v>3.113481853220339</v>
      </c>
      <c r="P1829" s="66">
        <f t="shared" si="401"/>
        <v>0.60465626677966089</v>
      </c>
      <c r="Q1829" s="66">
        <f t="shared" si="401"/>
        <v>35.459999999999994</v>
      </c>
      <c r="R1829" s="66">
        <f t="shared" si="401"/>
        <v>0</v>
      </c>
      <c r="S1829" s="66">
        <f t="shared" si="401"/>
        <v>0</v>
      </c>
      <c r="T1829" s="66">
        <f t="shared" si="401"/>
        <v>35.26</v>
      </c>
      <c r="U1829" s="66">
        <f t="shared" si="401"/>
        <v>0.2</v>
      </c>
      <c r="V1829" s="66">
        <f t="shared" si="401"/>
        <v>3.7181381199999999</v>
      </c>
      <c r="W1829" s="66">
        <f t="shared" si="401"/>
        <v>0</v>
      </c>
      <c r="X1829" s="66">
        <f t="shared" si="401"/>
        <v>0</v>
      </c>
      <c r="Y1829" s="66">
        <f t="shared" si="401"/>
        <v>3.113481853220339</v>
      </c>
      <c r="Z1829" s="66">
        <f t="shared" si="401"/>
        <v>0.60465626677966089</v>
      </c>
      <c r="AA1829" s="67">
        <f>AA1830+AA1865</f>
        <v>78.250300516015983</v>
      </c>
    </row>
    <row r="1830" spans="1:27" ht="31.5">
      <c r="A1830" s="66" t="s">
        <v>26</v>
      </c>
      <c r="B1830" s="1"/>
      <c r="C1830" s="63" t="s">
        <v>583</v>
      </c>
      <c r="D1830" s="64" t="s">
        <v>161</v>
      </c>
      <c r="E1830" s="52" t="s">
        <v>53</v>
      </c>
      <c r="F1830" s="72">
        <v>0</v>
      </c>
      <c r="G1830" s="66">
        <f t="shared" ref="G1830:Z1830" si="402">SUBTOTAL(9,G1831:G1864)</f>
        <v>78.239999999999995</v>
      </c>
      <c r="H1830" s="66">
        <f t="shared" si="402"/>
        <v>0</v>
      </c>
      <c r="I1830" s="66">
        <f t="shared" si="402"/>
        <v>0</v>
      </c>
      <c r="J1830" s="66">
        <f t="shared" si="402"/>
        <v>78.039999999999992</v>
      </c>
      <c r="K1830" s="66">
        <f t="shared" si="402"/>
        <v>0.2</v>
      </c>
      <c r="L1830" s="66">
        <f t="shared" si="402"/>
        <v>3.7181381199999999</v>
      </c>
      <c r="M1830" s="66">
        <f t="shared" si="402"/>
        <v>0</v>
      </c>
      <c r="N1830" s="66">
        <f t="shared" si="402"/>
        <v>0</v>
      </c>
      <c r="O1830" s="66">
        <f t="shared" si="402"/>
        <v>3.113481853220339</v>
      </c>
      <c r="P1830" s="66">
        <f t="shared" si="402"/>
        <v>0.60465626677966089</v>
      </c>
      <c r="Q1830" s="66">
        <f t="shared" si="402"/>
        <v>35.459999999999994</v>
      </c>
      <c r="R1830" s="66">
        <f t="shared" si="402"/>
        <v>0</v>
      </c>
      <c r="S1830" s="66">
        <f t="shared" si="402"/>
        <v>0</v>
      </c>
      <c r="T1830" s="66">
        <f t="shared" si="402"/>
        <v>35.26</v>
      </c>
      <c r="U1830" s="66">
        <f t="shared" si="402"/>
        <v>0.2</v>
      </c>
      <c r="V1830" s="66">
        <f t="shared" si="402"/>
        <v>3.7181381199999999</v>
      </c>
      <c r="W1830" s="66">
        <f t="shared" si="402"/>
        <v>0</v>
      </c>
      <c r="X1830" s="66">
        <f t="shared" si="402"/>
        <v>0</v>
      </c>
      <c r="Y1830" s="66">
        <f t="shared" si="402"/>
        <v>3.113481853220339</v>
      </c>
      <c r="Z1830" s="66">
        <f t="shared" si="402"/>
        <v>0.60465626677966089</v>
      </c>
      <c r="AA1830" s="67">
        <f>SUBTOTAL(9,AA1831:AA1864)</f>
        <v>78.250300516015983</v>
      </c>
    </row>
    <row r="1831" spans="1:27" ht="126">
      <c r="A1831" s="66" t="s">
        <v>2701</v>
      </c>
      <c r="B1831" s="1" t="s">
        <v>548</v>
      </c>
      <c r="C1831" s="71" t="str">
        <f>IF(A1831&lt;&gt;0,C1830,0)</f>
        <v>6.2.2.1</v>
      </c>
      <c r="D1831" s="72" t="s">
        <v>2702</v>
      </c>
      <c r="E1831" s="72" t="s">
        <v>2664</v>
      </c>
      <c r="F1831" s="72" t="s">
        <v>1306</v>
      </c>
      <c r="G1831" s="73">
        <v>5.88</v>
      </c>
      <c r="H1831" s="73">
        <v>0</v>
      </c>
      <c r="I1831" s="73">
        <v>0</v>
      </c>
      <c r="J1831" s="73">
        <v>5.88</v>
      </c>
      <c r="K1831" s="73">
        <v>0</v>
      </c>
      <c r="L1831" s="73">
        <v>1.1479999999999999</v>
      </c>
      <c r="M1831" s="66"/>
      <c r="N1831" s="66"/>
      <c r="O1831" s="74">
        <v>0.99469491525423726</v>
      </c>
      <c r="P1831" s="66">
        <f t="shared" si="399"/>
        <v>0.15330508474576265</v>
      </c>
      <c r="Q1831" s="73">
        <v>5.88</v>
      </c>
      <c r="R1831" s="73">
        <v>0</v>
      </c>
      <c r="S1831" s="73">
        <v>0</v>
      </c>
      <c r="T1831" s="73">
        <v>5.88</v>
      </c>
      <c r="U1831" s="73">
        <v>0</v>
      </c>
      <c r="V1831" s="73">
        <v>1.1479999999999999</v>
      </c>
      <c r="W1831" s="66"/>
      <c r="X1831" s="66"/>
      <c r="Y1831" s="74">
        <v>0.99469491525423726</v>
      </c>
      <c r="Z1831" s="66">
        <f t="shared" ref="Z1831:Z1864" si="403">V1831-Y1831</f>
        <v>0.15330508474576265</v>
      </c>
      <c r="AA1831" s="75">
        <v>5.8819999999999997</v>
      </c>
    </row>
    <row r="1832" spans="1:27" ht="47.25">
      <c r="A1832" s="66" t="s">
        <v>2703</v>
      </c>
      <c r="B1832" s="1" t="s">
        <v>549</v>
      </c>
      <c r="C1832" s="71" t="str">
        <f>IF(A1832&lt;&gt;0,C1830,0)</f>
        <v>6.2.2.1</v>
      </c>
      <c r="D1832" s="72" t="s">
        <v>2704</v>
      </c>
      <c r="E1832" s="72" t="s">
        <v>2664</v>
      </c>
      <c r="F1832" s="72" t="s">
        <v>1307</v>
      </c>
      <c r="G1832" s="73">
        <v>0.37</v>
      </c>
      <c r="H1832" s="73">
        <v>0</v>
      </c>
      <c r="I1832" s="73">
        <v>0</v>
      </c>
      <c r="J1832" s="73">
        <v>0.17</v>
      </c>
      <c r="K1832" s="73">
        <v>0.2</v>
      </c>
      <c r="L1832" s="73">
        <v>0</v>
      </c>
      <c r="M1832" s="66"/>
      <c r="N1832" s="66"/>
      <c r="O1832" s="74">
        <v>0</v>
      </c>
      <c r="P1832" s="66">
        <f t="shared" si="399"/>
        <v>0</v>
      </c>
      <c r="Q1832" s="73">
        <v>0.37</v>
      </c>
      <c r="R1832" s="73">
        <v>0</v>
      </c>
      <c r="S1832" s="73">
        <v>0</v>
      </c>
      <c r="T1832" s="73">
        <v>0.17</v>
      </c>
      <c r="U1832" s="73">
        <v>0.2</v>
      </c>
      <c r="V1832" s="73">
        <v>0</v>
      </c>
      <c r="W1832" s="66"/>
      <c r="X1832" s="66"/>
      <c r="Y1832" s="74">
        <v>0</v>
      </c>
      <c r="Z1832" s="66">
        <f t="shared" si="403"/>
        <v>0</v>
      </c>
      <c r="AA1832" s="75">
        <v>0.36939889308816287</v>
      </c>
    </row>
    <row r="1833" spans="1:27" ht="47.25" customHeight="1">
      <c r="A1833" s="66" t="s">
        <v>2705</v>
      </c>
      <c r="B1833" s="1" t="s">
        <v>550</v>
      </c>
      <c r="C1833" s="71" t="str">
        <f>IF(A1833&lt;&gt;0,C1830,0)</f>
        <v>6.2.2.1</v>
      </c>
      <c r="D1833" s="72" t="s">
        <v>2706</v>
      </c>
      <c r="E1833" s="72" t="s">
        <v>2664</v>
      </c>
      <c r="F1833" s="72">
        <v>0</v>
      </c>
      <c r="G1833" s="73">
        <v>0</v>
      </c>
      <c r="H1833" s="73">
        <v>0</v>
      </c>
      <c r="I1833" s="73">
        <v>0</v>
      </c>
      <c r="J1833" s="73">
        <v>0</v>
      </c>
      <c r="K1833" s="73">
        <v>0</v>
      </c>
      <c r="L1833" s="73">
        <v>0</v>
      </c>
      <c r="M1833" s="66"/>
      <c r="N1833" s="66"/>
      <c r="O1833" s="74">
        <v>0</v>
      </c>
      <c r="P1833" s="66">
        <f t="shared" si="399"/>
        <v>0</v>
      </c>
      <c r="Q1833" s="73">
        <v>0</v>
      </c>
      <c r="R1833" s="73">
        <v>0</v>
      </c>
      <c r="S1833" s="73">
        <v>0</v>
      </c>
      <c r="T1833" s="73">
        <v>0</v>
      </c>
      <c r="U1833" s="73">
        <v>0</v>
      </c>
      <c r="V1833" s="73">
        <v>0</v>
      </c>
      <c r="W1833" s="66"/>
      <c r="X1833" s="66"/>
      <c r="Y1833" s="74">
        <v>0</v>
      </c>
      <c r="Z1833" s="66">
        <f t="shared" si="403"/>
        <v>0</v>
      </c>
      <c r="AA1833" s="75">
        <v>0</v>
      </c>
    </row>
    <row r="1834" spans="1:27" ht="47.25">
      <c r="A1834" s="66" t="s">
        <v>2707</v>
      </c>
      <c r="B1834" s="1" t="s">
        <v>551</v>
      </c>
      <c r="C1834" s="71" t="str">
        <f>IF(A1834&lt;&gt;0,C1830,0)</f>
        <v>6.2.2.1</v>
      </c>
      <c r="D1834" s="72" t="s">
        <v>2708</v>
      </c>
      <c r="E1834" s="72" t="s">
        <v>2664</v>
      </c>
      <c r="F1834" s="72">
        <v>0</v>
      </c>
      <c r="G1834" s="73">
        <v>0</v>
      </c>
      <c r="H1834" s="73">
        <v>0</v>
      </c>
      <c r="I1834" s="73">
        <v>0</v>
      </c>
      <c r="J1834" s="73">
        <v>0</v>
      </c>
      <c r="K1834" s="73">
        <v>0</v>
      </c>
      <c r="L1834" s="73">
        <v>5.4746300000000003E-3</v>
      </c>
      <c r="M1834" s="66"/>
      <c r="N1834" s="66"/>
      <c r="O1834" s="74">
        <v>0</v>
      </c>
      <c r="P1834" s="66">
        <f t="shared" si="399"/>
        <v>5.4746300000000003E-3</v>
      </c>
      <c r="Q1834" s="73">
        <v>0</v>
      </c>
      <c r="R1834" s="73">
        <v>0</v>
      </c>
      <c r="S1834" s="73">
        <v>0</v>
      </c>
      <c r="T1834" s="73">
        <v>0</v>
      </c>
      <c r="U1834" s="73">
        <v>0</v>
      </c>
      <c r="V1834" s="73">
        <v>5.4746300000000003E-3</v>
      </c>
      <c r="W1834" s="66"/>
      <c r="X1834" s="66"/>
      <c r="Y1834" s="74">
        <v>0</v>
      </c>
      <c r="Z1834" s="66">
        <f t="shared" si="403"/>
        <v>5.4746300000000003E-3</v>
      </c>
      <c r="AA1834" s="75">
        <v>0</v>
      </c>
    </row>
    <row r="1835" spans="1:27" ht="94.5" customHeight="1">
      <c r="A1835" s="66" t="s">
        <v>2709</v>
      </c>
      <c r="B1835" s="1" t="s">
        <v>552</v>
      </c>
      <c r="C1835" s="71" t="str">
        <f>IF(A1835&lt;&gt;0,C1830,0)</f>
        <v>6.2.2.1</v>
      </c>
      <c r="D1835" s="72" t="s">
        <v>2710</v>
      </c>
      <c r="E1835" s="72" t="s">
        <v>2664</v>
      </c>
      <c r="F1835" s="72">
        <v>0</v>
      </c>
      <c r="G1835" s="73">
        <v>0</v>
      </c>
      <c r="H1835" s="73">
        <v>0</v>
      </c>
      <c r="I1835" s="73">
        <v>0</v>
      </c>
      <c r="J1835" s="73">
        <v>0</v>
      </c>
      <c r="K1835" s="73">
        <v>0</v>
      </c>
      <c r="L1835" s="73">
        <v>1.069373E-2</v>
      </c>
      <c r="M1835" s="66"/>
      <c r="N1835" s="66"/>
      <c r="O1835" s="74">
        <v>0</v>
      </c>
      <c r="P1835" s="66">
        <f t="shared" si="399"/>
        <v>1.069373E-2</v>
      </c>
      <c r="Q1835" s="73">
        <v>0</v>
      </c>
      <c r="R1835" s="73">
        <v>0</v>
      </c>
      <c r="S1835" s="73">
        <v>0</v>
      </c>
      <c r="T1835" s="73">
        <v>0</v>
      </c>
      <c r="U1835" s="73">
        <v>0</v>
      </c>
      <c r="V1835" s="73">
        <v>1.069373E-2</v>
      </c>
      <c r="W1835" s="66"/>
      <c r="X1835" s="66"/>
      <c r="Y1835" s="74">
        <v>0</v>
      </c>
      <c r="Z1835" s="66">
        <f t="shared" si="403"/>
        <v>1.069373E-2</v>
      </c>
      <c r="AA1835" s="75">
        <v>0</v>
      </c>
    </row>
    <row r="1836" spans="1:27" ht="31.5">
      <c r="A1836" s="66" t="s">
        <v>2711</v>
      </c>
      <c r="B1836" s="1" t="s">
        <v>553</v>
      </c>
      <c r="C1836" s="71" t="str">
        <f>IF(A1836&lt;&gt;0,C1830,0)</f>
        <v>6.2.2.1</v>
      </c>
      <c r="D1836" s="72" t="s">
        <v>2712</v>
      </c>
      <c r="E1836" s="72" t="s">
        <v>2664</v>
      </c>
      <c r="F1836" s="72">
        <v>0</v>
      </c>
      <c r="G1836" s="73">
        <v>0</v>
      </c>
      <c r="H1836" s="73">
        <v>0</v>
      </c>
      <c r="I1836" s="73">
        <v>0</v>
      </c>
      <c r="J1836" s="73">
        <v>0</v>
      </c>
      <c r="K1836" s="73">
        <v>0</v>
      </c>
      <c r="L1836" s="73">
        <v>2.9275210000000003E-2</v>
      </c>
      <c r="M1836" s="66"/>
      <c r="N1836" s="66"/>
      <c r="O1836" s="74">
        <v>0</v>
      </c>
      <c r="P1836" s="66">
        <f t="shared" si="399"/>
        <v>2.9275210000000003E-2</v>
      </c>
      <c r="Q1836" s="73">
        <v>0</v>
      </c>
      <c r="R1836" s="73">
        <v>0</v>
      </c>
      <c r="S1836" s="73">
        <v>0</v>
      </c>
      <c r="T1836" s="73">
        <v>0</v>
      </c>
      <c r="U1836" s="73">
        <v>0</v>
      </c>
      <c r="V1836" s="73">
        <v>2.9275210000000003E-2</v>
      </c>
      <c r="W1836" s="66"/>
      <c r="X1836" s="66"/>
      <c r="Y1836" s="74">
        <v>0</v>
      </c>
      <c r="Z1836" s="66">
        <f t="shared" si="403"/>
        <v>2.9275210000000003E-2</v>
      </c>
      <c r="AA1836" s="75">
        <v>0</v>
      </c>
    </row>
    <row r="1837" spans="1:27" ht="31.5">
      <c r="A1837" s="66" t="s">
        <v>2713</v>
      </c>
      <c r="B1837" s="1" t="s">
        <v>554</v>
      </c>
      <c r="C1837" s="71" t="str">
        <f>IF(A1837&lt;&gt;0,C1830,0)</f>
        <v>6.2.2.1</v>
      </c>
      <c r="D1837" s="72" t="s">
        <v>2714</v>
      </c>
      <c r="E1837" s="72" t="s">
        <v>2664</v>
      </c>
      <c r="F1837" s="72">
        <v>0</v>
      </c>
      <c r="G1837" s="73">
        <v>0</v>
      </c>
      <c r="H1837" s="73">
        <v>0</v>
      </c>
      <c r="I1837" s="73">
        <v>0</v>
      </c>
      <c r="J1837" s="73">
        <v>0</v>
      </c>
      <c r="K1837" s="73">
        <v>0</v>
      </c>
      <c r="L1837" s="73">
        <v>1.5610940000000002E-2</v>
      </c>
      <c r="M1837" s="66"/>
      <c r="N1837" s="66"/>
      <c r="O1837" s="74">
        <v>0</v>
      </c>
      <c r="P1837" s="66">
        <f t="shared" si="399"/>
        <v>1.5610940000000002E-2</v>
      </c>
      <c r="Q1837" s="73">
        <v>0</v>
      </c>
      <c r="R1837" s="73">
        <v>0</v>
      </c>
      <c r="S1837" s="73">
        <v>0</v>
      </c>
      <c r="T1837" s="73">
        <v>0</v>
      </c>
      <c r="U1837" s="73">
        <v>0</v>
      </c>
      <c r="V1837" s="73">
        <v>1.5610940000000002E-2</v>
      </c>
      <c r="W1837" s="66"/>
      <c r="X1837" s="66"/>
      <c r="Y1837" s="74">
        <v>0</v>
      </c>
      <c r="Z1837" s="66">
        <f t="shared" si="403"/>
        <v>1.5610940000000002E-2</v>
      </c>
      <c r="AA1837" s="75">
        <v>0</v>
      </c>
    </row>
    <row r="1838" spans="1:27" ht="31.5">
      <c r="A1838" s="66" t="s">
        <v>2715</v>
      </c>
      <c r="B1838" s="1" t="s">
        <v>555</v>
      </c>
      <c r="C1838" s="71" t="str">
        <f>IF(A1838&lt;&gt;0,C1830,0)</f>
        <v>6.2.2.1</v>
      </c>
      <c r="D1838" s="72" t="s">
        <v>2716</v>
      </c>
      <c r="E1838" s="72" t="s">
        <v>2664</v>
      </c>
      <c r="F1838" s="72">
        <v>0</v>
      </c>
      <c r="G1838" s="73">
        <v>0</v>
      </c>
      <c r="H1838" s="73">
        <v>0</v>
      </c>
      <c r="I1838" s="73">
        <v>0</v>
      </c>
      <c r="J1838" s="73">
        <v>0</v>
      </c>
      <c r="K1838" s="73">
        <v>0</v>
      </c>
      <c r="L1838" s="73">
        <v>1.4892719999999998E-2</v>
      </c>
      <c r="M1838" s="66"/>
      <c r="N1838" s="66"/>
      <c r="O1838" s="74">
        <v>0</v>
      </c>
      <c r="P1838" s="66">
        <f t="shared" si="399"/>
        <v>1.4892719999999998E-2</v>
      </c>
      <c r="Q1838" s="73">
        <v>0</v>
      </c>
      <c r="R1838" s="73">
        <v>0</v>
      </c>
      <c r="S1838" s="73">
        <v>0</v>
      </c>
      <c r="T1838" s="73">
        <v>0</v>
      </c>
      <c r="U1838" s="73">
        <v>0</v>
      </c>
      <c r="V1838" s="73">
        <v>1.4892719999999998E-2</v>
      </c>
      <c r="W1838" s="66"/>
      <c r="X1838" s="66"/>
      <c r="Y1838" s="74">
        <v>0</v>
      </c>
      <c r="Z1838" s="66">
        <f t="shared" si="403"/>
        <v>1.4892719999999998E-2</v>
      </c>
      <c r="AA1838" s="75">
        <v>0</v>
      </c>
    </row>
    <row r="1839" spans="1:27" ht="31.5">
      <c r="A1839" s="66" t="s">
        <v>2717</v>
      </c>
      <c r="B1839" s="1" t="s">
        <v>556</v>
      </c>
      <c r="C1839" s="71" t="str">
        <f>IF(A1839&lt;&gt;0,C1830,0)</f>
        <v>6.2.2.1</v>
      </c>
      <c r="D1839" s="72" t="s">
        <v>2718</v>
      </c>
      <c r="E1839" s="72" t="s">
        <v>2664</v>
      </c>
      <c r="F1839" s="72">
        <v>0</v>
      </c>
      <c r="G1839" s="73">
        <v>0</v>
      </c>
      <c r="H1839" s="73">
        <v>0</v>
      </c>
      <c r="I1839" s="73">
        <v>0</v>
      </c>
      <c r="J1839" s="73">
        <v>0</v>
      </c>
      <c r="K1839" s="73">
        <v>0</v>
      </c>
      <c r="L1839" s="73">
        <v>2.454404E-2</v>
      </c>
      <c r="M1839" s="66"/>
      <c r="N1839" s="66"/>
      <c r="O1839" s="74">
        <v>0</v>
      </c>
      <c r="P1839" s="66">
        <f t="shared" si="399"/>
        <v>2.454404E-2</v>
      </c>
      <c r="Q1839" s="73">
        <v>0</v>
      </c>
      <c r="R1839" s="73">
        <v>0</v>
      </c>
      <c r="S1839" s="73">
        <v>0</v>
      </c>
      <c r="T1839" s="73">
        <v>0</v>
      </c>
      <c r="U1839" s="73">
        <v>0</v>
      </c>
      <c r="V1839" s="73">
        <v>2.454404E-2</v>
      </c>
      <c r="W1839" s="66"/>
      <c r="X1839" s="66"/>
      <c r="Y1839" s="74">
        <v>0</v>
      </c>
      <c r="Z1839" s="66">
        <f t="shared" si="403"/>
        <v>2.454404E-2</v>
      </c>
      <c r="AA1839" s="75">
        <v>0</v>
      </c>
    </row>
    <row r="1840" spans="1:27" ht="31.5">
      <c r="A1840" s="66" t="s">
        <v>2719</v>
      </c>
      <c r="B1840" s="1" t="s">
        <v>559</v>
      </c>
      <c r="C1840" s="71" t="str">
        <f>IF(A1840&lt;&gt;0,C1830,0)</f>
        <v>6.2.2.1</v>
      </c>
      <c r="D1840" s="72" t="s">
        <v>2720</v>
      </c>
      <c r="E1840" s="72" t="s">
        <v>2664</v>
      </c>
      <c r="F1840" s="72">
        <v>0</v>
      </c>
      <c r="G1840" s="73">
        <v>0</v>
      </c>
      <c r="H1840" s="73">
        <v>0</v>
      </c>
      <c r="I1840" s="73">
        <v>0</v>
      </c>
      <c r="J1840" s="73">
        <v>0</v>
      </c>
      <c r="K1840" s="73">
        <v>0</v>
      </c>
      <c r="L1840" s="73">
        <v>1.0333449999999999E-2</v>
      </c>
      <c r="M1840" s="66"/>
      <c r="N1840" s="66"/>
      <c r="O1840" s="74">
        <v>0</v>
      </c>
      <c r="P1840" s="66">
        <f t="shared" si="399"/>
        <v>1.0333449999999999E-2</v>
      </c>
      <c r="Q1840" s="73">
        <v>0</v>
      </c>
      <c r="R1840" s="73">
        <v>0</v>
      </c>
      <c r="S1840" s="73">
        <v>0</v>
      </c>
      <c r="T1840" s="73">
        <v>0</v>
      </c>
      <c r="U1840" s="73">
        <v>0</v>
      </c>
      <c r="V1840" s="73">
        <v>1.0333449999999999E-2</v>
      </c>
      <c r="W1840" s="66"/>
      <c r="X1840" s="66"/>
      <c r="Y1840" s="74">
        <v>0</v>
      </c>
      <c r="Z1840" s="66">
        <f t="shared" si="403"/>
        <v>1.0333449999999999E-2</v>
      </c>
      <c r="AA1840" s="75">
        <v>0</v>
      </c>
    </row>
    <row r="1841" spans="1:27" ht="31.5">
      <c r="A1841" s="66" t="s">
        <v>2721</v>
      </c>
      <c r="B1841" s="1" t="s">
        <v>560</v>
      </c>
      <c r="C1841" s="71" t="str">
        <f>IF(A1841&lt;&gt;0,C1830,0)</f>
        <v>6.2.2.1</v>
      </c>
      <c r="D1841" s="72" t="s">
        <v>2722</v>
      </c>
      <c r="E1841" s="72" t="s">
        <v>2664</v>
      </c>
      <c r="F1841" s="72">
        <v>0</v>
      </c>
      <c r="G1841" s="73">
        <v>0</v>
      </c>
      <c r="H1841" s="73">
        <v>0</v>
      </c>
      <c r="I1841" s="73">
        <v>0</v>
      </c>
      <c r="J1841" s="73">
        <v>0</v>
      </c>
      <c r="K1841" s="73">
        <v>0</v>
      </c>
      <c r="L1841" s="73">
        <v>1.509895E-2</v>
      </c>
      <c r="M1841" s="66"/>
      <c r="N1841" s="66"/>
      <c r="O1841" s="74">
        <v>0</v>
      </c>
      <c r="P1841" s="66">
        <f t="shared" si="399"/>
        <v>1.509895E-2</v>
      </c>
      <c r="Q1841" s="73">
        <v>0</v>
      </c>
      <c r="R1841" s="73">
        <v>0</v>
      </c>
      <c r="S1841" s="73">
        <v>0</v>
      </c>
      <c r="T1841" s="73">
        <v>0</v>
      </c>
      <c r="U1841" s="73">
        <v>0</v>
      </c>
      <c r="V1841" s="73">
        <v>1.509895E-2</v>
      </c>
      <c r="W1841" s="66"/>
      <c r="X1841" s="66"/>
      <c r="Y1841" s="74">
        <v>0</v>
      </c>
      <c r="Z1841" s="66">
        <f t="shared" si="403"/>
        <v>1.509895E-2</v>
      </c>
      <c r="AA1841" s="75">
        <v>0</v>
      </c>
    </row>
    <row r="1842" spans="1:27" ht="31.5">
      <c r="A1842" s="66" t="s">
        <v>2723</v>
      </c>
      <c r="B1842" s="1" t="s">
        <v>561</v>
      </c>
      <c r="C1842" s="71" t="str">
        <f>IF(A1842&lt;&gt;0,C1830,0)</f>
        <v>6.2.2.1</v>
      </c>
      <c r="D1842" s="72" t="s">
        <v>2724</v>
      </c>
      <c r="E1842" s="72" t="s">
        <v>2664</v>
      </c>
      <c r="F1842" s="72">
        <v>0</v>
      </c>
      <c r="G1842" s="73">
        <v>0</v>
      </c>
      <c r="H1842" s="73">
        <v>0</v>
      </c>
      <c r="I1842" s="73">
        <v>0</v>
      </c>
      <c r="J1842" s="73">
        <v>0</v>
      </c>
      <c r="K1842" s="73">
        <v>0</v>
      </c>
      <c r="L1842" s="73">
        <v>6.0797569999999995E-2</v>
      </c>
      <c r="M1842" s="66"/>
      <c r="N1842" s="66"/>
      <c r="O1842" s="74">
        <v>0</v>
      </c>
      <c r="P1842" s="66">
        <f t="shared" si="399"/>
        <v>6.0797569999999995E-2</v>
      </c>
      <c r="Q1842" s="73">
        <v>0</v>
      </c>
      <c r="R1842" s="73">
        <v>0</v>
      </c>
      <c r="S1842" s="73">
        <v>0</v>
      </c>
      <c r="T1842" s="73">
        <v>0</v>
      </c>
      <c r="U1842" s="73">
        <v>0</v>
      </c>
      <c r="V1842" s="73">
        <v>6.0797569999999995E-2</v>
      </c>
      <c r="W1842" s="66"/>
      <c r="X1842" s="66"/>
      <c r="Y1842" s="74">
        <v>0</v>
      </c>
      <c r="Z1842" s="66">
        <f t="shared" si="403"/>
        <v>6.0797569999999995E-2</v>
      </c>
      <c r="AA1842" s="75">
        <v>0</v>
      </c>
    </row>
    <row r="1843" spans="1:27" ht="47.25">
      <c r="A1843" s="66" t="s">
        <v>2725</v>
      </c>
      <c r="B1843" s="1" t="s">
        <v>562</v>
      </c>
      <c r="C1843" s="71" t="str">
        <f>IF(A1843&lt;&gt;0,C1830,0)</f>
        <v>6.2.2.1</v>
      </c>
      <c r="D1843" s="72" t="s">
        <v>2726</v>
      </c>
      <c r="E1843" s="72" t="s">
        <v>2664</v>
      </c>
      <c r="F1843" s="72">
        <v>0</v>
      </c>
      <c r="G1843" s="73">
        <v>0</v>
      </c>
      <c r="H1843" s="73">
        <v>0</v>
      </c>
      <c r="I1843" s="73">
        <v>0</v>
      </c>
      <c r="J1843" s="73">
        <v>0</v>
      </c>
      <c r="K1843" s="73">
        <v>0</v>
      </c>
      <c r="L1843" s="73">
        <v>1.9930079999999999E-2</v>
      </c>
      <c r="M1843" s="66"/>
      <c r="N1843" s="66"/>
      <c r="O1843" s="74">
        <v>0</v>
      </c>
      <c r="P1843" s="66">
        <f t="shared" si="399"/>
        <v>1.9930079999999999E-2</v>
      </c>
      <c r="Q1843" s="73">
        <v>0</v>
      </c>
      <c r="R1843" s="73">
        <v>0</v>
      </c>
      <c r="S1843" s="73">
        <v>0</v>
      </c>
      <c r="T1843" s="73">
        <v>0</v>
      </c>
      <c r="U1843" s="73">
        <v>0</v>
      </c>
      <c r="V1843" s="73">
        <v>1.9930079999999999E-2</v>
      </c>
      <c r="W1843" s="66"/>
      <c r="X1843" s="66"/>
      <c r="Y1843" s="74">
        <v>0</v>
      </c>
      <c r="Z1843" s="66">
        <f t="shared" si="403"/>
        <v>1.9930079999999999E-2</v>
      </c>
      <c r="AA1843" s="75">
        <v>0</v>
      </c>
    </row>
    <row r="1844" spans="1:27" ht="63">
      <c r="A1844" s="66" t="s">
        <v>2727</v>
      </c>
      <c r="B1844" s="1" t="s">
        <v>563</v>
      </c>
      <c r="C1844" s="71" t="str">
        <f>IF(A1844&lt;&gt;0,C1830,0)</f>
        <v>6.2.2.1</v>
      </c>
      <c r="D1844" s="72" t="s">
        <v>2728</v>
      </c>
      <c r="E1844" s="72" t="s">
        <v>2664</v>
      </c>
      <c r="F1844" s="72">
        <v>0</v>
      </c>
      <c r="G1844" s="73">
        <v>0</v>
      </c>
      <c r="H1844" s="73">
        <v>0</v>
      </c>
      <c r="I1844" s="73">
        <v>0</v>
      </c>
      <c r="J1844" s="73">
        <v>0</v>
      </c>
      <c r="K1844" s="73">
        <v>0</v>
      </c>
      <c r="L1844" s="73">
        <v>4.9140540000000003E-2</v>
      </c>
      <c r="M1844" s="66"/>
      <c r="N1844" s="66"/>
      <c r="O1844" s="74">
        <v>0</v>
      </c>
      <c r="P1844" s="66">
        <f t="shared" si="399"/>
        <v>4.9140540000000003E-2</v>
      </c>
      <c r="Q1844" s="73">
        <v>0</v>
      </c>
      <c r="R1844" s="73">
        <v>0</v>
      </c>
      <c r="S1844" s="73">
        <v>0</v>
      </c>
      <c r="T1844" s="73">
        <v>0</v>
      </c>
      <c r="U1844" s="73">
        <v>0</v>
      </c>
      <c r="V1844" s="73">
        <v>4.9140540000000003E-2</v>
      </c>
      <c r="W1844" s="66"/>
      <c r="X1844" s="66"/>
      <c r="Y1844" s="74">
        <v>0</v>
      </c>
      <c r="Z1844" s="66">
        <f t="shared" si="403"/>
        <v>4.9140540000000003E-2</v>
      </c>
      <c r="AA1844" s="75">
        <v>0</v>
      </c>
    </row>
    <row r="1845" spans="1:27" ht="47.25">
      <c r="A1845" s="66" t="s">
        <v>2729</v>
      </c>
      <c r="B1845" s="1" t="s">
        <v>564</v>
      </c>
      <c r="C1845" s="71" t="str">
        <f>IF(A1845&lt;&gt;0,C1830,0)</f>
        <v>6.2.2.1</v>
      </c>
      <c r="D1845" s="72" t="s">
        <v>2730</v>
      </c>
      <c r="E1845" s="72" t="s">
        <v>2664</v>
      </c>
      <c r="F1845" s="72" t="s">
        <v>1308</v>
      </c>
      <c r="G1845" s="73">
        <v>0.77</v>
      </c>
      <c r="H1845" s="73">
        <v>0</v>
      </c>
      <c r="I1845" s="73">
        <v>0</v>
      </c>
      <c r="J1845" s="73">
        <v>0.77</v>
      </c>
      <c r="K1845" s="73">
        <v>0</v>
      </c>
      <c r="L1845" s="73">
        <v>0</v>
      </c>
      <c r="M1845" s="66"/>
      <c r="N1845" s="66"/>
      <c r="O1845" s="74">
        <v>0</v>
      </c>
      <c r="P1845" s="66">
        <f t="shared" si="399"/>
        <v>0</v>
      </c>
      <c r="Q1845" s="73">
        <v>0</v>
      </c>
      <c r="R1845" s="73">
        <v>0</v>
      </c>
      <c r="S1845" s="73">
        <v>0</v>
      </c>
      <c r="T1845" s="73">
        <v>0</v>
      </c>
      <c r="U1845" s="73">
        <v>0</v>
      </c>
      <c r="V1845" s="73">
        <v>0</v>
      </c>
      <c r="W1845" s="66"/>
      <c r="X1845" s="66"/>
      <c r="Y1845" s="74">
        <v>0</v>
      </c>
      <c r="Z1845" s="66">
        <f t="shared" si="403"/>
        <v>0</v>
      </c>
      <c r="AA1845" s="75">
        <v>0.7729184799474268</v>
      </c>
    </row>
    <row r="1846" spans="1:27" ht="63">
      <c r="A1846" s="66" t="s">
        <v>2731</v>
      </c>
      <c r="B1846" s="1" t="s">
        <v>565</v>
      </c>
      <c r="C1846" s="71" t="str">
        <f>IF(A1846&lt;&gt;0,C1830,0)</f>
        <v>6.2.2.1</v>
      </c>
      <c r="D1846" s="72" t="s">
        <v>2732</v>
      </c>
      <c r="E1846" s="72" t="s">
        <v>2664</v>
      </c>
      <c r="F1846" s="72" t="s">
        <v>1309</v>
      </c>
      <c r="G1846" s="73">
        <v>0.35</v>
      </c>
      <c r="H1846" s="73">
        <v>0</v>
      </c>
      <c r="I1846" s="73">
        <v>0</v>
      </c>
      <c r="J1846" s="73">
        <v>0.35</v>
      </c>
      <c r="K1846" s="73">
        <v>0</v>
      </c>
      <c r="L1846" s="73">
        <v>0.11754298000000001</v>
      </c>
      <c r="M1846" s="66"/>
      <c r="N1846" s="66"/>
      <c r="O1846" s="74">
        <v>0.11754298000000001</v>
      </c>
      <c r="P1846" s="66">
        <f t="shared" si="399"/>
        <v>0</v>
      </c>
      <c r="Q1846" s="73">
        <v>0</v>
      </c>
      <c r="R1846" s="73">
        <v>0</v>
      </c>
      <c r="S1846" s="73">
        <v>0</v>
      </c>
      <c r="T1846" s="73">
        <v>0</v>
      </c>
      <c r="U1846" s="73">
        <v>0</v>
      </c>
      <c r="V1846" s="73">
        <v>0.11754298000000001</v>
      </c>
      <c r="W1846" s="66"/>
      <c r="X1846" s="66"/>
      <c r="Y1846" s="74">
        <v>0.11754298000000001</v>
      </c>
      <c r="Z1846" s="66">
        <f t="shared" si="403"/>
        <v>0</v>
      </c>
      <c r="AA1846" s="75">
        <v>0.34647329512845615</v>
      </c>
    </row>
    <row r="1847" spans="1:27" ht="63">
      <c r="A1847" s="66" t="s">
        <v>2733</v>
      </c>
      <c r="B1847" s="1" t="s">
        <v>566</v>
      </c>
      <c r="C1847" s="71" t="str">
        <f>IF(A1847&lt;&gt;0,C1830,0)</f>
        <v>6.2.2.1</v>
      </c>
      <c r="D1847" s="72" t="s">
        <v>2734</v>
      </c>
      <c r="E1847" s="72" t="s">
        <v>2664</v>
      </c>
      <c r="F1847" s="72" t="s">
        <v>1310</v>
      </c>
      <c r="G1847" s="73">
        <v>3.71</v>
      </c>
      <c r="H1847" s="73">
        <v>0</v>
      </c>
      <c r="I1847" s="73">
        <v>0</v>
      </c>
      <c r="J1847" s="73">
        <v>3.71</v>
      </c>
      <c r="K1847" s="73">
        <v>0</v>
      </c>
      <c r="L1847" s="73">
        <v>0</v>
      </c>
      <c r="M1847" s="66"/>
      <c r="N1847" s="66"/>
      <c r="O1847" s="74">
        <v>0</v>
      </c>
      <c r="P1847" s="66">
        <f t="shared" si="399"/>
        <v>0</v>
      </c>
      <c r="Q1847" s="73">
        <v>0</v>
      </c>
      <c r="R1847" s="73">
        <v>0</v>
      </c>
      <c r="S1847" s="73">
        <v>0</v>
      </c>
      <c r="T1847" s="73">
        <v>0</v>
      </c>
      <c r="U1847" s="73">
        <v>0</v>
      </c>
      <c r="V1847" s="73">
        <v>0</v>
      </c>
      <c r="W1847" s="66"/>
      <c r="X1847" s="66"/>
      <c r="Y1847" s="74">
        <v>0</v>
      </c>
      <c r="Z1847" s="66">
        <f t="shared" si="403"/>
        <v>0</v>
      </c>
      <c r="AA1847" s="75">
        <v>3.712620683031731</v>
      </c>
    </row>
    <row r="1848" spans="1:27" ht="110.25">
      <c r="A1848" s="66" t="s">
        <v>2735</v>
      </c>
      <c r="B1848" s="1" t="s">
        <v>584</v>
      </c>
      <c r="C1848" s="71" t="str">
        <f>IF(A1848&lt;&gt;0,C1830,0)</f>
        <v>6.2.2.1</v>
      </c>
      <c r="D1848" s="72" t="s">
        <v>2736</v>
      </c>
      <c r="E1848" s="72" t="s">
        <v>2664</v>
      </c>
      <c r="F1848" s="72" t="s">
        <v>1311</v>
      </c>
      <c r="G1848" s="73">
        <v>0</v>
      </c>
      <c r="H1848" s="73">
        <v>0</v>
      </c>
      <c r="I1848" s="73">
        <v>0</v>
      </c>
      <c r="J1848" s="73">
        <v>0</v>
      </c>
      <c r="K1848" s="73">
        <v>0</v>
      </c>
      <c r="L1848" s="73">
        <v>8.3803280000000008E-2</v>
      </c>
      <c r="M1848" s="66"/>
      <c r="N1848" s="66"/>
      <c r="O1848" s="74">
        <v>8.3803280000000008E-2</v>
      </c>
      <c r="P1848" s="66">
        <f t="shared" si="399"/>
        <v>0</v>
      </c>
      <c r="Q1848" s="73">
        <v>0</v>
      </c>
      <c r="R1848" s="73">
        <v>0</v>
      </c>
      <c r="S1848" s="73">
        <v>0</v>
      </c>
      <c r="T1848" s="73">
        <v>0</v>
      </c>
      <c r="U1848" s="73">
        <v>0</v>
      </c>
      <c r="V1848" s="73">
        <v>8.3803280000000008E-2</v>
      </c>
      <c r="W1848" s="66"/>
      <c r="X1848" s="66"/>
      <c r="Y1848" s="74">
        <v>8.3803280000000008E-2</v>
      </c>
      <c r="Z1848" s="66">
        <f t="shared" si="403"/>
        <v>0</v>
      </c>
      <c r="AA1848" s="75">
        <v>0</v>
      </c>
    </row>
    <row r="1849" spans="1:27" ht="63">
      <c r="A1849" s="66" t="s">
        <v>2737</v>
      </c>
      <c r="B1849" s="1" t="s">
        <v>585</v>
      </c>
      <c r="C1849" s="71" t="str">
        <f>IF(A1849&lt;&gt;0,C1830,0)</f>
        <v>6.2.2.1</v>
      </c>
      <c r="D1849" s="72" t="s">
        <v>2738</v>
      </c>
      <c r="E1849" s="72" t="s">
        <v>2664</v>
      </c>
      <c r="F1849" s="72" t="s">
        <v>1312</v>
      </c>
      <c r="G1849" s="73">
        <v>4.3</v>
      </c>
      <c r="H1849" s="73">
        <v>0</v>
      </c>
      <c r="I1849" s="73">
        <v>0</v>
      </c>
      <c r="J1849" s="73">
        <v>4.3</v>
      </c>
      <c r="K1849" s="73">
        <v>0</v>
      </c>
      <c r="L1849" s="73">
        <v>0</v>
      </c>
      <c r="M1849" s="66"/>
      <c r="N1849" s="66"/>
      <c r="O1849" s="74">
        <v>0</v>
      </c>
      <c r="P1849" s="66">
        <f t="shared" si="399"/>
        <v>0</v>
      </c>
      <c r="Q1849" s="73">
        <v>0</v>
      </c>
      <c r="R1849" s="73">
        <v>0</v>
      </c>
      <c r="S1849" s="73">
        <v>0</v>
      </c>
      <c r="T1849" s="73">
        <v>0</v>
      </c>
      <c r="U1849" s="73">
        <v>0</v>
      </c>
      <c r="V1849" s="73">
        <v>0</v>
      </c>
      <c r="W1849" s="66"/>
      <c r="X1849" s="66"/>
      <c r="Y1849" s="74">
        <v>0</v>
      </c>
      <c r="Z1849" s="66">
        <f t="shared" si="403"/>
        <v>0</v>
      </c>
      <c r="AA1849" s="75">
        <v>4.29848883019182</v>
      </c>
    </row>
    <row r="1850" spans="1:27" ht="47.25">
      <c r="A1850" s="66" t="s">
        <v>2739</v>
      </c>
      <c r="B1850" s="1" t="s">
        <v>586</v>
      </c>
      <c r="C1850" s="71" t="str">
        <f>IF(A1850&lt;&gt;0,C1830,0)</f>
        <v>6.2.2.1</v>
      </c>
      <c r="D1850" s="72" t="s">
        <v>2740</v>
      </c>
      <c r="E1850" s="72" t="s">
        <v>2664</v>
      </c>
      <c r="F1850" s="72" t="s">
        <v>1313</v>
      </c>
      <c r="G1850" s="73">
        <v>4.43</v>
      </c>
      <c r="H1850" s="73">
        <v>0</v>
      </c>
      <c r="I1850" s="73">
        <v>0</v>
      </c>
      <c r="J1850" s="73">
        <v>4.43</v>
      </c>
      <c r="K1850" s="73">
        <v>0</v>
      </c>
      <c r="L1850" s="73">
        <v>0</v>
      </c>
      <c r="M1850" s="66"/>
      <c r="N1850" s="66"/>
      <c r="O1850" s="74">
        <v>0</v>
      </c>
      <c r="P1850" s="66">
        <f t="shared" si="399"/>
        <v>0</v>
      </c>
      <c r="Q1850" s="73">
        <v>0</v>
      </c>
      <c r="R1850" s="73">
        <v>0</v>
      </c>
      <c r="S1850" s="73">
        <v>0</v>
      </c>
      <c r="T1850" s="73">
        <v>0</v>
      </c>
      <c r="U1850" s="73">
        <v>0</v>
      </c>
      <c r="V1850" s="73">
        <v>0</v>
      </c>
      <c r="W1850" s="66"/>
      <c r="X1850" s="66"/>
      <c r="Y1850" s="74">
        <v>0</v>
      </c>
      <c r="Z1850" s="66">
        <f t="shared" si="403"/>
        <v>0</v>
      </c>
      <c r="AA1850" s="75">
        <v>4.4336569734964399</v>
      </c>
    </row>
    <row r="1851" spans="1:27" ht="47.25">
      <c r="A1851" s="66" t="s">
        <v>2741</v>
      </c>
      <c r="B1851" s="1" t="s">
        <v>587</v>
      </c>
      <c r="C1851" s="71" t="str">
        <f>IF(A1851&lt;&gt;0,C1830,0)</f>
        <v>6.2.2.1</v>
      </c>
      <c r="D1851" s="72" t="s">
        <v>2742</v>
      </c>
      <c r="E1851" s="72" t="s">
        <v>2664</v>
      </c>
      <c r="F1851" s="72" t="s">
        <v>1314</v>
      </c>
      <c r="G1851" s="73">
        <v>58.43</v>
      </c>
      <c r="H1851" s="73">
        <v>0</v>
      </c>
      <c r="I1851" s="73">
        <v>0</v>
      </c>
      <c r="J1851" s="73">
        <v>58.43</v>
      </c>
      <c r="K1851" s="73">
        <v>0</v>
      </c>
      <c r="L1851" s="73">
        <v>2.113</v>
      </c>
      <c r="M1851" s="66"/>
      <c r="N1851" s="66"/>
      <c r="O1851" s="74">
        <v>1.9174406779661017</v>
      </c>
      <c r="P1851" s="66">
        <f t="shared" si="399"/>
        <v>0.19555932203389825</v>
      </c>
      <c r="Q1851" s="73">
        <v>29.209999999999997</v>
      </c>
      <c r="R1851" s="73">
        <v>0</v>
      </c>
      <c r="S1851" s="73">
        <v>0</v>
      </c>
      <c r="T1851" s="73">
        <v>29.209999999999997</v>
      </c>
      <c r="U1851" s="73">
        <v>0</v>
      </c>
      <c r="V1851" s="73">
        <v>2.113</v>
      </c>
      <c r="W1851" s="66"/>
      <c r="X1851" s="66"/>
      <c r="Y1851" s="74">
        <v>1.9174406779661017</v>
      </c>
      <c r="Z1851" s="66">
        <f t="shared" si="403"/>
        <v>0.19555932203389825</v>
      </c>
      <c r="AA1851" s="75">
        <v>58.43474336113195</v>
      </c>
    </row>
    <row r="1852" spans="1:27" ht="47.25" hidden="1" customHeight="1">
      <c r="A1852" s="66" t="s">
        <v>26</v>
      </c>
      <c r="B1852" s="1" t="s">
        <v>588</v>
      </c>
      <c r="C1852" s="71" t="str">
        <f>IF(A1852&lt;&gt;0,C1830,0)</f>
        <v>6.2.2.1</v>
      </c>
      <c r="D1852" s="72">
        <v>0</v>
      </c>
      <c r="E1852" s="72">
        <v>0</v>
      </c>
      <c r="F1852" s="72">
        <v>0</v>
      </c>
      <c r="G1852" s="73">
        <v>0</v>
      </c>
      <c r="H1852" s="73">
        <v>0</v>
      </c>
      <c r="I1852" s="73">
        <v>0</v>
      </c>
      <c r="J1852" s="73">
        <v>0</v>
      </c>
      <c r="K1852" s="73">
        <v>0</v>
      </c>
      <c r="L1852" s="73">
        <v>0</v>
      </c>
      <c r="M1852" s="66"/>
      <c r="N1852" s="66"/>
      <c r="O1852" s="74">
        <v>0</v>
      </c>
      <c r="P1852" s="66">
        <f t="shared" si="399"/>
        <v>0</v>
      </c>
      <c r="Q1852" s="73">
        <v>0</v>
      </c>
      <c r="R1852" s="73">
        <v>0</v>
      </c>
      <c r="S1852" s="73">
        <v>0</v>
      </c>
      <c r="T1852" s="73">
        <v>0</v>
      </c>
      <c r="U1852" s="73">
        <v>0</v>
      </c>
      <c r="V1852" s="73">
        <v>0</v>
      </c>
      <c r="W1852" s="66"/>
      <c r="X1852" s="66"/>
      <c r="Y1852" s="74">
        <v>0</v>
      </c>
      <c r="Z1852" s="66">
        <f t="shared" si="403"/>
        <v>0</v>
      </c>
      <c r="AA1852" s="75">
        <v>0</v>
      </c>
    </row>
    <row r="1853" spans="1:27" ht="15.75" hidden="1">
      <c r="A1853" s="66" t="s">
        <v>26</v>
      </c>
      <c r="B1853" s="1" t="s">
        <v>589</v>
      </c>
      <c r="C1853" s="71" t="str">
        <f>IF(A1853&lt;&gt;0,C1830,0)</f>
        <v>6.2.2.1</v>
      </c>
      <c r="D1853" s="72">
        <v>0</v>
      </c>
      <c r="E1853" s="72">
        <v>0</v>
      </c>
      <c r="F1853" s="72">
        <v>0</v>
      </c>
      <c r="G1853" s="73">
        <v>0</v>
      </c>
      <c r="H1853" s="73">
        <v>0</v>
      </c>
      <c r="I1853" s="73">
        <v>0</v>
      </c>
      <c r="J1853" s="73">
        <v>0</v>
      </c>
      <c r="K1853" s="73">
        <v>0</v>
      </c>
      <c r="L1853" s="73">
        <v>0</v>
      </c>
      <c r="M1853" s="66"/>
      <c r="N1853" s="66"/>
      <c r="O1853" s="74">
        <v>0</v>
      </c>
      <c r="P1853" s="66">
        <f t="shared" si="399"/>
        <v>0</v>
      </c>
      <c r="Q1853" s="73">
        <v>0</v>
      </c>
      <c r="R1853" s="73">
        <v>0</v>
      </c>
      <c r="S1853" s="73">
        <v>0</v>
      </c>
      <c r="T1853" s="73">
        <v>0</v>
      </c>
      <c r="U1853" s="73">
        <v>0</v>
      </c>
      <c r="V1853" s="73">
        <v>0</v>
      </c>
      <c r="W1853" s="66"/>
      <c r="X1853" s="66"/>
      <c r="Y1853" s="74">
        <v>0</v>
      </c>
      <c r="Z1853" s="66">
        <f t="shared" si="403"/>
        <v>0</v>
      </c>
      <c r="AA1853" s="75">
        <v>0</v>
      </c>
    </row>
    <row r="1854" spans="1:27" ht="15.75" hidden="1">
      <c r="A1854" s="66" t="s">
        <v>26</v>
      </c>
      <c r="B1854" s="1" t="s">
        <v>590</v>
      </c>
      <c r="C1854" s="71" t="str">
        <f>IF(A1854&lt;&gt;0,C1830,0)</f>
        <v>6.2.2.1</v>
      </c>
      <c r="D1854" s="72">
        <v>0</v>
      </c>
      <c r="E1854" s="72">
        <v>0</v>
      </c>
      <c r="F1854" s="72">
        <v>0</v>
      </c>
      <c r="G1854" s="73">
        <v>0</v>
      </c>
      <c r="H1854" s="73">
        <v>0</v>
      </c>
      <c r="I1854" s="73">
        <v>0</v>
      </c>
      <c r="J1854" s="73">
        <v>0</v>
      </c>
      <c r="K1854" s="73">
        <v>0</v>
      </c>
      <c r="L1854" s="73">
        <v>0</v>
      </c>
      <c r="M1854" s="66"/>
      <c r="N1854" s="66"/>
      <c r="O1854" s="74">
        <v>0</v>
      </c>
      <c r="P1854" s="66">
        <f t="shared" si="399"/>
        <v>0</v>
      </c>
      <c r="Q1854" s="73">
        <v>0</v>
      </c>
      <c r="R1854" s="73">
        <v>0</v>
      </c>
      <c r="S1854" s="73">
        <v>0</v>
      </c>
      <c r="T1854" s="73">
        <v>0</v>
      </c>
      <c r="U1854" s="73">
        <v>0</v>
      </c>
      <c r="V1854" s="73">
        <v>0</v>
      </c>
      <c r="W1854" s="66"/>
      <c r="X1854" s="66"/>
      <c r="Y1854" s="74">
        <v>0</v>
      </c>
      <c r="Z1854" s="66">
        <f t="shared" si="403"/>
        <v>0</v>
      </c>
      <c r="AA1854" s="75">
        <v>0</v>
      </c>
    </row>
    <row r="1855" spans="1:27" ht="15.75" hidden="1">
      <c r="A1855" s="66" t="s">
        <v>26</v>
      </c>
      <c r="B1855" s="1" t="s">
        <v>591</v>
      </c>
      <c r="C1855" s="71" t="str">
        <f>IF(A1855&lt;&gt;0,C1830,0)</f>
        <v>6.2.2.1</v>
      </c>
      <c r="D1855" s="72">
        <v>0</v>
      </c>
      <c r="E1855" s="72">
        <v>0</v>
      </c>
      <c r="F1855" s="72">
        <v>0</v>
      </c>
      <c r="G1855" s="73">
        <v>0</v>
      </c>
      <c r="H1855" s="73">
        <v>0</v>
      </c>
      <c r="I1855" s="73">
        <v>0</v>
      </c>
      <c r="J1855" s="73">
        <v>0</v>
      </c>
      <c r="K1855" s="73">
        <v>0</v>
      </c>
      <c r="L1855" s="73">
        <v>0</v>
      </c>
      <c r="M1855" s="66"/>
      <c r="N1855" s="66"/>
      <c r="O1855" s="74">
        <v>0</v>
      </c>
      <c r="P1855" s="66">
        <f t="shared" si="399"/>
        <v>0</v>
      </c>
      <c r="Q1855" s="73">
        <v>0</v>
      </c>
      <c r="R1855" s="73">
        <v>0</v>
      </c>
      <c r="S1855" s="73">
        <v>0</v>
      </c>
      <c r="T1855" s="73">
        <v>0</v>
      </c>
      <c r="U1855" s="73">
        <v>0</v>
      </c>
      <c r="V1855" s="73">
        <v>0</v>
      </c>
      <c r="W1855" s="66"/>
      <c r="X1855" s="66"/>
      <c r="Y1855" s="74">
        <v>0</v>
      </c>
      <c r="Z1855" s="66">
        <f t="shared" si="403"/>
        <v>0</v>
      </c>
      <c r="AA1855" s="75">
        <v>0</v>
      </c>
    </row>
    <row r="1856" spans="1:27" ht="15.75" hidden="1">
      <c r="A1856" s="66" t="s">
        <v>26</v>
      </c>
      <c r="B1856" s="1" t="s">
        <v>592</v>
      </c>
      <c r="C1856" s="71" t="str">
        <f>IF(A1856&lt;&gt;0,C1830,0)</f>
        <v>6.2.2.1</v>
      </c>
      <c r="D1856" s="72">
        <v>0</v>
      </c>
      <c r="E1856" s="72">
        <v>0</v>
      </c>
      <c r="F1856" s="72">
        <v>0</v>
      </c>
      <c r="G1856" s="73">
        <v>0</v>
      </c>
      <c r="H1856" s="73">
        <v>0</v>
      </c>
      <c r="I1856" s="73">
        <v>0</v>
      </c>
      <c r="J1856" s="73">
        <v>0</v>
      </c>
      <c r="K1856" s="73">
        <v>0</v>
      </c>
      <c r="L1856" s="73">
        <v>0</v>
      </c>
      <c r="M1856" s="66"/>
      <c r="N1856" s="66"/>
      <c r="O1856" s="74">
        <v>0</v>
      </c>
      <c r="P1856" s="66">
        <f t="shared" si="399"/>
        <v>0</v>
      </c>
      <c r="Q1856" s="73">
        <v>0</v>
      </c>
      <c r="R1856" s="73">
        <v>0</v>
      </c>
      <c r="S1856" s="73">
        <v>0</v>
      </c>
      <c r="T1856" s="73">
        <v>0</v>
      </c>
      <c r="U1856" s="73">
        <v>0</v>
      </c>
      <c r="V1856" s="73">
        <v>0</v>
      </c>
      <c r="W1856" s="66"/>
      <c r="X1856" s="66"/>
      <c r="Y1856" s="74">
        <v>0</v>
      </c>
      <c r="Z1856" s="66">
        <f t="shared" si="403"/>
        <v>0</v>
      </c>
      <c r="AA1856" s="75">
        <v>0</v>
      </c>
    </row>
    <row r="1857" spans="1:27" ht="15.75" hidden="1">
      <c r="A1857" s="66" t="s">
        <v>26</v>
      </c>
      <c r="B1857" s="1" t="s">
        <v>593</v>
      </c>
      <c r="C1857" s="71" t="str">
        <f>IF(A1857&lt;&gt;0,C1830,0)</f>
        <v>6.2.2.1</v>
      </c>
      <c r="D1857" s="72">
        <v>0</v>
      </c>
      <c r="E1857" s="72">
        <v>0</v>
      </c>
      <c r="F1857" s="72">
        <v>0</v>
      </c>
      <c r="G1857" s="73">
        <v>0</v>
      </c>
      <c r="H1857" s="73">
        <v>0</v>
      </c>
      <c r="I1857" s="73">
        <v>0</v>
      </c>
      <c r="J1857" s="73">
        <v>0</v>
      </c>
      <c r="K1857" s="73">
        <v>0</v>
      </c>
      <c r="L1857" s="73">
        <v>0</v>
      </c>
      <c r="M1857" s="66"/>
      <c r="N1857" s="66"/>
      <c r="O1857" s="74">
        <v>0</v>
      </c>
      <c r="P1857" s="66">
        <f t="shared" si="399"/>
        <v>0</v>
      </c>
      <c r="Q1857" s="73">
        <v>0</v>
      </c>
      <c r="R1857" s="73">
        <v>0</v>
      </c>
      <c r="S1857" s="73">
        <v>0</v>
      </c>
      <c r="T1857" s="73">
        <v>0</v>
      </c>
      <c r="U1857" s="73">
        <v>0</v>
      </c>
      <c r="V1857" s="73">
        <v>0</v>
      </c>
      <c r="W1857" s="66"/>
      <c r="X1857" s="66"/>
      <c r="Y1857" s="74">
        <v>0</v>
      </c>
      <c r="Z1857" s="66">
        <f t="shared" si="403"/>
        <v>0</v>
      </c>
      <c r="AA1857" s="75">
        <v>0</v>
      </c>
    </row>
    <row r="1858" spans="1:27" ht="15.75" hidden="1">
      <c r="A1858" s="66" t="s">
        <v>26</v>
      </c>
      <c r="B1858" s="1" t="s">
        <v>594</v>
      </c>
      <c r="C1858" s="71" t="str">
        <f>IF(A1858&lt;&gt;0,C1830,0)</f>
        <v>6.2.2.1</v>
      </c>
      <c r="D1858" s="72">
        <v>0</v>
      </c>
      <c r="E1858" s="72">
        <v>0</v>
      </c>
      <c r="F1858" s="72">
        <v>0</v>
      </c>
      <c r="G1858" s="73">
        <v>0</v>
      </c>
      <c r="H1858" s="73">
        <v>0</v>
      </c>
      <c r="I1858" s="73">
        <v>0</v>
      </c>
      <c r="J1858" s="73">
        <v>0</v>
      </c>
      <c r="K1858" s="73">
        <v>0</v>
      </c>
      <c r="L1858" s="73">
        <v>0</v>
      </c>
      <c r="M1858" s="66"/>
      <c r="N1858" s="66"/>
      <c r="O1858" s="74">
        <v>0</v>
      </c>
      <c r="P1858" s="66">
        <f t="shared" si="399"/>
        <v>0</v>
      </c>
      <c r="Q1858" s="73">
        <v>0</v>
      </c>
      <c r="R1858" s="73">
        <v>0</v>
      </c>
      <c r="S1858" s="73">
        <v>0</v>
      </c>
      <c r="T1858" s="73">
        <v>0</v>
      </c>
      <c r="U1858" s="73">
        <v>0</v>
      </c>
      <c r="V1858" s="73">
        <v>0</v>
      </c>
      <c r="W1858" s="66"/>
      <c r="X1858" s="66"/>
      <c r="Y1858" s="74">
        <v>0</v>
      </c>
      <c r="Z1858" s="66">
        <f t="shared" si="403"/>
        <v>0</v>
      </c>
      <c r="AA1858" s="75">
        <v>0</v>
      </c>
    </row>
    <row r="1859" spans="1:27" ht="15.75" hidden="1">
      <c r="A1859" s="66" t="s">
        <v>26</v>
      </c>
      <c r="B1859" s="1" t="s">
        <v>595</v>
      </c>
      <c r="C1859" s="71" t="str">
        <f>IF(A1859&lt;&gt;0,C1830,0)</f>
        <v>6.2.2.1</v>
      </c>
      <c r="D1859" s="72">
        <v>0</v>
      </c>
      <c r="E1859" s="72">
        <v>0</v>
      </c>
      <c r="F1859" s="72">
        <v>0</v>
      </c>
      <c r="G1859" s="73">
        <v>0</v>
      </c>
      <c r="H1859" s="73">
        <v>0</v>
      </c>
      <c r="I1859" s="73">
        <v>0</v>
      </c>
      <c r="J1859" s="73">
        <v>0</v>
      </c>
      <c r="K1859" s="73">
        <v>0</v>
      </c>
      <c r="L1859" s="73">
        <v>0</v>
      </c>
      <c r="M1859" s="66"/>
      <c r="N1859" s="66"/>
      <c r="O1859" s="74">
        <v>0</v>
      </c>
      <c r="P1859" s="66">
        <f t="shared" si="399"/>
        <v>0</v>
      </c>
      <c r="Q1859" s="73">
        <v>0</v>
      </c>
      <c r="R1859" s="73">
        <v>0</v>
      </c>
      <c r="S1859" s="73">
        <v>0</v>
      </c>
      <c r="T1859" s="73">
        <v>0</v>
      </c>
      <c r="U1859" s="73">
        <v>0</v>
      </c>
      <c r="V1859" s="73">
        <v>0</v>
      </c>
      <c r="W1859" s="66"/>
      <c r="X1859" s="66"/>
      <c r="Y1859" s="74">
        <v>0</v>
      </c>
      <c r="Z1859" s="66">
        <f t="shared" si="403"/>
        <v>0</v>
      </c>
      <c r="AA1859" s="75">
        <v>0</v>
      </c>
    </row>
    <row r="1860" spans="1:27" ht="15.75" hidden="1">
      <c r="A1860" s="66" t="s">
        <v>26</v>
      </c>
      <c r="B1860" s="1" t="s">
        <v>596</v>
      </c>
      <c r="C1860" s="71" t="str">
        <f>IF(A1860&lt;&gt;0,C1830,0)</f>
        <v>6.2.2.1</v>
      </c>
      <c r="D1860" s="72">
        <v>0</v>
      </c>
      <c r="E1860" s="72">
        <v>0</v>
      </c>
      <c r="F1860" s="72">
        <v>0</v>
      </c>
      <c r="G1860" s="73">
        <v>0</v>
      </c>
      <c r="H1860" s="73">
        <v>0</v>
      </c>
      <c r="I1860" s="73">
        <v>0</v>
      </c>
      <c r="J1860" s="73">
        <v>0</v>
      </c>
      <c r="K1860" s="73">
        <v>0</v>
      </c>
      <c r="L1860" s="73">
        <v>0</v>
      </c>
      <c r="M1860" s="66"/>
      <c r="N1860" s="66"/>
      <c r="O1860" s="74">
        <v>0</v>
      </c>
      <c r="P1860" s="66">
        <f t="shared" si="399"/>
        <v>0</v>
      </c>
      <c r="Q1860" s="73">
        <v>0</v>
      </c>
      <c r="R1860" s="73">
        <v>0</v>
      </c>
      <c r="S1860" s="73">
        <v>0</v>
      </c>
      <c r="T1860" s="73">
        <v>0</v>
      </c>
      <c r="U1860" s="73">
        <v>0</v>
      </c>
      <c r="V1860" s="73">
        <v>0</v>
      </c>
      <c r="W1860" s="66"/>
      <c r="X1860" s="66"/>
      <c r="Y1860" s="74">
        <v>0</v>
      </c>
      <c r="Z1860" s="66">
        <f t="shared" si="403"/>
        <v>0</v>
      </c>
      <c r="AA1860" s="75">
        <v>0</v>
      </c>
    </row>
    <row r="1861" spans="1:27" ht="15.75" hidden="1">
      <c r="A1861" s="66" t="s">
        <v>26</v>
      </c>
      <c r="B1861" s="1" t="s">
        <v>597</v>
      </c>
      <c r="C1861" s="71" t="str">
        <f>IF(A1861&lt;&gt;0,C1830,0)</f>
        <v>6.2.2.1</v>
      </c>
      <c r="D1861" s="72">
        <v>0</v>
      </c>
      <c r="E1861" s="72">
        <v>0</v>
      </c>
      <c r="F1861" s="72">
        <v>0</v>
      </c>
      <c r="G1861" s="73">
        <v>0</v>
      </c>
      <c r="H1861" s="73">
        <v>0</v>
      </c>
      <c r="I1861" s="73">
        <v>0</v>
      </c>
      <c r="J1861" s="73">
        <v>0</v>
      </c>
      <c r="K1861" s="73">
        <v>0</v>
      </c>
      <c r="L1861" s="73">
        <v>0</v>
      </c>
      <c r="M1861" s="66"/>
      <c r="N1861" s="66"/>
      <c r="O1861" s="74">
        <v>0</v>
      </c>
      <c r="P1861" s="66">
        <f t="shared" si="399"/>
        <v>0</v>
      </c>
      <c r="Q1861" s="73">
        <v>0</v>
      </c>
      <c r="R1861" s="73">
        <v>0</v>
      </c>
      <c r="S1861" s="73">
        <v>0</v>
      </c>
      <c r="T1861" s="73">
        <v>0</v>
      </c>
      <c r="U1861" s="73">
        <v>0</v>
      </c>
      <c r="V1861" s="73">
        <v>0</v>
      </c>
      <c r="W1861" s="66"/>
      <c r="X1861" s="66"/>
      <c r="Y1861" s="74">
        <v>0</v>
      </c>
      <c r="Z1861" s="66">
        <f t="shared" si="403"/>
        <v>0</v>
      </c>
      <c r="AA1861" s="75">
        <v>0</v>
      </c>
    </row>
    <row r="1862" spans="1:27" ht="15.75" hidden="1">
      <c r="A1862" s="66" t="s">
        <v>26</v>
      </c>
      <c r="B1862" s="1" t="s">
        <v>598</v>
      </c>
      <c r="C1862" s="71" t="str">
        <f>IF(A1862&lt;&gt;0,C1830,0)</f>
        <v>6.2.2.1</v>
      </c>
      <c r="D1862" s="72">
        <v>0</v>
      </c>
      <c r="E1862" s="72">
        <v>0</v>
      </c>
      <c r="F1862" s="72">
        <v>0</v>
      </c>
      <c r="G1862" s="73">
        <v>0</v>
      </c>
      <c r="H1862" s="73">
        <v>0</v>
      </c>
      <c r="I1862" s="73">
        <v>0</v>
      </c>
      <c r="J1862" s="73">
        <v>0</v>
      </c>
      <c r="K1862" s="73">
        <v>0</v>
      </c>
      <c r="L1862" s="73">
        <v>0</v>
      </c>
      <c r="M1862" s="66"/>
      <c r="N1862" s="66"/>
      <c r="O1862" s="74">
        <v>0</v>
      </c>
      <c r="P1862" s="66">
        <f t="shared" si="399"/>
        <v>0</v>
      </c>
      <c r="Q1862" s="73">
        <v>0</v>
      </c>
      <c r="R1862" s="73">
        <v>0</v>
      </c>
      <c r="S1862" s="73">
        <v>0</v>
      </c>
      <c r="T1862" s="73">
        <v>0</v>
      </c>
      <c r="U1862" s="73">
        <v>0</v>
      </c>
      <c r="V1862" s="73">
        <v>0</v>
      </c>
      <c r="W1862" s="66"/>
      <c r="X1862" s="66"/>
      <c r="Y1862" s="74">
        <v>0</v>
      </c>
      <c r="Z1862" s="66">
        <f t="shared" si="403"/>
        <v>0</v>
      </c>
      <c r="AA1862" s="75">
        <v>0</v>
      </c>
    </row>
    <row r="1863" spans="1:27" ht="15.75" hidden="1">
      <c r="A1863" s="66" t="s">
        <v>26</v>
      </c>
      <c r="B1863" s="1" t="s">
        <v>599</v>
      </c>
      <c r="C1863" s="71" t="str">
        <f>IF(A1863&lt;&gt;0,C1830,0)</f>
        <v>6.2.2.1</v>
      </c>
      <c r="D1863" s="72">
        <v>0</v>
      </c>
      <c r="E1863" s="72">
        <v>0</v>
      </c>
      <c r="F1863" s="72">
        <v>0</v>
      </c>
      <c r="G1863" s="73">
        <v>0</v>
      </c>
      <c r="H1863" s="73">
        <v>0</v>
      </c>
      <c r="I1863" s="73">
        <v>0</v>
      </c>
      <c r="J1863" s="73">
        <v>0</v>
      </c>
      <c r="K1863" s="73">
        <v>0</v>
      </c>
      <c r="L1863" s="73">
        <v>0</v>
      </c>
      <c r="M1863" s="66"/>
      <c r="N1863" s="66"/>
      <c r="O1863" s="74">
        <v>0</v>
      </c>
      <c r="P1863" s="66">
        <f t="shared" si="399"/>
        <v>0</v>
      </c>
      <c r="Q1863" s="73">
        <v>0</v>
      </c>
      <c r="R1863" s="73">
        <v>0</v>
      </c>
      <c r="S1863" s="73">
        <v>0</v>
      </c>
      <c r="T1863" s="73">
        <v>0</v>
      </c>
      <c r="U1863" s="73">
        <v>0</v>
      </c>
      <c r="V1863" s="73">
        <v>0</v>
      </c>
      <c r="W1863" s="66"/>
      <c r="X1863" s="66"/>
      <c r="Y1863" s="74">
        <v>0</v>
      </c>
      <c r="Z1863" s="66">
        <f t="shared" si="403"/>
        <v>0</v>
      </c>
      <c r="AA1863" s="75">
        <v>0</v>
      </c>
    </row>
    <row r="1864" spans="1:27" ht="15.75" hidden="1">
      <c r="A1864" s="66" t="s">
        <v>26</v>
      </c>
      <c r="B1864" s="1" t="s">
        <v>600</v>
      </c>
      <c r="C1864" s="71" t="str">
        <f>IF(A1864&lt;&gt;0,C1830,0)</f>
        <v>6.2.2.1</v>
      </c>
      <c r="D1864" s="72">
        <v>0</v>
      </c>
      <c r="E1864" s="72">
        <v>0</v>
      </c>
      <c r="F1864" s="72">
        <v>0</v>
      </c>
      <c r="G1864" s="73">
        <v>0</v>
      </c>
      <c r="H1864" s="73">
        <v>0</v>
      </c>
      <c r="I1864" s="73">
        <v>0</v>
      </c>
      <c r="J1864" s="73">
        <v>0</v>
      </c>
      <c r="K1864" s="73">
        <v>0</v>
      </c>
      <c r="L1864" s="73">
        <v>0</v>
      </c>
      <c r="M1864" s="66"/>
      <c r="N1864" s="66"/>
      <c r="O1864" s="74">
        <v>0</v>
      </c>
      <c r="P1864" s="66">
        <f t="shared" si="399"/>
        <v>0</v>
      </c>
      <c r="Q1864" s="73">
        <v>0</v>
      </c>
      <c r="R1864" s="73">
        <v>0</v>
      </c>
      <c r="S1864" s="73">
        <v>0</v>
      </c>
      <c r="T1864" s="73">
        <v>0</v>
      </c>
      <c r="U1864" s="73">
        <v>0</v>
      </c>
      <c r="V1864" s="73">
        <v>0</v>
      </c>
      <c r="W1864" s="66"/>
      <c r="X1864" s="66"/>
      <c r="Y1864" s="74">
        <v>0</v>
      </c>
      <c r="Z1864" s="66">
        <f t="shared" si="403"/>
        <v>0</v>
      </c>
      <c r="AA1864" s="75">
        <v>0</v>
      </c>
    </row>
    <row r="1865" spans="1:27" ht="31.5">
      <c r="A1865" s="66" t="s">
        <v>26</v>
      </c>
      <c r="B1865" s="1"/>
      <c r="C1865" s="63" t="s">
        <v>601</v>
      </c>
      <c r="D1865" s="64" t="s">
        <v>260</v>
      </c>
      <c r="E1865" s="52" t="s">
        <v>53</v>
      </c>
      <c r="F1865" s="72">
        <v>0</v>
      </c>
      <c r="G1865" s="66">
        <f t="shared" ref="G1865:Z1865" si="404">SUBTOTAL(9,G1866:G1882)</f>
        <v>0</v>
      </c>
      <c r="H1865" s="66">
        <f t="shared" si="404"/>
        <v>0</v>
      </c>
      <c r="I1865" s="66">
        <f t="shared" si="404"/>
        <v>0</v>
      </c>
      <c r="J1865" s="66">
        <f t="shared" si="404"/>
        <v>0</v>
      </c>
      <c r="K1865" s="66">
        <f t="shared" si="404"/>
        <v>0</v>
      </c>
      <c r="L1865" s="66">
        <f t="shared" si="404"/>
        <v>0</v>
      </c>
      <c r="M1865" s="66">
        <f t="shared" si="404"/>
        <v>0</v>
      </c>
      <c r="N1865" s="66">
        <f t="shared" si="404"/>
        <v>0</v>
      </c>
      <c r="O1865" s="66">
        <f t="shared" si="404"/>
        <v>0</v>
      </c>
      <c r="P1865" s="66">
        <f t="shared" si="404"/>
        <v>0</v>
      </c>
      <c r="Q1865" s="66">
        <f t="shared" si="404"/>
        <v>0</v>
      </c>
      <c r="R1865" s="66">
        <f t="shared" si="404"/>
        <v>0</v>
      </c>
      <c r="S1865" s="66">
        <f t="shared" si="404"/>
        <v>0</v>
      </c>
      <c r="T1865" s="66">
        <f t="shared" si="404"/>
        <v>0</v>
      </c>
      <c r="U1865" s="66">
        <f t="shared" si="404"/>
        <v>0</v>
      </c>
      <c r="V1865" s="66">
        <f t="shared" si="404"/>
        <v>0</v>
      </c>
      <c r="W1865" s="66">
        <f t="shared" si="404"/>
        <v>0</v>
      </c>
      <c r="X1865" s="66">
        <f t="shared" si="404"/>
        <v>0</v>
      </c>
      <c r="Y1865" s="66">
        <f t="shared" si="404"/>
        <v>0</v>
      </c>
      <c r="Z1865" s="66">
        <f t="shared" si="404"/>
        <v>0</v>
      </c>
      <c r="AA1865" s="67">
        <f>SUBTOTAL(9,AA1866:AA1882)</f>
        <v>0</v>
      </c>
    </row>
    <row r="1866" spans="1:27" ht="15.75" hidden="1">
      <c r="A1866" s="66" t="s">
        <v>26</v>
      </c>
      <c r="B1866" s="1" t="s">
        <v>548</v>
      </c>
      <c r="C1866" s="71" t="str">
        <f>IF(A1866&lt;&gt;0,C1865,0)</f>
        <v>6.2.2.2</v>
      </c>
      <c r="D1866" s="72">
        <v>0</v>
      </c>
      <c r="E1866" s="72">
        <v>0</v>
      </c>
      <c r="F1866" s="72">
        <v>0</v>
      </c>
      <c r="G1866" s="73">
        <v>0</v>
      </c>
      <c r="H1866" s="73">
        <v>0</v>
      </c>
      <c r="I1866" s="73">
        <v>0</v>
      </c>
      <c r="J1866" s="73">
        <v>0</v>
      </c>
      <c r="K1866" s="73">
        <v>0</v>
      </c>
      <c r="L1866" s="73">
        <v>0</v>
      </c>
      <c r="M1866" s="66"/>
      <c r="N1866" s="66"/>
      <c r="O1866" s="74">
        <v>0</v>
      </c>
      <c r="P1866" s="66">
        <f t="shared" ref="P1866:P1882" si="405">L1866-O1866</f>
        <v>0</v>
      </c>
      <c r="Q1866" s="73">
        <v>0</v>
      </c>
      <c r="R1866" s="73">
        <v>0</v>
      </c>
      <c r="S1866" s="73">
        <v>0</v>
      </c>
      <c r="T1866" s="73">
        <v>0</v>
      </c>
      <c r="U1866" s="73">
        <v>0</v>
      </c>
      <c r="V1866" s="73">
        <v>0</v>
      </c>
      <c r="W1866" s="66"/>
      <c r="X1866" s="66"/>
      <c r="Y1866" s="74">
        <v>0</v>
      </c>
      <c r="Z1866" s="66">
        <f t="shared" ref="Z1866:Z1882" si="406">V1866-Y1866</f>
        <v>0</v>
      </c>
      <c r="AA1866" s="75">
        <v>0</v>
      </c>
    </row>
    <row r="1867" spans="1:27" ht="15.75" hidden="1">
      <c r="A1867" s="66" t="s">
        <v>26</v>
      </c>
      <c r="B1867" s="1" t="s">
        <v>549</v>
      </c>
      <c r="C1867" s="71" t="str">
        <f>IF(A1867&lt;&gt;0,C1865,0)</f>
        <v>6.2.2.2</v>
      </c>
      <c r="D1867" s="72">
        <v>0</v>
      </c>
      <c r="E1867" s="72">
        <v>0</v>
      </c>
      <c r="F1867" s="72">
        <v>0</v>
      </c>
      <c r="G1867" s="73">
        <v>0</v>
      </c>
      <c r="H1867" s="73">
        <v>0</v>
      </c>
      <c r="I1867" s="73">
        <v>0</v>
      </c>
      <c r="J1867" s="73">
        <v>0</v>
      </c>
      <c r="K1867" s="73">
        <v>0</v>
      </c>
      <c r="L1867" s="73">
        <v>0</v>
      </c>
      <c r="M1867" s="66"/>
      <c r="N1867" s="66"/>
      <c r="O1867" s="74">
        <v>0</v>
      </c>
      <c r="P1867" s="66">
        <f t="shared" si="405"/>
        <v>0</v>
      </c>
      <c r="Q1867" s="73">
        <v>0</v>
      </c>
      <c r="R1867" s="73">
        <v>0</v>
      </c>
      <c r="S1867" s="73">
        <v>0</v>
      </c>
      <c r="T1867" s="73">
        <v>0</v>
      </c>
      <c r="U1867" s="73">
        <v>0</v>
      </c>
      <c r="V1867" s="73">
        <v>0</v>
      </c>
      <c r="W1867" s="66"/>
      <c r="X1867" s="66"/>
      <c r="Y1867" s="74">
        <v>0</v>
      </c>
      <c r="Z1867" s="66">
        <f t="shared" si="406"/>
        <v>0</v>
      </c>
      <c r="AA1867" s="75">
        <v>0</v>
      </c>
    </row>
    <row r="1868" spans="1:27" ht="15.75" hidden="1">
      <c r="A1868" s="66" t="s">
        <v>26</v>
      </c>
      <c r="B1868" s="1" t="s">
        <v>550</v>
      </c>
      <c r="C1868" s="71" t="str">
        <f>IF(A1868&lt;&gt;0,C1865,0)</f>
        <v>6.2.2.2</v>
      </c>
      <c r="D1868" s="72">
        <v>0</v>
      </c>
      <c r="E1868" s="72">
        <v>0</v>
      </c>
      <c r="F1868" s="72">
        <v>0</v>
      </c>
      <c r="G1868" s="73">
        <v>0</v>
      </c>
      <c r="H1868" s="73">
        <v>0</v>
      </c>
      <c r="I1868" s="73">
        <v>0</v>
      </c>
      <c r="J1868" s="73">
        <v>0</v>
      </c>
      <c r="K1868" s="73">
        <v>0</v>
      </c>
      <c r="L1868" s="73">
        <v>0</v>
      </c>
      <c r="M1868" s="66"/>
      <c r="N1868" s="66"/>
      <c r="O1868" s="74">
        <v>0</v>
      </c>
      <c r="P1868" s="66">
        <f t="shared" si="405"/>
        <v>0</v>
      </c>
      <c r="Q1868" s="73">
        <v>0</v>
      </c>
      <c r="R1868" s="73">
        <v>0</v>
      </c>
      <c r="S1868" s="73">
        <v>0</v>
      </c>
      <c r="T1868" s="73">
        <v>0</v>
      </c>
      <c r="U1868" s="73">
        <v>0</v>
      </c>
      <c r="V1868" s="73">
        <v>0</v>
      </c>
      <c r="W1868" s="66"/>
      <c r="X1868" s="66"/>
      <c r="Y1868" s="74">
        <v>0</v>
      </c>
      <c r="Z1868" s="66">
        <f t="shared" si="406"/>
        <v>0</v>
      </c>
      <c r="AA1868" s="75">
        <v>0</v>
      </c>
    </row>
    <row r="1869" spans="1:27" ht="15.75" hidden="1">
      <c r="A1869" s="66" t="s">
        <v>26</v>
      </c>
      <c r="B1869" s="1" t="s">
        <v>551</v>
      </c>
      <c r="C1869" s="71" t="str">
        <f>IF(A1869&lt;&gt;0,C1865,0)</f>
        <v>6.2.2.2</v>
      </c>
      <c r="D1869" s="72">
        <v>0</v>
      </c>
      <c r="E1869" s="72">
        <v>0</v>
      </c>
      <c r="F1869" s="72">
        <v>0</v>
      </c>
      <c r="G1869" s="73">
        <v>0</v>
      </c>
      <c r="H1869" s="73">
        <v>0</v>
      </c>
      <c r="I1869" s="73">
        <v>0</v>
      </c>
      <c r="J1869" s="73">
        <v>0</v>
      </c>
      <c r="K1869" s="73">
        <v>0</v>
      </c>
      <c r="L1869" s="73">
        <v>0</v>
      </c>
      <c r="M1869" s="66"/>
      <c r="N1869" s="66"/>
      <c r="O1869" s="74">
        <v>0</v>
      </c>
      <c r="P1869" s="66">
        <f t="shared" si="405"/>
        <v>0</v>
      </c>
      <c r="Q1869" s="73">
        <v>0</v>
      </c>
      <c r="R1869" s="73">
        <v>0</v>
      </c>
      <c r="S1869" s="73">
        <v>0</v>
      </c>
      <c r="T1869" s="73">
        <v>0</v>
      </c>
      <c r="U1869" s="73">
        <v>0</v>
      </c>
      <c r="V1869" s="73">
        <v>0</v>
      </c>
      <c r="W1869" s="66"/>
      <c r="X1869" s="66"/>
      <c r="Y1869" s="74">
        <v>0</v>
      </c>
      <c r="Z1869" s="66">
        <f t="shared" si="406"/>
        <v>0</v>
      </c>
      <c r="AA1869" s="75">
        <v>0</v>
      </c>
    </row>
    <row r="1870" spans="1:27" ht="15.75" hidden="1">
      <c r="A1870" s="66" t="s">
        <v>26</v>
      </c>
      <c r="B1870" s="1" t="s">
        <v>552</v>
      </c>
      <c r="C1870" s="71" t="str">
        <f>IF(A1870&lt;&gt;0,C1865,0)</f>
        <v>6.2.2.2</v>
      </c>
      <c r="D1870" s="72">
        <v>0</v>
      </c>
      <c r="E1870" s="72">
        <v>0</v>
      </c>
      <c r="F1870" s="72">
        <v>0</v>
      </c>
      <c r="G1870" s="73">
        <v>0</v>
      </c>
      <c r="H1870" s="73">
        <v>0</v>
      </c>
      <c r="I1870" s="73">
        <v>0</v>
      </c>
      <c r="J1870" s="73">
        <v>0</v>
      </c>
      <c r="K1870" s="73">
        <v>0</v>
      </c>
      <c r="L1870" s="73">
        <v>0</v>
      </c>
      <c r="M1870" s="66"/>
      <c r="N1870" s="66"/>
      <c r="O1870" s="74">
        <v>0</v>
      </c>
      <c r="P1870" s="66">
        <f t="shared" si="405"/>
        <v>0</v>
      </c>
      <c r="Q1870" s="73">
        <v>0</v>
      </c>
      <c r="R1870" s="73">
        <v>0</v>
      </c>
      <c r="S1870" s="73">
        <v>0</v>
      </c>
      <c r="T1870" s="73">
        <v>0</v>
      </c>
      <c r="U1870" s="73">
        <v>0</v>
      </c>
      <c r="V1870" s="73">
        <v>0</v>
      </c>
      <c r="W1870" s="66"/>
      <c r="X1870" s="66"/>
      <c r="Y1870" s="74">
        <v>0</v>
      </c>
      <c r="Z1870" s="66">
        <f t="shared" si="406"/>
        <v>0</v>
      </c>
      <c r="AA1870" s="75">
        <v>0</v>
      </c>
    </row>
    <row r="1871" spans="1:27" ht="15.75" hidden="1">
      <c r="A1871" s="66" t="s">
        <v>26</v>
      </c>
      <c r="B1871" s="1" t="s">
        <v>553</v>
      </c>
      <c r="C1871" s="71" t="str">
        <f>IF(A1871&lt;&gt;0,C1865,0)</f>
        <v>6.2.2.2</v>
      </c>
      <c r="D1871" s="72">
        <v>0</v>
      </c>
      <c r="E1871" s="72">
        <v>0</v>
      </c>
      <c r="F1871" s="72">
        <v>0</v>
      </c>
      <c r="G1871" s="73">
        <v>0</v>
      </c>
      <c r="H1871" s="73">
        <v>0</v>
      </c>
      <c r="I1871" s="73">
        <v>0</v>
      </c>
      <c r="J1871" s="73">
        <v>0</v>
      </c>
      <c r="K1871" s="73">
        <v>0</v>
      </c>
      <c r="L1871" s="73">
        <v>0</v>
      </c>
      <c r="M1871" s="66"/>
      <c r="N1871" s="66"/>
      <c r="O1871" s="74">
        <v>0</v>
      </c>
      <c r="P1871" s="66">
        <f t="shared" si="405"/>
        <v>0</v>
      </c>
      <c r="Q1871" s="73">
        <v>0</v>
      </c>
      <c r="R1871" s="73">
        <v>0</v>
      </c>
      <c r="S1871" s="73">
        <v>0</v>
      </c>
      <c r="T1871" s="73">
        <v>0</v>
      </c>
      <c r="U1871" s="73">
        <v>0</v>
      </c>
      <c r="V1871" s="73">
        <v>0</v>
      </c>
      <c r="W1871" s="66"/>
      <c r="X1871" s="66"/>
      <c r="Y1871" s="74">
        <v>0</v>
      </c>
      <c r="Z1871" s="66">
        <f t="shared" si="406"/>
        <v>0</v>
      </c>
      <c r="AA1871" s="75">
        <v>0</v>
      </c>
    </row>
    <row r="1872" spans="1:27" ht="15.75" hidden="1">
      <c r="A1872" s="66" t="s">
        <v>26</v>
      </c>
      <c r="B1872" s="1" t="s">
        <v>554</v>
      </c>
      <c r="C1872" s="71" t="str">
        <f>IF(A1872&lt;&gt;0,C1865,0)</f>
        <v>6.2.2.2</v>
      </c>
      <c r="D1872" s="72">
        <v>0</v>
      </c>
      <c r="E1872" s="72">
        <v>0</v>
      </c>
      <c r="F1872" s="72">
        <v>0</v>
      </c>
      <c r="G1872" s="73">
        <v>0</v>
      </c>
      <c r="H1872" s="73">
        <v>0</v>
      </c>
      <c r="I1872" s="73">
        <v>0</v>
      </c>
      <c r="J1872" s="73">
        <v>0</v>
      </c>
      <c r="K1872" s="73">
        <v>0</v>
      </c>
      <c r="L1872" s="73">
        <v>0</v>
      </c>
      <c r="M1872" s="66"/>
      <c r="N1872" s="66"/>
      <c r="O1872" s="74">
        <v>0</v>
      </c>
      <c r="P1872" s="66">
        <f t="shared" si="405"/>
        <v>0</v>
      </c>
      <c r="Q1872" s="73">
        <v>0</v>
      </c>
      <c r="R1872" s="73">
        <v>0</v>
      </c>
      <c r="S1872" s="73">
        <v>0</v>
      </c>
      <c r="T1872" s="73">
        <v>0</v>
      </c>
      <c r="U1872" s="73">
        <v>0</v>
      </c>
      <c r="V1872" s="73">
        <v>0</v>
      </c>
      <c r="W1872" s="66"/>
      <c r="X1872" s="66"/>
      <c r="Y1872" s="74">
        <v>0</v>
      </c>
      <c r="Z1872" s="66">
        <f t="shared" si="406"/>
        <v>0</v>
      </c>
      <c r="AA1872" s="75">
        <v>0</v>
      </c>
    </row>
    <row r="1873" spans="1:27" ht="15.75" hidden="1">
      <c r="A1873" s="66" t="s">
        <v>26</v>
      </c>
      <c r="B1873" s="1" t="s">
        <v>555</v>
      </c>
      <c r="C1873" s="71" t="str">
        <f>IF(A1873&lt;&gt;0,C1865,0)</f>
        <v>6.2.2.2</v>
      </c>
      <c r="D1873" s="72">
        <v>0</v>
      </c>
      <c r="E1873" s="72">
        <v>0</v>
      </c>
      <c r="F1873" s="72">
        <v>0</v>
      </c>
      <c r="G1873" s="73">
        <v>0</v>
      </c>
      <c r="H1873" s="73">
        <v>0</v>
      </c>
      <c r="I1873" s="73">
        <v>0</v>
      </c>
      <c r="J1873" s="73">
        <v>0</v>
      </c>
      <c r="K1873" s="73">
        <v>0</v>
      </c>
      <c r="L1873" s="73">
        <v>0</v>
      </c>
      <c r="M1873" s="66"/>
      <c r="N1873" s="66"/>
      <c r="O1873" s="74">
        <v>0</v>
      </c>
      <c r="P1873" s="66">
        <f t="shared" si="405"/>
        <v>0</v>
      </c>
      <c r="Q1873" s="73">
        <v>0</v>
      </c>
      <c r="R1873" s="73">
        <v>0</v>
      </c>
      <c r="S1873" s="73">
        <v>0</v>
      </c>
      <c r="T1873" s="73">
        <v>0</v>
      </c>
      <c r="U1873" s="73">
        <v>0</v>
      </c>
      <c r="V1873" s="73">
        <v>0</v>
      </c>
      <c r="W1873" s="66"/>
      <c r="X1873" s="66"/>
      <c r="Y1873" s="74">
        <v>0</v>
      </c>
      <c r="Z1873" s="66">
        <f t="shared" si="406"/>
        <v>0</v>
      </c>
      <c r="AA1873" s="75">
        <v>0</v>
      </c>
    </row>
    <row r="1874" spans="1:27" ht="15.75" hidden="1">
      <c r="A1874" s="66" t="s">
        <v>26</v>
      </c>
      <c r="B1874" s="1" t="s">
        <v>556</v>
      </c>
      <c r="C1874" s="71" t="str">
        <f>IF(A1874&lt;&gt;0,C1865,0)</f>
        <v>6.2.2.2</v>
      </c>
      <c r="D1874" s="72">
        <v>0</v>
      </c>
      <c r="E1874" s="72">
        <v>0</v>
      </c>
      <c r="F1874" s="72">
        <v>0</v>
      </c>
      <c r="G1874" s="73">
        <v>0</v>
      </c>
      <c r="H1874" s="73">
        <v>0</v>
      </c>
      <c r="I1874" s="73">
        <v>0</v>
      </c>
      <c r="J1874" s="73">
        <v>0</v>
      </c>
      <c r="K1874" s="73">
        <v>0</v>
      </c>
      <c r="L1874" s="73">
        <v>0</v>
      </c>
      <c r="M1874" s="66"/>
      <c r="N1874" s="66"/>
      <c r="O1874" s="74">
        <v>0</v>
      </c>
      <c r="P1874" s="66">
        <f t="shared" si="405"/>
        <v>0</v>
      </c>
      <c r="Q1874" s="73">
        <v>0</v>
      </c>
      <c r="R1874" s="73">
        <v>0</v>
      </c>
      <c r="S1874" s="73">
        <v>0</v>
      </c>
      <c r="T1874" s="73">
        <v>0</v>
      </c>
      <c r="U1874" s="73">
        <v>0</v>
      </c>
      <c r="V1874" s="73">
        <v>0</v>
      </c>
      <c r="W1874" s="66"/>
      <c r="X1874" s="66"/>
      <c r="Y1874" s="74">
        <v>0</v>
      </c>
      <c r="Z1874" s="66">
        <f t="shared" si="406"/>
        <v>0</v>
      </c>
      <c r="AA1874" s="75">
        <v>0</v>
      </c>
    </row>
    <row r="1875" spans="1:27" ht="15.75" hidden="1">
      <c r="A1875" s="66" t="s">
        <v>26</v>
      </c>
      <c r="B1875" s="1" t="s">
        <v>559</v>
      </c>
      <c r="C1875" s="71" t="str">
        <f>IF(A1875&lt;&gt;0,C1865,0)</f>
        <v>6.2.2.2</v>
      </c>
      <c r="D1875" s="72">
        <v>0</v>
      </c>
      <c r="E1875" s="72">
        <v>0</v>
      </c>
      <c r="F1875" s="72">
        <v>0</v>
      </c>
      <c r="G1875" s="73">
        <v>0</v>
      </c>
      <c r="H1875" s="73">
        <v>0</v>
      </c>
      <c r="I1875" s="73">
        <v>0</v>
      </c>
      <c r="J1875" s="73">
        <v>0</v>
      </c>
      <c r="K1875" s="73">
        <v>0</v>
      </c>
      <c r="L1875" s="73">
        <v>0</v>
      </c>
      <c r="M1875" s="66"/>
      <c r="N1875" s="66"/>
      <c r="O1875" s="74">
        <v>0</v>
      </c>
      <c r="P1875" s="66">
        <f t="shared" si="405"/>
        <v>0</v>
      </c>
      <c r="Q1875" s="73">
        <v>0</v>
      </c>
      <c r="R1875" s="73">
        <v>0</v>
      </c>
      <c r="S1875" s="73">
        <v>0</v>
      </c>
      <c r="T1875" s="73">
        <v>0</v>
      </c>
      <c r="U1875" s="73">
        <v>0</v>
      </c>
      <c r="V1875" s="73">
        <v>0</v>
      </c>
      <c r="W1875" s="66"/>
      <c r="X1875" s="66"/>
      <c r="Y1875" s="74">
        <v>0</v>
      </c>
      <c r="Z1875" s="66">
        <f t="shared" si="406"/>
        <v>0</v>
      </c>
      <c r="AA1875" s="75">
        <v>0</v>
      </c>
    </row>
    <row r="1876" spans="1:27" ht="15.75" hidden="1">
      <c r="A1876" s="66" t="s">
        <v>26</v>
      </c>
      <c r="B1876" s="1" t="s">
        <v>560</v>
      </c>
      <c r="C1876" s="71" t="str">
        <f>IF(A1876&lt;&gt;0,C1865,0)</f>
        <v>6.2.2.2</v>
      </c>
      <c r="D1876" s="72">
        <v>0</v>
      </c>
      <c r="E1876" s="72">
        <v>0</v>
      </c>
      <c r="F1876" s="72">
        <v>0</v>
      </c>
      <c r="G1876" s="73">
        <v>0</v>
      </c>
      <c r="H1876" s="73">
        <v>0</v>
      </c>
      <c r="I1876" s="73">
        <v>0</v>
      </c>
      <c r="J1876" s="73">
        <v>0</v>
      </c>
      <c r="K1876" s="73">
        <v>0</v>
      </c>
      <c r="L1876" s="73">
        <v>0</v>
      </c>
      <c r="M1876" s="66"/>
      <c r="N1876" s="66"/>
      <c r="O1876" s="74">
        <v>0</v>
      </c>
      <c r="P1876" s="66">
        <f t="shared" si="405"/>
        <v>0</v>
      </c>
      <c r="Q1876" s="73">
        <v>0</v>
      </c>
      <c r="R1876" s="73">
        <v>0</v>
      </c>
      <c r="S1876" s="73">
        <v>0</v>
      </c>
      <c r="T1876" s="73">
        <v>0</v>
      </c>
      <c r="U1876" s="73">
        <v>0</v>
      </c>
      <c r="V1876" s="73">
        <v>0</v>
      </c>
      <c r="W1876" s="66"/>
      <c r="X1876" s="66"/>
      <c r="Y1876" s="74">
        <v>0</v>
      </c>
      <c r="Z1876" s="66">
        <f t="shared" si="406"/>
        <v>0</v>
      </c>
      <c r="AA1876" s="75">
        <v>0</v>
      </c>
    </row>
    <row r="1877" spans="1:27" ht="15.75" hidden="1">
      <c r="A1877" s="66" t="s">
        <v>26</v>
      </c>
      <c r="B1877" s="1" t="s">
        <v>561</v>
      </c>
      <c r="C1877" s="71" t="str">
        <f>IF(A1877&lt;&gt;0,C1865,0)</f>
        <v>6.2.2.2</v>
      </c>
      <c r="D1877" s="72">
        <v>0</v>
      </c>
      <c r="E1877" s="72">
        <v>0</v>
      </c>
      <c r="F1877" s="72">
        <v>0</v>
      </c>
      <c r="G1877" s="73">
        <v>0</v>
      </c>
      <c r="H1877" s="73">
        <v>0</v>
      </c>
      <c r="I1877" s="73">
        <v>0</v>
      </c>
      <c r="J1877" s="73">
        <v>0</v>
      </c>
      <c r="K1877" s="73">
        <v>0</v>
      </c>
      <c r="L1877" s="73">
        <v>0</v>
      </c>
      <c r="M1877" s="66"/>
      <c r="N1877" s="66"/>
      <c r="O1877" s="74">
        <v>0</v>
      </c>
      <c r="P1877" s="66">
        <f t="shared" si="405"/>
        <v>0</v>
      </c>
      <c r="Q1877" s="73">
        <v>0</v>
      </c>
      <c r="R1877" s="73">
        <v>0</v>
      </c>
      <c r="S1877" s="73">
        <v>0</v>
      </c>
      <c r="T1877" s="73">
        <v>0</v>
      </c>
      <c r="U1877" s="73">
        <v>0</v>
      </c>
      <c r="V1877" s="73">
        <v>0</v>
      </c>
      <c r="W1877" s="66"/>
      <c r="X1877" s="66"/>
      <c r="Y1877" s="74">
        <v>0</v>
      </c>
      <c r="Z1877" s="66">
        <f t="shared" si="406"/>
        <v>0</v>
      </c>
      <c r="AA1877" s="75">
        <v>0</v>
      </c>
    </row>
    <row r="1878" spans="1:27" ht="15.75" hidden="1">
      <c r="A1878" s="66" t="s">
        <v>26</v>
      </c>
      <c r="B1878" s="1" t="s">
        <v>562</v>
      </c>
      <c r="C1878" s="71" t="str">
        <f>IF(A1878&lt;&gt;0,C1865,0)</f>
        <v>6.2.2.2</v>
      </c>
      <c r="D1878" s="72">
        <v>0</v>
      </c>
      <c r="E1878" s="72">
        <v>0</v>
      </c>
      <c r="F1878" s="72">
        <v>0</v>
      </c>
      <c r="G1878" s="73">
        <v>0</v>
      </c>
      <c r="H1878" s="73">
        <v>0</v>
      </c>
      <c r="I1878" s="73">
        <v>0</v>
      </c>
      <c r="J1878" s="73">
        <v>0</v>
      </c>
      <c r="K1878" s="73">
        <v>0</v>
      </c>
      <c r="L1878" s="73">
        <v>0</v>
      </c>
      <c r="M1878" s="66"/>
      <c r="N1878" s="66"/>
      <c r="O1878" s="74">
        <v>0</v>
      </c>
      <c r="P1878" s="66">
        <f t="shared" si="405"/>
        <v>0</v>
      </c>
      <c r="Q1878" s="73">
        <v>0</v>
      </c>
      <c r="R1878" s="73">
        <v>0</v>
      </c>
      <c r="S1878" s="73">
        <v>0</v>
      </c>
      <c r="T1878" s="73">
        <v>0</v>
      </c>
      <c r="U1878" s="73">
        <v>0</v>
      </c>
      <c r="V1878" s="73">
        <v>0</v>
      </c>
      <c r="W1878" s="66"/>
      <c r="X1878" s="66"/>
      <c r="Y1878" s="74">
        <v>0</v>
      </c>
      <c r="Z1878" s="66">
        <f t="shared" si="406"/>
        <v>0</v>
      </c>
      <c r="AA1878" s="75">
        <v>0</v>
      </c>
    </row>
    <row r="1879" spans="1:27" ht="15.75" hidden="1">
      <c r="A1879" s="66" t="s">
        <v>26</v>
      </c>
      <c r="B1879" s="1" t="s">
        <v>563</v>
      </c>
      <c r="C1879" s="71" t="str">
        <f>IF(A1879&lt;&gt;0,C1865,0)</f>
        <v>6.2.2.2</v>
      </c>
      <c r="D1879" s="72">
        <v>0</v>
      </c>
      <c r="E1879" s="72">
        <v>0</v>
      </c>
      <c r="F1879" s="72">
        <v>0</v>
      </c>
      <c r="G1879" s="73">
        <v>0</v>
      </c>
      <c r="H1879" s="73">
        <v>0</v>
      </c>
      <c r="I1879" s="73">
        <v>0</v>
      </c>
      <c r="J1879" s="73">
        <v>0</v>
      </c>
      <c r="K1879" s="73">
        <v>0</v>
      </c>
      <c r="L1879" s="73">
        <v>0</v>
      </c>
      <c r="M1879" s="66"/>
      <c r="N1879" s="66"/>
      <c r="O1879" s="74">
        <v>0</v>
      </c>
      <c r="P1879" s="66">
        <f t="shared" si="405"/>
        <v>0</v>
      </c>
      <c r="Q1879" s="73">
        <v>0</v>
      </c>
      <c r="R1879" s="73">
        <v>0</v>
      </c>
      <c r="S1879" s="73">
        <v>0</v>
      </c>
      <c r="T1879" s="73">
        <v>0</v>
      </c>
      <c r="U1879" s="73">
        <v>0</v>
      </c>
      <c r="V1879" s="73">
        <v>0</v>
      </c>
      <c r="W1879" s="66"/>
      <c r="X1879" s="66"/>
      <c r="Y1879" s="74">
        <v>0</v>
      </c>
      <c r="Z1879" s="66">
        <f t="shared" si="406"/>
        <v>0</v>
      </c>
      <c r="AA1879" s="75">
        <v>0</v>
      </c>
    </row>
    <row r="1880" spans="1:27" ht="15.75" hidden="1">
      <c r="A1880" s="66" t="s">
        <v>26</v>
      </c>
      <c r="B1880" s="1" t="s">
        <v>564</v>
      </c>
      <c r="C1880" s="71" t="str">
        <f>IF(A1880&lt;&gt;0,C1865,0)</f>
        <v>6.2.2.2</v>
      </c>
      <c r="D1880" s="72">
        <v>0</v>
      </c>
      <c r="E1880" s="72">
        <v>0</v>
      </c>
      <c r="F1880" s="72">
        <v>0</v>
      </c>
      <c r="G1880" s="73">
        <v>0</v>
      </c>
      <c r="H1880" s="73">
        <v>0</v>
      </c>
      <c r="I1880" s="73">
        <v>0</v>
      </c>
      <c r="J1880" s="73">
        <v>0</v>
      </c>
      <c r="K1880" s="73">
        <v>0</v>
      </c>
      <c r="L1880" s="73">
        <v>0</v>
      </c>
      <c r="M1880" s="66"/>
      <c r="N1880" s="66"/>
      <c r="O1880" s="74">
        <v>0</v>
      </c>
      <c r="P1880" s="66">
        <f t="shared" si="405"/>
        <v>0</v>
      </c>
      <c r="Q1880" s="73">
        <v>0</v>
      </c>
      <c r="R1880" s="73">
        <v>0</v>
      </c>
      <c r="S1880" s="73">
        <v>0</v>
      </c>
      <c r="T1880" s="73">
        <v>0</v>
      </c>
      <c r="U1880" s="73">
        <v>0</v>
      </c>
      <c r="V1880" s="73">
        <v>0</v>
      </c>
      <c r="W1880" s="66"/>
      <c r="X1880" s="66"/>
      <c r="Y1880" s="74">
        <v>0</v>
      </c>
      <c r="Z1880" s="66">
        <f t="shared" si="406"/>
        <v>0</v>
      </c>
      <c r="AA1880" s="75">
        <v>0</v>
      </c>
    </row>
    <row r="1881" spans="1:27" ht="15.75" hidden="1">
      <c r="A1881" s="66" t="s">
        <v>26</v>
      </c>
      <c r="B1881" s="1" t="s">
        <v>565</v>
      </c>
      <c r="C1881" s="71" t="str">
        <f>IF(A1881&lt;&gt;0,C1865,0)</f>
        <v>6.2.2.2</v>
      </c>
      <c r="D1881" s="72">
        <v>0</v>
      </c>
      <c r="E1881" s="72">
        <v>0</v>
      </c>
      <c r="F1881" s="72">
        <v>0</v>
      </c>
      <c r="G1881" s="73">
        <v>0</v>
      </c>
      <c r="H1881" s="73">
        <v>0</v>
      </c>
      <c r="I1881" s="73">
        <v>0</v>
      </c>
      <c r="J1881" s="73">
        <v>0</v>
      </c>
      <c r="K1881" s="73">
        <v>0</v>
      </c>
      <c r="L1881" s="73">
        <v>0</v>
      </c>
      <c r="M1881" s="66"/>
      <c r="N1881" s="66"/>
      <c r="O1881" s="74">
        <v>0</v>
      </c>
      <c r="P1881" s="66">
        <f t="shared" si="405"/>
        <v>0</v>
      </c>
      <c r="Q1881" s="73">
        <v>0</v>
      </c>
      <c r="R1881" s="73">
        <v>0</v>
      </c>
      <c r="S1881" s="73">
        <v>0</v>
      </c>
      <c r="T1881" s="73">
        <v>0</v>
      </c>
      <c r="U1881" s="73">
        <v>0</v>
      </c>
      <c r="V1881" s="73">
        <v>0</v>
      </c>
      <c r="W1881" s="66"/>
      <c r="X1881" s="66"/>
      <c r="Y1881" s="74">
        <v>0</v>
      </c>
      <c r="Z1881" s="66">
        <f t="shared" si="406"/>
        <v>0</v>
      </c>
      <c r="AA1881" s="75">
        <v>0</v>
      </c>
    </row>
    <row r="1882" spans="1:27" ht="15.75" hidden="1">
      <c r="A1882" s="66" t="s">
        <v>26</v>
      </c>
      <c r="B1882" s="1" t="s">
        <v>566</v>
      </c>
      <c r="C1882" s="71" t="str">
        <f>IF(A1882&lt;&gt;0,C1865,0)</f>
        <v>6.2.2.2</v>
      </c>
      <c r="D1882" s="72">
        <v>0</v>
      </c>
      <c r="E1882" s="72">
        <v>0</v>
      </c>
      <c r="F1882" s="72">
        <v>0</v>
      </c>
      <c r="G1882" s="73">
        <v>0</v>
      </c>
      <c r="H1882" s="73">
        <v>0</v>
      </c>
      <c r="I1882" s="73">
        <v>0</v>
      </c>
      <c r="J1882" s="73">
        <v>0</v>
      </c>
      <c r="K1882" s="73">
        <v>0</v>
      </c>
      <c r="L1882" s="73">
        <v>0</v>
      </c>
      <c r="M1882" s="66"/>
      <c r="N1882" s="66"/>
      <c r="O1882" s="74">
        <v>0</v>
      </c>
      <c r="P1882" s="66">
        <f t="shared" si="405"/>
        <v>0</v>
      </c>
      <c r="Q1882" s="73">
        <v>0</v>
      </c>
      <c r="R1882" s="73">
        <v>0</v>
      </c>
      <c r="S1882" s="73">
        <v>0</v>
      </c>
      <c r="T1882" s="73">
        <v>0</v>
      </c>
      <c r="U1882" s="73">
        <v>0</v>
      </c>
      <c r="V1882" s="73">
        <v>0</v>
      </c>
      <c r="W1882" s="66"/>
      <c r="X1882" s="66"/>
      <c r="Y1882" s="74">
        <v>0</v>
      </c>
      <c r="Z1882" s="66">
        <f t="shared" si="406"/>
        <v>0</v>
      </c>
      <c r="AA1882" s="75">
        <v>0</v>
      </c>
    </row>
    <row r="1883" spans="1:27" ht="31.5">
      <c r="A1883" s="66" t="s">
        <v>26</v>
      </c>
      <c r="B1883" s="1"/>
      <c r="C1883" s="78" t="s">
        <v>602</v>
      </c>
      <c r="D1883" s="64" t="s">
        <v>164</v>
      </c>
      <c r="E1883" s="52" t="s">
        <v>50</v>
      </c>
      <c r="F1883" s="72">
        <v>0</v>
      </c>
      <c r="G1883" s="66">
        <f t="shared" ref="G1883:Z1883" si="407">G1884+G1890+G1896+G1902+G1908+G1914+G1920+G1926</f>
        <v>88.89</v>
      </c>
      <c r="H1883" s="66">
        <f t="shared" si="407"/>
        <v>0</v>
      </c>
      <c r="I1883" s="66">
        <f t="shared" si="407"/>
        <v>0</v>
      </c>
      <c r="J1883" s="66">
        <f t="shared" si="407"/>
        <v>88.89</v>
      </c>
      <c r="K1883" s="66">
        <f t="shared" si="407"/>
        <v>0</v>
      </c>
      <c r="L1883" s="66">
        <f t="shared" si="407"/>
        <v>9.7804300000000014E-3</v>
      </c>
      <c r="M1883" s="66">
        <f t="shared" si="407"/>
        <v>0</v>
      </c>
      <c r="N1883" s="66">
        <f t="shared" si="407"/>
        <v>0</v>
      </c>
      <c r="O1883" s="66">
        <f t="shared" si="407"/>
        <v>9.7804300000000014E-3</v>
      </c>
      <c r="P1883" s="66">
        <f t="shared" si="407"/>
        <v>0</v>
      </c>
      <c r="Q1883" s="66">
        <f t="shared" si="407"/>
        <v>20.5</v>
      </c>
      <c r="R1883" s="66">
        <f t="shared" si="407"/>
        <v>0</v>
      </c>
      <c r="S1883" s="66">
        <f t="shared" si="407"/>
        <v>0</v>
      </c>
      <c r="T1883" s="66">
        <f t="shared" si="407"/>
        <v>20.5</v>
      </c>
      <c r="U1883" s="66">
        <f t="shared" si="407"/>
        <v>0</v>
      </c>
      <c r="V1883" s="66">
        <f t="shared" si="407"/>
        <v>9.7804300000000014E-3</v>
      </c>
      <c r="W1883" s="66">
        <f t="shared" si="407"/>
        <v>0</v>
      </c>
      <c r="X1883" s="66">
        <f t="shared" si="407"/>
        <v>0</v>
      </c>
      <c r="Y1883" s="66">
        <f t="shared" si="407"/>
        <v>9.7804300000000014E-3</v>
      </c>
      <c r="Z1883" s="66">
        <f t="shared" si="407"/>
        <v>0</v>
      </c>
      <c r="AA1883" s="67">
        <f>AA1884+AA1890+AA1896+AA1902+AA1908+AA1914+AA1920+AA1926</f>
        <v>88.887445271433009</v>
      </c>
    </row>
    <row r="1884" spans="1:27" ht="31.5">
      <c r="A1884" s="66" t="s">
        <v>26</v>
      </c>
      <c r="B1884" s="1"/>
      <c r="C1884" s="63" t="s">
        <v>603</v>
      </c>
      <c r="D1884" s="64" t="s">
        <v>166</v>
      </c>
      <c r="E1884" s="52" t="s">
        <v>53</v>
      </c>
      <c r="F1884" s="72">
        <v>0</v>
      </c>
      <c r="G1884" s="66">
        <f t="shared" ref="G1884:Z1884" si="408">SUBTOTAL(9,G1885:G1889)</f>
        <v>88.89</v>
      </c>
      <c r="H1884" s="66">
        <f t="shared" si="408"/>
        <v>0</v>
      </c>
      <c r="I1884" s="66">
        <f t="shared" si="408"/>
        <v>0</v>
      </c>
      <c r="J1884" s="66">
        <f t="shared" si="408"/>
        <v>88.89</v>
      </c>
      <c r="K1884" s="66">
        <f t="shared" si="408"/>
        <v>0</v>
      </c>
      <c r="L1884" s="66">
        <f t="shared" si="408"/>
        <v>9.7804300000000014E-3</v>
      </c>
      <c r="M1884" s="66">
        <f t="shared" si="408"/>
        <v>0</v>
      </c>
      <c r="N1884" s="66">
        <f t="shared" si="408"/>
        <v>0</v>
      </c>
      <c r="O1884" s="66">
        <f t="shared" si="408"/>
        <v>9.7804300000000014E-3</v>
      </c>
      <c r="P1884" s="66">
        <f t="shared" si="408"/>
        <v>0</v>
      </c>
      <c r="Q1884" s="66">
        <f t="shared" si="408"/>
        <v>20.5</v>
      </c>
      <c r="R1884" s="66">
        <f t="shared" si="408"/>
        <v>0</v>
      </c>
      <c r="S1884" s="66">
        <f t="shared" si="408"/>
        <v>0</v>
      </c>
      <c r="T1884" s="66">
        <f t="shared" si="408"/>
        <v>20.5</v>
      </c>
      <c r="U1884" s="66">
        <f t="shared" si="408"/>
        <v>0</v>
      </c>
      <c r="V1884" s="66">
        <f t="shared" si="408"/>
        <v>9.7804300000000014E-3</v>
      </c>
      <c r="W1884" s="66">
        <f t="shared" si="408"/>
        <v>0</v>
      </c>
      <c r="X1884" s="66">
        <f t="shared" si="408"/>
        <v>0</v>
      </c>
      <c r="Y1884" s="66">
        <f t="shared" si="408"/>
        <v>9.7804300000000014E-3</v>
      </c>
      <c r="Z1884" s="66">
        <f t="shared" si="408"/>
        <v>0</v>
      </c>
      <c r="AA1884" s="67">
        <f>SUBTOTAL(9,AA1885:AA1889)</f>
        <v>88.887445271433009</v>
      </c>
    </row>
    <row r="1885" spans="1:27" ht="31.5">
      <c r="A1885" s="66" t="s">
        <v>2743</v>
      </c>
      <c r="B1885" s="1" t="s">
        <v>548</v>
      </c>
      <c r="C1885" s="71" t="str">
        <f>IF(A1885&lt;&gt;0,C1884,0)</f>
        <v>6.2.3.1</v>
      </c>
      <c r="D1885" s="72" t="s">
        <v>1715</v>
      </c>
      <c r="E1885" s="72" t="s">
        <v>2664</v>
      </c>
      <c r="F1885" s="72" t="s">
        <v>1315</v>
      </c>
      <c r="G1885" s="73">
        <v>88.89</v>
      </c>
      <c r="H1885" s="73">
        <v>0</v>
      </c>
      <c r="I1885" s="73">
        <v>0</v>
      </c>
      <c r="J1885" s="73">
        <v>88.89</v>
      </c>
      <c r="K1885" s="73">
        <v>0</v>
      </c>
      <c r="L1885" s="73">
        <v>9.7804300000000014E-3</v>
      </c>
      <c r="M1885" s="66"/>
      <c r="N1885" s="66"/>
      <c r="O1885" s="74">
        <v>9.7804300000000014E-3</v>
      </c>
      <c r="P1885" s="66">
        <f t="shared" ref="P1885:P1907" si="409">L1885-O1885</f>
        <v>0</v>
      </c>
      <c r="Q1885" s="73">
        <v>20.5</v>
      </c>
      <c r="R1885" s="73">
        <v>0</v>
      </c>
      <c r="S1885" s="73">
        <v>0</v>
      </c>
      <c r="T1885" s="73">
        <v>20.5</v>
      </c>
      <c r="U1885" s="73">
        <v>0</v>
      </c>
      <c r="V1885" s="73">
        <v>9.7804300000000014E-3</v>
      </c>
      <c r="W1885" s="66"/>
      <c r="X1885" s="66"/>
      <c r="Y1885" s="74">
        <v>9.7804300000000014E-3</v>
      </c>
      <c r="Z1885" s="66">
        <f>V1885-Y1885</f>
        <v>0</v>
      </c>
      <c r="AA1885" s="75">
        <v>88.887445271433009</v>
      </c>
    </row>
    <row r="1886" spans="1:27" ht="15.75" hidden="1">
      <c r="A1886" s="66" t="s">
        <v>26</v>
      </c>
      <c r="B1886" s="1" t="s">
        <v>549</v>
      </c>
      <c r="C1886" s="71" t="str">
        <f>IF(A1886&lt;&gt;0,C1884,0)</f>
        <v>6.2.3.1</v>
      </c>
      <c r="D1886" s="72">
        <v>0</v>
      </c>
      <c r="E1886" s="72">
        <v>0</v>
      </c>
      <c r="F1886" s="72">
        <v>0</v>
      </c>
      <c r="G1886" s="73">
        <v>0</v>
      </c>
      <c r="H1886" s="73">
        <v>0</v>
      </c>
      <c r="I1886" s="73">
        <v>0</v>
      </c>
      <c r="J1886" s="73">
        <v>0</v>
      </c>
      <c r="K1886" s="73">
        <v>0</v>
      </c>
      <c r="L1886" s="73">
        <v>0</v>
      </c>
      <c r="M1886" s="66"/>
      <c r="N1886" s="66"/>
      <c r="O1886" s="74">
        <v>0</v>
      </c>
      <c r="P1886" s="66">
        <f t="shared" si="409"/>
        <v>0</v>
      </c>
      <c r="Q1886" s="73">
        <v>0</v>
      </c>
      <c r="R1886" s="73">
        <v>0</v>
      </c>
      <c r="S1886" s="73">
        <v>0</v>
      </c>
      <c r="T1886" s="73">
        <v>0</v>
      </c>
      <c r="U1886" s="73">
        <v>0</v>
      </c>
      <c r="V1886" s="73">
        <v>0</v>
      </c>
      <c r="W1886" s="66"/>
      <c r="X1886" s="66"/>
      <c r="Y1886" s="74">
        <v>0</v>
      </c>
      <c r="Z1886" s="66">
        <f>V1886-Y1886</f>
        <v>0</v>
      </c>
      <c r="AA1886" s="75">
        <v>0</v>
      </c>
    </row>
    <row r="1887" spans="1:27" ht="94.5" hidden="1" customHeight="1">
      <c r="A1887" s="66" t="s">
        <v>26</v>
      </c>
      <c r="B1887" s="1" t="s">
        <v>550</v>
      </c>
      <c r="C1887" s="71" t="str">
        <f>IF(A1887&lt;&gt;0,C1884,0)</f>
        <v>6.2.3.1</v>
      </c>
      <c r="D1887" s="72">
        <v>0</v>
      </c>
      <c r="E1887" s="72">
        <v>0</v>
      </c>
      <c r="F1887" s="72">
        <v>0</v>
      </c>
      <c r="G1887" s="73">
        <v>0</v>
      </c>
      <c r="H1887" s="73">
        <v>0</v>
      </c>
      <c r="I1887" s="73">
        <v>0</v>
      </c>
      <c r="J1887" s="73">
        <v>0</v>
      </c>
      <c r="K1887" s="73">
        <v>0</v>
      </c>
      <c r="L1887" s="73">
        <v>0</v>
      </c>
      <c r="M1887" s="66"/>
      <c r="N1887" s="66"/>
      <c r="O1887" s="74">
        <v>0</v>
      </c>
      <c r="P1887" s="66">
        <f t="shared" si="409"/>
        <v>0</v>
      </c>
      <c r="Q1887" s="73">
        <v>0</v>
      </c>
      <c r="R1887" s="73">
        <v>0</v>
      </c>
      <c r="S1887" s="73">
        <v>0</v>
      </c>
      <c r="T1887" s="73">
        <v>0</v>
      </c>
      <c r="U1887" s="73">
        <v>0</v>
      </c>
      <c r="V1887" s="73">
        <v>0</v>
      </c>
      <c r="W1887" s="66"/>
      <c r="X1887" s="66"/>
      <c r="Y1887" s="74">
        <v>0</v>
      </c>
      <c r="Z1887" s="66">
        <f>V1887-Y1887</f>
        <v>0</v>
      </c>
      <c r="AA1887" s="75">
        <v>0</v>
      </c>
    </row>
    <row r="1888" spans="1:27" ht="15.75" hidden="1">
      <c r="A1888" s="66" t="s">
        <v>26</v>
      </c>
      <c r="B1888" s="1" t="s">
        <v>551</v>
      </c>
      <c r="C1888" s="71" t="str">
        <f>IF(A1888&lt;&gt;0,C1884,0)</f>
        <v>6.2.3.1</v>
      </c>
      <c r="D1888" s="72">
        <v>0</v>
      </c>
      <c r="E1888" s="72">
        <v>0</v>
      </c>
      <c r="F1888" s="72">
        <v>0</v>
      </c>
      <c r="G1888" s="73">
        <v>0</v>
      </c>
      <c r="H1888" s="73">
        <v>0</v>
      </c>
      <c r="I1888" s="73">
        <v>0</v>
      </c>
      <c r="J1888" s="73">
        <v>0</v>
      </c>
      <c r="K1888" s="73">
        <v>0</v>
      </c>
      <c r="L1888" s="73">
        <v>0</v>
      </c>
      <c r="M1888" s="66"/>
      <c r="N1888" s="66"/>
      <c r="O1888" s="74">
        <v>0</v>
      </c>
      <c r="P1888" s="66">
        <f t="shared" si="409"/>
        <v>0</v>
      </c>
      <c r="Q1888" s="73">
        <v>0</v>
      </c>
      <c r="R1888" s="73">
        <v>0</v>
      </c>
      <c r="S1888" s="73">
        <v>0</v>
      </c>
      <c r="T1888" s="73">
        <v>0</v>
      </c>
      <c r="U1888" s="73">
        <v>0</v>
      </c>
      <c r="V1888" s="73">
        <v>0</v>
      </c>
      <c r="W1888" s="66"/>
      <c r="X1888" s="66"/>
      <c r="Y1888" s="74">
        <v>0</v>
      </c>
      <c r="Z1888" s="66">
        <f>V1888-Y1888</f>
        <v>0</v>
      </c>
      <c r="AA1888" s="75">
        <v>0</v>
      </c>
    </row>
    <row r="1889" spans="1:27" ht="15.75" hidden="1">
      <c r="A1889" s="66" t="s">
        <v>26</v>
      </c>
      <c r="B1889" s="1" t="s">
        <v>552</v>
      </c>
      <c r="C1889" s="71" t="str">
        <f>IF(A1889&lt;&gt;0,C1884,0)</f>
        <v>6.2.3.1</v>
      </c>
      <c r="D1889" s="72">
        <v>0</v>
      </c>
      <c r="E1889" s="72">
        <v>0</v>
      </c>
      <c r="F1889" s="72">
        <v>0</v>
      </c>
      <c r="G1889" s="73">
        <v>0</v>
      </c>
      <c r="H1889" s="73">
        <v>0</v>
      </c>
      <c r="I1889" s="73">
        <v>0</v>
      </c>
      <c r="J1889" s="73">
        <v>0</v>
      </c>
      <c r="K1889" s="73">
        <v>0</v>
      </c>
      <c r="L1889" s="73">
        <v>0</v>
      </c>
      <c r="M1889" s="66"/>
      <c r="N1889" s="66"/>
      <c r="O1889" s="74">
        <v>0</v>
      </c>
      <c r="P1889" s="66">
        <f t="shared" si="409"/>
        <v>0</v>
      </c>
      <c r="Q1889" s="73">
        <v>0</v>
      </c>
      <c r="R1889" s="73">
        <v>0</v>
      </c>
      <c r="S1889" s="73">
        <v>0</v>
      </c>
      <c r="T1889" s="73">
        <v>0</v>
      </c>
      <c r="U1889" s="73">
        <v>0</v>
      </c>
      <c r="V1889" s="73">
        <v>0</v>
      </c>
      <c r="W1889" s="66"/>
      <c r="X1889" s="66"/>
      <c r="Y1889" s="74">
        <v>0</v>
      </c>
      <c r="Z1889" s="66">
        <f>V1889-Y1889</f>
        <v>0</v>
      </c>
      <c r="AA1889" s="75">
        <v>0</v>
      </c>
    </row>
    <row r="1890" spans="1:27" ht="63" customHeight="1">
      <c r="A1890" s="66" t="s">
        <v>26</v>
      </c>
      <c r="B1890" s="1"/>
      <c r="C1890" s="63" t="s">
        <v>604</v>
      </c>
      <c r="D1890" s="64" t="s">
        <v>168</v>
      </c>
      <c r="E1890" s="52" t="s">
        <v>53</v>
      </c>
      <c r="F1890" s="72">
        <v>0</v>
      </c>
      <c r="G1890" s="66">
        <f t="shared" ref="G1890:Z1890" si="410">SUBTOTAL(9,G1891:G1895)</f>
        <v>0</v>
      </c>
      <c r="H1890" s="66">
        <f t="shared" si="410"/>
        <v>0</v>
      </c>
      <c r="I1890" s="66">
        <f t="shared" si="410"/>
        <v>0</v>
      </c>
      <c r="J1890" s="66">
        <f t="shared" si="410"/>
        <v>0</v>
      </c>
      <c r="K1890" s="66">
        <f t="shared" si="410"/>
        <v>0</v>
      </c>
      <c r="L1890" s="66">
        <f t="shared" si="410"/>
        <v>0</v>
      </c>
      <c r="M1890" s="66">
        <f t="shared" si="410"/>
        <v>0</v>
      </c>
      <c r="N1890" s="66">
        <f t="shared" si="410"/>
        <v>0</v>
      </c>
      <c r="O1890" s="66">
        <f t="shared" si="410"/>
        <v>0</v>
      </c>
      <c r="P1890" s="66">
        <f t="shared" si="410"/>
        <v>0</v>
      </c>
      <c r="Q1890" s="66">
        <f t="shared" si="410"/>
        <v>0</v>
      </c>
      <c r="R1890" s="66">
        <f t="shared" si="410"/>
        <v>0</v>
      </c>
      <c r="S1890" s="66">
        <f t="shared" si="410"/>
        <v>0</v>
      </c>
      <c r="T1890" s="66">
        <f t="shared" si="410"/>
        <v>0</v>
      </c>
      <c r="U1890" s="66">
        <f t="shared" si="410"/>
        <v>0</v>
      </c>
      <c r="V1890" s="66">
        <f t="shared" si="410"/>
        <v>0</v>
      </c>
      <c r="W1890" s="66">
        <f t="shared" si="410"/>
        <v>0</v>
      </c>
      <c r="X1890" s="66">
        <f t="shared" si="410"/>
        <v>0</v>
      </c>
      <c r="Y1890" s="66">
        <f t="shared" si="410"/>
        <v>0</v>
      </c>
      <c r="Z1890" s="66">
        <f t="shared" si="410"/>
        <v>0</v>
      </c>
      <c r="AA1890" s="67">
        <f>SUBTOTAL(9,AA1891:AA1895)</f>
        <v>0</v>
      </c>
    </row>
    <row r="1891" spans="1:27" ht="15.75" hidden="1">
      <c r="A1891" s="66" t="s">
        <v>26</v>
      </c>
      <c r="B1891" s="1" t="s">
        <v>548</v>
      </c>
      <c r="C1891" s="71" t="str">
        <f>IF(A1891&lt;&gt;0,C1890,0)</f>
        <v>6.2.3.2</v>
      </c>
      <c r="D1891" s="72">
        <v>0</v>
      </c>
      <c r="E1891" s="72">
        <v>0</v>
      </c>
      <c r="F1891" s="72">
        <v>0</v>
      </c>
      <c r="G1891" s="73">
        <v>0</v>
      </c>
      <c r="H1891" s="73">
        <v>0</v>
      </c>
      <c r="I1891" s="73">
        <v>0</v>
      </c>
      <c r="J1891" s="73">
        <v>0</v>
      </c>
      <c r="K1891" s="73">
        <v>0</v>
      </c>
      <c r="L1891" s="73">
        <v>0</v>
      </c>
      <c r="M1891" s="66"/>
      <c r="N1891" s="66"/>
      <c r="O1891" s="74">
        <v>0</v>
      </c>
      <c r="P1891" s="66">
        <f t="shared" si="409"/>
        <v>0</v>
      </c>
      <c r="Q1891" s="73">
        <v>0</v>
      </c>
      <c r="R1891" s="73">
        <v>0</v>
      </c>
      <c r="S1891" s="73">
        <v>0</v>
      </c>
      <c r="T1891" s="73">
        <v>0</v>
      </c>
      <c r="U1891" s="73">
        <v>0</v>
      </c>
      <c r="V1891" s="73">
        <v>0</v>
      </c>
      <c r="W1891" s="66"/>
      <c r="X1891" s="66"/>
      <c r="Y1891" s="74">
        <v>0</v>
      </c>
      <c r="Z1891" s="66">
        <f>V1891-Y1891</f>
        <v>0</v>
      </c>
      <c r="AA1891" s="75">
        <v>0</v>
      </c>
    </row>
    <row r="1892" spans="1:27" ht="15.75" hidden="1">
      <c r="A1892" s="66" t="s">
        <v>26</v>
      </c>
      <c r="B1892" s="1" t="s">
        <v>549</v>
      </c>
      <c r="C1892" s="71" t="str">
        <f>IF(A1892&lt;&gt;0,C1890,0)</f>
        <v>6.2.3.2</v>
      </c>
      <c r="D1892" s="72">
        <v>0</v>
      </c>
      <c r="E1892" s="72">
        <v>0</v>
      </c>
      <c r="F1892" s="72">
        <v>0</v>
      </c>
      <c r="G1892" s="73">
        <v>0</v>
      </c>
      <c r="H1892" s="73">
        <v>0</v>
      </c>
      <c r="I1892" s="73">
        <v>0</v>
      </c>
      <c r="J1892" s="73">
        <v>0</v>
      </c>
      <c r="K1892" s="73">
        <v>0</v>
      </c>
      <c r="L1892" s="73">
        <v>0</v>
      </c>
      <c r="M1892" s="66"/>
      <c r="N1892" s="66"/>
      <c r="O1892" s="74">
        <v>0</v>
      </c>
      <c r="P1892" s="66">
        <f t="shared" si="409"/>
        <v>0</v>
      </c>
      <c r="Q1892" s="73">
        <v>0</v>
      </c>
      <c r="R1892" s="73">
        <v>0</v>
      </c>
      <c r="S1892" s="73">
        <v>0</v>
      </c>
      <c r="T1892" s="73">
        <v>0</v>
      </c>
      <c r="U1892" s="73">
        <v>0</v>
      </c>
      <c r="V1892" s="73">
        <v>0</v>
      </c>
      <c r="W1892" s="66"/>
      <c r="X1892" s="66"/>
      <c r="Y1892" s="74">
        <v>0</v>
      </c>
      <c r="Z1892" s="66">
        <f>V1892-Y1892</f>
        <v>0</v>
      </c>
      <c r="AA1892" s="75">
        <v>0</v>
      </c>
    </row>
    <row r="1893" spans="1:27" ht="15.75" hidden="1">
      <c r="A1893" s="66" t="s">
        <v>26</v>
      </c>
      <c r="B1893" s="1" t="s">
        <v>550</v>
      </c>
      <c r="C1893" s="71" t="str">
        <f>IF(A1893&lt;&gt;0,C1890,0)</f>
        <v>6.2.3.2</v>
      </c>
      <c r="D1893" s="72">
        <v>0</v>
      </c>
      <c r="E1893" s="72">
        <v>0</v>
      </c>
      <c r="F1893" s="72">
        <v>0</v>
      </c>
      <c r="G1893" s="73">
        <v>0</v>
      </c>
      <c r="H1893" s="73">
        <v>0</v>
      </c>
      <c r="I1893" s="73">
        <v>0</v>
      </c>
      <c r="J1893" s="73">
        <v>0</v>
      </c>
      <c r="K1893" s="73">
        <v>0</v>
      </c>
      <c r="L1893" s="73">
        <v>0</v>
      </c>
      <c r="M1893" s="66"/>
      <c r="N1893" s="66"/>
      <c r="O1893" s="74">
        <v>0</v>
      </c>
      <c r="P1893" s="66">
        <f t="shared" si="409"/>
        <v>0</v>
      </c>
      <c r="Q1893" s="73">
        <v>0</v>
      </c>
      <c r="R1893" s="73">
        <v>0</v>
      </c>
      <c r="S1893" s="73">
        <v>0</v>
      </c>
      <c r="T1893" s="73">
        <v>0</v>
      </c>
      <c r="U1893" s="73">
        <v>0</v>
      </c>
      <c r="V1893" s="73">
        <v>0</v>
      </c>
      <c r="W1893" s="66"/>
      <c r="X1893" s="66"/>
      <c r="Y1893" s="74">
        <v>0</v>
      </c>
      <c r="Z1893" s="66">
        <f>V1893-Y1893</f>
        <v>0</v>
      </c>
      <c r="AA1893" s="75">
        <v>0</v>
      </c>
    </row>
    <row r="1894" spans="1:27" ht="15.75" hidden="1">
      <c r="A1894" s="66" t="s">
        <v>26</v>
      </c>
      <c r="B1894" s="1" t="s">
        <v>551</v>
      </c>
      <c r="C1894" s="71" t="str">
        <f>IF(A1894&lt;&gt;0,C1890,0)</f>
        <v>6.2.3.2</v>
      </c>
      <c r="D1894" s="72">
        <v>0</v>
      </c>
      <c r="E1894" s="72">
        <v>0</v>
      </c>
      <c r="F1894" s="72">
        <v>0</v>
      </c>
      <c r="G1894" s="73">
        <v>0</v>
      </c>
      <c r="H1894" s="73">
        <v>0</v>
      </c>
      <c r="I1894" s="73">
        <v>0</v>
      </c>
      <c r="J1894" s="73">
        <v>0</v>
      </c>
      <c r="K1894" s="73">
        <v>0</v>
      </c>
      <c r="L1894" s="73">
        <v>0</v>
      </c>
      <c r="M1894" s="66"/>
      <c r="N1894" s="66"/>
      <c r="O1894" s="74">
        <v>0</v>
      </c>
      <c r="P1894" s="66">
        <f t="shared" si="409"/>
        <v>0</v>
      </c>
      <c r="Q1894" s="73">
        <v>0</v>
      </c>
      <c r="R1894" s="73">
        <v>0</v>
      </c>
      <c r="S1894" s="73">
        <v>0</v>
      </c>
      <c r="T1894" s="73">
        <v>0</v>
      </c>
      <c r="U1894" s="73">
        <v>0</v>
      </c>
      <c r="V1894" s="73">
        <v>0</v>
      </c>
      <c r="W1894" s="66"/>
      <c r="X1894" s="66"/>
      <c r="Y1894" s="74">
        <v>0</v>
      </c>
      <c r="Z1894" s="66">
        <f>V1894-Y1894</f>
        <v>0</v>
      </c>
      <c r="AA1894" s="75">
        <v>0</v>
      </c>
    </row>
    <row r="1895" spans="1:27" ht="15.75" hidden="1">
      <c r="A1895" s="66" t="s">
        <v>26</v>
      </c>
      <c r="B1895" s="1" t="s">
        <v>552</v>
      </c>
      <c r="C1895" s="71" t="str">
        <f>IF(A1895&lt;&gt;0,C1890,0)</f>
        <v>6.2.3.2</v>
      </c>
      <c r="D1895" s="72">
        <v>0</v>
      </c>
      <c r="E1895" s="72">
        <v>0</v>
      </c>
      <c r="F1895" s="72">
        <v>0</v>
      </c>
      <c r="G1895" s="73">
        <v>0</v>
      </c>
      <c r="H1895" s="73">
        <v>0</v>
      </c>
      <c r="I1895" s="73">
        <v>0</v>
      </c>
      <c r="J1895" s="73">
        <v>0</v>
      </c>
      <c r="K1895" s="73">
        <v>0</v>
      </c>
      <c r="L1895" s="73">
        <v>0</v>
      </c>
      <c r="M1895" s="66"/>
      <c r="N1895" s="66"/>
      <c r="O1895" s="74">
        <v>0</v>
      </c>
      <c r="P1895" s="66">
        <f t="shared" si="409"/>
        <v>0</v>
      </c>
      <c r="Q1895" s="73">
        <v>0</v>
      </c>
      <c r="R1895" s="73">
        <v>0</v>
      </c>
      <c r="S1895" s="73">
        <v>0</v>
      </c>
      <c r="T1895" s="73">
        <v>0</v>
      </c>
      <c r="U1895" s="73">
        <v>0</v>
      </c>
      <c r="V1895" s="73">
        <v>0</v>
      </c>
      <c r="W1895" s="66"/>
      <c r="X1895" s="66"/>
      <c r="Y1895" s="74">
        <v>0</v>
      </c>
      <c r="Z1895" s="66">
        <f>V1895-Y1895</f>
        <v>0</v>
      </c>
      <c r="AA1895" s="75">
        <v>0</v>
      </c>
    </row>
    <row r="1896" spans="1:27" ht="31.5">
      <c r="A1896" s="66" t="s">
        <v>26</v>
      </c>
      <c r="B1896" s="1"/>
      <c r="C1896" s="63" t="s">
        <v>605</v>
      </c>
      <c r="D1896" s="64" t="s">
        <v>170</v>
      </c>
      <c r="E1896" s="52" t="s">
        <v>53</v>
      </c>
      <c r="F1896" s="72">
        <v>0</v>
      </c>
      <c r="G1896" s="66">
        <f t="shared" ref="G1896:Z1896" si="411">SUBTOTAL(9,G1897:G1901)</f>
        <v>0</v>
      </c>
      <c r="H1896" s="66">
        <f t="shared" si="411"/>
        <v>0</v>
      </c>
      <c r="I1896" s="66">
        <f t="shared" si="411"/>
        <v>0</v>
      </c>
      <c r="J1896" s="66">
        <f t="shared" si="411"/>
        <v>0</v>
      </c>
      <c r="K1896" s="66">
        <f t="shared" si="411"/>
        <v>0</v>
      </c>
      <c r="L1896" s="66">
        <f t="shared" si="411"/>
        <v>0</v>
      </c>
      <c r="M1896" s="66">
        <f t="shared" si="411"/>
        <v>0</v>
      </c>
      <c r="N1896" s="66">
        <f t="shared" si="411"/>
        <v>0</v>
      </c>
      <c r="O1896" s="66">
        <f t="shared" si="411"/>
        <v>0</v>
      </c>
      <c r="P1896" s="66">
        <f t="shared" si="411"/>
        <v>0</v>
      </c>
      <c r="Q1896" s="66">
        <f t="shared" si="411"/>
        <v>0</v>
      </c>
      <c r="R1896" s="66">
        <f t="shared" si="411"/>
        <v>0</v>
      </c>
      <c r="S1896" s="66">
        <f t="shared" si="411"/>
        <v>0</v>
      </c>
      <c r="T1896" s="66">
        <f t="shared" si="411"/>
        <v>0</v>
      </c>
      <c r="U1896" s="66">
        <f t="shared" si="411"/>
        <v>0</v>
      </c>
      <c r="V1896" s="66">
        <f t="shared" si="411"/>
        <v>0</v>
      </c>
      <c r="W1896" s="66">
        <f t="shared" si="411"/>
        <v>0</v>
      </c>
      <c r="X1896" s="66">
        <f t="shared" si="411"/>
        <v>0</v>
      </c>
      <c r="Y1896" s="66">
        <f t="shared" si="411"/>
        <v>0</v>
      </c>
      <c r="Z1896" s="66">
        <f t="shared" si="411"/>
        <v>0</v>
      </c>
      <c r="AA1896" s="67">
        <f>SUBTOTAL(9,AA1897:AA1901)</f>
        <v>0</v>
      </c>
    </row>
    <row r="1897" spans="1:27" ht="15.75" hidden="1">
      <c r="A1897" s="66" t="s">
        <v>26</v>
      </c>
      <c r="B1897" s="1" t="s">
        <v>548</v>
      </c>
      <c r="C1897" s="71" t="str">
        <f>IF(A1897&lt;&gt;0,C1896,0)</f>
        <v>6.2.3.3</v>
      </c>
      <c r="D1897" s="72">
        <v>0</v>
      </c>
      <c r="E1897" s="72">
        <v>0</v>
      </c>
      <c r="F1897" s="72">
        <v>0</v>
      </c>
      <c r="G1897" s="73">
        <v>0</v>
      </c>
      <c r="H1897" s="73">
        <v>0</v>
      </c>
      <c r="I1897" s="73">
        <v>0</v>
      </c>
      <c r="J1897" s="73">
        <v>0</v>
      </c>
      <c r="K1897" s="73">
        <v>0</v>
      </c>
      <c r="L1897" s="73">
        <v>0</v>
      </c>
      <c r="M1897" s="66"/>
      <c r="N1897" s="66"/>
      <c r="O1897" s="74">
        <v>0</v>
      </c>
      <c r="P1897" s="66">
        <f t="shared" si="409"/>
        <v>0</v>
      </c>
      <c r="Q1897" s="73">
        <v>0</v>
      </c>
      <c r="R1897" s="73">
        <v>0</v>
      </c>
      <c r="S1897" s="73">
        <v>0</v>
      </c>
      <c r="T1897" s="73">
        <v>0</v>
      </c>
      <c r="U1897" s="73">
        <v>0</v>
      </c>
      <c r="V1897" s="73">
        <v>0</v>
      </c>
      <c r="W1897" s="66"/>
      <c r="X1897" s="66"/>
      <c r="Y1897" s="74">
        <v>0</v>
      </c>
      <c r="Z1897" s="66">
        <f>V1897-Y1897</f>
        <v>0</v>
      </c>
      <c r="AA1897" s="75">
        <v>0</v>
      </c>
    </row>
    <row r="1898" spans="1:27" ht="15.75" hidden="1">
      <c r="A1898" s="66" t="s">
        <v>26</v>
      </c>
      <c r="B1898" s="1" t="s">
        <v>549</v>
      </c>
      <c r="C1898" s="71" t="str">
        <f>IF(A1898&lt;&gt;0,C1896,0)</f>
        <v>6.2.3.3</v>
      </c>
      <c r="D1898" s="72">
        <v>0</v>
      </c>
      <c r="E1898" s="72">
        <v>0</v>
      </c>
      <c r="F1898" s="72">
        <v>0</v>
      </c>
      <c r="G1898" s="73">
        <v>0</v>
      </c>
      <c r="H1898" s="73">
        <v>0</v>
      </c>
      <c r="I1898" s="73">
        <v>0</v>
      </c>
      <c r="J1898" s="73">
        <v>0</v>
      </c>
      <c r="K1898" s="73">
        <v>0</v>
      </c>
      <c r="L1898" s="73">
        <v>0</v>
      </c>
      <c r="M1898" s="66"/>
      <c r="N1898" s="66"/>
      <c r="O1898" s="74">
        <v>0</v>
      </c>
      <c r="P1898" s="66">
        <f t="shared" si="409"/>
        <v>0</v>
      </c>
      <c r="Q1898" s="73">
        <v>0</v>
      </c>
      <c r="R1898" s="73">
        <v>0</v>
      </c>
      <c r="S1898" s="73">
        <v>0</v>
      </c>
      <c r="T1898" s="73">
        <v>0</v>
      </c>
      <c r="U1898" s="73">
        <v>0</v>
      </c>
      <c r="V1898" s="73">
        <v>0</v>
      </c>
      <c r="W1898" s="66"/>
      <c r="X1898" s="66"/>
      <c r="Y1898" s="74">
        <v>0</v>
      </c>
      <c r="Z1898" s="66">
        <f>V1898-Y1898</f>
        <v>0</v>
      </c>
      <c r="AA1898" s="75">
        <v>0</v>
      </c>
    </row>
    <row r="1899" spans="1:27" ht="15.75" hidden="1">
      <c r="A1899" s="66" t="s">
        <v>26</v>
      </c>
      <c r="B1899" s="1" t="s">
        <v>550</v>
      </c>
      <c r="C1899" s="71" t="str">
        <f>IF(A1899&lt;&gt;0,C1896,0)</f>
        <v>6.2.3.3</v>
      </c>
      <c r="D1899" s="72">
        <v>0</v>
      </c>
      <c r="E1899" s="72">
        <v>0</v>
      </c>
      <c r="F1899" s="72">
        <v>0</v>
      </c>
      <c r="G1899" s="73">
        <v>0</v>
      </c>
      <c r="H1899" s="73">
        <v>0</v>
      </c>
      <c r="I1899" s="73">
        <v>0</v>
      </c>
      <c r="J1899" s="73">
        <v>0</v>
      </c>
      <c r="K1899" s="73">
        <v>0</v>
      </c>
      <c r="L1899" s="73">
        <v>0</v>
      </c>
      <c r="M1899" s="66"/>
      <c r="N1899" s="66"/>
      <c r="O1899" s="74">
        <v>0</v>
      </c>
      <c r="P1899" s="66">
        <f t="shared" si="409"/>
        <v>0</v>
      </c>
      <c r="Q1899" s="73">
        <v>0</v>
      </c>
      <c r="R1899" s="73">
        <v>0</v>
      </c>
      <c r="S1899" s="73">
        <v>0</v>
      </c>
      <c r="T1899" s="73">
        <v>0</v>
      </c>
      <c r="U1899" s="73">
        <v>0</v>
      </c>
      <c r="V1899" s="73">
        <v>0</v>
      </c>
      <c r="W1899" s="66"/>
      <c r="X1899" s="66"/>
      <c r="Y1899" s="74">
        <v>0</v>
      </c>
      <c r="Z1899" s="66">
        <f>V1899-Y1899</f>
        <v>0</v>
      </c>
      <c r="AA1899" s="75">
        <v>0</v>
      </c>
    </row>
    <row r="1900" spans="1:27" ht="15.75" hidden="1">
      <c r="A1900" s="66" t="s">
        <v>26</v>
      </c>
      <c r="B1900" s="1" t="s">
        <v>551</v>
      </c>
      <c r="C1900" s="71" t="str">
        <f>IF(A1900&lt;&gt;0,C1896,0)</f>
        <v>6.2.3.3</v>
      </c>
      <c r="D1900" s="72">
        <v>0</v>
      </c>
      <c r="E1900" s="72">
        <v>0</v>
      </c>
      <c r="F1900" s="72">
        <v>0</v>
      </c>
      <c r="G1900" s="73">
        <v>0</v>
      </c>
      <c r="H1900" s="73">
        <v>0</v>
      </c>
      <c r="I1900" s="73">
        <v>0</v>
      </c>
      <c r="J1900" s="73">
        <v>0</v>
      </c>
      <c r="K1900" s="73">
        <v>0</v>
      </c>
      <c r="L1900" s="73">
        <v>0</v>
      </c>
      <c r="M1900" s="66"/>
      <c r="N1900" s="66"/>
      <c r="O1900" s="74">
        <v>0</v>
      </c>
      <c r="P1900" s="66">
        <f t="shared" si="409"/>
        <v>0</v>
      </c>
      <c r="Q1900" s="73">
        <v>0</v>
      </c>
      <c r="R1900" s="73">
        <v>0</v>
      </c>
      <c r="S1900" s="73">
        <v>0</v>
      </c>
      <c r="T1900" s="73">
        <v>0</v>
      </c>
      <c r="U1900" s="73">
        <v>0</v>
      </c>
      <c r="V1900" s="73">
        <v>0</v>
      </c>
      <c r="W1900" s="66"/>
      <c r="X1900" s="66"/>
      <c r="Y1900" s="74">
        <v>0</v>
      </c>
      <c r="Z1900" s="66">
        <f>V1900-Y1900</f>
        <v>0</v>
      </c>
      <c r="AA1900" s="75">
        <v>0</v>
      </c>
    </row>
    <row r="1901" spans="1:27" ht="15.75" hidden="1">
      <c r="A1901" s="66" t="s">
        <v>26</v>
      </c>
      <c r="B1901" s="1" t="s">
        <v>552</v>
      </c>
      <c r="C1901" s="71" t="str">
        <f>IF(A1901&lt;&gt;0,C1896,0)</f>
        <v>6.2.3.3</v>
      </c>
      <c r="D1901" s="72">
        <v>0</v>
      </c>
      <c r="E1901" s="72">
        <v>0</v>
      </c>
      <c r="F1901" s="72">
        <v>0</v>
      </c>
      <c r="G1901" s="73">
        <v>0</v>
      </c>
      <c r="H1901" s="73">
        <v>0</v>
      </c>
      <c r="I1901" s="73">
        <v>0</v>
      </c>
      <c r="J1901" s="73">
        <v>0</v>
      </c>
      <c r="K1901" s="73">
        <v>0</v>
      </c>
      <c r="L1901" s="73">
        <v>0</v>
      </c>
      <c r="M1901" s="66"/>
      <c r="N1901" s="66"/>
      <c r="O1901" s="74">
        <v>0</v>
      </c>
      <c r="P1901" s="66">
        <f t="shared" si="409"/>
        <v>0</v>
      </c>
      <c r="Q1901" s="73">
        <v>0</v>
      </c>
      <c r="R1901" s="73">
        <v>0</v>
      </c>
      <c r="S1901" s="73">
        <v>0</v>
      </c>
      <c r="T1901" s="73">
        <v>0</v>
      </c>
      <c r="U1901" s="73">
        <v>0</v>
      </c>
      <c r="V1901" s="73">
        <v>0</v>
      </c>
      <c r="W1901" s="66"/>
      <c r="X1901" s="66"/>
      <c r="Y1901" s="74">
        <v>0</v>
      </c>
      <c r="Z1901" s="66">
        <f>V1901-Y1901</f>
        <v>0</v>
      </c>
      <c r="AA1901" s="75">
        <v>0</v>
      </c>
    </row>
    <row r="1902" spans="1:27" ht="31.5">
      <c r="A1902" s="66" t="s">
        <v>26</v>
      </c>
      <c r="B1902" s="1"/>
      <c r="C1902" s="63" t="s">
        <v>606</v>
      </c>
      <c r="D1902" s="64" t="s">
        <v>172</v>
      </c>
      <c r="E1902" s="52" t="s">
        <v>53</v>
      </c>
      <c r="F1902" s="72">
        <v>0</v>
      </c>
      <c r="G1902" s="66">
        <f t="shared" ref="G1902:Z1902" si="412">SUBTOTAL(9,G1903:G1907)</f>
        <v>0</v>
      </c>
      <c r="H1902" s="66">
        <f t="shared" si="412"/>
        <v>0</v>
      </c>
      <c r="I1902" s="66">
        <f t="shared" si="412"/>
        <v>0</v>
      </c>
      <c r="J1902" s="66">
        <f t="shared" si="412"/>
        <v>0</v>
      </c>
      <c r="K1902" s="66">
        <f t="shared" si="412"/>
        <v>0</v>
      </c>
      <c r="L1902" s="66">
        <f t="shared" si="412"/>
        <v>0</v>
      </c>
      <c r="M1902" s="66">
        <f t="shared" si="412"/>
        <v>0</v>
      </c>
      <c r="N1902" s="66">
        <f t="shared" si="412"/>
        <v>0</v>
      </c>
      <c r="O1902" s="66">
        <f t="shared" si="412"/>
        <v>0</v>
      </c>
      <c r="P1902" s="66">
        <f t="shared" si="412"/>
        <v>0</v>
      </c>
      <c r="Q1902" s="66">
        <f t="shared" si="412"/>
        <v>0</v>
      </c>
      <c r="R1902" s="66">
        <f t="shared" si="412"/>
        <v>0</v>
      </c>
      <c r="S1902" s="66">
        <f t="shared" si="412"/>
        <v>0</v>
      </c>
      <c r="T1902" s="66">
        <f t="shared" si="412"/>
        <v>0</v>
      </c>
      <c r="U1902" s="66">
        <f t="shared" si="412"/>
        <v>0</v>
      </c>
      <c r="V1902" s="66">
        <f t="shared" si="412"/>
        <v>0</v>
      </c>
      <c r="W1902" s="66">
        <f t="shared" si="412"/>
        <v>0</v>
      </c>
      <c r="X1902" s="66">
        <f t="shared" si="412"/>
        <v>0</v>
      </c>
      <c r="Y1902" s="66">
        <f t="shared" si="412"/>
        <v>0</v>
      </c>
      <c r="Z1902" s="66">
        <f t="shared" si="412"/>
        <v>0</v>
      </c>
      <c r="AA1902" s="67">
        <f>SUBTOTAL(9,AA1903:AA1907)</f>
        <v>0</v>
      </c>
    </row>
    <row r="1903" spans="1:27" ht="47.25" hidden="1" customHeight="1">
      <c r="A1903" s="66" t="s">
        <v>26</v>
      </c>
      <c r="B1903" s="1" t="s">
        <v>548</v>
      </c>
      <c r="C1903" s="71" t="str">
        <f>IF(A1903&lt;&gt;0,C1902,0)</f>
        <v>6.2.3.4</v>
      </c>
      <c r="D1903" s="72">
        <v>0</v>
      </c>
      <c r="E1903" s="72">
        <v>0</v>
      </c>
      <c r="F1903" s="72">
        <v>0</v>
      </c>
      <c r="G1903" s="73">
        <v>0</v>
      </c>
      <c r="H1903" s="73">
        <v>0</v>
      </c>
      <c r="I1903" s="73">
        <v>0</v>
      </c>
      <c r="J1903" s="73">
        <v>0</v>
      </c>
      <c r="K1903" s="73">
        <v>0</v>
      </c>
      <c r="L1903" s="73">
        <v>0</v>
      </c>
      <c r="M1903" s="66"/>
      <c r="N1903" s="66"/>
      <c r="O1903" s="74">
        <v>0</v>
      </c>
      <c r="P1903" s="66">
        <f t="shared" si="409"/>
        <v>0</v>
      </c>
      <c r="Q1903" s="73">
        <v>0</v>
      </c>
      <c r="R1903" s="73">
        <v>0</v>
      </c>
      <c r="S1903" s="73">
        <v>0</v>
      </c>
      <c r="T1903" s="73">
        <v>0</v>
      </c>
      <c r="U1903" s="73">
        <v>0</v>
      </c>
      <c r="V1903" s="73">
        <v>0</v>
      </c>
      <c r="W1903" s="66"/>
      <c r="X1903" s="66"/>
      <c r="Y1903" s="74">
        <v>0</v>
      </c>
      <c r="Z1903" s="66">
        <f>V1903-Y1903</f>
        <v>0</v>
      </c>
      <c r="AA1903" s="75">
        <v>0</v>
      </c>
    </row>
    <row r="1904" spans="1:27" ht="63" hidden="1" customHeight="1">
      <c r="A1904" s="66" t="s">
        <v>26</v>
      </c>
      <c r="B1904" s="1" t="s">
        <v>549</v>
      </c>
      <c r="C1904" s="71" t="str">
        <f>IF(A1904&lt;&gt;0,C1902,0)</f>
        <v>6.2.3.4</v>
      </c>
      <c r="D1904" s="72">
        <v>0</v>
      </c>
      <c r="E1904" s="72">
        <v>0</v>
      </c>
      <c r="F1904" s="72">
        <v>0</v>
      </c>
      <c r="G1904" s="73">
        <v>0</v>
      </c>
      <c r="H1904" s="73">
        <v>0</v>
      </c>
      <c r="I1904" s="73">
        <v>0</v>
      </c>
      <c r="J1904" s="73">
        <v>0</v>
      </c>
      <c r="K1904" s="73">
        <v>0</v>
      </c>
      <c r="L1904" s="73">
        <v>0</v>
      </c>
      <c r="M1904" s="66"/>
      <c r="N1904" s="66"/>
      <c r="O1904" s="74">
        <v>0</v>
      </c>
      <c r="P1904" s="66">
        <f t="shared" si="409"/>
        <v>0</v>
      </c>
      <c r="Q1904" s="73">
        <v>0</v>
      </c>
      <c r="R1904" s="73">
        <v>0</v>
      </c>
      <c r="S1904" s="73">
        <v>0</v>
      </c>
      <c r="T1904" s="73">
        <v>0</v>
      </c>
      <c r="U1904" s="73">
        <v>0</v>
      </c>
      <c r="V1904" s="73">
        <v>0</v>
      </c>
      <c r="W1904" s="66"/>
      <c r="X1904" s="66"/>
      <c r="Y1904" s="74">
        <v>0</v>
      </c>
      <c r="Z1904" s="66">
        <f>V1904-Y1904</f>
        <v>0</v>
      </c>
      <c r="AA1904" s="75">
        <v>0</v>
      </c>
    </row>
    <row r="1905" spans="1:27" ht="47.25" hidden="1" customHeight="1">
      <c r="A1905" s="66" t="s">
        <v>26</v>
      </c>
      <c r="B1905" s="1" t="s">
        <v>550</v>
      </c>
      <c r="C1905" s="71" t="str">
        <f>IF(A1905&lt;&gt;0,C1902,0)</f>
        <v>6.2.3.4</v>
      </c>
      <c r="D1905" s="72">
        <v>0</v>
      </c>
      <c r="E1905" s="72">
        <v>0</v>
      </c>
      <c r="F1905" s="72">
        <v>0</v>
      </c>
      <c r="G1905" s="73">
        <v>0</v>
      </c>
      <c r="H1905" s="73">
        <v>0</v>
      </c>
      <c r="I1905" s="73">
        <v>0</v>
      </c>
      <c r="J1905" s="73">
        <v>0</v>
      </c>
      <c r="K1905" s="73">
        <v>0</v>
      </c>
      <c r="L1905" s="73">
        <v>0</v>
      </c>
      <c r="M1905" s="66"/>
      <c r="N1905" s="66"/>
      <c r="O1905" s="74">
        <v>0</v>
      </c>
      <c r="P1905" s="66">
        <f t="shared" si="409"/>
        <v>0</v>
      </c>
      <c r="Q1905" s="73">
        <v>0</v>
      </c>
      <c r="R1905" s="73">
        <v>0</v>
      </c>
      <c r="S1905" s="73">
        <v>0</v>
      </c>
      <c r="T1905" s="73">
        <v>0</v>
      </c>
      <c r="U1905" s="73">
        <v>0</v>
      </c>
      <c r="V1905" s="73">
        <v>0</v>
      </c>
      <c r="W1905" s="66"/>
      <c r="X1905" s="66"/>
      <c r="Y1905" s="74">
        <v>0</v>
      </c>
      <c r="Z1905" s="66">
        <f>V1905-Y1905</f>
        <v>0</v>
      </c>
      <c r="AA1905" s="75">
        <v>0</v>
      </c>
    </row>
    <row r="1906" spans="1:27" ht="126" hidden="1" customHeight="1">
      <c r="A1906" s="66" t="s">
        <v>26</v>
      </c>
      <c r="B1906" s="1" t="s">
        <v>551</v>
      </c>
      <c r="C1906" s="71" t="str">
        <f>IF(A1906&lt;&gt;0,C1902,0)</f>
        <v>6.2.3.4</v>
      </c>
      <c r="D1906" s="72">
        <v>0</v>
      </c>
      <c r="E1906" s="72">
        <v>0</v>
      </c>
      <c r="F1906" s="72">
        <v>0</v>
      </c>
      <c r="G1906" s="73">
        <v>0</v>
      </c>
      <c r="H1906" s="73">
        <v>0</v>
      </c>
      <c r="I1906" s="73">
        <v>0</v>
      </c>
      <c r="J1906" s="73">
        <v>0</v>
      </c>
      <c r="K1906" s="73">
        <v>0</v>
      </c>
      <c r="L1906" s="73">
        <v>0</v>
      </c>
      <c r="M1906" s="66"/>
      <c r="N1906" s="66"/>
      <c r="O1906" s="74">
        <v>0</v>
      </c>
      <c r="P1906" s="66">
        <f t="shared" si="409"/>
        <v>0</v>
      </c>
      <c r="Q1906" s="73">
        <v>0</v>
      </c>
      <c r="R1906" s="73">
        <v>0</v>
      </c>
      <c r="S1906" s="73">
        <v>0</v>
      </c>
      <c r="T1906" s="73">
        <v>0</v>
      </c>
      <c r="U1906" s="73">
        <v>0</v>
      </c>
      <c r="V1906" s="73">
        <v>0</v>
      </c>
      <c r="W1906" s="66"/>
      <c r="X1906" s="66"/>
      <c r="Y1906" s="74">
        <v>0</v>
      </c>
      <c r="Z1906" s="66">
        <f>V1906-Y1906</f>
        <v>0</v>
      </c>
      <c r="AA1906" s="75">
        <v>0</v>
      </c>
    </row>
    <row r="1907" spans="1:27" ht="15.75" hidden="1">
      <c r="A1907" s="66" t="s">
        <v>26</v>
      </c>
      <c r="B1907" s="1" t="s">
        <v>552</v>
      </c>
      <c r="C1907" s="71" t="str">
        <f>IF(A1907&lt;&gt;0,C1902,0)</f>
        <v>6.2.3.4</v>
      </c>
      <c r="D1907" s="72">
        <v>0</v>
      </c>
      <c r="E1907" s="72">
        <v>0</v>
      </c>
      <c r="F1907" s="72">
        <v>0</v>
      </c>
      <c r="G1907" s="73">
        <v>0</v>
      </c>
      <c r="H1907" s="73">
        <v>0</v>
      </c>
      <c r="I1907" s="73">
        <v>0</v>
      </c>
      <c r="J1907" s="73">
        <v>0</v>
      </c>
      <c r="K1907" s="73">
        <v>0</v>
      </c>
      <c r="L1907" s="73">
        <v>0</v>
      </c>
      <c r="M1907" s="66"/>
      <c r="N1907" s="66"/>
      <c r="O1907" s="74">
        <v>0</v>
      </c>
      <c r="P1907" s="66">
        <f t="shared" si="409"/>
        <v>0</v>
      </c>
      <c r="Q1907" s="73">
        <v>0</v>
      </c>
      <c r="R1907" s="73">
        <v>0</v>
      </c>
      <c r="S1907" s="73">
        <v>0</v>
      </c>
      <c r="T1907" s="73">
        <v>0</v>
      </c>
      <c r="U1907" s="73">
        <v>0</v>
      </c>
      <c r="V1907" s="73">
        <v>0</v>
      </c>
      <c r="W1907" s="66"/>
      <c r="X1907" s="66"/>
      <c r="Y1907" s="74">
        <v>0</v>
      </c>
      <c r="Z1907" s="66">
        <f>V1907-Y1907</f>
        <v>0</v>
      </c>
      <c r="AA1907" s="75">
        <v>0</v>
      </c>
    </row>
    <row r="1908" spans="1:27" ht="94.5" customHeight="1">
      <c r="A1908" s="66" t="s">
        <v>26</v>
      </c>
      <c r="B1908" s="1"/>
      <c r="C1908" s="63" t="s">
        <v>607</v>
      </c>
      <c r="D1908" s="64" t="s">
        <v>174</v>
      </c>
      <c r="E1908" s="52" t="s">
        <v>53</v>
      </c>
      <c r="F1908" s="72">
        <v>0</v>
      </c>
      <c r="G1908" s="66">
        <f t="shared" ref="G1908:Z1908" si="413">SUBTOTAL(9,G1909:G1913)</f>
        <v>0</v>
      </c>
      <c r="H1908" s="66">
        <f t="shared" si="413"/>
        <v>0</v>
      </c>
      <c r="I1908" s="66">
        <f t="shared" si="413"/>
        <v>0</v>
      </c>
      <c r="J1908" s="66">
        <f t="shared" si="413"/>
        <v>0</v>
      </c>
      <c r="K1908" s="66">
        <f t="shared" si="413"/>
        <v>0</v>
      </c>
      <c r="L1908" s="66">
        <f t="shared" si="413"/>
        <v>0</v>
      </c>
      <c r="M1908" s="66">
        <f t="shared" si="413"/>
        <v>0</v>
      </c>
      <c r="N1908" s="66">
        <f t="shared" si="413"/>
        <v>0</v>
      </c>
      <c r="O1908" s="66">
        <f t="shared" si="413"/>
        <v>0</v>
      </c>
      <c r="P1908" s="66">
        <f t="shared" si="413"/>
        <v>0</v>
      </c>
      <c r="Q1908" s="66">
        <f t="shared" si="413"/>
        <v>0</v>
      </c>
      <c r="R1908" s="66">
        <f t="shared" si="413"/>
        <v>0</v>
      </c>
      <c r="S1908" s="66">
        <f t="shared" si="413"/>
        <v>0</v>
      </c>
      <c r="T1908" s="66">
        <f t="shared" si="413"/>
        <v>0</v>
      </c>
      <c r="U1908" s="66">
        <f t="shared" si="413"/>
        <v>0</v>
      </c>
      <c r="V1908" s="66">
        <f t="shared" si="413"/>
        <v>0</v>
      </c>
      <c r="W1908" s="66">
        <f t="shared" si="413"/>
        <v>0</v>
      </c>
      <c r="X1908" s="66">
        <f t="shared" si="413"/>
        <v>0</v>
      </c>
      <c r="Y1908" s="66">
        <f t="shared" si="413"/>
        <v>0</v>
      </c>
      <c r="Z1908" s="66">
        <f t="shared" si="413"/>
        <v>0</v>
      </c>
      <c r="AA1908" s="67">
        <f>SUBTOTAL(9,AA1909:AA1913)</f>
        <v>0</v>
      </c>
    </row>
    <row r="1909" spans="1:27" ht="15.75" hidden="1">
      <c r="A1909" s="66" t="s">
        <v>26</v>
      </c>
      <c r="B1909" s="1" t="s">
        <v>548</v>
      </c>
      <c r="C1909" s="71" t="str">
        <f>IF(A1909&lt;&gt;0,C1908,0)</f>
        <v>6.2.3.5</v>
      </c>
      <c r="D1909" s="72">
        <v>0</v>
      </c>
      <c r="E1909" s="72">
        <v>0</v>
      </c>
      <c r="F1909" s="72">
        <v>0</v>
      </c>
      <c r="G1909" s="73">
        <v>0</v>
      </c>
      <c r="H1909" s="73">
        <v>0</v>
      </c>
      <c r="I1909" s="73">
        <v>0</v>
      </c>
      <c r="J1909" s="73">
        <v>0</v>
      </c>
      <c r="K1909" s="73">
        <v>0</v>
      </c>
      <c r="L1909" s="73">
        <v>0</v>
      </c>
      <c r="M1909" s="66"/>
      <c r="N1909" s="66"/>
      <c r="O1909" s="74">
        <v>0</v>
      </c>
      <c r="P1909" s="66">
        <f t="shared" ref="P1909:P1952" si="414">L1909-O1909</f>
        <v>0</v>
      </c>
      <c r="Q1909" s="73">
        <v>0</v>
      </c>
      <c r="R1909" s="73">
        <v>0</v>
      </c>
      <c r="S1909" s="73">
        <v>0</v>
      </c>
      <c r="T1909" s="73">
        <v>0</v>
      </c>
      <c r="U1909" s="73">
        <v>0</v>
      </c>
      <c r="V1909" s="73">
        <v>0</v>
      </c>
      <c r="W1909" s="66"/>
      <c r="X1909" s="66"/>
      <c r="Y1909" s="74">
        <v>0</v>
      </c>
      <c r="Z1909" s="66">
        <f>V1909-Y1909</f>
        <v>0</v>
      </c>
      <c r="AA1909" s="75">
        <v>0</v>
      </c>
    </row>
    <row r="1910" spans="1:27" ht="47.25" hidden="1" customHeight="1">
      <c r="A1910" s="66" t="s">
        <v>26</v>
      </c>
      <c r="B1910" s="1" t="s">
        <v>549</v>
      </c>
      <c r="C1910" s="71" t="str">
        <f>IF(A1910&lt;&gt;0,C1908,0)</f>
        <v>6.2.3.5</v>
      </c>
      <c r="D1910" s="72">
        <v>0</v>
      </c>
      <c r="E1910" s="72">
        <v>0</v>
      </c>
      <c r="F1910" s="72">
        <v>0</v>
      </c>
      <c r="G1910" s="73">
        <v>0</v>
      </c>
      <c r="H1910" s="73">
        <v>0</v>
      </c>
      <c r="I1910" s="73">
        <v>0</v>
      </c>
      <c r="J1910" s="73">
        <v>0</v>
      </c>
      <c r="K1910" s="73">
        <v>0</v>
      </c>
      <c r="L1910" s="73">
        <v>0</v>
      </c>
      <c r="M1910" s="66"/>
      <c r="N1910" s="66"/>
      <c r="O1910" s="74">
        <v>0</v>
      </c>
      <c r="P1910" s="66">
        <f t="shared" si="414"/>
        <v>0</v>
      </c>
      <c r="Q1910" s="73">
        <v>0</v>
      </c>
      <c r="R1910" s="73">
        <v>0</v>
      </c>
      <c r="S1910" s="73">
        <v>0</v>
      </c>
      <c r="T1910" s="73">
        <v>0</v>
      </c>
      <c r="U1910" s="73">
        <v>0</v>
      </c>
      <c r="V1910" s="73">
        <v>0</v>
      </c>
      <c r="W1910" s="66"/>
      <c r="X1910" s="66"/>
      <c r="Y1910" s="74">
        <v>0</v>
      </c>
      <c r="Z1910" s="66">
        <f>V1910-Y1910</f>
        <v>0</v>
      </c>
      <c r="AA1910" s="75">
        <v>0</v>
      </c>
    </row>
    <row r="1911" spans="1:27" ht="78.75" hidden="1" customHeight="1">
      <c r="A1911" s="66" t="s">
        <v>26</v>
      </c>
      <c r="B1911" s="1" t="s">
        <v>550</v>
      </c>
      <c r="C1911" s="71" t="str">
        <f>IF(A1911&lt;&gt;0,C1908,0)</f>
        <v>6.2.3.5</v>
      </c>
      <c r="D1911" s="72">
        <v>0</v>
      </c>
      <c r="E1911" s="72">
        <v>0</v>
      </c>
      <c r="F1911" s="72">
        <v>0</v>
      </c>
      <c r="G1911" s="73">
        <v>0</v>
      </c>
      <c r="H1911" s="73">
        <v>0</v>
      </c>
      <c r="I1911" s="73">
        <v>0</v>
      </c>
      <c r="J1911" s="73">
        <v>0</v>
      </c>
      <c r="K1911" s="73">
        <v>0</v>
      </c>
      <c r="L1911" s="73">
        <v>0</v>
      </c>
      <c r="M1911" s="66"/>
      <c r="N1911" s="66"/>
      <c r="O1911" s="74">
        <v>0</v>
      </c>
      <c r="P1911" s="66">
        <f t="shared" si="414"/>
        <v>0</v>
      </c>
      <c r="Q1911" s="73">
        <v>0</v>
      </c>
      <c r="R1911" s="73">
        <v>0</v>
      </c>
      <c r="S1911" s="73">
        <v>0</v>
      </c>
      <c r="T1911" s="73">
        <v>0</v>
      </c>
      <c r="U1911" s="73">
        <v>0</v>
      </c>
      <c r="V1911" s="73">
        <v>0</v>
      </c>
      <c r="W1911" s="66"/>
      <c r="X1911" s="66"/>
      <c r="Y1911" s="74">
        <v>0</v>
      </c>
      <c r="Z1911" s="66">
        <f>V1911-Y1911</f>
        <v>0</v>
      </c>
      <c r="AA1911" s="75">
        <v>0</v>
      </c>
    </row>
    <row r="1912" spans="1:27" ht="15.75" hidden="1">
      <c r="A1912" s="66" t="s">
        <v>26</v>
      </c>
      <c r="B1912" s="1" t="s">
        <v>551</v>
      </c>
      <c r="C1912" s="71" t="str">
        <f>IF(A1912&lt;&gt;0,C1908,0)</f>
        <v>6.2.3.5</v>
      </c>
      <c r="D1912" s="72">
        <v>0</v>
      </c>
      <c r="E1912" s="72">
        <v>0</v>
      </c>
      <c r="F1912" s="72">
        <v>0</v>
      </c>
      <c r="G1912" s="73">
        <v>0</v>
      </c>
      <c r="H1912" s="73">
        <v>0</v>
      </c>
      <c r="I1912" s="73">
        <v>0</v>
      </c>
      <c r="J1912" s="73">
        <v>0</v>
      </c>
      <c r="K1912" s="73">
        <v>0</v>
      </c>
      <c r="L1912" s="73">
        <v>0</v>
      </c>
      <c r="M1912" s="66"/>
      <c r="N1912" s="66"/>
      <c r="O1912" s="74">
        <v>0</v>
      </c>
      <c r="P1912" s="66">
        <f t="shared" si="414"/>
        <v>0</v>
      </c>
      <c r="Q1912" s="73">
        <v>0</v>
      </c>
      <c r="R1912" s="73">
        <v>0</v>
      </c>
      <c r="S1912" s="73">
        <v>0</v>
      </c>
      <c r="T1912" s="73">
        <v>0</v>
      </c>
      <c r="U1912" s="73">
        <v>0</v>
      </c>
      <c r="V1912" s="73">
        <v>0</v>
      </c>
      <c r="W1912" s="66"/>
      <c r="X1912" s="66"/>
      <c r="Y1912" s="74">
        <v>0</v>
      </c>
      <c r="Z1912" s="66">
        <f>V1912-Y1912</f>
        <v>0</v>
      </c>
      <c r="AA1912" s="75">
        <v>0</v>
      </c>
    </row>
    <row r="1913" spans="1:27" ht="63" hidden="1" customHeight="1">
      <c r="A1913" s="66" t="s">
        <v>26</v>
      </c>
      <c r="B1913" s="1" t="s">
        <v>552</v>
      </c>
      <c r="C1913" s="71" t="str">
        <f>IF(A1913&lt;&gt;0,C1908,0)</f>
        <v>6.2.3.5</v>
      </c>
      <c r="D1913" s="72">
        <v>0</v>
      </c>
      <c r="E1913" s="72">
        <v>0</v>
      </c>
      <c r="F1913" s="72">
        <v>0</v>
      </c>
      <c r="G1913" s="73">
        <v>0</v>
      </c>
      <c r="H1913" s="73">
        <v>0</v>
      </c>
      <c r="I1913" s="73">
        <v>0</v>
      </c>
      <c r="J1913" s="73">
        <v>0</v>
      </c>
      <c r="K1913" s="73">
        <v>0</v>
      </c>
      <c r="L1913" s="73">
        <v>0</v>
      </c>
      <c r="M1913" s="66"/>
      <c r="N1913" s="66"/>
      <c r="O1913" s="74">
        <v>0</v>
      </c>
      <c r="P1913" s="66">
        <f t="shared" si="414"/>
        <v>0</v>
      </c>
      <c r="Q1913" s="73">
        <v>0</v>
      </c>
      <c r="R1913" s="73">
        <v>0</v>
      </c>
      <c r="S1913" s="73">
        <v>0</v>
      </c>
      <c r="T1913" s="73">
        <v>0</v>
      </c>
      <c r="U1913" s="73">
        <v>0</v>
      </c>
      <c r="V1913" s="73">
        <v>0</v>
      </c>
      <c r="W1913" s="66"/>
      <c r="X1913" s="66"/>
      <c r="Y1913" s="74">
        <v>0</v>
      </c>
      <c r="Z1913" s="66">
        <f>V1913-Y1913</f>
        <v>0</v>
      </c>
      <c r="AA1913" s="75">
        <v>0</v>
      </c>
    </row>
    <row r="1914" spans="1:27" ht="126" customHeight="1">
      <c r="A1914" s="66" t="s">
        <v>26</v>
      </c>
      <c r="B1914" s="1"/>
      <c r="C1914" s="63" t="s">
        <v>608</v>
      </c>
      <c r="D1914" s="64" t="s">
        <v>176</v>
      </c>
      <c r="E1914" s="52" t="s">
        <v>53</v>
      </c>
      <c r="F1914" s="72">
        <v>0</v>
      </c>
      <c r="G1914" s="66">
        <f t="shared" ref="G1914:Z1914" si="415">SUBTOTAL(9,G1915:G1919)</f>
        <v>0</v>
      </c>
      <c r="H1914" s="66">
        <f t="shared" si="415"/>
        <v>0</v>
      </c>
      <c r="I1914" s="66">
        <f t="shared" si="415"/>
        <v>0</v>
      </c>
      <c r="J1914" s="66">
        <f t="shared" si="415"/>
        <v>0</v>
      </c>
      <c r="K1914" s="66">
        <f t="shared" si="415"/>
        <v>0</v>
      </c>
      <c r="L1914" s="66">
        <f t="shared" si="415"/>
        <v>0</v>
      </c>
      <c r="M1914" s="66">
        <f t="shared" si="415"/>
        <v>0</v>
      </c>
      <c r="N1914" s="66">
        <f t="shared" si="415"/>
        <v>0</v>
      </c>
      <c r="O1914" s="66">
        <f t="shared" si="415"/>
        <v>0</v>
      </c>
      <c r="P1914" s="66">
        <f t="shared" si="415"/>
        <v>0</v>
      </c>
      <c r="Q1914" s="66">
        <f t="shared" si="415"/>
        <v>0</v>
      </c>
      <c r="R1914" s="66">
        <f t="shared" si="415"/>
        <v>0</v>
      </c>
      <c r="S1914" s="66">
        <f t="shared" si="415"/>
        <v>0</v>
      </c>
      <c r="T1914" s="66">
        <f t="shared" si="415"/>
        <v>0</v>
      </c>
      <c r="U1914" s="66">
        <f t="shared" si="415"/>
        <v>0</v>
      </c>
      <c r="V1914" s="66">
        <f t="shared" si="415"/>
        <v>0</v>
      </c>
      <c r="W1914" s="66">
        <f t="shared" si="415"/>
        <v>0</v>
      </c>
      <c r="X1914" s="66">
        <f t="shared" si="415"/>
        <v>0</v>
      </c>
      <c r="Y1914" s="66">
        <f t="shared" si="415"/>
        <v>0</v>
      </c>
      <c r="Z1914" s="66">
        <f t="shared" si="415"/>
        <v>0</v>
      </c>
      <c r="AA1914" s="67">
        <f>SUBTOTAL(9,AA1915:AA1919)</f>
        <v>0</v>
      </c>
    </row>
    <row r="1915" spans="1:27" ht="94.5" hidden="1" customHeight="1">
      <c r="A1915" s="66" t="s">
        <v>26</v>
      </c>
      <c r="B1915" s="1" t="s">
        <v>548</v>
      </c>
      <c r="C1915" s="71" t="str">
        <f>IF(A1915&lt;&gt;0,C1914,0)</f>
        <v>6.2.3.6</v>
      </c>
      <c r="D1915" s="72">
        <v>0</v>
      </c>
      <c r="E1915" s="72">
        <v>0</v>
      </c>
      <c r="F1915" s="72">
        <v>0</v>
      </c>
      <c r="G1915" s="73">
        <v>0</v>
      </c>
      <c r="H1915" s="73">
        <v>0</v>
      </c>
      <c r="I1915" s="73">
        <v>0</v>
      </c>
      <c r="J1915" s="73">
        <v>0</v>
      </c>
      <c r="K1915" s="73">
        <v>0</v>
      </c>
      <c r="L1915" s="73">
        <v>0</v>
      </c>
      <c r="M1915" s="66"/>
      <c r="N1915" s="66"/>
      <c r="O1915" s="74">
        <v>0</v>
      </c>
      <c r="P1915" s="66">
        <f t="shared" si="414"/>
        <v>0</v>
      </c>
      <c r="Q1915" s="73">
        <v>0</v>
      </c>
      <c r="R1915" s="73">
        <v>0</v>
      </c>
      <c r="S1915" s="73">
        <v>0</v>
      </c>
      <c r="T1915" s="73">
        <v>0</v>
      </c>
      <c r="U1915" s="73">
        <v>0</v>
      </c>
      <c r="V1915" s="73">
        <v>0</v>
      </c>
      <c r="W1915" s="66"/>
      <c r="X1915" s="66"/>
      <c r="Y1915" s="74">
        <v>0</v>
      </c>
      <c r="Z1915" s="66">
        <f>V1915-Y1915</f>
        <v>0</v>
      </c>
      <c r="AA1915" s="75">
        <v>0</v>
      </c>
    </row>
    <row r="1916" spans="1:27" ht="110.25" hidden="1" customHeight="1">
      <c r="A1916" s="66" t="s">
        <v>26</v>
      </c>
      <c r="B1916" s="1" t="s">
        <v>549</v>
      </c>
      <c r="C1916" s="71" t="str">
        <f>IF(A1916&lt;&gt;0,C1914,0)</f>
        <v>6.2.3.6</v>
      </c>
      <c r="D1916" s="72">
        <v>0</v>
      </c>
      <c r="E1916" s="72">
        <v>0</v>
      </c>
      <c r="F1916" s="72">
        <v>0</v>
      </c>
      <c r="G1916" s="73">
        <v>0</v>
      </c>
      <c r="H1916" s="73">
        <v>0</v>
      </c>
      <c r="I1916" s="73">
        <v>0</v>
      </c>
      <c r="J1916" s="73">
        <v>0</v>
      </c>
      <c r="K1916" s="73">
        <v>0</v>
      </c>
      <c r="L1916" s="73">
        <v>0</v>
      </c>
      <c r="M1916" s="66"/>
      <c r="N1916" s="66"/>
      <c r="O1916" s="74">
        <v>0</v>
      </c>
      <c r="P1916" s="66">
        <f t="shared" si="414"/>
        <v>0</v>
      </c>
      <c r="Q1916" s="73">
        <v>0</v>
      </c>
      <c r="R1916" s="73">
        <v>0</v>
      </c>
      <c r="S1916" s="73">
        <v>0</v>
      </c>
      <c r="T1916" s="73">
        <v>0</v>
      </c>
      <c r="U1916" s="73">
        <v>0</v>
      </c>
      <c r="V1916" s="73">
        <v>0</v>
      </c>
      <c r="W1916" s="66"/>
      <c r="X1916" s="66"/>
      <c r="Y1916" s="74">
        <v>0</v>
      </c>
      <c r="Z1916" s="66">
        <f>V1916-Y1916</f>
        <v>0</v>
      </c>
      <c r="AA1916" s="75">
        <v>0</v>
      </c>
    </row>
    <row r="1917" spans="1:27" ht="78.75" hidden="1" customHeight="1">
      <c r="A1917" s="66" t="s">
        <v>26</v>
      </c>
      <c r="B1917" s="1" t="s">
        <v>550</v>
      </c>
      <c r="C1917" s="71" t="str">
        <f>IF(A1917&lt;&gt;0,C1914,0)</f>
        <v>6.2.3.6</v>
      </c>
      <c r="D1917" s="72">
        <v>0</v>
      </c>
      <c r="E1917" s="72">
        <v>0</v>
      </c>
      <c r="F1917" s="72">
        <v>0</v>
      </c>
      <c r="G1917" s="73">
        <v>0</v>
      </c>
      <c r="H1917" s="73">
        <v>0</v>
      </c>
      <c r="I1917" s="73">
        <v>0</v>
      </c>
      <c r="J1917" s="73">
        <v>0</v>
      </c>
      <c r="K1917" s="73">
        <v>0</v>
      </c>
      <c r="L1917" s="73">
        <v>0</v>
      </c>
      <c r="M1917" s="66"/>
      <c r="N1917" s="66"/>
      <c r="O1917" s="74">
        <v>0</v>
      </c>
      <c r="P1917" s="66">
        <f t="shared" si="414"/>
        <v>0</v>
      </c>
      <c r="Q1917" s="73">
        <v>0</v>
      </c>
      <c r="R1917" s="73">
        <v>0</v>
      </c>
      <c r="S1917" s="73">
        <v>0</v>
      </c>
      <c r="T1917" s="73">
        <v>0</v>
      </c>
      <c r="U1917" s="73">
        <v>0</v>
      </c>
      <c r="V1917" s="73">
        <v>0</v>
      </c>
      <c r="W1917" s="66"/>
      <c r="X1917" s="66"/>
      <c r="Y1917" s="74">
        <v>0</v>
      </c>
      <c r="Z1917" s="66">
        <f>V1917-Y1917</f>
        <v>0</v>
      </c>
      <c r="AA1917" s="75">
        <v>0</v>
      </c>
    </row>
    <row r="1918" spans="1:27" ht="94.5" hidden="1" customHeight="1">
      <c r="A1918" s="66" t="s">
        <v>26</v>
      </c>
      <c r="B1918" s="1" t="s">
        <v>551</v>
      </c>
      <c r="C1918" s="71" t="str">
        <f>IF(A1918&lt;&gt;0,C1914,0)</f>
        <v>6.2.3.6</v>
      </c>
      <c r="D1918" s="72">
        <v>0</v>
      </c>
      <c r="E1918" s="72">
        <v>0</v>
      </c>
      <c r="F1918" s="72">
        <v>0</v>
      </c>
      <c r="G1918" s="73">
        <v>0</v>
      </c>
      <c r="H1918" s="73">
        <v>0</v>
      </c>
      <c r="I1918" s="73">
        <v>0</v>
      </c>
      <c r="J1918" s="73">
        <v>0</v>
      </c>
      <c r="K1918" s="73">
        <v>0</v>
      </c>
      <c r="L1918" s="73">
        <v>0</v>
      </c>
      <c r="M1918" s="66"/>
      <c r="N1918" s="66"/>
      <c r="O1918" s="74">
        <v>0</v>
      </c>
      <c r="P1918" s="66">
        <f t="shared" si="414"/>
        <v>0</v>
      </c>
      <c r="Q1918" s="73">
        <v>0</v>
      </c>
      <c r="R1918" s="73">
        <v>0</v>
      </c>
      <c r="S1918" s="73">
        <v>0</v>
      </c>
      <c r="T1918" s="73">
        <v>0</v>
      </c>
      <c r="U1918" s="73">
        <v>0</v>
      </c>
      <c r="V1918" s="73">
        <v>0</v>
      </c>
      <c r="W1918" s="66"/>
      <c r="X1918" s="66"/>
      <c r="Y1918" s="74">
        <v>0</v>
      </c>
      <c r="Z1918" s="66">
        <f>V1918-Y1918</f>
        <v>0</v>
      </c>
      <c r="AA1918" s="75">
        <v>0</v>
      </c>
    </row>
    <row r="1919" spans="1:27" ht="78.75" hidden="1" customHeight="1">
      <c r="A1919" s="66" t="s">
        <v>26</v>
      </c>
      <c r="B1919" s="1" t="s">
        <v>552</v>
      </c>
      <c r="C1919" s="71" t="str">
        <f>IF(A1919&lt;&gt;0,C1914,0)</f>
        <v>6.2.3.6</v>
      </c>
      <c r="D1919" s="72">
        <v>0</v>
      </c>
      <c r="E1919" s="72">
        <v>0</v>
      </c>
      <c r="F1919" s="72">
        <v>0</v>
      </c>
      <c r="G1919" s="73">
        <v>0</v>
      </c>
      <c r="H1919" s="73">
        <v>0</v>
      </c>
      <c r="I1919" s="73">
        <v>0</v>
      </c>
      <c r="J1919" s="73">
        <v>0</v>
      </c>
      <c r="K1919" s="73">
        <v>0</v>
      </c>
      <c r="L1919" s="73">
        <v>0</v>
      </c>
      <c r="M1919" s="66"/>
      <c r="N1919" s="66"/>
      <c r="O1919" s="74">
        <v>0</v>
      </c>
      <c r="P1919" s="66">
        <f t="shared" si="414"/>
        <v>0</v>
      </c>
      <c r="Q1919" s="73">
        <v>0</v>
      </c>
      <c r="R1919" s="73">
        <v>0</v>
      </c>
      <c r="S1919" s="73">
        <v>0</v>
      </c>
      <c r="T1919" s="73">
        <v>0</v>
      </c>
      <c r="U1919" s="73">
        <v>0</v>
      </c>
      <c r="V1919" s="73">
        <v>0</v>
      </c>
      <c r="W1919" s="66"/>
      <c r="X1919" s="66"/>
      <c r="Y1919" s="74">
        <v>0</v>
      </c>
      <c r="Z1919" s="66">
        <f>V1919-Y1919</f>
        <v>0</v>
      </c>
      <c r="AA1919" s="75">
        <v>0</v>
      </c>
    </row>
    <row r="1920" spans="1:27" ht="267.75" customHeight="1">
      <c r="A1920" s="66" t="s">
        <v>26</v>
      </c>
      <c r="B1920" s="1"/>
      <c r="C1920" s="63" t="s">
        <v>609</v>
      </c>
      <c r="D1920" s="64" t="s">
        <v>178</v>
      </c>
      <c r="E1920" s="52" t="s">
        <v>53</v>
      </c>
      <c r="F1920" s="72">
        <v>0</v>
      </c>
      <c r="G1920" s="66">
        <f t="shared" ref="G1920:Z1920" si="416">SUBTOTAL(9,G1921:G1925)</f>
        <v>0</v>
      </c>
      <c r="H1920" s="66">
        <f t="shared" si="416"/>
        <v>0</v>
      </c>
      <c r="I1920" s="66">
        <f t="shared" si="416"/>
        <v>0</v>
      </c>
      <c r="J1920" s="66">
        <f t="shared" si="416"/>
        <v>0</v>
      </c>
      <c r="K1920" s="66">
        <f t="shared" si="416"/>
        <v>0</v>
      </c>
      <c r="L1920" s="66">
        <f t="shared" si="416"/>
        <v>0</v>
      </c>
      <c r="M1920" s="66">
        <f t="shared" si="416"/>
        <v>0</v>
      </c>
      <c r="N1920" s="66">
        <f t="shared" si="416"/>
        <v>0</v>
      </c>
      <c r="O1920" s="66">
        <f t="shared" si="416"/>
        <v>0</v>
      </c>
      <c r="P1920" s="66">
        <f t="shared" si="416"/>
        <v>0</v>
      </c>
      <c r="Q1920" s="66">
        <f t="shared" si="416"/>
        <v>0</v>
      </c>
      <c r="R1920" s="66">
        <f t="shared" si="416"/>
        <v>0</v>
      </c>
      <c r="S1920" s="66">
        <f t="shared" si="416"/>
        <v>0</v>
      </c>
      <c r="T1920" s="66">
        <f t="shared" si="416"/>
        <v>0</v>
      </c>
      <c r="U1920" s="66">
        <f t="shared" si="416"/>
        <v>0</v>
      </c>
      <c r="V1920" s="66">
        <f t="shared" si="416"/>
        <v>0</v>
      </c>
      <c r="W1920" s="66">
        <f t="shared" si="416"/>
        <v>0</v>
      </c>
      <c r="X1920" s="66">
        <f t="shared" si="416"/>
        <v>0</v>
      </c>
      <c r="Y1920" s="66">
        <f t="shared" si="416"/>
        <v>0</v>
      </c>
      <c r="Z1920" s="66">
        <f t="shared" si="416"/>
        <v>0</v>
      </c>
      <c r="AA1920" s="67">
        <f>SUBTOTAL(9,AA1921:AA1925)</f>
        <v>0</v>
      </c>
    </row>
    <row r="1921" spans="1:27" ht="63" hidden="1" customHeight="1">
      <c r="A1921" s="66" t="s">
        <v>26</v>
      </c>
      <c r="B1921" s="1" t="s">
        <v>548</v>
      </c>
      <c r="C1921" s="71" t="str">
        <f>IF(A1921&lt;&gt;0,C1920,0)</f>
        <v>6.2.3.7</v>
      </c>
      <c r="D1921" s="72">
        <v>0</v>
      </c>
      <c r="E1921" s="72">
        <v>0</v>
      </c>
      <c r="F1921" s="72">
        <v>0</v>
      </c>
      <c r="G1921" s="73">
        <v>0</v>
      </c>
      <c r="H1921" s="73">
        <v>0</v>
      </c>
      <c r="I1921" s="73">
        <v>0</v>
      </c>
      <c r="J1921" s="73">
        <v>0</v>
      </c>
      <c r="K1921" s="73">
        <v>0</v>
      </c>
      <c r="L1921" s="73">
        <v>0</v>
      </c>
      <c r="M1921" s="66"/>
      <c r="N1921" s="66"/>
      <c r="O1921" s="74">
        <v>0</v>
      </c>
      <c r="P1921" s="66">
        <f t="shared" si="414"/>
        <v>0</v>
      </c>
      <c r="Q1921" s="73">
        <v>0</v>
      </c>
      <c r="R1921" s="73">
        <v>0</v>
      </c>
      <c r="S1921" s="73">
        <v>0</v>
      </c>
      <c r="T1921" s="73">
        <v>0</v>
      </c>
      <c r="U1921" s="73">
        <v>0</v>
      </c>
      <c r="V1921" s="73">
        <v>0</v>
      </c>
      <c r="W1921" s="66"/>
      <c r="X1921" s="66"/>
      <c r="Y1921" s="74">
        <v>0</v>
      </c>
      <c r="Z1921" s="66">
        <f>V1921-Y1921</f>
        <v>0</v>
      </c>
      <c r="AA1921" s="75">
        <v>0</v>
      </c>
    </row>
    <row r="1922" spans="1:27" ht="94.5" hidden="1" customHeight="1">
      <c r="A1922" s="66" t="s">
        <v>26</v>
      </c>
      <c r="B1922" s="1" t="s">
        <v>549</v>
      </c>
      <c r="C1922" s="71" t="str">
        <f>IF(A1922&lt;&gt;0,C1920,0)</f>
        <v>6.2.3.7</v>
      </c>
      <c r="D1922" s="72">
        <v>0</v>
      </c>
      <c r="E1922" s="72">
        <v>0</v>
      </c>
      <c r="F1922" s="72">
        <v>0</v>
      </c>
      <c r="G1922" s="73">
        <v>0</v>
      </c>
      <c r="H1922" s="73">
        <v>0</v>
      </c>
      <c r="I1922" s="73">
        <v>0</v>
      </c>
      <c r="J1922" s="73">
        <v>0</v>
      </c>
      <c r="K1922" s="73">
        <v>0</v>
      </c>
      <c r="L1922" s="73">
        <v>0</v>
      </c>
      <c r="M1922" s="66"/>
      <c r="N1922" s="66"/>
      <c r="O1922" s="74">
        <v>0</v>
      </c>
      <c r="P1922" s="66">
        <f t="shared" si="414"/>
        <v>0</v>
      </c>
      <c r="Q1922" s="73">
        <v>0</v>
      </c>
      <c r="R1922" s="73">
        <v>0</v>
      </c>
      <c r="S1922" s="73">
        <v>0</v>
      </c>
      <c r="T1922" s="73">
        <v>0</v>
      </c>
      <c r="U1922" s="73">
        <v>0</v>
      </c>
      <c r="V1922" s="73">
        <v>0</v>
      </c>
      <c r="W1922" s="66"/>
      <c r="X1922" s="66"/>
      <c r="Y1922" s="74">
        <v>0</v>
      </c>
      <c r="Z1922" s="66">
        <f>V1922-Y1922</f>
        <v>0</v>
      </c>
      <c r="AA1922" s="75">
        <v>0</v>
      </c>
    </row>
    <row r="1923" spans="1:27" ht="126" hidden="1" customHeight="1">
      <c r="A1923" s="66" t="s">
        <v>26</v>
      </c>
      <c r="B1923" s="1" t="s">
        <v>550</v>
      </c>
      <c r="C1923" s="71" t="str">
        <f>IF(A1923&lt;&gt;0,C1920,0)</f>
        <v>6.2.3.7</v>
      </c>
      <c r="D1923" s="72">
        <v>0</v>
      </c>
      <c r="E1923" s="72">
        <v>0</v>
      </c>
      <c r="F1923" s="72">
        <v>0</v>
      </c>
      <c r="G1923" s="73">
        <v>0</v>
      </c>
      <c r="H1923" s="73">
        <v>0</v>
      </c>
      <c r="I1923" s="73">
        <v>0</v>
      </c>
      <c r="J1923" s="73">
        <v>0</v>
      </c>
      <c r="K1923" s="73">
        <v>0</v>
      </c>
      <c r="L1923" s="73">
        <v>0</v>
      </c>
      <c r="M1923" s="66"/>
      <c r="N1923" s="66"/>
      <c r="O1923" s="74">
        <v>0</v>
      </c>
      <c r="P1923" s="66">
        <f t="shared" si="414"/>
        <v>0</v>
      </c>
      <c r="Q1923" s="73">
        <v>0</v>
      </c>
      <c r="R1923" s="73">
        <v>0</v>
      </c>
      <c r="S1923" s="73">
        <v>0</v>
      </c>
      <c r="T1923" s="73">
        <v>0</v>
      </c>
      <c r="U1923" s="73">
        <v>0</v>
      </c>
      <c r="V1923" s="73">
        <v>0</v>
      </c>
      <c r="W1923" s="66"/>
      <c r="X1923" s="66"/>
      <c r="Y1923" s="74">
        <v>0</v>
      </c>
      <c r="Z1923" s="66">
        <f>V1923-Y1923</f>
        <v>0</v>
      </c>
      <c r="AA1923" s="75">
        <v>0</v>
      </c>
    </row>
    <row r="1924" spans="1:27" ht="47.25" hidden="1" customHeight="1">
      <c r="A1924" s="66" t="s">
        <v>26</v>
      </c>
      <c r="B1924" s="1" t="s">
        <v>551</v>
      </c>
      <c r="C1924" s="71" t="str">
        <f>IF(A1924&lt;&gt;0,C1920,0)</f>
        <v>6.2.3.7</v>
      </c>
      <c r="D1924" s="72">
        <v>0</v>
      </c>
      <c r="E1924" s="72">
        <v>0</v>
      </c>
      <c r="F1924" s="72">
        <v>0</v>
      </c>
      <c r="G1924" s="73">
        <v>0</v>
      </c>
      <c r="H1924" s="73">
        <v>0</v>
      </c>
      <c r="I1924" s="73">
        <v>0</v>
      </c>
      <c r="J1924" s="73">
        <v>0</v>
      </c>
      <c r="K1924" s="73">
        <v>0</v>
      </c>
      <c r="L1924" s="73">
        <v>0</v>
      </c>
      <c r="M1924" s="66"/>
      <c r="N1924" s="66"/>
      <c r="O1924" s="74">
        <v>0</v>
      </c>
      <c r="P1924" s="66">
        <f t="shared" si="414"/>
        <v>0</v>
      </c>
      <c r="Q1924" s="73">
        <v>0</v>
      </c>
      <c r="R1924" s="73">
        <v>0</v>
      </c>
      <c r="S1924" s="73">
        <v>0</v>
      </c>
      <c r="T1924" s="73">
        <v>0</v>
      </c>
      <c r="U1924" s="73">
        <v>0</v>
      </c>
      <c r="V1924" s="73">
        <v>0</v>
      </c>
      <c r="W1924" s="66"/>
      <c r="X1924" s="66"/>
      <c r="Y1924" s="74">
        <v>0</v>
      </c>
      <c r="Z1924" s="66">
        <f>V1924-Y1924</f>
        <v>0</v>
      </c>
      <c r="AA1924" s="75">
        <v>0</v>
      </c>
    </row>
    <row r="1925" spans="1:27" ht="15.75" hidden="1">
      <c r="A1925" s="66" t="s">
        <v>26</v>
      </c>
      <c r="B1925" s="1" t="s">
        <v>552</v>
      </c>
      <c r="C1925" s="71" t="str">
        <f>IF(A1925&lt;&gt;0,C1920,0)</f>
        <v>6.2.3.7</v>
      </c>
      <c r="D1925" s="72">
        <v>0</v>
      </c>
      <c r="E1925" s="72">
        <v>0</v>
      </c>
      <c r="F1925" s="72">
        <v>0</v>
      </c>
      <c r="G1925" s="73">
        <v>0</v>
      </c>
      <c r="H1925" s="73">
        <v>0</v>
      </c>
      <c r="I1925" s="73">
        <v>0</v>
      </c>
      <c r="J1925" s="73">
        <v>0</v>
      </c>
      <c r="K1925" s="73">
        <v>0</v>
      </c>
      <c r="L1925" s="73">
        <v>0</v>
      </c>
      <c r="M1925" s="66"/>
      <c r="N1925" s="66"/>
      <c r="O1925" s="74">
        <v>0</v>
      </c>
      <c r="P1925" s="66">
        <f t="shared" si="414"/>
        <v>0</v>
      </c>
      <c r="Q1925" s="73">
        <v>0</v>
      </c>
      <c r="R1925" s="73">
        <v>0</v>
      </c>
      <c r="S1925" s="73">
        <v>0</v>
      </c>
      <c r="T1925" s="73">
        <v>0</v>
      </c>
      <c r="U1925" s="73">
        <v>0</v>
      </c>
      <c r="V1925" s="73">
        <v>0</v>
      </c>
      <c r="W1925" s="66"/>
      <c r="X1925" s="66"/>
      <c r="Y1925" s="74">
        <v>0</v>
      </c>
      <c r="Z1925" s="66">
        <f>V1925-Y1925</f>
        <v>0</v>
      </c>
      <c r="AA1925" s="75">
        <v>0</v>
      </c>
    </row>
    <row r="1926" spans="1:27" ht="126" customHeight="1">
      <c r="A1926" s="66" t="s">
        <v>26</v>
      </c>
      <c r="B1926" s="1"/>
      <c r="C1926" s="63" t="s">
        <v>610</v>
      </c>
      <c r="D1926" s="64" t="s">
        <v>180</v>
      </c>
      <c r="E1926" s="52" t="s">
        <v>53</v>
      </c>
      <c r="F1926" s="72">
        <v>0</v>
      </c>
      <c r="G1926" s="66">
        <f t="shared" ref="G1926:Z1926" si="417">SUBTOTAL(9,G1927:G1931)</f>
        <v>0</v>
      </c>
      <c r="H1926" s="66">
        <f t="shared" si="417"/>
        <v>0</v>
      </c>
      <c r="I1926" s="66">
        <f t="shared" si="417"/>
        <v>0</v>
      </c>
      <c r="J1926" s="66">
        <f t="shared" si="417"/>
        <v>0</v>
      </c>
      <c r="K1926" s="66">
        <f t="shared" si="417"/>
        <v>0</v>
      </c>
      <c r="L1926" s="66">
        <f t="shared" si="417"/>
        <v>0</v>
      </c>
      <c r="M1926" s="66">
        <f t="shared" si="417"/>
        <v>0</v>
      </c>
      <c r="N1926" s="66">
        <f t="shared" si="417"/>
        <v>0</v>
      </c>
      <c r="O1926" s="66">
        <f t="shared" si="417"/>
        <v>0</v>
      </c>
      <c r="P1926" s="66">
        <f t="shared" si="417"/>
        <v>0</v>
      </c>
      <c r="Q1926" s="66">
        <f t="shared" si="417"/>
        <v>0</v>
      </c>
      <c r="R1926" s="66">
        <f t="shared" si="417"/>
        <v>0</v>
      </c>
      <c r="S1926" s="66">
        <f t="shared" si="417"/>
        <v>0</v>
      </c>
      <c r="T1926" s="66">
        <f t="shared" si="417"/>
        <v>0</v>
      </c>
      <c r="U1926" s="66">
        <f t="shared" si="417"/>
        <v>0</v>
      </c>
      <c r="V1926" s="66">
        <f t="shared" si="417"/>
        <v>0</v>
      </c>
      <c r="W1926" s="66">
        <f t="shared" si="417"/>
        <v>0</v>
      </c>
      <c r="X1926" s="66">
        <f t="shared" si="417"/>
        <v>0</v>
      </c>
      <c r="Y1926" s="66">
        <f t="shared" si="417"/>
        <v>0</v>
      </c>
      <c r="Z1926" s="66">
        <f t="shared" si="417"/>
        <v>0</v>
      </c>
      <c r="AA1926" s="67">
        <f>SUBTOTAL(9,AA1927:AA1931)</f>
        <v>0</v>
      </c>
    </row>
    <row r="1927" spans="1:27" ht="283.5" hidden="1" customHeight="1">
      <c r="A1927" s="66" t="s">
        <v>26</v>
      </c>
      <c r="B1927" s="1" t="s">
        <v>548</v>
      </c>
      <c r="C1927" s="71" t="str">
        <f>IF(A1927&lt;&gt;0,C1926,0)</f>
        <v>6.2.3.8</v>
      </c>
      <c r="D1927" s="72">
        <v>0</v>
      </c>
      <c r="E1927" s="72">
        <v>0</v>
      </c>
      <c r="F1927" s="72">
        <v>0</v>
      </c>
      <c r="G1927" s="73">
        <v>0</v>
      </c>
      <c r="H1927" s="73">
        <v>0</v>
      </c>
      <c r="I1927" s="73">
        <v>0</v>
      </c>
      <c r="J1927" s="73">
        <v>0</v>
      </c>
      <c r="K1927" s="73">
        <v>0</v>
      </c>
      <c r="L1927" s="73">
        <v>0</v>
      </c>
      <c r="M1927" s="66"/>
      <c r="N1927" s="66"/>
      <c r="O1927" s="74">
        <v>0</v>
      </c>
      <c r="P1927" s="66">
        <f t="shared" si="414"/>
        <v>0</v>
      </c>
      <c r="Q1927" s="73">
        <v>0</v>
      </c>
      <c r="R1927" s="73">
        <v>0</v>
      </c>
      <c r="S1927" s="73">
        <v>0</v>
      </c>
      <c r="T1927" s="73">
        <v>0</v>
      </c>
      <c r="U1927" s="73">
        <v>0</v>
      </c>
      <c r="V1927" s="73">
        <v>0</v>
      </c>
      <c r="W1927" s="66"/>
      <c r="X1927" s="66"/>
      <c r="Y1927" s="74">
        <v>0</v>
      </c>
      <c r="Z1927" s="66">
        <f>V1927-Y1927</f>
        <v>0</v>
      </c>
      <c r="AA1927" s="75">
        <v>0</v>
      </c>
    </row>
    <row r="1928" spans="1:27" ht="15.75" hidden="1">
      <c r="A1928" s="66" t="s">
        <v>26</v>
      </c>
      <c r="B1928" s="1" t="s">
        <v>549</v>
      </c>
      <c r="C1928" s="71" t="str">
        <f>IF(A1928&lt;&gt;0,C1926,0)</f>
        <v>6.2.3.8</v>
      </c>
      <c r="D1928" s="72">
        <v>0</v>
      </c>
      <c r="E1928" s="72">
        <v>0</v>
      </c>
      <c r="F1928" s="72">
        <v>0</v>
      </c>
      <c r="G1928" s="73">
        <v>0</v>
      </c>
      <c r="H1928" s="73">
        <v>0</v>
      </c>
      <c r="I1928" s="73">
        <v>0</v>
      </c>
      <c r="J1928" s="73">
        <v>0</v>
      </c>
      <c r="K1928" s="73">
        <v>0</v>
      </c>
      <c r="L1928" s="73">
        <v>0</v>
      </c>
      <c r="M1928" s="66"/>
      <c r="N1928" s="66"/>
      <c r="O1928" s="74">
        <v>0</v>
      </c>
      <c r="P1928" s="66">
        <f t="shared" si="414"/>
        <v>0</v>
      </c>
      <c r="Q1928" s="73">
        <v>0</v>
      </c>
      <c r="R1928" s="73">
        <v>0</v>
      </c>
      <c r="S1928" s="73">
        <v>0</v>
      </c>
      <c r="T1928" s="73">
        <v>0</v>
      </c>
      <c r="U1928" s="73">
        <v>0</v>
      </c>
      <c r="V1928" s="73">
        <v>0</v>
      </c>
      <c r="W1928" s="66"/>
      <c r="X1928" s="66"/>
      <c r="Y1928" s="74">
        <v>0</v>
      </c>
      <c r="Z1928" s="66">
        <f>V1928-Y1928</f>
        <v>0</v>
      </c>
      <c r="AA1928" s="75">
        <v>0</v>
      </c>
    </row>
    <row r="1929" spans="1:27" ht="15.75" hidden="1">
      <c r="A1929" s="66" t="s">
        <v>26</v>
      </c>
      <c r="B1929" s="1" t="s">
        <v>550</v>
      </c>
      <c r="C1929" s="71" t="str">
        <f>IF(A1929&lt;&gt;0,C1926,0)</f>
        <v>6.2.3.8</v>
      </c>
      <c r="D1929" s="72">
        <v>0</v>
      </c>
      <c r="E1929" s="72">
        <v>0</v>
      </c>
      <c r="F1929" s="72">
        <v>0</v>
      </c>
      <c r="G1929" s="73">
        <v>0</v>
      </c>
      <c r="H1929" s="73">
        <v>0</v>
      </c>
      <c r="I1929" s="73">
        <v>0</v>
      </c>
      <c r="J1929" s="73">
        <v>0</v>
      </c>
      <c r="K1929" s="73">
        <v>0</v>
      </c>
      <c r="L1929" s="73">
        <v>0</v>
      </c>
      <c r="M1929" s="66"/>
      <c r="N1929" s="66"/>
      <c r="O1929" s="74">
        <v>0</v>
      </c>
      <c r="P1929" s="66">
        <f t="shared" si="414"/>
        <v>0</v>
      </c>
      <c r="Q1929" s="73">
        <v>0</v>
      </c>
      <c r="R1929" s="73">
        <v>0</v>
      </c>
      <c r="S1929" s="73">
        <v>0</v>
      </c>
      <c r="T1929" s="73">
        <v>0</v>
      </c>
      <c r="U1929" s="73">
        <v>0</v>
      </c>
      <c r="V1929" s="73">
        <v>0</v>
      </c>
      <c r="W1929" s="66"/>
      <c r="X1929" s="66"/>
      <c r="Y1929" s="74">
        <v>0</v>
      </c>
      <c r="Z1929" s="66">
        <f>V1929-Y1929</f>
        <v>0</v>
      </c>
      <c r="AA1929" s="75">
        <v>0</v>
      </c>
    </row>
    <row r="1930" spans="1:27" ht="15.75" hidden="1">
      <c r="A1930" s="66" t="s">
        <v>26</v>
      </c>
      <c r="B1930" s="1" t="s">
        <v>551</v>
      </c>
      <c r="C1930" s="71" t="str">
        <f>IF(A1930&lt;&gt;0,C1926,0)</f>
        <v>6.2.3.8</v>
      </c>
      <c r="D1930" s="72">
        <v>0</v>
      </c>
      <c r="E1930" s="72">
        <v>0</v>
      </c>
      <c r="F1930" s="72">
        <v>0</v>
      </c>
      <c r="G1930" s="73">
        <v>0</v>
      </c>
      <c r="H1930" s="73">
        <v>0</v>
      </c>
      <c r="I1930" s="73">
        <v>0</v>
      </c>
      <c r="J1930" s="73">
        <v>0</v>
      </c>
      <c r="K1930" s="73">
        <v>0</v>
      </c>
      <c r="L1930" s="73">
        <v>0</v>
      </c>
      <c r="M1930" s="66"/>
      <c r="N1930" s="66"/>
      <c r="O1930" s="74">
        <v>0</v>
      </c>
      <c r="P1930" s="66">
        <f t="shared" si="414"/>
        <v>0</v>
      </c>
      <c r="Q1930" s="73">
        <v>0</v>
      </c>
      <c r="R1930" s="73">
        <v>0</v>
      </c>
      <c r="S1930" s="73">
        <v>0</v>
      </c>
      <c r="T1930" s="73">
        <v>0</v>
      </c>
      <c r="U1930" s="73">
        <v>0</v>
      </c>
      <c r="V1930" s="73">
        <v>0</v>
      </c>
      <c r="W1930" s="66"/>
      <c r="X1930" s="66"/>
      <c r="Y1930" s="74">
        <v>0</v>
      </c>
      <c r="Z1930" s="66">
        <f>V1930-Y1930</f>
        <v>0</v>
      </c>
      <c r="AA1930" s="75">
        <v>0</v>
      </c>
    </row>
    <row r="1931" spans="1:27" ht="15.75" hidden="1">
      <c r="A1931" s="66" t="s">
        <v>26</v>
      </c>
      <c r="B1931" s="1" t="s">
        <v>552</v>
      </c>
      <c r="C1931" s="71" t="str">
        <f>IF(A1931&lt;&gt;0,C1926,0)</f>
        <v>6.2.3.8</v>
      </c>
      <c r="D1931" s="72">
        <v>0</v>
      </c>
      <c r="E1931" s="72">
        <v>0</v>
      </c>
      <c r="F1931" s="72">
        <v>0</v>
      </c>
      <c r="G1931" s="73">
        <v>0</v>
      </c>
      <c r="H1931" s="73">
        <v>0</v>
      </c>
      <c r="I1931" s="73">
        <v>0</v>
      </c>
      <c r="J1931" s="73">
        <v>0</v>
      </c>
      <c r="K1931" s="73">
        <v>0</v>
      </c>
      <c r="L1931" s="73">
        <v>0</v>
      </c>
      <c r="M1931" s="66"/>
      <c r="N1931" s="66"/>
      <c r="O1931" s="74">
        <v>0</v>
      </c>
      <c r="P1931" s="66">
        <f t="shared" si="414"/>
        <v>0</v>
      </c>
      <c r="Q1931" s="73">
        <v>0</v>
      </c>
      <c r="R1931" s="73">
        <v>0</v>
      </c>
      <c r="S1931" s="73">
        <v>0</v>
      </c>
      <c r="T1931" s="73">
        <v>0</v>
      </c>
      <c r="U1931" s="73">
        <v>0</v>
      </c>
      <c r="V1931" s="73">
        <v>0</v>
      </c>
      <c r="W1931" s="66"/>
      <c r="X1931" s="66"/>
      <c r="Y1931" s="74">
        <v>0</v>
      </c>
      <c r="Z1931" s="66">
        <f>V1931-Y1931</f>
        <v>0</v>
      </c>
      <c r="AA1931" s="75">
        <v>0</v>
      </c>
    </row>
    <row r="1932" spans="1:27" ht="47.25">
      <c r="A1932" s="66" t="s">
        <v>26</v>
      </c>
      <c r="B1932" s="1"/>
      <c r="C1932" s="78" t="s">
        <v>611</v>
      </c>
      <c r="D1932" s="64" t="s">
        <v>182</v>
      </c>
      <c r="E1932" s="52" t="s">
        <v>50</v>
      </c>
      <c r="F1932" s="72">
        <v>0</v>
      </c>
      <c r="G1932" s="66">
        <f t="shared" ref="G1932:Z1932" si="418">G1933+G1953</f>
        <v>40.470000000000006</v>
      </c>
      <c r="H1932" s="66">
        <f t="shared" si="418"/>
        <v>0</v>
      </c>
      <c r="I1932" s="66">
        <f t="shared" si="418"/>
        <v>0</v>
      </c>
      <c r="J1932" s="66">
        <f t="shared" si="418"/>
        <v>40.470000000000006</v>
      </c>
      <c r="K1932" s="66">
        <f t="shared" si="418"/>
        <v>0</v>
      </c>
      <c r="L1932" s="66">
        <f t="shared" si="418"/>
        <v>16.773073487799998</v>
      </c>
      <c r="M1932" s="66">
        <f t="shared" si="418"/>
        <v>0</v>
      </c>
      <c r="N1932" s="66">
        <f t="shared" si="418"/>
        <v>0</v>
      </c>
      <c r="O1932" s="66">
        <f t="shared" si="418"/>
        <v>14.497870097969489</v>
      </c>
      <c r="P1932" s="66">
        <f t="shared" si="418"/>
        <v>2.2752033898305077</v>
      </c>
      <c r="Q1932" s="66">
        <f t="shared" si="418"/>
        <v>7.27</v>
      </c>
      <c r="R1932" s="66">
        <f t="shared" si="418"/>
        <v>0</v>
      </c>
      <c r="S1932" s="66">
        <f t="shared" si="418"/>
        <v>0</v>
      </c>
      <c r="T1932" s="66">
        <f t="shared" si="418"/>
        <v>7.27</v>
      </c>
      <c r="U1932" s="66">
        <f t="shared" si="418"/>
        <v>0</v>
      </c>
      <c r="V1932" s="66">
        <f t="shared" si="418"/>
        <v>16.773073487799998</v>
      </c>
      <c r="W1932" s="66">
        <f t="shared" si="418"/>
        <v>0</v>
      </c>
      <c r="X1932" s="66">
        <f t="shared" si="418"/>
        <v>0</v>
      </c>
      <c r="Y1932" s="66">
        <f t="shared" si="418"/>
        <v>14.497870097969489</v>
      </c>
      <c r="Z1932" s="66">
        <f t="shared" si="418"/>
        <v>2.2752033898305077</v>
      </c>
      <c r="AA1932" s="67">
        <f>AA1933+AA1953</f>
        <v>40.48211189654603</v>
      </c>
    </row>
    <row r="1933" spans="1:27" ht="31.5">
      <c r="A1933" s="66" t="s">
        <v>26</v>
      </c>
      <c r="B1933" s="1"/>
      <c r="C1933" s="63" t="s">
        <v>612</v>
      </c>
      <c r="D1933" s="64" t="s">
        <v>184</v>
      </c>
      <c r="E1933" s="52" t="s">
        <v>53</v>
      </c>
      <c r="F1933" s="72">
        <v>0</v>
      </c>
      <c r="G1933" s="66">
        <f t="shared" ref="G1933:Z1933" si="419">SUBTOTAL(9,G1934:G1952)</f>
        <v>1.2</v>
      </c>
      <c r="H1933" s="66">
        <f t="shared" si="419"/>
        <v>0</v>
      </c>
      <c r="I1933" s="66">
        <f t="shared" si="419"/>
        <v>0</v>
      </c>
      <c r="J1933" s="66">
        <f t="shared" si="419"/>
        <v>1.2</v>
      </c>
      <c r="K1933" s="66">
        <f t="shared" si="419"/>
        <v>0</v>
      </c>
      <c r="L1933" s="66">
        <f t="shared" si="419"/>
        <v>5.5411931899999995</v>
      </c>
      <c r="M1933" s="66">
        <f t="shared" si="419"/>
        <v>0</v>
      </c>
      <c r="N1933" s="66">
        <f t="shared" si="419"/>
        <v>0</v>
      </c>
      <c r="O1933" s="66">
        <f t="shared" si="419"/>
        <v>4.6962609866101692</v>
      </c>
      <c r="P1933" s="66">
        <f t="shared" si="419"/>
        <v>0.84493220338983033</v>
      </c>
      <c r="Q1933" s="66">
        <f t="shared" si="419"/>
        <v>0</v>
      </c>
      <c r="R1933" s="66">
        <f t="shared" si="419"/>
        <v>0</v>
      </c>
      <c r="S1933" s="66">
        <f t="shared" si="419"/>
        <v>0</v>
      </c>
      <c r="T1933" s="66">
        <f t="shared" si="419"/>
        <v>0</v>
      </c>
      <c r="U1933" s="66">
        <f t="shared" si="419"/>
        <v>0</v>
      </c>
      <c r="V1933" s="66">
        <f t="shared" si="419"/>
        <v>5.5411931899999995</v>
      </c>
      <c r="W1933" s="66">
        <f t="shared" si="419"/>
        <v>0</v>
      </c>
      <c r="X1933" s="66">
        <f t="shared" si="419"/>
        <v>0</v>
      </c>
      <c r="Y1933" s="66">
        <f t="shared" si="419"/>
        <v>4.6962609866101692</v>
      </c>
      <c r="Z1933" s="66">
        <f t="shared" si="419"/>
        <v>0.84493220338983033</v>
      </c>
      <c r="AA1933" s="67">
        <f>SUBTOTAL(9,AA1934:AA1952)</f>
        <v>1.201676250033898</v>
      </c>
    </row>
    <row r="1934" spans="1:27" ht="31.5">
      <c r="A1934" s="66" t="s">
        <v>2744</v>
      </c>
      <c r="B1934" s="1" t="s">
        <v>548</v>
      </c>
      <c r="C1934" s="63" t="s">
        <v>612</v>
      </c>
      <c r="D1934" s="72" t="s">
        <v>2745</v>
      </c>
      <c r="E1934" s="72" t="s">
        <v>2664</v>
      </c>
      <c r="F1934" s="72" t="s">
        <v>1316</v>
      </c>
      <c r="G1934" s="73">
        <v>0</v>
      </c>
      <c r="H1934" s="73">
        <v>0</v>
      </c>
      <c r="I1934" s="73">
        <v>0</v>
      </c>
      <c r="J1934" s="73">
        <v>0</v>
      </c>
      <c r="K1934" s="73">
        <v>0</v>
      </c>
      <c r="L1934" s="73">
        <v>0</v>
      </c>
      <c r="M1934" s="66"/>
      <c r="N1934" s="66"/>
      <c r="O1934" s="74">
        <v>0</v>
      </c>
      <c r="P1934" s="66">
        <f t="shared" si="414"/>
        <v>0</v>
      </c>
      <c r="Q1934" s="73">
        <v>0</v>
      </c>
      <c r="R1934" s="73">
        <v>0</v>
      </c>
      <c r="S1934" s="73">
        <v>0</v>
      </c>
      <c r="T1934" s="73">
        <v>0</v>
      </c>
      <c r="U1934" s="73">
        <v>0</v>
      </c>
      <c r="V1934" s="73">
        <v>0</v>
      </c>
      <c r="W1934" s="66"/>
      <c r="X1934" s="66"/>
      <c r="Y1934" s="74">
        <v>0</v>
      </c>
      <c r="Z1934" s="66">
        <f t="shared" ref="Z1934:Z1952" si="420">V1934-Y1934</f>
        <v>0</v>
      </c>
      <c r="AA1934" s="75">
        <v>0</v>
      </c>
    </row>
    <row r="1935" spans="1:27" ht="31.5">
      <c r="A1935" s="66" t="s">
        <v>2746</v>
      </c>
      <c r="B1935" s="1" t="s">
        <v>549</v>
      </c>
      <c r="C1935" s="63" t="s">
        <v>612</v>
      </c>
      <c r="D1935" s="72" t="s">
        <v>2747</v>
      </c>
      <c r="E1935" s="72" t="s">
        <v>2664</v>
      </c>
      <c r="F1935" s="72" t="s">
        <v>1317</v>
      </c>
      <c r="G1935" s="73">
        <v>0.35</v>
      </c>
      <c r="H1935" s="73">
        <v>0</v>
      </c>
      <c r="I1935" s="73">
        <v>0</v>
      </c>
      <c r="J1935" s="73">
        <v>0.35</v>
      </c>
      <c r="K1935" s="73">
        <v>0</v>
      </c>
      <c r="L1935" s="73">
        <v>0</v>
      </c>
      <c r="M1935" s="66"/>
      <c r="N1935" s="66"/>
      <c r="O1935" s="74">
        <v>0</v>
      </c>
      <c r="P1935" s="66">
        <f t="shared" si="414"/>
        <v>0</v>
      </c>
      <c r="Q1935" s="73">
        <v>0</v>
      </c>
      <c r="R1935" s="73">
        <v>0</v>
      </c>
      <c r="S1935" s="73">
        <v>0</v>
      </c>
      <c r="T1935" s="73">
        <v>0</v>
      </c>
      <c r="U1935" s="73">
        <v>0</v>
      </c>
      <c r="V1935" s="73">
        <v>0</v>
      </c>
      <c r="W1935" s="66"/>
      <c r="X1935" s="66"/>
      <c r="Y1935" s="74">
        <v>0</v>
      </c>
      <c r="Z1935" s="66">
        <f t="shared" si="420"/>
        <v>0</v>
      </c>
      <c r="AA1935" s="75">
        <v>0.35291999999999996</v>
      </c>
    </row>
    <row r="1936" spans="1:27" ht="15.75">
      <c r="A1936" s="66" t="s">
        <v>2748</v>
      </c>
      <c r="B1936" s="1" t="s">
        <v>550</v>
      </c>
      <c r="C1936" s="63" t="s">
        <v>612</v>
      </c>
      <c r="D1936" s="72" t="s">
        <v>2749</v>
      </c>
      <c r="E1936" s="72" t="s">
        <v>2664</v>
      </c>
      <c r="F1936" s="72" t="s">
        <v>1318</v>
      </c>
      <c r="G1936" s="73">
        <v>0</v>
      </c>
      <c r="H1936" s="73">
        <v>0</v>
      </c>
      <c r="I1936" s="73">
        <v>0</v>
      </c>
      <c r="J1936" s="73">
        <v>0</v>
      </c>
      <c r="K1936" s="73">
        <v>0</v>
      </c>
      <c r="L1936" s="73">
        <v>0</v>
      </c>
      <c r="M1936" s="66"/>
      <c r="N1936" s="66"/>
      <c r="O1936" s="74">
        <v>0</v>
      </c>
      <c r="P1936" s="66">
        <f t="shared" si="414"/>
        <v>0</v>
      </c>
      <c r="Q1936" s="73">
        <v>0</v>
      </c>
      <c r="R1936" s="73">
        <v>0</v>
      </c>
      <c r="S1936" s="73">
        <v>0</v>
      </c>
      <c r="T1936" s="73">
        <v>0</v>
      </c>
      <c r="U1936" s="73">
        <v>0</v>
      </c>
      <c r="V1936" s="73">
        <v>0</v>
      </c>
      <c r="W1936" s="66"/>
      <c r="X1936" s="66"/>
      <c r="Y1936" s="74">
        <v>0</v>
      </c>
      <c r="Z1936" s="66">
        <f t="shared" si="420"/>
        <v>0</v>
      </c>
      <c r="AA1936" s="75">
        <v>0</v>
      </c>
    </row>
    <row r="1937" spans="1:27" ht="31.5">
      <c r="A1937" s="66" t="s">
        <v>2750</v>
      </c>
      <c r="B1937" s="1" t="s">
        <v>551</v>
      </c>
      <c r="C1937" s="63" t="s">
        <v>612</v>
      </c>
      <c r="D1937" s="72" t="s">
        <v>2751</v>
      </c>
      <c r="E1937" s="72" t="s">
        <v>2664</v>
      </c>
      <c r="F1937" s="72" t="s">
        <v>1319</v>
      </c>
      <c r="G1937" s="73">
        <v>0</v>
      </c>
      <c r="H1937" s="73">
        <v>0</v>
      </c>
      <c r="I1937" s="73">
        <v>0</v>
      </c>
      <c r="J1937" s="73">
        <v>0</v>
      </c>
      <c r="K1937" s="73">
        <v>0</v>
      </c>
      <c r="L1937" s="73">
        <v>5.5389999999999997</v>
      </c>
      <c r="M1937" s="66"/>
      <c r="N1937" s="66"/>
      <c r="O1937" s="74">
        <v>4.6940677966101694</v>
      </c>
      <c r="P1937" s="66">
        <f t="shared" si="414"/>
        <v>0.84493220338983033</v>
      </c>
      <c r="Q1937" s="73">
        <v>0</v>
      </c>
      <c r="R1937" s="73">
        <v>0</v>
      </c>
      <c r="S1937" s="73">
        <v>0</v>
      </c>
      <c r="T1937" s="73">
        <v>0</v>
      </c>
      <c r="U1937" s="73">
        <v>0</v>
      </c>
      <c r="V1937" s="73">
        <v>5.5389999999999997</v>
      </c>
      <c r="W1937" s="66"/>
      <c r="X1937" s="66"/>
      <c r="Y1937" s="74">
        <v>4.6940677966101694</v>
      </c>
      <c r="Z1937" s="66">
        <f t="shared" si="420"/>
        <v>0.84493220338983033</v>
      </c>
      <c r="AA1937" s="75">
        <v>0</v>
      </c>
    </row>
    <row r="1938" spans="1:27" ht="63" customHeight="1">
      <c r="A1938" s="66" t="s">
        <v>2752</v>
      </c>
      <c r="B1938" s="1" t="s">
        <v>552</v>
      </c>
      <c r="C1938" s="63" t="s">
        <v>612</v>
      </c>
      <c r="D1938" s="72" t="s">
        <v>2753</v>
      </c>
      <c r="E1938" s="72" t="s">
        <v>2664</v>
      </c>
      <c r="F1938" s="72" t="s">
        <v>1320</v>
      </c>
      <c r="G1938" s="73">
        <v>0.85</v>
      </c>
      <c r="H1938" s="73">
        <v>0</v>
      </c>
      <c r="I1938" s="73">
        <v>0</v>
      </c>
      <c r="J1938" s="73">
        <v>0.85</v>
      </c>
      <c r="K1938" s="73">
        <v>0</v>
      </c>
      <c r="L1938" s="73">
        <v>2.1931899999999998E-3</v>
      </c>
      <c r="M1938" s="66"/>
      <c r="N1938" s="66"/>
      <c r="O1938" s="74">
        <v>2.1931899999999998E-3</v>
      </c>
      <c r="P1938" s="66">
        <f t="shared" si="414"/>
        <v>0</v>
      </c>
      <c r="Q1938" s="73">
        <v>0</v>
      </c>
      <c r="R1938" s="73">
        <v>0</v>
      </c>
      <c r="S1938" s="73">
        <v>0</v>
      </c>
      <c r="T1938" s="73">
        <v>0</v>
      </c>
      <c r="U1938" s="73">
        <v>0</v>
      </c>
      <c r="V1938" s="73">
        <v>2.1931899999999998E-3</v>
      </c>
      <c r="W1938" s="66"/>
      <c r="X1938" s="66"/>
      <c r="Y1938" s="74">
        <v>2.1931899999999998E-3</v>
      </c>
      <c r="Z1938" s="66">
        <f t="shared" si="420"/>
        <v>0</v>
      </c>
      <c r="AA1938" s="75">
        <v>0.8487562500338981</v>
      </c>
    </row>
    <row r="1939" spans="1:27" ht="15.75" hidden="1">
      <c r="A1939" s="66" t="s">
        <v>26</v>
      </c>
      <c r="B1939" s="1" t="s">
        <v>553</v>
      </c>
      <c r="C1939" s="63" t="s">
        <v>612</v>
      </c>
      <c r="D1939" s="72">
        <v>0</v>
      </c>
      <c r="E1939" s="72">
        <v>0</v>
      </c>
      <c r="F1939" s="72">
        <v>0</v>
      </c>
      <c r="G1939" s="73">
        <v>0</v>
      </c>
      <c r="H1939" s="73">
        <v>0</v>
      </c>
      <c r="I1939" s="73">
        <v>0</v>
      </c>
      <c r="J1939" s="73">
        <v>0</v>
      </c>
      <c r="K1939" s="73">
        <v>0</v>
      </c>
      <c r="L1939" s="73">
        <v>0</v>
      </c>
      <c r="M1939" s="66"/>
      <c r="N1939" s="66"/>
      <c r="O1939" s="74">
        <v>0</v>
      </c>
      <c r="P1939" s="66">
        <f t="shared" si="414"/>
        <v>0</v>
      </c>
      <c r="Q1939" s="73">
        <v>0</v>
      </c>
      <c r="R1939" s="73">
        <v>0</v>
      </c>
      <c r="S1939" s="73">
        <v>0</v>
      </c>
      <c r="T1939" s="73">
        <v>0</v>
      </c>
      <c r="U1939" s="73">
        <v>0</v>
      </c>
      <c r="V1939" s="73">
        <v>0</v>
      </c>
      <c r="W1939" s="66"/>
      <c r="X1939" s="66"/>
      <c r="Y1939" s="74">
        <v>0</v>
      </c>
      <c r="Z1939" s="66">
        <f t="shared" si="420"/>
        <v>0</v>
      </c>
      <c r="AA1939" s="75">
        <v>0</v>
      </c>
    </row>
    <row r="1940" spans="1:27" ht="15.75" hidden="1">
      <c r="A1940" s="66" t="s">
        <v>26</v>
      </c>
      <c r="B1940" s="1" t="s">
        <v>554</v>
      </c>
      <c r="C1940" s="63" t="s">
        <v>612</v>
      </c>
      <c r="D1940" s="72">
        <v>0</v>
      </c>
      <c r="E1940" s="72">
        <v>0</v>
      </c>
      <c r="F1940" s="72">
        <v>0</v>
      </c>
      <c r="G1940" s="73">
        <v>0</v>
      </c>
      <c r="H1940" s="73">
        <v>0</v>
      </c>
      <c r="I1940" s="73">
        <v>0</v>
      </c>
      <c r="J1940" s="73">
        <v>0</v>
      </c>
      <c r="K1940" s="73">
        <v>0</v>
      </c>
      <c r="L1940" s="73">
        <v>0</v>
      </c>
      <c r="M1940" s="66"/>
      <c r="N1940" s="66"/>
      <c r="O1940" s="74">
        <v>0</v>
      </c>
      <c r="P1940" s="66">
        <f t="shared" si="414"/>
        <v>0</v>
      </c>
      <c r="Q1940" s="73">
        <v>0</v>
      </c>
      <c r="R1940" s="73">
        <v>0</v>
      </c>
      <c r="S1940" s="73">
        <v>0</v>
      </c>
      <c r="T1940" s="73">
        <v>0</v>
      </c>
      <c r="U1940" s="73">
        <v>0</v>
      </c>
      <c r="V1940" s="73">
        <v>0</v>
      </c>
      <c r="W1940" s="66"/>
      <c r="X1940" s="66"/>
      <c r="Y1940" s="74">
        <v>0</v>
      </c>
      <c r="Z1940" s="66">
        <f t="shared" si="420"/>
        <v>0</v>
      </c>
      <c r="AA1940" s="75">
        <v>0</v>
      </c>
    </row>
    <row r="1941" spans="1:27" ht="15.75" hidden="1">
      <c r="A1941" s="66" t="s">
        <v>26</v>
      </c>
      <c r="B1941" s="1" t="s">
        <v>555</v>
      </c>
      <c r="C1941" s="71" t="str">
        <f>IF(A1941&lt;&gt;0,C1933,0)</f>
        <v>6.2.4.1</v>
      </c>
      <c r="D1941" s="72">
        <v>0</v>
      </c>
      <c r="E1941" s="72">
        <v>0</v>
      </c>
      <c r="F1941" s="72">
        <v>0</v>
      </c>
      <c r="G1941" s="73">
        <v>0</v>
      </c>
      <c r="H1941" s="73">
        <v>0</v>
      </c>
      <c r="I1941" s="73">
        <v>0</v>
      </c>
      <c r="J1941" s="73">
        <v>0</v>
      </c>
      <c r="K1941" s="73">
        <v>0</v>
      </c>
      <c r="L1941" s="73">
        <v>0</v>
      </c>
      <c r="M1941" s="66"/>
      <c r="N1941" s="66"/>
      <c r="O1941" s="74">
        <v>0</v>
      </c>
      <c r="P1941" s="66">
        <f t="shared" si="414"/>
        <v>0</v>
      </c>
      <c r="Q1941" s="73">
        <v>0</v>
      </c>
      <c r="R1941" s="73">
        <v>0</v>
      </c>
      <c r="S1941" s="73">
        <v>0</v>
      </c>
      <c r="T1941" s="73">
        <v>0</v>
      </c>
      <c r="U1941" s="73">
        <v>0</v>
      </c>
      <c r="V1941" s="73">
        <v>0</v>
      </c>
      <c r="W1941" s="66"/>
      <c r="X1941" s="66"/>
      <c r="Y1941" s="74">
        <v>0</v>
      </c>
      <c r="Z1941" s="66">
        <f t="shared" si="420"/>
        <v>0</v>
      </c>
      <c r="AA1941" s="75">
        <v>0</v>
      </c>
    </row>
    <row r="1942" spans="1:27" ht="15.75" hidden="1">
      <c r="A1942" s="66" t="s">
        <v>26</v>
      </c>
      <c r="B1942" s="1" t="s">
        <v>556</v>
      </c>
      <c r="C1942" s="71" t="str">
        <f>IF(A1942&lt;&gt;0,C1933,0)</f>
        <v>6.2.4.1</v>
      </c>
      <c r="D1942" s="72">
        <v>0</v>
      </c>
      <c r="E1942" s="72">
        <v>0</v>
      </c>
      <c r="F1942" s="72">
        <v>0</v>
      </c>
      <c r="G1942" s="73">
        <v>0</v>
      </c>
      <c r="H1942" s="73">
        <v>0</v>
      </c>
      <c r="I1942" s="73">
        <v>0</v>
      </c>
      <c r="J1942" s="73">
        <v>0</v>
      </c>
      <c r="K1942" s="73">
        <v>0</v>
      </c>
      <c r="L1942" s="73">
        <v>0</v>
      </c>
      <c r="M1942" s="66"/>
      <c r="N1942" s="66"/>
      <c r="O1942" s="74">
        <v>0</v>
      </c>
      <c r="P1942" s="66">
        <f t="shared" si="414"/>
        <v>0</v>
      </c>
      <c r="Q1942" s="73">
        <v>0</v>
      </c>
      <c r="R1942" s="73">
        <v>0</v>
      </c>
      <c r="S1942" s="73">
        <v>0</v>
      </c>
      <c r="T1942" s="73">
        <v>0</v>
      </c>
      <c r="U1942" s="73">
        <v>0</v>
      </c>
      <c r="V1942" s="73">
        <v>0</v>
      </c>
      <c r="W1942" s="66"/>
      <c r="X1942" s="66"/>
      <c r="Y1942" s="74">
        <v>0</v>
      </c>
      <c r="Z1942" s="66">
        <f t="shared" si="420"/>
        <v>0</v>
      </c>
      <c r="AA1942" s="75">
        <v>0</v>
      </c>
    </row>
    <row r="1943" spans="1:27" ht="15.75" hidden="1">
      <c r="A1943" s="66" t="s">
        <v>26</v>
      </c>
      <c r="B1943" s="1" t="s">
        <v>559</v>
      </c>
      <c r="C1943" s="71" t="str">
        <f>IF(A1943&lt;&gt;0,C1933,0)</f>
        <v>6.2.4.1</v>
      </c>
      <c r="D1943" s="72">
        <v>0</v>
      </c>
      <c r="E1943" s="72">
        <v>0</v>
      </c>
      <c r="F1943" s="72">
        <v>0</v>
      </c>
      <c r="G1943" s="73">
        <v>0</v>
      </c>
      <c r="H1943" s="73">
        <v>0</v>
      </c>
      <c r="I1943" s="73">
        <v>0</v>
      </c>
      <c r="J1943" s="73">
        <v>0</v>
      </c>
      <c r="K1943" s="73">
        <v>0</v>
      </c>
      <c r="L1943" s="73">
        <v>0</v>
      </c>
      <c r="M1943" s="66"/>
      <c r="N1943" s="66"/>
      <c r="O1943" s="74">
        <v>0</v>
      </c>
      <c r="P1943" s="66">
        <f t="shared" si="414"/>
        <v>0</v>
      </c>
      <c r="Q1943" s="73">
        <v>0</v>
      </c>
      <c r="R1943" s="73">
        <v>0</v>
      </c>
      <c r="S1943" s="73">
        <v>0</v>
      </c>
      <c r="T1943" s="73">
        <v>0</v>
      </c>
      <c r="U1943" s="73">
        <v>0</v>
      </c>
      <c r="V1943" s="73">
        <v>0</v>
      </c>
      <c r="W1943" s="66"/>
      <c r="X1943" s="66"/>
      <c r="Y1943" s="74">
        <v>0</v>
      </c>
      <c r="Z1943" s="66">
        <f t="shared" si="420"/>
        <v>0</v>
      </c>
      <c r="AA1943" s="75">
        <v>0</v>
      </c>
    </row>
    <row r="1944" spans="1:27" ht="47.25" hidden="1" customHeight="1">
      <c r="A1944" s="66" t="s">
        <v>26</v>
      </c>
      <c r="B1944" s="1" t="s">
        <v>560</v>
      </c>
      <c r="C1944" s="71" t="str">
        <f>IF(A1944&lt;&gt;0,C1933,0)</f>
        <v>6.2.4.1</v>
      </c>
      <c r="D1944" s="72">
        <v>0</v>
      </c>
      <c r="E1944" s="72">
        <v>0</v>
      </c>
      <c r="F1944" s="72">
        <v>0</v>
      </c>
      <c r="G1944" s="73">
        <v>0</v>
      </c>
      <c r="H1944" s="73">
        <v>0</v>
      </c>
      <c r="I1944" s="73">
        <v>0</v>
      </c>
      <c r="J1944" s="73">
        <v>0</v>
      </c>
      <c r="K1944" s="73">
        <v>0</v>
      </c>
      <c r="L1944" s="73">
        <v>0</v>
      </c>
      <c r="M1944" s="66"/>
      <c r="N1944" s="66"/>
      <c r="O1944" s="74">
        <v>0</v>
      </c>
      <c r="P1944" s="66">
        <f t="shared" si="414"/>
        <v>0</v>
      </c>
      <c r="Q1944" s="73">
        <v>0</v>
      </c>
      <c r="R1944" s="73">
        <v>0</v>
      </c>
      <c r="S1944" s="73">
        <v>0</v>
      </c>
      <c r="T1944" s="73">
        <v>0</v>
      </c>
      <c r="U1944" s="73">
        <v>0</v>
      </c>
      <c r="V1944" s="73">
        <v>0</v>
      </c>
      <c r="W1944" s="66"/>
      <c r="X1944" s="66"/>
      <c r="Y1944" s="74">
        <v>0</v>
      </c>
      <c r="Z1944" s="66">
        <f t="shared" si="420"/>
        <v>0</v>
      </c>
      <c r="AA1944" s="75">
        <v>0</v>
      </c>
    </row>
    <row r="1945" spans="1:27" ht="47.25" hidden="1" customHeight="1">
      <c r="A1945" s="66" t="s">
        <v>26</v>
      </c>
      <c r="B1945" s="1" t="s">
        <v>561</v>
      </c>
      <c r="C1945" s="71" t="str">
        <f>IF(A1945&lt;&gt;0,C1933,0)</f>
        <v>6.2.4.1</v>
      </c>
      <c r="D1945" s="72">
        <v>0</v>
      </c>
      <c r="E1945" s="72">
        <v>0</v>
      </c>
      <c r="F1945" s="72">
        <v>0</v>
      </c>
      <c r="G1945" s="73">
        <v>0</v>
      </c>
      <c r="H1945" s="73">
        <v>0</v>
      </c>
      <c r="I1945" s="73">
        <v>0</v>
      </c>
      <c r="J1945" s="73">
        <v>0</v>
      </c>
      <c r="K1945" s="73">
        <v>0</v>
      </c>
      <c r="L1945" s="73">
        <v>0</v>
      </c>
      <c r="M1945" s="66"/>
      <c r="N1945" s="66"/>
      <c r="O1945" s="74">
        <v>0</v>
      </c>
      <c r="P1945" s="66">
        <f t="shared" si="414"/>
        <v>0</v>
      </c>
      <c r="Q1945" s="73">
        <v>0</v>
      </c>
      <c r="R1945" s="73">
        <v>0</v>
      </c>
      <c r="S1945" s="73">
        <v>0</v>
      </c>
      <c r="T1945" s="73">
        <v>0</v>
      </c>
      <c r="U1945" s="73">
        <v>0</v>
      </c>
      <c r="V1945" s="73">
        <v>0</v>
      </c>
      <c r="W1945" s="66"/>
      <c r="X1945" s="66"/>
      <c r="Y1945" s="74">
        <v>0</v>
      </c>
      <c r="Z1945" s="66">
        <f t="shared" si="420"/>
        <v>0</v>
      </c>
      <c r="AA1945" s="75">
        <v>0</v>
      </c>
    </row>
    <row r="1946" spans="1:27" ht="47.25" hidden="1" customHeight="1">
      <c r="A1946" s="66" t="s">
        <v>26</v>
      </c>
      <c r="B1946" s="1" t="s">
        <v>562</v>
      </c>
      <c r="C1946" s="71" t="str">
        <f>IF(A1946&lt;&gt;0,C1933,0)</f>
        <v>6.2.4.1</v>
      </c>
      <c r="D1946" s="72">
        <v>0</v>
      </c>
      <c r="E1946" s="72">
        <v>0</v>
      </c>
      <c r="F1946" s="72">
        <v>0</v>
      </c>
      <c r="G1946" s="73">
        <v>0</v>
      </c>
      <c r="H1946" s="73">
        <v>0</v>
      </c>
      <c r="I1946" s="73">
        <v>0</v>
      </c>
      <c r="J1946" s="73">
        <v>0</v>
      </c>
      <c r="K1946" s="73">
        <v>0</v>
      </c>
      <c r="L1946" s="73">
        <v>0</v>
      </c>
      <c r="M1946" s="66"/>
      <c r="N1946" s="66"/>
      <c r="O1946" s="74">
        <v>0</v>
      </c>
      <c r="P1946" s="66">
        <f t="shared" si="414"/>
        <v>0</v>
      </c>
      <c r="Q1946" s="73">
        <v>0</v>
      </c>
      <c r="R1946" s="73">
        <v>0</v>
      </c>
      <c r="S1946" s="73">
        <v>0</v>
      </c>
      <c r="T1946" s="73">
        <v>0</v>
      </c>
      <c r="U1946" s="73">
        <v>0</v>
      </c>
      <c r="V1946" s="73">
        <v>0</v>
      </c>
      <c r="W1946" s="66"/>
      <c r="X1946" s="66"/>
      <c r="Y1946" s="74">
        <v>0</v>
      </c>
      <c r="Z1946" s="66">
        <f t="shared" si="420"/>
        <v>0</v>
      </c>
      <c r="AA1946" s="75">
        <v>0</v>
      </c>
    </row>
    <row r="1947" spans="1:27" ht="110.25" hidden="1" customHeight="1">
      <c r="A1947" s="66" t="s">
        <v>26</v>
      </c>
      <c r="B1947" s="1" t="s">
        <v>563</v>
      </c>
      <c r="C1947" s="71" t="str">
        <f>IF(A1947&lt;&gt;0,C1933,0)</f>
        <v>6.2.4.1</v>
      </c>
      <c r="D1947" s="72">
        <v>0</v>
      </c>
      <c r="E1947" s="72">
        <v>0</v>
      </c>
      <c r="F1947" s="72">
        <v>0</v>
      </c>
      <c r="G1947" s="73">
        <v>0</v>
      </c>
      <c r="H1947" s="73">
        <v>0</v>
      </c>
      <c r="I1947" s="73">
        <v>0</v>
      </c>
      <c r="J1947" s="73">
        <v>0</v>
      </c>
      <c r="K1947" s="73">
        <v>0</v>
      </c>
      <c r="L1947" s="73">
        <v>0</v>
      </c>
      <c r="M1947" s="66"/>
      <c r="N1947" s="66"/>
      <c r="O1947" s="74">
        <v>0</v>
      </c>
      <c r="P1947" s="66">
        <f t="shared" si="414"/>
        <v>0</v>
      </c>
      <c r="Q1947" s="73">
        <v>0</v>
      </c>
      <c r="R1947" s="73">
        <v>0</v>
      </c>
      <c r="S1947" s="73">
        <v>0</v>
      </c>
      <c r="T1947" s="73">
        <v>0</v>
      </c>
      <c r="U1947" s="73">
        <v>0</v>
      </c>
      <c r="V1947" s="73">
        <v>0</v>
      </c>
      <c r="W1947" s="66"/>
      <c r="X1947" s="66"/>
      <c r="Y1947" s="74">
        <v>0</v>
      </c>
      <c r="Z1947" s="66">
        <f t="shared" si="420"/>
        <v>0</v>
      </c>
      <c r="AA1947" s="75">
        <v>0</v>
      </c>
    </row>
    <row r="1948" spans="1:27" ht="63" hidden="1" customHeight="1">
      <c r="A1948" s="66" t="s">
        <v>26</v>
      </c>
      <c r="B1948" s="1" t="s">
        <v>564</v>
      </c>
      <c r="C1948" s="71" t="str">
        <f>IF(A1948&lt;&gt;0,C1933,0)</f>
        <v>6.2.4.1</v>
      </c>
      <c r="D1948" s="72">
        <v>0</v>
      </c>
      <c r="E1948" s="72">
        <v>0</v>
      </c>
      <c r="F1948" s="72">
        <v>0</v>
      </c>
      <c r="G1948" s="73">
        <v>0</v>
      </c>
      <c r="H1948" s="73">
        <v>0</v>
      </c>
      <c r="I1948" s="73">
        <v>0</v>
      </c>
      <c r="J1948" s="73">
        <v>0</v>
      </c>
      <c r="K1948" s="73">
        <v>0</v>
      </c>
      <c r="L1948" s="73">
        <v>0</v>
      </c>
      <c r="M1948" s="66"/>
      <c r="N1948" s="66"/>
      <c r="O1948" s="74">
        <v>0</v>
      </c>
      <c r="P1948" s="66">
        <f t="shared" si="414"/>
        <v>0</v>
      </c>
      <c r="Q1948" s="73">
        <v>0</v>
      </c>
      <c r="R1948" s="73">
        <v>0</v>
      </c>
      <c r="S1948" s="73">
        <v>0</v>
      </c>
      <c r="T1948" s="73">
        <v>0</v>
      </c>
      <c r="U1948" s="73">
        <v>0</v>
      </c>
      <c r="V1948" s="73">
        <v>0</v>
      </c>
      <c r="W1948" s="66"/>
      <c r="X1948" s="66"/>
      <c r="Y1948" s="74">
        <v>0</v>
      </c>
      <c r="Z1948" s="66">
        <f t="shared" si="420"/>
        <v>0</v>
      </c>
      <c r="AA1948" s="75">
        <v>0</v>
      </c>
    </row>
    <row r="1949" spans="1:27" ht="47.25" hidden="1" customHeight="1">
      <c r="A1949" s="66" t="s">
        <v>26</v>
      </c>
      <c r="B1949" s="1" t="s">
        <v>565</v>
      </c>
      <c r="C1949" s="71" t="str">
        <f>IF(A1949&lt;&gt;0,C1933,0)</f>
        <v>6.2.4.1</v>
      </c>
      <c r="D1949" s="72">
        <v>0</v>
      </c>
      <c r="E1949" s="72">
        <v>0</v>
      </c>
      <c r="F1949" s="72">
        <v>0</v>
      </c>
      <c r="G1949" s="73">
        <v>0</v>
      </c>
      <c r="H1949" s="73">
        <v>0</v>
      </c>
      <c r="I1949" s="73">
        <v>0</v>
      </c>
      <c r="J1949" s="73">
        <v>0</v>
      </c>
      <c r="K1949" s="73">
        <v>0</v>
      </c>
      <c r="L1949" s="73">
        <v>0</v>
      </c>
      <c r="M1949" s="66"/>
      <c r="N1949" s="66"/>
      <c r="O1949" s="74">
        <v>0</v>
      </c>
      <c r="P1949" s="66">
        <f t="shared" si="414"/>
        <v>0</v>
      </c>
      <c r="Q1949" s="73">
        <v>0</v>
      </c>
      <c r="R1949" s="73">
        <v>0</v>
      </c>
      <c r="S1949" s="73">
        <v>0</v>
      </c>
      <c r="T1949" s="73">
        <v>0</v>
      </c>
      <c r="U1949" s="73">
        <v>0</v>
      </c>
      <c r="V1949" s="73">
        <v>0</v>
      </c>
      <c r="W1949" s="66"/>
      <c r="X1949" s="66"/>
      <c r="Y1949" s="74">
        <v>0</v>
      </c>
      <c r="Z1949" s="66">
        <f t="shared" si="420"/>
        <v>0</v>
      </c>
      <c r="AA1949" s="75">
        <v>0</v>
      </c>
    </row>
    <row r="1950" spans="1:27" ht="15.75" hidden="1">
      <c r="A1950" s="66" t="s">
        <v>26</v>
      </c>
      <c r="B1950" s="1" t="s">
        <v>566</v>
      </c>
      <c r="C1950" s="71" t="str">
        <f>IF(A1950&lt;&gt;0,C1933,0)</f>
        <v>6.2.4.1</v>
      </c>
      <c r="D1950" s="72">
        <v>0</v>
      </c>
      <c r="E1950" s="72">
        <v>0</v>
      </c>
      <c r="F1950" s="72">
        <v>0</v>
      </c>
      <c r="G1950" s="73">
        <v>0</v>
      </c>
      <c r="H1950" s="73">
        <v>0</v>
      </c>
      <c r="I1950" s="73">
        <v>0</v>
      </c>
      <c r="J1950" s="73">
        <v>0</v>
      </c>
      <c r="K1950" s="73">
        <v>0</v>
      </c>
      <c r="L1950" s="73">
        <v>0</v>
      </c>
      <c r="M1950" s="66"/>
      <c r="N1950" s="66"/>
      <c r="O1950" s="74">
        <v>0</v>
      </c>
      <c r="P1950" s="66">
        <f t="shared" si="414"/>
        <v>0</v>
      </c>
      <c r="Q1950" s="73">
        <v>0</v>
      </c>
      <c r="R1950" s="73">
        <v>0</v>
      </c>
      <c r="S1950" s="73">
        <v>0</v>
      </c>
      <c r="T1950" s="73">
        <v>0</v>
      </c>
      <c r="U1950" s="73">
        <v>0</v>
      </c>
      <c r="V1950" s="73">
        <v>0</v>
      </c>
      <c r="W1950" s="66"/>
      <c r="X1950" s="66"/>
      <c r="Y1950" s="74">
        <v>0</v>
      </c>
      <c r="Z1950" s="66">
        <f t="shared" si="420"/>
        <v>0</v>
      </c>
      <c r="AA1950" s="75">
        <v>0</v>
      </c>
    </row>
    <row r="1951" spans="1:27" ht="47.25" hidden="1" customHeight="1">
      <c r="A1951" s="66" t="s">
        <v>26</v>
      </c>
      <c r="B1951" s="1" t="s">
        <v>584</v>
      </c>
      <c r="C1951" s="71" t="str">
        <f>IF(A1951&lt;&gt;0,C1933,0)</f>
        <v>6.2.4.1</v>
      </c>
      <c r="D1951" s="72">
        <v>0</v>
      </c>
      <c r="E1951" s="72">
        <v>0</v>
      </c>
      <c r="F1951" s="72">
        <v>0</v>
      </c>
      <c r="G1951" s="73">
        <v>0</v>
      </c>
      <c r="H1951" s="73">
        <v>0</v>
      </c>
      <c r="I1951" s="73">
        <v>0</v>
      </c>
      <c r="J1951" s="73">
        <v>0</v>
      </c>
      <c r="K1951" s="73">
        <v>0</v>
      </c>
      <c r="L1951" s="73">
        <v>0</v>
      </c>
      <c r="M1951" s="66"/>
      <c r="N1951" s="66"/>
      <c r="O1951" s="74">
        <v>0</v>
      </c>
      <c r="P1951" s="66">
        <f t="shared" si="414"/>
        <v>0</v>
      </c>
      <c r="Q1951" s="73">
        <v>0</v>
      </c>
      <c r="R1951" s="73">
        <v>0</v>
      </c>
      <c r="S1951" s="73">
        <v>0</v>
      </c>
      <c r="T1951" s="73">
        <v>0</v>
      </c>
      <c r="U1951" s="73">
        <v>0</v>
      </c>
      <c r="V1951" s="73">
        <v>0</v>
      </c>
      <c r="W1951" s="66"/>
      <c r="X1951" s="66"/>
      <c r="Y1951" s="74">
        <v>0</v>
      </c>
      <c r="Z1951" s="66">
        <f t="shared" si="420"/>
        <v>0</v>
      </c>
      <c r="AA1951" s="75">
        <v>0</v>
      </c>
    </row>
    <row r="1952" spans="1:27" ht="15.75" hidden="1">
      <c r="A1952" s="66" t="s">
        <v>26</v>
      </c>
      <c r="B1952" s="1" t="s">
        <v>585</v>
      </c>
      <c r="C1952" s="71" t="str">
        <f>IF(A1952&lt;&gt;0,C1933,0)</f>
        <v>6.2.4.1</v>
      </c>
      <c r="D1952" s="72">
        <v>0</v>
      </c>
      <c r="E1952" s="72">
        <v>0</v>
      </c>
      <c r="F1952" s="72">
        <v>0</v>
      </c>
      <c r="G1952" s="73">
        <v>0</v>
      </c>
      <c r="H1952" s="73">
        <v>0</v>
      </c>
      <c r="I1952" s="73">
        <v>0</v>
      </c>
      <c r="J1952" s="73">
        <v>0</v>
      </c>
      <c r="K1952" s="73">
        <v>0</v>
      </c>
      <c r="L1952" s="73">
        <v>0</v>
      </c>
      <c r="M1952" s="66"/>
      <c r="N1952" s="66"/>
      <c r="O1952" s="74">
        <v>0</v>
      </c>
      <c r="P1952" s="66">
        <f t="shared" si="414"/>
        <v>0</v>
      </c>
      <c r="Q1952" s="73">
        <v>0</v>
      </c>
      <c r="R1952" s="73">
        <v>0</v>
      </c>
      <c r="S1952" s="73">
        <v>0</v>
      </c>
      <c r="T1952" s="73">
        <v>0</v>
      </c>
      <c r="U1952" s="73">
        <v>0</v>
      </c>
      <c r="V1952" s="73">
        <v>0</v>
      </c>
      <c r="W1952" s="66"/>
      <c r="X1952" s="66"/>
      <c r="Y1952" s="74">
        <v>0</v>
      </c>
      <c r="Z1952" s="66">
        <f t="shared" si="420"/>
        <v>0</v>
      </c>
      <c r="AA1952" s="75">
        <v>0</v>
      </c>
    </row>
    <row r="1953" spans="1:27" ht="78.75" customHeight="1">
      <c r="A1953" s="66" t="s">
        <v>26</v>
      </c>
      <c r="B1953" s="1"/>
      <c r="C1953" s="63" t="s">
        <v>613</v>
      </c>
      <c r="D1953" s="64" t="s">
        <v>186</v>
      </c>
      <c r="E1953" s="72" t="s">
        <v>53</v>
      </c>
      <c r="F1953" s="72">
        <v>0</v>
      </c>
      <c r="G1953" s="66">
        <f t="shared" ref="G1953:Z1953" si="421">SUBTOTAL(9,G1954:G1986)</f>
        <v>39.270000000000003</v>
      </c>
      <c r="H1953" s="66">
        <f t="shared" si="421"/>
        <v>0</v>
      </c>
      <c r="I1953" s="66">
        <f t="shared" si="421"/>
        <v>0</v>
      </c>
      <c r="J1953" s="66">
        <f t="shared" si="421"/>
        <v>39.270000000000003</v>
      </c>
      <c r="K1953" s="66">
        <f t="shared" si="421"/>
        <v>0</v>
      </c>
      <c r="L1953" s="66">
        <f t="shared" si="421"/>
        <v>11.2318802978</v>
      </c>
      <c r="M1953" s="66">
        <f t="shared" si="421"/>
        <v>0</v>
      </c>
      <c r="N1953" s="66">
        <f t="shared" si="421"/>
        <v>0</v>
      </c>
      <c r="O1953" s="66">
        <f t="shared" si="421"/>
        <v>9.8016091113593209</v>
      </c>
      <c r="P1953" s="66">
        <f t="shared" si="421"/>
        <v>1.4302711864406776</v>
      </c>
      <c r="Q1953" s="66">
        <f t="shared" si="421"/>
        <v>7.27</v>
      </c>
      <c r="R1953" s="66">
        <f t="shared" si="421"/>
        <v>0</v>
      </c>
      <c r="S1953" s="66">
        <f t="shared" si="421"/>
        <v>0</v>
      </c>
      <c r="T1953" s="66">
        <f t="shared" si="421"/>
        <v>7.27</v>
      </c>
      <c r="U1953" s="66">
        <f t="shared" si="421"/>
        <v>0</v>
      </c>
      <c r="V1953" s="66">
        <f t="shared" si="421"/>
        <v>11.2318802978</v>
      </c>
      <c r="W1953" s="66">
        <f t="shared" si="421"/>
        <v>0</v>
      </c>
      <c r="X1953" s="66">
        <f t="shared" si="421"/>
        <v>0</v>
      </c>
      <c r="Y1953" s="66">
        <f t="shared" si="421"/>
        <v>9.8016091113593209</v>
      </c>
      <c r="Z1953" s="66">
        <f t="shared" si="421"/>
        <v>1.4302711864406776</v>
      </c>
      <c r="AA1953" s="67">
        <f>SUBTOTAL(9,AA1954:AA1986)</f>
        <v>39.280435646512132</v>
      </c>
    </row>
    <row r="1954" spans="1:27" ht="63" customHeight="1">
      <c r="A1954" s="66" t="s">
        <v>2754</v>
      </c>
      <c r="B1954" s="1" t="s">
        <v>548</v>
      </c>
      <c r="C1954" s="71" t="str">
        <f>IF(A1954&lt;&gt;0,C1953,0)</f>
        <v>6.2.6.2</v>
      </c>
      <c r="D1954" s="72" t="s">
        <v>2755</v>
      </c>
      <c r="E1954" s="72" t="s">
        <v>2664</v>
      </c>
      <c r="F1954" s="72" t="s">
        <v>1321</v>
      </c>
      <c r="G1954" s="73">
        <v>7.26</v>
      </c>
      <c r="H1954" s="73">
        <v>0</v>
      </c>
      <c r="I1954" s="73">
        <v>0</v>
      </c>
      <c r="J1954" s="73">
        <v>7.26</v>
      </c>
      <c r="K1954" s="73">
        <v>0</v>
      </c>
      <c r="L1954" s="73">
        <v>6.5264399999999988E-3</v>
      </c>
      <c r="M1954" s="66"/>
      <c r="N1954" s="66"/>
      <c r="O1954" s="74">
        <v>6.5264399999999988E-3</v>
      </c>
      <c r="P1954" s="66">
        <f t="shared" ref="P1954:P1986" si="422">L1954-O1954</f>
        <v>0</v>
      </c>
      <c r="Q1954" s="73">
        <v>0</v>
      </c>
      <c r="R1954" s="73">
        <v>0</v>
      </c>
      <c r="S1954" s="73">
        <v>0</v>
      </c>
      <c r="T1954" s="73">
        <v>0</v>
      </c>
      <c r="U1954" s="73">
        <v>0</v>
      </c>
      <c r="V1954" s="73">
        <v>6.5264399999999988E-3</v>
      </c>
      <c r="W1954" s="66"/>
      <c r="X1954" s="66"/>
      <c r="Y1954" s="74">
        <v>6.5264399999999988E-3</v>
      </c>
      <c r="Z1954" s="66">
        <f t="shared" ref="Z1954:Z1986" si="423">V1954-Y1954</f>
        <v>0</v>
      </c>
      <c r="AA1954" s="75">
        <v>7.2642699999999998</v>
      </c>
    </row>
    <row r="1955" spans="1:27" ht="78.75" customHeight="1">
      <c r="A1955" s="66" t="s">
        <v>2756</v>
      </c>
      <c r="B1955" s="1" t="s">
        <v>549</v>
      </c>
      <c r="C1955" s="71" t="str">
        <f>IF(A1955&lt;&gt;0,C1953,0)</f>
        <v>6.2.6.2</v>
      </c>
      <c r="D1955" s="72" t="s">
        <v>2757</v>
      </c>
      <c r="E1955" s="72" t="s">
        <v>2664</v>
      </c>
      <c r="F1955" s="72" t="s">
        <v>1322</v>
      </c>
      <c r="G1955" s="73">
        <v>0</v>
      </c>
      <c r="H1955" s="73">
        <v>0</v>
      </c>
      <c r="I1955" s="73">
        <v>0</v>
      </c>
      <c r="J1955" s="73">
        <v>0</v>
      </c>
      <c r="K1955" s="73">
        <v>0</v>
      </c>
      <c r="L1955" s="73">
        <v>0</v>
      </c>
      <c r="M1955" s="66"/>
      <c r="N1955" s="66"/>
      <c r="O1955" s="74">
        <v>0</v>
      </c>
      <c r="P1955" s="66">
        <f t="shared" si="422"/>
        <v>0</v>
      </c>
      <c r="Q1955" s="73">
        <v>0</v>
      </c>
      <c r="R1955" s="73">
        <v>0</v>
      </c>
      <c r="S1955" s="73">
        <v>0</v>
      </c>
      <c r="T1955" s="73">
        <v>0</v>
      </c>
      <c r="U1955" s="73">
        <v>0</v>
      </c>
      <c r="V1955" s="73">
        <v>0</v>
      </c>
      <c r="W1955" s="66"/>
      <c r="X1955" s="66"/>
      <c r="Y1955" s="74">
        <v>0</v>
      </c>
      <c r="Z1955" s="66">
        <f t="shared" si="423"/>
        <v>0</v>
      </c>
      <c r="AA1955" s="75">
        <v>0</v>
      </c>
    </row>
    <row r="1956" spans="1:27" ht="31.5">
      <c r="A1956" s="66" t="s">
        <v>2758</v>
      </c>
      <c r="B1956" s="1" t="s">
        <v>550</v>
      </c>
      <c r="C1956" s="71" t="str">
        <f>IF(A1956&lt;&gt;0,C1953,0)</f>
        <v>6.2.6.2</v>
      </c>
      <c r="D1956" s="72" t="s">
        <v>2759</v>
      </c>
      <c r="E1956" s="72" t="s">
        <v>2664</v>
      </c>
      <c r="F1956" s="72" t="s">
        <v>1323</v>
      </c>
      <c r="G1956" s="73">
        <v>0.73</v>
      </c>
      <c r="H1956" s="73">
        <v>0</v>
      </c>
      <c r="I1956" s="73">
        <v>0</v>
      </c>
      <c r="J1956" s="73">
        <v>0.73</v>
      </c>
      <c r="K1956" s="73">
        <v>0</v>
      </c>
      <c r="L1956" s="73">
        <v>0</v>
      </c>
      <c r="M1956" s="66"/>
      <c r="N1956" s="66"/>
      <c r="O1956" s="74">
        <v>0</v>
      </c>
      <c r="P1956" s="66">
        <f t="shared" si="422"/>
        <v>0</v>
      </c>
      <c r="Q1956" s="73">
        <v>0</v>
      </c>
      <c r="R1956" s="73">
        <v>0</v>
      </c>
      <c r="S1956" s="73">
        <v>0</v>
      </c>
      <c r="T1956" s="73">
        <v>0</v>
      </c>
      <c r="U1956" s="73">
        <v>0</v>
      </c>
      <c r="V1956" s="73">
        <v>0</v>
      </c>
      <c r="W1956" s="66"/>
      <c r="X1956" s="66"/>
      <c r="Y1956" s="74">
        <v>0</v>
      </c>
      <c r="Z1956" s="66">
        <f t="shared" si="423"/>
        <v>0</v>
      </c>
      <c r="AA1956" s="75">
        <v>0.72583880000000001</v>
      </c>
    </row>
    <row r="1957" spans="1:27" ht="63">
      <c r="A1957" s="66" t="s">
        <v>2760</v>
      </c>
      <c r="B1957" s="1" t="s">
        <v>551</v>
      </c>
      <c r="C1957" s="71" t="str">
        <f>IF(A1957&lt;&gt;0,C1953,0)</f>
        <v>6.2.6.2</v>
      </c>
      <c r="D1957" s="72" t="s">
        <v>2761</v>
      </c>
      <c r="E1957" s="72" t="s">
        <v>2664</v>
      </c>
      <c r="F1957" s="72" t="s">
        <v>1324</v>
      </c>
      <c r="G1957" s="73">
        <v>0.38</v>
      </c>
      <c r="H1957" s="73">
        <v>0</v>
      </c>
      <c r="I1957" s="73">
        <v>0</v>
      </c>
      <c r="J1957" s="73">
        <v>0.38</v>
      </c>
      <c r="K1957" s="73">
        <v>0</v>
      </c>
      <c r="L1957" s="73">
        <v>0</v>
      </c>
      <c r="M1957" s="66"/>
      <c r="N1957" s="66"/>
      <c r="O1957" s="74">
        <v>0</v>
      </c>
      <c r="P1957" s="66">
        <f t="shared" si="422"/>
        <v>0</v>
      </c>
      <c r="Q1957" s="73">
        <v>0.01</v>
      </c>
      <c r="R1957" s="73">
        <v>0</v>
      </c>
      <c r="S1957" s="73">
        <v>0</v>
      </c>
      <c r="T1957" s="73">
        <v>0.01</v>
      </c>
      <c r="U1957" s="73">
        <v>0</v>
      </c>
      <c r="V1957" s="73">
        <v>0</v>
      </c>
      <c r="W1957" s="66"/>
      <c r="X1957" s="66"/>
      <c r="Y1957" s="74">
        <v>0</v>
      </c>
      <c r="Z1957" s="66">
        <f t="shared" si="423"/>
        <v>0</v>
      </c>
      <c r="AA1957" s="75">
        <v>0.38350639999999997</v>
      </c>
    </row>
    <row r="1958" spans="1:27" ht="63">
      <c r="A1958" s="66" t="s">
        <v>2762</v>
      </c>
      <c r="B1958" s="1" t="s">
        <v>552</v>
      </c>
      <c r="C1958" s="71" t="str">
        <f>IF(A1958&lt;&gt;0,C1953,0)</f>
        <v>6.2.6.2</v>
      </c>
      <c r="D1958" s="72" t="s">
        <v>2763</v>
      </c>
      <c r="E1958" s="72" t="s">
        <v>2664</v>
      </c>
      <c r="F1958" s="72" t="s">
        <v>1325</v>
      </c>
      <c r="G1958" s="73">
        <v>0</v>
      </c>
      <c r="H1958" s="73">
        <v>0</v>
      </c>
      <c r="I1958" s="73">
        <v>0</v>
      </c>
      <c r="J1958" s="73">
        <v>0</v>
      </c>
      <c r="K1958" s="73">
        <v>0</v>
      </c>
      <c r="L1958" s="73">
        <v>2.2503891291999998</v>
      </c>
      <c r="M1958" s="66"/>
      <c r="N1958" s="66"/>
      <c r="O1958" s="74">
        <v>1.9703891291999998</v>
      </c>
      <c r="P1958" s="66">
        <f t="shared" si="422"/>
        <v>0.28000000000000003</v>
      </c>
      <c r="Q1958" s="73">
        <v>0</v>
      </c>
      <c r="R1958" s="73">
        <v>0</v>
      </c>
      <c r="S1958" s="73">
        <v>0</v>
      </c>
      <c r="T1958" s="73">
        <v>0</v>
      </c>
      <c r="U1958" s="73">
        <v>0</v>
      </c>
      <c r="V1958" s="73">
        <v>2.2503891291999998</v>
      </c>
      <c r="W1958" s="66"/>
      <c r="X1958" s="66"/>
      <c r="Y1958" s="74">
        <v>1.9703891291999998</v>
      </c>
      <c r="Z1958" s="66">
        <f t="shared" si="423"/>
        <v>0.28000000000000003</v>
      </c>
      <c r="AA1958" s="75">
        <v>0</v>
      </c>
    </row>
    <row r="1959" spans="1:27" ht="63">
      <c r="A1959" s="66" t="s">
        <v>2764</v>
      </c>
      <c r="B1959" s="1" t="s">
        <v>553</v>
      </c>
      <c r="C1959" s="71" t="str">
        <f>IF(A1959&lt;&gt;0,C1953,0)</f>
        <v>6.2.6.2</v>
      </c>
      <c r="D1959" s="72" t="s">
        <v>2765</v>
      </c>
      <c r="E1959" s="72" t="s">
        <v>2664</v>
      </c>
      <c r="F1959" s="72" t="s">
        <v>1326</v>
      </c>
      <c r="G1959" s="73">
        <v>0.57999999999999996</v>
      </c>
      <c r="H1959" s="73">
        <v>0</v>
      </c>
      <c r="I1959" s="73">
        <v>0</v>
      </c>
      <c r="J1959" s="73">
        <v>0.57999999999999996</v>
      </c>
      <c r="K1959" s="73">
        <v>0</v>
      </c>
      <c r="L1959" s="73">
        <v>6.052479999999999E-3</v>
      </c>
      <c r="M1959" s="66"/>
      <c r="N1959" s="66"/>
      <c r="O1959" s="74">
        <v>6.052479999999999E-3</v>
      </c>
      <c r="P1959" s="66">
        <f t="shared" si="422"/>
        <v>0</v>
      </c>
      <c r="Q1959" s="73">
        <v>0</v>
      </c>
      <c r="R1959" s="73">
        <v>0</v>
      </c>
      <c r="S1959" s="73">
        <v>0</v>
      </c>
      <c r="T1959" s="73">
        <v>0</v>
      </c>
      <c r="U1959" s="73">
        <v>0</v>
      </c>
      <c r="V1959" s="73">
        <v>6.052479999999999E-3</v>
      </c>
      <c r="W1959" s="66"/>
      <c r="X1959" s="66"/>
      <c r="Y1959" s="74">
        <v>6.052479999999999E-3</v>
      </c>
      <c r="Z1959" s="66">
        <f t="shared" si="423"/>
        <v>0</v>
      </c>
      <c r="AA1959" s="75">
        <v>0.58467079999999994</v>
      </c>
    </row>
    <row r="1960" spans="1:27" ht="47.25">
      <c r="A1960" s="66" t="s">
        <v>2766</v>
      </c>
      <c r="B1960" s="1" t="s">
        <v>554</v>
      </c>
      <c r="C1960" s="71" t="str">
        <f>IF(A1960&lt;&gt;0,C1953,0)</f>
        <v>6.2.6.2</v>
      </c>
      <c r="D1960" s="72" t="s">
        <v>2767</v>
      </c>
      <c r="E1960" s="72" t="s">
        <v>2664</v>
      </c>
      <c r="F1960" s="72" t="s">
        <v>1327</v>
      </c>
      <c r="G1960" s="73">
        <v>0.7</v>
      </c>
      <c r="H1960" s="73">
        <v>0</v>
      </c>
      <c r="I1960" s="73">
        <v>0</v>
      </c>
      <c r="J1960" s="73">
        <v>0.7</v>
      </c>
      <c r="K1960" s="73">
        <v>0</v>
      </c>
      <c r="L1960" s="73">
        <v>0.26234168000000002</v>
      </c>
      <c r="M1960" s="66"/>
      <c r="N1960" s="66"/>
      <c r="O1960" s="74">
        <v>0.26234168000000002</v>
      </c>
      <c r="P1960" s="66">
        <f t="shared" si="422"/>
        <v>0</v>
      </c>
      <c r="Q1960" s="73">
        <v>0</v>
      </c>
      <c r="R1960" s="73">
        <v>0</v>
      </c>
      <c r="S1960" s="73">
        <v>0</v>
      </c>
      <c r="T1960" s="73">
        <v>0</v>
      </c>
      <c r="U1960" s="73">
        <v>0</v>
      </c>
      <c r="V1960" s="73">
        <v>0.26234168000000002</v>
      </c>
      <c r="W1960" s="66"/>
      <c r="X1960" s="66"/>
      <c r="Y1960" s="74">
        <v>0.26234168000000002</v>
      </c>
      <c r="Z1960" s="66">
        <f t="shared" si="423"/>
        <v>0</v>
      </c>
      <c r="AA1960" s="75">
        <v>0.69878159999999989</v>
      </c>
    </row>
    <row r="1961" spans="1:27" ht="31.5">
      <c r="A1961" s="66" t="s">
        <v>2768</v>
      </c>
      <c r="B1961" s="1" t="s">
        <v>555</v>
      </c>
      <c r="C1961" s="71" t="str">
        <f>IF(A1961&lt;&gt;0,C1953,0)</f>
        <v>6.2.6.2</v>
      </c>
      <c r="D1961" s="72" t="s">
        <v>2769</v>
      </c>
      <c r="E1961" s="72" t="s">
        <v>2664</v>
      </c>
      <c r="F1961" s="72" t="s">
        <v>1328</v>
      </c>
      <c r="G1961" s="73">
        <v>0</v>
      </c>
      <c r="H1961" s="73">
        <v>0</v>
      </c>
      <c r="I1961" s="73">
        <v>0</v>
      </c>
      <c r="J1961" s="73">
        <v>0</v>
      </c>
      <c r="K1961" s="73">
        <v>0</v>
      </c>
      <c r="L1961" s="73">
        <v>4.5243510000000001E-2</v>
      </c>
      <c r="M1961" s="66"/>
      <c r="N1961" s="66"/>
      <c r="O1961" s="74">
        <v>4.5243510000000001E-2</v>
      </c>
      <c r="P1961" s="66">
        <f t="shared" si="422"/>
        <v>0</v>
      </c>
      <c r="Q1961" s="73">
        <v>0</v>
      </c>
      <c r="R1961" s="73">
        <v>0</v>
      </c>
      <c r="S1961" s="73">
        <v>0</v>
      </c>
      <c r="T1961" s="73">
        <v>0</v>
      </c>
      <c r="U1961" s="73">
        <v>0</v>
      </c>
      <c r="V1961" s="73">
        <v>4.5243510000000001E-2</v>
      </c>
      <c r="W1961" s="66"/>
      <c r="X1961" s="66"/>
      <c r="Y1961" s="74">
        <v>4.5243510000000001E-2</v>
      </c>
      <c r="Z1961" s="66">
        <f t="shared" si="423"/>
        <v>0</v>
      </c>
      <c r="AA1961" s="75">
        <v>0</v>
      </c>
    </row>
    <row r="1962" spans="1:27" ht="47.25">
      <c r="A1962" s="66" t="s">
        <v>2770</v>
      </c>
      <c r="B1962" s="1" t="s">
        <v>556</v>
      </c>
      <c r="C1962" s="71" t="str">
        <f>IF(A1962&lt;&gt;0,C1953,0)</f>
        <v>6.2.6.2</v>
      </c>
      <c r="D1962" s="72" t="s">
        <v>2771</v>
      </c>
      <c r="E1962" s="72" t="s">
        <v>2664</v>
      </c>
      <c r="F1962" s="72" t="s">
        <v>1329</v>
      </c>
      <c r="G1962" s="73">
        <v>0.3</v>
      </c>
      <c r="H1962" s="73">
        <v>0</v>
      </c>
      <c r="I1962" s="73">
        <v>0</v>
      </c>
      <c r="J1962" s="73">
        <v>0.3</v>
      </c>
      <c r="K1962" s="73">
        <v>0</v>
      </c>
      <c r="L1962" s="73">
        <v>0.27377065</v>
      </c>
      <c r="M1962" s="66"/>
      <c r="N1962" s="66"/>
      <c r="O1962" s="74">
        <v>0.27377065</v>
      </c>
      <c r="P1962" s="66">
        <f t="shared" si="422"/>
        <v>0</v>
      </c>
      <c r="Q1962" s="73">
        <v>0.3</v>
      </c>
      <c r="R1962" s="73">
        <v>0</v>
      </c>
      <c r="S1962" s="73">
        <v>0</v>
      </c>
      <c r="T1962" s="73">
        <v>0.3</v>
      </c>
      <c r="U1962" s="73">
        <v>0</v>
      </c>
      <c r="V1962" s="73">
        <v>0.27377065</v>
      </c>
      <c r="W1962" s="66"/>
      <c r="X1962" s="66"/>
      <c r="Y1962" s="74">
        <v>0.27377065</v>
      </c>
      <c r="Z1962" s="66">
        <f t="shared" si="423"/>
        <v>0</v>
      </c>
      <c r="AA1962" s="75">
        <v>0.30211304999999999</v>
      </c>
    </row>
    <row r="1963" spans="1:27" ht="94.5">
      <c r="A1963" s="66" t="s">
        <v>2772</v>
      </c>
      <c r="B1963" s="1" t="s">
        <v>559</v>
      </c>
      <c r="C1963" s="71" t="str">
        <f>IF(A1963&lt;&gt;0,C1953,0)</f>
        <v>6.2.6.2</v>
      </c>
      <c r="D1963" s="72" t="s">
        <v>2773</v>
      </c>
      <c r="E1963" s="72" t="s">
        <v>2664</v>
      </c>
      <c r="F1963" s="72" t="s">
        <v>1330</v>
      </c>
      <c r="G1963" s="73">
        <v>0</v>
      </c>
      <c r="H1963" s="73">
        <v>0</v>
      </c>
      <c r="I1963" s="73">
        <v>0</v>
      </c>
      <c r="J1963" s="73">
        <v>0</v>
      </c>
      <c r="K1963" s="73">
        <v>0</v>
      </c>
      <c r="L1963" s="73">
        <v>2.2164760000000002E-2</v>
      </c>
      <c r="M1963" s="66"/>
      <c r="N1963" s="66"/>
      <c r="O1963" s="74">
        <v>2.2164760000000002E-2</v>
      </c>
      <c r="P1963" s="66">
        <f t="shared" si="422"/>
        <v>0</v>
      </c>
      <c r="Q1963" s="73">
        <v>0</v>
      </c>
      <c r="R1963" s="73">
        <v>0</v>
      </c>
      <c r="S1963" s="73">
        <v>0</v>
      </c>
      <c r="T1963" s="73">
        <v>0</v>
      </c>
      <c r="U1963" s="73">
        <v>0</v>
      </c>
      <c r="V1963" s="73">
        <v>2.2164760000000002E-2</v>
      </c>
      <c r="W1963" s="66"/>
      <c r="X1963" s="66"/>
      <c r="Y1963" s="74">
        <v>2.2164760000000002E-2</v>
      </c>
      <c r="Z1963" s="66">
        <f t="shared" si="423"/>
        <v>0</v>
      </c>
      <c r="AA1963" s="75">
        <v>0</v>
      </c>
    </row>
    <row r="1964" spans="1:27" ht="63">
      <c r="A1964" s="66" t="s">
        <v>2774</v>
      </c>
      <c r="B1964" s="1" t="s">
        <v>560</v>
      </c>
      <c r="C1964" s="71" t="str">
        <f>IF(A1964&lt;&gt;0,C1953,0)</f>
        <v>6.2.6.2</v>
      </c>
      <c r="D1964" s="72" t="s">
        <v>2775</v>
      </c>
      <c r="E1964" s="72" t="s">
        <v>2664</v>
      </c>
      <c r="F1964" s="72" t="s">
        <v>1331</v>
      </c>
      <c r="G1964" s="73">
        <v>0</v>
      </c>
      <c r="H1964" s="73">
        <v>0</v>
      </c>
      <c r="I1964" s="73">
        <v>0</v>
      </c>
      <c r="J1964" s="73">
        <v>0</v>
      </c>
      <c r="K1964" s="73">
        <v>0</v>
      </c>
      <c r="L1964" s="73">
        <v>1.0352360085999999</v>
      </c>
      <c r="M1964" s="66"/>
      <c r="N1964" s="66"/>
      <c r="O1964" s="74">
        <v>0.9512360085999999</v>
      </c>
      <c r="P1964" s="66">
        <f t="shared" si="422"/>
        <v>8.3999999999999964E-2</v>
      </c>
      <c r="Q1964" s="73">
        <v>0</v>
      </c>
      <c r="R1964" s="73">
        <v>0</v>
      </c>
      <c r="S1964" s="73">
        <v>0</v>
      </c>
      <c r="T1964" s="73">
        <v>0</v>
      </c>
      <c r="U1964" s="73">
        <v>0</v>
      </c>
      <c r="V1964" s="73">
        <v>1.0352360085999999</v>
      </c>
      <c r="W1964" s="66"/>
      <c r="X1964" s="66"/>
      <c r="Y1964" s="74">
        <v>0.9512360085999999</v>
      </c>
      <c r="Z1964" s="66">
        <f t="shared" si="423"/>
        <v>8.3999999999999964E-2</v>
      </c>
      <c r="AA1964" s="75">
        <v>0</v>
      </c>
    </row>
    <row r="1965" spans="1:27" ht="78.75">
      <c r="A1965" s="66" t="s">
        <v>2776</v>
      </c>
      <c r="B1965" s="1" t="s">
        <v>561</v>
      </c>
      <c r="C1965" s="71" t="str">
        <f>IF(A1965&lt;&gt;0,C1953,0)</f>
        <v>6.2.6.2</v>
      </c>
      <c r="D1965" s="72" t="s">
        <v>2777</v>
      </c>
      <c r="E1965" s="72" t="s">
        <v>2664</v>
      </c>
      <c r="F1965" s="72" t="s">
        <v>1332</v>
      </c>
      <c r="G1965" s="73">
        <v>2.19</v>
      </c>
      <c r="H1965" s="73">
        <v>0</v>
      </c>
      <c r="I1965" s="73">
        <v>0</v>
      </c>
      <c r="J1965" s="73">
        <v>2.19</v>
      </c>
      <c r="K1965" s="73">
        <v>0</v>
      </c>
      <c r="L1965" s="73">
        <v>0</v>
      </c>
      <c r="M1965" s="66"/>
      <c r="N1965" s="66"/>
      <c r="O1965" s="74">
        <v>0</v>
      </c>
      <c r="P1965" s="66">
        <f t="shared" si="422"/>
        <v>0</v>
      </c>
      <c r="Q1965" s="73">
        <v>0</v>
      </c>
      <c r="R1965" s="73">
        <v>0</v>
      </c>
      <c r="S1965" s="73">
        <v>0</v>
      </c>
      <c r="T1965" s="73">
        <v>0</v>
      </c>
      <c r="U1965" s="73">
        <v>0</v>
      </c>
      <c r="V1965" s="73">
        <v>0</v>
      </c>
      <c r="W1965" s="66"/>
      <c r="X1965" s="66"/>
      <c r="Y1965" s="74">
        <v>0</v>
      </c>
      <c r="Z1965" s="66">
        <f t="shared" si="423"/>
        <v>0</v>
      </c>
      <c r="AA1965" s="75">
        <v>2.1863998003999998</v>
      </c>
    </row>
    <row r="1966" spans="1:27" ht="220.5">
      <c r="A1966" s="66" t="s">
        <v>2778</v>
      </c>
      <c r="B1966" s="1" t="s">
        <v>562</v>
      </c>
      <c r="C1966" s="71" t="str">
        <f>IF(A1966&lt;&gt;0,C1953,0)</f>
        <v>6.2.6.2</v>
      </c>
      <c r="D1966" s="72" t="s">
        <v>2779</v>
      </c>
      <c r="E1966" s="72" t="s">
        <v>2664</v>
      </c>
      <c r="F1966" s="72" t="s">
        <v>1333</v>
      </c>
      <c r="G1966" s="73">
        <v>15.02</v>
      </c>
      <c r="H1966" s="73">
        <v>0</v>
      </c>
      <c r="I1966" s="73">
        <v>0</v>
      </c>
      <c r="J1966" s="73">
        <v>15.02</v>
      </c>
      <c r="K1966" s="73">
        <v>0</v>
      </c>
      <c r="L1966" s="73">
        <v>4.4829999999999997</v>
      </c>
      <c r="M1966" s="66"/>
      <c r="N1966" s="66"/>
      <c r="O1966" s="74">
        <v>3.8334745762711862</v>
      </c>
      <c r="P1966" s="66">
        <f t="shared" si="422"/>
        <v>0.6495254237288135</v>
      </c>
      <c r="Q1966" s="73">
        <v>0</v>
      </c>
      <c r="R1966" s="73">
        <v>0</v>
      </c>
      <c r="S1966" s="73">
        <v>0</v>
      </c>
      <c r="T1966" s="73">
        <v>0</v>
      </c>
      <c r="U1966" s="73">
        <v>0</v>
      </c>
      <c r="V1966" s="73">
        <v>4.4829999999999997</v>
      </c>
      <c r="W1966" s="66"/>
      <c r="X1966" s="66"/>
      <c r="Y1966" s="74">
        <v>3.8334745762711862</v>
      </c>
      <c r="Z1966" s="66">
        <f t="shared" si="423"/>
        <v>0.6495254237288135</v>
      </c>
      <c r="AA1966" s="75">
        <v>15.023636896112134</v>
      </c>
    </row>
    <row r="1967" spans="1:27" ht="47.25">
      <c r="A1967" s="66" t="s">
        <v>2780</v>
      </c>
      <c r="B1967" s="1" t="s">
        <v>563</v>
      </c>
      <c r="C1967" s="71" t="str">
        <f>IF(A1967&lt;&gt;0,C1953,0)</f>
        <v>6.2.6.2</v>
      </c>
      <c r="D1967" s="72" t="s">
        <v>2781</v>
      </c>
      <c r="E1967" s="72" t="s">
        <v>2664</v>
      </c>
      <c r="F1967" s="72" t="s">
        <v>1334</v>
      </c>
      <c r="G1967" s="73">
        <v>1.66</v>
      </c>
      <c r="H1967" s="73">
        <v>0</v>
      </c>
      <c r="I1967" s="73">
        <v>0</v>
      </c>
      <c r="J1967" s="73">
        <v>1.66</v>
      </c>
      <c r="K1967" s="73">
        <v>0</v>
      </c>
      <c r="L1967" s="73">
        <v>0</v>
      </c>
      <c r="M1967" s="66"/>
      <c r="N1967" s="66"/>
      <c r="O1967" s="74">
        <v>0</v>
      </c>
      <c r="P1967" s="66">
        <f t="shared" si="422"/>
        <v>0</v>
      </c>
      <c r="Q1967" s="73">
        <v>0</v>
      </c>
      <c r="R1967" s="73">
        <v>0</v>
      </c>
      <c r="S1967" s="73">
        <v>0</v>
      </c>
      <c r="T1967" s="73">
        <v>0</v>
      </c>
      <c r="U1967" s="73">
        <v>0</v>
      </c>
      <c r="V1967" s="73">
        <v>0</v>
      </c>
      <c r="W1967" s="66"/>
      <c r="X1967" s="66"/>
      <c r="Y1967" s="74">
        <v>0</v>
      </c>
      <c r="Z1967" s="66">
        <f t="shared" si="423"/>
        <v>0</v>
      </c>
      <c r="AA1967" s="75">
        <v>1.6612570999999998</v>
      </c>
    </row>
    <row r="1968" spans="1:27" ht="78.75" customHeight="1">
      <c r="A1968" s="66" t="s">
        <v>2782</v>
      </c>
      <c r="B1968" s="1" t="s">
        <v>564</v>
      </c>
      <c r="C1968" s="71" t="str">
        <f>IF(A1968&lt;&gt;0,C1953,0)</f>
        <v>6.2.6.2</v>
      </c>
      <c r="D1968" s="72" t="s">
        <v>2783</v>
      </c>
      <c r="E1968" s="72" t="s">
        <v>2664</v>
      </c>
      <c r="F1968" s="72" t="s">
        <v>1335</v>
      </c>
      <c r="G1968" s="73">
        <v>0</v>
      </c>
      <c r="H1968" s="73">
        <v>0</v>
      </c>
      <c r="I1968" s="73">
        <v>0</v>
      </c>
      <c r="J1968" s="73">
        <v>0</v>
      </c>
      <c r="K1968" s="73">
        <v>0</v>
      </c>
      <c r="L1968" s="73">
        <v>1.7330000000000001</v>
      </c>
      <c r="M1968" s="66"/>
      <c r="N1968" s="66"/>
      <c r="O1968" s="74">
        <v>1.4686440677966104</v>
      </c>
      <c r="P1968" s="66">
        <f t="shared" si="422"/>
        <v>0.26435593220338971</v>
      </c>
      <c r="Q1968" s="73">
        <v>0</v>
      </c>
      <c r="R1968" s="73">
        <v>0</v>
      </c>
      <c r="S1968" s="73">
        <v>0</v>
      </c>
      <c r="T1968" s="73">
        <v>0</v>
      </c>
      <c r="U1968" s="73">
        <v>0</v>
      </c>
      <c r="V1968" s="73">
        <v>1.7330000000000001</v>
      </c>
      <c r="W1968" s="66"/>
      <c r="X1968" s="66"/>
      <c r="Y1968" s="74">
        <v>1.4686440677966104</v>
      </c>
      <c r="Z1968" s="66">
        <f t="shared" si="423"/>
        <v>0.26435593220338971</v>
      </c>
      <c r="AA1968" s="75">
        <v>0</v>
      </c>
    </row>
    <row r="1969" spans="1:27" ht="110.25" customHeight="1">
      <c r="A1969" s="66" t="s">
        <v>2784</v>
      </c>
      <c r="B1969" s="1" t="s">
        <v>565</v>
      </c>
      <c r="C1969" s="71" t="str">
        <f>IF(A1969&lt;&gt;0,C1953,0)</f>
        <v>6.2.6.2</v>
      </c>
      <c r="D1969" s="72" t="s">
        <v>2785</v>
      </c>
      <c r="E1969" s="72" t="s">
        <v>2664</v>
      </c>
      <c r="F1969" s="72" t="s">
        <v>1336</v>
      </c>
      <c r="G1969" s="73">
        <v>0</v>
      </c>
      <c r="H1969" s="73">
        <v>0</v>
      </c>
      <c r="I1969" s="73">
        <v>0</v>
      </c>
      <c r="J1969" s="73">
        <v>0</v>
      </c>
      <c r="K1969" s="73">
        <v>0</v>
      </c>
      <c r="L1969" s="73">
        <v>0</v>
      </c>
      <c r="M1969" s="66"/>
      <c r="N1969" s="66"/>
      <c r="O1969" s="74">
        <v>0</v>
      </c>
      <c r="P1969" s="66">
        <f t="shared" si="422"/>
        <v>0</v>
      </c>
      <c r="Q1969" s="73">
        <v>0</v>
      </c>
      <c r="R1969" s="73">
        <v>0</v>
      </c>
      <c r="S1969" s="73">
        <v>0</v>
      </c>
      <c r="T1969" s="73">
        <v>0</v>
      </c>
      <c r="U1969" s="73">
        <v>0</v>
      </c>
      <c r="V1969" s="73">
        <v>0</v>
      </c>
      <c r="W1969" s="66"/>
      <c r="X1969" s="66"/>
      <c r="Y1969" s="74">
        <v>0</v>
      </c>
      <c r="Z1969" s="66">
        <f t="shared" si="423"/>
        <v>0</v>
      </c>
      <c r="AA1969" s="75">
        <v>0</v>
      </c>
    </row>
    <row r="1970" spans="1:27" ht="31.5">
      <c r="A1970" s="66" t="s">
        <v>2786</v>
      </c>
      <c r="B1970" s="1" t="s">
        <v>566</v>
      </c>
      <c r="C1970" s="71" t="str">
        <f>IF(A1970&lt;&gt;0,C1953,0)</f>
        <v>6.2.6.2</v>
      </c>
      <c r="D1970" s="72" t="s">
        <v>2787</v>
      </c>
      <c r="E1970" s="72" t="s">
        <v>2664</v>
      </c>
      <c r="F1970" s="72" t="s">
        <v>1337</v>
      </c>
      <c r="G1970" s="73">
        <v>3.06</v>
      </c>
      <c r="H1970" s="73">
        <v>0</v>
      </c>
      <c r="I1970" s="73">
        <v>0</v>
      </c>
      <c r="J1970" s="73">
        <v>3.06</v>
      </c>
      <c r="K1970" s="73">
        <v>0</v>
      </c>
      <c r="L1970" s="73">
        <v>0.11429117</v>
      </c>
      <c r="M1970" s="66"/>
      <c r="N1970" s="66"/>
      <c r="O1970" s="74">
        <v>0.11429117</v>
      </c>
      <c r="P1970" s="66">
        <f t="shared" si="422"/>
        <v>0</v>
      </c>
      <c r="Q1970" s="73">
        <v>0</v>
      </c>
      <c r="R1970" s="73">
        <v>0</v>
      </c>
      <c r="S1970" s="73">
        <v>0</v>
      </c>
      <c r="T1970" s="73">
        <v>0</v>
      </c>
      <c r="U1970" s="73">
        <v>0</v>
      </c>
      <c r="V1970" s="73">
        <v>0.11429117</v>
      </c>
      <c r="W1970" s="66"/>
      <c r="X1970" s="66"/>
      <c r="Y1970" s="74">
        <v>0.11429117</v>
      </c>
      <c r="Z1970" s="66">
        <f t="shared" si="423"/>
        <v>0</v>
      </c>
      <c r="AA1970" s="75">
        <v>3.05864</v>
      </c>
    </row>
    <row r="1971" spans="1:27" ht="94.5">
      <c r="A1971" s="66" t="s">
        <v>2788</v>
      </c>
      <c r="B1971" s="1" t="s">
        <v>584</v>
      </c>
      <c r="C1971" s="71" t="str">
        <f>IF(A1971&lt;&gt;0,C1953,0)</f>
        <v>6.2.6.2</v>
      </c>
      <c r="D1971" s="72" t="s">
        <v>2789</v>
      </c>
      <c r="E1971" s="72" t="s">
        <v>2664</v>
      </c>
      <c r="F1971" s="72" t="s">
        <v>1338</v>
      </c>
      <c r="G1971" s="73">
        <v>6.8</v>
      </c>
      <c r="H1971" s="73">
        <v>0</v>
      </c>
      <c r="I1971" s="73">
        <v>0</v>
      </c>
      <c r="J1971" s="73">
        <v>6.8</v>
      </c>
      <c r="K1971" s="73">
        <v>0</v>
      </c>
      <c r="L1971" s="73">
        <v>0.999</v>
      </c>
      <c r="M1971" s="66"/>
      <c r="N1971" s="66"/>
      <c r="O1971" s="74">
        <v>0.84661016949152545</v>
      </c>
      <c r="P1971" s="66">
        <f t="shared" si="422"/>
        <v>0.15238983050847454</v>
      </c>
      <c r="Q1971" s="73">
        <v>6.8</v>
      </c>
      <c r="R1971" s="73">
        <v>0</v>
      </c>
      <c r="S1971" s="73">
        <v>0</v>
      </c>
      <c r="T1971" s="73">
        <v>6.8</v>
      </c>
      <c r="U1971" s="73">
        <v>0</v>
      </c>
      <c r="V1971" s="73">
        <v>0.999</v>
      </c>
      <c r="W1971" s="66"/>
      <c r="X1971" s="66"/>
      <c r="Y1971" s="74">
        <v>0.84661016949152545</v>
      </c>
      <c r="Z1971" s="66">
        <f t="shared" si="423"/>
        <v>0.15238983050847454</v>
      </c>
      <c r="AA1971" s="75">
        <v>6.8031211999999988</v>
      </c>
    </row>
    <row r="1972" spans="1:27" ht="252">
      <c r="A1972" s="66" t="s">
        <v>2790</v>
      </c>
      <c r="B1972" s="1" t="s">
        <v>585</v>
      </c>
      <c r="C1972" s="71" t="str">
        <f>IF(A1972&lt;&gt;0,C1953,0)</f>
        <v>6.2.6.2</v>
      </c>
      <c r="D1972" s="72" t="s">
        <v>2791</v>
      </c>
      <c r="E1972" s="72" t="s">
        <v>2664</v>
      </c>
      <c r="F1972" s="72" t="s">
        <v>1339</v>
      </c>
      <c r="G1972" s="73">
        <v>0.59</v>
      </c>
      <c r="H1972" s="73">
        <v>0</v>
      </c>
      <c r="I1972" s="73">
        <v>0</v>
      </c>
      <c r="J1972" s="73">
        <v>0.59</v>
      </c>
      <c r="K1972" s="73">
        <v>0</v>
      </c>
      <c r="L1972" s="73">
        <v>8.644700000000001E-4</v>
      </c>
      <c r="M1972" s="66"/>
      <c r="N1972" s="66"/>
      <c r="O1972" s="74">
        <v>8.644700000000001E-4</v>
      </c>
      <c r="P1972" s="66">
        <f t="shared" si="422"/>
        <v>0</v>
      </c>
      <c r="Q1972" s="73">
        <v>0.16</v>
      </c>
      <c r="R1972" s="73">
        <v>0</v>
      </c>
      <c r="S1972" s="73">
        <v>0</v>
      </c>
      <c r="T1972" s="73">
        <v>0.16</v>
      </c>
      <c r="U1972" s="73">
        <v>0</v>
      </c>
      <c r="V1972" s="73">
        <v>8.644700000000001E-4</v>
      </c>
      <c r="W1972" s="66"/>
      <c r="X1972" s="66"/>
      <c r="Y1972" s="74">
        <v>8.644700000000001E-4</v>
      </c>
      <c r="Z1972" s="66">
        <f t="shared" si="423"/>
        <v>0</v>
      </c>
      <c r="AA1972" s="75">
        <v>0.58819999999999995</v>
      </c>
    </row>
    <row r="1973" spans="1:27" ht="15.75" hidden="1">
      <c r="A1973" s="66" t="s">
        <v>26</v>
      </c>
      <c r="B1973" s="1" t="s">
        <v>586</v>
      </c>
      <c r="C1973" s="71" t="str">
        <f>IF(A1973&lt;&gt;0,C1953,0)</f>
        <v>6.2.6.2</v>
      </c>
      <c r="D1973" s="72">
        <v>0</v>
      </c>
      <c r="E1973" s="72">
        <v>0</v>
      </c>
      <c r="F1973" s="72">
        <v>0</v>
      </c>
      <c r="G1973" s="73">
        <v>0</v>
      </c>
      <c r="H1973" s="73">
        <v>0</v>
      </c>
      <c r="I1973" s="73">
        <v>0</v>
      </c>
      <c r="J1973" s="73">
        <v>0</v>
      </c>
      <c r="K1973" s="73">
        <v>0</v>
      </c>
      <c r="L1973" s="73">
        <v>0</v>
      </c>
      <c r="M1973" s="66"/>
      <c r="N1973" s="66"/>
      <c r="O1973" s="74">
        <v>0</v>
      </c>
      <c r="P1973" s="66">
        <f t="shared" si="422"/>
        <v>0</v>
      </c>
      <c r="Q1973" s="73">
        <v>0</v>
      </c>
      <c r="R1973" s="73">
        <v>0</v>
      </c>
      <c r="S1973" s="73">
        <v>0</v>
      </c>
      <c r="T1973" s="73">
        <v>0</v>
      </c>
      <c r="U1973" s="73">
        <v>0</v>
      </c>
      <c r="V1973" s="73">
        <v>0</v>
      </c>
      <c r="W1973" s="66"/>
      <c r="X1973" s="66"/>
      <c r="Y1973" s="74">
        <v>0</v>
      </c>
      <c r="Z1973" s="66">
        <f t="shared" si="423"/>
        <v>0</v>
      </c>
      <c r="AA1973" s="75">
        <v>0</v>
      </c>
    </row>
    <row r="1974" spans="1:27" ht="15.75" hidden="1">
      <c r="A1974" s="66" t="s">
        <v>26</v>
      </c>
      <c r="B1974" s="1" t="s">
        <v>587</v>
      </c>
      <c r="C1974" s="71" t="str">
        <f>IF(A1974&lt;&gt;0,C1953,0)</f>
        <v>6.2.6.2</v>
      </c>
      <c r="D1974" s="72">
        <v>0</v>
      </c>
      <c r="E1974" s="72">
        <v>0</v>
      </c>
      <c r="F1974" s="72">
        <v>0</v>
      </c>
      <c r="G1974" s="73">
        <v>0</v>
      </c>
      <c r="H1974" s="73">
        <v>0</v>
      </c>
      <c r="I1974" s="73">
        <v>0</v>
      </c>
      <c r="J1974" s="73">
        <v>0</v>
      </c>
      <c r="K1974" s="73">
        <v>0</v>
      </c>
      <c r="L1974" s="73">
        <v>0</v>
      </c>
      <c r="M1974" s="66"/>
      <c r="N1974" s="66"/>
      <c r="O1974" s="74">
        <v>0</v>
      </c>
      <c r="P1974" s="66">
        <f t="shared" si="422"/>
        <v>0</v>
      </c>
      <c r="Q1974" s="73">
        <v>0</v>
      </c>
      <c r="R1974" s="73">
        <v>0</v>
      </c>
      <c r="S1974" s="73">
        <v>0</v>
      </c>
      <c r="T1974" s="73">
        <v>0</v>
      </c>
      <c r="U1974" s="73">
        <v>0</v>
      </c>
      <c r="V1974" s="73">
        <v>0</v>
      </c>
      <c r="W1974" s="66"/>
      <c r="X1974" s="66"/>
      <c r="Y1974" s="74">
        <v>0</v>
      </c>
      <c r="Z1974" s="66">
        <f t="shared" si="423"/>
        <v>0</v>
      </c>
      <c r="AA1974" s="75">
        <v>0</v>
      </c>
    </row>
    <row r="1975" spans="1:27" ht="15.75" hidden="1">
      <c r="A1975" s="66" t="s">
        <v>26</v>
      </c>
      <c r="B1975" s="1" t="s">
        <v>588</v>
      </c>
      <c r="C1975" s="71" t="str">
        <f>IF(A1975&lt;&gt;0,C1953,0)</f>
        <v>6.2.6.2</v>
      </c>
      <c r="D1975" s="72">
        <v>0</v>
      </c>
      <c r="E1975" s="72">
        <v>0</v>
      </c>
      <c r="F1975" s="72">
        <v>0</v>
      </c>
      <c r="G1975" s="73">
        <v>0</v>
      </c>
      <c r="H1975" s="73">
        <v>0</v>
      </c>
      <c r="I1975" s="73">
        <v>0</v>
      </c>
      <c r="J1975" s="73">
        <v>0</v>
      </c>
      <c r="K1975" s="73">
        <v>0</v>
      </c>
      <c r="L1975" s="73">
        <v>0</v>
      </c>
      <c r="M1975" s="66"/>
      <c r="N1975" s="66"/>
      <c r="O1975" s="74">
        <v>0</v>
      </c>
      <c r="P1975" s="66">
        <f t="shared" si="422"/>
        <v>0</v>
      </c>
      <c r="Q1975" s="73">
        <v>0</v>
      </c>
      <c r="R1975" s="73">
        <v>0</v>
      </c>
      <c r="S1975" s="73">
        <v>0</v>
      </c>
      <c r="T1975" s="73">
        <v>0</v>
      </c>
      <c r="U1975" s="73">
        <v>0</v>
      </c>
      <c r="V1975" s="73">
        <v>0</v>
      </c>
      <c r="W1975" s="66"/>
      <c r="X1975" s="66"/>
      <c r="Y1975" s="74">
        <v>0</v>
      </c>
      <c r="Z1975" s="66">
        <f t="shared" si="423"/>
        <v>0</v>
      </c>
      <c r="AA1975" s="75">
        <v>0</v>
      </c>
    </row>
    <row r="1976" spans="1:27" ht="15.75" hidden="1">
      <c r="A1976" s="66" t="s">
        <v>26</v>
      </c>
      <c r="B1976" s="1" t="s">
        <v>589</v>
      </c>
      <c r="C1976" s="71" t="str">
        <f>IF(A1976&lt;&gt;0,C1953,0)</f>
        <v>6.2.6.2</v>
      </c>
      <c r="D1976" s="72">
        <v>0</v>
      </c>
      <c r="E1976" s="72">
        <v>0</v>
      </c>
      <c r="F1976" s="72">
        <v>0</v>
      </c>
      <c r="G1976" s="73">
        <v>0</v>
      </c>
      <c r="H1976" s="73">
        <v>0</v>
      </c>
      <c r="I1976" s="73">
        <v>0</v>
      </c>
      <c r="J1976" s="73">
        <v>0</v>
      </c>
      <c r="K1976" s="73">
        <v>0</v>
      </c>
      <c r="L1976" s="73">
        <v>0</v>
      </c>
      <c r="M1976" s="66"/>
      <c r="N1976" s="66"/>
      <c r="O1976" s="74">
        <v>0</v>
      </c>
      <c r="P1976" s="66">
        <f t="shared" si="422"/>
        <v>0</v>
      </c>
      <c r="Q1976" s="73">
        <v>0</v>
      </c>
      <c r="R1976" s="73">
        <v>0</v>
      </c>
      <c r="S1976" s="73">
        <v>0</v>
      </c>
      <c r="T1976" s="73">
        <v>0</v>
      </c>
      <c r="U1976" s="73">
        <v>0</v>
      </c>
      <c r="V1976" s="73">
        <v>0</v>
      </c>
      <c r="W1976" s="66"/>
      <c r="X1976" s="66"/>
      <c r="Y1976" s="74">
        <v>0</v>
      </c>
      <c r="Z1976" s="66">
        <f t="shared" si="423"/>
        <v>0</v>
      </c>
      <c r="AA1976" s="75">
        <v>0</v>
      </c>
    </row>
    <row r="1977" spans="1:27" ht="15.75" hidden="1">
      <c r="A1977" s="66" t="s">
        <v>26</v>
      </c>
      <c r="B1977" s="1" t="s">
        <v>590</v>
      </c>
      <c r="C1977" s="71" t="str">
        <f>IF(A1977&lt;&gt;0,C1953,0)</f>
        <v>6.2.6.2</v>
      </c>
      <c r="D1977" s="72">
        <v>0</v>
      </c>
      <c r="E1977" s="72">
        <v>0</v>
      </c>
      <c r="F1977" s="72">
        <v>0</v>
      </c>
      <c r="G1977" s="73">
        <v>0</v>
      </c>
      <c r="H1977" s="73">
        <v>0</v>
      </c>
      <c r="I1977" s="73">
        <v>0</v>
      </c>
      <c r="J1977" s="73">
        <v>0</v>
      </c>
      <c r="K1977" s="73">
        <v>0</v>
      </c>
      <c r="L1977" s="73">
        <v>0</v>
      </c>
      <c r="M1977" s="66"/>
      <c r="N1977" s="66"/>
      <c r="O1977" s="74">
        <v>0</v>
      </c>
      <c r="P1977" s="66">
        <f t="shared" si="422"/>
        <v>0</v>
      </c>
      <c r="Q1977" s="73">
        <v>0</v>
      </c>
      <c r="R1977" s="73">
        <v>0</v>
      </c>
      <c r="S1977" s="73">
        <v>0</v>
      </c>
      <c r="T1977" s="73">
        <v>0</v>
      </c>
      <c r="U1977" s="73">
        <v>0</v>
      </c>
      <c r="V1977" s="73">
        <v>0</v>
      </c>
      <c r="W1977" s="66"/>
      <c r="X1977" s="66"/>
      <c r="Y1977" s="74">
        <v>0</v>
      </c>
      <c r="Z1977" s="66">
        <f t="shared" si="423"/>
        <v>0</v>
      </c>
      <c r="AA1977" s="75">
        <v>0</v>
      </c>
    </row>
    <row r="1978" spans="1:27" ht="15.75" hidden="1">
      <c r="A1978" s="66" t="s">
        <v>26</v>
      </c>
      <c r="B1978" s="1" t="s">
        <v>591</v>
      </c>
      <c r="C1978" s="71" t="str">
        <f>IF(A1978&lt;&gt;0,C1953,0)</f>
        <v>6.2.6.2</v>
      </c>
      <c r="D1978" s="72">
        <v>0</v>
      </c>
      <c r="E1978" s="72">
        <v>0</v>
      </c>
      <c r="F1978" s="72">
        <v>0</v>
      </c>
      <c r="G1978" s="73">
        <v>0</v>
      </c>
      <c r="H1978" s="73">
        <v>0</v>
      </c>
      <c r="I1978" s="73">
        <v>0</v>
      </c>
      <c r="J1978" s="73">
        <v>0</v>
      </c>
      <c r="K1978" s="73">
        <v>0</v>
      </c>
      <c r="L1978" s="73">
        <v>0</v>
      </c>
      <c r="M1978" s="66"/>
      <c r="N1978" s="66"/>
      <c r="O1978" s="74">
        <v>0</v>
      </c>
      <c r="P1978" s="66">
        <f t="shared" si="422"/>
        <v>0</v>
      </c>
      <c r="Q1978" s="73">
        <v>0</v>
      </c>
      <c r="R1978" s="73">
        <v>0</v>
      </c>
      <c r="S1978" s="73">
        <v>0</v>
      </c>
      <c r="T1978" s="73">
        <v>0</v>
      </c>
      <c r="U1978" s="73">
        <v>0</v>
      </c>
      <c r="V1978" s="73">
        <v>0</v>
      </c>
      <c r="W1978" s="66"/>
      <c r="X1978" s="66"/>
      <c r="Y1978" s="74">
        <v>0</v>
      </c>
      <c r="Z1978" s="66">
        <f t="shared" si="423"/>
        <v>0</v>
      </c>
      <c r="AA1978" s="75">
        <v>0</v>
      </c>
    </row>
    <row r="1979" spans="1:27" ht="47.25" hidden="1" customHeight="1">
      <c r="A1979" s="66" t="s">
        <v>26</v>
      </c>
      <c r="B1979" s="1" t="s">
        <v>592</v>
      </c>
      <c r="C1979" s="71" t="str">
        <f>IF(A1979&lt;&gt;0,C1953,0)</f>
        <v>6.2.6.2</v>
      </c>
      <c r="D1979" s="72">
        <v>0</v>
      </c>
      <c r="E1979" s="72">
        <v>0</v>
      </c>
      <c r="F1979" s="72">
        <v>0</v>
      </c>
      <c r="G1979" s="73">
        <v>0</v>
      </c>
      <c r="H1979" s="73">
        <v>0</v>
      </c>
      <c r="I1979" s="73">
        <v>0</v>
      </c>
      <c r="J1979" s="73">
        <v>0</v>
      </c>
      <c r="K1979" s="73">
        <v>0</v>
      </c>
      <c r="L1979" s="73">
        <v>0</v>
      </c>
      <c r="M1979" s="66"/>
      <c r="N1979" s="66"/>
      <c r="O1979" s="74">
        <v>0</v>
      </c>
      <c r="P1979" s="66">
        <f t="shared" si="422"/>
        <v>0</v>
      </c>
      <c r="Q1979" s="73">
        <v>0</v>
      </c>
      <c r="R1979" s="73">
        <v>0</v>
      </c>
      <c r="S1979" s="73">
        <v>0</v>
      </c>
      <c r="T1979" s="73">
        <v>0</v>
      </c>
      <c r="U1979" s="73">
        <v>0</v>
      </c>
      <c r="V1979" s="73">
        <v>0</v>
      </c>
      <c r="W1979" s="66"/>
      <c r="X1979" s="66"/>
      <c r="Y1979" s="74">
        <v>0</v>
      </c>
      <c r="Z1979" s="66">
        <f t="shared" si="423"/>
        <v>0</v>
      </c>
      <c r="AA1979" s="75">
        <v>0</v>
      </c>
    </row>
    <row r="1980" spans="1:27" ht="94.5" hidden="1" customHeight="1">
      <c r="A1980" s="66" t="s">
        <v>26</v>
      </c>
      <c r="B1980" s="1" t="s">
        <v>593</v>
      </c>
      <c r="C1980" s="71" t="str">
        <f>IF(A1980&lt;&gt;0,C1953,0)</f>
        <v>6.2.6.2</v>
      </c>
      <c r="D1980" s="72">
        <v>0</v>
      </c>
      <c r="E1980" s="72">
        <v>0</v>
      </c>
      <c r="F1980" s="72">
        <v>0</v>
      </c>
      <c r="G1980" s="73">
        <v>0</v>
      </c>
      <c r="H1980" s="73">
        <v>0</v>
      </c>
      <c r="I1980" s="73">
        <v>0</v>
      </c>
      <c r="J1980" s="73">
        <v>0</v>
      </c>
      <c r="K1980" s="73">
        <v>0</v>
      </c>
      <c r="L1980" s="73">
        <v>0</v>
      </c>
      <c r="M1980" s="66"/>
      <c r="N1980" s="66"/>
      <c r="O1980" s="74">
        <v>0</v>
      </c>
      <c r="P1980" s="66">
        <f t="shared" si="422"/>
        <v>0</v>
      </c>
      <c r="Q1980" s="73">
        <v>0</v>
      </c>
      <c r="R1980" s="73">
        <v>0</v>
      </c>
      <c r="S1980" s="73">
        <v>0</v>
      </c>
      <c r="T1980" s="73">
        <v>0</v>
      </c>
      <c r="U1980" s="73">
        <v>0</v>
      </c>
      <c r="V1980" s="73">
        <v>0</v>
      </c>
      <c r="W1980" s="66"/>
      <c r="X1980" s="66"/>
      <c r="Y1980" s="74">
        <v>0</v>
      </c>
      <c r="Z1980" s="66">
        <f t="shared" si="423"/>
        <v>0</v>
      </c>
      <c r="AA1980" s="75">
        <v>0</v>
      </c>
    </row>
    <row r="1981" spans="1:27" ht="15.75" hidden="1">
      <c r="A1981" s="66" t="s">
        <v>26</v>
      </c>
      <c r="B1981" s="1" t="s">
        <v>594</v>
      </c>
      <c r="C1981" s="71" t="str">
        <f>IF(A1981&lt;&gt;0,C1953,0)</f>
        <v>6.2.6.2</v>
      </c>
      <c r="D1981" s="72">
        <v>0</v>
      </c>
      <c r="E1981" s="72">
        <v>0</v>
      </c>
      <c r="F1981" s="72">
        <v>0</v>
      </c>
      <c r="G1981" s="73">
        <v>0</v>
      </c>
      <c r="H1981" s="73">
        <v>0</v>
      </c>
      <c r="I1981" s="73">
        <v>0</v>
      </c>
      <c r="J1981" s="73">
        <v>0</v>
      </c>
      <c r="K1981" s="73">
        <v>0</v>
      </c>
      <c r="L1981" s="73">
        <v>0</v>
      </c>
      <c r="M1981" s="66"/>
      <c r="N1981" s="66"/>
      <c r="O1981" s="74">
        <v>0</v>
      </c>
      <c r="P1981" s="66">
        <f t="shared" si="422"/>
        <v>0</v>
      </c>
      <c r="Q1981" s="73">
        <v>0</v>
      </c>
      <c r="R1981" s="73">
        <v>0</v>
      </c>
      <c r="S1981" s="73">
        <v>0</v>
      </c>
      <c r="T1981" s="73">
        <v>0</v>
      </c>
      <c r="U1981" s="73">
        <v>0</v>
      </c>
      <c r="V1981" s="73">
        <v>0</v>
      </c>
      <c r="W1981" s="66"/>
      <c r="X1981" s="66"/>
      <c r="Y1981" s="74">
        <v>0</v>
      </c>
      <c r="Z1981" s="66">
        <f t="shared" si="423"/>
        <v>0</v>
      </c>
      <c r="AA1981" s="75">
        <v>0</v>
      </c>
    </row>
    <row r="1982" spans="1:27" ht="15.75" hidden="1">
      <c r="A1982" s="66" t="s">
        <v>26</v>
      </c>
      <c r="B1982" s="1" t="s">
        <v>595</v>
      </c>
      <c r="C1982" s="71" t="str">
        <f>IF(A1982&lt;&gt;0,C1953,0)</f>
        <v>6.2.6.2</v>
      </c>
      <c r="D1982" s="72">
        <v>0</v>
      </c>
      <c r="E1982" s="72">
        <v>0</v>
      </c>
      <c r="F1982" s="72">
        <v>0</v>
      </c>
      <c r="G1982" s="73">
        <v>0</v>
      </c>
      <c r="H1982" s="73">
        <v>0</v>
      </c>
      <c r="I1982" s="73">
        <v>0</v>
      </c>
      <c r="J1982" s="73">
        <v>0</v>
      </c>
      <c r="K1982" s="73">
        <v>0</v>
      </c>
      <c r="L1982" s="73">
        <v>0</v>
      </c>
      <c r="M1982" s="66"/>
      <c r="N1982" s="66"/>
      <c r="O1982" s="74">
        <v>0</v>
      </c>
      <c r="P1982" s="66">
        <f t="shared" si="422"/>
        <v>0</v>
      </c>
      <c r="Q1982" s="73">
        <v>0</v>
      </c>
      <c r="R1982" s="73">
        <v>0</v>
      </c>
      <c r="S1982" s="73">
        <v>0</v>
      </c>
      <c r="T1982" s="73">
        <v>0</v>
      </c>
      <c r="U1982" s="73">
        <v>0</v>
      </c>
      <c r="V1982" s="73">
        <v>0</v>
      </c>
      <c r="W1982" s="66"/>
      <c r="X1982" s="66"/>
      <c r="Y1982" s="74">
        <v>0</v>
      </c>
      <c r="Z1982" s="66">
        <f t="shared" si="423"/>
        <v>0</v>
      </c>
      <c r="AA1982" s="75">
        <v>0</v>
      </c>
    </row>
    <row r="1983" spans="1:27" ht="15.75" hidden="1">
      <c r="A1983" s="66" t="s">
        <v>26</v>
      </c>
      <c r="B1983" s="1" t="s">
        <v>596</v>
      </c>
      <c r="C1983" s="71" t="str">
        <f>IF(A1983&lt;&gt;0,C1953,0)</f>
        <v>6.2.6.2</v>
      </c>
      <c r="D1983" s="72">
        <v>0</v>
      </c>
      <c r="E1983" s="72">
        <v>0</v>
      </c>
      <c r="F1983" s="72">
        <v>0</v>
      </c>
      <c r="G1983" s="73">
        <v>0</v>
      </c>
      <c r="H1983" s="73">
        <v>0</v>
      </c>
      <c r="I1983" s="73">
        <v>0</v>
      </c>
      <c r="J1983" s="73">
        <v>0</v>
      </c>
      <c r="K1983" s="73">
        <v>0</v>
      </c>
      <c r="L1983" s="73">
        <v>0</v>
      </c>
      <c r="M1983" s="66"/>
      <c r="N1983" s="66"/>
      <c r="O1983" s="74">
        <v>0</v>
      </c>
      <c r="P1983" s="66">
        <f t="shared" si="422"/>
        <v>0</v>
      </c>
      <c r="Q1983" s="73">
        <v>0</v>
      </c>
      <c r="R1983" s="73">
        <v>0</v>
      </c>
      <c r="S1983" s="73">
        <v>0</v>
      </c>
      <c r="T1983" s="73">
        <v>0</v>
      </c>
      <c r="U1983" s="73">
        <v>0</v>
      </c>
      <c r="V1983" s="73">
        <v>0</v>
      </c>
      <c r="W1983" s="66"/>
      <c r="X1983" s="66"/>
      <c r="Y1983" s="74">
        <v>0</v>
      </c>
      <c r="Z1983" s="66">
        <f t="shared" si="423"/>
        <v>0</v>
      </c>
      <c r="AA1983" s="75">
        <v>0</v>
      </c>
    </row>
    <row r="1984" spans="1:27" ht="15.75" hidden="1">
      <c r="A1984" s="66" t="s">
        <v>26</v>
      </c>
      <c r="B1984" s="1" t="s">
        <v>597</v>
      </c>
      <c r="C1984" s="71" t="str">
        <f>IF(A1984&lt;&gt;0,C1953,0)</f>
        <v>6.2.6.2</v>
      </c>
      <c r="D1984" s="72">
        <v>0</v>
      </c>
      <c r="E1984" s="72">
        <v>0</v>
      </c>
      <c r="F1984" s="72">
        <v>0</v>
      </c>
      <c r="G1984" s="73">
        <v>0</v>
      </c>
      <c r="H1984" s="73">
        <v>0</v>
      </c>
      <c r="I1984" s="73">
        <v>0</v>
      </c>
      <c r="J1984" s="73">
        <v>0</v>
      </c>
      <c r="K1984" s="73">
        <v>0</v>
      </c>
      <c r="L1984" s="73">
        <v>0</v>
      </c>
      <c r="M1984" s="66"/>
      <c r="N1984" s="66"/>
      <c r="O1984" s="74">
        <v>0</v>
      </c>
      <c r="P1984" s="66">
        <f t="shared" si="422"/>
        <v>0</v>
      </c>
      <c r="Q1984" s="73">
        <v>0</v>
      </c>
      <c r="R1984" s="73">
        <v>0</v>
      </c>
      <c r="S1984" s="73">
        <v>0</v>
      </c>
      <c r="T1984" s="73">
        <v>0</v>
      </c>
      <c r="U1984" s="73">
        <v>0</v>
      </c>
      <c r="V1984" s="73">
        <v>0</v>
      </c>
      <c r="W1984" s="66"/>
      <c r="X1984" s="66"/>
      <c r="Y1984" s="74">
        <v>0</v>
      </c>
      <c r="Z1984" s="66">
        <f t="shared" si="423"/>
        <v>0</v>
      </c>
      <c r="AA1984" s="75">
        <v>0</v>
      </c>
    </row>
    <row r="1985" spans="1:27" ht="15.75" hidden="1">
      <c r="A1985" s="66" t="s">
        <v>26</v>
      </c>
      <c r="B1985" s="1" t="s">
        <v>598</v>
      </c>
      <c r="C1985" s="71" t="str">
        <f>IF(A1985&lt;&gt;0,C1953,0)</f>
        <v>6.2.6.2</v>
      </c>
      <c r="D1985" s="72">
        <v>0</v>
      </c>
      <c r="E1985" s="72">
        <v>0</v>
      </c>
      <c r="F1985" s="72">
        <v>0</v>
      </c>
      <c r="G1985" s="73">
        <v>0</v>
      </c>
      <c r="H1985" s="73">
        <v>0</v>
      </c>
      <c r="I1985" s="73">
        <v>0</v>
      </c>
      <c r="J1985" s="73">
        <v>0</v>
      </c>
      <c r="K1985" s="73">
        <v>0</v>
      </c>
      <c r="L1985" s="73">
        <v>0</v>
      </c>
      <c r="M1985" s="66"/>
      <c r="N1985" s="66"/>
      <c r="O1985" s="74">
        <v>0</v>
      </c>
      <c r="P1985" s="66">
        <f t="shared" si="422"/>
        <v>0</v>
      </c>
      <c r="Q1985" s="73">
        <v>0</v>
      </c>
      <c r="R1985" s="73">
        <v>0</v>
      </c>
      <c r="S1985" s="73">
        <v>0</v>
      </c>
      <c r="T1985" s="73">
        <v>0</v>
      </c>
      <c r="U1985" s="73">
        <v>0</v>
      </c>
      <c r="V1985" s="73">
        <v>0</v>
      </c>
      <c r="W1985" s="66"/>
      <c r="X1985" s="66"/>
      <c r="Y1985" s="74">
        <v>0</v>
      </c>
      <c r="Z1985" s="66">
        <f t="shared" si="423"/>
        <v>0</v>
      </c>
      <c r="AA1985" s="75">
        <v>0</v>
      </c>
    </row>
    <row r="1986" spans="1:27" ht="15.75" hidden="1">
      <c r="A1986" s="66" t="s">
        <v>26</v>
      </c>
      <c r="B1986" s="1" t="s">
        <v>599</v>
      </c>
      <c r="C1986" s="71" t="str">
        <f>IF(A1986&lt;&gt;0,C1953,0)</f>
        <v>6.2.6.2</v>
      </c>
      <c r="D1986" s="72">
        <v>0</v>
      </c>
      <c r="E1986" s="72">
        <v>0</v>
      </c>
      <c r="F1986" s="72">
        <v>0</v>
      </c>
      <c r="G1986" s="73">
        <v>0</v>
      </c>
      <c r="H1986" s="73">
        <v>0</v>
      </c>
      <c r="I1986" s="73">
        <v>0</v>
      </c>
      <c r="J1986" s="73">
        <v>0</v>
      </c>
      <c r="K1986" s="73">
        <v>0</v>
      </c>
      <c r="L1986" s="73">
        <v>0</v>
      </c>
      <c r="M1986" s="66"/>
      <c r="N1986" s="66"/>
      <c r="O1986" s="74">
        <v>0</v>
      </c>
      <c r="P1986" s="66">
        <f t="shared" si="422"/>
        <v>0</v>
      </c>
      <c r="Q1986" s="73">
        <v>0</v>
      </c>
      <c r="R1986" s="73">
        <v>0</v>
      </c>
      <c r="S1986" s="73">
        <v>0</v>
      </c>
      <c r="T1986" s="73">
        <v>0</v>
      </c>
      <c r="U1986" s="73">
        <v>0</v>
      </c>
      <c r="V1986" s="73">
        <v>0</v>
      </c>
      <c r="W1986" s="66"/>
      <c r="X1986" s="66"/>
      <c r="Y1986" s="74">
        <v>0</v>
      </c>
      <c r="Z1986" s="66">
        <f t="shared" si="423"/>
        <v>0</v>
      </c>
      <c r="AA1986" s="75">
        <v>0</v>
      </c>
    </row>
    <row r="1987" spans="1:27" ht="63">
      <c r="A1987" s="66" t="s">
        <v>26</v>
      </c>
      <c r="B1987" s="1"/>
      <c r="C1987" s="63" t="s">
        <v>614</v>
      </c>
      <c r="D1987" s="64" t="s">
        <v>188</v>
      </c>
      <c r="E1987" s="52" t="s">
        <v>31</v>
      </c>
      <c r="F1987" s="72">
        <v>0</v>
      </c>
      <c r="G1987" s="73">
        <f t="shared" ref="G1987:Z1987" si="424">G1988+G1990</f>
        <v>125.46</v>
      </c>
      <c r="H1987" s="73">
        <f t="shared" si="424"/>
        <v>0</v>
      </c>
      <c r="I1987" s="73">
        <f t="shared" si="424"/>
        <v>0</v>
      </c>
      <c r="J1987" s="73">
        <f t="shared" si="424"/>
        <v>125.46</v>
      </c>
      <c r="K1987" s="73">
        <f t="shared" si="424"/>
        <v>0</v>
      </c>
      <c r="L1987" s="73">
        <f t="shared" si="424"/>
        <v>30.745378390799999</v>
      </c>
      <c r="M1987" s="73">
        <f t="shared" si="424"/>
        <v>0</v>
      </c>
      <c r="N1987" s="73">
        <f t="shared" si="424"/>
        <v>0</v>
      </c>
      <c r="O1987" s="73">
        <f t="shared" si="424"/>
        <v>27.230649577240683</v>
      </c>
      <c r="P1987" s="73">
        <f t="shared" si="424"/>
        <v>3.5147288135593211</v>
      </c>
      <c r="Q1987" s="73">
        <f t="shared" si="424"/>
        <v>12.36</v>
      </c>
      <c r="R1987" s="73">
        <f t="shared" si="424"/>
        <v>0</v>
      </c>
      <c r="S1987" s="73">
        <f t="shared" si="424"/>
        <v>0</v>
      </c>
      <c r="T1987" s="73">
        <f t="shared" si="424"/>
        <v>12.36</v>
      </c>
      <c r="U1987" s="73">
        <f t="shared" si="424"/>
        <v>0</v>
      </c>
      <c r="V1987" s="73">
        <f t="shared" si="424"/>
        <v>30.745378390799999</v>
      </c>
      <c r="W1987" s="73">
        <f t="shared" si="424"/>
        <v>0</v>
      </c>
      <c r="X1987" s="73">
        <f t="shared" si="424"/>
        <v>0</v>
      </c>
      <c r="Y1987" s="73">
        <f t="shared" si="424"/>
        <v>27.230649577240683</v>
      </c>
      <c r="Z1987" s="73">
        <f t="shared" si="424"/>
        <v>3.5147288135593211</v>
      </c>
      <c r="AA1987" s="76">
        <f>AA1988+AA1990</f>
        <v>125.46928767857655</v>
      </c>
    </row>
    <row r="1988" spans="1:27" ht="47.25">
      <c r="A1988" s="66"/>
      <c r="B1988" s="1"/>
      <c r="C1988" s="78" t="s">
        <v>615</v>
      </c>
      <c r="D1988" s="64" t="s">
        <v>190</v>
      </c>
      <c r="E1988" s="52" t="s">
        <v>50</v>
      </c>
      <c r="F1988" s="72"/>
      <c r="G1988" s="73"/>
      <c r="H1988" s="73"/>
      <c r="I1988" s="73"/>
      <c r="J1988" s="73"/>
      <c r="K1988" s="73"/>
      <c r="L1988" s="73"/>
      <c r="M1988" s="73"/>
      <c r="N1988" s="73"/>
      <c r="O1988" s="73"/>
      <c r="P1988" s="73"/>
      <c r="Q1988" s="73"/>
      <c r="R1988" s="73"/>
      <c r="S1988" s="73"/>
      <c r="T1988" s="73"/>
      <c r="U1988" s="73"/>
      <c r="V1988" s="73"/>
      <c r="W1988" s="73"/>
      <c r="X1988" s="73"/>
      <c r="Y1988" s="73"/>
      <c r="Z1988" s="73"/>
      <c r="AA1988" s="76"/>
    </row>
    <row r="1989" spans="1:27" ht="31.5" hidden="1" customHeight="1">
      <c r="A1989" s="66"/>
      <c r="B1989" s="1"/>
      <c r="C1989" s="63"/>
      <c r="D1989" s="72"/>
      <c r="E1989" s="72"/>
      <c r="F1989" s="72"/>
      <c r="G1989" s="73"/>
      <c r="H1989" s="73"/>
      <c r="I1989" s="73"/>
      <c r="J1989" s="73"/>
      <c r="K1989" s="73"/>
      <c r="L1989" s="73"/>
      <c r="M1989" s="66"/>
      <c r="N1989" s="66"/>
      <c r="O1989" s="74"/>
      <c r="P1989" s="66"/>
      <c r="Q1989" s="73"/>
      <c r="R1989" s="73"/>
      <c r="S1989" s="73"/>
      <c r="T1989" s="73"/>
      <c r="U1989" s="73"/>
      <c r="V1989" s="73"/>
      <c r="W1989" s="66"/>
      <c r="X1989" s="66"/>
      <c r="Y1989" s="74"/>
      <c r="Z1989" s="66"/>
      <c r="AA1989" s="75"/>
    </row>
    <row r="1990" spans="1:27" ht="47.25" customHeight="1">
      <c r="A1990" s="66" t="s">
        <v>26</v>
      </c>
      <c r="B1990" s="1"/>
      <c r="C1990" s="78" t="s">
        <v>616</v>
      </c>
      <c r="D1990" s="64" t="s">
        <v>192</v>
      </c>
      <c r="E1990" s="52" t="s">
        <v>50</v>
      </c>
      <c r="F1990" s="72">
        <v>0</v>
      </c>
      <c r="G1990" s="66">
        <f t="shared" ref="G1990:Z1990" si="425">SUBTOTAL(9,G1991:G2015)</f>
        <v>125.46</v>
      </c>
      <c r="H1990" s="66">
        <f t="shared" si="425"/>
        <v>0</v>
      </c>
      <c r="I1990" s="66">
        <f t="shared" si="425"/>
        <v>0</v>
      </c>
      <c r="J1990" s="66">
        <f t="shared" si="425"/>
        <v>125.46</v>
      </c>
      <c r="K1990" s="66">
        <f t="shared" si="425"/>
        <v>0</v>
      </c>
      <c r="L1990" s="66">
        <f t="shared" si="425"/>
        <v>30.745378390799999</v>
      </c>
      <c r="M1990" s="66">
        <f t="shared" si="425"/>
        <v>0</v>
      </c>
      <c r="N1990" s="66">
        <f t="shared" si="425"/>
        <v>0</v>
      </c>
      <c r="O1990" s="66">
        <f t="shared" si="425"/>
        <v>27.230649577240683</v>
      </c>
      <c r="P1990" s="66">
        <f t="shared" si="425"/>
        <v>3.5147288135593211</v>
      </c>
      <c r="Q1990" s="66">
        <f t="shared" si="425"/>
        <v>12.36</v>
      </c>
      <c r="R1990" s="66">
        <f t="shared" si="425"/>
        <v>0</v>
      </c>
      <c r="S1990" s="66">
        <f t="shared" si="425"/>
        <v>0</v>
      </c>
      <c r="T1990" s="66">
        <f t="shared" si="425"/>
        <v>12.36</v>
      </c>
      <c r="U1990" s="66">
        <f t="shared" si="425"/>
        <v>0</v>
      </c>
      <c r="V1990" s="66">
        <f t="shared" si="425"/>
        <v>30.745378390799999</v>
      </c>
      <c r="W1990" s="66">
        <f t="shared" si="425"/>
        <v>0</v>
      </c>
      <c r="X1990" s="66">
        <f t="shared" si="425"/>
        <v>0</v>
      </c>
      <c r="Y1990" s="66">
        <f t="shared" si="425"/>
        <v>27.230649577240683</v>
      </c>
      <c r="Z1990" s="66">
        <f t="shared" si="425"/>
        <v>3.5147288135593211</v>
      </c>
      <c r="AA1990" s="67">
        <f>SUBTOTAL(9,AA1991:AA2015)</f>
        <v>125.46928767857655</v>
      </c>
    </row>
    <row r="1991" spans="1:27" ht="47.25">
      <c r="A1991" s="66" t="s">
        <v>2792</v>
      </c>
      <c r="B1991" s="1" t="s">
        <v>548</v>
      </c>
      <c r="C1991" s="71" t="str">
        <f>IF(A1991&lt;&gt;0,C1990,0)</f>
        <v>6.3.2.</v>
      </c>
      <c r="D1991" s="72" t="s">
        <v>2793</v>
      </c>
      <c r="E1991" s="72" t="s">
        <v>2664</v>
      </c>
      <c r="F1991" s="72" t="s">
        <v>1340</v>
      </c>
      <c r="G1991" s="73">
        <v>3.53</v>
      </c>
      <c r="H1991" s="73">
        <v>0</v>
      </c>
      <c r="I1991" s="73">
        <v>0</v>
      </c>
      <c r="J1991" s="73">
        <v>3.53</v>
      </c>
      <c r="K1991" s="73">
        <v>0</v>
      </c>
      <c r="L1991" s="73">
        <v>0</v>
      </c>
      <c r="M1991" s="66"/>
      <c r="N1991" s="66"/>
      <c r="O1991" s="74">
        <v>0</v>
      </c>
      <c r="P1991" s="66">
        <f t="shared" ref="P1991:P2015" si="426">L1991-O1991</f>
        <v>0</v>
      </c>
      <c r="Q1991" s="73">
        <v>0</v>
      </c>
      <c r="R1991" s="73">
        <v>0</v>
      </c>
      <c r="S1991" s="73">
        <v>0</v>
      </c>
      <c r="T1991" s="73">
        <v>0</v>
      </c>
      <c r="U1991" s="73">
        <v>0</v>
      </c>
      <c r="V1991" s="73">
        <v>0</v>
      </c>
      <c r="W1991" s="66"/>
      <c r="X1991" s="66"/>
      <c r="Y1991" s="74">
        <v>0</v>
      </c>
      <c r="Z1991" s="66">
        <f t="shared" ref="Z1991:Z2015" si="427">V1991-Y1991</f>
        <v>0</v>
      </c>
      <c r="AA1991" s="75">
        <v>3.5291999999999999</v>
      </c>
    </row>
    <row r="1992" spans="1:27" ht="204.75" customHeight="1">
      <c r="A1992" s="66" t="s">
        <v>2794</v>
      </c>
      <c r="B1992" s="1" t="s">
        <v>549</v>
      </c>
      <c r="C1992" s="71" t="str">
        <f>IF(A1992&lt;&gt;0,C1990,0)</f>
        <v>6.3.2.</v>
      </c>
      <c r="D1992" s="72" t="s">
        <v>2795</v>
      </c>
      <c r="E1992" s="72" t="s">
        <v>2664</v>
      </c>
      <c r="F1992" s="72" t="s">
        <v>1341</v>
      </c>
      <c r="G1992" s="73">
        <v>0</v>
      </c>
      <c r="H1992" s="73">
        <v>0</v>
      </c>
      <c r="I1992" s="73">
        <v>0</v>
      </c>
      <c r="J1992" s="73">
        <v>0</v>
      </c>
      <c r="K1992" s="73">
        <v>0</v>
      </c>
      <c r="L1992" s="73">
        <v>6.6280000000000001</v>
      </c>
      <c r="M1992" s="66"/>
      <c r="N1992" s="66"/>
      <c r="O1992" s="74">
        <v>5.6653050847457633</v>
      </c>
      <c r="P1992" s="66">
        <f t="shared" si="426"/>
        <v>0.96269491525423678</v>
      </c>
      <c r="Q1992" s="73">
        <v>0</v>
      </c>
      <c r="R1992" s="73">
        <v>0</v>
      </c>
      <c r="S1992" s="73">
        <v>0</v>
      </c>
      <c r="T1992" s="73">
        <v>0</v>
      </c>
      <c r="U1992" s="73">
        <v>0</v>
      </c>
      <c r="V1992" s="73">
        <v>6.6280000000000001</v>
      </c>
      <c r="W1992" s="66"/>
      <c r="X1992" s="66"/>
      <c r="Y1992" s="74">
        <v>5.6653050847457633</v>
      </c>
      <c r="Z1992" s="66">
        <f t="shared" si="427"/>
        <v>0.96269491525423678</v>
      </c>
      <c r="AA1992" s="75">
        <v>0</v>
      </c>
    </row>
    <row r="1993" spans="1:27" ht="220.5" customHeight="1">
      <c r="A1993" s="66" t="s">
        <v>2796</v>
      </c>
      <c r="B1993" s="1" t="s">
        <v>550</v>
      </c>
      <c r="C1993" s="71" t="str">
        <f>IF(A1993&lt;&gt;0,C1990,0)</f>
        <v>6.3.2.</v>
      </c>
      <c r="D1993" s="72" t="s">
        <v>2797</v>
      </c>
      <c r="E1993" s="72" t="s">
        <v>2664</v>
      </c>
      <c r="F1993" s="72" t="s">
        <v>1342</v>
      </c>
      <c r="G1993" s="73">
        <v>6.38</v>
      </c>
      <c r="H1993" s="73">
        <v>0</v>
      </c>
      <c r="I1993" s="73">
        <v>0</v>
      </c>
      <c r="J1993" s="73">
        <v>6.38</v>
      </c>
      <c r="K1993" s="73">
        <v>0</v>
      </c>
      <c r="L1993" s="73">
        <v>0.19343556080000002</v>
      </c>
      <c r="M1993" s="66"/>
      <c r="N1993" s="66"/>
      <c r="O1993" s="74">
        <v>0.19343556080000002</v>
      </c>
      <c r="P1993" s="66">
        <f t="shared" si="426"/>
        <v>0</v>
      </c>
      <c r="Q1993" s="73">
        <v>3</v>
      </c>
      <c r="R1993" s="73">
        <v>0</v>
      </c>
      <c r="S1993" s="73">
        <v>0</v>
      </c>
      <c r="T1993" s="73">
        <v>3</v>
      </c>
      <c r="U1993" s="73">
        <v>0</v>
      </c>
      <c r="V1993" s="73">
        <v>0.19343556080000002</v>
      </c>
      <c r="W1993" s="66"/>
      <c r="X1993" s="66"/>
      <c r="Y1993" s="74">
        <v>0.19343556080000002</v>
      </c>
      <c r="Z1993" s="66">
        <f t="shared" si="427"/>
        <v>0</v>
      </c>
      <c r="AA1993" s="75">
        <v>6.3844420036478589</v>
      </c>
    </row>
    <row r="1994" spans="1:27" ht="63" customHeight="1">
      <c r="A1994" s="66" t="s">
        <v>2798</v>
      </c>
      <c r="B1994" s="1" t="s">
        <v>551</v>
      </c>
      <c r="C1994" s="71" t="str">
        <f>IF(A1994&lt;&gt;0,C1991,0)</f>
        <v>6.3.2.</v>
      </c>
      <c r="D1994" s="72" t="s">
        <v>2799</v>
      </c>
      <c r="E1994" s="72" t="s">
        <v>2664</v>
      </c>
      <c r="F1994" s="72" t="s">
        <v>1343</v>
      </c>
      <c r="G1994" s="73">
        <v>52.94</v>
      </c>
      <c r="H1994" s="73">
        <v>0</v>
      </c>
      <c r="I1994" s="73">
        <v>0</v>
      </c>
      <c r="J1994" s="73">
        <v>52.94</v>
      </c>
      <c r="K1994" s="73">
        <v>0</v>
      </c>
      <c r="L1994" s="73">
        <v>20.039000000000001</v>
      </c>
      <c r="M1994" s="66"/>
      <c r="N1994" s="66"/>
      <c r="O1994" s="74">
        <v>17.60991525423729</v>
      </c>
      <c r="P1994" s="66">
        <f t="shared" si="426"/>
        <v>2.4290847457627116</v>
      </c>
      <c r="Q1994" s="73">
        <v>6.79</v>
      </c>
      <c r="R1994" s="73">
        <v>0</v>
      </c>
      <c r="S1994" s="73">
        <v>0</v>
      </c>
      <c r="T1994" s="73">
        <v>6.79</v>
      </c>
      <c r="U1994" s="73">
        <v>0</v>
      </c>
      <c r="V1994" s="73">
        <v>20.039000000000001</v>
      </c>
      <c r="W1994" s="66"/>
      <c r="X1994" s="66"/>
      <c r="Y1994" s="74">
        <v>17.60991525423729</v>
      </c>
      <c r="Z1994" s="66">
        <f t="shared" si="427"/>
        <v>2.4290847457627116</v>
      </c>
      <c r="AA1994" s="75">
        <v>52.937092592442752</v>
      </c>
    </row>
    <row r="1995" spans="1:27" ht="189" customHeight="1">
      <c r="A1995" s="66" t="s">
        <v>2800</v>
      </c>
      <c r="B1995" s="1" t="s">
        <v>552</v>
      </c>
      <c r="C1995" s="71" t="str">
        <f>IF(A1995&lt;&gt;0,C1992,0)</f>
        <v>6.3.2.</v>
      </c>
      <c r="D1995" s="72" t="s">
        <v>2801</v>
      </c>
      <c r="E1995" s="72" t="s">
        <v>2664</v>
      </c>
      <c r="F1995" s="72" t="s">
        <v>1344</v>
      </c>
      <c r="G1995" s="73">
        <v>25.13</v>
      </c>
      <c r="H1995" s="73">
        <v>0</v>
      </c>
      <c r="I1995" s="73">
        <v>0</v>
      </c>
      <c r="J1995" s="73">
        <v>25.13</v>
      </c>
      <c r="K1995" s="73">
        <v>0</v>
      </c>
      <c r="L1995" s="73">
        <v>2.6994581699999998</v>
      </c>
      <c r="M1995" s="66"/>
      <c r="N1995" s="66"/>
      <c r="O1995" s="74">
        <v>2.6994581699999998</v>
      </c>
      <c r="P1995" s="66">
        <f t="shared" si="426"/>
        <v>0</v>
      </c>
      <c r="Q1995" s="73">
        <v>0</v>
      </c>
      <c r="R1995" s="73">
        <v>0</v>
      </c>
      <c r="S1995" s="73">
        <v>0</v>
      </c>
      <c r="T1995" s="73">
        <v>0</v>
      </c>
      <c r="U1995" s="73">
        <v>0</v>
      </c>
      <c r="V1995" s="73">
        <v>2.6994581699999998</v>
      </c>
      <c r="W1995" s="66"/>
      <c r="X1995" s="66"/>
      <c r="Y1995" s="74">
        <v>2.6994581699999998</v>
      </c>
      <c r="Z1995" s="66">
        <f t="shared" si="427"/>
        <v>0</v>
      </c>
      <c r="AA1995" s="75">
        <v>25.132444650247994</v>
      </c>
    </row>
    <row r="1996" spans="1:27" ht="252" customHeight="1">
      <c r="A1996" s="66" t="s">
        <v>2802</v>
      </c>
      <c r="B1996" s="1" t="s">
        <v>553</v>
      </c>
      <c r="C1996" s="71" t="str">
        <f>IF(A1996&lt;&gt;0,C1994,0)</f>
        <v>6.3.2.</v>
      </c>
      <c r="D1996" s="72" t="s">
        <v>2803</v>
      </c>
      <c r="E1996" s="72" t="s">
        <v>2664</v>
      </c>
      <c r="F1996" s="72" t="s">
        <v>1345</v>
      </c>
      <c r="G1996" s="73">
        <v>0</v>
      </c>
      <c r="H1996" s="73">
        <v>0</v>
      </c>
      <c r="I1996" s="73">
        <v>0</v>
      </c>
      <c r="J1996" s="73">
        <v>0</v>
      </c>
      <c r="K1996" s="73">
        <v>0</v>
      </c>
      <c r="L1996" s="73">
        <v>0.23199999999999998</v>
      </c>
      <c r="M1996" s="66"/>
      <c r="N1996" s="66"/>
      <c r="O1996" s="74">
        <v>0.21232203389830506</v>
      </c>
      <c r="P1996" s="66">
        <f t="shared" si="426"/>
        <v>1.9677966101694921E-2</v>
      </c>
      <c r="Q1996" s="73">
        <v>0</v>
      </c>
      <c r="R1996" s="73">
        <v>0</v>
      </c>
      <c r="S1996" s="73">
        <v>0</v>
      </c>
      <c r="T1996" s="73">
        <v>0</v>
      </c>
      <c r="U1996" s="73">
        <v>0</v>
      </c>
      <c r="V1996" s="73">
        <v>0.23199999999999998</v>
      </c>
      <c r="W1996" s="66"/>
      <c r="X1996" s="66"/>
      <c r="Y1996" s="74">
        <v>0.21232203389830506</v>
      </c>
      <c r="Z1996" s="66">
        <f t="shared" si="427"/>
        <v>1.9677966101694921E-2</v>
      </c>
      <c r="AA1996" s="75">
        <v>0</v>
      </c>
    </row>
    <row r="1997" spans="1:27" ht="220.5" customHeight="1">
      <c r="A1997" s="66" t="s">
        <v>2804</v>
      </c>
      <c r="B1997" s="1" t="s">
        <v>554</v>
      </c>
      <c r="C1997" s="71" t="str">
        <f>IF(A1997&lt;&gt;0,C1994,0)</f>
        <v>6.3.2.</v>
      </c>
      <c r="D1997" s="72" t="s">
        <v>2805</v>
      </c>
      <c r="E1997" s="72" t="s">
        <v>2664</v>
      </c>
      <c r="F1997" s="72" t="s">
        <v>1346</v>
      </c>
      <c r="G1997" s="73">
        <v>0.41</v>
      </c>
      <c r="H1997" s="73">
        <v>0</v>
      </c>
      <c r="I1997" s="73">
        <v>0</v>
      </c>
      <c r="J1997" s="73">
        <v>0.41</v>
      </c>
      <c r="K1997" s="73">
        <v>0</v>
      </c>
      <c r="L1997" s="73">
        <v>0.24</v>
      </c>
      <c r="M1997" s="66"/>
      <c r="N1997" s="66"/>
      <c r="O1997" s="74">
        <v>0.22032203389830507</v>
      </c>
      <c r="P1997" s="66">
        <f t="shared" si="426"/>
        <v>1.9677966101694921E-2</v>
      </c>
      <c r="Q1997" s="73">
        <v>0.41</v>
      </c>
      <c r="R1997" s="73">
        <v>0</v>
      </c>
      <c r="S1997" s="73">
        <v>0</v>
      </c>
      <c r="T1997" s="73">
        <v>0.41</v>
      </c>
      <c r="U1997" s="73">
        <v>0</v>
      </c>
      <c r="V1997" s="73">
        <v>0.24</v>
      </c>
      <c r="W1997" s="66"/>
      <c r="X1997" s="66"/>
      <c r="Y1997" s="74">
        <v>0.22032203389830507</v>
      </c>
      <c r="Z1997" s="66">
        <f t="shared" si="427"/>
        <v>1.9677966101694921E-2</v>
      </c>
      <c r="AA1997" s="75">
        <v>0.41199138999999985</v>
      </c>
    </row>
    <row r="1998" spans="1:27" ht="173.25" customHeight="1">
      <c r="A1998" s="66" t="s">
        <v>2806</v>
      </c>
      <c r="B1998" s="1" t="s">
        <v>555</v>
      </c>
      <c r="C1998" s="71" t="str">
        <f>IF(A1998&lt;&gt;0,C1994,0)</f>
        <v>6.3.2.</v>
      </c>
      <c r="D1998" s="72" t="s">
        <v>2807</v>
      </c>
      <c r="E1998" s="72" t="s">
        <v>2664</v>
      </c>
      <c r="F1998" s="72" t="s">
        <v>1347</v>
      </c>
      <c r="G1998" s="73">
        <v>27.51</v>
      </c>
      <c r="H1998" s="73">
        <v>0</v>
      </c>
      <c r="I1998" s="73">
        <v>0</v>
      </c>
      <c r="J1998" s="73">
        <v>27.51</v>
      </c>
      <c r="K1998" s="73">
        <v>0</v>
      </c>
      <c r="L1998" s="73">
        <v>0.24</v>
      </c>
      <c r="M1998" s="66"/>
      <c r="N1998" s="66"/>
      <c r="O1998" s="74">
        <v>0.21849152542372879</v>
      </c>
      <c r="P1998" s="66">
        <f t="shared" si="426"/>
        <v>2.1508474576271197E-2</v>
      </c>
      <c r="Q1998" s="73">
        <v>0.21</v>
      </c>
      <c r="R1998" s="73">
        <v>0</v>
      </c>
      <c r="S1998" s="73">
        <v>0</v>
      </c>
      <c r="T1998" s="73">
        <v>0.21</v>
      </c>
      <c r="U1998" s="73">
        <v>0</v>
      </c>
      <c r="V1998" s="73">
        <v>0.24</v>
      </c>
      <c r="W1998" s="66"/>
      <c r="X1998" s="66"/>
      <c r="Y1998" s="74">
        <v>0.21849152542372879</v>
      </c>
      <c r="Z1998" s="66">
        <f t="shared" si="427"/>
        <v>2.1508474576271197E-2</v>
      </c>
      <c r="AA1998" s="75">
        <v>27.512287349152519</v>
      </c>
    </row>
    <row r="1999" spans="1:27" ht="78.75">
      <c r="A1999" s="66" t="s">
        <v>2808</v>
      </c>
      <c r="B1999" s="1" t="s">
        <v>556</v>
      </c>
      <c r="C1999" s="71" t="str">
        <f>IF(A1999&lt;&gt;0,C1994,0)</f>
        <v>6.3.2.</v>
      </c>
      <c r="D1999" s="72" t="s">
        <v>2809</v>
      </c>
      <c r="E1999" s="72" t="s">
        <v>2664</v>
      </c>
      <c r="F1999" s="72" t="s">
        <v>1348</v>
      </c>
      <c r="G1999" s="73">
        <v>8.31</v>
      </c>
      <c r="H1999" s="73">
        <v>0</v>
      </c>
      <c r="I1999" s="73">
        <v>0</v>
      </c>
      <c r="J1999" s="73">
        <v>8.31</v>
      </c>
      <c r="K1999" s="73">
        <v>0</v>
      </c>
      <c r="L1999" s="73">
        <v>6.6484660000000001E-2</v>
      </c>
      <c r="M1999" s="66"/>
      <c r="N1999" s="66"/>
      <c r="O1999" s="74">
        <v>6.6484660000000001E-2</v>
      </c>
      <c r="P1999" s="66">
        <f t="shared" si="426"/>
        <v>0</v>
      </c>
      <c r="Q1999" s="73">
        <v>1.95</v>
      </c>
      <c r="R1999" s="73">
        <v>0</v>
      </c>
      <c r="S1999" s="73">
        <v>0</v>
      </c>
      <c r="T1999" s="73">
        <v>1.95</v>
      </c>
      <c r="U1999" s="73">
        <v>0</v>
      </c>
      <c r="V1999" s="73">
        <v>6.6484660000000001E-2</v>
      </c>
      <c r="W1999" s="66"/>
      <c r="X1999" s="66"/>
      <c r="Y1999" s="74">
        <v>6.6484660000000001E-2</v>
      </c>
      <c r="Z1999" s="66">
        <f t="shared" si="427"/>
        <v>0</v>
      </c>
      <c r="AA1999" s="75">
        <v>8.3078444830854323</v>
      </c>
    </row>
    <row r="2000" spans="1:27" ht="47.25" customHeight="1">
      <c r="A2000" s="66" t="s">
        <v>2810</v>
      </c>
      <c r="B2000" s="1" t="s">
        <v>559</v>
      </c>
      <c r="C2000" s="71" t="str">
        <f>IF(A2000&lt;&gt;0,C1994,0)</f>
        <v>6.3.2.</v>
      </c>
      <c r="D2000" s="72" t="s">
        <v>2811</v>
      </c>
      <c r="E2000" s="72" t="s">
        <v>2664</v>
      </c>
      <c r="F2000" s="72" t="s">
        <v>1349</v>
      </c>
      <c r="G2000" s="73">
        <v>1.25</v>
      </c>
      <c r="H2000" s="73">
        <v>0</v>
      </c>
      <c r="I2000" s="73">
        <v>0</v>
      </c>
      <c r="J2000" s="73">
        <v>1.25</v>
      </c>
      <c r="K2000" s="73">
        <v>0</v>
      </c>
      <c r="L2000" s="73">
        <v>0</v>
      </c>
      <c r="M2000" s="66"/>
      <c r="N2000" s="66"/>
      <c r="O2000" s="74">
        <v>0</v>
      </c>
      <c r="P2000" s="66">
        <f t="shared" si="426"/>
        <v>0</v>
      </c>
      <c r="Q2000" s="73">
        <v>0</v>
      </c>
      <c r="R2000" s="73">
        <v>0</v>
      </c>
      <c r="S2000" s="73">
        <v>0</v>
      </c>
      <c r="T2000" s="73">
        <v>0</v>
      </c>
      <c r="U2000" s="73">
        <v>0</v>
      </c>
      <c r="V2000" s="73">
        <v>0</v>
      </c>
      <c r="W2000" s="66"/>
      <c r="X2000" s="66"/>
      <c r="Y2000" s="74">
        <v>0</v>
      </c>
      <c r="Z2000" s="66">
        <f t="shared" si="427"/>
        <v>0</v>
      </c>
      <c r="AA2000" s="75">
        <v>1.2539852099999993</v>
      </c>
    </row>
    <row r="2001" spans="1:27" ht="47.25">
      <c r="A2001" s="66" t="s">
        <v>2812</v>
      </c>
      <c r="B2001" s="1" t="s">
        <v>560</v>
      </c>
      <c r="C2001" s="71" t="str">
        <f>IF(A2001&lt;&gt;0,C1994,0)</f>
        <v>6.3.2.</v>
      </c>
      <c r="D2001" s="72" t="s">
        <v>2813</v>
      </c>
      <c r="E2001" s="72" t="s">
        <v>2664</v>
      </c>
      <c r="F2001" s="72" t="s">
        <v>1350</v>
      </c>
      <c r="G2001" s="73">
        <v>0</v>
      </c>
      <c r="H2001" s="73">
        <v>0</v>
      </c>
      <c r="I2001" s="73">
        <v>0</v>
      </c>
      <c r="J2001" s="73">
        <v>0</v>
      </c>
      <c r="K2001" s="73">
        <v>0</v>
      </c>
      <c r="L2001" s="73">
        <v>0.40699999999999997</v>
      </c>
      <c r="M2001" s="66"/>
      <c r="N2001" s="66"/>
      <c r="O2001" s="74">
        <v>0.34491525423728814</v>
      </c>
      <c r="P2001" s="66">
        <f t="shared" si="426"/>
        <v>6.2084745762711835E-2</v>
      </c>
      <c r="Q2001" s="73">
        <v>0</v>
      </c>
      <c r="R2001" s="73">
        <v>0</v>
      </c>
      <c r="S2001" s="73">
        <v>0</v>
      </c>
      <c r="T2001" s="73">
        <v>0</v>
      </c>
      <c r="U2001" s="73">
        <v>0</v>
      </c>
      <c r="V2001" s="73">
        <v>0.40699999999999997</v>
      </c>
      <c r="W2001" s="66"/>
      <c r="X2001" s="66"/>
      <c r="Y2001" s="74">
        <v>0.34491525423728814</v>
      </c>
      <c r="Z2001" s="66">
        <f t="shared" si="427"/>
        <v>6.2084745762711835E-2</v>
      </c>
      <c r="AA2001" s="75">
        <v>0</v>
      </c>
    </row>
    <row r="2002" spans="1:27" ht="31.5">
      <c r="A2002" s="66" t="s">
        <v>2814</v>
      </c>
      <c r="B2002" s="1" t="s">
        <v>561</v>
      </c>
      <c r="C2002" s="71" t="str">
        <f>IF(A2002&lt;&gt;0,C1994,0)</f>
        <v>6.3.2.</v>
      </c>
      <c r="D2002" s="72" t="s">
        <v>2815</v>
      </c>
      <c r="E2002" s="72" t="s">
        <v>2664</v>
      </c>
      <c r="F2002" s="72" t="s">
        <v>1351</v>
      </c>
      <c r="G2002" s="73">
        <v>0</v>
      </c>
      <c r="H2002" s="73">
        <v>0</v>
      </c>
      <c r="I2002" s="73">
        <v>0</v>
      </c>
      <c r="J2002" s="73">
        <v>0</v>
      </c>
      <c r="K2002" s="73">
        <v>0</v>
      </c>
      <c r="L2002" s="73">
        <v>0</v>
      </c>
      <c r="M2002" s="66"/>
      <c r="N2002" s="66"/>
      <c r="O2002" s="74">
        <v>0</v>
      </c>
      <c r="P2002" s="66">
        <f t="shared" si="426"/>
        <v>0</v>
      </c>
      <c r="Q2002" s="73">
        <v>0</v>
      </c>
      <c r="R2002" s="73">
        <v>0</v>
      </c>
      <c r="S2002" s="73">
        <v>0</v>
      </c>
      <c r="T2002" s="73">
        <v>0</v>
      </c>
      <c r="U2002" s="73">
        <v>0</v>
      </c>
      <c r="V2002" s="73">
        <v>0</v>
      </c>
      <c r="W2002" s="66"/>
      <c r="X2002" s="66"/>
      <c r="Y2002" s="74">
        <v>0</v>
      </c>
      <c r="Z2002" s="66">
        <f t="shared" si="427"/>
        <v>0</v>
      </c>
      <c r="AA2002" s="75">
        <v>0</v>
      </c>
    </row>
    <row r="2003" spans="1:27" ht="15.75" hidden="1">
      <c r="A2003" s="66" t="s">
        <v>26</v>
      </c>
      <c r="B2003" s="1" t="s">
        <v>562</v>
      </c>
      <c r="C2003" s="71" t="str">
        <f>IF(A2003&lt;&gt;0,C1994,0)</f>
        <v>6.3.2.</v>
      </c>
      <c r="D2003" s="72">
        <v>0</v>
      </c>
      <c r="E2003" s="72">
        <v>0</v>
      </c>
      <c r="F2003" s="72">
        <v>0</v>
      </c>
      <c r="G2003" s="73">
        <v>0</v>
      </c>
      <c r="H2003" s="73">
        <v>0</v>
      </c>
      <c r="I2003" s="73">
        <v>0</v>
      </c>
      <c r="J2003" s="73">
        <v>0</v>
      </c>
      <c r="K2003" s="73">
        <v>0</v>
      </c>
      <c r="L2003" s="73">
        <v>0</v>
      </c>
      <c r="M2003" s="66"/>
      <c r="N2003" s="66"/>
      <c r="O2003" s="74">
        <v>0</v>
      </c>
      <c r="P2003" s="66">
        <f t="shared" si="426"/>
        <v>0</v>
      </c>
      <c r="Q2003" s="73">
        <v>0</v>
      </c>
      <c r="R2003" s="73">
        <v>0</v>
      </c>
      <c r="S2003" s="73">
        <v>0</v>
      </c>
      <c r="T2003" s="73">
        <v>0</v>
      </c>
      <c r="U2003" s="73">
        <v>0</v>
      </c>
      <c r="V2003" s="73">
        <v>0</v>
      </c>
      <c r="W2003" s="66"/>
      <c r="X2003" s="66"/>
      <c r="Y2003" s="74">
        <v>0</v>
      </c>
      <c r="Z2003" s="66">
        <f t="shared" si="427"/>
        <v>0</v>
      </c>
      <c r="AA2003" s="75">
        <v>0</v>
      </c>
    </row>
    <row r="2004" spans="1:27" ht="15.75" hidden="1">
      <c r="A2004" s="66" t="s">
        <v>26</v>
      </c>
      <c r="B2004" s="1" t="s">
        <v>563</v>
      </c>
      <c r="C2004" s="71" t="str">
        <f>IF(A2004&lt;&gt;0,C1994,0)</f>
        <v>6.3.2.</v>
      </c>
      <c r="D2004" s="72">
        <v>0</v>
      </c>
      <c r="E2004" s="72">
        <v>0</v>
      </c>
      <c r="F2004" s="72">
        <v>0</v>
      </c>
      <c r="G2004" s="73">
        <v>0</v>
      </c>
      <c r="H2004" s="73">
        <v>0</v>
      </c>
      <c r="I2004" s="73">
        <v>0</v>
      </c>
      <c r="J2004" s="73">
        <v>0</v>
      </c>
      <c r="K2004" s="73">
        <v>0</v>
      </c>
      <c r="L2004" s="73">
        <v>0</v>
      </c>
      <c r="M2004" s="66"/>
      <c r="N2004" s="66"/>
      <c r="O2004" s="74">
        <v>0</v>
      </c>
      <c r="P2004" s="66">
        <f t="shared" si="426"/>
        <v>0</v>
      </c>
      <c r="Q2004" s="73">
        <v>0</v>
      </c>
      <c r="R2004" s="73">
        <v>0</v>
      </c>
      <c r="S2004" s="73">
        <v>0</v>
      </c>
      <c r="T2004" s="73">
        <v>0</v>
      </c>
      <c r="U2004" s="73">
        <v>0</v>
      </c>
      <c r="V2004" s="73">
        <v>0</v>
      </c>
      <c r="W2004" s="66"/>
      <c r="X2004" s="66"/>
      <c r="Y2004" s="74">
        <v>0</v>
      </c>
      <c r="Z2004" s="66">
        <f t="shared" si="427"/>
        <v>0</v>
      </c>
      <c r="AA2004" s="75">
        <v>0</v>
      </c>
    </row>
    <row r="2005" spans="1:27" ht="15.75" hidden="1">
      <c r="A2005" s="66" t="s">
        <v>26</v>
      </c>
      <c r="B2005" s="1" t="s">
        <v>564</v>
      </c>
      <c r="C2005" s="71" t="str">
        <f>IF(A2005&lt;&gt;0,C1994,0)</f>
        <v>6.3.2.</v>
      </c>
      <c r="D2005" s="72">
        <v>0</v>
      </c>
      <c r="E2005" s="72">
        <v>0</v>
      </c>
      <c r="F2005" s="72">
        <v>0</v>
      </c>
      <c r="G2005" s="73">
        <v>0</v>
      </c>
      <c r="H2005" s="73">
        <v>0</v>
      </c>
      <c r="I2005" s="73">
        <v>0</v>
      </c>
      <c r="J2005" s="73">
        <v>0</v>
      </c>
      <c r="K2005" s="73">
        <v>0</v>
      </c>
      <c r="L2005" s="73">
        <v>0</v>
      </c>
      <c r="M2005" s="66"/>
      <c r="N2005" s="66"/>
      <c r="O2005" s="74">
        <v>0</v>
      </c>
      <c r="P2005" s="66">
        <f t="shared" si="426"/>
        <v>0</v>
      </c>
      <c r="Q2005" s="73">
        <v>0</v>
      </c>
      <c r="R2005" s="73">
        <v>0</v>
      </c>
      <c r="S2005" s="73">
        <v>0</v>
      </c>
      <c r="T2005" s="73">
        <v>0</v>
      </c>
      <c r="U2005" s="73">
        <v>0</v>
      </c>
      <c r="V2005" s="73">
        <v>0</v>
      </c>
      <c r="W2005" s="66"/>
      <c r="X2005" s="66"/>
      <c r="Y2005" s="74">
        <v>0</v>
      </c>
      <c r="Z2005" s="66">
        <f t="shared" si="427"/>
        <v>0</v>
      </c>
      <c r="AA2005" s="75">
        <v>0</v>
      </c>
    </row>
    <row r="2006" spans="1:27" ht="15.75" hidden="1">
      <c r="A2006" s="66" t="s">
        <v>26</v>
      </c>
      <c r="B2006" s="1" t="s">
        <v>565</v>
      </c>
      <c r="C2006" s="71" t="str">
        <f>IF(A2006&lt;&gt;0,C1994,0)</f>
        <v>6.3.2.</v>
      </c>
      <c r="D2006" s="72">
        <v>0</v>
      </c>
      <c r="E2006" s="72">
        <v>0</v>
      </c>
      <c r="F2006" s="72">
        <v>0</v>
      </c>
      <c r="G2006" s="73">
        <v>0</v>
      </c>
      <c r="H2006" s="73">
        <v>0</v>
      </c>
      <c r="I2006" s="73">
        <v>0</v>
      </c>
      <c r="J2006" s="73">
        <v>0</v>
      </c>
      <c r="K2006" s="73">
        <v>0</v>
      </c>
      <c r="L2006" s="73">
        <v>0</v>
      </c>
      <c r="M2006" s="66"/>
      <c r="N2006" s="66"/>
      <c r="O2006" s="74">
        <v>0</v>
      </c>
      <c r="P2006" s="66">
        <f t="shared" si="426"/>
        <v>0</v>
      </c>
      <c r="Q2006" s="73">
        <v>0</v>
      </c>
      <c r="R2006" s="73">
        <v>0</v>
      </c>
      <c r="S2006" s="73">
        <v>0</v>
      </c>
      <c r="T2006" s="73">
        <v>0</v>
      </c>
      <c r="U2006" s="73">
        <v>0</v>
      </c>
      <c r="V2006" s="73">
        <v>0</v>
      </c>
      <c r="W2006" s="66"/>
      <c r="X2006" s="66"/>
      <c r="Y2006" s="74">
        <v>0</v>
      </c>
      <c r="Z2006" s="66">
        <f t="shared" si="427"/>
        <v>0</v>
      </c>
      <c r="AA2006" s="75">
        <v>0</v>
      </c>
    </row>
    <row r="2007" spans="1:27" ht="15.75" hidden="1">
      <c r="A2007" s="66" t="s">
        <v>26</v>
      </c>
      <c r="B2007" s="1" t="s">
        <v>566</v>
      </c>
      <c r="C2007" s="71" t="str">
        <f>IF(A2007&lt;&gt;0,C1994,0)</f>
        <v>6.3.2.</v>
      </c>
      <c r="D2007" s="72">
        <v>0</v>
      </c>
      <c r="E2007" s="72">
        <v>0</v>
      </c>
      <c r="F2007" s="72">
        <v>0</v>
      </c>
      <c r="G2007" s="73">
        <v>0</v>
      </c>
      <c r="H2007" s="73">
        <v>0</v>
      </c>
      <c r="I2007" s="73">
        <v>0</v>
      </c>
      <c r="J2007" s="73">
        <v>0</v>
      </c>
      <c r="K2007" s="73">
        <v>0</v>
      </c>
      <c r="L2007" s="73">
        <v>0</v>
      </c>
      <c r="M2007" s="66"/>
      <c r="N2007" s="66"/>
      <c r="O2007" s="74">
        <v>0</v>
      </c>
      <c r="P2007" s="66">
        <f t="shared" si="426"/>
        <v>0</v>
      </c>
      <c r="Q2007" s="73">
        <v>0</v>
      </c>
      <c r="R2007" s="73">
        <v>0</v>
      </c>
      <c r="S2007" s="73">
        <v>0</v>
      </c>
      <c r="T2007" s="73">
        <v>0</v>
      </c>
      <c r="U2007" s="73">
        <v>0</v>
      </c>
      <c r="V2007" s="73">
        <v>0</v>
      </c>
      <c r="W2007" s="66"/>
      <c r="X2007" s="66"/>
      <c r="Y2007" s="74">
        <v>0</v>
      </c>
      <c r="Z2007" s="66">
        <f t="shared" si="427"/>
        <v>0</v>
      </c>
      <c r="AA2007" s="75">
        <v>0</v>
      </c>
    </row>
    <row r="2008" spans="1:27" ht="15.75" hidden="1">
      <c r="A2008" s="66" t="s">
        <v>26</v>
      </c>
      <c r="B2008" s="1" t="s">
        <v>584</v>
      </c>
      <c r="C2008" s="71" t="str">
        <f>IF(A2008&lt;&gt;0,C1994,0)</f>
        <v>6.3.2.</v>
      </c>
      <c r="D2008" s="72">
        <v>0</v>
      </c>
      <c r="E2008" s="72">
        <v>0</v>
      </c>
      <c r="F2008" s="72">
        <v>0</v>
      </c>
      <c r="G2008" s="73">
        <v>0</v>
      </c>
      <c r="H2008" s="73">
        <v>0</v>
      </c>
      <c r="I2008" s="73">
        <v>0</v>
      </c>
      <c r="J2008" s="73">
        <v>0</v>
      </c>
      <c r="K2008" s="73">
        <v>0</v>
      </c>
      <c r="L2008" s="73">
        <v>0</v>
      </c>
      <c r="M2008" s="66"/>
      <c r="N2008" s="66"/>
      <c r="O2008" s="74">
        <v>0</v>
      </c>
      <c r="P2008" s="66">
        <f t="shared" si="426"/>
        <v>0</v>
      </c>
      <c r="Q2008" s="73">
        <v>0</v>
      </c>
      <c r="R2008" s="73">
        <v>0</v>
      </c>
      <c r="S2008" s="73">
        <v>0</v>
      </c>
      <c r="T2008" s="73">
        <v>0</v>
      </c>
      <c r="U2008" s="73">
        <v>0</v>
      </c>
      <c r="V2008" s="73">
        <v>0</v>
      </c>
      <c r="W2008" s="66"/>
      <c r="X2008" s="66"/>
      <c r="Y2008" s="74">
        <v>0</v>
      </c>
      <c r="Z2008" s="66">
        <f t="shared" si="427"/>
        <v>0</v>
      </c>
      <c r="AA2008" s="75">
        <v>0</v>
      </c>
    </row>
    <row r="2009" spans="1:27" ht="15.75" hidden="1">
      <c r="A2009" s="66" t="s">
        <v>26</v>
      </c>
      <c r="B2009" s="1" t="s">
        <v>585</v>
      </c>
      <c r="C2009" s="71" t="str">
        <f>IF(A2009&lt;&gt;0,C1994,0)</f>
        <v>6.3.2.</v>
      </c>
      <c r="D2009" s="72">
        <v>0</v>
      </c>
      <c r="E2009" s="72">
        <v>0</v>
      </c>
      <c r="F2009" s="72">
        <v>0</v>
      </c>
      <c r="G2009" s="73">
        <v>0</v>
      </c>
      <c r="H2009" s="73">
        <v>0</v>
      </c>
      <c r="I2009" s="73">
        <v>0</v>
      </c>
      <c r="J2009" s="73">
        <v>0</v>
      </c>
      <c r="K2009" s="73">
        <v>0</v>
      </c>
      <c r="L2009" s="73">
        <v>0</v>
      </c>
      <c r="M2009" s="66"/>
      <c r="N2009" s="66"/>
      <c r="O2009" s="74">
        <v>0</v>
      </c>
      <c r="P2009" s="66">
        <f t="shared" si="426"/>
        <v>0</v>
      </c>
      <c r="Q2009" s="73">
        <v>0</v>
      </c>
      <c r="R2009" s="73">
        <v>0</v>
      </c>
      <c r="S2009" s="73">
        <v>0</v>
      </c>
      <c r="T2009" s="73">
        <v>0</v>
      </c>
      <c r="U2009" s="73">
        <v>0</v>
      </c>
      <c r="V2009" s="73">
        <v>0</v>
      </c>
      <c r="W2009" s="66"/>
      <c r="X2009" s="66"/>
      <c r="Y2009" s="74">
        <v>0</v>
      </c>
      <c r="Z2009" s="66">
        <f t="shared" si="427"/>
        <v>0</v>
      </c>
      <c r="AA2009" s="75">
        <v>0</v>
      </c>
    </row>
    <row r="2010" spans="1:27" ht="31.5" hidden="1" customHeight="1">
      <c r="A2010" s="66" t="s">
        <v>26</v>
      </c>
      <c r="B2010" s="1" t="s">
        <v>586</v>
      </c>
      <c r="C2010" s="71" t="str">
        <f>IF(A2010&lt;&gt;0,C1994,0)</f>
        <v>6.3.2.</v>
      </c>
      <c r="D2010" s="72">
        <v>0</v>
      </c>
      <c r="E2010" s="72">
        <v>0</v>
      </c>
      <c r="F2010" s="72">
        <v>0</v>
      </c>
      <c r="G2010" s="73">
        <v>0</v>
      </c>
      <c r="H2010" s="73">
        <v>0</v>
      </c>
      <c r="I2010" s="73">
        <v>0</v>
      </c>
      <c r="J2010" s="73">
        <v>0</v>
      </c>
      <c r="K2010" s="73">
        <v>0</v>
      </c>
      <c r="L2010" s="73">
        <v>0</v>
      </c>
      <c r="M2010" s="66"/>
      <c r="N2010" s="66"/>
      <c r="O2010" s="74">
        <v>0</v>
      </c>
      <c r="P2010" s="66">
        <f t="shared" si="426"/>
        <v>0</v>
      </c>
      <c r="Q2010" s="73">
        <v>0</v>
      </c>
      <c r="R2010" s="73">
        <v>0</v>
      </c>
      <c r="S2010" s="73">
        <v>0</v>
      </c>
      <c r="T2010" s="73">
        <v>0</v>
      </c>
      <c r="U2010" s="73">
        <v>0</v>
      </c>
      <c r="V2010" s="73">
        <v>0</v>
      </c>
      <c r="W2010" s="66"/>
      <c r="X2010" s="66"/>
      <c r="Y2010" s="74">
        <v>0</v>
      </c>
      <c r="Z2010" s="66">
        <f t="shared" si="427"/>
        <v>0</v>
      </c>
      <c r="AA2010" s="75">
        <v>0</v>
      </c>
    </row>
    <row r="2011" spans="1:27" ht="47.25" hidden="1" customHeight="1">
      <c r="A2011" s="66" t="s">
        <v>26</v>
      </c>
      <c r="B2011" s="1" t="s">
        <v>587</v>
      </c>
      <c r="C2011" s="71" t="str">
        <f>IF(A2011&lt;&gt;0,C1994,0)</f>
        <v>6.3.2.</v>
      </c>
      <c r="D2011" s="72">
        <v>0</v>
      </c>
      <c r="E2011" s="72">
        <v>0</v>
      </c>
      <c r="F2011" s="72">
        <v>0</v>
      </c>
      <c r="G2011" s="73">
        <v>0</v>
      </c>
      <c r="H2011" s="73">
        <v>0</v>
      </c>
      <c r="I2011" s="73">
        <v>0</v>
      </c>
      <c r="J2011" s="73">
        <v>0</v>
      </c>
      <c r="K2011" s="73">
        <v>0</v>
      </c>
      <c r="L2011" s="73">
        <v>0</v>
      </c>
      <c r="M2011" s="66"/>
      <c r="N2011" s="66"/>
      <c r="O2011" s="74">
        <v>0</v>
      </c>
      <c r="P2011" s="66">
        <f t="shared" si="426"/>
        <v>0</v>
      </c>
      <c r="Q2011" s="73">
        <v>0</v>
      </c>
      <c r="R2011" s="73">
        <v>0</v>
      </c>
      <c r="S2011" s="73">
        <v>0</v>
      </c>
      <c r="T2011" s="73">
        <v>0</v>
      </c>
      <c r="U2011" s="73">
        <v>0</v>
      </c>
      <c r="V2011" s="73">
        <v>0</v>
      </c>
      <c r="W2011" s="66"/>
      <c r="X2011" s="66"/>
      <c r="Y2011" s="74">
        <v>0</v>
      </c>
      <c r="Z2011" s="66">
        <f t="shared" si="427"/>
        <v>0</v>
      </c>
      <c r="AA2011" s="75">
        <v>0</v>
      </c>
    </row>
    <row r="2012" spans="1:27" ht="63" hidden="1" customHeight="1">
      <c r="A2012" s="66" t="s">
        <v>26</v>
      </c>
      <c r="B2012" s="1" t="s">
        <v>588</v>
      </c>
      <c r="C2012" s="71" t="str">
        <f>IF(A2012&lt;&gt;0,C1994,0)</f>
        <v>6.3.2.</v>
      </c>
      <c r="D2012" s="72">
        <v>0</v>
      </c>
      <c r="E2012" s="72">
        <v>0</v>
      </c>
      <c r="F2012" s="72">
        <v>0</v>
      </c>
      <c r="G2012" s="73">
        <v>0</v>
      </c>
      <c r="H2012" s="73">
        <v>0</v>
      </c>
      <c r="I2012" s="73">
        <v>0</v>
      </c>
      <c r="J2012" s="73">
        <v>0</v>
      </c>
      <c r="K2012" s="73">
        <v>0</v>
      </c>
      <c r="L2012" s="73">
        <v>0</v>
      </c>
      <c r="M2012" s="66"/>
      <c r="N2012" s="66"/>
      <c r="O2012" s="74">
        <v>0</v>
      </c>
      <c r="P2012" s="66">
        <f t="shared" si="426"/>
        <v>0</v>
      </c>
      <c r="Q2012" s="73">
        <v>0</v>
      </c>
      <c r="R2012" s="73">
        <v>0</v>
      </c>
      <c r="S2012" s="73">
        <v>0</v>
      </c>
      <c r="T2012" s="73">
        <v>0</v>
      </c>
      <c r="U2012" s="73">
        <v>0</v>
      </c>
      <c r="V2012" s="73">
        <v>0</v>
      </c>
      <c r="W2012" s="66"/>
      <c r="X2012" s="66"/>
      <c r="Y2012" s="74">
        <v>0</v>
      </c>
      <c r="Z2012" s="66">
        <f t="shared" si="427"/>
        <v>0</v>
      </c>
      <c r="AA2012" s="75">
        <v>0</v>
      </c>
    </row>
    <row r="2013" spans="1:27" ht="15.75" hidden="1">
      <c r="A2013" s="66" t="s">
        <v>26</v>
      </c>
      <c r="B2013" s="1" t="s">
        <v>589</v>
      </c>
      <c r="C2013" s="71" t="str">
        <f>IF(A2013&lt;&gt;0,C1994,0)</f>
        <v>6.3.2.</v>
      </c>
      <c r="D2013" s="72">
        <v>0</v>
      </c>
      <c r="E2013" s="72">
        <v>0</v>
      </c>
      <c r="F2013" s="72">
        <v>0</v>
      </c>
      <c r="G2013" s="73">
        <v>0</v>
      </c>
      <c r="H2013" s="73">
        <v>0</v>
      </c>
      <c r="I2013" s="73">
        <v>0</v>
      </c>
      <c r="J2013" s="73">
        <v>0</v>
      </c>
      <c r="K2013" s="73">
        <v>0</v>
      </c>
      <c r="L2013" s="73">
        <v>0</v>
      </c>
      <c r="M2013" s="66"/>
      <c r="N2013" s="66"/>
      <c r="O2013" s="74">
        <v>0</v>
      </c>
      <c r="P2013" s="66">
        <f t="shared" si="426"/>
        <v>0</v>
      </c>
      <c r="Q2013" s="73">
        <v>0</v>
      </c>
      <c r="R2013" s="73">
        <v>0</v>
      </c>
      <c r="S2013" s="73">
        <v>0</v>
      </c>
      <c r="T2013" s="73">
        <v>0</v>
      </c>
      <c r="U2013" s="73">
        <v>0</v>
      </c>
      <c r="V2013" s="73">
        <v>0</v>
      </c>
      <c r="W2013" s="66"/>
      <c r="X2013" s="66"/>
      <c r="Y2013" s="74">
        <v>0</v>
      </c>
      <c r="Z2013" s="66">
        <f t="shared" si="427"/>
        <v>0</v>
      </c>
      <c r="AA2013" s="75">
        <v>0</v>
      </c>
    </row>
    <row r="2014" spans="1:27" ht="15.75" hidden="1">
      <c r="A2014" s="66" t="s">
        <v>26</v>
      </c>
      <c r="B2014" s="1" t="s">
        <v>590</v>
      </c>
      <c r="C2014" s="71" t="str">
        <f>IF(A2014&lt;&gt;0,C1994,0)</f>
        <v>6.3.2.</v>
      </c>
      <c r="D2014" s="72">
        <v>0</v>
      </c>
      <c r="E2014" s="72">
        <v>0</v>
      </c>
      <c r="F2014" s="72">
        <v>0</v>
      </c>
      <c r="G2014" s="73">
        <v>0</v>
      </c>
      <c r="H2014" s="73">
        <v>0</v>
      </c>
      <c r="I2014" s="73">
        <v>0</v>
      </c>
      <c r="J2014" s="73">
        <v>0</v>
      </c>
      <c r="K2014" s="73">
        <v>0</v>
      </c>
      <c r="L2014" s="73">
        <v>0</v>
      </c>
      <c r="M2014" s="66"/>
      <c r="N2014" s="66"/>
      <c r="O2014" s="74">
        <v>0</v>
      </c>
      <c r="P2014" s="66">
        <f t="shared" si="426"/>
        <v>0</v>
      </c>
      <c r="Q2014" s="73">
        <v>0</v>
      </c>
      <c r="R2014" s="73">
        <v>0</v>
      </c>
      <c r="S2014" s="73">
        <v>0</v>
      </c>
      <c r="T2014" s="73">
        <v>0</v>
      </c>
      <c r="U2014" s="73">
        <v>0</v>
      </c>
      <c r="V2014" s="73">
        <v>0</v>
      </c>
      <c r="W2014" s="66"/>
      <c r="X2014" s="66"/>
      <c r="Y2014" s="74">
        <v>0</v>
      </c>
      <c r="Z2014" s="66">
        <f t="shared" si="427"/>
        <v>0</v>
      </c>
      <c r="AA2014" s="75">
        <v>0</v>
      </c>
    </row>
    <row r="2015" spans="1:27" ht="15.75" hidden="1">
      <c r="A2015" s="66" t="s">
        <v>26</v>
      </c>
      <c r="B2015" s="1" t="s">
        <v>591</v>
      </c>
      <c r="C2015" s="71" t="str">
        <f>IF(A2015&lt;&gt;0,C1994,0)</f>
        <v>6.3.2.</v>
      </c>
      <c r="D2015" s="72">
        <v>0</v>
      </c>
      <c r="E2015" s="72">
        <v>0</v>
      </c>
      <c r="F2015" s="72">
        <v>0</v>
      </c>
      <c r="G2015" s="73">
        <v>0</v>
      </c>
      <c r="H2015" s="73">
        <v>0</v>
      </c>
      <c r="I2015" s="73">
        <v>0</v>
      </c>
      <c r="J2015" s="73">
        <v>0</v>
      </c>
      <c r="K2015" s="73">
        <v>0</v>
      </c>
      <c r="L2015" s="73">
        <v>0</v>
      </c>
      <c r="M2015" s="66"/>
      <c r="N2015" s="66"/>
      <c r="O2015" s="74">
        <v>0</v>
      </c>
      <c r="P2015" s="66">
        <f t="shared" si="426"/>
        <v>0</v>
      </c>
      <c r="Q2015" s="73">
        <v>0</v>
      </c>
      <c r="R2015" s="73">
        <v>0</v>
      </c>
      <c r="S2015" s="73">
        <v>0</v>
      </c>
      <c r="T2015" s="73">
        <v>0</v>
      </c>
      <c r="U2015" s="73">
        <v>0</v>
      </c>
      <c r="V2015" s="73">
        <v>0</v>
      </c>
      <c r="W2015" s="66"/>
      <c r="X2015" s="66"/>
      <c r="Y2015" s="74">
        <v>0</v>
      </c>
      <c r="Z2015" s="66">
        <f t="shared" si="427"/>
        <v>0</v>
      </c>
      <c r="AA2015" s="75">
        <v>0</v>
      </c>
    </row>
    <row r="2016" spans="1:27" ht="31.5">
      <c r="A2016" s="66" t="s">
        <v>26</v>
      </c>
      <c r="B2016" s="1"/>
      <c r="C2016" s="63" t="s">
        <v>617</v>
      </c>
      <c r="D2016" s="64" t="s">
        <v>194</v>
      </c>
      <c r="E2016" s="52" t="s">
        <v>31</v>
      </c>
      <c r="F2016" s="72">
        <v>0</v>
      </c>
      <c r="G2016" s="66">
        <f t="shared" ref="G2016:Z2016" si="428">SUBTOTAL(9,G2017:G2028)</f>
        <v>0</v>
      </c>
      <c r="H2016" s="66">
        <f t="shared" si="428"/>
        <v>0</v>
      </c>
      <c r="I2016" s="66">
        <f t="shared" si="428"/>
        <v>0</v>
      </c>
      <c r="J2016" s="66">
        <f t="shared" si="428"/>
        <v>0</v>
      </c>
      <c r="K2016" s="66">
        <f t="shared" si="428"/>
        <v>0</v>
      </c>
      <c r="L2016" s="66">
        <f t="shared" si="428"/>
        <v>3.0902600000000001E-3</v>
      </c>
      <c r="M2016" s="66">
        <f t="shared" si="428"/>
        <v>0</v>
      </c>
      <c r="N2016" s="66">
        <f t="shared" si="428"/>
        <v>0</v>
      </c>
      <c r="O2016" s="66">
        <f t="shared" si="428"/>
        <v>3.0902600000000001E-3</v>
      </c>
      <c r="P2016" s="66">
        <f t="shared" si="428"/>
        <v>0</v>
      </c>
      <c r="Q2016" s="66">
        <f t="shared" si="428"/>
        <v>0</v>
      </c>
      <c r="R2016" s="66">
        <f t="shared" si="428"/>
        <v>0</v>
      </c>
      <c r="S2016" s="66">
        <f t="shared" si="428"/>
        <v>0</v>
      </c>
      <c r="T2016" s="66">
        <f t="shared" si="428"/>
        <v>0</v>
      </c>
      <c r="U2016" s="66">
        <f t="shared" si="428"/>
        <v>0</v>
      </c>
      <c r="V2016" s="66">
        <f t="shared" si="428"/>
        <v>3.0902600000000001E-3</v>
      </c>
      <c r="W2016" s="66">
        <f t="shared" si="428"/>
        <v>0</v>
      </c>
      <c r="X2016" s="66">
        <f t="shared" si="428"/>
        <v>0</v>
      </c>
      <c r="Y2016" s="66">
        <f t="shared" si="428"/>
        <v>3.0902600000000001E-3</v>
      </c>
      <c r="Z2016" s="66">
        <f t="shared" si="428"/>
        <v>0</v>
      </c>
      <c r="AA2016" s="67">
        <f>SUBTOTAL(9,AA2017:AA2028)</f>
        <v>0</v>
      </c>
    </row>
    <row r="2017" spans="1:27" ht="47.25">
      <c r="A2017" s="66" t="s">
        <v>2816</v>
      </c>
      <c r="B2017" s="1" t="s">
        <v>548</v>
      </c>
      <c r="C2017" s="71" t="str">
        <f>IF(A2017&lt;&gt;0,C2016,0)</f>
        <v>6.4.</v>
      </c>
      <c r="D2017" s="72" t="s">
        <v>2817</v>
      </c>
      <c r="E2017" s="72" t="s">
        <v>2664</v>
      </c>
      <c r="F2017" s="72">
        <v>0</v>
      </c>
      <c r="G2017" s="73">
        <v>0</v>
      </c>
      <c r="H2017" s="73">
        <v>0</v>
      </c>
      <c r="I2017" s="73">
        <v>0</v>
      </c>
      <c r="J2017" s="73">
        <v>0</v>
      </c>
      <c r="K2017" s="73">
        <v>0</v>
      </c>
      <c r="L2017" s="73">
        <v>0</v>
      </c>
      <c r="M2017" s="66"/>
      <c r="N2017" s="66"/>
      <c r="O2017" s="74">
        <v>0</v>
      </c>
      <c r="P2017" s="66">
        <f t="shared" ref="P2017:P2028" si="429">L2017-O2017</f>
        <v>0</v>
      </c>
      <c r="Q2017" s="73">
        <v>0</v>
      </c>
      <c r="R2017" s="73">
        <v>0</v>
      </c>
      <c r="S2017" s="73">
        <v>0</v>
      </c>
      <c r="T2017" s="73">
        <v>0</v>
      </c>
      <c r="U2017" s="73">
        <v>0</v>
      </c>
      <c r="V2017" s="73">
        <v>0</v>
      </c>
      <c r="W2017" s="66"/>
      <c r="X2017" s="66"/>
      <c r="Y2017" s="74">
        <v>0</v>
      </c>
      <c r="Z2017" s="66">
        <f t="shared" ref="Z2017:Z2028" si="430">V2017-Y2017</f>
        <v>0</v>
      </c>
      <c r="AA2017" s="75">
        <v>0</v>
      </c>
    </row>
    <row r="2018" spans="1:27" ht="15.75">
      <c r="A2018" s="66" t="s">
        <v>2818</v>
      </c>
      <c r="B2018" s="1" t="s">
        <v>549</v>
      </c>
      <c r="C2018" s="71" t="str">
        <f>IF(A2018&lt;&gt;0,C2016,0)</f>
        <v>6.4.</v>
      </c>
      <c r="D2018" s="72" t="s">
        <v>2819</v>
      </c>
      <c r="E2018" s="72" t="s">
        <v>2664</v>
      </c>
      <c r="F2018" s="72" t="s">
        <v>1352</v>
      </c>
      <c r="G2018" s="73">
        <v>0</v>
      </c>
      <c r="H2018" s="73">
        <v>0</v>
      </c>
      <c r="I2018" s="73">
        <v>0</v>
      </c>
      <c r="J2018" s="73">
        <v>0</v>
      </c>
      <c r="K2018" s="73">
        <v>0</v>
      </c>
      <c r="L2018" s="73">
        <v>0</v>
      </c>
      <c r="M2018" s="66"/>
      <c r="N2018" s="66"/>
      <c r="O2018" s="74">
        <v>0</v>
      </c>
      <c r="P2018" s="66">
        <f t="shared" si="429"/>
        <v>0</v>
      </c>
      <c r="Q2018" s="73">
        <v>0</v>
      </c>
      <c r="R2018" s="73">
        <v>0</v>
      </c>
      <c r="S2018" s="73">
        <v>0</v>
      </c>
      <c r="T2018" s="73">
        <v>0</v>
      </c>
      <c r="U2018" s="73">
        <v>0</v>
      </c>
      <c r="V2018" s="73">
        <v>0</v>
      </c>
      <c r="W2018" s="66"/>
      <c r="X2018" s="66"/>
      <c r="Y2018" s="74">
        <v>0</v>
      </c>
      <c r="Z2018" s="66">
        <f t="shared" si="430"/>
        <v>0</v>
      </c>
      <c r="AA2018" s="75">
        <v>0</v>
      </c>
    </row>
    <row r="2019" spans="1:27" ht="31.5">
      <c r="A2019" s="66" t="s">
        <v>2820</v>
      </c>
      <c r="B2019" s="1" t="s">
        <v>550</v>
      </c>
      <c r="C2019" s="71" t="str">
        <f>IF(A2019&lt;&gt;0,C2016,0)</f>
        <v>6.4.</v>
      </c>
      <c r="D2019" s="72" t="s">
        <v>2821</v>
      </c>
      <c r="E2019" s="72" t="s">
        <v>2664</v>
      </c>
      <c r="F2019" s="72" t="s">
        <v>1353</v>
      </c>
      <c r="G2019" s="73">
        <v>0</v>
      </c>
      <c r="H2019" s="73">
        <v>0</v>
      </c>
      <c r="I2019" s="73">
        <v>0</v>
      </c>
      <c r="J2019" s="73">
        <v>0</v>
      </c>
      <c r="K2019" s="73">
        <v>0</v>
      </c>
      <c r="L2019" s="73">
        <v>3.0902600000000001E-3</v>
      </c>
      <c r="M2019" s="66"/>
      <c r="N2019" s="66"/>
      <c r="O2019" s="74">
        <v>3.0902600000000001E-3</v>
      </c>
      <c r="P2019" s="66">
        <f t="shared" si="429"/>
        <v>0</v>
      </c>
      <c r="Q2019" s="73">
        <v>0</v>
      </c>
      <c r="R2019" s="73">
        <v>0</v>
      </c>
      <c r="S2019" s="73">
        <v>0</v>
      </c>
      <c r="T2019" s="73">
        <v>0</v>
      </c>
      <c r="U2019" s="73">
        <v>0</v>
      </c>
      <c r="V2019" s="73">
        <v>3.0902600000000001E-3</v>
      </c>
      <c r="W2019" s="66"/>
      <c r="X2019" s="66"/>
      <c r="Y2019" s="74">
        <v>3.0902600000000001E-3</v>
      </c>
      <c r="Z2019" s="66">
        <f t="shared" si="430"/>
        <v>0</v>
      </c>
      <c r="AA2019" s="75">
        <v>0</v>
      </c>
    </row>
    <row r="2020" spans="1:27" ht="15.75" hidden="1">
      <c r="A2020" s="66" t="s">
        <v>26</v>
      </c>
      <c r="B2020" s="1" t="s">
        <v>551</v>
      </c>
      <c r="C2020" s="71" t="str">
        <f>IF(A2020&lt;&gt;0,C2016,0)</f>
        <v>6.4.</v>
      </c>
      <c r="D2020" s="72">
        <v>0</v>
      </c>
      <c r="E2020" s="72">
        <v>0</v>
      </c>
      <c r="F2020" s="72">
        <v>0</v>
      </c>
      <c r="G2020" s="73">
        <v>0</v>
      </c>
      <c r="H2020" s="73">
        <v>0</v>
      </c>
      <c r="I2020" s="73">
        <v>0</v>
      </c>
      <c r="J2020" s="73">
        <v>0</v>
      </c>
      <c r="K2020" s="73">
        <v>0</v>
      </c>
      <c r="L2020" s="73">
        <v>0</v>
      </c>
      <c r="M2020" s="66"/>
      <c r="N2020" s="66"/>
      <c r="O2020" s="74">
        <v>0</v>
      </c>
      <c r="P2020" s="66">
        <f t="shared" si="429"/>
        <v>0</v>
      </c>
      <c r="Q2020" s="73">
        <v>0</v>
      </c>
      <c r="R2020" s="73">
        <v>0</v>
      </c>
      <c r="S2020" s="73">
        <v>0</v>
      </c>
      <c r="T2020" s="73">
        <v>0</v>
      </c>
      <c r="U2020" s="73">
        <v>0</v>
      </c>
      <c r="V2020" s="73">
        <v>0</v>
      </c>
      <c r="W2020" s="66"/>
      <c r="X2020" s="66"/>
      <c r="Y2020" s="74">
        <v>0</v>
      </c>
      <c r="Z2020" s="66">
        <f t="shared" si="430"/>
        <v>0</v>
      </c>
      <c r="AA2020" s="75">
        <v>0</v>
      </c>
    </row>
    <row r="2021" spans="1:27" ht="63" hidden="1" customHeight="1">
      <c r="A2021" s="66" t="s">
        <v>26</v>
      </c>
      <c r="B2021" s="1" t="s">
        <v>552</v>
      </c>
      <c r="C2021" s="71" t="str">
        <f>IF(A2021&lt;&gt;0,C2016,0)</f>
        <v>6.4.</v>
      </c>
      <c r="D2021" s="72">
        <v>0</v>
      </c>
      <c r="E2021" s="72">
        <v>0</v>
      </c>
      <c r="F2021" s="72">
        <v>0</v>
      </c>
      <c r="G2021" s="73">
        <v>0</v>
      </c>
      <c r="H2021" s="73">
        <v>0</v>
      </c>
      <c r="I2021" s="73">
        <v>0</v>
      </c>
      <c r="J2021" s="73">
        <v>0</v>
      </c>
      <c r="K2021" s="73">
        <v>0</v>
      </c>
      <c r="L2021" s="73">
        <v>0</v>
      </c>
      <c r="M2021" s="66"/>
      <c r="N2021" s="66"/>
      <c r="O2021" s="74">
        <v>0</v>
      </c>
      <c r="P2021" s="66">
        <f t="shared" si="429"/>
        <v>0</v>
      </c>
      <c r="Q2021" s="73">
        <v>0</v>
      </c>
      <c r="R2021" s="73">
        <v>0</v>
      </c>
      <c r="S2021" s="73">
        <v>0</v>
      </c>
      <c r="T2021" s="73">
        <v>0</v>
      </c>
      <c r="U2021" s="73">
        <v>0</v>
      </c>
      <c r="V2021" s="73">
        <v>0</v>
      </c>
      <c r="W2021" s="66"/>
      <c r="X2021" s="66"/>
      <c r="Y2021" s="74">
        <v>0</v>
      </c>
      <c r="Z2021" s="66">
        <f t="shared" si="430"/>
        <v>0</v>
      </c>
      <c r="AA2021" s="75">
        <v>0</v>
      </c>
    </row>
    <row r="2022" spans="1:27" ht="15.75" hidden="1">
      <c r="A2022" s="66" t="s">
        <v>26</v>
      </c>
      <c r="B2022" s="1" t="s">
        <v>553</v>
      </c>
      <c r="C2022" s="71" t="str">
        <f>IF(A2022&lt;&gt;0,C2016,0)</f>
        <v>6.4.</v>
      </c>
      <c r="D2022" s="72">
        <v>0</v>
      </c>
      <c r="E2022" s="72">
        <v>0</v>
      </c>
      <c r="F2022" s="72">
        <v>0</v>
      </c>
      <c r="G2022" s="73">
        <v>0</v>
      </c>
      <c r="H2022" s="73">
        <v>0</v>
      </c>
      <c r="I2022" s="73">
        <v>0</v>
      </c>
      <c r="J2022" s="73">
        <v>0</v>
      </c>
      <c r="K2022" s="73">
        <v>0</v>
      </c>
      <c r="L2022" s="73">
        <v>0</v>
      </c>
      <c r="M2022" s="66"/>
      <c r="N2022" s="66"/>
      <c r="O2022" s="74">
        <v>0</v>
      </c>
      <c r="P2022" s="66">
        <f t="shared" si="429"/>
        <v>0</v>
      </c>
      <c r="Q2022" s="73">
        <v>0</v>
      </c>
      <c r="R2022" s="73">
        <v>0</v>
      </c>
      <c r="S2022" s="73">
        <v>0</v>
      </c>
      <c r="T2022" s="73">
        <v>0</v>
      </c>
      <c r="U2022" s="73">
        <v>0</v>
      </c>
      <c r="V2022" s="73">
        <v>0</v>
      </c>
      <c r="W2022" s="66"/>
      <c r="X2022" s="66"/>
      <c r="Y2022" s="74">
        <v>0</v>
      </c>
      <c r="Z2022" s="66">
        <f t="shared" si="430"/>
        <v>0</v>
      </c>
      <c r="AA2022" s="75">
        <v>0</v>
      </c>
    </row>
    <row r="2023" spans="1:27" ht="15.75" hidden="1">
      <c r="A2023" s="66" t="s">
        <v>26</v>
      </c>
      <c r="B2023" s="1" t="s">
        <v>554</v>
      </c>
      <c r="C2023" s="71" t="str">
        <f>IF(A2023&lt;&gt;0,C2016,0)</f>
        <v>6.4.</v>
      </c>
      <c r="D2023" s="72">
        <v>0</v>
      </c>
      <c r="E2023" s="72">
        <v>0</v>
      </c>
      <c r="F2023" s="72">
        <v>0</v>
      </c>
      <c r="G2023" s="73">
        <v>0</v>
      </c>
      <c r="H2023" s="73">
        <v>0</v>
      </c>
      <c r="I2023" s="73">
        <v>0</v>
      </c>
      <c r="J2023" s="73">
        <v>0</v>
      </c>
      <c r="K2023" s="73">
        <v>0</v>
      </c>
      <c r="L2023" s="73">
        <v>0</v>
      </c>
      <c r="M2023" s="66"/>
      <c r="N2023" s="66"/>
      <c r="O2023" s="74">
        <v>0</v>
      </c>
      <c r="P2023" s="66">
        <f t="shared" si="429"/>
        <v>0</v>
      </c>
      <c r="Q2023" s="73">
        <v>0</v>
      </c>
      <c r="R2023" s="73">
        <v>0</v>
      </c>
      <c r="S2023" s="73">
        <v>0</v>
      </c>
      <c r="T2023" s="73">
        <v>0</v>
      </c>
      <c r="U2023" s="73">
        <v>0</v>
      </c>
      <c r="V2023" s="73">
        <v>0</v>
      </c>
      <c r="W2023" s="66"/>
      <c r="X2023" s="66"/>
      <c r="Y2023" s="74">
        <v>0</v>
      </c>
      <c r="Z2023" s="66">
        <f t="shared" si="430"/>
        <v>0</v>
      </c>
      <c r="AA2023" s="75">
        <v>0</v>
      </c>
    </row>
    <row r="2024" spans="1:27" ht="110.25" hidden="1" customHeight="1">
      <c r="A2024" s="66" t="s">
        <v>26</v>
      </c>
      <c r="B2024" s="1" t="s">
        <v>555</v>
      </c>
      <c r="C2024" s="71" t="str">
        <f>IF(A2024&lt;&gt;0,C2016,0)</f>
        <v>6.4.</v>
      </c>
      <c r="D2024" s="72">
        <v>0</v>
      </c>
      <c r="E2024" s="72">
        <v>0</v>
      </c>
      <c r="F2024" s="72">
        <v>0</v>
      </c>
      <c r="G2024" s="73">
        <v>0</v>
      </c>
      <c r="H2024" s="73">
        <v>0</v>
      </c>
      <c r="I2024" s="73">
        <v>0</v>
      </c>
      <c r="J2024" s="73">
        <v>0</v>
      </c>
      <c r="K2024" s="73">
        <v>0</v>
      </c>
      <c r="L2024" s="73">
        <v>0</v>
      </c>
      <c r="M2024" s="66"/>
      <c r="N2024" s="66"/>
      <c r="O2024" s="74">
        <v>0</v>
      </c>
      <c r="P2024" s="66">
        <f t="shared" si="429"/>
        <v>0</v>
      </c>
      <c r="Q2024" s="73">
        <v>0</v>
      </c>
      <c r="R2024" s="73">
        <v>0</v>
      </c>
      <c r="S2024" s="73">
        <v>0</v>
      </c>
      <c r="T2024" s="73">
        <v>0</v>
      </c>
      <c r="U2024" s="73">
        <v>0</v>
      </c>
      <c r="V2024" s="73">
        <v>0</v>
      </c>
      <c r="W2024" s="66"/>
      <c r="X2024" s="66"/>
      <c r="Y2024" s="74">
        <v>0</v>
      </c>
      <c r="Z2024" s="66">
        <f t="shared" si="430"/>
        <v>0</v>
      </c>
      <c r="AA2024" s="75">
        <v>0</v>
      </c>
    </row>
    <row r="2025" spans="1:27" ht="15.75" hidden="1">
      <c r="A2025" s="66" t="s">
        <v>26</v>
      </c>
      <c r="B2025" s="1" t="s">
        <v>556</v>
      </c>
      <c r="C2025" s="71" t="str">
        <f>IF(A2025&lt;&gt;0,C2016,0)</f>
        <v>6.4.</v>
      </c>
      <c r="D2025" s="72">
        <v>0</v>
      </c>
      <c r="E2025" s="72">
        <v>0</v>
      </c>
      <c r="F2025" s="72">
        <v>0</v>
      </c>
      <c r="G2025" s="73">
        <v>0</v>
      </c>
      <c r="H2025" s="73">
        <v>0</v>
      </c>
      <c r="I2025" s="73">
        <v>0</v>
      </c>
      <c r="J2025" s="73">
        <v>0</v>
      </c>
      <c r="K2025" s="73">
        <v>0</v>
      </c>
      <c r="L2025" s="73">
        <v>0</v>
      </c>
      <c r="M2025" s="66"/>
      <c r="N2025" s="66"/>
      <c r="O2025" s="74">
        <v>0</v>
      </c>
      <c r="P2025" s="66">
        <f t="shared" si="429"/>
        <v>0</v>
      </c>
      <c r="Q2025" s="73">
        <v>0</v>
      </c>
      <c r="R2025" s="73">
        <v>0</v>
      </c>
      <c r="S2025" s="73">
        <v>0</v>
      </c>
      <c r="T2025" s="73">
        <v>0</v>
      </c>
      <c r="U2025" s="73">
        <v>0</v>
      </c>
      <c r="V2025" s="73">
        <v>0</v>
      </c>
      <c r="W2025" s="66"/>
      <c r="X2025" s="66"/>
      <c r="Y2025" s="74">
        <v>0</v>
      </c>
      <c r="Z2025" s="66">
        <f t="shared" si="430"/>
        <v>0</v>
      </c>
      <c r="AA2025" s="75">
        <v>0</v>
      </c>
    </row>
    <row r="2026" spans="1:27" ht="15.75" hidden="1">
      <c r="A2026" s="66" t="s">
        <v>26</v>
      </c>
      <c r="B2026" s="1" t="s">
        <v>559</v>
      </c>
      <c r="C2026" s="71" t="str">
        <f>IF(A2026&lt;&gt;0,C2016,0)</f>
        <v>6.4.</v>
      </c>
      <c r="D2026" s="72">
        <v>0</v>
      </c>
      <c r="E2026" s="72">
        <v>0</v>
      </c>
      <c r="F2026" s="72">
        <v>0</v>
      </c>
      <c r="G2026" s="73">
        <v>0</v>
      </c>
      <c r="H2026" s="73">
        <v>0</v>
      </c>
      <c r="I2026" s="73">
        <v>0</v>
      </c>
      <c r="J2026" s="73">
        <v>0</v>
      </c>
      <c r="K2026" s="73">
        <v>0</v>
      </c>
      <c r="L2026" s="73">
        <v>0</v>
      </c>
      <c r="M2026" s="66"/>
      <c r="N2026" s="66"/>
      <c r="O2026" s="74">
        <v>0</v>
      </c>
      <c r="P2026" s="66">
        <f t="shared" si="429"/>
        <v>0</v>
      </c>
      <c r="Q2026" s="73">
        <v>0</v>
      </c>
      <c r="R2026" s="73">
        <v>0</v>
      </c>
      <c r="S2026" s="73">
        <v>0</v>
      </c>
      <c r="T2026" s="73">
        <v>0</v>
      </c>
      <c r="U2026" s="73">
        <v>0</v>
      </c>
      <c r="V2026" s="73">
        <v>0</v>
      </c>
      <c r="W2026" s="66"/>
      <c r="X2026" s="66"/>
      <c r="Y2026" s="74">
        <v>0</v>
      </c>
      <c r="Z2026" s="66">
        <f t="shared" si="430"/>
        <v>0</v>
      </c>
      <c r="AA2026" s="75">
        <v>0</v>
      </c>
    </row>
    <row r="2027" spans="1:27" ht="15.75" hidden="1">
      <c r="A2027" s="66" t="s">
        <v>26</v>
      </c>
      <c r="B2027" s="1" t="s">
        <v>560</v>
      </c>
      <c r="C2027" s="71" t="str">
        <f>IF(A2027&lt;&gt;0,C2016,0)</f>
        <v>6.4.</v>
      </c>
      <c r="D2027" s="72">
        <v>0</v>
      </c>
      <c r="E2027" s="72">
        <v>0</v>
      </c>
      <c r="F2027" s="72">
        <v>0</v>
      </c>
      <c r="G2027" s="73">
        <v>0</v>
      </c>
      <c r="H2027" s="73">
        <v>0</v>
      </c>
      <c r="I2027" s="73">
        <v>0</v>
      </c>
      <c r="J2027" s="73">
        <v>0</v>
      </c>
      <c r="K2027" s="73">
        <v>0</v>
      </c>
      <c r="L2027" s="73">
        <v>0</v>
      </c>
      <c r="M2027" s="66"/>
      <c r="N2027" s="66"/>
      <c r="O2027" s="74">
        <v>0</v>
      </c>
      <c r="P2027" s="66">
        <f t="shared" si="429"/>
        <v>0</v>
      </c>
      <c r="Q2027" s="73">
        <v>0</v>
      </c>
      <c r="R2027" s="73">
        <v>0</v>
      </c>
      <c r="S2027" s="73">
        <v>0</v>
      </c>
      <c r="T2027" s="73">
        <v>0</v>
      </c>
      <c r="U2027" s="73">
        <v>0</v>
      </c>
      <c r="V2027" s="73">
        <v>0</v>
      </c>
      <c r="W2027" s="66"/>
      <c r="X2027" s="66"/>
      <c r="Y2027" s="74">
        <v>0</v>
      </c>
      <c r="Z2027" s="66">
        <f t="shared" si="430"/>
        <v>0</v>
      </c>
      <c r="AA2027" s="75">
        <v>0</v>
      </c>
    </row>
    <row r="2028" spans="1:27" ht="15.75" hidden="1">
      <c r="A2028" s="66" t="s">
        <v>26</v>
      </c>
      <c r="B2028" s="1" t="s">
        <v>561</v>
      </c>
      <c r="C2028" s="71" t="str">
        <f>IF(A2028&lt;&gt;0,C2016,0)</f>
        <v>6.4.</v>
      </c>
      <c r="D2028" s="72">
        <v>0</v>
      </c>
      <c r="E2028" s="72">
        <v>0</v>
      </c>
      <c r="F2028" s="72">
        <v>0</v>
      </c>
      <c r="G2028" s="73">
        <v>0</v>
      </c>
      <c r="H2028" s="73">
        <v>0</v>
      </c>
      <c r="I2028" s="73">
        <v>0</v>
      </c>
      <c r="J2028" s="73">
        <v>0</v>
      </c>
      <c r="K2028" s="73">
        <v>0</v>
      </c>
      <c r="L2028" s="73">
        <v>0</v>
      </c>
      <c r="M2028" s="66"/>
      <c r="N2028" s="66"/>
      <c r="O2028" s="74">
        <v>0</v>
      </c>
      <c r="P2028" s="66">
        <f t="shared" si="429"/>
        <v>0</v>
      </c>
      <c r="Q2028" s="73">
        <v>0</v>
      </c>
      <c r="R2028" s="73">
        <v>0</v>
      </c>
      <c r="S2028" s="73">
        <v>0</v>
      </c>
      <c r="T2028" s="73">
        <v>0</v>
      </c>
      <c r="U2028" s="73">
        <v>0</v>
      </c>
      <c r="V2028" s="73">
        <v>0</v>
      </c>
      <c r="W2028" s="66"/>
      <c r="X2028" s="66"/>
      <c r="Y2028" s="74">
        <v>0</v>
      </c>
      <c r="Z2028" s="66">
        <f t="shared" si="430"/>
        <v>0</v>
      </c>
      <c r="AA2028" s="75">
        <v>0</v>
      </c>
    </row>
    <row r="2029" spans="1:27" ht="31.5">
      <c r="A2029" s="66" t="s">
        <v>26</v>
      </c>
      <c r="B2029" s="1"/>
      <c r="C2029" s="63" t="s">
        <v>618</v>
      </c>
      <c r="D2029" s="69" t="s">
        <v>196</v>
      </c>
      <c r="E2029" s="52" t="s">
        <v>31</v>
      </c>
      <c r="F2029" s="72">
        <v>0</v>
      </c>
      <c r="G2029" s="66">
        <f t="shared" ref="G2029:Z2029" si="431">SUBTOTAL(9,G2030:G2030)</f>
        <v>0.28000000000000003</v>
      </c>
      <c r="H2029" s="66">
        <f t="shared" si="431"/>
        <v>0</v>
      </c>
      <c r="I2029" s="66">
        <f t="shared" si="431"/>
        <v>0</v>
      </c>
      <c r="J2029" s="66">
        <f t="shared" si="431"/>
        <v>0.28000000000000003</v>
      </c>
      <c r="K2029" s="66">
        <f t="shared" si="431"/>
        <v>0</v>
      </c>
      <c r="L2029" s="66">
        <f t="shared" si="431"/>
        <v>0.11972358</v>
      </c>
      <c r="M2029" s="66">
        <f t="shared" si="431"/>
        <v>0</v>
      </c>
      <c r="N2029" s="66">
        <f t="shared" si="431"/>
        <v>0</v>
      </c>
      <c r="O2029" s="66">
        <f t="shared" si="431"/>
        <v>0.11972358</v>
      </c>
      <c r="P2029" s="66">
        <f t="shared" si="431"/>
        <v>0</v>
      </c>
      <c r="Q2029" s="66">
        <f t="shared" si="431"/>
        <v>0</v>
      </c>
      <c r="R2029" s="66">
        <f t="shared" si="431"/>
        <v>0</v>
      </c>
      <c r="S2029" s="66">
        <f t="shared" si="431"/>
        <v>0</v>
      </c>
      <c r="T2029" s="66">
        <f t="shared" si="431"/>
        <v>0</v>
      </c>
      <c r="U2029" s="66">
        <f t="shared" si="431"/>
        <v>0</v>
      </c>
      <c r="V2029" s="66">
        <f t="shared" si="431"/>
        <v>0.11972358</v>
      </c>
      <c r="W2029" s="66">
        <f t="shared" si="431"/>
        <v>0</v>
      </c>
      <c r="X2029" s="66">
        <f t="shared" si="431"/>
        <v>0</v>
      </c>
      <c r="Y2029" s="66">
        <f t="shared" si="431"/>
        <v>0.11972358</v>
      </c>
      <c r="Z2029" s="66">
        <f t="shared" si="431"/>
        <v>0</v>
      </c>
      <c r="AA2029" s="67">
        <f>SUBTOTAL(9,AA2030:AA2030)</f>
        <v>0.28199995</v>
      </c>
    </row>
    <row r="2030" spans="1:27" ht="63">
      <c r="A2030" s="66" t="s">
        <v>2822</v>
      </c>
      <c r="B2030" s="1" t="s">
        <v>548</v>
      </c>
      <c r="C2030" s="71" t="str">
        <f>IF(A2030&lt;&gt;0,C2029,0)</f>
        <v>6.5.</v>
      </c>
      <c r="D2030" s="72" t="s">
        <v>2823</v>
      </c>
      <c r="E2030" s="72" t="s">
        <v>2664</v>
      </c>
      <c r="F2030" s="72" t="s">
        <v>1354</v>
      </c>
      <c r="G2030" s="73">
        <v>0.28000000000000003</v>
      </c>
      <c r="H2030" s="73">
        <v>0</v>
      </c>
      <c r="I2030" s="73">
        <v>0</v>
      </c>
      <c r="J2030" s="73">
        <v>0.28000000000000003</v>
      </c>
      <c r="K2030" s="73">
        <v>0</v>
      </c>
      <c r="L2030" s="73">
        <v>0.11972358</v>
      </c>
      <c r="M2030" s="66"/>
      <c r="N2030" s="66"/>
      <c r="O2030" s="74">
        <v>0.11972358</v>
      </c>
      <c r="P2030" s="66">
        <f t="shared" ref="P2030:P2038" si="432">L2030-O2030</f>
        <v>0</v>
      </c>
      <c r="Q2030" s="73">
        <v>0</v>
      </c>
      <c r="R2030" s="73">
        <v>0</v>
      </c>
      <c r="S2030" s="73">
        <v>0</v>
      </c>
      <c r="T2030" s="73">
        <v>0</v>
      </c>
      <c r="U2030" s="73">
        <v>0</v>
      </c>
      <c r="V2030" s="73">
        <v>0.11972358</v>
      </c>
      <c r="W2030" s="66"/>
      <c r="X2030" s="66"/>
      <c r="Y2030" s="74">
        <v>0.11972358</v>
      </c>
      <c r="Z2030" s="66">
        <f>V2030-Y2030</f>
        <v>0</v>
      </c>
      <c r="AA2030" s="75">
        <v>0.28199995</v>
      </c>
    </row>
    <row r="2031" spans="1:27" ht="31.5">
      <c r="A2031" s="66" t="s">
        <v>26</v>
      </c>
      <c r="B2031" s="1"/>
      <c r="C2031" s="71" t="s">
        <v>619</v>
      </c>
      <c r="D2031" s="64" t="s">
        <v>41</v>
      </c>
      <c r="E2031" s="72" t="s">
        <v>31</v>
      </c>
      <c r="F2031" s="72">
        <v>0</v>
      </c>
      <c r="G2031" s="66">
        <f t="shared" ref="G2031:Z2031" si="433">SUBTOTAL(9,G2032:G2038)</f>
        <v>168.09</v>
      </c>
      <c r="H2031" s="66">
        <f t="shared" si="433"/>
        <v>0</v>
      </c>
      <c r="I2031" s="66">
        <f t="shared" si="433"/>
        <v>0</v>
      </c>
      <c r="J2031" s="66">
        <f t="shared" si="433"/>
        <v>168.09</v>
      </c>
      <c r="K2031" s="66">
        <f t="shared" si="433"/>
        <v>0</v>
      </c>
      <c r="L2031" s="66">
        <f t="shared" si="433"/>
        <v>0</v>
      </c>
      <c r="M2031" s="66">
        <f t="shared" si="433"/>
        <v>0</v>
      </c>
      <c r="N2031" s="66">
        <f t="shared" si="433"/>
        <v>0</v>
      </c>
      <c r="O2031" s="66">
        <f t="shared" si="433"/>
        <v>0</v>
      </c>
      <c r="P2031" s="66">
        <f t="shared" si="433"/>
        <v>0</v>
      </c>
      <c r="Q2031" s="66">
        <f t="shared" si="433"/>
        <v>0</v>
      </c>
      <c r="R2031" s="66">
        <f t="shared" si="433"/>
        <v>0</v>
      </c>
      <c r="S2031" s="66">
        <f t="shared" si="433"/>
        <v>0</v>
      </c>
      <c r="T2031" s="66">
        <f t="shared" si="433"/>
        <v>0</v>
      </c>
      <c r="U2031" s="66">
        <f t="shared" si="433"/>
        <v>0</v>
      </c>
      <c r="V2031" s="66">
        <f t="shared" si="433"/>
        <v>0</v>
      </c>
      <c r="W2031" s="66">
        <f t="shared" si="433"/>
        <v>0</v>
      </c>
      <c r="X2031" s="66">
        <f t="shared" si="433"/>
        <v>0</v>
      </c>
      <c r="Y2031" s="66">
        <f t="shared" si="433"/>
        <v>0</v>
      </c>
      <c r="Z2031" s="66">
        <f t="shared" si="433"/>
        <v>0</v>
      </c>
      <c r="AA2031" s="67">
        <f>SUBTOTAL(9,AA2032:AA2038)</f>
        <v>168.09234218629331</v>
      </c>
    </row>
    <row r="2032" spans="1:27" ht="31.5">
      <c r="A2032" s="66" t="s">
        <v>2824</v>
      </c>
      <c r="B2032" s="1" t="s">
        <v>548</v>
      </c>
      <c r="C2032" s="71" t="s">
        <v>619</v>
      </c>
      <c r="D2032" s="72" t="s">
        <v>2825</v>
      </c>
      <c r="E2032" s="72" t="s">
        <v>2664</v>
      </c>
      <c r="F2032" s="72" t="s">
        <v>1355</v>
      </c>
      <c r="G2032" s="73">
        <v>168.09</v>
      </c>
      <c r="H2032" s="73">
        <v>0</v>
      </c>
      <c r="I2032" s="73">
        <v>0</v>
      </c>
      <c r="J2032" s="73">
        <v>168.09</v>
      </c>
      <c r="K2032" s="73">
        <v>0</v>
      </c>
      <c r="L2032" s="73">
        <v>0</v>
      </c>
      <c r="M2032" s="66"/>
      <c r="N2032" s="66"/>
      <c r="O2032" s="74">
        <v>0</v>
      </c>
      <c r="P2032" s="66">
        <f t="shared" si="432"/>
        <v>0</v>
      </c>
      <c r="Q2032" s="73">
        <v>0</v>
      </c>
      <c r="R2032" s="73">
        <v>0</v>
      </c>
      <c r="S2032" s="73">
        <v>0</v>
      </c>
      <c r="T2032" s="73">
        <v>0</v>
      </c>
      <c r="U2032" s="73">
        <v>0</v>
      </c>
      <c r="V2032" s="73">
        <v>0</v>
      </c>
      <c r="W2032" s="66"/>
      <c r="X2032" s="66"/>
      <c r="Y2032" s="74">
        <v>0</v>
      </c>
      <c r="Z2032" s="66">
        <f t="shared" ref="Z2032:Z2038" si="434">V2032-Y2032</f>
        <v>0</v>
      </c>
      <c r="AA2032" s="75">
        <v>168.09234218629331</v>
      </c>
    </row>
    <row r="2033" spans="1:27" ht="110.25" hidden="1" customHeight="1">
      <c r="A2033" s="66" t="s">
        <v>26</v>
      </c>
      <c r="B2033" s="1" t="s">
        <v>549</v>
      </c>
      <c r="C2033" s="71" t="s">
        <v>619</v>
      </c>
      <c r="D2033" s="72">
        <v>0</v>
      </c>
      <c r="E2033" s="72">
        <v>0</v>
      </c>
      <c r="F2033" s="72">
        <v>0</v>
      </c>
      <c r="G2033" s="73">
        <v>0</v>
      </c>
      <c r="H2033" s="73">
        <v>0</v>
      </c>
      <c r="I2033" s="73">
        <v>0</v>
      </c>
      <c r="J2033" s="73">
        <v>0</v>
      </c>
      <c r="K2033" s="73">
        <v>0</v>
      </c>
      <c r="L2033" s="73">
        <v>0</v>
      </c>
      <c r="M2033" s="66"/>
      <c r="N2033" s="66"/>
      <c r="O2033" s="74">
        <v>0</v>
      </c>
      <c r="P2033" s="66">
        <f t="shared" si="432"/>
        <v>0</v>
      </c>
      <c r="Q2033" s="73">
        <v>0</v>
      </c>
      <c r="R2033" s="73">
        <v>0</v>
      </c>
      <c r="S2033" s="73">
        <v>0</v>
      </c>
      <c r="T2033" s="73">
        <v>0</v>
      </c>
      <c r="U2033" s="73">
        <v>0</v>
      </c>
      <c r="V2033" s="73">
        <v>0</v>
      </c>
      <c r="W2033" s="66"/>
      <c r="X2033" s="66"/>
      <c r="Y2033" s="74">
        <v>0</v>
      </c>
      <c r="Z2033" s="66">
        <f t="shared" si="434"/>
        <v>0</v>
      </c>
      <c r="AA2033" s="75">
        <v>0</v>
      </c>
    </row>
    <row r="2034" spans="1:27" ht="173.25" hidden="1" customHeight="1">
      <c r="A2034" s="66" t="s">
        <v>26</v>
      </c>
      <c r="B2034" s="1" t="s">
        <v>550</v>
      </c>
      <c r="C2034" s="71" t="s">
        <v>619</v>
      </c>
      <c r="D2034" s="72">
        <v>0</v>
      </c>
      <c r="E2034" s="72">
        <v>0</v>
      </c>
      <c r="F2034" s="72">
        <v>0</v>
      </c>
      <c r="G2034" s="73">
        <v>0</v>
      </c>
      <c r="H2034" s="73">
        <v>0</v>
      </c>
      <c r="I2034" s="73">
        <v>0</v>
      </c>
      <c r="J2034" s="73">
        <v>0</v>
      </c>
      <c r="K2034" s="73">
        <v>0</v>
      </c>
      <c r="L2034" s="73">
        <v>0</v>
      </c>
      <c r="M2034" s="66"/>
      <c r="N2034" s="66"/>
      <c r="O2034" s="74">
        <v>0</v>
      </c>
      <c r="P2034" s="66">
        <f t="shared" si="432"/>
        <v>0</v>
      </c>
      <c r="Q2034" s="73">
        <v>0</v>
      </c>
      <c r="R2034" s="73">
        <v>0</v>
      </c>
      <c r="S2034" s="73">
        <v>0</v>
      </c>
      <c r="T2034" s="73">
        <v>0</v>
      </c>
      <c r="U2034" s="73">
        <v>0</v>
      </c>
      <c r="V2034" s="73">
        <v>0</v>
      </c>
      <c r="W2034" s="66"/>
      <c r="X2034" s="66"/>
      <c r="Y2034" s="74">
        <v>0</v>
      </c>
      <c r="Z2034" s="66">
        <f t="shared" si="434"/>
        <v>0</v>
      </c>
      <c r="AA2034" s="75">
        <v>0</v>
      </c>
    </row>
    <row r="2035" spans="1:27" ht="31.5" hidden="1" customHeight="1">
      <c r="A2035" s="66" t="s">
        <v>26</v>
      </c>
      <c r="B2035" s="1" t="s">
        <v>551</v>
      </c>
      <c r="C2035" s="71" t="s">
        <v>619</v>
      </c>
      <c r="D2035" s="72">
        <v>0</v>
      </c>
      <c r="E2035" s="72">
        <v>0</v>
      </c>
      <c r="F2035" s="72">
        <v>0</v>
      </c>
      <c r="G2035" s="73">
        <v>0</v>
      </c>
      <c r="H2035" s="73">
        <v>0</v>
      </c>
      <c r="I2035" s="73">
        <v>0</v>
      </c>
      <c r="J2035" s="73">
        <v>0</v>
      </c>
      <c r="K2035" s="73">
        <v>0</v>
      </c>
      <c r="L2035" s="73">
        <v>0</v>
      </c>
      <c r="M2035" s="66"/>
      <c r="N2035" s="66"/>
      <c r="O2035" s="74">
        <v>0</v>
      </c>
      <c r="P2035" s="66">
        <f t="shared" si="432"/>
        <v>0</v>
      </c>
      <c r="Q2035" s="73">
        <v>0</v>
      </c>
      <c r="R2035" s="73">
        <v>0</v>
      </c>
      <c r="S2035" s="73">
        <v>0</v>
      </c>
      <c r="T2035" s="73">
        <v>0</v>
      </c>
      <c r="U2035" s="73">
        <v>0</v>
      </c>
      <c r="V2035" s="73">
        <v>0</v>
      </c>
      <c r="W2035" s="66"/>
      <c r="X2035" s="66"/>
      <c r="Y2035" s="74">
        <v>0</v>
      </c>
      <c r="Z2035" s="66">
        <f t="shared" si="434"/>
        <v>0</v>
      </c>
      <c r="AA2035" s="75">
        <v>0</v>
      </c>
    </row>
    <row r="2036" spans="1:27" ht="78.75" hidden="1" customHeight="1">
      <c r="A2036" s="66" t="s">
        <v>26</v>
      </c>
      <c r="B2036" s="1" t="s">
        <v>552</v>
      </c>
      <c r="C2036" s="71" t="s">
        <v>619</v>
      </c>
      <c r="D2036" s="72">
        <v>0</v>
      </c>
      <c r="E2036" s="72">
        <v>0</v>
      </c>
      <c r="F2036" s="72">
        <v>0</v>
      </c>
      <c r="G2036" s="73">
        <v>0</v>
      </c>
      <c r="H2036" s="73">
        <v>0</v>
      </c>
      <c r="I2036" s="73">
        <v>0</v>
      </c>
      <c r="J2036" s="73">
        <v>0</v>
      </c>
      <c r="K2036" s="73">
        <v>0</v>
      </c>
      <c r="L2036" s="73">
        <v>0</v>
      </c>
      <c r="M2036" s="66"/>
      <c r="N2036" s="66"/>
      <c r="O2036" s="74">
        <v>0</v>
      </c>
      <c r="P2036" s="66">
        <f t="shared" si="432"/>
        <v>0</v>
      </c>
      <c r="Q2036" s="73">
        <v>0</v>
      </c>
      <c r="R2036" s="73">
        <v>0</v>
      </c>
      <c r="S2036" s="73">
        <v>0</v>
      </c>
      <c r="T2036" s="73">
        <v>0</v>
      </c>
      <c r="U2036" s="73">
        <v>0</v>
      </c>
      <c r="V2036" s="73">
        <v>0</v>
      </c>
      <c r="W2036" s="66"/>
      <c r="X2036" s="66"/>
      <c r="Y2036" s="74">
        <v>0</v>
      </c>
      <c r="Z2036" s="66">
        <f t="shared" si="434"/>
        <v>0</v>
      </c>
      <c r="AA2036" s="75">
        <v>0</v>
      </c>
    </row>
    <row r="2037" spans="1:27" ht="15.75" hidden="1">
      <c r="A2037" s="66" t="s">
        <v>26</v>
      </c>
      <c r="B2037" s="1" t="s">
        <v>553</v>
      </c>
      <c r="C2037" s="71" t="s">
        <v>619</v>
      </c>
      <c r="D2037" s="72">
        <v>0</v>
      </c>
      <c r="E2037" s="72">
        <v>0</v>
      </c>
      <c r="F2037" s="72">
        <v>0</v>
      </c>
      <c r="G2037" s="73">
        <v>0</v>
      </c>
      <c r="H2037" s="73">
        <v>0</v>
      </c>
      <c r="I2037" s="73">
        <v>0</v>
      </c>
      <c r="J2037" s="73">
        <v>0</v>
      </c>
      <c r="K2037" s="73">
        <v>0</v>
      </c>
      <c r="L2037" s="73">
        <v>0</v>
      </c>
      <c r="M2037" s="66"/>
      <c r="N2037" s="66"/>
      <c r="O2037" s="74">
        <v>0</v>
      </c>
      <c r="P2037" s="66">
        <f t="shared" si="432"/>
        <v>0</v>
      </c>
      <c r="Q2037" s="73">
        <v>0</v>
      </c>
      <c r="R2037" s="73">
        <v>0</v>
      </c>
      <c r="S2037" s="73">
        <v>0</v>
      </c>
      <c r="T2037" s="73">
        <v>0</v>
      </c>
      <c r="U2037" s="73">
        <v>0</v>
      </c>
      <c r="V2037" s="73">
        <v>0</v>
      </c>
      <c r="W2037" s="66"/>
      <c r="X2037" s="66"/>
      <c r="Y2037" s="74">
        <v>0</v>
      </c>
      <c r="Z2037" s="66">
        <f t="shared" si="434"/>
        <v>0</v>
      </c>
      <c r="AA2037" s="75">
        <v>0</v>
      </c>
    </row>
    <row r="2038" spans="1:27" ht="15.75" hidden="1">
      <c r="A2038" s="66" t="s">
        <v>26</v>
      </c>
      <c r="B2038" s="1" t="s">
        <v>554</v>
      </c>
      <c r="C2038" s="71" t="s">
        <v>619</v>
      </c>
      <c r="D2038" s="72">
        <v>0</v>
      </c>
      <c r="E2038" s="72">
        <v>0</v>
      </c>
      <c r="F2038" s="72">
        <v>0</v>
      </c>
      <c r="G2038" s="73">
        <v>0</v>
      </c>
      <c r="H2038" s="73">
        <v>0</v>
      </c>
      <c r="I2038" s="73">
        <v>0</v>
      </c>
      <c r="J2038" s="73">
        <v>0</v>
      </c>
      <c r="K2038" s="73">
        <v>0</v>
      </c>
      <c r="L2038" s="73">
        <v>0</v>
      </c>
      <c r="M2038" s="66"/>
      <c r="N2038" s="66"/>
      <c r="O2038" s="74">
        <v>0</v>
      </c>
      <c r="P2038" s="66">
        <f t="shared" si="432"/>
        <v>0</v>
      </c>
      <c r="Q2038" s="73">
        <v>0</v>
      </c>
      <c r="R2038" s="73">
        <v>0</v>
      </c>
      <c r="S2038" s="73">
        <v>0</v>
      </c>
      <c r="T2038" s="73">
        <v>0</v>
      </c>
      <c r="U2038" s="73">
        <v>0</v>
      </c>
      <c r="V2038" s="73">
        <v>0</v>
      </c>
      <c r="W2038" s="66"/>
      <c r="X2038" s="66"/>
      <c r="Y2038" s="74">
        <v>0</v>
      </c>
      <c r="Z2038" s="66">
        <f t="shared" si="434"/>
        <v>0</v>
      </c>
      <c r="AA2038" s="75">
        <v>0</v>
      </c>
    </row>
    <row r="2039" spans="1:27" ht="15.75">
      <c r="A2039" s="66" t="s">
        <v>26</v>
      </c>
      <c r="B2039" s="1"/>
      <c r="C2039" s="83" t="s">
        <v>620</v>
      </c>
      <c r="D2039" s="69" t="s">
        <v>464</v>
      </c>
      <c r="E2039" s="52" t="s">
        <v>31</v>
      </c>
      <c r="F2039" s="72">
        <v>0</v>
      </c>
      <c r="G2039" s="66">
        <f t="shared" ref="G2039:Z2039" si="435">SUBTOTAL(9,G2040:G2058)</f>
        <v>76.039999999999992</v>
      </c>
      <c r="H2039" s="66">
        <f t="shared" si="435"/>
        <v>0</v>
      </c>
      <c r="I2039" s="66">
        <f t="shared" si="435"/>
        <v>0</v>
      </c>
      <c r="J2039" s="66">
        <f t="shared" si="435"/>
        <v>76.039999999999992</v>
      </c>
      <c r="K2039" s="66">
        <f t="shared" si="435"/>
        <v>0</v>
      </c>
      <c r="L2039" s="66">
        <f t="shared" si="435"/>
        <v>37.414442219999998</v>
      </c>
      <c r="M2039" s="66">
        <f t="shared" si="435"/>
        <v>0</v>
      </c>
      <c r="N2039" s="66">
        <f t="shared" si="435"/>
        <v>0</v>
      </c>
      <c r="O2039" s="66">
        <f t="shared" si="435"/>
        <v>31.904391372542374</v>
      </c>
      <c r="P2039" s="66">
        <f t="shared" si="435"/>
        <v>5.5100508474576246</v>
      </c>
      <c r="Q2039" s="66">
        <f t="shared" si="435"/>
        <v>35.54</v>
      </c>
      <c r="R2039" s="66">
        <f t="shared" si="435"/>
        <v>0</v>
      </c>
      <c r="S2039" s="66">
        <f t="shared" si="435"/>
        <v>0</v>
      </c>
      <c r="T2039" s="66">
        <f t="shared" si="435"/>
        <v>35.54</v>
      </c>
      <c r="U2039" s="66">
        <f t="shared" si="435"/>
        <v>0</v>
      </c>
      <c r="V2039" s="66">
        <f t="shared" si="435"/>
        <v>37.414442219999998</v>
      </c>
      <c r="W2039" s="66">
        <f t="shared" si="435"/>
        <v>0</v>
      </c>
      <c r="X2039" s="66">
        <f t="shared" si="435"/>
        <v>0</v>
      </c>
      <c r="Y2039" s="66">
        <f t="shared" si="435"/>
        <v>31.904391372542374</v>
      </c>
      <c r="Z2039" s="66">
        <f t="shared" si="435"/>
        <v>5.5100508474576246</v>
      </c>
      <c r="AA2039" s="67">
        <f>SUBTOTAL(9,AA2040:AA2058)</f>
        <v>76.050008800000001</v>
      </c>
    </row>
    <row r="2040" spans="1:27" ht="173.25">
      <c r="A2040" s="66" t="s">
        <v>2826</v>
      </c>
      <c r="B2040" s="1" t="s">
        <v>548</v>
      </c>
      <c r="C2040" s="71" t="str">
        <f>IF(A2040&lt;&gt;0,C2039,0)</f>
        <v>6.7.</v>
      </c>
      <c r="D2040" s="72" t="s">
        <v>1871</v>
      </c>
      <c r="E2040" s="72" t="s">
        <v>2664</v>
      </c>
      <c r="F2040" s="72" t="s">
        <v>1356</v>
      </c>
      <c r="G2040" s="73">
        <v>0</v>
      </c>
      <c r="H2040" s="73">
        <v>0</v>
      </c>
      <c r="I2040" s="73">
        <v>0</v>
      </c>
      <c r="J2040" s="73">
        <v>0</v>
      </c>
      <c r="K2040" s="73">
        <v>0</v>
      </c>
      <c r="L2040" s="73">
        <v>0.39100000000000001</v>
      </c>
      <c r="M2040" s="66"/>
      <c r="N2040" s="66"/>
      <c r="O2040" s="74">
        <v>0.33600000000000002</v>
      </c>
      <c r="P2040" s="66">
        <f t="shared" ref="P2040:P2058" si="436">L2040-O2040</f>
        <v>5.4999999999999993E-2</v>
      </c>
      <c r="Q2040" s="73">
        <v>0</v>
      </c>
      <c r="R2040" s="73">
        <v>0</v>
      </c>
      <c r="S2040" s="73">
        <v>0</v>
      </c>
      <c r="T2040" s="73">
        <v>0</v>
      </c>
      <c r="U2040" s="73">
        <v>0</v>
      </c>
      <c r="V2040" s="73">
        <v>0.39100000000000001</v>
      </c>
      <c r="W2040" s="66"/>
      <c r="X2040" s="66"/>
      <c r="Y2040" s="74">
        <v>0.33600000000000002</v>
      </c>
      <c r="Z2040" s="66">
        <f t="shared" ref="Z2040:Z2058" si="437">V2040-Y2040</f>
        <v>5.4999999999999993E-2</v>
      </c>
      <c r="AA2040" s="75">
        <v>0</v>
      </c>
    </row>
    <row r="2041" spans="1:27" ht="189">
      <c r="A2041" s="66" t="s">
        <v>2827</v>
      </c>
      <c r="B2041" s="1" t="s">
        <v>549</v>
      </c>
      <c r="C2041" s="83" t="s">
        <v>620</v>
      </c>
      <c r="D2041" s="72" t="s">
        <v>1873</v>
      </c>
      <c r="E2041" s="72" t="s">
        <v>2664</v>
      </c>
      <c r="F2041" s="72" t="s">
        <v>1357</v>
      </c>
      <c r="G2041" s="73">
        <v>3.75</v>
      </c>
      <c r="H2041" s="73">
        <v>0</v>
      </c>
      <c r="I2041" s="73">
        <v>0</v>
      </c>
      <c r="J2041" s="73">
        <v>3.75</v>
      </c>
      <c r="K2041" s="73">
        <v>0</v>
      </c>
      <c r="L2041" s="73">
        <v>4.0315810000000001</v>
      </c>
      <c r="M2041" s="66"/>
      <c r="N2041" s="66"/>
      <c r="O2041" s="74">
        <v>3.4305810000000001</v>
      </c>
      <c r="P2041" s="66">
        <f t="shared" si="436"/>
        <v>0.60099999999999998</v>
      </c>
      <c r="Q2041" s="73">
        <v>0</v>
      </c>
      <c r="R2041" s="73">
        <v>0</v>
      </c>
      <c r="S2041" s="73">
        <v>0</v>
      </c>
      <c r="T2041" s="73">
        <v>0</v>
      </c>
      <c r="U2041" s="73">
        <v>0</v>
      </c>
      <c r="V2041" s="73">
        <v>4.0315810000000001</v>
      </c>
      <c r="W2041" s="66"/>
      <c r="X2041" s="66"/>
      <c r="Y2041" s="74">
        <v>3.4305810000000001</v>
      </c>
      <c r="Z2041" s="66">
        <f t="shared" si="437"/>
        <v>0.60099999999999998</v>
      </c>
      <c r="AA2041" s="75">
        <v>3.7524000000000002</v>
      </c>
    </row>
    <row r="2042" spans="1:27" ht="47.25">
      <c r="A2042" s="66" t="s">
        <v>2828</v>
      </c>
      <c r="B2042" s="1" t="s">
        <v>550</v>
      </c>
      <c r="C2042" s="83" t="s">
        <v>620</v>
      </c>
      <c r="D2042" s="72" t="s">
        <v>2829</v>
      </c>
      <c r="E2042" s="72" t="s">
        <v>2664</v>
      </c>
      <c r="F2042" s="72" t="s">
        <v>1358</v>
      </c>
      <c r="G2042" s="73">
        <v>8.15</v>
      </c>
      <c r="H2042" s="73">
        <v>0</v>
      </c>
      <c r="I2042" s="73">
        <v>0</v>
      </c>
      <c r="J2042" s="73">
        <v>8.15</v>
      </c>
      <c r="K2042" s="73">
        <v>0</v>
      </c>
      <c r="L2042" s="73">
        <v>6.2720000000000002</v>
      </c>
      <c r="M2042" s="66"/>
      <c r="N2042" s="66"/>
      <c r="O2042" s="74">
        <v>5.3152542372881362</v>
      </c>
      <c r="P2042" s="66">
        <f t="shared" si="436"/>
        <v>0.95674576271186407</v>
      </c>
      <c r="Q2042" s="73">
        <v>8.15</v>
      </c>
      <c r="R2042" s="73">
        <v>0</v>
      </c>
      <c r="S2042" s="73">
        <v>0</v>
      </c>
      <c r="T2042" s="73">
        <v>8.15</v>
      </c>
      <c r="U2042" s="73">
        <v>0</v>
      </c>
      <c r="V2042" s="73">
        <v>6.2720000000000002</v>
      </c>
      <c r="W2042" s="66"/>
      <c r="X2042" s="66"/>
      <c r="Y2042" s="74">
        <v>5.3152542372881362</v>
      </c>
      <c r="Z2042" s="66">
        <f t="shared" si="437"/>
        <v>0.95674576271186407</v>
      </c>
      <c r="AA2042" s="75">
        <v>8.1538000000000004</v>
      </c>
    </row>
    <row r="2043" spans="1:27" ht="47.25" customHeight="1">
      <c r="A2043" s="66" t="s">
        <v>2830</v>
      </c>
      <c r="B2043" s="1" t="s">
        <v>551</v>
      </c>
      <c r="C2043" s="83" t="s">
        <v>620</v>
      </c>
      <c r="D2043" s="72" t="s">
        <v>2831</v>
      </c>
      <c r="E2043" s="72" t="s">
        <v>2664</v>
      </c>
      <c r="F2043" s="72" t="s">
        <v>1359</v>
      </c>
      <c r="G2043" s="73">
        <v>46.44</v>
      </c>
      <c r="H2043" s="73">
        <v>0</v>
      </c>
      <c r="I2043" s="73">
        <v>0</v>
      </c>
      <c r="J2043" s="73">
        <v>46.44</v>
      </c>
      <c r="K2043" s="73">
        <v>0</v>
      </c>
      <c r="L2043" s="73">
        <v>19.315999999999999</v>
      </c>
      <c r="M2043" s="66"/>
      <c r="N2043" s="66"/>
      <c r="O2043" s="74">
        <v>16.369491525423729</v>
      </c>
      <c r="P2043" s="66">
        <f t="shared" si="436"/>
        <v>2.9465084745762695</v>
      </c>
      <c r="Q2043" s="73">
        <v>20</v>
      </c>
      <c r="R2043" s="73">
        <v>0</v>
      </c>
      <c r="S2043" s="73">
        <v>0</v>
      </c>
      <c r="T2043" s="73">
        <v>20</v>
      </c>
      <c r="U2043" s="73">
        <v>0</v>
      </c>
      <c r="V2043" s="73">
        <v>19.315999999999999</v>
      </c>
      <c r="W2043" s="66"/>
      <c r="X2043" s="66"/>
      <c r="Y2043" s="74">
        <v>16.369491525423729</v>
      </c>
      <c r="Z2043" s="66">
        <f t="shared" si="437"/>
        <v>2.9465084745762695</v>
      </c>
      <c r="AA2043" s="75">
        <v>46.443808799999999</v>
      </c>
    </row>
    <row r="2044" spans="1:27" ht="220.5">
      <c r="A2044" s="66" t="s">
        <v>2832</v>
      </c>
      <c r="B2044" s="1" t="s">
        <v>552</v>
      </c>
      <c r="C2044" s="83" t="s">
        <v>620</v>
      </c>
      <c r="D2044" s="72" t="s">
        <v>2833</v>
      </c>
      <c r="E2044" s="72" t="s">
        <v>2664</v>
      </c>
      <c r="F2044" s="72" t="s">
        <v>1360</v>
      </c>
      <c r="G2044" s="73">
        <v>10.67</v>
      </c>
      <c r="H2044" s="73">
        <v>0</v>
      </c>
      <c r="I2044" s="73">
        <v>0</v>
      </c>
      <c r="J2044" s="73">
        <v>10.67</v>
      </c>
      <c r="K2044" s="73">
        <v>0</v>
      </c>
      <c r="L2044" s="73">
        <v>6.2330000000000005</v>
      </c>
      <c r="M2044" s="66"/>
      <c r="N2044" s="66"/>
      <c r="O2044" s="74">
        <v>5.2822033898305092</v>
      </c>
      <c r="P2044" s="66">
        <f t="shared" si="436"/>
        <v>0.95079661016949135</v>
      </c>
      <c r="Q2044" s="73">
        <v>7.39</v>
      </c>
      <c r="R2044" s="73">
        <v>0</v>
      </c>
      <c r="S2044" s="73">
        <v>0</v>
      </c>
      <c r="T2044" s="73">
        <v>7.39</v>
      </c>
      <c r="U2044" s="73">
        <v>0</v>
      </c>
      <c r="V2044" s="73">
        <v>6.2330000000000005</v>
      </c>
      <c r="W2044" s="66"/>
      <c r="X2044" s="66"/>
      <c r="Y2044" s="74">
        <v>5.2822033898305092</v>
      </c>
      <c r="Z2044" s="66">
        <f t="shared" si="437"/>
        <v>0.95079661016949135</v>
      </c>
      <c r="AA2044" s="75">
        <v>10.6731</v>
      </c>
    </row>
    <row r="2045" spans="1:27" ht="189">
      <c r="A2045" s="66" t="s">
        <v>2834</v>
      </c>
      <c r="B2045" s="1" t="s">
        <v>553</v>
      </c>
      <c r="C2045" s="83" t="s">
        <v>620</v>
      </c>
      <c r="D2045" s="72" t="s">
        <v>2835</v>
      </c>
      <c r="E2045" s="72" t="s">
        <v>2664</v>
      </c>
      <c r="F2045" s="72" t="s">
        <v>1361</v>
      </c>
      <c r="G2045" s="73">
        <v>1.77</v>
      </c>
      <c r="H2045" s="73">
        <v>0</v>
      </c>
      <c r="I2045" s="73">
        <v>0</v>
      </c>
      <c r="J2045" s="73">
        <v>1.77</v>
      </c>
      <c r="K2045" s="73">
        <v>0</v>
      </c>
      <c r="L2045" s="73">
        <v>0</v>
      </c>
      <c r="M2045" s="66"/>
      <c r="N2045" s="66"/>
      <c r="O2045" s="74">
        <v>0</v>
      </c>
      <c r="P2045" s="66">
        <f t="shared" si="436"/>
        <v>0</v>
      </c>
      <c r="Q2045" s="73">
        <v>0</v>
      </c>
      <c r="R2045" s="73">
        <v>0</v>
      </c>
      <c r="S2045" s="73">
        <v>0</v>
      </c>
      <c r="T2045" s="73">
        <v>0</v>
      </c>
      <c r="U2045" s="73">
        <v>0</v>
      </c>
      <c r="V2045" s="73">
        <v>0</v>
      </c>
      <c r="W2045" s="66"/>
      <c r="X2045" s="66"/>
      <c r="Y2045" s="74">
        <v>0</v>
      </c>
      <c r="Z2045" s="66">
        <f t="shared" si="437"/>
        <v>0</v>
      </c>
      <c r="AA2045" s="75">
        <v>1.77</v>
      </c>
    </row>
    <row r="2046" spans="1:27" ht="141.75">
      <c r="A2046" s="66" t="s">
        <v>2836</v>
      </c>
      <c r="B2046" s="1" t="s">
        <v>554</v>
      </c>
      <c r="C2046" s="83" t="s">
        <v>620</v>
      </c>
      <c r="D2046" s="72" t="s">
        <v>2837</v>
      </c>
      <c r="E2046" s="72" t="s">
        <v>2664</v>
      </c>
      <c r="F2046" s="72" t="s">
        <v>1362</v>
      </c>
      <c r="G2046" s="73">
        <v>5.26</v>
      </c>
      <c r="H2046" s="73">
        <v>0</v>
      </c>
      <c r="I2046" s="73">
        <v>0</v>
      </c>
      <c r="J2046" s="73">
        <v>5.26</v>
      </c>
      <c r="K2046" s="73">
        <v>0</v>
      </c>
      <c r="L2046" s="73">
        <v>0</v>
      </c>
      <c r="M2046" s="66"/>
      <c r="N2046" s="66"/>
      <c r="O2046" s="74">
        <v>0</v>
      </c>
      <c r="P2046" s="66">
        <f t="shared" si="436"/>
        <v>0</v>
      </c>
      <c r="Q2046" s="73">
        <v>0</v>
      </c>
      <c r="R2046" s="73">
        <v>0</v>
      </c>
      <c r="S2046" s="73">
        <v>0</v>
      </c>
      <c r="T2046" s="73">
        <v>0</v>
      </c>
      <c r="U2046" s="73">
        <v>0</v>
      </c>
      <c r="V2046" s="73">
        <v>0</v>
      </c>
      <c r="W2046" s="66"/>
      <c r="X2046" s="66"/>
      <c r="Y2046" s="74">
        <v>0</v>
      </c>
      <c r="Z2046" s="66">
        <f t="shared" si="437"/>
        <v>0</v>
      </c>
      <c r="AA2046" s="75">
        <v>5.2568999999999999</v>
      </c>
    </row>
    <row r="2047" spans="1:27" ht="47.25">
      <c r="A2047" s="66" t="s">
        <v>2838</v>
      </c>
      <c r="B2047" s="1" t="s">
        <v>555</v>
      </c>
      <c r="C2047" s="83" t="s">
        <v>620</v>
      </c>
      <c r="D2047" s="72" t="s">
        <v>2007</v>
      </c>
      <c r="E2047" s="72" t="s">
        <v>2664</v>
      </c>
      <c r="F2047" s="72" t="s">
        <v>1363</v>
      </c>
      <c r="G2047" s="73">
        <v>0</v>
      </c>
      <c r="H2047" s="73">
        <v>0</v>
      </c>
      <c r="I2047" s="73">
        <v>0</v>
      </c>
      <c r="J2047" s="73">
        <v>0</v>
      </c>
      <c r="K2047" s="73">
        <v>0</v>
      </c>
      <c r="L2047" s="73">
        <v>2.2854559999999999E-2</v>
      </c>
      <c r="M2047" s="66"/>
      <c r="N2047" s="66"/>
      <c r="O2047" s="74">
        <v>2.2854559999999999E-2</v>
      </c>
      <c r="P2047" s="66">
        <f t="shared" si="436"/>
        <v>0</v>
      </c>
      <c r="Q2047" s="73">
        <v>0</v>
      </c>
      <c r="R2047" s="73">
        <v>0</v>
      </c>
      <c r="S2047" s="73">
        <v>0</v>
      </c>
      <c r="T2047" s="73">
        <v>0</v>
      </c>
      <c r="U2047" s="73">
        <v>0</v>
      </c>
      <c r="V2047" s="73">
        <v>2.2854559999999999E-2</v>
      </c>
      <c r="W2047" s="66"/>
      <c r="X2047" s="66"/>
      <c r="Y2047" s="74">
        <v>2.2854559999999999E-2</v>
      </c>
      <c r="Z2047" s="66">
        <f t="shared" si="437"/>
        <v>0</v>
      </c>
      <c r="AA2047" s="75">
        <v>0</v>
      </c>
    </row>
    <row r="2048" spans="1:27" ht="31.5">
      <c r="A2048" s="66" t="s">
        <v>2839</v>
      </c>
      <c r="B2048" s="1" t="s">
        <v>556</v>
      </c>
      <c r="C2048" s="83" t="s">
        <v>620</v>
      </c>
      <c r="D2048" s="72" t="s">
        <v>1877</v>
      </c>
      <c r="E2048" s="72" t="s">
        <v>2664</v>
      </c>
      <c r="F2048" s="72" t="s">
        <v>1364</v>
      </c>
      <c r="G2048" s="73">
        <v>0</v>
      </c>
      <c r="H2048" s="73">
        <v>0</v>
      </c>
      <c r="I2048" s="73">
        <v>0</v>
      </c>
      <c r="J2048" s="73">
        <v>0</v>
      </c>
      <c r="K2048" s="73">
        <v>0</v>
      </c>
      <c r="L2048" s="73">
        <v>0</v>
      </c>
      <c r="M2048" s="66"/>
      <c r="N2048" s="66"/>
      <c r="O2048" s="74">
        <v>0</v>
      </c>
      <c r="P2048" s="66">
        <f t="shared" si="436"/>
        <v>0</v>
      </c>
      <c r="Q2048" s="73">
        <v>0</v>
      </c>
      <c r="R2048" s="73">
        <v>0</v>
      </c>
      <c r="S2048" s="73">
        <v>0</v>
      </c>
      <c r="T2048" s="73">
        <v>0</v>
      </c>
      <c r="U2048" s="73">
        <v>0</v>
      </c>
      <c r="V2048" s="73">
        <v>0</v>
      </c>
      <c r="W2048" s="66"/>
      <c r="X2048" s="66"/>
      <c r="Y2048" s="74">
        <v>0</v>
      </c>
      <c r="Z2048" s="66">
        <f t="shared" si="437"/>
        <v>0</v>
      </c>
      <c r="AA2048" s="75">
        <v>0</v>
      </c>
    </row>
    <row r="2049" spans="1:27" ht="31.5">
      <c r="A2049" s="66" t="s">
        <v>2840</v>
      </c>
      <c r="B2049" s="1" t="s">
        <v>559</v>
      </c>
      <c r="C2049" s="83" t="s">
        <v>620</v>
      </c>
      <c r="D2049" s="72" t="s">
        <v>1879</v>
      </c>
      <c r="E2049" s="72" t="s">
        <v>2664</v>
      </c>
      <c r="F2049" s="72">
        <v>0</v>
      </c>
      <c r="G2049" s="73">
        <v>0</v>
      </c>
      <c r="H2049" s="73">
        <v>0</v>
      </c>
      <c r="I2049" s="73">
        <v>0</v>
      </c>
      <c r="J2049" s="73">
        <v>0</v>
      </c>
      <c r="K2049" s="73">
        <v>0</v>
      </c>
      <c r="L2049" s="73">
        <v>0</v>
      </c>
      <c r="M2049" s="66"/>
      <c r="N2049" s="66"/>
      <c r="O2049" s="74">
        <v>0</v>
      </c>
      <c r="P2049" s="66">
        <f t="shared" si="436"/>
        <v>0</v>
      </c>
      <c r="Q2049" s="73">
        <v>0</v>
      </c>
      <c r="R2049" s="73">
        <v>0</v>
      </c>
      <c r="S2049" s="73">
        <v>0</v>
      </c>
      <c r="T2049" s="73">
        <v>0</v>
      </c>
      <c r="U2049" s="73">
        <v>0</v>
      </c>
      <c r="V2049" s="73">
        <v>0</v>
      </c>
      <c r="W2049" s="66"/>
      <c r="X2049" s="66"/>
      <c r="Y2049" s="74">
        <v>0</v>
      </c>
      <c r="Z2049" s="66">
        <f t="shared" si="437"/>
        <v>0</v>
      </c>
      <c r="AA2049" s="75">
        <v>0</v>
      </c>
    </row>
    <row r="2050" spans="1:27" ht="31.5">
      <c r="A2050" s="66" t="s">
        <v>2841</v>
      </c>
      <c r="B2050" s="1" t="s">
        <v>560</v>
      </c>
      <c r="C2050" s="83" t="s">
        <v>620</v>
      </c>
      <c r="D2050" s="72" t="s">
        <v>1880</v>
      </c>
      <c r="E2050" s="72" t="s">
        <v>2664</v>
      </c>
      <c r="F2050" s="72">
        <v>0</v>
      </c>
      <c r="G2050" s="73">
        <v>0</v>
      </c>
      <c r="H2050" s="73">
        <v>0</v>
      </c>
      <c r="I2050" s="73">
        <v>0</v>
      </c>
      <c r="J2050" s="73">
        <v>0</v>
      </c>
      <c r="K2050" s="73">
        <v>0</v>
      </c>
      <c r="L2050" s="73">
        <v>0.57400333000000003</v>
      </c>
      <c r="M2050" s="66"/>
      <c r="N2050" s="66"/>
      <c r="O2050" s="74">
        <v>0.57400333000000003</v>
      </c>
      <c r="P2050" s="66">
        <f t="shared" si="436"/>
        <v>0</v>
      </c>
      <c r="Q2050" s="73">
        <v>0</v>
      </c>
      <c r="R2050" s="73">
        <v>0</v>
      </c>
      <c r="S2050" s="73">
        <v>0</v>
      </c>
      <c r="T2050" s="73">
        <v>0</v>
      </c>
      <c r="U2050" s="73">
        <v>0</v>
      </c>
      <c r="V2050" s="73">
        <v>0.57400333000000003</v>
      </c>
      <c r="W2050" s="66"/>
      <c r="X2050" s="66"/>
      <c r="Y2050" s="74">
        <v>0.57400333000000003</v>
      </c>
      <c r="Z2050" s="66">
        <f t="shared" si="437"/>
        <v>0</v>
      </c>
      <c r="AA2050" s="75">
        <v>0</v>
      </c>
    </row>
    <row r="2051" spans="1:27" ht="94.5" customHeight="1">
      <c r="A2051" s="66" t="s">
        <v>2842</v>
      </c>
      <c r="B2051" s="1" t="s">
        <v>561</v>
      </c>
      <c r="C2051" s="83" t="s">
        <v>620</v>
      </c>
      <c r="D2051" s="72" t="s">
        <v>1880</v>
      </c>
      <c r="E2051" s="72" t="s">
        <v>2664</v>
      </c>
      <c r="F2051" s="72">
        <v>0</v>
      </c>
      <c r="G2051" s="73">
        <v>0</v>
      </c>
      <c r="H2051" s="73">
        <v>0</v>
      </c>
      <c r="I2051" s="73">
        <v>0</v>
      </c>
      <c r="J2051" s="73">
        <v>0</v>
      </c>
      <c r="K2051" s="73">
        <v>0</v>
      </c>
      <c r="L2051" s="73">
        <v>0.57400333000000003</v>
      </c>
      <c r="M2051" s="66"/>
      <c r="N2051" s="66"/>
      <c r="O2051" s="74">
        <v>0.57400333000000003</v>
      </c>
      <c r="P2051" s="66">
        <f t="shared" si="436"/>
        <v>0</v>
      </c>
      <c r="Q2051" s="73">
        <v>0</v>
      </c>
      <c r="R2051" s="73">
        <v>0</v>
      </c>
      <c r="S2051" s="73">
        <v>0</v>
      </c>
      <c r="T2051" s="73">
        <v>0</v>
      </c>
      <c r="U2051" s="73">
        <v>0</v>
      </c>
      <c r="V2051" s="73">
        <v>0.57400333000000003</v>
      </c>
      <c r="W2051" s="66"/>
      <c r="X2051" s="66"/>
      <c r="Y2051" s="74">
        <v>0.57400333000000003</v>
      </c>
      <c r="Z2051" s="66">
        <f t="shared" si="437"/>
        <v>0</v>
      </c>
      <c r="AA2051" s="75">
        <v>0</v>
      </c>
    </row>
    <row r="2052" spans="1:27" ht="15.75" hidden="1">
      <c r="A2052" s="66" t="s">
        <v>26</v>
      </c>
      <c r="B2052" s="1" t="s">
        <v>562</v>
      </c>
      <c r="C2052" s="83" t="s">
        <v>620</v>
      </c>
      <c r="D2052" s="72">
        <v>0</v>
      </c>
      <c r="E2052" s="72">
        <v>0</v>
      </c>
      <c r="F2052" s="72">
        <v>0</v>
      </c>
      <c r="G2052" s="73">
        <v>0</v>
      </c>
      <c r="H2052" s="73">
        <v>0</v>
      </c>
      <c r="I2052" s="73">
        <v>0</v>
      </c>
      <c r="J2052" s="73">
        <v>0</v>
      </c>
      <c r="K2052" s="73">
        <v>0</v>
      </c>
      <c r="L2052" s="73">
        <v>0</v>
      </c>
      <c r="M2052" s="66"/>
      <c r="N2052" s="66"/>
      <c r="O2052" s="74">
        <v>0</v>
      </c>
      <c r="P2052" s="66">
        <f t="shared" si="436"/>
        <v>0</v>
      </c>
      <c r="Q2052" s="73">
        <v>0</v>
      </c>
      <c r="R2052" s="73">
        <v>0</v>
      </c>
      <c r="S2052" s="73">
        <v>0</v>
      </c>
      <c r="T2052" s="73">
        <v>0</v>
      </c>
      <c r="U2052" s="73">
        <v>0</v>
      </c>
      <c r="V2052" s="73">
        <v>0</v>
      </c>
      <c r="W2052" s="66"/>
      <c r="X2052" s="66"/>
      <c r="Y2052" s="74">
        <v>0</v>
      </c>
      <c r="Z2052" s="66">
        <f t="shared" si="437"/>
        <v>0</v>
      </c>
      <c r="AA2052" s="75">
        <v>0</v>
      </c>
    </row>
    <row r="2053" spans="1:27" ht="15.75" hidden="1">
      <c r="A2053" s="66" t="s">
        <v>26</v>
      </c>
      <c r="B2053" s="1" t="s">
        <v>563</v>
      </c>
      <c r="C2053" s="83" t="s">
        <v>620</v>
      </c>
      <c r="D2053" s="72">
        <v>0</v>
      </c>
      <c r="E2053" s="72">
        <v>0</v>
      </c>
      <c r="F2053" s="72">
        <v>0</v>
      </c>
      <c r="G2053" s="73">
        <v>0</v>
      </c>
      <c r="H2053" s="73">
        <v>0</v>
      </c>
      <c r="I2053" s="73">
        <v>0</v>
      </c>
      <c r="J2053" s="73">
        <v>0</v>
      </c>
      <c r="K2053" s="73">
        <v>0</v>
      </c>
      <c r="L2053" s="73">
        <v>0</v>
      </c>
      <c r="M2053" s="66"/>
      <c r="N2053" s="66"/>
      <c r="O2053" s="74">
        <v>0</v>
      </c>
      <c r="P2053" s="66">
        <f t="shared" si="436"/>
        <v>0</v>
      </c>
      <c r="Q2053" s="73">
        <v>0</v>
      </c>
      <c r="R2053" s="73">
        <v>0</v>
      </c>
      <c r="S2053" s="73">
        <v>0</v>
      </c>
      <c r="T2053" s="73">
        <v>0</v>
      </c>
      <c r="U2053" s="73">
        <v>0</v>
      </c>
      <c r="V2053" s="73">
        <v>0</v>
      </c>
      <c r="W2053" s="66"/>
      <c r="X2053" s="66"/>
      <c r="Y2053" s="74">
        <v>0</v>
      </c>
      <c r="Z2053" s="66">
        <f t="shared" si="437"/>
        <v>0</v>
      </c>
      <c r="AA2053" s="75">
        <v>0</v>
      </c>
    </row>
    <row r="2054" spans="1:27" ht="15.75" hidden="1">
      <c r="A2054" s="66" t="s">
        <v>26</v>
      </c>
      <c r="B2054" s="1" t="s">
        <v>564</v>
      </c>
      <c r="C2054" s="83" t="s">
        <v>620</v>
      </c>
      <c r="D2054" s="72">
        <v>0</v>
      </c>
      <c r="E2054" s="72">
        <v>0</v>
      </c>
      <c r="F2054" s="72">
        <v>0</v>
      </c>
      <c r="G2054" s="73">
        <v>0</v>
      </c>
      <c r="H2054" s="73">
        <v>0</v>
      </c>
      <c r="I2054" s="73">
        <v>0</v>
      </c>
      <c r="J2054" s="73">
        <v>0</v>
      </c>
      <c r="K2054" s="73">
        <v>0</v>
      </c>
      <c r="L2054" s="73">
        <v>0</v>
      </c>
      <c r="M2054" s="66"/>
      <c r="N2054" s="66"/>
      <c r="O2054" s="74">
        <v>0</v>
      </c>
      <c r="P2054" s="66">
        <f t="shared" si="436"/>
        <v>0</v>
      </c>
      <c r="Q2054" s="73">
        <v>0</v>
      </c>
      <c r="R2054" s="73">
        <v>0</v>
      </c>
      <c r="S2054" s="73">
        <v>0</v>
      </c>
      <c r="T2054" s="73">
        <v>0</v>
      </c>
      <c r="U2054" s="73">
        <v>0</v>
      </c>
      <c r="V2054" s="73">
        <v>0</v>
      </c>
      <c r="W2054" s="66"/>
      <c r="X2054" s="66"/>
      <c r="Y2054" s="74">
        <v>0</v>
      </c>
      <c r="Z2054" s="66">
        <f t="shared" si="437"/>
        <v>0</v>
      </c>
      <c r="AA2054" s="75">
        <v>0</v>
      </c>
    </row>
    <row r="2055" spans="1:27" ht="15.75" hidden="1">
      <c r="A2055" s="66" t="s">
        <v>26</v>
      </c>
      <c r="B2055" s="1" t="s">
        <v>565</v>
      </c>
      <c r="C2055" s="83" t="s">
        <v>620</v>
      </c>
      <c r="D2055" s="72">
        <v>0</v>
      </c>
      <c r="E2055" s="72">
        <v>0</v>
      </c>
      <c r="F2055" s="72">
        <v>0</v>
      </c>
      <c r="G2055" s="73">
        <v>0</v>
      </c>
      <c r="H2055" s="73">
        <v>0</v>
      </c>
      <c r="I2055" s="73">
        <v>0</v>
      </c>
      <c r="J2055" s="73">
        <v>0</v>
      </c>
      <c r="K2055" s="73">
        <v>0</v>
      </c>
      <c r="L2055" s="73">
        <v>0</v>
      </c>
      <c r="M2055" s="66"/>
      <c r="N2055" s="66"/>
      <c r="O2055" s="74">
        <v>0</v>
      </c>
      <c r="P2055" s="66">
        <f t="shared" si="436"/>
        <v>0</v>
      </c>
      <c r="Q2055" s="73">
        <v>0</v>
      </c>
      <c r="R2055" s="73">
        <v>0</v>
      </c>
      <c r="S2055" s="73">
        <v>0</v>
      </c>
      <c r="T2055" s="73">
        <v>0</v>
      </c>
      <c r="U2055" s="73">
        <v>0</v>
      </c>
      <c r="V2055" s="73">
        <v>0</v>
      </c>
      <c r="W2055" s="66"/>
      <c r="X2055" s="66"/>
      <c r="Y2055" s="74">
        <v>0</v>
      </c>
      <c r="Z2055" s="66">
        <f t="shared" si="437"/>
        <v>0</v>
      </c>
      <c r="AA2055" s="75">
        <v>0</v>
      </c>
    </row>
    <row r="2056" spans="1:27" ht="15.75" hidden="1">
      <c r="A2056" s="66" t="s">
        <v>26</v>
      </c>
      <c r="B2056" s="1" t="s">
        <v>566</v>
      </c>
      <c r="C2056" s="83" t="s">
        <v>620</v>
      </c>
      <c r="D2056" s="72">
        <v>0</v>
      </c>
      <c r="E2056" s="72">
        <v>0</v>
      </c>
      <c r="F2056" s="72">
        <v>0</v>
      </c>
      <c r="G2056" s="73">
        <v>0</v>
      </c>
      <c r="H2056" s="73">
        <v>0</v>
      </c>
      <c r="I2056" s="73">
        <v>0</v>
      </c>
      <c r="J2056" s="73">
        <v>0</v>
      </c>
      <c r="K2056" s="73">
        <v>0</v>
      </c>
      <c r="L2056" s="73">
        <v>0</v>
      </c>
      <c r="M2056" s="66"/>
      <c r="N2056" s="66"/>
      <c r="O2056" s="74">
        <v>0</v>
      </c>
      <c r="P2056" s="66">
        <f t="shared" si="436"/>
        <v>0</v>
      </c>
      <c r="Q2056" s="73">
        <v>0</v>
      </c>
      <c r="R2056" s="73">
        <v>0</v>
      </c>
      <c r="S2056" s="73">
        <v>0</v>
      </c>
      <c r="T2056" s="73">
        <v>0</v>
      </c>
      <c r="U2056" s="73">
        <v>0</v>
      </c>
      <c r="V2056" s="73">
        <v>0</v>
      </c>
      <c r="W2056" s="66"/>
      <c r="X2056" s="66"/>
      <c r="Y2056" s="74">
        <v>0</v>
      </c>
      <c r="Z2056" s="66">
        <f t="shared" si="437"/>
        <v>0</v>
      </c>
      <c r="AA2056" s="75">
        <v>0</v>
      </c>
    </row>
    <row r="2057" spans="1:27" ht="15.75" hidden="1">
      <c r="A2057" s="66" t="s">
        <v>26</v>
      </c>
      <c r="B2057" s="1" t="s">
        <v>584</v>
      </c>
      <c r="C2057" s="83" t="s">
        <v>620</v>
      </c>
      <c r="D2057" s="72">
        <v>0</v>
      </c>
      <c r="E2057" s="72">
        <v>0</v>
      </c>
      <c r="F2057" s="72">
        <v>0</v>
      </c>
      <c r="G2057" s="73">
        <v>0</v>
      </c>
      <c r="H2057" s="73">
        <v>0</v>
      </c>
      <c r="I2057" s="73">
        <v>0</v>
      </c>
      <c r="J2057" s="73">
        <v>0</v>
      </c>
      <c r="K2057" s="73">
        <v>0</v>
      </c>
      <c r="L2057" s="73">
        <v>0</v>
      </c>
      <c r="M2057" s="66"/>
      <c r="N2057" s="66"/>
      <c r="O2057" s="74">
        <v>0</v>
      </c>
      <c r="P2057" s="66">
        <f t="shared" si="436"/>
        <v>0</v>
      </c>
      <c r="Q2057" s="73">
        <v>0</v>
      </c>
      <c r="R2057" s="73">
        <v>0</v>
      </c>
      <c r="S2057" s="73">
        <v>0</v>
      </c>
      <c r="T2057" s="73">
        <v>0</v>
      </c>
      <c r="U2057" s="73">
        <v>0</v>
      </c>
      <c r="V2057" s="73">
        <v>0</v>
      </c>
      <c r="W2057" s="66"/>
      <c r="X2057" s="66"/>
      <c r="Y2057" s="74">
        <v>0</v>
      </c>
      <c r="Z2057" s="66">
        <f t="shared" si="437"/>
        <v>0</v>
      </c>
      <c r="AA2057" s="75">
        <v>0</v>
      </c>
    </row>
    <row r="2058" spans="1:27" ht="15.75" hidden="1">
      <c r="A2058" s="66" t="s">
        <v>26</v>
      </c>
      <c r="B2058" s="1" t="s">
        <v>585</v>
      </c>
      <c r="C2058" s="83" t="s">
        <v>620</v>
      </c>
      <c r="D2058" s="72">
        <v>0</v>
      </c>
      <c r="E2058" s="72">
        <v>0</v>
      </c>
      <c r="F2058" s="72">
        <v>0</v>
      </c>
      <c r="G2058" s="73">
        <v>0</v>
      </c>
      <c r="H2058" s="73">
        <v>0</v>
      </c>
      <c r="I2058" s="73">
        <v>0</v>
      </c>
      <c r="J2058" s="73">
        <v>0</v>
      </c>
      <c r="K2058" s="73">
        <v>0</v>
      </c>
      <c r="L2058" s="73">
        <v>0</v>
      </c>
      <c r="M2058" s="66"/>
      <c r="N2058" s="66"/>
      <c r="O2058" s="74">
        <v>0</v>
      </c>
      <c r="P2058" s="66">
        <f t="shared" si="436"/>
        <v>0</v>
      </c>
      <c r="Q2058" s="73">
        <v>0</v>
      </c>
      <c r="R2058" s="73">
        <v>0</v>
      </c>
      <c r="S2058" s="73">
        <v>0</v>
      </c>
      <c r="T2058" s="73">
        <v>0</v>
      </c>
      <c r="U2058" s="73">
        <v>0</v>
      </c>
      <c r="V2058" s="73">
        <v>0</v>
      </c>
      <c r="W2058" s="66"/>
      <c r="X2058" s="66"/>
      <c r="Y2058" s="74">
        <v>0</v>
      </c>
      <c r="Z2058" s="66">
        <f t="shared" si="437"/>
        <v>0</v>
      </c>
      <c r="AA2058" s="75">
        <v>0</v>
      </c>
    </row>
    <row r="2059" spans="1:27" ht="18.75">
      <c r="A2059" s="66"/>
      <c r="B2059" s="1"/>
      <c r="C2059" s="56" t="s">
        <v>621</v>
      </c>
      <c r="D2059" s="57" t="s">
        <v>622</v>
      </c>
      <c r="E2059" s="72" t="s">
        <v>31</v>
      </c>
      <c r="F2059" s="72">
        <v>0</v>
      </c>
      <c r="G2059" s="60">
        <f t="shared" ref="G2059:Z2059" si="438">G2060+G2134+G2302+G2311+G2321+G2331+G2325</f>
        <v>118.01</v>
      </c>
      <c r="H2059" s="60">
        <f t="shared" si="438"/>
        <v>0</v>
      </c>
      <c r="I2059" s="60">
        <f t="shared" si="438"/>
        <v>0</v>
      </c>
      <c r="J2059" s="60">
        <f t="shared" si="438"/>
        <v>118.01</v>
      </c>
      <c r="K2059" s="60">
        <f t="shared" si="438"/>
        <v>0</v>
      </c>
      <c r="L2059" s="60">
        <f t="shared" si="438"/>
        <v>57.640011732399977</v>
      </c>
      <c r="M2059" s="60">
        <f t="shared" si="438"/>
        <v>0</v>
      </c>
      <c r="N2059" s="60">
        <f t="shared" si="438"/>
        <v>0</v>
      </c>
      <c r="O2059" s="60">
        <f t="shared" si="438"/>
        <v>53.536433550281338</v>
      </c>
      <c r="P2059" s="60">
        <f t="shared" si="438"/>
        <v>4.1035781821186408</v>
      </c>
      <c r="Q2059" s="60">
        <f t="shared" si="438"/>
        <v>17.68</v>
      </c>
      <c r="R2059" s="60">
        <f t="shared" si="438"/>
        <v>0</v>
      </c>
      <c r="S2059" s="60">
        <f t="shared" si="438"/>
        <v>0</v>
      </c>
      <c r="T2059" s="60">
        <f t="shared" si="438"/>
        <v>17.68</v>
      </c>
      <c r="U2059" s="60">
        <f t="shared" si="438"/>
        <v>0</v>
      </c>
      <c r="V2059" s="60">
        <f t="shared" si="438"/>
        <v>57.640011732399977</v>
      </c>
      <c r="W2059" s="60">
        <f t="shared" si="438"/>
        <v>0</v>
      </c>
      <c r="X2059" s="60">
        <f t="shared" si="438"/>
        <v>0</v>
      </c>
      <c r="Y2059" s="60">
        <f t="shared" si="438"/>
        <v>53.536433550281338</v>
      </c>
      <c r="Z2059" s="60">
        <f t="shared" si="438"/>
        <v>4.1035781821186408</v>
      </c>
      <c r="AA2059" s="61">
        <f>AA2060+AA2134+AA2302+AA2311+AA2321+AA2331+AA2325</f>
        <v>118.0004321352</v>
      </c>
    </row>
    <row r="2060" spans="1:27" ht="15.75">
      <c r="A2060" s="1"/>
      <c r="B2060" s="1"/>
      <c r="C2060" s="63" t="s">
        <v>623</v>
      </c>
      <c r="D2060" s="64" t="s">
        <v>47</v>
      </c>
      <c r="E2060" s="52" t="s">
        <v>31</v>
      </c>
      <c r="F2060" s="68"/>
      <c r="G2060" s="66">
        <f t="shared" ref="G2060:Z2060" si="439">G2061+G2091+G2094+G2111</f>
        <v>61.99</v>
      </c>
      <c r="H2060" s="66">
        <f t="shared" si="439"/>
        <v>0</v>
      </c>
      <c r="I2060" s="66">
        <f t="shared" si="439"/>
        <v>0</v>
      </c>
      <c r="J2060" s="66">
        <f t="shared" si="439"/>
        <v>61.99</v>
      </c>
      <c r="K2060" s="66">
        <f t="shared" si="439"/>
        <v>0</v>
      </c>
      <c r="L2060" s="66">
        <f t="shared" si="439"/>
        <v>48.223839235399979</v>
      </c>
      <c r="M2060" s="66">
        <f t="shared" si="439"/>
        <v>0</v>
      </c>
      <c r="N2060" s="66">
        <f t="shared" si="439"/>
        <v>0</v>
      </c>
      <c r="O2060" s="66">
        <f t="shared" si="439"/>
        <v>44.981927868999982</v>
      </c>
      <c r="P2060" s="66">
        <f t="shared" si="439"/>
        <v>3.2419113663999966</v>
      </c>
      <c r="Q2060" s="66">
        <f t="shared" si="439"/>
        <v>17.399999999999999</v>
      </c>
      <c r="R2060" s="66">
        <f t="shared" si="439"/>
        <v>0</v>
      </c>
      <c r="S2060" s="66">
        <f t="shared" si="439"/>
        <v>0</v>
      </c>
      <c r="T2060" s="66">
        <f t="shared" si="439"/>
        <v>17.399999999999999</v>
      </c>
      <c r="U2060" s="66">
        <f t="shared" si="439"/>
        <v>0</v>
      </c>
      <c r="V2060" s="66">
        <f t="shared" si="439"/>
        <v>48.223839235399979</v>
      </c>
      <c r="W2060" s="66">
        <f t="shared" si="439"/>
        <v>0</v>
      </c>
      <c r="X2060" s="66">
        <f t="shared" si="439"/>
        <v>0</v>
      </c>
      <c r="Y2060" s="66">
        <f t="shared" si="439"/>
        <v>44.981927868999982</v>
      </c>
      <c r="Z2060" s="66">
        <f t="shared" si="439"/>
        <v>3.2419113663999966</v>
      </c>
      <c r="AA2060" s="67">
        <f>AA2061+AA2091+AA2094+AA2111</f>
        <v>61.9914155174</v>
      </c>
    </row>
    <row r="2061" spans="1:27" ht="31.5">
      <c r="A2061" s="1"/>
      <c r="B2061" s="1"/>
      <c r="C2061" s="78" t="s">
        <v>624</v>
      </c>
      <c r="D2061" s="64" t="s">
        <v>49</v>
      </c>
      <c r="E2061" s="52" t="s">
        <v>50</v>
      </c>
      <c r="F2061" s="68"/>
      <c r="G2061" s="66">
        <f t="shared" ref="G2061:Z2061" si="440">G2062+G2071+G2082</f>
        <v>61.99</v>
      </c>
      <c r="H2061" s="66">
        <f t="shared" si="440"/>
        <v>0</v>
      </c>
      <c r="I2061" s="66">
        <f t="shared" si="440"/>
        <v>0</v>
      </c>
      <c r="J2061" s="66">
        <f t="shared" si="440"/>
        <v>61.99</v>
      </c>
      <c r="K2061" s="66">
        <f t="shared" si="440"/>
        <v>0</v>
      </c>
      <c r="L2061" s="66">
        <f t="shared" si="440"/>
        <v>48.223839235399979</v>
      </c>
      <c r="M2061" s="66">
        <f t="shared" si="440"/>
        <v>0</v>
      </c>
      <c r="N2061" s="66">
        <f t="shared" si="440"/>
        <v>0</v>
      </c>
      <c r="O2061" s="66">
        <f t="shared" si="440"/>
        <v>44.981927868999982</v>
      </c>
      <c r="P2061" s="66">
        <f t="shared" si="440"/>
        <v>3.2419113663999966</v>
      </c>
      <c r="Q2061" s="66">
        <f t="shared" si="440"/>
        <v>17.399999999999999</v>
      </c>
      <c r="R2061" s="66">
        <f t="shared" si="440"/>
        <v>0</v>
      </c>
      <c r="S2061" s="66">
        <f t="shared" si="440"/>
        <v>0</v>
      </c>
      <c r="T2061" s="66">
        <f t="shared" si="440"/>
        <v>17.399999999999999</v>
      </c>
      <c r="U2061" s="66">
        <f t="shared" si="440"/>
        <v>0</v>
      </c>
      <c r="V2061" s="66">
        <f t="shared" si="440"/>
        <v>48.223839235399979</v>
      </c>
      <c r="W2061" s="66">
        <f t="shared" si="440"/>
        <v>0</v>
      </c>
      <c r="X2061" s="66">
        <f t="shared" si="440"/>
        <v>0</v>
      </c>
      <c r="Y2061" s="66">
        <f t="shared" si="440"/>
        <v>44.981927868999982</v>
      </c>
      <c r="Z2061" s="66">
        <f t="shared" si="440"/>
        <v>3.2419113663999966</v>
      </c>
      <c r="AA2061" s="67">
        <f>AA2062+AA2071+AA2082</f>
        <v>61.9914155174</v>
      </c>
    </row>
    <row r="2062" spans="1:27" ht="78.75" customHeight="1">
      <c r="A2062" s="66"/>
      <c r="B2062" s="1"/>
      <c r="C2062" s="63" t="s">
        <v>625</v>
      </c>
      <c r="D2062" s="64" t="s">
        <v>52</v>
      </c>
      <c r="E2062" s="52" t="s">
        <v>53</v>
      </c>
      <c r="F2062" s="68"/>
      <c r="G2062" s="66">
        <f t="shared" ref="G2062:Z2062" si="441">SUBTOTAL(9,G2063:G2064)</f>
        <v>61.99</v>
      </c>
      <c r="H2062" s="66">
        <f t="shared" si="441"/>
        <v>0</v>
      </c>
      <c r="I2062" s="66">
        <f t="shared" si="441"/>
        <v>0</v>
      </c>
      <c r="J2062" s="66">
        <f t="shared" si="441"/>
        <v>61.99</v>
      </c>
      <c r="K2062" s="66">
        <f t="shared" si="441"/>
        <v>0</v>
      </c>
      <c r="L2062" s="66">
        <f t="shared" si="441"/>
        <v>47.896273425399976</v>
      </c>
      <c r="M2062" s="66">
        <f t="shared" si="441"/>
        <v>0</v>
      </c>
      <c r="N2062" s="66">
        <f t="shared" si="441"/>
        <v>0</v>
      </c>
      <c r="O2062" s="66">
        <f t="shared" si="441"/>
        <v>44.654362058999979</v>
      </c>
      <c r="P2062" s="66">
        <f t="shared" si="441"/>
        <v>3.2419113663999966</v>
      </c>
      <c r="Q2062" s="66">
        <f t="shared" si="441"/>
        <v>17.399999999999999</v>
      </c>
      <c r="R2062" s="66">
        <f t="shared" si="441"/>
        <v>0</v>
      </c>
      <c r="S2062" s="66">
        <f t="shared" si="441"/>
        <v>0</v>
      </c>
      <c r="T2062" s="66">
        <f t="shared" si="441"/>
        <v>17.399999999999999</v>
      </c>
      <c r="U2062" s="66">
        <f t="shared" si="441"/>
        <v>0</v>
      </c>
      <c r="V2062" s="66">
        <f t="shared" si="441"/>
        <v>47.896273425399976</v>
      </c>
      <c r="W2062" s="66">
        <f t="shared" si="441"/>
        <v>0</v>
      </c>
      <c r="X2062" s="66">
        <f t="shared" si="441"/>
        <v>0</v>
      </c>
      <c r="Y2062" s="66">
        <f t="shared" si="441"/>
        <v>44.654362058999979</v>
      </c>
      <c r="Z2062" s="66">
        <f t="shared" si="441"/>
        <v>3.2419113663999966</v>
      </c>
      <c r="AA2062" s="67">
        <f>SUBTOTAL(9,AA2063:AA2064)</f>
        <v>61.9914155174</v>
      </c>
    </row>
    <row r="2063" spans="1:27" ht="47.25">
      <c r="A2063" s="66" t="s">
        <v>2843</v>
      </c>
      <c r="B2063" s="1" t="s">
        <v>626</v>
      </c>
      <c r="C2063" s="71" t="str">
        <f>IF(A2063&lt;&gt;0,C2062,0)</f>
        <v>7.1.1.1</v>
      </c>
      <c r="D2063" s="72" t="s">
        <v>2844</v>
      </c>
      <c r="E2063" s="72" t="s">
        <v>2845</v>
      </c>
      <c r="F2063" s="72" t="s">
        <v>787</v>
      </c>
      <c r="G2063" s="73">
        <v>61.99</v>
      </c>
      <c r="H2063" s="73">
        <v>0</v>
      </c>
      <c r="I2063" s="73">
        <v>0</v>
      </c>
      <c r="J2063" s="73">
        <v>61.99</v>
      </c>
      <c r="K2063" s="73">
        <v>0</v>
      </c>
      <c r="L2063" s="73">
        <v>47.896273425399976</v>
      </c>
      <c r="M2063" s="66"/>
      <c r="N2063" s="66"/>
      <c r="O2063" s="74">
        <v>44.654362058999979</v>
      </c>
      <c r="P2063" s="66">
        <f t="shared" ref="P2063:P2070" si="442">L2063-O2063</f>
        <v>3.2419113663999966</v>
      </c>
      <c r="Q2063" s="73">
        <v>17.399999999999999</v>
      </c>
      <c r="R2063" s="73">
        <v>0</v>
      </c>
      <c r="S2063" s="73">
        <v>0</v>
      </c>
      <c r="T2063" s="73">
        <v>17.399999999999999</v>
      </c>
      <c r="U2063" s="73">
        <v>0</v>
      </c>
      <c r="V2063" s="73">
        <v>47.896273425399976</v>
      </c>
      <c r="W2063" s="66"/>
      <c r="X2063" s="66"/>
      <c r="Y2063" s="74">
        <v>44.654362058999979</v>
      </c>
      <c r="Z2063" s="66">
        <f t="shared" ref="Z2063:Z2070" si="443">V2063-Y2063</f>
        <v>3.2419113663999966</v>
      </c>
      <c r="AA2063" s="75">
        <v>61.9914155174</v>
      </c>
    </row>
    <row r="2064" spans="1:27" ht="15.75" hidden="1">
      <c r="A2064" s="66" t="s">
        <v>26</v>
      </c>
      <c r="B2064" s="1" t="s">
        <v>627</v>
      </c>
      <c r="C2064" s="71" t="str">
        <f>IF(A2064&lt;&gt;0,C2062,0)</f>
        <v>7.1.1.1</v>
      </c>
      <c r="D2064" s="72">
        <v>0</v>
      </c>
      <c r="E2064" s="72">
        <v>0</v>
      </c>
      <c r="F2064" s="72">
        <v>0</v>
      </c>
      <c r="G2064" s="73">
        <v>0</v>
      </c>
      <c r="H2064" s="73">
        <v>0</v>
      </c>
      <c r="I2064" s="73">
        <v>0</v>
      </c>
      <c r="J2064" s="73">
        <v>0</v>
      </c>
      <c r="K2064" s="73">
        <v>0</v>
      </c>
      <c r="L2064" s="73">
        <v>0</v>
      </c>
      <c r="M2064" s="66"/>
      <c r="N2064" s="66"/>
      <c r="O2064" s="74">
        <v>0</v>
      </c>
      <c r="P2064" s="66">
        <f t="shared" si="442"/>
        <v>0</v>
      </c>
      <c r="Q2064" s="73">
        <v>0</v>
      </c>
      <c r="R2064" s="73">
        <v>0</v>
      </c>
      <c r="S2064" s="73">
        <v>0</v>
      </c>
      <c r="T2064" s="73">
        <v>0</v>
      </c>
      <c r="U2064" s="73">
        <v>0</v>
      </c>
      <c r="V2064" s="73">
        <v>0</v>
      </c>
      <c r="W2064" s="66"/>
      <c r="X2064" s="66"/>
      <c r="Y2064" s="74">
        <v>0</v>
      </c>
      <c r="Z2064" s="66">
        <f t="shared" si="443"/>
        <v>0</v>
      </c>
      <c r="AA2064" s="75">
        <v>0</v>
      </c>
    </row>
    <row r="2065" spans="1:27" ht="15.75" hidden="1">
      <c r="A2065" s="66" t="s">
        <v>26</v>
      </c>
      <c r="B2065" s="1" t="s">
        <v>628</v>
      </c>
      <c r="C2065" s="71" t="str">
        <f t="shared" ref="C2065:C2070" si="444">IF(A2065&lt;&gt;0,C2064,0)</f>
        <v>7.1.1.1</v>
      </c>
      <c r="D2065" s="72">
        <v>0</v>
      </c>
      <c r="E2065" s="72">
        <v>0</v>
      </c>
      <c r="F2065" s="72">
        <v>0</v>
      </c>
      <c r="G2065" s="73">
        <v>0</v>
      </c>
      <c r="H2065" s="73">
        <v>0</v>
      </c>
      <c r="I2065" s="73">
        <v>0</v>
      </c>
      <c r="J2065" s="73">
        <v>0</v>
      </c>
      <c r="K2065" s="73">
        <v>0</v>
      </c>
      <c r="L2065" s="73">
        <v>0</v>
      </c>
      <c r="M2065" s="66"/>
      <c r="N2065" s="66"/>
      <c r="O2065" s="74">
        <v>0</v>
      </c>
      <c r="P2065" s="66">
        <f t="shared" si="442"/>
        <v>0</v>
      </c>
      <c r="Q2065" s="73">
        <v>0</v>
      </c>
      <c r="R2065" s="73">
        <v>0</v>
      </c>
      <c r="S2065" s="73">
        <v>0</v>
      </c>
      <c r="T2065" s="73">
        <v>0</v>
      </c>
      <c r="U2065" s="73">
        <v>0</v>
      </c>
      <c r="V2065" s="73">
        <v>0</v>
      </c>
      <c r="W2065" s="66"/>
      <c r="X2065" s="66"/>
      <c r="Y2065" s="74">
        <v>0</v>
      </c>
      <c r="Z2065" s="66">
        <f t="shared" si="443"/>
        <v>0</v>
      </c>
      <c r="AA2065" s="75">
        <v>0</v>
      </c>
    </row>
    <row r="2066" spans="1:27" ht="15.75" hidden="1">
      <c r="A2066" s="66" t="s">
        <v>26</v>
      </c>
      <c r="B2066" s="1" t="s">
        <v>629</v>
      </c>
      <c r="C2066" s="71" t="str">
        <f t="shared" si="444"/>
        <v>7.1.1.1</v>
      </c>
      <c r="D2066" s="72">
        <v>0</v>
      </c>
      <c r="E2066" s="72">
        <v>0</v>
      </c>
      <c r="F2066" s="72">
        <v>0</v>
      </c>
      <c r="G2066" s="73">
        <v>0</v>
      </c>
      <c r="H2066" s="73">
        <v>0</v>
      </c>
      <c r="I2066" s="73">
        <v>0</v>
      </c>
      <c r="J2066" s="73">
        <v>0</v>
      </c>
      <c r="K2066" s="73">
        <v>0</v>
      </c>
      <c r="L2066" s="73">
        <v>0</v>
      </c>
      <c r="M2066" s="66"/>
      <c r="N2066" s="66"/>
      <c r="O2066" s="74">
        <v>0</v>
      </c>
      <c r="P2066" s="66">
        <f t="shared" si="442"/>
        <v>0</v>
      </c>
      <c r="Q2066" s="73">
        <v>0</v>
      </c>
      <c r="R2066" s="73">
        <v>0</v>
      </c>
      <c r="S2066" s="73">
        <v>0</v>
      </c>
      <c r="T2066" s="73">
        <v>0</v>
      </c>
      <c r="U2066" s="73">
        <v>0</v>
      </c>
      <c r="V2066" s="73">
        <v>0</v>
      </c>
      <c r="W2066" s="66"/>
      <c r="X2066" s="66"/>
      <c r="Y2066" s="74">
        <v>0</v>
      </c>
      <c r="Z2066" s="66">
        <f t="shared" si="443"/>
        <v>0</v>
      </c>
      <c r="AA2066" s="75">
        <v>0</v>
      </c>
    </row>
    <row r="2067" spans="1:27" ht="15.75" hidden="1">
      <c r="A2067" s="66" t="s">
        <v>26</v>
      </c>
      <c r="B2067" s="1" t="s">
        <v>630</v>
      </c>
      <c r="C2067" s="71" t="str">
        <f t="shared" si="444"/>
        <v>7.1.1.1</v>
      </c>
      <c r="D2067" s="72">
        <v>0</v>
      </c>
      <c r="E2067" s="72">
        <v>0</v>
      </c>
      <c r="F2067" s="72">
        <v>0</v>
      </c>
      <c r="G2067" s="73">
        <v>0</v>
      </c>
      <c r="H2067" s="73">
        <v>0</v>
      </c>
      <c r="I2067" s="73">
        <v>0</v>
      </c>
      <c r="J2067" s="73">
        <v>0</v>
      </c>
      <c r="K2067" s="73">
        <v>0</v>
      </c>
      <c r="L2067" s="73">
        <v>0</v>
      </c>
      <c r="M2067" s="66"/>
      <c r="N2067" s="66"/>
      <c r="O2067" s="74">
        <v>0</v>
      </c>
      <c r="P2067" s="66">
        <f t="shared" si="442"/>
        <v>0</v>
      </c>
      <c r="Q2067" s="73">
        <v>0</v>
      </c>
      <c r="R2067" s="73">
        <v>0</v>
      </c>
      <c r="S2067" s="73">
        <v>0</v>
      </c>
      <c r="T2067" s="73">
        <v>0</v>
      </c>
      <c r="U2067" s="73">
        <v>0</v>
      </c>
      <c r="V2067" s="73">
        <v>0</v>
      </c>
      <c r="W2067" s="66"/>
      <c r="X2067" s="66"/>
      <c r="Y2067" s="74">
        <v>0</v>
      </c>
      <c r="Z2067" s="66">
        <f t="shared" si="443"/>
        <v>0</v>
      </c>
      <c r="AA2067" s="75">
        <v>0</v>
      </c>
    </row>
    <row r="2068" spans="1:27" ht="15.75" hidden="1">
      <c r="A2068" s="66" t="s">
        <v>26</v>
      </c>
      <c r="B2068" s="1" t="s">
        <v>631</v>
      </c>
      <c r="C2068" s="71" t="str">
        <f t="shared" si="444"/>
        <v>7.1.1.1</v>
      </c>
      <c r="D2068" s="72">
        <v>0</v>
      </c>
      <c r="E2068" s="72">
        <v>0</v>
      </c>
      <c r="F2068" s="72">
        <v>0</v>
      </c>
      <c r="G2068" s="73">
        <v>0</v>
      </c>
      <c r="H2068" s="73">
        <v>0</v>
      </c>
      <c r="I2068" s="73">
        <v>0</v>
      </c>
      <c r="J2068" s="73">
        <v>0</v>
      </c>
      <c r="K2068" s="73">
        <v>0</v>
      </c>
      <c r="L2068" s="73">
        <v>0</v>
      </c>
      <c r="M2068" s="66"/>
      <c r="N2068" s="66"/>
      <c r="O2068" s="74">
        <v>0</v>
      </c>
      <c r="P2068" s="66">
        <f t="shared" si="442"/>
        <v>0</v>
      </c>
      <c r="Q2068" s="73">
        <v>0</v>
      </c>
      <c r="R2068" s="73">
        <v>0</v>
      </c>
      <c r="S2068" s="73">
        <v>0</v>
      </c>
      <c r="T2068" s="73">
        <v>0</v>
      </c>
      <c r="U2068" s="73">
        <v>0</v>
      </c>
      <c r="V2068" s="73">
        <v>0</v>
      </c>
      <c r="W2068" s="66"/>
      <c r="X2068" s="66"/>
      <c r="Y2068" s="74">
        <v>0</v>
      </c>
      <c r="Z2068" s="66">
        <f t="shared" si="443"/>
        <v>0</v>
      </c>
      <c r="AA2068" s="75">
        <v>0</v>
      </c>
    </row>
    <row r="2069" spans="1:27" ht="15.75" hidden="1">
      <c r="A2069" s="66" t="s">
        <v>26</v>
      </c>
      <c r="B2069" s="1" t="s">
        <v>632</v>
      </c>
      <c r="C2069" s="71" t="str">
        <f t="shared" si="444"/>
        <v>7.1.1.1</v>
      </c>
      <c r="D2069" s="72">
        <v>0</v>
      </c>
      <c r="E2069" s="72">
        <v>0</v>
      </c>
      <c r="F2069" s="72">
        <v>0</v>
      </c>
      <c r="G2069" s="73">
        <v>0</v>
      </c>
      <c r="H2069" s="73">
        <v>0</v>
      </c>
      <c r="I2069" s="73">
        <v>0</v>
      </c>
      <c r="J2069" s="73">
        <v>0</v>
      </c>
      <c r="K2069" s="73">
        <v>0</v>
      </c>
      <c r="L2069" s="73">
        <v>0</v>
      </c>
      <c r="M2069" s="66"/>
      <c r="N2069" s="66"/>
      <c r="O2069" s="74">
        <v>0</v>
      </c>
      <c r="P2069" s="66">
        <f t="shared" si="442"/>
        <v>0</v>
      </c>
      <c r="Q2069" s="73">
        <v>0</v>
      </c>
      <c r="R2069" s="73">
        <v>0</v>
      </c>
      <c r="S2069" s="73">
        <v>0</v>
      </c>
      <c r="T2069" s="73">
        <v>0</v>
      </c>
      <c r="U2069" s="73">
        <v>0</v>
      </c>
      <c r="V2069" s="73">
        <v>0</v>
      </c>
      <c r="W2069" s="66"/>
      <c r="X2069" s="66"/>
      <c r="Y2069" s="74">
        <v>0</v>
      </c>
      <c r="Z2069" s="66">
        <f t="shared" si="443"/>
        <v>0</v>
      </c>
      <c r="AA2069" s="75">
        <v>0</v>
      </c>
    </row>
    <row r="2070" spans="1:27" ht="15.75" hidden="1">
      <c r="A2070" s="66" t="s">
        <v>26</v>
      </c>
      <c r="B2070" s="1" t="s">
        <v>633</v>
      </c>
      <c r="C2070" s="71" t="str">
        <f t="shared" si="444"/>
        <v>7.1.1.1</v>
      </c>
      <c r="D2070" s="72">
        <v>0</v>
      </c>
      <c r="E2070" s="72">
        <v>0</v>
      </c>
      <c r="F2070" s="72">
        <v>0</v>
      </c>
      <c r="G2070" s="73">
        <v>0</v>
      </c>
      <c r="H2070" s="73">
        <v>0</v>
      </c>
      <c r="I2070" s="73">
        <v>0</v>
      </c>
      <c r="J2070" s="73">
        <v>0</v>
      </c>
      <c r="K2070" s="73">
        <v>0</v>
      </c>
      <c r="L2070" s="73">
        <v>0</v>
      </c>
      <c r="M2070" s="66"/>
      <c r="N2070" s="66"/>
      <c r="O2070" s="74">
        <v>0</v>
      </c>
      <c r="P2070" s="66">
        <f t="shared" si="442"/>
        <v>0</v>
      </c>
      <c r="Q2070" s="73">
        <v>0</v>
      </c>
      <c r="R2070" s="73">
        <v>0</v>
      </c>
      <c r="S2070" s="73">
        <v>0</v>
      </c>
      <c r="T2070" s="73">
        <v>0</v>
      </c>
      <c r="U2070" s="73">
        <v>0</v>
      </c>
      <c r="V2070" s="73">
        <v>0</v>
      </c>
      <c r="W2070" s="66"/>
      <c r="X2070" s="66"/>
      <c r="Y2070" s="74">
        <v>0</v>
      </c>
      <c r="Z2070" s="66">
        <f t="shared" si="443"/>
        <v>0</v>
      </c>
      <c r="AA2070" s="75">
        <v>0</v>
      </c>
    </row>
    <row r="2071" spans="1:27" ht="47.25">
      <c r="A2071" s="66" t="s">
        <v>26</v>
      </c>
      <c r="B2071" s="1"/>
      <c r="C2071" s="63" t="s">
        <v>634</v>
      </c>
      <c r="D2071" s="64" t="s">
        <v>61</v>
      </c>
      <c r="E2071" s="52" t="s">
        <v>53</v>
      </c>
      <c r="F2071" s="72">
        <v>0</v>
      </c>
      <c r="G2071" s="66">
        <f t="shared" ref="G2071:Z2071" si="445">SUBTOTAL(9,G2072:G2081)</f>
        <v>0</v>
      </c>
      <c r="H2071" s="66">
        <f t="shared" si="445"/>
        <v>0</v>
      </c>
      <c r="I2071" s="66">
        <f t="shared" si="445"/>
        <v>0</v>
      </c>
      <c r="J2071" s="66">
        <f t="shared" si="445"/>
        <v>0</v>
      </c>
      <c r="K2071" s="66">
        <f t="shared" si="445"/>
        <v>0</v>
      </c>
      <c r="L2071" s="66">
        <f t="shared" si="445"/>
        <v>5.3964709999999999E-2</v>
      </c>
      <c r="M2071" s="66">
        <f t="shared" si="445"/>
        <v>0</v>
      </c>
      <c r="N2071" s="66">
        <f t="shared" si="445"/>
        <v>0</v>
      </c>
      <c r="O2071" s="66">
        <f t="shared" si="445"/>
        <v>5.3964709999999999E-2</v>
      </c>
      <c r="P2071" s="66">
        <f t="shared" si="445"/>
        <v>0</v>
      </c>
      <c r="Q2071" s="66">
        <f t="shared" si="445"/>
        <v>0</v>
      </c>
      <c r="R2071" s="66">
        <f t="shared" si="445"/>
        <v>0</v>
      </c>
      <c r="S2071" s="66">
        <f t="shared" si="445"/>
        <v>0</v>
      </c>
      <c r="T2071" s="66">
        <f t="shared" si="445"/>
        <v>0</v>
      </c>
      <c r="U2071" s="66">
        <f t="shared" si="445"/>
        <v>0</v>
      </c>
      <c r="V2071" s="66">
        <f t="shared" si="445"/>
        <v>5.3964709999999999E-2</v>
      </c>
      <c r="W2071" s="66">
        <f t="shared" si="445"/>
        <v>0</v>
      </c>
      <c r="X2071" s="66">
        <f t="shared" si="445"/>
        <v>0</v>
      </c>
      <c r="Y2071" s="66">
        <f t="shared" si="445"/>
        <v>5.3964709999999999E-2</v>
      </c>
      <c r="Z2071" s="66">
        <f t="shared" si="445"/>
        <v>0</v>
      </c>
      <c r="AA2071" s="67">
        <f>SUBTOTAL(9,AA2072:AA2081)</f>
        <v>0</v>
      </c>
    </row>
    <row r="2072" spans="1:27" ht="47.25">
      <c r="A2072" s="66" t="s">
        <v>2846</v>
      </c>
      <c r="B2072" s="1" t="s">
        <v>626</v>
      </c>
      <c r="C2072" s="71" t="str">
        <f>IF(A2072&lt;&gt;0,C2071,0)</f>
        <v>7.1.1.2</v>
      </c>
      <c r="D2072" s="72" t="s">
        <v>2847</v>
      </c>
      <c r="E2072" s="72" t="s">
        <v>2845</v>
      </c>
      <c r="F2072" s="72" t="s">
        <v>787</v>
      </c>
      <c r="G2072" s="73">
        <v>0</v>
      </c>
      <c r="H2072" s="73">
        <v>0</v>
      </c>
      <c r="I2072" s="73">
        <v>0</v>
      </c>
      <c r="J2072" s="73">
        <v>0</v>
      </c>
      <c r="K2072" s="73">
        <v>0</v>
      </c>
      <c r="L2072" s="73">
        <v>5.3964709999999999E-2</v>
      </c>
      <c r="M2072" s="66"/>
      <c r="N2072" s="66"/>
      <c r="O2072" s="74">
        <v>5.3964709999999999E-2</v>
      </c>
      <c r="P2072" s="66">
        <f t="shared" ref="P2072:P2081" si="446">L2072-O2072</f>
        <v>0</v>
      </c>
      <c r="Q2072" s="73">
        <v>0</v>
      </c>
      <c r="R2072" s="73">
        <v>0</v>
      </c>
      <c r="S2072" s="73">
        <v>0</v>
      </c>
      <c r="T2072" s="73">
        <v>0</v>
      </c>
      <c r="U2072" s="73">
        <v>0</v>
      </c>
      <c r="V2072" s="73">
        <v>5.3964709999999999E-2</v>
      </c>
      <c r="W2072" s="66"/>
      <c r="X2072" s="66"/>
      <c r="Y2072" s="74">
        <v>5.3964709999999999E-2</v>
      </c>
      <c r="Z2072" s="66">
        <f t="shared" ref="Z2072:Z2081" si="447">V2072-Y2072</f>
        <v>0</v>
      </c>
      <c r="AA2072" s="75">
        <v>0</v>
      </c>
    </row>
    <row r="2073" spans="1:27" ht="78.75" hidden="1" customHeight="1">
      <c r="A2073" s="66" t="s">
        <v>26</v>
      </c>
      <c r="B2073" s="1" t="s">
        <v>627</v>
      </c>
      <c r="C2073" s="71" t="str">
        <f>IF(A2073&lt;&gt;0,C2071,0)</f>
        <v>7.1.1.2</v>
      </c>
      <c r="D2073" s="72">
        <v>0</v>
      </c>
      <c r="E2073" s="72">
        <v>0</v>
      </c>
      <c r="F2073" s="72">
        <v>0</v>
      </c>
      <c r="G2073" s="73">
        <v>0</v>
      </c>
      <c r="H2073" s="73">
        <v>0</v>
      </c>
      <c r="I2073" s="73">
        <v>0</v>
      </c>
      <c r="J2073" s="73">
        <v>0</v>
      </c>
      <c r="K2073" s="73">
        <v>0</v>
      </c>
      <c r="L2073" s="73">
        <v>0</v>
      </c>
      <c r="M2073" s="66"/>
      <c r="N2073" s="66"/>
      <c r="O2073" s="74">
        <v>0</v>
      </c>
      <c r="P2073" s="66">
        <f t="shared" si="446"/>
        <v>0</v>
      </c>
      <c r="Q2073" s="73">
        <v>0</v>
      </c>
      <c r="R2073" s="73">
        <v>0</v>
      </c>
      <c r="S2073" s="73">
        <v>0</v>
      </c>
      <c r="T2073" s="73">
        <v>0</v>
      </c>
      <c r="U2073" s="73">
        <v>0</v>
      </c>
      <c r="V2073" s="73">
        <v>0</v>
      </c>
      <c r="W2073" s="66"/>
      <c r="X2073" s="66"/>
      <c r="Y2073" s="74">
        <v>0</v>
      </c>
      <c r="Z2073" s="66">
        <f t="shared" si="447"/>
        <v>0</v>
      </c>
      <c r="AA2073" s="75">
        <v>0</v>
      </c>
    </row>
    <row r="2074" spans="1:27" ht="15.75" hidden="1">
      <c r="A2074" s="66" t="s">
        <v>26</v>
      </c>
      <c r="B2074" s="1" t="s">
        <v>628</v>
      </c>
      <c r="C2074" s="71" t="str">
        <f>IF(A2074&lt;&gt;0,C2071,0)</f>
        <v>7.1.1.2</v>
      </c>
      <c r="D2074" s="72">
        <v>0</v>
      </c>
      <c r="E2074" s="72">
        <v>0</v>
      </c>
      <c r="F2074" s="72">
        <v>0</v>
      </c>
      <c r="G2074" s="73">
        <v>0</v>
      </c>
      <c r="H2074" s="73">
        <v>0</v>
      </c>
      <c r="I2074" s="73">
        <v>0</v>
      </c>
      <c r="J2074" s="73">
        <v>0</v>
      </c>
      <c r="K2074" s="73">
        <v>0</v>
      </c>
      <c r="L2074" s="73">
        <v>0</v>
      </c>
      <c r="M2074" s="66"/>
      <c r="N2074" s="66"/>
      <c r="O2074" s="74">
        <v>0</v>
      </c>
      <c r="P2074" s="66">
        <f t="shared" si="446"/>
        <v>0</v>
      </c>
      <c r="Q2074" s="73">
        <v>0</v>
      </c>
      <c r="R2074" s="73">
        <v>0</v>
      </c>
      <c r="S2074" s="73">
        <v>0</v>
      </c>
      <c r="T2074" s="73">
        <v>0</v>
      </c>
      <c r="U2074" s="73">
        <v>0</v>
      </c>
      <c r="V2074" s="73">
        <v>0</v>
      </c>
      <c r="W2074" s="66"/>
      <c r="X2074" s="66"/>
      <c r="Y2074" s="74">
        <v>0</v>
      </c>
      <c r="Z2074" s="66">
        <f t="shared" si="447"/>
        <v>0</v>
      </c>
      <c r="AA2074" s="75">
        <v>0</v>
      </c>
    </row>
    <row r="2075" spans="1:27" ht="15.75" hidden="1">
      <c r="A2075" s="66" t="s">
        <v>26</v>
      </c>
      <c r="B2075" s="1" t="s">
        <v>629</v>
      </c>
      <c r="C2075" s="71" t="str">
        <f>IF(A2075&lt;&gt;0,C2071,0)</f>
        <v>7.1.1.2</v>
      </c>
      <c r="D2075" s="72">
        <v>0</v>
      </c>
      <c r="E2075" s="72">
        <v>0</v>
      </c>
      <c r="F2075" s="72">
        <v>0</v>
      </c>
      <c r="G2075" s="73">
        <v>0</v>
      </c>
      <c r="H2075" s="73">
        <v>0</v>
      </c>
      <c r="I2075" s="73">
        <v>0</v>
      </c>
      <c r="J2075" s="73">
        <v>0</v>
      </c>
      <c r="K2075" s="73">
        <v>0</v>
      </c>
      <c r="L2075" s="73">
        <v>0</v>
      </c>
      <c r="M2075" s="66"/>
      <c r="N2075" s="66"/>
      <c r="O2075" s="74">
        <v>0</v>
      </c>
      <c r="P2075" s="66">
        <f t="shared" si="446"/>
        <v>0</v>
      </c>
      <c r="Q2075" s="73">
        <v>0</v>
      </c>
      <c r="R2075" s="73">
        <v>0</v>
      </c>
      <c r="S2075" s="73">
        <v>0</v>
      </c>
      <c r="T2075" s="73">
        <v>0</v>
      </c>
      <c r="U2075" s="73">
        <v>0</v>
      </c>
      <c r="V2075" s="73">
        <v>0</v>
      </c>
      <c r="W2075" s="66"/>
      <c r="X2075" s="66"/>
      <c r="Y2075" s="74">
        <v>0</v>
      </c>
      <c r="Z2075" s="66">
        <f t="shared" si="447"/>
        <v>0</v>
      </c>
      <c r="AA2075" s="75">
        <v>0</v>
      </c>
    </row>
    <row r="2076" spans="1:27" ht="15.75" hidden="1">
      <c r="A2076" s="66" t="s">
        <v>26</v>
      </c>
      <c r="B2076" s="1" t="s">
        <v>630</v>
      </c>
      <c r="C2076" s="71" t="str">
        <f>IF(A2076&lt;&gt;0,C2071,0)</f>
        <v>7.1.1.2</v>
      </c>
      <c r="D2076" s="72">
        <v>0</v>
      </c>
      <c r="E2076" s="72">
        <v>0</v>
      </c>
      <c r="F2076" s="72">
        <v>0</v>
      </c>
      <c r="G2076" s="73">
        <v>0</v>
      </c>
      <c r="H2076" s="73">
        <v>0</v>
      </c>
      <c r="I2076" s="73">
        <v>0</v>
      </c>
      <c r="J2076" s="73">
        <v>0</v>
      </c>
      <c r="K2076" s="73">
        <v>0</v>
      </c>
      <c r="L2076" s="73">
        <v>0</v>
      </c>
      <c r="M2076" s="66"/>
      <c r="N2076" s="66"/>
      <c r="O2076" s="74">
        <v>0</v>
      </c>
      <c r="P2076" s="66">
        <f t="shared" si="446"/>
        <v>0</v>
      </c>
      <c r="Q2076" s="73">
        <v>0</v>
      </c>
      <c r="R2076" s="73">
        <v>0</v>
      </c>
      <c r="S2076" s="73">
        <v>0</v>
      </c>
      <c r="T2076" s="73">
        <v>0</v>
      </c>
      <c r="U2076" s="73">
        <v>0</v>
      </c>
      <c r="V2076" s="73">
        <v>0</v>
      </c>
      <c r="W2076" s="66"/>
      <c r="X2076" s="66"/>
      <c r="Y2076" s="74">
        <v>0</v>
      </c>
      <c r="Z2076" s="66">
        <f t="shared" si="447"/>
        <v>0</v>
      </c>
      <c r="AA2076" s="75">
        <v>0</v>
      </c>
    </row>
    <row r="2077" spans="1:27" ht="15.75" hidden="1">
      <c r="A2077" s="66" t="s">
        <v>26</v>
      </c>
      <c r="B2077" s="1" t="s">
        <v>631</v>
      </c>
      <c r="C2077" s="71" t="str">
        <f>IF(A2077&lt;&gt;0,C2071,0)</f>
        <v>7.1.1.2</v>
      </c>
      <c r="D2077" s="72">
        <v>0</v>
      </c>
      <c r="E2077" s="72">
        <v>0</v>
      </c>
      <c r="F2077" s="72">
        <v>0</v>
      </c>
      <c r="G2077" s="73">
        <v>0</v>
      </c>
      <c r="H2077" s="73">
        <v>0</v>
      </c>
      <c r="I2077" s="73">
        <v>0</v>
      </c>
      <c r="J2077" s="73">
        <v>0</v>
      </c>
      <c r="K2077" s="73">
        <v>0</v>
      </c>
      <c r="L2077" s="73">
        <v>0</v>
      </c>
      <c r="M2077" s="66"/>
      <c r="N2077" s="66"/>
      <c r="O2077" s="74">
        <v>0</v>
      </c>
      <c r="P2077" s="66">
        <f t="shared" si="446"/>
        <v>0</v>
      </c>
      <c r="Q2077" s="73">
        <v>0</v>
      </c>
      <c r="R2077" s="73">
        <v>0</v>
      </c>
      <c r="S2077" s="73">
        <v>0</v>
      </c>
      <c r="T2077" s="73">
        <v>0</v>
      </c>
      <c r="U2077" s="73">
        <v>0</v>
      </c>
      <c r="V2077" s="73">
        <v>0</v>
      </c>
      <c r="W2077" s="66"/>
      <c r="X2077" s="66"/>
      <c r="Y2077" s="74">
        <v>0</v>
      </c>
      <c r="Z2077" s="66">
        <f t="shared" si="447"/>
        <v>0</v>
      </c>
      <c r="AA2077" s="75">
        <v>0</v>
      </c>
    </row>
    <row r="2078" spans="1:27" ht="15.75" hidden="1">
      <c r="A2078" s="66" t="s">
        <v>26</v>
      </c>
      <c r="B2078" s="1" t="s">
        <v>632</v>
      </c>
      <c r="C2078" s="71" t="str">
        <f>IF(A2078&lt;&gt;0,C2071,0)</f>
        <v>7.1.1.2</v>
      </c>
      <c r="D2078" s="72">
        <v>0</v>
      </c>
      <c r="E2078" s="72">
        <v>0</v>
      </c>
      <c r="F2078" s="72">
        <v>0</v>
      </c>
      <c r="G2078" s="73">
        <v>0</v>
      </c>
      <c r="H2078" s="73">
        <v>0</v>
      </c>
      <c r="I2078" s="73">
        <v>0</v>
      </c>
      <c r="J2078" s="73">
        <v>0</v>
      </c>
      <c r="K2078" s="73">
        <v>0</v>
      </c>
      <c r="L2078" s="73">
        <v>0</v>
      </c>
      <c r="M2078" s="66"/>
      <c r="N2078" s="66"/>
      <c r="O2078" s="74">
        <v>0</v>
      </c>
      <c r="P2078" s="66">
        <f t="shared" si="446"/>
        <v>0</v>
      </c>
      <c r="Q2078" s="73">
        <v>0</v>
      </c>
      <c r="R2078" s="73">
        <v>0</v>
      </c>
      <c r="S2078" s="73">
        <v>0</v>
      </c>
      <c r="T2078" s="73">
        <v>0</v>
      </c>
      <c r="U2078" s="73">
        <v>0</v>
      </c>
      <c r="V2078" s="73">
        <v>0</v>
      </c>
      <c r="W2078" s="66"/>
      <c r="X2078" s="66"/>
      <c r="Y2078" s="74">
        <v>0</v>
      </c>
      <c r="Z2078" s="66">
        <f t="shared" si="447"/>
        <v>0</v>
      </c>
      <c r="AA2078" s="75">
        <v>0</v>
      </c>
    </row>
    <row r="2079" spans="1:27" ht="15.75" hidden="1">
      <c r="A2079" s="66" t="s">
        <v>26</v>
      </c>
      <c r="B2079" s="1" t="s">
        <v>633</v>
      </c>
      <c r="C2079" s="71" t="str">
        <f>IF(A2079&lt;&gt;0,C2071,0)</f>
        <v>7.1.1.2</v>
      </c>
      <c r="D2079" s="72">
        <v>0</v>
      </c>
      <c r="E2079" s="72">
        <v>0</v>
      </c>
      <c r="F2079" s="72">
        <v>0</v>
      </c>
      <c r="G2079" s="73">
        <v>0</v>
      </c>
      <c r="H2079" s="73">
        <v>0</v>
      </c>
      <c r="I2079" s="73">
        <v>0</v>
      </c>
      <c r="J2079" s="73">
        <v>0</v>
      </c>
      <c r="K2079" s="73">
        <v>0</v>
      </c>
      <c r="L2079" s="73">
        <v>0</v>
      </c>
      <c r="M2079" s="66"/>
      <c r="N2079" s="66"/>
      <c r="O2079" s="74">
        <v>0</v>
      </c>
      <c r="P2079" s="66">
        <f t="shared" si="446"/>
        <v>0</v>
      </c>
      <c r="Q2079" s="73">
        <v>0</v>
      </c>
      <c r="R2079" s="73">
        <v>0</v>
      </c>
      <c r="S2079" s="73">
        <v>0</v>
      </c>
      <c r="T2079" s="73">
        <v>0</v>
      </c>
      <c r="U2079" s="73">
        <v>0</v>
      </c>
      <c r="V2079" s="73">
        <v>0</v>
      </c>
      <c r="W2079" s="66"/>
      <c r="X2079" s="66"/>
      <c r="Y2079" s="74">
        <v>0</v>
      </c>
      <c r="Z2079" s="66">
        <f t="shared" si="447"/>
        <v>0</v>
      </c>
      <c r="AA2079" s="75">
        <v>0</v>
      </c>
    </row>
    <row r="2080" spans="1:27" ht="15.75" hidden="1">
      <c r="A2080" s="66" t="s">
        <v>26</v>
      </c>
      <c r="B2080" s="1" t="s">
        <v>635</v>
      </c>
      <c r="C2080" s="71" t="str">
        <f>IF(A2080&lt;&gt;0,C2071,0)</f>
        <v>7.1.1.2</v>
      </c>
      <c r="D2080" s="72">
        <v>0</v>
      </c>
      <c r="E2080" s="72">
        <v>0</v>
      </c>
      <c r="F2080" s="72">
        <v>0</v>
      </c>
      <c r="G2080" s="73">
        <v>0</v>
      </c>
      <c r="H2080" s="73">
        <v>0</v>
      </c>
      <c r="I2080" s="73">
        <v>0</v>
      </c>
      <c r="J2080" s="73">
        <v>0</v>
      </c>
      <c r="K2080" s="73">
        <v>0</v>
      </c>
      <c r="L2080" s="73">
        <v>0</v>
      </c>
      <c r="M2080" s="66"/>
      <c r="N2080" s="66"/>
      <c r="O2080" s="74">
        <v>0</v>
      </c>
      <c r="P2080" s="66">
        <f t="shared" si="446"/>
        <v>0</v>
      </c>
      <c r="Q2080" s="73">
        <v>0</v>
      </c>
      <c r="R2080" s="73">
        <v>0</v>
      </c>
      <c r="S2080" s="73">
        <v>0</v>
      </c>
      <c r="T2080" s="73">
        <v>0</v>
      </c>
      <c r="U2080" s="73">
        <v>0</v>
      </c>
      <c r="V2080" s="73">
        <v>0</v>
      </c>
      <c r="W2080" s="66"/>
      <c r="X2080" s="66"/>
      <c r="Y2080" s="74">
        <v>0</v>
      </c>
      <c r="Z2080" s="66">
        <f t="shared" si="447"/>
        <v>0</v>
      </c>
      <c r="AA2080" s="75">
        <v>0</v>
      </c>
    </row>
    <row r="2081" spans="1:27" ht="15.75" hidden="1">
      <c r="A2081" s="66" t="s">
        <v>26</v>
      </c>
      <c r="B2081" s="1" t="s">
        <v>636</v>
      </c>
      <c r="C2081" s="71" t="str">
        <f>IF(A2081&lt;&gt;0,C2071,0)</f>
        <v>7.1.1.2</v>
      </c>
      <c r="D2081" s="72">
        <v>0</v>
      </c>
      <c r="E2081" s="72">
        <v>0</v>
      </c>
      <c r="F2081" s="72">
        <v>0</v>
      </c>
      <c r="G2081" s="73">
        <v>0</v>
      </c>
      <c r="H2081" s="73">
        <v>0</v>
      </c>
      <c r="I2081" s="73">
        <v>0</v>
      </c>
      <c r="J2081" s="73">
        <v>0</v>
      </c>
      <c r="K2081" s="73">
        <v>0</v>
      </c>
      <c r="L2081" s="73">
        <v>0</v>
      </c>
      <c r="M2081" s="66"/>
      <c r="N2081" s="66"/>
      <c r="O2081" s="74">
        <v>0</v>
      </c>
      <c r="P2081" s="66">
        <f t="shared" si="446"/>
        <v>0</v>
      </c>
      <c r="Q2081" s="73">
        <v>0</v>
      </c>
      <c r="R2081" s="73">
        <v>0</v>
      </c>
      <c r="S2081" s="73">
        <v>0</v>
      </c>
      <c r="T2081" s="73">
        <v>0</v>
      </c>
      <c r="U2081" s="73">
        <v>0</v>
      </c>
      <c r="V2081" s="73">
        <v>0</v>
      </c>
      <c r="W2081" s="66"/>
      <c r="X2081" s="66"/>
      <c r="Y2081" s="74">
        <v>0</v>
      </c>
      <c r="Z2081" s="66">
        <f t="shared" si="447"/>
        <v>0</v>
      </c>
      <c r="AA2081" s="75">
        <v>0</v>
      </c>
    </row>
    <row r="2082" spans="1:27" ht="47.25">
      <c r="A2082" s="66" t="s">
        <v>26</v>
      </c>
      <c r="B2082" s="1"/>
      <c r="C2082" s="63" t="s">
        <v>637</v>
      </c>
      <c r="D2082" s="64" t="s">
        <v>63</v>
      </c>
      <c r="E2082" s="52" t="s">
        <v>53</v>
      </c>
      <c r="F2082" s="72">
        <v>0</v>
      </c>
      <c r="G2082" s="66">
        <f t="shared" ref="G2082:Z2082" si="448">SUBTOTAL(9,G2083:G2090)</f>
        <v>0</v>
      </c>
      <c r="H2082" s="66">
        <f t="shared" si="448"/>
        <v>0</v>
      </c>
      <c r="I2082" s="66">
        <f t="shared" si="448"/>
        <v>0</v>
      </c>
      <c r="J2082" s="66">
        <f t="shared" si="448"/>
        <v>0</v>
      </c>
      <c r="K2082" s="66">
        <f t="shared" si="448"/>
        <v>0</v>
      </c>
      <c r="L2082" s="66">
        <f t="shared" si="448"/>
        <v>0.27360109999999999</v>
      </c>
      <c r="M2082" s="66">
        <f t="shared" si="448"/>
        <v>0</v>
      </c>
      <c r="N2082" s="66">
        <f t="shared" si="448"/>
        <v>0</v>
      </c>
      <c r="O2082" s="66">
        <f t="shared" si="448"/>
        <v>0.27360109999999999</v>
      </c>
      <c r="P2082" s="66">
        <f t="shared" si="448"/>
        <v>0</v>
      </c>
      <c r="Q2082" s="66">
        <f t="shared" si="448"/>
        <v>0</v>
      </c>
      <c r="R2082" s="66">
        <f t="shared" si="448"/>
        <v>0</v>
      </c>
      <c r="S2082" s="66">
        <f t="shared" si="448"/>
        <v>0</v>
      </c>
      <c r="T2082" s="66">
        <f t="shared" si="448"/>
        <v>0</v>
      </c>
      <c r="U2082" s="66">
        <f t="shared" si="448"/>
        <v>0</v>
      </c>
      <c r="V2082" s="66">
        <f t="shared" si="448"/>
        <v>0.27360109999999999</v>
      </c>
      <c r="W2082" s="66">
        <f t="shared" si="448"/>
        <v>0</v>
      </c>
      <c r="X2082" s="66">
        <f t="shared" si="448"/>
        <v>0</v>
      </c>
      <c r="Y2082" s="66">
        <f t="shared" si="448"/>
        <v>0.27360109999999999</v>
      </c>
      <c r="Z2082" s="66">
        <f t="shared" si="448"/>
        <v>0</v>
      </c>
      <c r="AA2082" s="67">
        <f>SUBTOTAL(9,AA2083:AA2090)</f>
        <v>0</v>
      </c>
    </row>
    <row r="2083" spans="1:27" ht="31.5">
      <c r="A2083" s="66" t="s">
        <v>2848</v>
      </c>
      <c r="B2083" s="1" t="s">
        <v>626</v>
      </c>
      <c r="C2083" s="71" t="str">
        <f>IF(A2083&lt;&gt;0,C2082,0)</f>
        <v>7.1.1.3</v>
      </c>
      <c r="D2083" s="72" t="s">
        <v>2849</v>
      </c>
      <c r="E2083" s="72" t="s">
        <v>2845</v>
      </c>
      <c r="F2083" s="72">
        <v>0</v>
      </c>
      <c r="G2083" s="73">
        <v>0</v>
      </c>
      <c r="H2083" s="73">
        <v>0</v>
      </c>
      <c r="I2083" s="73">
        <v>0</v>
      </c>
      <c r="J2083" s="73">
        <v>0</v>
      </c>
      <c r="K2083" s="73">
        <v>0</v>
      </c>
      <c r="L2083" s="73">
        <v>0.22687262999999999</v>
      </c>
      <c r="M2083" s="66"/>
      <c r="N2083" s="66"/>
      <c r="O2083" s="74">
        <v>0.22687262999999999</v>
      </c>
      <c r="P2083" s="66">
        <f t="shared" ref="P2083:P2090" si="449">L2083-O2083</f>
        <v>0</v>
      </c>
      <c r="Q2083" s="73">
        <v>0</v>
      </c>
      <c r="R2083" s="73">
        <v>0</v>
      </c>
      <c r="S2083" s="73">
        <v>0</v>
      </c>
      <c r="T2083" s="73">
        <v>0</v>
      </c>
      <c r="U2083" s="73">
        <v>0</v>
      </c>
      <c r="V2083" s="73">
        <v>0.22687262999999999</v>
      </c>
      <c r="W2083" s="66"/>
      <c r="X2083" s="66"/>
      <c r="Y2083" s="74">
        <v>0.22687262999999999</v>
      </c>
      <c r="Z2083" s="66">
        <f t="shared" ref="Z2083:Z2090" si="450">V2083-Y2083</f>
        <v>0</v>
      </c>
      <c r="AA2083" s="75">
        <v>0</v>
      </c>
    </row>
    <row r="2084" spans="1:27" ht="94.5">
      <c r="A2084" s="66" t="s">
        <v>2850</v>
      </c>
      <c r="B2084" s="1" t="s">
        <v>627</v>
      </c>
      <c r="C2084" s="71" t="str">
        <f>IF(A2084&lt;&gt;0,C2082,0)</f>
        <v>7.1.1.3</v>
      </c>
      <c r="D2084" s="72" t="s">
        <v>2851</v>
      </c>
      <c r="E2084" s="72" t="s">
        <v>2845</v>
      </c>
      <c r="F2084" s="72">
        <v>0</v>
      </c>
      <c r="G2084" s="73">
        <v>0</v>
      </c>
      <c r="H2084" s="73">
        <v>0</v>
      </c>
      <c r="I2084" s="73">
        <v>0</v>
      </c>
      <c r="J2084" s="73">
        <v>0</v>
      </c>
      <c r="K2084" s="73">
        <v>0</v>
      </c>
      <c r="L2084" s="73">
        <v>0</v>
      </c>
      <c r="M2084" s="66"/>
      <c r="N2084" s="66"/>
      <c r="O2084" s="74">
        <v>0</v>
      </c>
      <c r="P2084" s="66">
        <f t="shared" si="449"/>
        <v>0</v>
      </c>
      <c r="Q2084" s="73">
        <v>0</v>
      </c>
      <c r="R2084" s="73">
        <v>0</v>
      </c>
      <c r="S2084" s="73">
        <v>0</v>
      </c>
      <c r="T2084" s="73">
        <v>0</v>
      </c>
      <c r="U2084" s="73">
        <v>0</v>
      </c>
      <c r="V2084" s="73">
        <v>0</v>
      </c>
      <c r="W2084" s="66"/>
      <c r="X2084" s="66"/>
      <c r="Y2084" s="74">
        <v>0</v>
      </c>
      <c r="Z2084" s="66">
        <f t="shared" si="450"/>
        <v>0</v>
      </c>
      <c r="AA2084" s="75">
        <v>0</v>
      </c>
    </row>
    <row r="2085" spans="1:27" ht="141.75">
      <c r="A2085" s="66" t="s">
        <v>2852</v>
      </c>
      <c r="B2085" s="1" t="s">
        <v>628</v>
      </c>
      <c r="C2085" s="71" t="str">
        <f>IF(A2085&lt;&gt;0,C2082,0)</f>
        <v>7.1.1.3</v>
      </c>
      <c r="D2085" s="72" t="s">
        <v>2853</v>
      </c>
      <c r="E2085" s="72" t="s">
        <v>2845</v>
      </c>
      <c r="F2085" s="72">
        <v>0</v>
      </c>
      <c r="G2085" s="73">
        <v>0</v>
      </c>
      <c r="H2085" s="73">
        <v>0</v>
      </c>
      <c r="I2085" s="73">
        <v>0</v>
      </c>
      <c r="J2085" s="73">
        <v>0</v>
      </c>
      <c r="K2085" s="73">
        <v>0</v>
      </c>
      <c r="L2085" s="73">
        <v>0</v>
      </c>
      <c r="M2085" s="66"/>
      <c r="N2085" s="66"/>
      <c r="O2085" s="74">
        <v>0</v>
      </c>
      <c r="P2085" s="66">
        <f t="shared" si="449"/>
        <v>0</v>
      </c>
      <c r="Q2085" s="73">
        <v>0</v>
      </c>
      <c r="R2085" s="73">
        <v>0</v>
      </c>
      <c r="S2085" s="73">
        <v>0</v>
      </c>
      <c r="T2085" s="73">
        <v>0</v>
      </c>
      <c r="U2085" s="73">
        <v>0</v>
      </c>
      <c r="V2085" s="73">
        <v>0</v>
      </c>
      <c r="W2085" s="66"/>
      <c r="X2085" s="66"/>
      <c r="Y2085" s="74">
        <v>0</v>
      </c>
      <c r="Z2085" s="66">
        <f t="shared" si="450"/>
        <v>0</v>
      </c>
      <c r="AA2085" s="75">
        <v>0</v>
      </c>
    </row>
    <row r="2086" spans="1:27" ht="31.5">
      <c r="A2086" s="66" t="s">
        <v>2854</v>
      </c>
      <c r="B2086" s="1" t="s">
        <v>629</v>
      </c>
      <c r="C2086" s="71" t="str">
        <f>IF(A2086&lt;&gt;0,C2082,0)</f>
        <v>7.1.1.3</v>
      </c>
      <c r="D2086" s="72" t="s">
        <v>2855</v>
      </c>
      <c r="E2086" s="72" t="s">
        <v>2845</v>
      </c>
      <c r="F2086" s="72">
        <v>0</v>
      </c>
      <c r="G2086" s="73">
        <v>0</v>
      </c>
      <c r="H2086" s="73">
        <v>0</v>
      </c>
      <c r="I2086" s="73">
        <v>0</v>
      </c>
      <c r="J2086" s="73">
        <v>0</v>
      </c>
      <c r="K2086" s="73">
        <v>0</v>
      </c>
      <c r="L2086" s="73">
        <v>4.5669640000000004E-2</v>
      </c>
      <c r="M2086" s="66"/>
      <c r="N2086" s="66"/>
      <c r="O2086" s="74">
        <v>4.5669640000000004E-2</v>
      </c>
      <c r="P2086" s="66">
        <f t="shared" si="449"/>
        <v>0</v>
      </c>
      <c r="Q2086" s="73">
        <v>0</v>
      </c>
      <c r="R2086" s="73">
        <v>0</v>
      </c>
      <c r="S2086" s="73">
        <v>0</v>
      </c>
      <c r="T2086" s="73">
        <v>0</v>
      </c>
      <c r="U2086" s="73">
        <v>0</v>
      </c>
      <c r="V2086" s="73">
        <v>4.5669640000000004E-2</v>
      </c>
      <c r="W2086" s="66"/>
      <c r="X2086" s="66"/>
      <c r="Y2086" s="74">
        <v>4.5669640000000004E-2</v>
      </c>
      <c r="Z2086" s="66">
        <f t="shared" si="450"/>
        <v>0</v>
      </c>
      <c r="AA2086" s="75">
        <v>0</v>
      </c>
    </row>
    <row r="2087" spans="1:27" ht="78.75" customHeight="1">
      <c r="A2087" s="66" t="s">
        <v>2856</v>
      </c>
      <c r="B2087" s="1" t="s">
        <v>630</v>
      </c>
      <c r="C2087" s="71" t="str">
        <f>IF(A2087&lt;&gt;0,C2082,0)</f>
        <v>7.1.1.3</v>
      </c>
      <c r="D2087" s="72" t="s">
        <v>2857</v>
      </c>
      <c r="E2087" s="72" t="s">
        <v>2845</v>
      </c>
      <c r="F2087" s="72">
        <v>0</v>
      </c>
      <c r="G2087" s="73">
        <v>0</v>
      </c>
      <c r="H2087" s="73">
        <v>0</v>
      </c>
      <c r="I2087" s="73">
        <v>0</v>
      </c>
      <c r="J2087" s="73">
        <v>0</v>
      </c>
      <c r="K2087" s="73">
        <v>0</v>
      </c>
      <c r="L2087" s="73">
        <v>1.05883E-3</v>
      </c>
      <c r="M2087" s="66"/>
      <c r="N2087" s="66"/>
      <c r="O2087" s="74">
        <v>1.05883E-3</v>
      </c>
      <c r="P2087" s="66">
        <f t="shared" si="449"/>
        <v>0</v>
      </c>
      <c r="Q2087" s="73">
        <v>0</v>
      </c>
      <c r="R2087" s="73">
        <v>0</v>
      </c>
      <c r="S2087" s="73">
        <v>0</v>
      </c>
      <c r="T2087" s="73">
        <v>0</v>
      </c>
      <c r="U2087" s="73">
        <v>0</v>
      </c>
      <c r="V2087" s="73">
        <v>1.05883E-3</v>
      </c>
      <c r="W2087" s="66"/>
      <c r="X2087" s="66"/>
      <c r="Y2087" s="74">
        <v>1.05883E-3</v>
      </c>
      <c r="Z2087" s="66">
        <f t="shared" si="450"/>
        <v>0</v>
      </c>
      <c r="AA2087" s="75">
        <v>0</v>
      </c>
    </row>
    <row r="2088" spans="1:27" ht="15.75" hidden="1">
      <c r="A2088" s="66" t="s">
        <v>26</v>
      </c>
      <c r="B2088" s="1" t="s">
        <v>631</v>
      </c>
      <c r="C2088" s="71" t="str">
        <f>IF(A2088&lt;&gt;0,C2082,0)</f>
        <v>7.1.1.3</v>
      </c>
      <c r="D2088" s="72">
        <v>0</v>
      </c>
      <c r="E2088" s="72">
        <v>0</v>
      </c>
      <c r="F2088" s="72">
        <v>0</v>
      </c>
      <c r="G2088" s="73">
        <v>0</v>
      </c>
      <c r="H2088" s="73">
        <v>0</v>
      </c>
      <c r="I2088" s="73">
        <v>0</v>
      </c>
      <c r="J2088" s="73">
        <v>0</v>
      </c>
      <c r="K2088" s="73">
        <v>0</v>
      </c>
      <c r="L2088" s="73">
        <v>0</v>
      </c>
      <c r="M2088" s="66"/>
      <c r="N2088" s="66"/>
      <c r="O2088" s="74">
        <v>0</v>
      </c>
      <c r="P2088" s="66">
        <f t="shared" si="449"/>
        <v>0</v>
      </c>
      <c r="Q2088" s="73">
        <v>0</v>
      </c>
      <c r="R2088" s="73">
        <v>0</v>
      </c>
      <c r="S2088" s="73">
        <v>0</v>
      </c>
      <c r="T2088" s="73">
        <v>0</v>
      </c>
      <c r="U2088" s="73">
        <v>0</v>
      </c>
      <c r="V2088" s="73">
        <v>0</v>
      </c>
      <c r="W2088" s="66"/>
      <c r="X2088" s="66"/>
      <c r="Y2088" s="74">
        <v>0</v>
      </c>
      <c r="Z2088" s="66">
        <f t="shared" si="450"/>
        <v>0</v>
      </c>
      <c r="AA2088" s="75">
        <v>0</v>
      </c>
    </row>
    <row r="2089" spans="1:27" ht="15.75" hidden="1">
      <c r="A2089" s="66" t="s">
        <v>26</v>
      </c>
      <c r="B2089" s="1" t="s">
        <v>632</v>
      </c>
      <c r="C2089" s="71" t="str">
        <f>IF(A2089&lt;&gt;0,C2082,0)</f>
        <v>7.1.1.3</v>
      </c>
      <c r="D2089" s="72">
        <v>0</v>
      </c>
      <c r="E2089" s="72">
        <v>0</v>
      </c>
      <c r="F2089" s="72">
        <v>0</v>
      </c>
      <c r="G2089" s="73">
        <v>0</v>
      </c>
      <c r="H2089" s="73">
        <v>0</v>
      </c>
      <c r="I2089" s="73">
        <v>0</v>
      </c>
      <c r="J2089" s="73">
        <v>0</v>
      </c>
      <c r="K2089" s="73">
        <v>0</v>
      </c>
      <c r="L2089" s="73">
        <v>0</v>
      </c>
      <c r="M2089" s="66"/>
      <c r="N2089" s="66"/>
      <c r="O2089" s="74">
        <v>0</v>
      </c>
      <c r="P2089" s="66">
        <f t="shared" si="449"/>
        <v>0</v>
      </c>
      <c r="Q2089" s="73">
        <v>0</v>
      </c>
      <c r="R2089" s="73">
        <v>0</v>
      </c>
      <c r="S2089" s="73">
        <v>0</v>
      </c>
      <c r="T2089" s="73">
        <v>0</v>
      </c>
      <c r="U2089" s="73">
        <v>0</v>
      </c>
      <c r="V2089" s="73">
        <v>0</v>
      </c>
      <c r="W2089" s="66"/>
      <c r="X2089" s="66"/>
      <c r="Y2089" s="74">
        <v>0</v>
      </c>
      <c r="Z2089" s="66">
        <f t="shared" si="450"/>
        <v>0</v>
      </c>
      <c r="AA2089" s="75">
        <v>0</v>
      </c>
    </row>
    <row r="2090" spans="1:27" ht="15.75" hidden="1">
      <c r="A2090" s="66" t="s">
        <v>26</v>
      </c>
      <c r="B2090" s="1" t="s">
        <v>633</v>
      </c>
      <c r="C2090" s="71" t="str">
        <f>IF(A2090&lt;&gt;0,C2082,0)</f>
        <v>7.1.1.3</v>
      </c>
      <c r="D2090" s="72">
        <v>0</v>
      </c>
      <c r="E2090" s="72">
        <v>0</v>
      </c>
      <c r="F2090" s="72">
        <v>0</v>
      </c>
      <c r="G2090" s="73">
        <v>0</v>
      </c>
      <c r="H2090" s="73">
        <v>0</v>
      </c>
      <c r="I2090" s="73">
        <v>0</v>
      </c>
      <c r="J2090" s="73">
        <v>0</v>
      </c>
      <c r="K2090" s="73">
        <v>0</v>
      </c>
      <c r="L2090" s="73">
        <v>0</v>
      </c>
      <c r="M2090" s="66"/>
      <c r="N2090" s="66"/>
      <c r="O2090" s="74">
        <v>0</v>
      </c>
      <c r="P2090" s="66">
        <f t="shared" si="449"/>
        <v>0</v>
      </c>
      <c r="Q2090" s="73">
        <v>0</v>
      </c>
      <c r="R2090" s="73">
        <v>0</v>
      </c>
      <c r="S2090" s="73">
        <v>0</v>
      </c>
      <c r="T2090" s="73">
        <v>0</v>
      </c>
      <c r="U2090" s="73">
        <v>0</v>
      </c>
      <c r="V2090" s="73">
        <v>0</v>
      </c>
      <c r="W2090" s="66"/>
      <c r="X2090" s="66"/>
      <c r="Y2090" s="74">
        <v>0</v>
      </c>
      <c r="Z2090" s="66">
        <f t="shared" si="450"/>
        <v>0</v>
      </c>
      <c r="AA2090" s="75">
        <v>0</v>
      </c>
    </row>
    <row r="2091" spans="1:27" ht="31.5">
      <c r="A2091" s="66" t="s">
        <v>26</v>
      </c>
      <c r="B2091" s="1"/>
      <c r="C2091" s="78" t="s">
        <v>638</v>
      </c>
      <c r="D2091" s="64" t="s">
        <v>130</v>
      </c>
      <c r="E2091" s="52" t="s">
        <v>50</v>
      </c>
      <c r="F2091" s="72">
        <v>0</v>
      </c>
      <c r="G2091" s="66">
        <f t="shared" ref="G2091:Z2091" si="451">G2092+G2093</f>
        <v>0</v>
      </c>
      <c r="H2091" s="66">
        <f t="shared" si="451"/>
        <v>0</v>
      </c>
      <c r="I2091" s="66">
        <f t="shared" si="451"/>
        <v>0</v>
      </c>
      <c r="J2091" s="66">
        <f t="shared" si="451"/>
        <v>0</v>
      </c>
      <c r="K2091" s="66">
        <f t="shared" si="451"/>
        <v>0</v>
      </c>
      <c r="L2091" s="66">
        <f t="shared" si="451"/>
        <v>0</v>
      </c>
      <c r="M2091" s="66">
        <f t="shared" si="451"/>
        <v>0</v>
      </c>
      <c r="N2091" s="66">
        <f t="shared" si="451"/>
        <v>0</v>
      </c>
      <c r="O2091" s="66">
        <f t="shared" si="451"/>
        <v>0</v>
      </c>
      <c r="P2091" s="66">
        <f t="shared" si="451"/>
        <v>0</v>
      </c>
      <c r="Q2091" s="66">
        <f t="shared" si="451"/>
        <v>0</v>
      </c>
      <c r="R2091" s="66">
        <f t="shared" si="451"/>
        <v>0</v>
      </c>
      <c r="S2091" s="66">
        <f t="shared" si="451"/>
        <v>0</v>
      </c>
      <c r="T2091" s="66">
        <f t="shared" si="451"/>
        <v>0</v>
      </c>
      <c r="U2091" s="66">
        <f t="shared" si="451"/>
        <v>0</v>
      </c>
      <c r="V2091" s="66">
        <f t="shared" si="451"/>
        <v>0</v>
      </c>
      <c r="W2091" s="66">
        <f t="shared" si="451"/>
        <v>0</v>
      </c>
      <c r="X2091" s="66">
        <f t="shared" si="451"/>
        <v>0</v>
      </c>
      <c r="Y2091" s="66">
        <f t="shared" si="451"/>
        <v>0</v>
      </c>
      <c r="Z2091" s="66">
        <f t="shared" si="451"/>
        <v>0</v>
      </c>
      <c r="AA2091" s="67">
        <f>AA2092+AA2093</f>
        <v>0</v>
      </c>
    </row>
    <row r="2092" spans="1:27" ht="63">
      <c r="A2092" s="66" t="s">
        <v>26</v>
      </c>
      <c r="B2092" s="1"/>
      <c r="C2092" s="63" t="s">
        <v>639</v>
      </c>
      <c r="D2092" s="64" t="s">
        <v>132</v>
      </c>
      <c r="E2092" s="52" t="s">
        <v>53</v>
      </c>
      <c r="F2092" s="72">
        <v>0</v>
      </c>
      <c r="G2092" s="66"/>
      <c r="H2092" s="66"/>
      <c r="I2092" s="66"/>
      <c r="J2092" s="66"/>
      <c r="K2092" s="66"/>
      <c r="L2092" s="66"/>
      <c r="M2092" s="66"/>
      <c r="N2092" s="66"/>
      <c r="O2092" s="66"/>
      <c r="P2092" s="66"/>
      <c r="Q2092" s="66"/>
      <c r="R2092" s="66"/>
      <c r="S2092" s="66"/>
      <c r="T2092" s="66"/>
      <c r="U2092" s="66"/>
      <c r="V2092" s="66"/>
      <c r="W2092" s="66"/>
      <c r="X2092" s="66"/>
      <c r="Y2092" s="66"/>
      <c r="Z2092" s="66"/>
      <c r="AA2092" s="67"/>
    </row>
    <row r="2093" spans="1:27" ht="31.5">
      <c r="A2093" s="66" t="s">
        <v>26</v>
      </c>
      <c r="B2093" s="1"/>
      <c r="C2093" s="63" t="s">
        <v>640</v>
      </c>
      <c r="D2093" s="64" t="s">
        <v>134</v>
      </c>
      <c r="E2093" s="52" t="s">
        <v>53</v>
      </c>
      <c r="F2093" s="72">
        <v>0</v>
      </c>
      <c r="G2093" s="66"/>
      <c r="H2093" s="66"/>
      <c r="I2093" s="66"/>
      <c r="J2093" s="66"/>
      <c r="K2093" s="66"/>
      <c r="L2093" s="66"/>
      <c r="M2093" s="66"/>
      <c r="N2093" s="66"/>
      <c r="O2093" s="66"/>
      <c r="P2093" s="66"/>
      <c r="Q2093" s="66"/>
      <c r="R2093" s="66"/>
      <c r="S2093" s="66"/>
      <c r="T2093" s="66"/>
      <c r="U2093" s="66"/>
      <c r="V2093" s="66"/>
      <c r="W2093" s="66"/>
      <c r="X2093" s="66"/>
      <c r="Y2093" s="66"/>
      <c r="Z2093" s="66"/>
      <c r="AA2093" s="67"/>
    </row>
    <row r="2094" spans="1:27" ht="47.25">
      <c r="A2094" s="66" t="s">
        <v>26</v>
      </c>
      <c r="B2094" s="1"/>
      <c r="C2094" s="78" t="s">
        <v>641</v>
      </c>
      <c r="D2094" s="64" t="s">
        <v>136</v>
      </c>
      <c r="E2094" s="52" t="s">
        <v>50</v>
      </c>
      <c r="F2094" s="72">
        <v>0</v>
      </c>
      <c r="G2094" s="66">
        <f t="shared" ref="G2094:Z2094" si="452">G2096+G2101+G2106</f>
        <v>0</v>
      </c>
      <c r="H2094" s="66">
        <f t="shared" si="452"/>
        <v>0</v>
      </c>
      <c r="I2094" s="66">
        <f t="shared" si="452"/>
        <v>0</v>
      </c>
      <c r="J2094" s="66">
        <f t="shared" si="452"/>
        <v>0</v>
      </c>
      <c r="K2094" s="66">
        <f t="shared" si="452"/>
        <v>0</v>
      </c>
      <c r="L2094" s="66">
        <f t="shared" si="452"/>
        <v>0</v>
      </c>
      <c r="M2094" s="66">
        <f t="shared" si="452"/>
        <v>0</v>
      </c>
      <c r="N2094" s="66">
        <f t="shared" si="452"/>
        <v>0</v>
      </c>
      <c r="O2094" s="66">
        <f t="shared" si="452"/>
        <v>0</v>
      </c>
      <c r="P2094" s="66">
        <f t="shared" si="452"/>
        <v>0</v>
      </c>
      <c r="Q2094" s="66">
        <f t="shared" si="452"/>
        <v>0</v>
      </c>
      <c r="R2094" s="66">
        <f t="shared" si="452"/>
        <v>0</v>
      </c>
      <c r="S2094" s="66">
        <f t="shared" si="452"/>
        <v>0</v>
      </c>
      <c r="T2094" s="66">
        <f t="shared" si="452"/>
        <v>0</v>
      </c>
      <c r="U2094" s="66">
        <f t="shared" si="452"/>
        <v>0</v>
      </c>
      <c r="V2094" s="66">
        <f t="shared" si="452"/>
        <v>0</v>
      </c>
      <c r="W2094" s="66">
        <f t="shared" si="452"/>
        <v>0</v>
      </c>
      <c r="X2094" s="66">
        <f t="shared" si="452"/>
        <v>0</v>
      </c>
      <c r="Y2094" s="66">
        <f t="shared" si="452"/>
        <v>0</v>
      </c>
      <c r="Z2094" s="66">
        <f t="shared" si="452"/>
        <v>0</v>
      </c>
      <c r="AA2094" s="67">
        <f>AA2096+AA2101+AA2106</f>
        <v>0</v>
      </c>
    </row>
    <row r="2095" spans="1:27" ht="31.5">
      <c r="A2095" s="66" t="s">
        <v>26</v>
      </c>
      <c r="B2095" s="1"/>
      <c r="C2095" s="63" t="s">
        <v>642</v>
      </c>
      <c r="D2095" s="64" t="s">
        <v>138</v>
      </c>
      <c r="E2095" s="52" t="s">
        <v>53</v>
      </c>
      <c r="F2095" s="72">
        <v>0</v>
      </c>
      <c r="G2095" s="66"/>
      <c r="H2095" s="66"/>
      <c r="I2095" s="66"/>
      <c r="J2095" s="66"/>
      <c r="K2095" s="66"/>
      <c r="L2095" s="66"/>
      <c r="M2095" s="66"/>
      <c r="N2095" s="66"/>
      <c r="O2095" s="66"/>
      <c r="P2095" s="66"/>
      <c r="Q2095" s="66"/>
      <c r="R2095" s="66"/>
      <c r="S2095" s="66"/>
      <c r="T2095" s="66"/>
      <c r="U2095" s="66"/>
      <c r="V2095" s="66"/>
      <c r="W2095" s="66"/>
      <c r="X2095" s="66"/>
      <c r="Y2095" s="66"/>
      <c r="Z2095" s="66"/>
      <c r="AA2095" s="67"/>
    </row>
    <row r="2096" spans="1:27" ht="94.5">
      <c r="A2096" s="66" t="s">
        <v>26</v>
      </c>
      <c r="B2096" s="1"/>
      <c r="C2096" s="63" t="s">
        <v>642</v>
      </c>
      <c r="D2096" s="64" t="s">
        <v>139</v>
      </c>
      <c r="E2096" s="52" t="s">
        <v>53</v>
      </c>
      <c r="F2096" s="72">
        <v>0</v>
      </c>
      <c r="G2096" s="66">
        <f t="shared" ref="G2096:Z2096" si="453">SUBTOTAL(9,G2097:G2100)</f>
        <v>0</v>
      </c>
      <c r="H2096" s="66">
        <f t="shared" si="453"/>
        <v>0</v>
      </c>
      <c r="I2096" s="66">
        <f t="shared" si="453"/>
        <v>0</v>
      </c>
      <c r="J2096" s="66">
        <f t="shared" si="453"/>
        <v>0</v>
      </c>
      <c r="K2096" s="66">
        <f t="shared" si="453"/>
        <v>0</v>
      </c>
      <c r="L2096" s="66">
        <f t="shared" si="453"/>
        <v>0</v>
      </c>
      <c r="M2096" s="66">
        <f t="shared" si="453"/>
        <v>0</v>
      </c>
      <c r="N2096" s="66">
        <f t="shared" si="453"/>
        <v>0</v>
      </c>
      <c r="O2096" s="66">
        <f t="shared" si="453"/>
        <v>0</v>
      </c>
      <c r="P2096" s="66">
        <f t="shared" si="453"/>
        <v>0</v>
      </c>
      <c r="Q2096" s="66">
        <f t="shared" si="453"/>
        <v>0</v>
      </c>
      <c r="R2096" s="66">
        <f t="shared" si="453"/>
        <v>0</v>
      </c>
      <c r="S2096" s="66">
        <f t="shared" si="453"/>
        <v>0</v>
      </c>
      <c r="T2096" s="66">
        <f t="shared" si="453"/>
        <v>0</v>
      </c>
      <c r="U2096" s="66">
        <f t="shared" si="453"/>
        <v>0</v>
      </c>
      <c r="V2096" s="66">
        <f t="shared" si="453"/>
        <v>0</v>
      </c>
      <c r="W2096" s="66">
        <f t="shared" si="453"/>
        <v>0</v>
      </c>
      <c r="X2096" s="66">
        <f t="shared" si="453"/>
        <v>0</v>
      </c>
      <c r="Y2096" s="66">
        <f t="shared" si="453"/>
        <v>0</v>
      </c>
      <c r="Z2096" s="66">
        <f t="shared" si="453"/>
        <v>0</v>
      </c>
      <c r="AA2096" s="67">
        <f>SUBTOTAL(9,AA2097:AA2100)</f>
        <v>0</v>
      </c>
    </row>
    <row r="2097" spans="1:27" ht="15.75" hidden="1">
      <c r="A2097" s="66" t="s">
        <v>26</v>
      </c>
      <c r="B2097" s="1" t="s">
        <v>626</v>
      </c>
      <c r="C2097" s="71" t="str">
        <f>IF(A2097&lt;&gt;0,C2096,0)</f>
        <v>7.1.3.1</v>
      </c>
      <c r="D2097" s="72">
        <v>0</v>
      </c>
      <c r="E2097" s="72">
        <v>0</v>
      </c>
      <c r="F2097" s="72">
        <v>0</v>
      </c>
      <c r="G2097" s="73">
        <v>0</v>
      </c>
      <c r="H2097" s="73">
        <v>0</v>
      </c>
      <c r="I2097" s="73">
        <v>0</v>
      </c>
      <c r="J2097" s="73">
        <v>0</v>
      </c>
      <c r="K2097" s="73">
        <v>0</v>
      </c>
      <c r="L2097" s="73">
        <v>0</v>
      </c>
      <c r="M2097" s="66"/>
      <c r="N2097" s="66"/>
      <c r="O2097" s="74">
        <v>0</v>
      </c>
      <c r="P2097" s="66">
        <f>L2097-O2097</f>
        <v>0</v>
      </c>
      <c r="Q2097" s="73">
        <v>0</v>
      </c>
      <c r="R2097" s="73">
        <v>0</v>
      </c>
      <c r="S2097" s="73">
        <v>0</v>
      </c>
      <c r="T2097" s="73">
        <v>0</v>
      </c>
      <c r="U2097" s="73">
        <v>0</v>
      </c>
      <c r="V2097" s="73">
        <v>0</v>
      </c>
      <c r="W2097" s="66"/>
      <c r="X2097" s="66"/>
      <c r="Y2097" s="74">
        <v>0</v>
      </c>
      <c r="Z2097" s="66">
        <f>V2097-Y2097</f>
        <v>0</v>
      </c>
      <c r="AA2097" s="75">
        <v>0</v>
      </c>
    </row>
    <row r="2098" spans="1:27" ht="63" hidden="1" customHeight="1">
      <c r="A2098" s="66" t="s">
        <v>26</v>
      </c>
      <c r="B2098" s="1" t="s">
        <v>627</v>
      </c>
      <c r="C2098" s="71" t="str">
        <f>IF(A2098&lt;&gt;0,C2096,0)</f>
        <v>7.1.3.1</v>
      </c>
      <c r="D2098" s="72">
        <v>0</v>
      </c>
      <c r="E2098" s="72">
        <v>0</v>
      </c>
      <c r="F2098" s="72">
        <v>0</v>
      </c>
      <c r="G2098" s="73">
        <v>0</v>
      </c>
      <c r="H2098" s="73">
        <v>0</v>
      </c>
      <c r="I2098" s="73">
        <v>0</v>
      </c>
      <c r="J2098" s="73">
        <v>0</v>
      </c>
      <c r="K2098" s="73">
        <v>0</v>
      </c>
      <c r="L2098" s="73">
        <v>0</v>
      </c>
      <c r="M2098" s="66"/>
      <c r="N2098" s="66"/>
      <c r="O2098" s="74">
        <v>0</v>
      </c>
      <c r="P2098" s="66">
        <f>L2098-O2098</f>
        <v>0</v>
      </c>
      <c r="Q2098" s="73">
        <v>0</v>
      </c>
      <c r="R2098" s="73">
        <v>0</v>
      </c>
      <c r="S2098" s="73">
        <v>0</v>
      </c>
      <c r="T2098" s="73">
        <v>0</v>
      </c>
      <c r="U2098" s="73">
        <v>0</v>
      </c>
      <c r="V2098" s="73">
        <v>0</v>
      </c>
      <c r="W2098" s="66"/>
      <c r="X2098" s="66"/>
      <c r="Y2098" s="74">
        <v>0</v>
      </c>
      <c r="Z2098" s="66">
        <f>V2098-Y2098</f>
        <v>0</v>
      </c>
      <c r="AA2098" s="75">
        <v>0</v>
      </c>
    </row>
    <row r="2099" spans="1:27" ht="15.75" hidden="1">
      <c r="A2099" s="66" t="s">
        <v>26</v>
      </c>
      <c r="B2099" s="1" t="s">
        <v>628</v>
      </c>
      <c r="C2099" s="71" t="str">
        <f>IF(A2099&lt;&gt;0,C2096,0)</f>
        <v>7.1.3.1</v>
      </c>
      <c r="D2099" s="72">
        <v>0</v>
      </c>
      <c r="E2099" s="72">
        <v>0</v>
      </c>
      <c r="F2099" s="72">
        <v>0</v>
      </c>
      <c r="G2099" s="73">
        <v>0</v>
      </c>
      <c r="H2099" s="73">
        <v>0</v>
      </c>
      <c r="I2099" s="73">
        <v>0</v>
      </c>
      <c r="J2099" s="73">
        <v>0</v>
      </c>
      <c r="K2099" s="73">
        <v>0</v>
      </c>
      <c r="L2099" s="73">
        <v>0</v>
      </c>
      <c r="M2099" s="66"/>
      <c r="N2099" s="66"/>
      <c r="O2099" s="74">
        <v>0</v>
      </c>
      <c r="P2099" s="66">
        <f>L2099-O2099</f>
        <v>0</v>
      </c>
      <c r="Q2099" s="73">
        <v>0</v>
      </c>
      <c r="R2099" s="73">
        <v>0</v>
      </c>
      <c r="S2099" s="73">
        <v>0</v>
      </c>
      <c r="T2099" s="73">
        <v>0</v>
      </c>
      <c r="U2099" s="73">
        <v>0</v>
      </c>
      <c r="V2099" s="73">
        <v>0</v>
      </c>
      <c r="W2099" s="66"/>
      <c r="X2099" s="66"/>
      <c r="Y2099" s="74">
        <v>0</v>
      </c>
      <c r="Z2099" s="66">
        <f>V2099-Y2099</f>
        <v>0</v>
      </c>
      <c r="AA2099" s="75">
        <v>0</v>
      </c>
    </row>
    <row r="2100" spans="1:27" ht="15.75" hidden="1">
      <c r="A2100" s="66" t="s">
        <v>26</v>
      </c>
      <c r="B2100" s="1" t="s">
        <v>629</v>
      </c>
      <c r="C2100" s="71" t="str">
        <f>IF(A2100&lt;&gt;0,C2096,0)</f>
        <v>7.1.3.1</v>
      </c>
      <c r="D2100" s="72">
        <v>0</v>
      </c>
      <c r="E2100" s="72">
        <v>0</v>
      </c>
      <c r="F2100" s="72">
        <v>0</v>
      </c>
      <c r="G2100" s="73">
        <v>0</v>
      </c>
      <c r="H2100" s="73">
        <v>0</v>
      </c>
      <c r="I2100" s="73">
        <v>0</v>
      </c>
      <c r="J2100" s="73">
        <v>0</v>
      </c>
      <c r="K2100" s="73">
        <v>0</v>
      </c>
      <c r="L2100" s="73">
        <v>0</v>
      </c>
      <c r="M2100" s="66"/>
      <c r="N2100" s="66"/>
      <c r="O2100" s="74">
        <v>0</v>
      </c>
      <c r="P2100" s="66">
        <f>L2100-O2100</f>
        <v>0</v>
      </c>
      <c r="Q2100" s="73">
        <v>0</v>
      </c>
      <c r="R2100" s="73">
        <v>0</v>
      </c>
      <c r="S2100" s="73">
        <v>0</v>
      </c>
      <c r="T2100" s="73">
        <v>0</v>
      </c>
      <c r="U2100" s="73">
        <v>0</v>
      </c>
      <c r="V2100" s="73">
        <v>0</v>
      </c>
      <c r="W2100" s="66"/>
      <c r="X2100" s="66"/>
      <c r="Y2100" s="74">
        <v>0</v>
      </c>
      <c r="Z2100" s="66">
        <f>V2100-Y2100</f>
        <v>0</v>
      </c>
      <c r="AA2100" s="75">
        <v>0</v>
      </c>
    </row>
    <row r="2101" spans="1:27" ht="78.75">
      <c r="A2101" s="66" t="s">
        <v>26</v>
      </c>
      <c r="B2101" s="1"/>
      <c r="C2101" s="63" t="s">
        <v>643</v>
      </c>
      <c r="D2101" s="64" t="s">
        <v>141</v>
      </c>
      <c r="E2101" s="52" t="s">
        <v>53</v>
      </c>
      <c r="F2101" s="72">
        <v>0</v>
      </c>
      <c r="G2101" s="66">
        <f t="shared" ref="G2101:Z2101" si="454">SUBTOTAL(9,G2102:G2105)</f>
        <v>0</v>
      </c>
      <c r="H2101" s="66">
        <f t="shared" si="454"/>
        <v>0</v>
      </c>
      <c r="I2101" s="66">
        <f t="shared" si="454"/>
        <v>0</v>
      </c>
      <c r="J2101" s="66">
        <f t="shared" si="454"/>
        <v>0</v>
      </c>
      <c r="K2101" s="66">
        <f t="shared" si="454"/>
        <v>0</v>
      </c>
      <c r="L2101" s="66">
        <f t="shared" si="454"/>
        <v>0</v>
      </c>
      <c r="M2101" s="66">
        <f t="shared" si="454"/>
        <v>0</v>
      </c>
      <c r="N2101" s="66">
        <f t="shared" si="454"/>
        <v>0</v>
      </c>
      <c r="O2101" s="66">
        <f t="shared" si="454"/>
        <v>0</v>
      </c>
      <c r="P2101" s="66">
        <f t="shared" si="454"/>
        <v>0</v>
      </c>
      <c r="Q2101" s="66">
        <f t="shared" si="454"/>
        <v>0</v>
      </c>
      <c r="R2101" s="66">
        <f t="shared" si="454"/>
        <v>0</v>
      </c>
      <c r="S2101" s="66">
        <f t="shared" si="454"/>
        <v>0</v>
      </c>
      <c r="T2101" s="66">
        <f t="shared" si="454"/>
        <v>0</v>
      </c>
      <c r="U2101" s="66">
        <f t="shared" si="454"/>
        <v>0</v>
      </c>
      <c r="V2101" s="66">
        <f t="shared" si="454"/>
        <v>0</v>
      </c>
      <c r="W2101" s="66">
        <f t="shared" si="454"/>
        <v>0</v>
      </c>
      <c r="X2101" s="66">
        <f t="shared" si="454"/>
        <v>0</v>
      </c>
      <c r="Y2101" s="66">
        <f t="shared" si="454"/>
        <v>0</v>
      </c>
      <c r="Z2101" s="66">
        <f t="shared" si="454"/>
        <v>0</v>
      </c>
      <c r="AA2101" s="67">
        <f>SUBTOTAL(9,AA2102:AA2105)</f>
        <v>0</v>
      </c>
    </row>
    <row r="2102" spans="1:27" ht="15.75" hidden="1">
      <c r="A2102" s="66" t="s">
        <v>26</v>
      </c>
      <c r="B2102" s="1" t="s">
        <v>626</v>
      </c>
      <c r="C2102" s="71" t="str">
        <f>IF(A2102&lt;&gt;0,C2101,0)</f>
        <v>7.1.3.2</v>
      </c>
      <c r="D2102" s="72">
        <v>0</v>
      </c>
      <c r="E2102" s="72">
        <v>0</v>
      </c>
      <c r="F2102" s="72">
        <v>0</v>
      </c>
      <c r="G2102" s="73">
        <v>0</v>
      </c>
      <c r="H2102" s="73">
        <v>0</v>
      </c>
      <c r="I2102" s="73">
        <v>0</v>
      </c>
      <c r="J2102" s="73">
        <v>0</v>
      </c>
      <c r="K2102" s="73">
        <v>0</v>
      </c>
      <c r="L2102" s="73">
        <v>0</v>
      </c>
      <c r="M2102" s="66"/>
      <c r="N2102" s="66"/>
      <c r="O2102" s="74">
        <v>0</v>
      </c>
      <c r="P2102" s="66">
        <f t="shared" ref="P2102:P2110" si="455">L2102-O2102</f>
        <v>0</v>
      </c>
      <c r="Q2102" s="73">
        <v>0</v>
      </c>
      <c r="R2102" s="73">
        <v>0</v>
      </c>
      <c r="S2102" s="73">
        <v>0</v>
      </c>
      <c r="T2102" s="73">
        <v>0</v>
      </c>
      <c r="U2102" s="73">
        <v>0</v>
      </c>
      <c r="V2102" s="73">
        <v>0</v>
      </c>
      <c r="W2102" s="66"/>
      <c r="X2102" s="66"/>
      <c r="Y2102" s="74">
        <v>0</v>
      </c>
      <c r="Z2102" s="66">
        <f>V2102-Y2102</f>
        <v>0</v>
      </c>
      <c r="AA2102" s="75">
        <v>0</v>
      </c>
    </row>
    <row r="2103" spans="1:27" ht="15.75" hidden="1">
      <c r="A2103" s="66" t="s">
        <v>26</v>
      </c>
      <c r="B2103" s="1" t="s">
        <v>627</v>
      </c>
      <c r="C2103" s="71" t="str">
        <f>IF(A2103&lt;&gt;0,C2101,0)</f>
        <v>7.1.3.2</v>
      </c>
      <c r="D2103" s="72">
        <v>0</v>
      </c>
      <c r="E2103" s="72">
        <v>0</v>
      </c>
      <c r="F2103" s="72">
        <v>0</v>
      </c>
      <c r="G2103" s="73">
        <v>0</v>
      </c>
      <c r="H2103" s="73">
        <v>0</v>
      </c>
      <c r="I2103" s="73">
        <v>0</v>
      </c>
      <c r="J2103" s="73">
        <v>0</v>
      </c>
      <c r="K2103" s="73">
        <v>0</v>
      </c>
      <c r="L2103" s="73">
        <v>0</v>
      </c>
      <c r="M2103" s="66"/>
      <c r="N2103" s="66"/>
      <c r="O2103" s="74">
        <v>0</v>
      </c>
      <c r="P2103" s="66">
        <f t="shared" si="455"/>
        <v>0</v>
      </c>
      <c r="Q2103" s="73">
        <v>0</v>
      </c>
      <c r="R2103" s="73">
        <v>0</v>
      </c>
      <c r="S2103" s="73">
        <v>0</v>
      </c>
      <c r="T2103" s="73">
        <v>0</v>
      </c>
      <c r="U2103" s="73">
        <v>0</v>
      </c>
      <c r="V2103" s="73">
        <v>0</v>
      </c>
      <c r="W2103" s="66"/>
      <c r="X2103" s="66"/>
      <c r="Y2103" s="74">
        <v>0</v>
      </c>
      <c r="Z2103" s="66">
        <f>V2103-Y2103</f>
        <v>0</v>
      </c>
      <c r="AA2103" s="75">
        <v>0</v>
      </c>
    </row>
    <row r="2104" spans="1:27" ht="15.75" hidden="1">
      <c r="A2104" s="66" t="s">
        <v>26</v>
      </c>
      <c r="B2104" s="1" t="s">
        <v>628</v>
      </c>
      <c r="C2104" s="71" t="str">
        <f>IF(A2104&lt;&gt;0,C2101,0)</f>
        <v>7.1.3.2</v>
      </c>
      <c r="D2104" s="72">
        <v>0</v>
      </c>
      <c r="E2104" s="72">
        <v>0</v>
      </c>
      <c r="F2104" s="72">
        <v>0</v>
      </c>
      <c r="G2104" s="73">
        <v>0</v>
      </c>
      <c r="H2104" s="73">
        <v>0</v>
      </c>
      <c r="I2104" s="73">
        <v>0</v>
      </c>
      <c r="J2104" s="73">
        <v>0</v>
      </c>
      <c r="K2104" s="73">
        <v>0</v>
      </c>
      <c r="L2104" s="73">
        <v>0</v>
      </c>
      <c r="M2104" s="66"/>
      <c r="N2104" s="66"/>
      <c r="O2104" s="74">
        <v>0</v>
      </c>
      <c r="P2104" s="66">
        <f t="shared" si="455"/>
        <v>0</v>
      </c>
      <c r="Q2104" s="73">
        <v>0</v>
      </c>
      <c r="R2104" s="73">
        <v>0</v>
      </c>
      <c r="S2104" s="73">
        <v>0</v>
      </c>
      <c r="T2104" s="73">
        <v>0</v>
      </c>
      <c r="U2104" s="73">
        <v>0</v>
      </c>
      <c r="V2104" s="73">
        <v>0</v>
      </c>
      <c r="W2104" s="66"/>
      <c r="X2104" s="66"/>
      <c r="Y2104" s="74">
        <v>0</v>
      </c>
      <c r="Z2104" s="66">
        <f>V2104-Y2104</f>
        <v>0</v>
      </c>
      <c r="AA2104" s="75">
        <v>0</v>
      </c>
    </row>
    <row r="2105" spans="1:27" ht="15.75" hidden="1">
      <c r="A2105" s="66" t="s">
        <v>26</v>
      </c>
      <c r="B2105" s="1" t="s">
        <v>629</v>
      </c>
      <c r="C2105" s="71" t="str">
        <f>IF(A2105&lt;&gt;0,C2101,0)</f>
        <v>7.1.3.2</v>
      </c>
      <c r="D2105" s="72">
        <v>0</v>
      </c>
      <c r="E2105" s="72">
        <v>0</v>
      </c>
      <c r="F2105" s="72">
        <v>0</v>
      </c>
      <c r="G2105" s="73">
        <v>0</v>
      </c>
      <c r="H2105" s="73">
        <v>0</v>
      </c>
      <c r="I2105" s="73">
        <v>0</v>
      </c>
      <c r="J2105" s="73">
        <v>0</v>
      </c>
      <c r="K2105" s="73">
        <v>0</v>
      </c>
      <c r="L2105" s="73">
        <v>0</v>
      </c>
      <c r="M2105" s="66"/>
      <c r="N2105" s="66"/>
      <c r="O2105" s="74">
        <v>0</v>
      </c>
      <c r="P2105" s="66">
        <f t="shared" si="455"/>
        <v>0</v>
      </c>
      <c r="Q2105" s="73">
        <v>0</v>
      </c>
      <c r="R2105" s="73">
        <v>0</v>
      </c>
      <c r="S2105" s="73">
        <v>0</v>
      </c>
      <c r="T2105" s="73">
        <v>0</v>
      </c>
      <c r="U2105" s="73">
        <v>0</v>
      </c>
      <c r="V2105" s="73">
        <v>0</v>
      </c>
      <c r="W2105" s="66"/>
      <c r="X2105" s="66"/>
      <c r="Y2105" s="74">
        <v>0</v>
      </c>
      <c r="Z2105" s="66">
        <f>V2105-Y2105</f>
        <v>0</v>
      </c>
      <c r="AA2105" s="75">
        <v>0</v>
      </c>
    </row>
    <row r="2106" spans="1:27" ht="94.5">
      <c r="A2106" s="66" t="s">
        <v>26</v>
      </c>
      <c r="B2106" s="1"/>
      <c r="C2106" s="63" t="s">
        <v>644</v>
      </c>
      <c r="D2106" s="64" t="s">
        <v>143</v>
      </c>
      <c r="E2106" s="52" t="s">
        <v>53</v>
      </c>
      <c r="F2106" s="72">
        <v>0</v>
      </c>
      <c r="G2106" s="66">
        <f t="shared" ref="G2106:Z2106" si="456">SUBTOTAL(9,G2107:G2110)</f>
        <v>0</v>
      </c>
      <c r="H2106" s="66">
        <f t="shared" si="456"/>
        <v>0</v>
      </c>
      <c r="I2106" s="66">
        <f t="shared" si="456"/>
        <v>0</v>
      </c>
      <c r="J2106" s="66">
        <f t="shared" si="456"/>
        <v>0</v>
      </c>
      <c r="K2106" s="66">
        <f t="shared" si="456"/>
        <v>0</v>
      </c>
      <c r="L2106" s="66">
        <f t="shared" si="456"/>
        <v>0</v>
      </c>
      <c r="M2106" s="66">
        <f t="shared" si="456"/>
        <v>0</v>
      </c>
      <c r="N2106" s="66">
        <f t="shared" si="456"/>
        <v>0</v>
      </c>
      <c r="O2106" s="66">
        <f t="shared" si="456"/>
        <v>0</v>
      </c>
      <c r="P2106" s="66">
        <f t="shared" si="456"/>
        <v>0</v>
      </c>
      <c r="Q2106" s="66">
        <f t="shared" si="456"/>
        <v>0</v>
      </c>
      <c r="R2106" s="66">
        <f t="shared" si="456"/>
        <v>0</v>
      </c>
      <c r="S2106" s="66">
        <f t="shared" si="456"/>
        <v>0</v>
      </c>
      <c r="T2106" s="66">
        <f t="shared" si="456"/>
        <v>0</v>
      </c>
      <c r="U2106" s="66">
        <f t="shared" si="456"/>
        <v>0</v>
      </c>
      <c r="V2106" s="66">
        <f t="shared" si="456"/>
        <v>0</v>
      </c>
      <c r="W2106" s="66">
        <f t="shared" si="456"/>
        <v>0</v>
      </c>
      <c r="X2106" s="66">
        <f t="shared" si="456"/>
        <v>0</v>
      </c>
      <c r="Y2106" s="66">
        <f t="shared" si="456"/>
        <v>0</v>
      </c>
      <c r="Z2106" s="66">
        <f t="shared" si="456"/>
        <v>0</v>
      </c>
      <c r="AA2106" s="67">
        <f>SUBTOTAL(9,AA2107:AA2110)</f>
        <v>0</v>
      </c>
    </row>
    <row r="2107" spans="1:27" ht="15.75" hidden="1">
      <c r="A2107" s="66" t="s">
        <v>26</v>
      </c>
      <c r="B2107" s="1" t="s">
        <v>626</v>
      </c>
      <c r="C2107" s="71" t="str">
        <f>IF(A2107&lt;&gt;0,C2106,0)</f>
        <v>7.1.3.3</v>
      </c>
      <c r="D2107" s="72">
        <v>0</v>
      </c>
      <c r="E2107" s="72">
        <v>0</v>
      </c>
      <c r="F2107" s="72">
        <v>0</v>
      </c>
      <c r="G2107" s="73">
        <v>0</v>
      </c>
      <c r="H2107" s="73">
        <v>0</v>
      </c>
      <c r="I2107" s="73">
        <v>0</v>
      </c>
      <c r="J2107" s="73">
        <v>0</v>
      </c>
      <c r="K2107" s="73">
        <v>0</v>
      </c>
      <c r="L2107" s="73">
        <v>0</v>
      </c>
      <c r="M2107" s="66"/>
      <c r="N2107" s="66"/>
      <c r="O2107" s="74">
        <v>0</v>
      </c>
      <c r="P2107" s="66">
        <f t="shared" si="455"/>
        <v>0</v>
      </c>
      <c r="Q2107" s="73">
        <v>0</v>
      </c>
      <c r="R2107" s="73">
        <v>0</v>
      </c>
      <c r="S2107" s="73">
        <v>0</v>
      </c>
      <c r="T2107" s="73">
        <v>0</v>
      </c>
      <c r="U2107" s="73">
        <v>0</v>
      </c>
      <c r="V2107" s="73">
        <v>0</v>
      </c>
      <c r="W2107" s="66"/>
      <c r="X2107" s="66"/>
      <c r="Y2107" s="74">
        <v>0</v>
      </c>
      <c r="Z2107" s="66">
        <f>V2107-Y2107</f>
        <v>0</v>
      </c>
      <c r="AA2107" s="75">
        <v>0</v>
      </c>
    </row>
    <row r="2108" spans="1:27" ht="15.75" hidden="1">
      <c r="A2108" s="66" t="s">
        <v>26</v>
      </c>
      <c r="B2108" s="1" t="s">
        <v>627</v>
      </c>
      <c r="C2108" s="71" t="str">
        <f>IF(A2108&lt;&gt;0,C2106,0)</f>
        <v>7.1.3.3</v>
      </c>
      <c r="D2108" s="72">
        <v>0</v>
      </c>
      <c r="E2108" s="72">
        <v>0</v>
      </c>
      <c r="F2108" s="72">
        <v>0</v>
      </c>
      <c r="G2108" s="73">
        <v>0</v>
      </c>
      <c r="H2108" s="73">
        <v>0</v>
      </c>
      <c r="I2108" s="73">
        <v>0</v>
      </c>
      <c r="J2108" s="73">
        <v>0</v>
      </c>
      <c r="K2108" s="73">
        <v>0</v>
      </c>
      <c r="L2108" s="73">
        <v>0</v>
      </c>
      <c r="M2108" s="66"/>
      <c r="N2108" s="66"/>
      <c r="O2108" s="74">
        <v>0</v>
      </c>
      <c r="P2108" s="66">
        <f t="shared" si="455"/>
        <v>0</v>
      </c>
      <c r="Q2108" s="73">
        <v>0</v>
      </c>
      <c r="R2108" s="73">
        <v>0</v>
      </c>
      <c r="S2108" s="73">
        <v>0</v>
      </c>
      <c r="T2108" s="73">
        <v>0</v>
      </c>
      <c r="U2108" s="73">
        <v>0</v>
      </c>
      <c r="V2108" s="73">
        <v>0</v>
      </c>
      <c r="W2108" s="66"/>
      <c r="X2108" s="66"/>
      <c r="Y2108" s="74">
        <v>0</v>
      </c>
      <c r="Z2108" s="66">
        <f>V2108-Y2108</f>
        <v>0</v>
      </c>
      <c r="AA2108" s="75">
        <v>0</v>
      </c>
    </row>
    <row r="2109" spans="1:27" ht="15.75" hidden="1">
      <c r="A2109" s="66" t="s">
        <v>26</v>
      </c>
      <c r="B2109" s="1" t="s">
        <v>628</v>
      </c>
      <c r="C2109" s="71" t="str">
        <f>IF(A2109&lt;&gt;0,C2106,0)</f>
        <v>7.1.3.3</v>
      </c>
      <c r="D2109" s="72">
        <v>0</v>
      </c>
      <c r="E2109" s="72">
        <v>0</v>
      </c>
      <c r="F2109" s="72">
        <v>0</v>
      </c>
      <c r="G2109" s="73">
        <v>0</v>
      </c>
      <c r="H2109" s="73">
        <v>0</v>
      </c>
      <c r="I2109" s="73">
        <v>0</v>
      </c>
      <c r="J2109" s="73">
        <v>0</v>
      </c>
      <c r="K2109" s="73">
        <v>0</v>
      </c>
      <c r="L2109" s="73">
        <v>0</v>
      </c>
      <c r="M2109" s="66"/>
      <c r="N2109" s="66"/>
      <c r="O2109" s="74">
        <v>0</v>
      </c>
      <c r="P2109" s="66">
        <f t="shared" si="455"/>
        <v>0</v>
      </c>
      <c r="Q2109" s="73">
        <v>0</v>
      </c>
      <c r="R2109" s="73">
        <v>0</v>
      </c>
      <c r="S2109" s="73">
        <v>0</v>
      </c>
      <c r="T2109" s="73">
        <v>0</v>
      </c>
      <c r="U2109" s="73">
        <v>0</v>
      </c>
      <c r="V2109" s="73">
        <v>0</v>
      </c>
      <c r="W2109" s="66"/>
      <c r="X2109" s="66"/>
      <c r="Y2109" s="74">
        <v>0</v>
      </c>
      <c r="Z2109" s="66">
        <f>V2109-Y2109</f>
        <v>0</v>
      </c>
      <c r="AA2109" s="75">
        <v>0</v>
      </c>
    </row>
    <row r="2110" spans="1:27" ht="15.75" hidden="1">
      <c r="A2110" s="66" t="s">
        <v>26</v>
      </c>
      <c r="B2110" s="1" t="s">
        <v>629</v>
      </c>
      <c r="C2110" s="71" t="str">
        <f>IF(A2110&lt;&gt;0,C2106,0)</f>
        <v>7.1.3.3</v>
      </c>
      <c r="D2110" s="72">
        <v>0</v>
      </c>
      <c r="E2110" s="72">
        <v>0</v>
      </c>
      <c r="F2110" s="72">
        <v>0</v>
      </c>
      <c r="G2110" s="73">
        <v>0</v>
      </c>
      <c r="H2110" s="73">
        <v>0</v>
      </c>
      <c r="I2110" s="73">
        <v>0</v>
      </c>
      <c r="J2110" s="73">
        <v>0</v>
      </c>
      <c r="K2110" s="73">
        <v>0</v>
      </c>
      <c r="L2110" s="73">
        <v>0</v>
      </c>
      <c r="M2110" s="66"/>
      <c r="N2110" s="66"/>
      <c r="O2110" s="74">
        <v>0</v>
      </c>
      <c r="P2110" s="66">
        <f t="shared" si="455"/>
        <v>0</v>
      </c>
      <c r="Q2110" s="73">
        <v>0</v>
      </c>
      <c r="R2110" s="73">
        <v>0</v>
      </c>
      <c r="S2110" s="73">
        <v>0</v>
      </c>
      <c r="T2110" s="73">
        <v>0</v>
      </c>
      <c r="U2110" s="73">
        <v>0</v>
      </c>
      <c r="V2110" s="73">
        <v>0</v>
      </c>
      <c r="W2110" s="66"/>
      <c r="X2110" s="66"/>
      <c r="Y2110" s="74">
        <v>0</v>
      </c>
      <c r="Z2110" s="66">
        <f>V2110-Y2110</f>
        <v>0</v>
      </c>
      <c r="AA2110" s="75">
        <v>0</v>
      </c>
    </row>
    <row r="2111" spans="1:27" ht="173.25" customHeight="1">
      <c r="A2111" s="66" t="s">
        <v>26</v>
      </c>
      <c r="B2111" s="1"/>
      <c r="C2111" s="78" t="s">
        <v>645</v>
      </c>
      <c r="D2111" s="64" t="s">
        <v>145</v>
      </c>
      <c r="E2111" s="52" t="s">
        <v>50</v>
      </c>
      <c r="F2111" s="72">
        <v>0</v>
      </c>
      <c r="G2111" s="66">
        <f t="shared" ref="G2111:Z2111" si="457">G2112+G2123</f>
        <v>0</v>
      </c>
      <c r="H2111" s="66">
        <f t="shared" si="457"/>
        <v>0</v>
      </c>
      <c r="I2111" s="66">
        <f t="shared" si="457"/>
        <v>0</v>
      </c>
      <c r="J2111" s="66">
        <f t="shared" si="457"/>
        <v>0</v>
      </c>
      <c r="K2111" s="66">
        <f t="shared" si="457"/>
        <v>0</v>
      </c>
      <c r="L2111" s="66">
        <f t="shared" si="457"/>
        <v>0</v>
      </c>
      <c r="M2111" s="66">
        <f t="shared" si="457"/>
        <v>0</v>
      </c>
      <c r="N2111" s="66">
        <f t="shared" si="457"/>
        <v>0</v>
      </c>
      <c r="O2111" s="66">
        <f t="shared" si="457"/>
        <v>0</v>
      </c>
      <c r="P2111" s="66">
        <f t="shared" si="457"/>
        <v>0</v>
      </c>
      <c r="Q2111" s="66">
        <f t="shared" si="457"/>
        <v>0</v>
      </c>
      <c r="R2111" s="66">
        <f t="shared" si="457"/>
        <v>0</v>
      </c>
      <c r="S2111" s="66">
        <f t="shared" si="457"/>
        <v>0</v>
      </c>
      <c r="T2111" s="66">
        <f t="shared" si="457"/>
        <v>0</v>
      </c>
      <c r="U2111" s="66">
        <f t="shared" si="457"/>
        <v>0</v>
      </c>
      <c r="V2111" s="66">
        <f t="shared" si="457"/>
        <v>0</v>
      </c>
      <c r="W2111" s="66">
        <f t="shared" si="457"/>
        <v>0</v>
      </c>
      <c r="X2111" s="66">
        <f t="shared" si="457"/>
        <v>0</v>
      </c>
      <c r="Y2111" s="66">
        <f t="shared" si="457"/>
        <v>0</v>
      </c>
      <c r="Z2111" s="66">
        <f t="shared" si="457"/>
        <v>0</v>
      </c>
      <c r="AA2111" s="67">
        <f>AA2112+AA2123</f>
        <v>0</v>
      </c>
    </row>
    <row r="2112" spans="1:27" ht="31.5" customHeight="1">
      <c r="A2112" s="66" t="s">
        <v>26</v>
      </c>
      <c r="B2112" s="1"/>
      <c r="C2112" s="63" t="s">
        <v>646</v>
      </c>
      <c r="D2112" s="64" t="s">
        <v>147</v>
      </c>
      <c r="E2112" s="52" t="s">
        <v>53</v>
      </c>
      <c r="F2112" s="72">
        <v>0</v>
      </c>
      <c r="G2112" s="66">
        <f t="shared" ref="G2112:Z2112" si="458">SUBTOTAL(9,G2113:G2122)</f>
        <v>0</v>
      </c>
      <c r="H2112" s="66">
        <f t="shared" si="458"/>
        <v>0</v>
      </c>
      <c r="I2112" s="66">
        <f t="shared" si="458"/>
        <v>0</v>
      </c>
      <c r="J2112" s="66">
        <f t="shared" si="458"/>
        <v>0</v>
      </c>
      <c r="K2112" s="66">
        <f t="shared" si="458"/>
        <v>0</v>
      </c>
      <c r="L2112" s="66">
        <f t="shared" si="458"/>
        <v>0</v>
      </c>
      <c r="M2112" s="66">
        <f t="shared" si="458"/>
        <v>0</v>
      </c>
      <c r="N2112" s="66">
        <f t="shared" si="458"/>
        <v>0</v>
      </c>
      <c r="O2112" s="66">
        <f t="shared" si="458"/>
        <v>0</v>
      </c>
      <c r="P2112" s="66">
        <f t="shared" si="458"/>
        <v>0</v>
      </c>
      <c r="Q2112" s="66">
        <f t="shared" si="458"/>
        <v>0</v>
      </c>
      <c r="R2112" s="66">
        <f t="shared" si="458"/>
        <v>0</v>
      </c>
      <c r="S2112" s="66">
        <f t="shared" si="458"/>
        <v>0</v>
      </c>
      <c r="T2112" s="66">
        <f t="shared" si="458"/>
        <v>0</v>
      </c>
      <c r="U2112" s="66">
        <f t="shared" si="458"/>
        <v>0</v>
      </c>
      <c r="V2112" s="66">
        <f t="shared" si="458"/>
        <v>0</v>
      </c>
      <c r="W2112" s="66">
        <f t="shared" si="458"/>
        <v>0</v>
      </c>
      <c r="X2112" s="66">
        <f t="shared" si="458"/>
        <v>0</v>
      </c>
      <c r="Y2112" s="66">
        <f t="shared" si="458"/>
        <v>0</v>
      </c>
      <c r="Z2112" s="66">
        <f t="shared" si="458"/>
        <v>0</v>
      </c>
      <c r="AA2112" s="67">
        <f>SUBTOTAL(9,AA2113:AA2122)</f>
        <v>0</v>
      </c>
    </row>
    <row r="2113" spans="1:27" ht="47.25" hidden="1" customHeight="1">
      <c r="A2113" s="66" t="s">
        <v>26</v>
      </c>
      <c r="B2113" s="1" t="s">
        <v>626</v>
      </c>
      <c r="C2113" s="71" t="str">
        <f>IF(A2113&lt;&gt;0,C2112,0)</f>
        <v>7.1.4.1</v>
      </c>
      <c r="D2113" s="72">
        <v>0</v>
      </c>
      <c r="E2113" s="72">
        <v>0</v>
      </c>
      <c r="F2113" s="72">
        <v>0</v>
      </c>
      <c r="G2113" s="73">
        <v>0</v>
      </c>
      <c r="H2113" s="73">
        <v>0</v>
      </c>
      <c r="I2113" s="73">
        <v>0</v>
      </c>
      <c r="J2113" s="73">
        <v>0</v>
      </c>
      <c r="K2113" s="73">
        <v>0</v>
      </c>
      <c r="L2113" s="73">
        <v>0</v>
      </c>
      <c r="M2113" s="66"/>
      <c r="N2113" s="66"/>
      <c r="O2113" s="74">
        <v>0</v>
      </c>
      <c r="P2113" s="66">
        <f t="shared" ref="P2113:P2158" si="459">L2113-O2113</f>
        <v>0</v>
      </c>
      <c r="Q2113" s="73">
        <v>0</v>
      </c>
      <c r="R2113" s="73">
        <v>0</v>
      </c>
      <c r="S2113" s="73">
        <v>0</v>
      </c>
      <c r="T2113" s="73">
        <v>0</v>
      </c>
      <c r="U2113" s="73">
        <v>0</v>
      </c>
      <c r="V2113" s="73">
        <v>0</v>
      </c>
      <c r="W2113" s="66"/>
      <c r="X2113" s="66"/>
      <c r="Y2113" s="74">
        <v>0</v>
      </c>
      <c r="Z2113" s="66">
        <f t="shared" ref="Z2113:Z2122" si="460">V2113-Y2113</f>
        <v>0</v>
      </c>
      <c r="AA2113" s="75">
        <v>0</v>
      </c>
    </row>
    <row r="2114" spans="1:27" ht="94.5" hidden="1" customHeight="1">
      <c r="A2114" s="66" t="s">
        <v>26</v>
      </c>
      <c r="B2114" s="1" t="s">
        <v>627</v>
      </c>
      <c r="C2114" s="71" t="str">
        <f>IF(A2114&lt;&gt;0,C2112,0)</f>
        <v>7.1.4.1</v>
      </c>
      <c r="D2114" s="72">
        <v>0</v>
      </c>
      <c r="E2114" s="72">
        <v>0</v>
      </c>
      <c r="F2114" s="72">
        <v>0</v>
      </c>
      <c r="G2114" s="73">
        <v>0</v>
      </c>
      <c r="H2114" s="73">
        <v>0</v>
      </c>
      <c r="I2114" s="73">
        <v>0</v>
      </c>
      <c r="J2114" s="73">
        <v>0</v>
      </c>
      <c r="K2114" s="73">
        <v>0</v>
      </c>
      <c r="L2114" s="73">
        <v>0</v>
      </c>
      <c r="M2114" s="66"/>
      <c r="N2114" s="66"/>
      <c r="O2114" s="74">
        <v>0</v>
      </c>
      <c r="P2114" s="66">
        <f t="shared" si="459"/>
        <v>0</v>
      </c>
      <c r="Q2114" s="73">
        <v>0</v>
      </c>
      <c r="R2114" s="73">
        <v>0</v>
      </c>
      <c r="S2114" s="73">
        <v>0</v>
      </c>
      <c r="T2114" s="73">
        <v>0</v>
      </c>
      <c r="U2114" s="73">
        <v>0</v>
      </c>
      <c r="V2114" s="73">
        <v>0</v>
      </c>
      <c r="W2114" s="66"/>
      <c r="X2114" s="66"/>
      <c r="Y2114" s="74">
        <v>0</v>
      </c>
      <c r="Z2114" s="66">
        <f t="shared" si="460"/>
        <v>0</v>
      </c>
      <c r="AA2114" s="75">
        <v>0</v>
      </c>
    </row>
    <row r="2115" spans="1:27" ht="15.75" hidden="1">
      <c r="A2115" s="66" t="s">
        <v>26</v>
      </c>
      <c r="B2115" s="1" t="s">
        <v>628</v>
      </c>
      <c r="C2115" s="71" t="str">
        <f>IF(A2115&lt;&gt;0,C2112,0)</f>
        <v>7.1.4.1</v>
      </c>
      <c r="D2115" s="72">
        <v>0</v>
      </c>
      <c r="E2115" s="72">
        <v>0</v>
      </c>
      <c r="F2115" s="72">
        <v>0</v>
      </c>
      <c r="G2115" s="73">
        <v>0</v>
      </c>
      <c r="H2115" s="73">
        <v>0</v>
      </c>
      <c r="I2115" s="73">
        <v>0</v>
      </c>
      <c r="J2115" s="73">
        <v>0</v>
      </c>
      <c r="K2115" s="73">
        <v>0</v>
      </c>
      <c r="L2115" s="73">
        <v>0</v>
      </c>
      <c r="M2115" s="66"/>
      <c r="N2115" s="66"/>
      <c r="O2115" s="74">
        <v>0</v>
      </c>
      <c r="P2115" s="66">
        <f t="shared" si="459"/>
        <v>0</v>
      </c>
      <c r="Q2115" s="73">
        <v>0</v>
      </c>
      <c r="R2115" s="73">
        <v>0</v>
      </c>
      <c r="S2115" s="73">
        <v>0</v>
      </c>
      <c r="T2115" s="73">
        <v>0</v>
      </c>
      <c r="U2115" s="73">
        <v>0</v>
      </c>
      <c r="V2115" s="73">
        <v>0</v>
      </c>
      <c r="W2115" s="66"/>
      <c r="X2115" s="66"/>
      <c r="Y2115" s="74">
        <v>0</v>
      </c>
      <c r="Z2115" s="66">
        <f t="shared" si="460"/>
        <v>0</v>
      </c>
      <c r="AA2115" s="75">
        <v>0</v>
      </c>
    </row>
    <row r="2116" spans="1:27" ht="94.5" hidden="1" customHeight="1">
      <c r="A2116" s="66" t="s">
        <v>26</v>
      </c>
      <c r="B2116" s="1" t="s">
        <v>629</v>
      </c>
      <c r="C2116" s="71" t="str">
        <f>IF(A2116&lt;&gt;0,C2112,0)</f>
        <v>7.1.4.1</v>
      </c>
      <c r="D2116" s="72">
        <v>0</v>
      </c>
      <c r="E2116" s="72">
        <v>0</v>
      </c>
      <c r="F2116" s="72">
        <v>0</v>
      </c>
      <c r="G2116" s="73">
        <v>0</v>
      </c>
      <c r="H2116" s="73">
        <v>0</v>
      </c>
      <c r="I2116" s="73">
        <v>0</v>
      </c>
      <c r="J2116" s="73">
        <v>0</v>
      </c>
      <c r="K2116" s="73">
        <v>0</v>
      </c>
      <c r="L2116" s="73">
        <v>0</v>
      </c>
      <c r="M2116" s="66"/>
      <c r="N2116" s="66"/>
      <c r="O2116" s="74">
        <v>0</v>
      </c>
      <c r="P2116" s="66">
        <f t="shared" si="459"/>
        <v>0</v>
      </c>
      <c r="Q2116" s="73">
        <v>0</v>
      </c>
      <c r="R2116" s="73">
        <v>0</v>
      </c>
      <c r="S2116" s="73">
        <v>0</v>
      </c>
      <c r="T2116" s="73">
        <v>0</v>
      </c>
      <c r="U2116" s="73">
        <v>0</v>
      </c>
      <c r="V2116" s="73">
        <v>0</v>
      </c>
      <c r="W2116" s="66"/>
      <c r="X2116" s="66"/>
      <c r="Y2116" s="74">
        <v>0</v>
      </c>
      <c r="Z2116" s="66">
        <f t="shared" si="460"/>
        <v>0</v>
      </c>
      <c r="AA2116" s="75">
        <v>0</v>
      </c>
    </row>
    <row r="2117" spans="1:27" ht="47.25" hidden="1" customHeight="1">
      <c r="A2117" s="66" t="s">
        <v>26</v>
      </c>
      <c r="B2117" s="1" t="s">
        <v>630</v>
      </c>
      <c r="C2117" s="71" t="str">
        <f>IF(A2117&lt;&gt;0,C2112,0)</f>
        <v>7.1.4.1</v>
      </c>
      <c r="D2117" s="72">
        <v>0</v>
      </c>
      <c r="E2117" s="72">
        <v>0</v>
      </c>
      <c r="F2117" s="72">
        <v>0</v>
      </c>
      <c r="G2117" s="73">
        <v>0</v>
      </c>
      <c r="H2117" s="73">
        <v>0</v>
      </c>
      <c r="I2117" s="73">
        <v>0</v>
      </c>
      <c r="J2117" s="73">
        <v>0</v>
      </c>
      <c r="K2117" s="73">
        <v>0</v>
      </c>
      <c r="L2117" s="73">
        <v>0</v>
      </c>
      <c r="M2117" s="66"/>
      <c r="N2117" s="66"/>
      <c r="O2117" s="74">
        <v>0</v>
      </c>
      <c r="P2117" s="66">
        <f t="shared" si="459"/>
        <v>0</v>
      </c>
      <c r="Q2117" s="73">
        <v>0</v>
      </c>
      <c r="R2117" s="73">
        <v>0</v>
      </c>
      <c r="S2117" s="73">
        <v>0</v>
      </c>
      <c r="T2117" s="73">
        <v>0</v>
      </c>
      <c r="U2117" s="73">
        <v>0</v>
      </c>
      <c r="V2117" s="73">
        <v>0</v>
      </c>
      <c r="W2117" s="66"/>
      <c r="X2117" s="66"/>
      <c r="Y2117" s="74">
        <v>0</v>
      </c>
      <c r="Z2117" s="66">
        <f t="shared" si="460"/>
        <v>0</v>
      </c>
      <c r="AA2117" s="75">
        <v>0</v>
      </c>
    </row>
    <row r="2118" spans="1:27" ht="15.75" hidden="1">
      <c r="A2118" s="66" t="s">
        <v>26</v>
      </c>
      <c r="B2118" s="1" t="s">
        <v>631</v>
      </c>
      <c r="C2118" s="71" t="str">
        <f>IF(A2118&lt;&gt;0,C2112,0)</f>
        <v>7.1.4.1</v>
      </c>
      <c r="D2118" s="72">
        <v>0</v>
      </c>
      <c r="E2118" s="72">
        <v>0</v>
      </c>
      <c r="F2118" s="72">
        <v>0</v>
      </c>
      <c r="G2118" s="73">
        <v>0</v>
      </c>
      <c r="H2118" s="73">
        <v>0</v>
      </c>
      <c r="I2118" s="73">
        <v>0</v>
      </c>
      <c r="J2118" s="73">
        <v>0</v>
      </c>
      <c r="K2118" s="73">
        <v>0</v>
      </c>
      <c r="L2118" s="73">
        <v>0</v>
      </c>
      <c r="M2118" s="66"/>
      <c r="N2118" s="66"/>
      <c r="O2118" s="74">
        <v>0</v>
      </c>
      <c r="P2118" s="66">
        <f t="shared" si="459"/>
        <v>0</v>
      </c>
      <c r="Q2118" s="73">
        <v>0</v>
      </c>
      <c r="R2118" s="73">
        <v>0</v>
      </c>
      <c r="S2118" s="73">
        <v>0</v>
      </c>
      <c r="T2118" s="73">
        <v>0</v>
      </c>
      <c r="U2118" s="73">
        <v>0</v>
      </c>
      <c r="V2118" s="73">
        <v>0</v>
      </c>
      <c r="W2118" s="66"/>
      <c r="X2118" s="66"/>
      <c r="Y2118" s="74">
        <v>0</v>
      </c>
      <c r="Z2118" s="66">
        <f t="shared" si="460"/>
        <v>0</v>
      </c>
      <c r="AA2118" s="75">
        <v>0</v>
      </c>
    </row>
    <row r="2119" spans="1:27" ht="15.75" hidden="1">
      <c r="A2119" s="66" t="s">
        <v>26</v>
      </c>
      <c r="B2119" s="1" t="s">
        <v>632</v>
      </c>
      <c r="C2119" s="71" t="str">
        <f>IF(A2119&lt;&gt;0,C2112,0)</f>
        <v>7.1.4.1</v>
      </c>
      <c r="D2119" s="72">
        <v>0</v>
      </c>
      <c r="E2119" s="72">
        <v>0</v>
      </c>
      <c r="F2119" s="72">
        <v>0</v>
      </c>
      <c r="G2119" s="73">
        <v>0</v>
      </c>
      <c r="H2119" s="73">
        <v>0</v>
      </c>
      <c r="I2119" s="73">
        <v>0</v>
      </c>
      <c r="J2119" s="73">
        <v>0</v>
      </c>
      <c r="K2119" s="73">
        <v>0</v>
      </c>
      <c r="L2119" s="73">
        <v>0</v>
      </c>
      <c r="M2119" s="66"/>
      <c r="N2119" s="66"/>
      <c r="O2119" s="74">
        <v>0</v>
      </c>
      <c r="P2119" s="66">
        <f t="shared" si="459"/>
        <v>0</v>
      </c>
      <c r="Q2119" s="73">
        <v>0</v>
      </c>
      <c r="R2119" s="73">
        <v>0</v>
      </c>
      <c r="S2119" s="73">
        <v>0</v>
      </c>
      <c r="T2119" s="73">
        <v>0</v>
      </c>
      <c r="U2119" s="73">
        <v>0</v>
      </c>
      <c r="V2119" s="73">
        <v>0</v>
      </c>
      <c r="W2119" s="66"/>
      <c r="X2119" s="66"/>
      <c r="Y2119" s="74">
        <v>0</v>
      </c>
      <c r="Z2119" s="66">
        <f t="shared" si="460"/>
        <v>0</v>
      </c>
      <c r="AA2119" s="75">
        <v>0</v>
      </c>
    </row>
    <row r="2120" spans="1:27" ht="78.75" hidden="1" customHeight="1">
      <c r="A2120" s="66" t="s">
        <v>26</v>
      </c>
      <c r="B2120" s="1" t="s">
        <v>633</v>
      </c>
      <c r="C2120" s="71" t="str">
        <f>IF(A2120&lt;&gt;0,C2112,0)</f>
        <v>7.1.4.1</v>
      </c>
      <c r="D2120" s="72">
        <v>0</v>
      </c>
      <c r="E2120" s="72">
        <v>0</v>
      </c>
      <c r="F2120" s="72">
        <v>0</v>
      </c>
      <c r="G2120" s="73">
        <v>0</v>
      </c>
      <c r="H2120" s="73">
        <v>0</v>
      </c>
      <c r="I2120" s="73">
        <v>0</v>
      </c>
      <c r="J2120" s="73">
        <v>0</v>
      </c>
      <c r="K2120" s="73">
        <v>0</v>
      </c>
      <c r="L2120" s="73">
        <v>0</v>
      </c>
      <c r="M2120" s="66"/>
      <c r="N2120" s="66"/>
      <c r="O2120" s="74">
        <v>0</v>
      </c>
      <c r="P2120" s="66">
        <f t="shared" si="459"/>
        <v>0</v>
      </c>
      <c r="Q2120" s="73">
        <v>0</v>
      </c>
      <c r="R2120" s="73">
        <v>0</v>
      </c>
      <c r="S2120" s="73">
        <v>0</v>
      </c>
      <c r="T2120" s="73">
        <v>0</v>
      </c>
      <c r="U2120" s="73">
        <v>0</v>
      </c>
      <c r="V2120" s="73">
        <v>0</v>
      </c>
      <c r="W2120" s="66"/>
      <c r="X2120" s="66"/>
      <c r="Y2120" s="74">
        <v>0</v>
      </c>
      <c r="Z2120" s="66">
        <f t="shared" si="460"/>
        <v>0</v>
      </c>
      <c r="AA2120" s="75">
        <v>0</v>
      </c>
    </row>
    <row r="2121" spans="1:27" ht="78.75" hidden="1" customHeight="1">
      <c r="A2121" s="66" t="s">
        <v>26</v>
      </c>
      <c r="B2121" s="1" t="s">
        <v>635</v>
      </c>
      <c r="C2121" s="71" t="str">
        <f>IF(A2121&lt;&gt;0,C2112,0)</f>
        <v>7.1.4.1</v>
      </c>
      <c r="D2121" s="72">
        <v>0</v>
      </c>
      <c r="E2121" s="72">
        <v>0</v>
      </c>
      <c r="F2121" s="72">
        <v>0</v>
      </c>
      <c r="G2121" s="73">
        <v>0</v>
      </c>
      <c r="H2121" s="73">
        <v>0</v>
      </c>
      <c r="I2121" s="73">
        <v>0</v>
      </c>
      <c r="J2121" s="73">
        <v>0</v>
      </c>
      <c r="K2121" s="73">
        <v>0</v>
      </c>
      <c r="L2121" s="73">
        <v>0</v>
      </c>
      <c r="M2121" s="66"/>
      <c r="N2121" s="66"/>
      <c r="O2121" s="74">
        <v>0</v>
      </c>
      <c r="P2121" s="66">
        <f t="shared" si="459"/>
        <v>0</v>
      </c>
      <c r="Q2121" s="73">
        <v>0</v>
      </c>
      <c r="R2121" s="73">
        <v>0</v>
      </c>
      <c r="S2121" s="73">
        <v>0</v>
      </c>
      <c r="T2121" s="73">
        <v>0</v>
      </c>
      <c r="U2121" s="73">
        <v>0</v>
      </c>
      <c r="V2121" s="73">
        <v>0</v>
      </c>
      <c r="W2121" s="66"/>
      <c r="X2121" s="66"/>
      <c r="Y2121" s="74">
        <v>0</v>
      </c>
      <c r="Z2121" s="66">
        <f t="shared" si="460"/>
        <v>0</v>
      </c>
      <c r="AA2121" s="75">
        <v>0</v>
      </c>
    </row>
    <row r="2122" spans="1:27" ht="94.5" hidden="1" customHeight="1">
      <c r="A2122" s="66" t="s">
        <v>26</v>
      </c>
      <c r="B2122" s="1" t="s">
        <v>636</v>
      </c>
      <c r="C2122" s="71" t="str">
        <f>IF(A2122&lt;&gt;0,C2112,0)</f>
        <v>7.1.4.1</v>
      </c>
      <c r="D2122" s="72">
        <v>0</v>
      </c>
      <c r="E2122" s="72">
        <v>0</v>
      </c>
      <c r="F2122" s="72">
        <v>0</v>
      </c>
      <c r="G2122" s="73">
        <v>0</v>
      </c>
      <c r="H2122" s="73">
        <v>0</v>
      </c>
      <c r="I2122" s="73">
        <v>0</v>
      </c>
      <c r="J2122" s="73">
        <v>0</v>
      </c>
      <c r="K2122" s="73">
        <v>0</v>
      </c>
      <c r="L2122" s="73">
        <v>0</v>
      </c>
      <c r="M2122" s="66"/>
      <c r="N2122" s="66"/>
      <c r="O2122" s="74">
        <v>0</v>
      </c>
      <c r="P2122" s="66">
        <f t="shared" si="459"/>
        <v>0</v>
      </c>
      <c r="Q2122" s="73">
        <v>0</v>
      </c>
      <c r="R2122" s="73">
        <v>0</v>
      </c>
      <c r="S2122" s="73">
        <v>0</v>
      </c>
      <c r="T2122" s="73">
        <v>0</v>
      </c>
      <c r="U2122" s="73">
        <v>0</v>
      </c>
      <c r="V2122" s="73">
        <v>0</v>
      </c>
      <c r="W2122" s="66"/>
      <c r="X2122" s="66"/>
      <c r="Y2122" s="74">
        <v>0</v>
      </c>
      <c r="Z2122" s="66">
        <f t="shared" si="460"/>
        <v>0</v>
      </c>
      <c r="AA2122" s="75">
        <v>0</v>
      </c>
    </row>
    <row r="2123" spans="1:27" ht="63">
      <c r="A2123" s="66"/>
      <c r="B2123" s="1"/>
      <c r="C2123" s="63" t="s">
        <v>647</v>
      </c>
      <c r="D2123" s="64" t="s">
        <v>149</v>
      </c>
      <c r="E2123" s="52" t="s">
        <v>53</v>
      </c>
      <c r="F2123" s="72">
        <v>0</v>
      </c>
      <c r="G2123" s="66">
        <f t="shared" ref="G2123:Z2123" si="461">SUBTOTAL(9,G2124:G2133)</f>
        <v>0</v>
      </c>
      <c r="H2123" s="66">
        <f t="shared" si="461"/>
        <v>0</v>
      </c>
      <c r="I2123" s="66">
        <f t="shared" si="461"/>
        <v>0</v>
      </c>
      <c r="J2123" s="66">
        <f t="shared" si="461"/>
        <v>0</v>
      </c>
      <c r="K2123" s="66">
        <f t="shared" si="461"/>
        <v>0</v>
      </c>
      <c r="L2123" s="66">
        <f t="shared" si="461"/>
        <v>0</v>
      </c>
      <c r="M2123" s="66">
        <f t="shared" si="461"/>
        <v>0</v>
      </c>
      <c r="N2123" s="66">
        <f t="shared" si="461"/>
        <v>0</v>
      </c>
      <c r="O2123" s="66">
        <f t="shared" si="461"/>
        <v>0</v>
      </c>
      <c r="P2123" s="66">
        <f t="shared" si="461"/>
        <v>0</v>
      </c>
      <c r="Q2123" s="66">
        <f t="shared" si="461"/>
        <v>0</v>
      </c>
      <c r="R2123" s="66">
        <f t="shared" si="461"/>
        <v>0</v>
      </c>
      <c r="S2123" s="66">
        <f t="shared" si="461"/>
        <v>0</v>
      </c>
      <c r="T2123" s="66">
        <f t="shared" si="461"/>
        <v>0</v>
      </c>
      <c r="U2123" s="66">
        <f t="shared" si="461"/>
        <v>0</v>
      </c>
      <c r="V2123" s="66">
        <f t="shared" si="461"/>
        <v>0</v>
      </c>
      <c r="W2123" s="66">
        <f t="shared" si="461"/>
        <v>0</v>
      </c>
      <c r="X2123" s="66">
        <f t="shared" si="461"/>
        <v>0</v>
      </c>
      <c r="Y2123" s="66">
        <f t="shared" si="461"/>
        <v>0</v>
      </c>
      <c r="Z2123" s="66">
        <f t="shared" si="461"/>
        <v>0</v>
      </c>
      <c r="AA2123" s="67">
        <f>SUBTOTAL(9,AA2124:AA2133)</f>
        <v>0</v>
      </c>
    </row>
    <row r="2124" spans="1:27" ht="78.75" hidden="1" customHeight="1">
      <c r="A2124" s="66" t="s">
        <v>26</v>
      </c>
      <c r="B2124" s="1" t="s">
        <v>626</v>
      </c>
      <c r="C2124" s="71" t="str">
        <f>IF(A2124&lt;&gt;0,C2123,0)</f>
        <v>7.1.4.2</v>
      </c>
      <c r="D2124" s="72">
        <v>0</v>
      </c>
      <c r="E2124" s="72">
        <v>0</v>
      </c>
      <c r="F2124" s="72">
        <v>0</v>
      </c>
      <c r="G2124" s="73">
        <v>0</v>
      </c>
      <c r="H2124" s="73">
        <v>0</v>
      </c>
      <c r="I2124" s="73">
        <v>0</v>
      </c>
      <c r="J2124" s="73">
        <v>0</v>
      </c>
      <c r="K2124" s="73">
        <v>0</v>
      </c>
      <c r="L2124" s="73">
        <v>0</v>
      </c>
      <c r="M2124" s="66"/>
      <c r="N2124" s="66"/>
      <c r="O2124" s="74">
        <v>0</v>
      </c>
      <c r="P2124" s="66">
        <f t="shared" si="459"/>
        <v>0</v>
      </c>
      <c r="Q2124" s="73">
        <v>0</v>
      </c>
      <c r="R2124" s="73">
        <v>0</v>
      </c>
      <c r="S2124" s="73">
        <v>0</v>
      </c>
      <c r="T2124" s="73">
        <v>0</v>
      </c>
      <c r="U2124" s="73">
        <v>0</v>
      </c>
      <c r="V2124" s="73">
        <v>0</v>
      </c>
      <c r="W2124" s="66"/>
      <c r="X2124" s="66"/>
      <c r="Y2124" s="74">
        <v>0</v>
      </c>
      <c r="Z2124" s="66">
        <f t="shared" ref="Z2124:Z2133" si="462">V2124-Y2124</f>
        <v>0</v>
      </c>
      <c r="AA2124" s="75">
        <v>0</v>
      </c>
    </row>
    <row r="2125" spans="1:27" ht="63" hidden="1" customHeight="1">
      <c r="A2125" s="66" t="s">
        <v>26</v>
      </c>
      <c r="B2125" s="1" t="s">
        <v>627</v>
      </c>
      <c r="C2125" s="71" t="str">
        <f>IF(A2125&lt;&gt;0,C2123,0)</f>
        <v>7.1.4.2</v>
      </c>
      <c r="D2125" s="72">
        <v>0</v>
      </c>
      <c r="E2125" s="72">
        <v>0</v>
      </c>
      <c r="F2125" s="72">
        <v>0</v>
      </c>
      <c r="G2125" s="73">
        <v>0</v>
      </c>
      <c r="H2125" s="73">
        <v>0</v>
      </c>
      <c r="I2125" s="73">
        <v>0</v>
      </c>
      <c r="J2125" s="73">
        <v>0</v>
      </c>
      <c r="K2125" s="73">
        <v>0</v>
      </c>
      <c r="L2125" s="73">
        <v>0</v>
      </c>
      <c r="M2125" s="66"/>
      <c r="N2125" s="66"/>
      <c r="O2125" s="74">
        <v>0</v>
      </c>
      <c r="P2125" s="66">
        <f t="shared" si="459"/>
        <v>0</v>
      </c>
      <c r="Q2125" s="73">
        <v>0</v>
      </c>
      <c r="R2125" s="73">
        <v>0</v>
      </c>
      <c r="S2125" s="73">
        <v>0</v>
      </c>
      <c r="T2125" s="73">
        <v>0</v>
      </c>
      <c r="U2125" s="73">
        <v>0</v>
      </c>
      <c r="V2125" s="73">
        <v>0</v>
      </c>
      <c r="W2125" s="66"/>
      <c r="X2125" s="66"/>
      <c r="Y2125" s="74">
        <v>0</v>
      </c>
      <c r="Z2125" s="66">
        <f t="shared" si="462"/>
        <v>0</v>
      </c>
      <c r="AA2125" s="75">
        <v>0</v>
      </c>
    </row>
    <row r="2126" spans="1:27" ht="47.25" hidden="1" customHeight="1">
      <c r="A2126" s="66" t="s">
        <v>26</v>
      </c>
      <c r="B2126" s="1" t="s">
        <v>628</v>
      </c>
      <c r="C2126" s="71" t="str">
        <f>IF(A2126&lt;&gt;0,C2123,0)</f>
        <v>7.1.4.2</v>
      </c>
      <c r="D2126" s="72">
        <v>0</v>
      </c>
      <c r="E2126" s="72">
        <v>0</v>
      </c>
      <c r="F2126" s="72">
        <v>0</v>
      </c>
      <c r="G2126" s="73">
        <v>0</v>
      </c>
      <c r="H2126" s="73">
        <v>0</v>
      </c>
      <c r="I2126" s="73">
        <v>0</v>
      </c>
      <c r="J2126" s="73">
        <v>0</v>
      </c>
      <c r="K2126" s="73">
        <v>0</v>
      </c>
      <c r="L2126" s="73">
        <v>0</v>
      </c>
      <c r="M2126" s="66"/>
      <c r="N2126" s="66"/>
      <c r="O2126" s="74">
        <v>0</v>
      </c>
      <c r="P2126" s="66">
        <f t="shared" si="459"/>
        <v>0</v>
      </c>
      <c r="Q2126" s="73">
        <v>0</v>
      </c>
      <c r="R2126" s="73">
        <v>0</v>
      </c>
      <c r="S2126" s="73">
        <v>0</v>
      </c>
      <c r="T2126" s="73">
        <v>0</v>
      </c>
      <c r="U2126" s="73">
        <v>0</v>
      </c>
      <c r="V2126" s="73">
        <v>0</v>
      </c>
      <c r="W2126" s="66"/>
      <c r="X2126" s="66"/>
      <c r="Y2126" s="74">
        <v>0</v>
      </c>
      <c r="Z2126" s="66">
        <f t="shared" si="462"/>
        <v>0</v>
      </c>
      <c r="AA2126" s="75">
        <v>0</v>
      </c>
    </row>
    <row r="2127" spans="1:27" ht="94.5" hidden="1" customHeight="1">
      <c r="A2127" s="66" t="s">
        <v>26</v>
      </c>
      <c r="B2127" s="1" t="s">
        <v>629</v>
      </c>
      <c r="C2127" s="71" t="str">
        <f>IF(A2127&lt;&gt;0,C2123,0)</f>
        <v>7.1.4.2</v>
      </c>
      <c r="D2127" s="72">
        <v>0</v>
      </c>
      <c r="E2127" s="72">
        <v>0</v>
      </c>
      <c r="F2127" s="72">
        <v>0</v>
      </c>
      <c r="G2127" s="73">
        <v>0</v>
      </c>
      <c r="H2127" s="73">
        <v>0</v>
      </c>
      <c r="I2127" s="73">
        <v>0</v>
      </c>
      <c r="J2127" s="73">
        <v>0</v>
      </c>
      <c r="K2127" s="73">
        <v>0</v>
      </c>
      <c r="L2127" s="73">
        <v>0</v>
      </c>
      <c r="M2127" s="66"/>
      <c r="N2127" s="66"/>
      <c r="O2127" s="74">
        <v>0</v>
      </c>
      <c r="P2127" s="66">
        <f t="shared" si="459"/>
        <v>0</v>
      </c>
      <c r="Q2127" s="73">
        <v>0</v>
      </c>
      <c r="R2127" s="73">
        <v>0</v>
      </c>
      <c r="S2127" s="73">
        <v>0</v>
      </c>
      <c r="T2127" s="73">
        <v>0</v>
      </c>
      <c r="U2127" s="73">
        <v>0</v>
      </c>
      <c r="V2127" s="73">
        <v>0</v>
      </c>
      <c r="W2127" s="66"/>
      <c r="X2127" s="66"/>
      <c r="Y2127" s="74">
        <v>0</v>
      </c>
      <c r="Z2127" s="66">
        <f t="shared" si="462"/>
        <v>0</v>
      </c>
      <c r="AA2127" s="75">
        <v>0</v>
      </c>
    </row>
    <row r="2128" spans="1:27" ht="15.75" hidden="1">
      <c r="A2128" s="66" t="s">
        <v>26</v>
      </c>
      <c r="B2128" s="1" t="s">
        <v>630</v>
      </c>
      <c r="C2128" s="71" t="str">
        <f>IF(A2128&lt;&gt;0,C2123,0)</f>
        <v>7.1.4.2</v>
      </c>
      <c r="D2128" s="72">
        <v>0</v>
      </c>
      <c r="E2128" s="72">
        <v>0</v>
      </c>
      <c r="F2128" s="72">
        <v>0</v>
      </c>
      <c r="G2128" s="73">
        <v>0</v>
      </c>
      <c r="H2128" s="73">
        <v>0</v>
      </c>
      <c r="I2128" s="73">
        <v>0</v>
      </c>
      <c r="J2128" s="73">
        <v>0</v>
      </c>
      <c r="K2128" s="73">
        <v>0</v>
      </c>
      <c r="L2128" s="73">
        <v>0</v>
      </c>
      <c r="M2128" s="66"/>
      <c r="N2128" s="66"/>
      <c r="O2128" s="74">
        <v>0</v>
      </c>
      <c r="P2128" s="66">
        <f t="shared" si="459"/>
        <v>0</v>
      </c>
      <c r="Q2128" s="73">
        <v>0</v>
      </c>
      <c r="R2128" s="73">
        <v>0</v>
      </c>
      <c r="S2128" s="73">
        <v>0</v>
      </c>
      <c r="T2128" s="73">
        <v>0</v>
      </c>
      <c r="U2128" s="73">
        <v>0</v>
      </c>
      <c r="V2128" s="73">
        <v>0</v>
      </c>
      <c r="W2128" s="66"/>
      <c r="X2128" s="66"/>
      <c r="Y2128" s="74">
        <v>0</v>
      </c>
      <c r="Z2128" s="66">
        <f t="shared" si="462"/>
        <v>0</v>
      </c>
      <c r="AA2128" s="75">
        <v>0</v>
      </c>
    </row>
    <row r="2129" spans="1:27" ht="31.5" hidden="1" customHeight="1">
      <c r="A2129" s="66" t="s">
        <v>26</v>
      </c>
      <c r="B2129" s="1" t="s">
        <v>631</v>
      </c>
      <c r="C2129" s="71" t="str">
        <f>IF(A2129&lt;&gt;0,C2123,0)</f>
        <v>7.1.4.2</v>
      </c>
      <c r="D2129" s="72">
        <v>0</v>
      </c>
      <c r="E2129" s="72">
        <v>0</v>
      </c>
      <c r="F2129" s="72">
        <v>0</v>
      </c>
      <c r="G2129" s="73">
        <v>0</v>
      </c>
      <c r="H2129" s="73">
        <v>0</v>
      </c>
      <c r="I2129" s="73">
        <v>0</v>
      </c>
      <c r="J2129" s="73">
        <v>0</v>
      </c>
      <c r="K2129" s="73">
        <v>0</v>
      </c>
      <c r="L2129" s="73">
        <v>0</v>
      </c>
      <c r="M2129" s="66"/>
      <c r="N2129" s="66"/>
      <c r="O2129" s="74">
        <v>0</v>
      </c>
      <c r="P2129" s="66">
        <f t="shared" si="459"/>
        <v>0</v>
      </c>
      <c r="Q2129" s="73">
        <v>0</v>
      </c>
      <c r="R2129" s="73">
        <v>0</v>
      </c>
      <c r="S2129" s="73">
        <v>0</v>
      </c>
      <c r="T2129" s="73">
        <v>0</v>
      </c>
      <c r="U2129" s="73">
        <v>0</v>
      </c>
      <c r="V2129" s="73">
        <v>0</v>
      </c>
      <c r="W2129" s="66"/>
      <c r="X2129" s="66"/>
      <c r="Y2129" s="74">
        <v>0</v>
      </c>
      <c r="Z2129" s="66">
        <f t="shared" si="462"/>
        <v>0</v>
      </c>
      <c r="AA2129" s="75">
        <v>0</v>
      </c>
    </row>
    <row r="2130" spans="1:27" ht="15.75" hidden="1">
      <c r="A2130" s="66" t="s">
        <v>26</v>
      </c>
      <c r="B2130" s="1" t="s">
        <v>632</v>
      </c>
      <c r="C2130" s="71" t="str">
        <f>IF(A2130&lt;&gt;0,C2123,0)</f>
        <v>7.1.4.2</v>
      </c>
      <c r="D2130" s="72">
        <v>0</v>
      </c>
      <c r="E2130" s="72">
        <v>0</v>
      </c>
      <c r="F2130" s="72">
        <v>0</v>
      </c>
      <c r="G2130" s="73">
        <v>0</v>
      </c>
      <c r="H2130" s="73">
        <v>0</v>
      </c>
      <c r="I2130" s="73">
        <v>0</v>
      </c>
      <c r="J2130" s="73">
        <v>0</v>
      </c>
      <c r="K2130" s="73">
        <v>0</v>
      </c>
      <c r="L2130" s="73">
        <v>0</v>
      </c>
      <c r="M2130" s="66"/>
      <c r="N2130" s="66"/>
      <c r="O2130" s="74">
        <v>0</v>
      </c>
      <c r="P2130" s="66">
        <f t="shared" si="459"/>
        <v>0</v>
      </c>
      <c r="Q2130" s="73">
        <v>0</v>
      </c>
      <c r="R2130" s="73">
        <v>0</v>
      </c>
      <c r="S2130" s="73">
        <v>0</v>
      </c>
      <c r="T2130" s="73">
        <v>0</v>
      </c>
      <c r="U2130" s="73">
        <v>0</v>
      </c>
      <c r="V2130" s="73">
        <v>0</v>
      </c>
      <c r="W2130" s="66"/>
      <c r="X2130" s="66"/>
      <c r="Y2130" s="74">
        <v>0</v>
      </c>
      <c r="Z2130" s="66">
        <f t="shared" si="462"/>
        <v>0</v>
      </c>
      <c r="AA2130" s="75">
        <v>0</v>
      </c>
    </row>
    <row r="2131" spans="1:27" ht="15.75" hidden="1">
      <c r="A2131" s="66" t="s">
        <v>26</v>
      </c>
      <c r="B2131" s="1" t="s">
        <v>633</v>
      </c>
      <c r="C2131" s="71" t="str">
        <f>IF(A2131&lt;&gt;0,C2123,0)</f>
        <v>7.1.4.2</v>
      </c>
      <c r="D2131" s="72">
        <v>0</v>
      </c>
      <c r="E2131" s="72">
        <v>0</v>
      </c>
      <c r="F2131" s="72">
        <v>0</v>
      </c>
      <c r="G2131" s="73">
        <v>0</v>
      </c>
      <c r="H2131" s="73">
        <v>0</v>
      </c>
      <c r="I2131" s="73">
        <v>0</v>
      </c>
      <c r="J2131" s="73">
        <v>0</v>
      </c>
      <c r="K2131" s="73">
        <v>0</v>
      </c>
      <c r="L2131" s="73">
        <v>0</v>
      </c>
      <c r="M2131" s="66"/>
      <c r="N2131" s="66"/>
      <c r="O2131" s="74">
        <v>0</v>
      </c>
      <c r="P2131" s="66">
        <f t="shared" si="459"/>
        <v>0</v>
      </c>
      <c r="Q2131" s="73">
        <v>0</v>
      </c>
      <c r="R2131" s="73">
        <v>0</v>
      </c>
      <c r="S2131" s="73">
        <v>0</v>
      </c>
      <c r="T2131" s="73">
        <v>0</v>
      </c>
      <c r="U2131" s="73">
        <v>0</v>
      </c>
      <c r="V2131" s="73">
        <v>0</v>
      </c>
      <c r="W2131" s="66"/>
      <c r="X2131" s="66"/>
      <c r="Y2131" s="74">
        <v>0</v>
      </c>
      <c r="Z2131" s="66">
        <f t="shared" si="462"/>
        <v>0</v>
      </c>
      <c r="AA2131" s="75">
        <v>0</v>
      </c>
    </row>
    <row r="2132" spans="1:27" ht="31.5" hidden="1" customHeight="1">
      <c r="A2132" s="66" t="s">
        <v>26</v>
      </c>
      <c r="B2132" s="1" t="s">
        <v>635</v>
      </c>
      <c r="C2132" s="71" t="str">
        <f>IF(A2132&lt;&gt;0,C2123,0)</f>
        <v>7.1.4.2</v>
      </c>
      <c r="D2132" s="72">
        <v>0</v>
      </c>
      <c r="E2132" s="72">
        <v>0</v>
      </c>
      <c r="F2132" s="72">
        <v>0</v>
      </c>
      <c r="G2132" s="73">
        <v>0</v>
      </c>
      <c r="H2132" s="73">
        <v>0</v>
      </c>
      <c r="I2132" s="73">
        <v>0</v>
      </c>
      <c r="J2132" s="73">
        <v>0</v>
      </c>
      <c r="K2132" s="73">
        <v>0</v>
      </c>
      <c r="L2132" s="73">
        <v>0</v>
      </c>
      <c r="M2132" s="66"/>
      <c r="N2132" s="66"/>
      <c r="O2132" s="74">
        <v>0</v>
      </c>
      <c r="P2132" s="66">
        <f t="shared" si="459"/>
        <v>0</v>
      </c>
      <c r="Q2132" s="73">
        <v>0</v>
      </c>
      <c r="R2132" s="73">
        <v>0</v>
      </c>
      <c r="S2132" s="73">
        <v>0</v>
      </c>
      <c r="T2132" s="73">
        <v>0</v>
      </c>
      <c r="U2132" s="73">
        <v>0</v>
      </c>
      <c r="V2132" s="73">
        <v>0</v>
      </c>
      <c r="W2132" s="66"/>
      <c r="X2132" s="66"/>
      <c r="Y2132" s="74">
        <v>0</v>
      </c>
      <c r="Z2132" s="66">
        <f t="shared" si="462"/>
        <v>0</v>
      </c>
      <c r="AA2132" s="75">
        <v>0</v>
      </c>
    </row>
    <row r="2133" spans="1:27" ht="15.75" hidden="1">
      <c r="A2133" s="66" t="s">
        <v>26</v>
      </c>
      <c r="B2133" s="1" t="s">
        <v>636</v>
      </c>
      <c r="C2133" s="71" t="str">
        <f>IF(A2133&lt;&gt;0,C2123,0)</f>
        <v>7.1.4.2</v>
      </c>
      <c r="D2133" s="72">
        <v>0</v>
      </c>
      <c r="E2133" s="72">
        <v>0</v>
      </c>
      <c r="F2133" s="72">
        <v>0</v>
      </c>
      <c r="G2133" s="73">
        <v>0</v>
      </c>
      <c r="H2133" s="73">
        <v>0</v>
      </c>
      <c r="I2133" s="73">
        <v>0</v>
      </c>
      <c r="J2133" s="73">
        <v>0</v>
      </c>
      <c r="K2133" s="73">
        <v>0</v>
      </c>
      <c r="L2133" s="73">
        <v>0</v>
      </c>
      <c r="M2133" s="66"/>
      <c r="N2133" s="66"/>
      <c r="O2133" s="74">
        <v>0</v>
      </c>
      <c r="P2133" s="66">
        <f t="shared" si="459"/>
        <v>0</v>
      </c>
      <c r="Q2133" s="73">
        <v>0</v>
      </c>
      <c r="R2133" s="73">
        <v>0</v>
      </c>
      <c r="S2133" s="73">
        <v>0</v>
      </c>
      <c r="T2133" s="73">
        <v>0</v>
      </c>
      <c r="U2133" s="73">
        <v>0</v>
      </c>
      <c r="V2133" s="73">
        <v>0</v>
      </c>
      <c r="W2133" s="66"/>
      <c r="X2133" s="66"/>
      <c r="Y2133" s="74">
        <v>0</v>
      </c>
      <c r="Z2133" s="66">
        <f t="shared" si="462"/>
        <v>0</v>
      </c>
      <c r="AA2133" s="75">
        <v>0</v>
      </c>
    </row>
    <row r="2134" spans="1:27" ht="31.5">
      <c r="A2134" s="66" t="s">
        <v>26</v>
      </c>
      <c r="B2134" s="1"/>
      <c r="C2134" s="63" t="s">
        <v>648</v>
      </c>
      <c r="D2134" s="64" t="s">
        <v>151</v>
      </c>
      <c r="E2134" s="52" t="s">
        <v>31</v>
      </c>
      <c r="F2134" s="72">
        <v>0</v>
      </c>
      <c r="G2134" s="66">
        <f t="shared" ref="G2134:Z2134" si="463">G2135+G2159+G2222+G2271</f>
        <v>49.96</v>
      </c>
      <c r="H2134" s="66">
        <f t="shared" si="463"/>
        <v>0</v>
      </c>
      <c r="I2134" s="66">
        <f t="shared" si="463"/>
        <v>0</v>
      </c>
      <c r="J2134" s="66">
        <f t="shared" si="463"/>
        <v>49.96</v>
      </c>
      <c r="K2134" s="66">
        <f t="shared" si="463"/>
        <v>0</v>
      </c>
      <c r="L2134" s="66">
        <f t="shared" si="463"/>
        <v>7.9644201642000008</v>
      </c>
      <c r="M2134" s="66">
        <f t="shared" si="463"/>
        <v>0</v>
      </c>
      <c r="N2134" s="66">
        <f t="shared" si="463"/>
        <v>0</v>
      </c>
      <c r="O2134" s="66">
        <f t="shared" si="463"/>
        <v>7.3227533992474578</v>
      </c>
      <c r="P2134" s="66">
        <f t="shared" si="463"/>
        <v>0.64166676495254249</v>
      </c>
      <c r="Q2134" s="66">
        <f t="shared" si="463"/>
        <v>0</v>
      </c>
      <c r="R2134" s="66">
        <f t="shared" si="463"/>
        <v>0</v>
      </c>
      <c r="S2134" s="66">
        <f t="shared" si="463"/>
        <v>0</v>
      </c>
      <c r="T2134" s="66">
        <f t="shared" si="463"/>
        <v>0</v>
      </c>
      <c r="U2134" s="66">
        <f t="shared" si="463"/>
        <v>0</v>
      </c>
      <c r="V2134" s="66">
        <f t="shared" si="463"/>
        <v>7.9644201642000008</v>
      </c>
      <c r="W2134" s="66">
        <f t="shared" si="463"/>
        <v>0</v>
      </c>
      <c r="X2134" s="66">
        <f t="shared" si="463"/>
        <v>0</v>
      </c>
      <c r="Y2134" s="66">
        <f t="shared" si="463"/>
        <v>7.3227533992474578</v>
      </c>
      <c r="Z2134" s="66">
        <f t="shared" si="463"/>
        <v>0.64166676495254249</v>
      </c>
      <c r="AA2134" s="67">
        <f>AA2135+AA2159+AA2222+AA2271</f>
        <v>49.956038868999997</v>
      </c>
    </row>
    <row r="2135" spans="1:27" ht="78.75" customHeight="1">
      <c r="A2135" s="66" t="s">
        <v>26</v>
      </c>
      <c r="B2135" s="1"/>
      <c r="C2135" s="78" t="s">
        <v>649</v>
      </c>
      <c r="D2135" s="64" t="s">
        <v>153</v>
      </c>
      <c r="E2135" s="52" t="s">
        <v>50</v>
      </c>
      <c r="F2135" s="72">
        <v>0</v>
      </c>
      <c r="G2135" s="66">
        <f t="shared" ref="G2135:Z2135" si="464">G2136+G2148</f>
        <v>8.68</v>
      </c>
      <c r="H2135" s="66">
        <f t="shared" si="464"/>
        <v>0</v>
      </c>
      <c r="I2135" s="66">
        <f t="shared" si="464"/>
        <v>0</v>
      </c>
      <c r="J2135" s="66">
        <f t="shared" si="464"/>
        <v>8.68</v>
      </c>
      <c r="K2135" s="66">
        <f t="shared" si="464"/>
        <v>0</v>
      </c>
      <c r="L2135" s="66">
        <f t="shared" si="464"/>
        <v>1.3570815000000001</v>
      </c>
      <c r="M2135" s="66">
        <f t="shared" si="464"/>
        <v>0</v>
      </c>
      <c r="N2135" s="66">
        <f t="shared" si="464"/>
        <v>0</v>
      </c>
      <c r="O2135" s="66">
        <f t="shared" si="464"/>
        <v>1.3570815000000001</v>
      </c>
      <c r="P2135" s="66">
        <f t="shared" si="464"/>
        <v>0</v>
      </c>
      <c r="Q2135" s="66">
        <f t="shared" si="464"/>
        <v>0</v>
      </c>
      <c r="R2135" s="66">
        <f t="shared" si="464"/>
        <v>0</v>
      </c>
      <c r="S2135" s="66">
        <f t="shared" si="464"/>
        <v>0</v>
      </c>
      <c r="T2135" s="66">
        <f t="shared" si="464"/>
        <v>0</v>
      </c>
      <c r="U2135" s="66">
        <f t="shared" si="464"/>
        <v>0</v>
      </c>
      <c r="V2135" s="66">
        <f t="shared" si="464"/>
        <v>1.3570815000000001</v>
      </c>
      <c r="W2135" s="66">
        <f t="shared" si="464"/>
        <v>0</v>
      </c>
      <c r="X2135" s="66">
        <f t="shared" si="464"/>
        <v>0</v>
      </c>
      <c r="Y2135" s="66">
        <f t="shared" si="464"/>
        <v>1.3570815000000001</v>
      </c>
      <c r="Z2135" s="66">
        <f t="shared" si="464"/>
        <v>0</v>
      </c>
      <c r="AA2135" s="67">
        <f>AA2136+AA2148</f>
        <v>8.6802952825999995</v>
      </c>
    </row>
    <row r="2136" spans="1:27" ht="31.5" customHeight="1">
      <c r="A2136" s="66" t="s">
        <v>26</v>
      </c>
      <c r="B2136" s="1"/>
      <c r="C2136" s="63" t="s">
        <v>650</v>
      </c>
      <c r="D2136" s="64" t="s">
        <v>155</v>
      </c>
      <c r="E2136" s="52" t="s">
        <v>53</v>
      </c>
      <c r="F2136" s="72">
        <v>0</v>
      </c>
      <c r="G2136" s="66">
        <f t="shared" ref="G2136:Z2136" si="465">SUBTOTAL(9,G2137:G2147)</f>
        <v>8.68</v>
      </c>
      <c r="H2136" s="66">
        <f t="shared" si="465"/>
        <v>0</v>
      </c>
      <c r="I2136" s="66">
        <f t="shared" si="465"/>
        <v>0</v>
      </c>
      <c r="J2136" s="66">
        <f t="shared" si="465"/>
        <v>8.68</v>
      </c>
      <c r="K2136" s="66">
        <f t="shared" si="465"/>
        <v>0</v>
      </c>
      <c r="L2136" s="66">
        <f t="shared" si="465"/>
        <v>1.3570815000000001</v>
      </c>
      <c r="M2136" s="66">
        <f t="shared" si="465"/>
        <v>0</v>
      </c>
      <c r="N2136" s="66">
        <f t="shared" si="465"/>
        <v>0</v>
      </c>
      <c r="O2136" s="66">
        <f t="shared" si="465"/>
        <v>1.3570815000000001</v>
      </c>
      <c r="P2136" s="66">
        <f t="shared" si="465"/>
        <v>0</v>
      </c>
      <c r="Q2136" s="66">
        <f t="shared" si="465"/>
        <v>0</v>
      </c>
      <c r="R2136" s="66">
        <f t="shared" si="465"/>
        <v>0</v>
      </c>
      <c r="S2136" s="66">
        <f t="shared" si="465"/>
        <v>0</v>
      </c>
      <c r="T2136" s="66">
        <f t="shared" si="465"/>
        <v>0</v>
      </c>
      <c r="U2136" s="66">
        <f t="shared" si="465"/>
        <v>0</v>
      </c>
      <c r="V2136" s="66">
        <f t="shared" si="465"/>
        <v>1.3570815000000001</v>
      </c>
      <c r="W2136" s="66">
        <f t="shared" si="465"/>
        <v>0</v>
      </c>
      <c r="X2136" s="66">
        <f t="shared" si="465"/>
        <v>0</v>
      </c>
      <c r="Y2136" s="66">
        <f t="shared" si="465"/>
        <v>1.3570815000000001</v>
      </c>
      <c r="Z2136" s="66">
        <f t="shared" si="465"/>
        <v>0</v>
      </c>
      <c r="AA2136" s="67">
        <f>SUBTOTAL(9,AA2137:AA2147)</f>
        <v>8.6802952825999995</v>
      </c>
    </row>
    <row r="2137" spans="1:27" ht="31.5" customHeight="1">
      <c r="A2137" s="66" t="s">
        <v>2858</v>
      </c>
      <c r="B2137" s="1" t="s">
        <v>626</v>
      </c>
      <c r="C2137" s="71" t="str">
        <f>IF(A2137&lt;&gt;0,C2136,0)</f>
        <v>7.2.1.1</v>
      </c>
      <c r="D2137" s="72" t="s">
        <v>2859</v>
      </c>
      <c r="E2137" s="72" t="s">
        <v>2845</v>
      </c>
      <c r="F2137" s="72">
        <v>0</v>
      </c>
      <c r="G2137" s="73">
        <v>0</v>
      </c>
      <c r="H2137" s="73">
        <v>0</v>
      </c>
      <c r="I2137" s="73">
        <v>0</v>
      </c>
      <c r="J2137" s="73">
        <v>0</v>
      </c>
      <c r="K2137" s="73">
        <v>0</v>
      </c>
      <c r="L2137" s="73">
        <v>0</v>
      </c>
      <c r="M2137" s="66"/>
      <c r="N2137" s="66"/>
      <c r="O2137" s="74">
        <v>0</v>
      </c>
      <c r="P2137" s="66">
        <f t="shared" si="459"/>
        <v>0</v>
      </c>
      <c r="Q2137" s="73">
        <v>0</v>
      </c>
      <c r="R2137" s="73">
        <v>0</v>
      </c>
      <c r="S2137" s="73">
        <v>0</v>
      </c>
      <c r="T2137" s="73">
        <v>0</v>
      </c>
      <c r="U2137" s="73">
        <v>0</v>
      </c>
      <c r="V2137" s="73">
        <v>0</v>
      </c>
      <c r="W2137" s="66"/>
      <c r="X2137" s="66"/>
      <c r="Y2137" s="74">
        <v>0</v>
      </c>
      <c r="Z2137" s="66">
        <f t="shared" ref="Z2137:Z2147" si="466">V2137-Y2137</f>
        <v>0</v>
      </c>
      <c r="AA2137" s="75">
        <v>0</v>
      </c>
    </row>
    <row r="2138" spans="1:27" ht="31.5" customHeight="1">
      <c r="A2138" s="66" t="s">
        <v>2860</v>
      </c>
      <c r="B2138" s="1" t="s">
        <v>627</v>
      </c>
      <c r="C2138" s="71" t="str">
        <f>IF(A2138&lt;&gt;0,C2136,0)</f>
        <v>7.2.1.1</v>
      </c>
      <c r="D2138" s="72" t="s">
        <v>2861</v>
      </c>
      <c r="E2138" s="72" t="s">
        <v>2845</v>
      </c>
      <c r="F2138" s="72" t="s">
        <v>1365</v>
      </c>
      <c r="G2138" s="73">
        <v>3.53</v>
      </c>
      <c r="H2138" s="73">
        <v>0</v>
      </c>
      <c r="I2138" s="73">
        <v>0</v>
      </c>
      <c r="J2138" s="73">
        <v>3.53</v>
      </c>
      <c r="K2138" s="73">
        <v>0</v>
      </c>
      <c r="L2138" s="73">
        <v>0.30655300000000002</v>
      </c>
      <c r="M2138" s="66"/>
      <c r="N2138" s="66"/>
      <c r="O2138" s="74">
        <v>0.30655300000000002</v>
      </c>
      <c r="P2138" s="66">
        <f t="shared" si="459"/>
        <v>0</v>
      </c>
      <c r="Q2138" s="73">
        <v>0</v>
      </c>
      <c r="R2138" s="73">
        <v>0</v>
      </c>
      <c r="S2138" s="73">
        <v>0</v>
      </c>
      <c r="T2138" s="73">
        <v>0</v>
      </c>
      <c r="U2138" s="73">
        <v>0</v>
      </c>
      <c r="V2138" s="73">
        <v>0.30655300000000002</v>
      </c>
      <c r="W2138" s="66"/>
      <c r="X2138" s="66"/>
      <c r="Y2138" s="74">
        <v>0.30655300000000002</v>
      </c>
      <c r="Z2138" s="66">
        <f t="shared" si="466"/>
        <v>0</v>
      </c>
      <c r="AA2138" s="75">
        <v>3.5291999999999999</v>
      </c>
    </row>
    <row r="2139" spans="1:27" ht="78.75">
      <c r="A2139" s="66" t="s">
        <v>2862</v>
      </c>
      <c r="B2139" s="1" t="s">
        <v>628</v>
      </c>
      <c r="C2139" s="71" t="str">
        <f>IF(A2139&lt;&gt;0,C2136,0)</f>
        <v>7.2.1.1</v>
      </c>
      <c r="D2139" s="72" t="s">
        <v>2863</v>
      </c>
      <c r="E2139" s="72" t="s">
        <v>2845</v>
      </c>
      <c r="F2139" s="72" t="s">
        <v>1366</v>
      </c>
      <c r="G2139" s="73">
        <v>5.15</v>
      </c>
      <c r="H2139" s="73">
        <v>0</v>
      </c>
      <c r="I2139" s="73">
        <v>0</v>
      </c>
      <c r="J2139" s="73">
        <v>5.15</v>
      </c>
      <c r="K2139" s="73">
        <v>0</v>
      </c>
      <c r="L2139" s="73">
        <v>1.0505285</v>
      </c>
      <c r="M2139" s="66"/>
      <c r="N2139" s="66"/>
      <c r="O2139" s="74">
        <v>1.0505285</v>
      </c>
      <c r="P2139" s="66">
        <f t="shared" si="459"/>
        <v>0</v>
      </c>
      <c r="Q2139" s="73">
        <v>0</v>
      </c>
      <c r="R2139" s="73">
        <v>0</v>
      </c>
      <c r="S2139" s="73">
        <v>0</v>
      </c>
      <c r="T2139" s="73">
        <v>0</v>
      </c>
      <c r="U2139" s="73">
        <v>0</v>
      </c>
      <c r="V2139" s="73">
        <v>1.0505285</v>
      </c>
      <c r="W2139" s="66"/>
      <c r="X2139" s="66"/>
      <c r="Y2139" s="74">
        <v>1.0505285</v>
      </c>
      <c r="Z2139" s="66">
        <f t="shared" si="466"/>
        <v>0</v>
      </c>
      <c r="AA2139" s="75">
        <v>5.1510952826</v>
      </c>
    </row>
    <row r="2140" spans="1:27" ht="15.75" hidden="1">
      <c r="A2140" s="66" t="s">
        <v>26</v>
      </c>
      <c r="B2140" s="1" t="s">
        <v>629</v>
      </c>
      <c r="C2140" s="71" t="str">
        <f>IF(A2140&lt;&gt;0,C2136,0)</f>
        <v>7.2.1.1</v>
      </c>
      <c r="D2140" s="72">
        <v>0</v>
      </c>
      <c r="E2140" s="72">
        <v>0</v>
      </c>
      <c r="F2140" s="72">
        <v>0</v>
      </c>
      <c r="G2140" s="73">
        <v>0</v>
      </c>
      <c r="H2140" s="73">
        <v>0</v>
      </c>
      <c r="I2140" s="73">
        <v>0</v>
      </c>
      <c r="J2140" s="73">
        <v>0</v>
      </c>
      <c r="K2140" s="73">
        <v>0</v>
      </c>
      <c r="L2140" s="73">
        <v>0</v>
      </c>
      <c r="M2140" s="66"/>
      <c r="N2140" s="66"/>
      <c r="O2140" s="74">
        <v>0</v>
      </c>
      <c r="P2140" s="66">
        <f t="shared" si="459"/>
        <v>0</v>
      </c>
      <c r="Q2140" s="73">
        <v>0</v>
      </c>
      <c r="R2140" s="73">
        <v>0</v>
      </c>
      <c r="S2140" s="73">
        <v>0</v>
      </c>
      <c r="T2140" s="73">
        <v>0</v>
      </c>
      <c r="U2140" s="73">
        <v>0</v>
      </c>
      <c r="V2140" s="73">
        <v>0</v>
      </c>
      <c r="W2140" s="66"/>
      <c r="X2140" s="66"/>
      <c r="Y2140" s="74">
        <v>0</v>
      </c>
      <c r="Z2140" s="66">
        <f t="shared" si="466"/>
        <v>0</v>
      </c>
      <c r="AA2140" s="75">
        <v>0</v>
      </c>
    </row>
    <row r="2141" spans="1:27" ht="47.25" hidden="1" customHeight="1">
      <c r="A2141" s="66" t="s">
        <v>26</v>
      </c>
      <c r="B2141" s="1" t="s">
        <v>630</v>
      </c>
      <c r="C2141" s="71" t="str">
        <f>IF(A2141&lt;&gt;0,C2136,0)</f>
        <v>7.2.1.1</v>
      </c>
      <c r="D2141" s="72">
        <v>0</v>
      </c>
      <c r="E2141" s="72">
        <v>0</v>
      </c>
      <c r="F2141" s="72">
        <v>0</v>
      </c>
      <c r="G2141" s="73">
        <v>0</v>
      </c>
      <c r="H2141" s="73">
        <v>0</v>
      </c>
      <c r="I2141" s="73">
        <v>0</v>
      </c>
      <c r="J2141" s="73">
        <v>0</v>
      </c>
      <c r="K2141" s="73">
        <v>0</v>
      </c>
      <c r="L2141" s="73">
        <v>0</v>
      </c>
      <c r="M2141" s="66"/>
      <c r="N2141" s="66"/>
      <c r="O2141" s="74">
        <v>0</v>
      </c>
      <c r="P2141" s="66">
        <f t="shared" si="459"/>
        <v>0</v>
      </c>
      <c r="Q2141" s="73">
        <v>0</v>
      </c>
      <c r="R2141" s="73">
        <v>0</v>
      </c>
      <c r="S2141" s="73">
        <v>0</v>
      </c>
      <c r="T2141" s="73">
        <v>0</v>
      </c>
      <c r="U2141" s="73">
        <v>0</v>
      </c>
      <c r="V2141" s="73">
        <v>0</v>
      </c>
      <c r="W2141" s="66"/>
      <c r="X2141" s="66"/>
      <c r="Y2141" s="74">
        <v>0</v>
      </c>
      <c r="Z2141" s="66">
        <f t="shared" si="466"/>
        <v>0</v>
      </c>
      <c r="AA2141" s="75">
        <v>0</v>
      </c>
    </row>
    <row r="2142" spans="1:27" ht="15.75" hidden="1">
      <c r="A2142" s="66" t="s">
        <v>26</v>
      </c>
      <c r="B2142" s="1" t="s">
        <v>631</v>
      </c>
      <c r="C2142" s="71" t="str">
        <f>IF(A2142&lt;&gt;0,C2136,0)</f>
        <v>7.2.1.1</v>
      </c>
      <c r="D2142" s="72">
        <v>0</v>
      </c>
      <c r="E2142" s="72">
        <v>0</v>
      </c>
      <c r="F2142" s="72">
        <v>0</v>
      </c>
      <c r="G2142" s="73">
        <v>0</v>
      </c>
      <c r="H2142" s="73">
        <v>0</v>
      </c>
      <c r="I2142" s="73">
        <v>0</v>
      </c>
      <c r="J2142" s="73">
        <v>0</v>
      </c>
      <c r="K2142" s="73">
        <v>0</v>
      </c>
      <c r="L2142" s="73">
        <v>0</v>
      </c>
      <c r="M2142" s="66"/>
      <c r="N2142" s="66"/>
      <c r="O2142" s="74">
        <v>0</v>
      </c>
      <c r="P2142" s="66">
        <f t="shared" si="459"/>
        <v>0</v>
      </c>
      <c r="Q2142" s="73">
        <v>0</v>
      </c>
      <c r="R2142" s="73">
        <v>0</v>
      </c>
      <c r="S2142" s="73">
        <v>0</v>
      </c>
      <c r="T2142" s="73">
        <v>0</v>
      </c>
      <c r="U2142" s="73">
        <v>0</v>
      </c>
      <c r="V2142" s="73">
        <v>0</v>
      </c>
      <c r="W2142" s="66"/>
      <c r="X2142" s="66"/>
      <c r="Y2142" s="74">
        <v>0</v>
      </c>
      <c r="Z2142" s="66">
        <f t="shared" si="466"/>
        <v>0</v>
      </c>
      <c r="AA2142" s="75">
        <v>0</v>
      </c>
    </row>
    <row r="2143" spans="1:27" ht="47.25" hidden="1" customHeight="1">
      <c r="A2143" s="66" t="s">
        <v>26</v>
      </c>
      <c r="B2143" s="1" t="s">
        <v>632</v>
      </c>
      <c r="C2143" s="71" t="str">
        <f>IF(A2143&lt;&gt;0,C2136,0)</f>
        <v>7.2.1.1</v>
      </c>
      <c r="D2143" s="72">
        <v>0</v>
      </c>
      <c r="E2143" s="72">
        <v>0</v>
      </c>
      <c r="F2143" s="72">
        <v>0</v>
      </c>
      <c r="G2143" s="73">
        <v>0</v>
      </c>
      <c r="H2143" s="73">
        <v>0</v>
      </c>
      <c r="I2143" s="73">
        <v>0</v>
      </c>
      <c r="J2143" s="73">
        <v>0</v>
      </c>
      <c r="K2143" s="73">
        <v>0</v>
      </c>
      <c r="L2143" s="73">
        <v>0</v>
      </c>
      <c r="M2143" s="66"/>
      <c r="N2143" s="66"/>
      <c r="O2143" s="74">
        <v>0</v>
      </c>
      <c r="P2143" s="66">
        <f t="shared" si="459"/>
        <v>0</v>
      </c>
      <c r="Q2143" s="73">
        <v>0</v>
      </c>
      <c r="R2143" s="73">
        <v>0</v>
      </c>
      <c r="S2143" s="73">
        <v>0</v>
      </c>
      <c r="T2143" s="73">
        <v>0</v>
      </c>
      <c r="U2143" s="73">
        <v>0</v>
      </c>
      <c r="V2143" s="73">
        <v>0</v>
      </c>
      <c r="W2143" s="66"/>
      <c r="X2143" s="66"/>
      <c r="Y2143" s="74">
        <v>0</v>
      </c>
      <c r="Z2143" s="66">
        <f t="shared" si="466"/>
        <v>0</v>
      </c>
      <c r="AA2143" s="75">
        <v>0</v>
      </c>
    </row>
    <row r="2144" spans="1:27" ht="63" hidden="1" customHeight="1">
      <c r="A2144" s="66" t="s">
        <v>26</v>
      </c>
      <c r="B2144" s="1" t="s">
        <v>633</v>
      </c>
      <c r="C2144" s="71" t="str">
        <f>IF(A2144&lt;&gt;0,C2136,0)</f>
        <v>7.2.1.1</v>
      </c>
      <c r="D2144" s="72">
        <v>0</v>
      </c>
      <c r="E2144" s="72">
        <v>0</v>
      </c>
      <c r="F2144" s="72">
        <v>0</v>
      </c>
      <c r="G2144" s="73">
        <v>0</v>
      </c>
      <c r="H2144" s="73">
        <v>0</v>
      </c>
      <c r="I2144" s="73">
        <v>0</v>
      </c>
      <c r="J2144" s="73">
        <v>0</v>
      </c>
      <c r="K2144" s="73">
        <v>0</v>
      </c>
      <c r="L2144" s="73">
        <v>0</v>
      </c>
      <c r="M2144" s="66"/>
      <c r="N2144" s="66"/>
      <c r="O2144" s="74">
        <v>0</v>
      </c>
      <c r="P2144" s="66">
        <f t="shared" si="459"/>
        <v>0</v>
      </c>
      <c r="Q2144" s="73">
        <v>0</v>
      </c>
      <c r="R2144" s="73">
        <v>0</v>
      </c>
      <c r="S2144" s="73">
        <v>0</v>
      </c>
      <c r="T2144" s="73">
        <v>0</v>
      </c>
      <c r="U2144" s="73">
        <v>0</v>
      </c>
      <c r="V2144" s="73">
        <v>0</v>
      </c>
      <c r="W2144" s="66"/>
      <c r="X2144" s="66"/>
      <c r="Y2144" s="74">
        <v>0</v>
      </c>
      <c r="Z2144" s="66">
        <f t="shared" si="466"/>
        <v>0</v>
      </c>
      <c r="AA2144" s="75">
        <v>0</v>
      </c>
    </row>
    <row r="2145" spans="1:27" ht="15.75" hidden="1">
      <c r="A2145" s="66" t="s">
        <v>26</v>
      </c>
      <c r="B2145" s="1" t="s">
        <v>635</v>
      </c>
      <c r="C2145" s="71" t="str">
        <f>IF(A2145&lt;&gt;0,C2136,0)</f>
        <v>7.2.1.1</v>
      </c>
      <c r="D2145" s="72">
        <v>0</v>
      </c>
      <c r="E2145" s="72">
        <v>0</v>
      </c>
      <c r="F2145" s="72">
        <v>0</v>
      </c>
      <c r="G2145" s="73">
        <v>0</v>
      </c>
      <c r="H2145" s="73">
        <v>0</v>
      </c>
      <c r="I2145" s="73">
        <v>0</v>
      </c>
      <c r="J2145" s="73">
        <v>0</v>
      </c>
      <c r="K2145" s="73">
        <v>0</v>
      </c>
      <c r="L2145" s="73">
        <v>0</v>
      </c>
      <c r="M2145" s="66"/>
      <c r="N2145" s="66"/>
      <c r="O2145" s="74">
        <v>0</v>
      </c>
      <c r="P2145" s="66">
        <f t="shared" si="459"/>
        <v>0</v>
      </c>
      <c r="Q2145" s="73">
        <v>0</v>
      </c>
      <c r="R2145" s="73">
        <v>0</v>
      </c>
      <c r="S2145" s="73">
        <v>0</v>
      </c>
      <c r="T2145" s="73">
        <v>0</v>
      </c>
      <c r="U2145" s="73">
        <v>0</v>
      </c>
      <c r="V2145" s="73">
        <v>0</v>
      </c>
      <c r="W2145" s="66"/>
      <c r="X2145" s="66"/>
      <c r="Y2145" s="74">
        <v>0</v>
      </c>
      <c r="Z2145" s="66">
        <f t="shared" si="466"/>
        <v>0</v>
      </c>
      <c r="AA2145" s="75">
        <v>0</v>
      </c>
    </row>
    <row r="2146" spans="1:27" ht="15.75" hidden="1">
      <c r="A2146" s="66" t="s">
        <v>26</v>
      </c>
      <c r="B2146" s="1" t="s">
        <v>636</v>
      </c>
      <c r="C2146" s="71" t="str">
        <f>IF(A2146&lt;&gt;0,C2136,0)</f>
        <v>7.2.1.1</v>
      </c>
      <c r="D2146" s="72">
        <v>0</v>
      </c>
      <c r="E2146" s="72">
        <v>0</v>
      </c>
      <c r="F2146" s="72">
        <v>0</v>
      </c>
      <c r="G2146" s="73">
        <v>0</v>
      </c>
      <c r="H2146" s="73">
        <v>0</v>
      </c>
      <c r="I2146" s="73">
        <v>0</v>
      </c>
      <c r="J2146" s="73">
        <v>0</v>
      </c>
      <c r="K2146" s="73">
        <v>0</v>
      </c>
      <c r="L2146" s="73">
        <v>0</v>
      </c>
      <c r="M2146" s="66"/>
      <c r="N2146" s="66"/>
      <c r="O2146" s="74">
        <v>0</v>
      </c>
      <c r="P2146" s="66">
        <f t="shared" si="459"/>
        <v>0</v>
      </c>
      <c r="Q2146" s="73">
        <v>0</v>
      </c>
      <c r="R2146" s="73">
        <v>0</v>
      </c>
      <c r="S2146" s="73">
        <v>0</v>
      </c>
      <c r="T2146" s="73">
        <v>0</v>
      </c>
      <c r="U2146" s="73">
        <v>0</v>
      </c>
      <c r="V2146" s="73">
        <v>0</v>
      </c>
      <c r="W2146" s="66"/>
      <c r="X2146" s="66"/>
      <c r="Y2146" s="74">
        <v>0</v>
      </c>
      <c r="Z2146" s="66">
        <f t="shared" si="466"/>
        <v>0</v>
      </c>
      <c r="AA2146" s="75">
        <v>0</v>
      </c>
    </row>
    <row r="2147" spans="1:27" ht="15.75" hidden="1">
      <c r="A2147" s="66" t="s">
        <v>26</v>
      </c>
      <c r="B2147" s="1" t="s">
        <v>651</v>
      </c>
      <c r="C2147" s="71" t="str">
        <f>IF(A2147&lt;&gt;0,C2136,0)</f>
        <v>7.2.1.1</v>
      </c>
      <c r="D2147" s="72">
        <v>0</v>
      </c>
      <c r="E2147" s="72">
        <v>0</v>
      </c>
      <c r="F2147" s="72">
        <v>0</v>
      </c>
      <c r="G2147" s="73">
        <v>0</v>
      </c>
      <c r="H2147" s="73">
        <v>0</v>
      </c>
      <c r="I2147" s="73">
        <v>0</v>
      </c>
      <c r="J2147" s="73">
        <v>0</v>
      </c>
      <c r="K2147" s="73">
        <v>0</v>
      </c>
      <c r="L2147" s="73">
        <v>0</v>
      </c>
      <c r="M2147" s="66"/>
      <c r="N2147" s="66"/>
      <c r="O2147" s="74">
        <v>0</v>
      </c>
      <c r="P2147" s="66">
        <f t="shared" si="459"/>
        <v>0</v>
      </c>
      <c r="Q2147" s="73">
        <v>0</v>
      </c>
      <c r="R2147" s="73">
        <v>0</v>
      </c>
      <c r="S2147" s="73">
        <v>0</v>
      </c>
      <c r="T2147" s="73">
        <v>0</v>
      </c>
      <c r="U2147" s="73">
        <v>0</v>
      </c>
      <c r="V2147" s="73">
        <v>0</v>
      </c>
      <c r="W2147" s="66"/>
      <c r="X2147" s="66"/>
      <c r="Y2147" s="74">
        <v>0</v>
      </c>
      <c r="Z2147" s="66">
        <f t="shared" si="466"/>
        <v>0</v>
      </c>
      <c r="AA2147" s="75">
        <v>0</v>
      </c>
    </row>
    <row r="2148" spans="1:27" ht="47.25">
      <c r="A2148" s="66" t="s">
        <v>26</v>
      </c>
      <c r="B2148" s="1"/>
      <c r="C2148" s="63" t="s">
        <v>652</v>
      </c>
      <c r="D2148" s="64" t="s">
        <v>157</v>
      </c>
      <c r="E2148" s="52" t="s">
        <v>53</v>
      </c>
      <c r="F2148" s="72">
        <v>0</v>
      </c>
      <c r="G2148" s="66" t="s">
        <v>26</v>
      </c>
      <c r="H2148" s="66" t="s">
        <v>26</v>
      </c>
      <c r="I2148" s="66" t="s">
        <v>26</v>
      </c>
      <c r="J2148" s="66" t="s">
        <v>26</v>
      </c>
      <c r="K2148" s="66" t="s">
        <v>26</v>
      </c>
      <c r="L2148" s="66" t="s">
        <v>26</v>
      </c>
      <c r="M2148" s="66" t="s">
        <v>26</v>
      </c>
      <c r="N2148" s="66" t="s">
        <v>26</v>
      </c>
      <c r="O2148" s="66" t="s">
        <v>26</v>
      </c>
      <c r="P2148" s="66" t="s">
        <v>26</v>
      </c>
      <c r="Q2148" s="66" t="s">
        <v>26</v>
      </c>
      <c r="R2148" s="66" t="s">
        <v>26</v>
      </c>
      <c r="S2148" s="66" t="s">
        <v>26</v>
      </c>
      <c r="T2148" s="66" t="s">
        <v>26</v>
      </c>
      <c r="U2148" s="66" t="s">
        <v>26</v>
      </c>
      <c r="V2148" s="66" t="s">
        <v>26</v>
      </c>
      <c r="W2148" s="66" t="s">
        <v>26</v>
      </c>
      <c r="X2148" s="66" t="s">
        <v>26</v>
      </c>
      <c r="Y2148" s="66" t="s">
        <v>26</v>
      </c>
      <c r="Z2148" s="66" t="s">
        <v>26</v>
      </c>
      <c r="AA2148" s="67" t="s">
        <v>26</v>
      </c>
    </row>
    <row r="2149" spans="1:27" ht="15.75" hidden="1">
      <c r="A2149" s="66" t="s">
        <v>26</v>
      </c>
      <c r="B2149" s="1" t="s">
        <v>626</v>
      </c>
      <c r="C2149" s="71" t="str">
        <f>IF(A2149&lt;&gt;0,C2148,0)</f>
        <v>7.2.1.2</v>
      </c>
      <c r="D2149" s="72">
        <v>0</v>
      </c>
      <c r="E2149" s="72">
        <v>0</v>
      </c>
      <c r="F2149" s="72">
        <v>0</v>
      </c>
      <c r="G2149" s="73">
        <v>0</v>
      </c>
      <c r="H2149" s="73">
        <v>0</v>
      </c>
      <c r="I2149" s="73">
        <v>0</v>
      </c>
      <c r="J2149" s="73">
        <v>0</v>
      </c>
      <c r="K2149" s="73">
        <v>0</v>
      </c>
      <c r="L2149" s="73">
        <v>0</v>
      </c>
      <c r="M2149" s="66"/>
      <c r="N2149" s="66"/>
      <c r="O2149" s="74">
        <v>0</v>
      </c>
      <c r="P2149" s="66">
        <f t="shared" si="459"/>
        <v>0</v>
      </c>
      <c r="Q2149" s="73">
        <v>0</v>
      </c>
      <c r="R2149" s="73">
        <v>0</v>
      </c>
      <c r="S2149" s="73">
        <v>0</v>
      </c>
      <c r="T2149" s="73">
        <v>0</v>
      </c>
      <c r="U2149" s="73">
        <v>0</v>
      </c>
      <c r="V2149" s="73">
        <v>0</v>
      </c>
      <c r="W2149" s="66"/>
      <c r="X2149" s="66"/>
      <c r="Y2149" s="74">
        <v>0</v>
      </c>
      <c r="Z2149" s="66">
        <f t="shared" ref="Z2149:Z2158" si="467">V2149-Y2149</f>
        <v>0</v>
      </c>
      <c r="AA2149" s="75">
        <v>0</v>
      </c>
    </row>
    <row r="2150" spans="1:27" ht="15.75" hidden="1">
      <c r="A2150" s="66" t="s">
        <v>26</v>
      </c>
      <c r="B2150" s="1" t="s">
        <v>627</v>
      </c>
      <c r="C2150" s="71" t="str">
        <f>IF(A2150&lt;&gt;0,C2148,0)</f>
        <v>7.2.1.2</v>
      </c>
      <c r="D2150" s="72">
        <v>0</v>
      </c>
      <c r="E2150" s="72">
        <v>0</v>
      </c>
      <c r="F2150" s="72">
        <v>0</v>
      </c>
      <c r="G2150" s="73">
        <v>0</v>
      </c>
      <c r="H2150" s="73">
        <v>0</v>
      </c>
      <c r="I2150" s="73">
        <v>0</v>
      </c>
      <c r="J2150" s="73">
        <v>0</v>
      </c>
      <c r="K2150" s="73">
        <v>0</v>
      </c>
      <c r="L2150" s="73">
        <v>0</v>
      </c>
      <c r="M2150" s="66"/>
      <c r="N2150" s="66"/>
      <c r="O2150" s="74">
        <v>0</v>
      </c>
      <c r="P2150" s="66">
        <f t="shared" si="459"/>
        <v>0</v>
      </c>
      <c r="Q2150" s="73">
        <v>0</v>
      </c>
      <c r="R2150" s="73">
        <v>0</v>
      </c>
      <c r="S2150" s="73">
        <v>0</v>
      </c>
      <c r="T2150" s="73">
        <v>0</v>
      </c>
      <c r="U2150" s="73">
        <v>0</v>
      </c>
      <c r="V2150" s="73">
        <v>0</v>
      </c>
      <c r="W2150" s="66"/>
      <c r="X2150" s="66"/>
      <c r="Y2150" s="74">
        <v>0</v>
      </c>
      <c r="Z2150" s="66">
        <f t="shared" si="467"/>
        <v>0</v>
      </c>
      <c r="AA2150" s="75">
        <v>0</v>
      </c>
    </row>
    <row r="2151" spans="1:27" ht="15.75" hidden="1">
      <c r="A2151" s="66" t="s">
        <v>26</v>
      </c>
      <c r="B2151" s="1" t="s">
        <v>628</v>
      </c>
      <c r="C2151" s="71" t="str">
        <f>IF(A2151&lt;&gt;0,C2148,0)</f>
        <v>7.2.1.2</v>
      </c>
      <c r="D2151" s="72">
        <v>0</v>
      </c>
      <c r="E2151" s="72">
        <v>0</v>
      </c>
      <c r="F2151" s="72">
        <v>0</v>
      </c>
      <c r="G2151" s="73">
        <v>0</v>
      </c>
      <c r="H2151" s="73">
        <v>0</v>
      </c>
      <c r="I2151" s="73">
        <v>0</v>
      </c>
      <c r="J2151" s="73">
        <v>0</v>
      </c>
      <c r="K2151" s="73">
        <v>0</v>
      </c>
      <c r="L2151" s="73">
        <v>0</v>
      </c>
      <c r="M2151" s="66"/>
      <c r="N2151" s="66"/>
      <c r="O2151" s="74">
        <v>0</v>
      </c>
      <c r="P2151" s="66">
        <f t="shared" si="459"/>
        <v>0</v>
      </c>
      <c r="Q2151" s="73">
        <v>0</v>
      </c>
      <c r="R2151" s="73">
        <v>0</v>
      </c>
      <c r="S2151" s="73">
        <v>0</v>
      </c>
      <c r="T2151" s="73">
        <v>0</v>
      </c>
      <c r="U2151" s="73">
        <v>0</v>
      </c>
      <c r="V2151" s="73">
        <v>0</v>
      </c>
      <c r="W2151" s="66"/>
      <c r="X2151" s="66"/>
      <c r="Y2151" s="74">
        <v>0</v>
      </c>
      <c r="Z2151" s="66">
        <f t="shared" si="467"/>
        <v>0</v>
      </c>
      <c r="AA2151" s="75">
        <v>0</v>
      </c>
    </row>
    <row r="2152" spans="1:27" ht="15.75" hidden="1">
      <c r="A2152" s="66" t="s">
        <v>26</v>
      </c>
      <c r="B2152" s="1" t="s">
        <v>629</v>
      </c>
      <c r="C2152" s="71" t="str">
        <f>IF(A2152&lt;&gt;0,C2148,0)</f>
        <v>7.2.1.2</v>
      </c>
      <c r="D2152" s="72">
        <v>0</v>
      </c>
      <c r="E2152" s="72">
        <v>0</v>
      </c>
      <c r="F2152" s="72">
        <v>0</v>
      </c>
      <c r="G2152" s="73">
        <v>0</v>
      </c>
      <c r="H2152" s="73">
        <v>0</v>
      </c>
      <c r="I2152" s="73">
        <v>0</v>
      </c>
      <c r="J2152" s="73">
        <v>0</v>
      </c>
      <c r="K2152" s="73">
        <v>0</v>
      </c>
      <c r="L2152" s="73">
        <v>0</v>
      </c>
      <c r="M2152" s="66"/>
      <c r="N2152" s="66"/>
      <c r="O2152" s="74">
        <v>0</v>
      </c>
      <c r="P2152" s="66">
        <f t="shared" si="459"/>
        <v>0</v>
      </c>
      <c r="Q2152" s="73">
        <v>0</v>
      </c>
      <c r="R2152" s="73">
        <v>0</v>
      </c>
      <c r="S2152" s="73">
        <v>0</v>
      </c>
      <c r="T2152" s="73">
        <v>0</v>
      </c>
      <c r="U2152" s="73">
        <v>0</v>
      </c>
      <c r="V2152" s="73">
        <v>0</v>
      </c>
      <c r="W2152" s="66"/>
      <c r="X2152" s="66"/>
      <c r="Y2152" s="74">
        <v>0</v>
      </c>
      <c r="Z2152" s="66">
        <f t="shared" si="467"/>
        <v>0</v>
      </c>
      <c r="AA2152" s="75">
        <v>0</v>
      </c>
    </row>
    <row r="2153" spans="1:27" ht="15.75" hidden="1">
      <c r="A2153" s="66" t="s">
        <v>26</v>
      </c>
      <c r="B2153" s="1" t="s">
        <v>630</v>
      </c>
      <c r="C2153" s="71" t="str">
        <f>IF(A2153&lt;&gt;0,C2148,0)</f>
        <v>7.2.1.2</v>
      </c>
      <c r="D2153" s="72">
        <v>0</v>
      </c>
      <c r="E2153" s="72">
        <v>0</v>
      </c>
      <c r="F2153" s="72">
        <v>0</v>
      </c>
      <c r="G2153" s="73">
        <v>0</v>
      </c>
      <c r="H2153" s="73">
        <v>0</v>
      </c>
      <c r="I2153" s="73">
        <v>0</v>
      </c>
      <c r="J2153" s="73">
        <v>0</v>
      </c>
      <c r="K2153" s="73">
        <v>0</v>
      </c>
      <c r="L2153" s="73">
        <v>0</v>
      </c>
      <c r="M2153" s="66"/>
      <c r="N2153" s="66"/>
      <c r="O2153" s="74">
        <v>0</v>
      </c>
      <c r="P2153" s="66">
        <f t="shared" si="459"/>
        <v>0</v>
      </c>
      <c r="Q2153" s="73">
        <v>0</v>
      </c>
      <c r="R2153" s="73">
        <v>0</v>
      </c>
      <c r="S2153" s="73">
        <v>0</v>
      </c>
      <c r="T2153" s="73">
        <v>0</v>
      </c>
      <c r="U2153" s="73">
        <v>0</v>
      </c>
      <c r="V2153" s="73">
        <v>0</v>
      </c>
      <c r="W2153" s="66"/>
      <c r="X2153" s="66"/>
      <c r="Y2153" s="74">
        <v>0</v>
      </c>
      <c r="Z2153" s="66">
        <f t="shared" si="467"/>
        <v>0</v>
      </c>
      <c r="AA2153" s="75">
        <v>0</v>
      </c>
    </row>
    <row r="2154" spans="1:27" ht="15.75" hidden="1">
      <c r="A2154" s="66" t="s">
        <v>26</v>
      </c>
      <c r="B2154" s="1" t="s">
        <v>631</v>
      </c>
      <c r="C2154" s="71" t="str">
        <f>IF(A2154&lt;&gt;0,C2148,0)</f>
        <v>7.2.1.2</v>
      </c>
      <c r="D2154" s="72">
        <v>0</v>
      </c>
      <c r="E2154" s="72">
        <v>0</v>
      </c>
      <c r="F2154" s="72">
        <v>0</v>
      </c>
      <c r="G2154" s="73">
        <v>0</v>
      </c>
      <c r="H2154" s="73">
        <v>0</v>
      </c>
      <c r="I2154" s="73">
        <v>0</v>
      </c>
      <c r="J2154" s="73">
        <v>0</v>
      </c>
      <c r="K2154" s="73">
        <v>0</v>
      </c>
      <c r="L2154" s="73">
        <v>0</v>
      </c>
      <c r="M2154" s="66"/>
      <c r="N2154" s="66"/>
      <c r="O2154" s="74">
        <v>0</v>
      </c>
      <c r="P2154" s="66">
        <f t="shared" si="459"/>
        <v>0</v>
      </c>
      <c r="Q2154" s="73">
        <v>0</v>
      </c>
      <c r="R2154" s="73">
        <v>0</v>
      </c>
      <c r="S2154" s="73">
        <v>0</v>
      </c>
      <c r="T2154" s="73">
        <v>0</v>
      </c>
      <c r="U2154" s="73">
        <v>0</v>
      </c>
      <c r="V2154" s="73">
        <v>0</v>
      </c>
      <c r="W2154" s="66"/>
      <c r="X2154" s="66"/>
      <c r="Y2154" s="74">
        <v>0</v>
      </c>
      <c r="Z2154" s="66">
        <f t="shared" si="467"/>
        <v>0</v>
      </c>
      <c r="AA2154" s="75">
        <v>0</v>
      </c>
    </row>
    <row r="2155" spans="1:27" ht="15.75" hidden="1">
      <c r="A2155" s="66" t="s">
        <v>26</v>
      </c>
      <c r="B2155" s="1" t="s">
        <v>632</v>
      </c>
      <c r="C2155" s="71" t="str">
        <f>IF(A2155&lt;&gt;0,C2148,0)</f>
        <v>7.2.1.2</v>
      </c>
      <c r="D2155" s="72">
        <v>0</v>
      </c>
      <c r="E2155" s="72">
        <v>0</v>
      </c>
      <c r="F2155" s="72">
        <v>0</v>
      </c>
      <c r="G2155" s="73">
        <v>0</v>
      </c>
      <c r="H2155" s="73">
        <v>0</v>
      </c>
      <c r="I2155" s="73">
        <v>0</v>
      </c>
      <c r="J2155" s="73">
        <v>0</v>
      </c>
      <c r="K2155" s="73">
        <v>0</v>
      </c>
      <c r="L2155" s="73">
        <v>0</v>
      </c>
      <c r="M2155" s="66"/>
      <c r="N2155" s="66"/>
      <c r="O2155" s="74">
        <v>0</v>
      </c>
      <c r="P2155" s="66">
        <f t="shared" si="459"/>
        <v>0</v>
      </c>
      <c r="Q2155" s="73">
        <v>0</v>
      </c>
      <c r="R2155" s="73">
        <v>0</v>
      </c>
      <c r="S2155" s="73">
        <v>0</v>
      </c>
      <c r="T2155" s="73">
        <v>0</v>
      </c>
      <c r="U2155" s="73">
        <v>0</v>
      </c>
      <c r="V2155" s="73">
        <v>0</v>
      </c>
      <c r="W2155" s="66"/>
      <c r="X2155" s="66"/>
      <c r="Y2155" s="74">
        <v>0</v>
      </c>
      <c r="Z2155" s="66">
        <f t="shared" si="467"/>
        <v>0</v>
      </c>
      <c r="AA2155" s="75">
        <v>0</v>
      </c>
    </row>
    <row r="2156" spans="1:27" ht="15.75" hidden="1">
      <c r="A2156" s="66" t="s">
        <v>26</v>
      </c>
      <c r="B2156" s="1" t="s">
        <v>633</v>
      </c>
      <c r="C2156" s="71" t="str">
        <f>IF(A2156&lt;&gt;0,C2148,0)</f>
        <v>7.2.1.2</v>
      </c>
      <c r="D2156" s="72">
        <v>0</v>
      </c>
      <c r="E2156" s="72">
        <v>0</v>
      </c>
      <c r="F2156" s="72">
        <v>0</v>
      </c>
      <c r="G2156" s="73">
        <v>0</v>
      </c>
      <c r="H2156" s="73">
        <v>0</v>
      </c>
      <c r="I2156" s="73">
        <v>0</v>
      </c>
      <c r="J2156" s="73">
        <v>0</v>
      </c>
      <c r="K2156" s="73">
        <v>0</v>
      </c>
      <c r="L2156" s="73">
        <v>0</v>
      </c>
      <c r="M2156" s="66"/>
      <c r="N2156" s="66"/>
      <c r="O2156" s="74">
        <v>0</v>
      </c>
      <c r="P2156" s="66">
        <f t="shared" si="459"/>
        <v>0</v>
      </c>
      <c r="Q2156" s="73">
        <v>0</v>
      </c>
      <c r="R2156" s="73">
        <v>0</v>
      </c>
      <c r="S2156" s="73">
        <v>0</v>
      </c>
      <c r="T2156" s="73">
        <v>0</v>
      </c>
      <c r="U2156" s="73">
        <v>0</v>
      </c>
      <c r="V2156" s="73">
        <v>0</v>
      </c>
      <c r="W2156" s="66"/>
      <c r="X2156" s="66"/>
      <c r="Y2156" s="74">
        <v>0</v>
      </c>
      <c r="Z2156" s="66">
        <f t="shared" si="467"/>
        <v>0</v>
      </c>
      <c r="AA2156" s="75">
        <v>0</v>
      </c>
    </row>
    <row r="2157" spans="1:27" ht="15.75" hidden="1">
      <c r="A2157" s="66" t="s">
        <v>26</v>
      </c>
      <c r="B2157" s="1" t="s">
        <v>635</v>
      </c>
      <c r="C2157" s="71" t="str">
        <f>IF(A2157&lt;&gt;0,C2148,0)</f>
        <v>7.2.1.2</v>
      </c>
      <c r="D2157" s="72">
        <v>0</v>
      </c>
      <c r="E2157" s="72">
        <v>0</v>
      </c>
      <c r="F2157" s="72">
        <v>0</v>
      </c>
      <c r="G2157" s="73">
        <v>0</v>
      </c>
      <c r="H2157" s="73">
        <v>0</v>
      </c>
      <c r="I2157" s="73">
        <v>0</v>
      </c>
      <c r="J2157" s="73">
        <v>0</v>
      </c>
      <c r="K2157" s="73">
        <v>0</v>
      </c>
      <c r="L2157" s="73">
        <v>0</v>
      </c>
      <c r="M2157" s="66"/>
      <c r="N2157" s="66"/>
      <c r="O2157" s="74">
        <v>0</v>
      </c>
      <c r="P2157" s="66">
        <f t="shared" si="459"/>
        <v>0</v>
      </c>
      <c r="Q2157" s="73">
        <v>0</v>
      </c>
      <c r="R2157" s="73">
        <v>0</v>
      </c>
      <c r="S2157" s="73">
        <v>0</v>
      </c>
      <c r="T2157" s="73">
        <v>0</v>
      </c>
      <c r="U2157" s="73">
        <v>0</v>
      </c>
      <c r="V2157" s="73">
        <v>0</v>
      </c>
      <c r="W2157" s="66"/>
      <c r="X2157" s="66"/>
      <c r="Y2157" s="74">
        <v>0</v>
      </c>
      <c r="Z2157" s="66">
        <f t="shared" si="467"/>
        <v>0</v>
      </c>
      <c r="AA2157" s="75">
        <v>0</v>
      </c>
    </row>
    <row r="2158" spans="1:27" ht="15.75" hidden="1">
      <c r="A2158" s="66" t="s">
        <v>26</v>
      </c>
      <c r="B2158" s="1" t="s">
        <v>636</v>
      </c>
      <c r="C2158" s="71" t="str">
        <f>IF(A2158&lt;&gt;0,C2148,0)</f>
        <v>7.2.1.2</v>
      </c>
      <c r="D2158" s="72">
        <v>0</v>
      </c>
      <c r="E2158" s="72">
        <v>0</v>
      </c>
      <c r="F2158" s="72">
        <v>0</v>
      </c>
      <c r="G2158" s="73">
        <v>0</v>
      </c>
      <c r="H2158" s="73">
        <v>0</v>
      </c>
      <c r="I2158" s="73">
        <v>0</v>
      </c>
      <c r="J2158" s="73">
        <v>0</v>
      </c>
      <c r="K2158" s="73">
        <v>0</v>
      </c>
      <c r="L2158" s="73">
        <v>0</v>
      </c>
      <c r="M2158" s="66"/>
      <c r="N2158" s="66"/>
      <c r="O2158" s="74">
        <v>0</v>
      </c>
      <c r="P2158" s="66">
        <f t="shared" si="459"/>
        <v>0</v>
      </c>
      <c r="Q2158" s="73">
        <v>0</v>
      </c>
      <c r="R2158" s="73">
        <v>0</v>
      </c>
      <c r="S2158" s="73">
        <v>0</v>
      </c>
      <c r="T2158" s="73">
        <v>0</v>
      </c>
      <c r="U2158" s="73">
        <v>0</v>
      </c>
      <c r="V2158" s="73">
        <v>0</v>
      </c>
      <c r="W2158" s="66"/>
      <c r="X2158" s="66"/>
      <c r="Y2158" s="74">
        <v>0</v>
      </c>
      <c r="Z2158" s="66">
        <f t="shared" si="467"/>
        <v>0</v>
      </c>
      <c r="AA2158" s="75">
        <v>0</v>
      </c>
    </row>
    <row r="2159" spans="1:27" ht="47.25">
      <c r="A2159" s="66" t="s">
        <v>26</v>
      </c>
      <c r="B2159" s="1"/>
      <c r="C2159" s="63" t="s">
        <v>653</v>
      </c>
      <c r="D2159" s="64" t="s">
        <v>159</v>
      </c>
      <c r="E2159" s="52" t="s">
        <v>50</v>
      </c>
      <c r="F2159" s="72">
        <v>0</v>
      </c>
      <c r="G2159" s="66">
        <f t="shared" ref="G2159:Z2159" si="468">G2160+G2210</f>
        <v>30.040000000000003</v>
      </c>
      <c r="H2159" s="66">
        <f t="shared" si="468"/>
        <v>0</v>
      </c>
      <c r="I2159" s="66">
        <f t="shared" si="468"/>
        <v>0</v>
      </c>
      <c r="J2159" s="66">
        <f t="shared" si="468"/>
        <v>30.040000000000003</v>
      </c>
      <c r="K2159" s="66">
        <f t="shared" si="468"/>
        <v>0</v>
      </c>
      <c r="L2159" s="66">
        <f t="shared" si="468"/>
        <v>1.8378697700000006</v>
      </c>
      <c r="M2159" s="66">
        <f t="shared" si="468"/>
        <v>0</v>
      </c>
      <c r="N2159" s="66">
        <f t="shared" si="468"/>
        <v>0</v>
      </c>
      <c r="O2159" s="66">
        <f t="shared" si="468"/>
        <v>1.6300419103389836</v>
      </c>
      <c r="P2159" s="66">
        <f t="shared" si="468"/>
        <v>0.20782785966101702</v>
      </c>
      <c r="Q2159" s="66">
        <f t="shared" si="468"/>
        <v>0</v>
      </c>
      <c r="R2159" s="66">
        <f t="shared" si="468"/>
        <v>0</v>
      </c>
      <c r="S2159" s="66">
        <f t="shared" si="468"/>
        <v>0</v>
      </c>
      <c r="T2159" s="66">
        <f t="shared" si="468"/>
        <v>0</v>
      </c>
      <c r="U2159" s="66">
        <f t="shared" si="468"/>
        <v>0</v>
      </c>
      <c r="V2159" s="66">
        <f t="shared" si="468"/>
        <v>1.8378697700000006</v>
      </c>
      <c r="W2159" s="66">
        <f t="shared" si="468"/>
        <v>0</v>
      </c>
      <c r="X2159" s="66">
        <f t="shared" si="468"/>
        <v>0</v>
      </c>
      <c r="Y2159" s="66">
        <f t="shared" si="468"/>
        <v>1.6300419103389836</v>
      </c>
      <c r="Z2159" s="66">
        <f t="shared" si="468"/>
        <v>0.20782785966101702</v>
      </c>
      <c r="AA2159" s="67">
        <f>AA2160+AA2210</f>
        <v>30.031422184399993</v>
      </c>
    </row>
    <row r="2160" spans="1:27" ht="31.5">
      <c r="A2160" s="66" t="s">
        <v>26</v>
      </c>
      <c r="B2160" s="1"/>
      <c r="C2160" s="63" t="s">
        <v>654</v>
      </c>
      <c r="D2160" s="64" t="s">
        <v>161</v>
      </c>
      <c r="E2160" s="52" t="s">
        <v>53</v>
      </c>
      <c r="F2160" s="72">
        <v>0</v>
      </c>
      <c r="G2160" s="66">
        <f t="shared" ref="G2160:Z2160" si="469">SUBTOTAL(9,G2161:G2209)</f>
        <v>30.040000000000003</v>
      </c>
      <c r="H2160" s="66">
        <f t="shared" si="469"/>
        <v>0</v>
      </c>
      <c r="I2160" s="66">
        <f t="shared" si="469"/>
        <v>0</v>
      </c>
      <c r="J2160" s="66">
        <f t="shared" si="469"/>
        <v>30.040000000000003</v>
      </c>
      <c r="K2160" s="66">
        <f t="shared" si="469"/>
        <v>0</v>
      </c>
      <c r="L2160" s="66">
        <f t="shared" si="469"/>
        <v>1.8378697700000006</v>
      </c>
      <c r="M2160" s="66">
        <f t="shared" si="469"/>
        <v>0</v>
      </c>
      <c r="N2160" s="66">
        <f t="shared" si="469"/>
        <v>0</v>
      </c>
      <c r="O2160" s="66">
        <f t="shared" si="469"/>
        <v>1.6300419103389836</v>
      </c>
      <c r="P2160" s="66">
        <f t="shared" si="469"/>
        <v>0.20782785966101702</v>
      </c>
      <c r="Q2160" s="66">
        <f t="shared" si="469"/>
        <v>0</v>
      </c>
      <c r="R2160" s="66">
        <f t="shared" si="469"/>
        <v>0</v>
      </c>
      <c r="S2160" s="66">
        <f t="shared" si="469"/>
        <v>0</v>
      </c>
      <c r="T2160" s="66">
        <f t="shared" si="469"/>
        <v>0</v>
      </c>
      <c r="U2160" s="66">
        <f t="shared" si="469"/>
        <v>0</v>
      </c>
      <c r="V2160" s="66">
        <f t="shared" si="469"/>
        <v>1.8378697700000006</v>
      </c>
      <c r="W2160" s="66">
        <f t="shared" si="469"/>
        <v>0</v>
      </c>
      <c r="X2160" s="66">
        <f t="shared" si="469"/>
        <v>0</v>
      </c>
      <c r="Y2160" s="66">
        <f t="shared" si="469"/>
        <v>1.6300419103389836</v>
      </c>
      <c r="Z2160" s="66">
        <f t="shared" si="469"/>
        <v>0.20782785966101702</v>
      </c>
      <c r="AA2160" s="67">
        <f>SUBTOTAL(9,AA2161:AA2209)</f>
        <v>30.031422184399993</v>
      </c>
    </row>
    <row r="2161" spans="1:27" ht="157.5">
      <c r="A2161" s="66" t="s">
        <v>2864</v>
      </c>
      <c r="B2161" s="1" t="s">
        <v>626</v>
      </c>
      <c r="C2161" s="71" t="str">
        <f>IF(A2161&lt;&gt;0,C2160,0)</f>
        <v>7.2.2.1</v>
      </c>
      <c r="D2161" s="72" t="s">
        <v>2865</v>
      </c>
      <c r="E2161" s="72" t="s">
        <v>2845</v>
      </c>
      <c r="F2161" s="72">
        <v>0</v>
      </c>
      <c r="G2161" s="73">
        <v>0</v>
      </c>
      <c r="H2161" s="73">
        <v>0</v>
      </c>
      <c r="I2161" s="73">
        <v>0</v>
      </c>
      <c r="J2161" s="73">
        <v>0</v>
      </c>
      <c r="K2161" s="73">
        <v>0</v>
      </c>
      <c r="L2161" s="73">
        <v>7.1730200000000004E-3</v>
      </c>
      <c r="M2161" s="66"/>
      <c r="N2161" s="66"/>
      <c r="O2161" s="74">
        <v>7.1730200000000004E-3</v>
      </c>
      <c r="P2161" s="66">
        <f t="shared" ref="P2161:P2209" si="470">L2161-O2161</f>
        <v>0</v>
      </c>
      <c r="Q2161" s="73">
        <v>0</v>
      </c>
      <c r="R2161" s="73">
        <v>0</v>
      </c>
      <c r="S2161" s="73">
        <v>0</v>
      </c>
      <c r="T2161" s="73">
        <v>0</v>
      </c>
      <c r="U2161" s="73">
        <v>0</v>
      </c>
      <c r="V2161" s="73">
        <v>7.1730200000000004E-3</v>
      </c>
      <c r="W2161" s="66"/>
      <c r="X2161" s="66"/>
      <c r="Y2161" s="74">
        <v>7.1730200000000004E-3</v>
      </c>
      <c r="Z2161" s="66">
        <f t="shared" ref="Z2161:Z2209" si="471">V2161-Y2161</f>
        <v>0</v>
      </c>
      <c r="AA2161" s="75">
        <v>0</v>
      </c>
    </row>
    <row r="2162" spans="1:27" ht="15.75">
      <c r="A2162" s="66" t="s">
        <v>2866</v>
      </c>
      <c r="B2162" s="1" t="s">
        <v>627</v>
      </c>
      <c r="C2162" s="71" t="str">
        <f>IF(A2162&lt;&gt;0,C2160,0)</f>
        <v>7.2.2.1</v>
      </c>
      <c r="D2162" s="72" t="s">
        <v>2867</v>
      </c>
      <c r="E2162" s="72" t="s">
        <v>2845</v>
      </c>
      <c r="F2162" s="72">
        <v>0</v>
      </c>
      <c r="G2162" s="73">
        <v>0</v>
      </c>
      <c r="H2162" s="73">
        <v>0</v>
      </c>
      <c r="I2162" s="73">
        <v>0</v>
      </c>
      <c r="J2162" s="73">
        <v>0</v>
      </c>
      <c r="K2162" s="73">
        <v>0</v>
      </c>
      <c r="L2162" s="73">
        <v>0</v>
      </c>
      <c r="M2162" s="66"/>
      <c r="N2162" s="66"/>
      <c r="O2162" s="74">
        <v>0</v>
      </c>
      <c r="P2162" s="66">
        <f t="shared" si="470"/>
        <v>0</v>
      </c>
      <c r="Q2162" s="73">
        <v>0</v>
      </c>
      <c r="R2162" s="73">
        <v>0</v>
      </c>
      <c r="S2162" s="73">
        <v>0</v>
      </c>
      <c r="T2162" s="73">
        <v>0</v>
      </c>
      <c r="U2162" s="73">
        <v>0</v>
      </c>
      <c r="V2162" s="73">
        <v>0</v>
      </c>
      <c r="W2162" s="66"/>
      <c r="X2162" s="66"/>
      <c r="Y2162" s="74">
        <v>0</v>
      </c>
      <c r="Z2162" s="66">
        <f t="shared" si="471"/>
        <v>0</v>
      </c>
      <c r="AA2162" s="75">
        <v>0</v>
      </c>
    </row>
    <row r="2163" spans="1:27" ht="31.5">
      <c r="A2163" s="66" t="s">
        <v>2868</v>
      </c>
      <c r="B2163" s="1" t="s">
        <v>628</v>
      </c>
      <c r="C2163" s="71" t="str">
        <f>IF(A2163&lt;&gt;0,C2160,0)</f>
        <v>7.2.2.1</v>
      </c>
      <c r="D2163" s="72" t="s">
        <v>2869</v>
      </c>
      <c r="E2163" s="72" t="s">
        <v>2845</v>
      </c>
      <c r="F2163" s="72" t="s">
        <v>1367</v>
      </c>
      <c r="G2163" s="73">
        <v>0</v>
      </c>
      <c r="H2163" s="73">
        <v>0</v>
      </c>
      <c r="I2163" s="73">
        <v>0</v>
      </c>
      <c r="J2163" s="73">
        <v>0</v>
      </c>
      <c r="K2163" s="73">
        <v>0</v>
      </c>
      <c r="L2163" s="73">
        <v>0</v>
      </c>
      <c r="M2163" s="66"/>
      <c r="N2163" s="66"/>
      <c r="O2163" s="74">
        <v>0</v>
      </c>
      <c r="P2163" s="66">
        <f t="shared" si="470"/>
        <v>0</v>
      </c>
      <c r="Q2163" s="73">
        <v>0</v>
      </c>
      <c r="R2163" s="73">
        <v>0</v>
      </c>
      <c r="S2163" s="73">
        <v>0</v>
      </c>
      <c r="T2163" s="73">
        <v>0</v>
      </c>
      <c r="U2163" s="73">
        <v>0</v>
      </c>
      <c r="V2163" s="73">
        <v>0</v>
      </c>
      <c r="W2163" s="66"/>
      <c r="X2163" s="66"/>
      <c r="Y2163" s="74">
        <v>0</v>
      </c>
      <c r="Z2163" s="66">
        <f t="shared" si="471"/>
        <v>0</v>
      </c>
      <c r="AA2163" s="75">
        <v>0</v>
      </c>
    </row>
    <row r="2164" spans="1:27" ht="47.25" customHeight="1">
      <c r="A2164" s="66" t="s">
        <v>2870</v>
      </c>
      <c r="B2164" s="1" t="s">
        <v>629</v>
      </c>
      <c r="C2164" s="71" t="str">
        <f>IF(A2164&lt;&gt;0,C2160,0)</f>
        <v>7.2.2.1</v>
      </c>
      <c r="D2164" s="72" t="s">
        <v>2871</v>
      </c>
      <c r="E2164" s="72" t="s">
        <v>2845</v>
      </c>
      <c r="F2164" s="72" t="s">
        <v>1368</v>
      </c>
      <c r="G2164" s="73">
        <v>0</v>
      </c>
      <c r="H2164" s="73">
        <v>0</v>
      </c>
      <c r="I2164" s="73">
        <v>0</v>
      </c>
      <c r="J2164" s="73">
        <v>0</v>
      </c>
      <c r="K2164" s="73">
        <v>0</v>
      </c>
      <c r="L2164" s="73">
        <v>0</v>
      </c>
      <c r="M2164" s="66"/>
      <c r="N2164" s="66"/>
      <c r="O2164" s="74">
        <v>0</v>
      </c>
      <c r="P2164" s="66">
        <f t="shared" si="470"/>
        <v>0</v>
      </c>
      <c r="Q2164" s="73">
        <v>0</v>
      </c>
      <c r="R2164" s="73">
        <v>0</v>
      </c>
      <c r="S2164" s="73">
        <v>0</v>
      </c>
      <c r="T2164" s="73">
        <v>0</v>
      </c>
      <c r="U2164" s="73">
        <v>0</v>
      </c>
      <c r="V2164" s="73">
        <v>0</v>
      </c>
      <c r="W2164" s="66"/>
      <c r="X2164" s="66"/>
      <c r="Y2164" s="74">
        <v>0</v>
      </c>
      <c r="Z2164" s="66">
        <f t="shared" si="471"/>
        <v>0</v>
      </c>
      <c r="AA2164" s="75">
        <v>0</v>
      </c>
    </row>
    <row r="2165" spans="1:27" ht="63">
      <c r="A2165" s="66" t="s">
        <v>2872</v>
      </c>
      <c r="B2165" s="1" t="s">
        <v>630</v>
      </c>
      <c r="C2165" s="71" t="str">
        <f>IF(A2165&lt;&gt;0,C2160,0)</f>
        <v>7.2.2.1</v>
      </c>
      <c r="D2165" s="72" t="s">
        <v>2873</v>
      </c>
      <c r="E2165" s="72" t="s">
        <v>2845</v>
      </c>
      <c r="F2165" s="72" t="s">
        <v>1369</v>
      </c>
      <c r="G2165" s="73">
        <v>26.98</v>
      </c>
      <c r="H2165" s="73">
        <v>0</v>
      </c>
      <c r="I2165" s="73">
        <v>0</v>
      </c>
      <c r="J2165" s="73">
        <v>26.98</v>
      </c>
      <c r="K2165" s="73">
        <v>0</v>
      </c>
      <c r="L2165" s="73">
        <v>0.12699966000000001</v>
      </c>
      <c r="M2165" s="66"/>
      <c r="N2165" s="66"/>
      <c r="O2165" s="74">
        <v>0.12699966000000001</v>
      </c>
      <c r="P2165" s="66">
        <f t="shared" si="470"/>
        <v>0</v>
      </c>
      <c r="Q2165" s="73">
        <v>0</v>
      </c>
      <c r="R2165" s="73">
        <v>0</v>
      </c>
      <c r="S2165" s="73">
        <v>0</v>
      </c>
      <c r="T2165" s="73">
        <v>0</v>
      </c>
      <c r="U2165" s="73">
        <v>0</v>
      </c>
      <c r="V2165" s="73">
        <v>0.12699966000000001</v>
      </c>
      <c r="W2165" s="66"/>
      <c r="X2165" s="66"/>
      <c r="Y2165" s="74">
        <v>0.12699966000000001</v>
      </c>
      <c r="Z2165" s="66">
        <f t="shared" si="471"/>
        <v>0</v>
      </c>
      <c r="AA2165" s="75">
        <v>26.977464784399999</v>
      </c>
    </row>
    <row r="2166" spans="1:27" ht="78.75">
      <c r="A2166" s="66" t="s">
        <v>2874</v>
      </c>
      <c r="B2166" s="1" t="s">
        <v>631</v>
      </c>
      <c r="C2166" s="71" t="str">
        <f t="shared" ref="C2166:C2201" si="472">IF(A2166&lt;&gt;0,C2161,0)</f>
        <v>7.2.2.1</v>
      </c>
      <c r="D2166" s="72" t="s">
        <v>2875</v>
      </c>
      <c r="E2166" s="72" t="s">
        <v>2845</v>
      </c>
      <c r="F2166" s="72">
        <v>0</v>
      </c>
      <c r="G2166" s="73">
        <v>0</v>
      </c>
      <c r="H2166" s="73">
        <v>0</v>
      </c>
      <c r="I2166" s="73">
        <v>0</v>
      </c>
      <c r="J2166" s="73">
        <v>0</v>
      </c>
      <c r="K2166" s="73">
        <v>0</v>
      </c>
      <c r="L2166" s="73">
        <v>1.3624270800000002</v>
      </c>
      <c r="M2166" s="66"/>
      <c r="N2166" s="66"/>
      <c r="O2166" s="74">
        <v>1.1545992203389832</v>
      </c>
      <c r="P2166" s="66">
        <f t="shared" si="470"/>
        <v>0.20782785966101702</v>
      </c>
      <c r="Q2166" s="73">
        <v>0</v>
      </c>
      <c r="R2166" s="73">
        <v>0</v>
      </c>
      <c r="S2166" s="73">
        <v>0</v>
      </c>
      <c r="T2166" s="73">
        <v>0</v>
      </c>
      <c r="U2166" s="73">
        <v>0</v>
      </c>
      <c r="V2166" s="73">
        <v>1.3624270800000002</v>
      </c>
      <c r="W2166" s="66"/>
      <c r="X2166" s="66"/>
      <c r="Y2166" s="74">
        <v>1.1545992203389832</v>
      </c>
      <c r="Z2166" s="66">
        <f t="shared" si="471"/>
        <v>0.20782785966101702</v>
      </c>
      <c r="AA2166" s="75">
        <v>0</v>
      </c>
    </row>
    <row r="2167" spans="1:27" ht="31.5">
      <c r="A2167" s="66" t="s">
        <v>2876</v>
      </c>
      <c r="B2167" s="1" t="s">
        <v>632</v>
      </c>
      <c r="C2167" s="71" t="str">
        <f t="shared" si="472"/>
        <v>7.2.2.1</v>
      </c>
      <c r="D2167" s="72" t="s">
        <v>2877</v>
      </c>
      <c r="E2167" s="72" t="s">
        <v>2845</v>
      </c>
      <c r="F2167" s="72">
        <v>0</v>
      </c>
      <c r="G2167" s="73">
        <v>0</v>
      </c>
      <c r="H2167" s="73">
        <v>0</v>
      </c>
      <c r="I2167" s="73">
        <v>0</v>
      </c>
      <c r="J2167" s="73">
        <v>0</v>
      </c>
      <c r="K2167" s="73">
        <v>0</v>
      </c>
      <c r="L2167" s="73">
        <v>7.0321240000000007E-2</v>
      </c>
      <c r="M2167" s="66"/>
      <c r="N2167" s="66"/>
      <c r="O2167" s="74">
        <v>7.0321240000000007E-2</v>
      </c>
      <c r="P2167" s="66">
        <f t="shared" si="470"/>
        <v>0</v>
      </c>
      <c r="Q2167" s="73">
        <v>0</v>
      </c>
      <c r="R2167" s="73">
        <v>0</v>
      </c>
      <c r="S2167" s="73">
        <v>0</v>
      </c>
      <c r="T2167" s="73">
        <v>0</v>
      </c>
      <c r="U2167" s="73">
        <v>0</v>
      </c>
      <c r="V2167" s="73">
        <v>7.0321240000000007E-2</v>
      </c>
      <c r="W2167" s="66"/>
      <c r="X2167" s="66"/>
      <c r="Y2167" s="74">
        <v>7.0321240000000007E-2</v>
      </c>
      <c r="Z2167" s="66">
        <f t="shared" si="471"/>
        <v>0</v>
      </c>
      <c r="AA2167" s="75">
        <v>0</v>
      </c>
    </row>
    <row r="2168" spans="1:27" ht="15.75">
      <c r="A2168" s="66" t="s">
        <v>2878</v>
      </c>
      <c r="B2168" s="1" t="s">
        <v>633</v>
      </c>
      <c r="C2168" s="71" t="str">
        <f t="shared" si="472"/>
        <v>7.2.2.1</v>
      </c>
      <c r="D2168" s="72" t="s">
        <v>2879</v>
      </c>
      <c r="E2168" s="72" t="s">
        <v>2845</v>
      </c>
      <c r="F2168" s="72" t="s">
        <v>1370</v>
      </c>
      <c r="G2168" s="73">
        <v>0</v>
      </c>
      <c r="H2168" s="73">
        <v>0</v>
      </c>
      <c r="I2168" s="73">
        <v>0</v>
      </c>
      <c r="J2168" s="73">
        <v>0</v>
      </c>
      <c r="K2168" s="73">
        <v>0</v>
      </c>
      <c r="L2168" s="73">
        <v>7.3222299999999999E-3</v>
      </c>
      <c r="M2168" s="66"/>
      <c r="N2168" s="66"/>
      <c r="O2168" s="74">
        <v>7.3222299999999999E-3</v>
      </c>
      <c r="P2168" s="66">
        <f t="shared" si="470"/>
        <v>0</v>
      </c>
      <c r="Q2168" s="73">
        <v>0</v>
      </c>
      <c r="R2168" s="73">
        <v>0</v>
      </c>
      <c r="S2168" s="73">
        <v>0</v>
      </c>
      <c r="T2168" s="73">
        <v>0</v>
      </c>
      <c r="U2168" s="73">
        <v>0</v>
      </c>
      <c r="V2168" s="73">
        <v>7.3222299999999999E-3</v>
      </c>
      <c r="W2168" s="66"/>
      <c r="X2168" s="66"/>
      <c r="Y2168" s="74">
        <v>7.3222299999999999E-3</v>
      </c>
      <c r="Z2168" s="66">
        <f t="shared" si="471"/>
        <v>0</v>
      </c>
      <c r="AA2168" s="75">
        <v>0</v>
      </c>
    </row>
    <row r="2169" spans="1:27" ht="47.25">
      <c r="A2169" s="66" t="s">
        <v>2880</v>
      </c>
      <c r="B2169" s="1" t="s">
        <v>635</v>
      </c>
      <c r="C2169" s="71" t="str">
        <f t="shared" si="472"/>
        <v>7.2.2.1</v>
      </c>
      <c r="D2169" s="72" t="s">
        <v>2881</v>
      </c>
      <c r="E2169" s="72" t="s">
        <v>2845</v>
      </c>
      <c r="F2169" s="72" t="s">
        <v>1371</v>
      </c>
      <c r="G2169" s="73">
        <v>0.16</v>
      </c>
      <c r="H2169" s="73">
        <v>0</v>
      </c>
      <c r="I2169" s="73">
        <v>0</v>
      </c>
      <c r="J2169" s="73">
        <v>0.16</v>
      </c>
      <c r="K2169" s="73">
        <v>0</v>
      </c>
      <c r="L2169" s="73">
        <v>0</v>
      </c>
      <c r="M2169" s="66"/>
      <c r="N2169" s="66"/>
      <c r="O2169" s="74">
        <v>0</v>
      </c>
      <c r="P2169" s="66">
        <f t="shared" si="470"/>
        <v>0</v>
      </c>
      <c r="Q2169" s="73">
        <v>0</v>
      </c>
      <c r="R2169" s="73">
        <v>0</v>
      </c>
      <c r="S2169" s="73">
        <v>0</v>
      </c>
      <c r="T2169" s="73">
        <v>0</v>
      </c>
      <c r="U2169" s="73">
        <v>0</v>
      </c>
      <c r="V2169" s="73">
        <v>0</v>
      </c>
      <c r="W2169" s="66"/>
      <c r="X2169" s="66"/>
      <c r="Y2169" s="74">
        <v>0</v>
      </c>
      <c r="Z2169" s="66">
        <f t="shared" si="471"/>
        <v>0</v>
      </c>
      <c r="AA2169" s="75">
        <v>0.16239025600000001</v>
      </c>
    </row>
    <row r="2170" spans="1:27" ht="47.25">
      <c r="A2170" s="66" t="s">
        <v>2882</v>
      </c>
      <c r="B2170" s="1" t="s">
        <v>636</v>
      </c>
      <c r="C2170" s="71" t="str">
        <f t="shared" si="472"/>
        <v>7.2.2.1</v>
      </c>
      <c r="D2170" s="72" t="s">
        <v>2883</v>
      </c>
      <c r="E2170" s="72" t="s">
        <v>2845</v>
      </c>
      <c r="F2170" s="72" t="s">
        <v>1372</v>
      </c>
      <c r="G2170" s="73">
        <v>0.42</v>
      </c>
      <c r="H2170" s="73">
        <v>0</v>
      </c>
      <c r="I2170" s="73">
        <v>0</v>
      </c>
      <c r="J2170" s="73">
        <v>0.42</v>
      </c>
      <c r="K2170" s="73">
        <v>0</v>
      </c>
      <c r="L2170" s="73">
        <v>0</v>
      </c>
      <c r="M2170" s="66"/>
      <c r="N2170" s="66"/>
      <c r="O2170" s="74">
        <v>0</v>
      </c>
      <c r="P2170" s="66">
        <f t="shared" si="470"/>
        <v>0</v>
      </c>
      <c r="Q2170" s="73">
        <v>0</v>
      </c>
      <c r="R2170" s="73">
        <v>0</v>
      </c>
      <c r="S2170" s="73">
        <v>0</v>
      </c>
      <c r="T2170" s="73">
        <v>0</v>
      </c>
      <c r="U2170" s="73">
        <v>0</v>
      </c>
      <c r="V2170" s="73">
        <v>0</v>
      </c>
      <c r="W2170" s="66"/>
      <c r="X2170" s="66"/>
      <c r="Y2170" s="74">
        <v>0</v>
      </c>
      <c r="Z2170" s="66">
        <f t="shared" si="471"/>
        <v>0</v>
      </c>
      <c r="AA2170" s="75">
        <v>0.41757494399999995</v>
      </c>
    </row>
    <row r="2171" spans="1:27" ht="47.25">
      <c r="A2171" s="66" t="s">
        <v>2884</v>
      </c>
      <c r="B2171" s="1" t="s">
        <v>651</v>
      </c>
      <c r="C2171" s="71" t="str">
        <f t="shared" si="472"/>
        <v>7.2.2.1</v>
      </c>
      <c r="D2171" s="72" t="s">
        <v>2885</v>
      </c>
      <c r="E2171" s="72" t="s">
        <v>2845</v>
      </c>
      <c r="F2171" s="72">
        <v>0</v>
      </c>
      <c r="G2171" s="73">
        <v>0</v>
      </c>
      <c r="H2171" s="73">
        <v>0</v>
      </c>
      <c r="I2171" s="73">
        <v>0</v>
      </c>
      <c r="J2171" s="73">
        <v>0</v>
      </c>
      <c r="K2171" s="73">
        <v>0</v>
      </c>
      <c r="L2171" s="73">
        <v>0</v>
      </c>
      <c r="M2171" s="66"/>
      <c r="N2171" s="66"/>
      <c r="O2171" s="74">
        <v>0</v>
      </c>
      <c r="P2171" s="66">
        <f t="shared" si="470"/>
        <v>0</v>
      </c>
      <c r="Q2171" s="73">
        <v>0</v>
      </c>
      <c r="R2171" s="73">
        <v>0</v>
      </c>
      <c r="S2171" s="73">
        <v>0</v>
      </c>
      <c r="T2171" s="73">
        <v>0</v>
      </c>
      <c r="U2171" s="73">
        <v>0</v>
      </c>
      <c r="V2171" s="73">
        <v>0</v>
      </c>
      <c r="W2171" s="66"/>
      <c r="X2171" s="66"/>
      <c r="Y2171" s="74">
        <v>0</v>
      </c>
      <c r="Z2171" s="66">
        <f t="shared" si="471"/>
        <v>0</v>
      </c>
      <c r="AA2171" s="75">
        <v>0</v>
      </c>
    </row>
    <row r="2172" spans="1:27" ht="63">
      <c r="A2172" s="66" t="s">
        <v>2886</v>
      </c>
      <c r="B2172" s="1" t="s">
        <v>655</v>
      </c>
      <c r="C2172" s="71" t="str">
        <f t="shared" si="472"/>
        <v>7.2.2.1</v>
      </c>
      <c r="D2172" s="72" t="s">
        <v>2887</v>
      </c>
      <c r="E2172" s="72" t="s">
        <v>2845</v>
      </c>
      <c r="F2172" s="72">
        <v>0</v>
      </c>
      <c r="G2172" s="73">
        <v>0</v>
      </c>
      <c r="H2172" s="73">
        <v>0</v>
      </c>
      <c r="I2172" s="73">
        <v>0</v>
      </c>
      <c r="J2172" s="73">
        <v>0</v>
      </c>
      <c r="K2172" s="73">
        <v>0</v>
      </c>
      <c r="L2172" s="73">
        <v>2.7602789999999995E-2</v>
      </c>
      <c r="M2172" s="66"/>
      <c r="N2172" s="66"/>
      <c r="O2172" s="74">
        <v>2.7602789999999995E-2</v>
      </c>
      <c r="P2172" s="66">
        <f t="shared" si="470"/>
        <v>0</v>
      </c>
      <c r="Q2172" s="73">
        <v>0</v>
      </c>
      <c r="R2172" s="73">
        <v>0</v>
      </c>
      <c r="S2172" s="73">
        <v>0</v>
      </c>
      <c r="T2172" s="73">
        <v>0</v>
      </c>
      <c r="U2172" s="73">
        <v>0</v>
      </c>
      <c r="V2172" s="73">
        <v>2.7602789999999995E-2</v>
      </c>
      <c r="W2172" s="66"/>
      <c r="X2172" s="66"/>
      <c r="Y2172" s="74">
        <v>2.7602789999999995E-2</v>
      </c>
      <c r="Z2172" s="66">
        <f t="shared" si="471"/>
        <v>0</v>
      </c>
      <c r="AA2172" s="75">
        <v>0</v>
      </c>
    </row>
    <row r="2173" spans="1:27" ht="78.75">
      <c r="A2173" s="66" t="s">
        <v>2888</v>
      </c>
      <c r="B2173" s="1" t="s">
        <v>656</v>
      </c>
      <c r="C2173" s="71" t="str">
        <f t="shared" si="472"/>
        <v>7.2.2.1</v>
      </c>
      <c r="D2173" s="72" t="s">
        <v>2889</v>
      </c>
      <c r="E2173" s="72" t="s">
        <v>2845</v>
      </c>
      <c r="F2173" s="72">
        <v>0</v>
      </c>
      <c r="G2173" s="73">
        <v>0</v>
      </c>
      <c r="H2173" s="73">
        <v>0</v>
      </c>
      <c r="I2173" s="73">
        <v>0</v>
      </c>
      <c r="J2173" s="73">
        <v>0</v>
      </c>
      <c r="K2173" s="73">
        <v>0</v>
      </c>
      <c r="L2173" s="73">
        <v>1.6929899999999999E-3</v>
      </c>
      <c r="M2173" s="66"/>
      <c r="N2173" s="66"/>
      <c r="O2173" s="74">
        <v>1.6929899999999999E-3</v>
      </c>
      <c r="P2173" s="66">
        <f t="shared" si="470"/>
        <v>0</v>
      </c>
      <c r="Q2173" s="73">
        <v>0</v>
      </c>
      <c r="R2173" s="73">
        <v>0</v>
      </c>
      <c r="S2173" s="73">
        <v>0</v>
      </c>
      <c r="T2173" s="73">
        <v>0</v>
      </c>
      <c r="U2173" s="73">
        <v>0</v>
      </c>
      <c r="V2173" s="73">
        <v>1.6929899999999999E-3</v>
      </c>
      <c r="W2173" s="66"/>
      <c r="X2173" s="66"/>
      <c r="Y2173" s="74">
        <v>1.6929899999999999E-3</v>
      </c>
      <c r="Z2173" s="66">
        <f t="shared" si="471"/>
        <v>0</v>
      </c>
      <c r="AA2173" s="75">
        <v>0</v>
      </c>
    </row>
    <row r="2174" spans="1:27" ht="47.25">
      <c r="A2174" s="66" t="s">
        <v>2890</v>
      </c>
      <c r="B2174" s="1" t="s">
        <v>657</v>
      </c>
      <c r="C2174" s="71" t="str">
        <f t="shared" si="472"/>
        <v>7.2.2.1</v>
      </c>
      <c r="D2174" s="72" t="s">
        <v>2891</v>
      </c>
      <c r="E2174" s="72" t="s">
        <v>2845</v>
      </c>
      <c r="F2174" s="72">
        <v>0</v>
      </c>
      <c r="G2174" s="73">
        <v>0</v>
      </c>
      <c r="H2174" s="73">
        <v>0</v>
      </c>
      <c r="I2174" s="73">
        <v>0</v>
      </c>
      <c r="J2174" s="73">
        <v>0</v>
      </c>
      <c r="K2174" s="73">
        <v>0</v>
      </c>
      <c r="L2174" s="73">
        <v>0</v>
      </c>
      <c r="M2174" s="66"/>
      <c r="N2174" s="66"/>
      <c r="O2174" s="74">
        <v>0</v>
      </c>
      <c r="P2174" s="66">
        <f t="shared" si="470"/>
        <v>0</v>
      </c>
      <c r="Q2174" s="73">
        <v>0</v>
      </c>
      <c r="R2174" s="73">
        <v>0</v>
      </c>
      <c r="S2174" s="73">
        <v>0</v>
      </c>
      <c r="T2174" s="73">
        <v>0</v>
      </c>
      <c r="U2174" s="73">
        <v>0</v>
      </c>
      <c r="V2174" s="73">
        <v>0</v>
      </c>
      <c r="W2174" s="66"/>
      <c r="X2174" s="66"/>
      <c r="Y2174" s="74">
        <v>0</v>
      </c>
      <c r="Z2174" s="66">
        <f t="shared" si="471"/>
        <v>0</v>
      </c>
      <c r="AA2174" s="75">
        <v>0</v>
      </c>
    </row>
    <row r="2175" spans="1:27" ht="15.75">
      <c r="A2175" s="66" t="s">
        <v>2892</v>
      </c>
      <c r="B2175" s="1" t="s">
        <v>658</v>
      </c>
      <c r="C2175" s="71" t="str">
        <f t="shared" si="472"/>
        <v>7.2.2.1</v>
      </c>
      <c r="D2175" s="72" t="s">
        <v>2893</v>
      </c>
      <c r="E2175" s="72" t="s">
        <v>2845</v>
      </c>
      <c r="F2175" s="72">
        <v>0</v>
      </c>
      <c r="G2175" s="73">
        <v>0</v>
      </c>
      <c r="H2175" s="73">
        <v>0</v>
      </c>
      <c r="I2175" s="73">
        <v>0</v>
      </c>
      <c r="J2175" s="73">
        <v>0</v>
      </c>
      <c r="K2175" s="73">
        <v>0</v>
      </c>
      <c r="L2175" s="73">
        <v>8.3762400000000018E-3</v>
      </c>
      <c r="M2175" s="66"/>
      <c r="N2175" s="66"/>
      <c r="O2175" s="74">
        <v>8.3762400000000018E-3</v>
      </c>
      <c r="P2175" s="66">
        <f t="shared" si="470"/>
        <v>0</v>
      </c>
      <c r="Q2175" s="73">
        <v>0</v>
      </c>
      <c r="R2175" s="73">
        <v>0</v>
      </c>
      <c r="S2175" s="73">
        <v>0</v>
      </c>
      <c r="T2175" s="73">
        <v>0</v>
      </c>
      <c r="U2175" s="73">
        <v>0</v>
      </c>
      <c r="V2175" s="73">
        <v>8.3762400000000018E-3</v>
      </c>
      <c r="W2175" s="66"/>
      <c r="X2175" s="66"/>
      <c r="Y2175" s="74">
        <v>8.3762400000000018E-3</v>
      </c>
      <c r="Z2175" s="66">
        <f t="shared" si="471"/>
        <v>0</v>
      </c>
      <c r="AA2175" s="75">
        <v>0</v>
      </c>
    </row>
    <row r="2176" spans="1:27" ht="15.75">
      <c r="A2176" s="66" t="s">
        <v>2894</v>
      </c>
      <c r="B2176" s="1" t="s">
        <v>659</v>
      </c>
      <c r="C2176" s="71" t="str">
        <f t="shared" si="472"/>
        <v>7.2.2.1</v>
      </c>
      <c r="D2176" s="72" t="s">
        <v>2895</v>
      </c>
      <c r="E2176" s="72" t="s">
        <v>2845</v>
      </c>
      <c r="F2176" s="72">
        <v>0</v>
      </c>
      <c r="G2176" s="73">
        <v>0</v>
      </c>
      <c r="H2176" s="73">
        <v>0</v>
      </c>
      <c r="I2176" s="73">
        <v>0</v>
      </c>
      <c r="J2176" s="73">
        <v>0</v>
      </c>
      <c r="K2176" s="73">
        <v>0</v>
      </c>
      <c r="L2176" s="73">
        <v>8.3762400000000018E-3</v>
      </c>
      <c r="M2176" s="66"/>
      <c r="N2176" s="66"/>
      <c r="O2176" s="74">
        <v>8.3762400000000018E-3</v>
      </c>
      <c r="P2176" s="66">
        <f t="shared" si="470"/>
        <v>0</v>
      </c>
      <c r="Q2176" s="73">
        <v>0</v>
      </c>
      <c r="R2176" s="73">
        <v>0</v>
      </c>
      <c r="S2176" s="73">
        <v>0</v>
      </c>
      <c r="T2176" s="73">
        <v>0</v>
      </c>
      <c r="U2176" s="73">
        <v>0</v>
      </c>
      <c r="V2176" s="73">
        <v>8.3762400000000018E-3</v>
      </c>
      <c r="W2176" s="66"/>
      <c r="X2176" s="66"/>
      <c r="Y2176" s="74">
        <v>8.3762400000000018E-3</v>
      </c>
      <c r="Z2176" s="66">
        <f t="shared" si="471"/>
        <v>0</v>
      </c>
      <c r="AA2176" s="75">
        <v>0</v>
      </c>
    </row>
    <row r="2177" spans="1:27" ht="15.75">
      <c r="A2177" s="66" t="s">
        <v>2896</v>
      </c>
      <c r="B2177" s="1" t="s">
        <v>660</v>
      </c>
      <c r="C2177" s="71" t="str">
        <f t="shared" si="472"/>
        <v>7.2.2.1</v>
      </c>
      <c r="D2177" s="72" t="s">
        <v>2897</v>
      </c>
      <c r="E2177" s="72" t="s">
        <v>2845</v>
      </c>
      <c r="F2177" s="72">
        <v>0</v>
      </c>
      <c r="G2177" s="73">
        <v>0</v>
      </c>
      <c r="H2177" s="73">
        <v>0</v>
      </c>
      <c r="I2177" s="73">
        <v>0</v>
      </c>
      <c r="J2177" s="73">
        <v>0</v>
      </c>
      <c r="K2177" s="73">
        <v>0</v>
      </c>
      <c r="L2177" s="73">
        <v>8.3762400000000018E-3</v>
      </c>
      <c r="M2177" s="66"/>
      <c r="N2177" s="66"/>
      <c r="O2177" s="74">
        <v>8.3762400000000018E-3</v>
      </c>
      <c r="P2177" s="66">
        <f t="shared" si="470"/>
        <v>0</v>
      </c>
      <c r="Q2177" s="73">
        <v>0</v>
      </c>
      <c r="R2177" s="73">
        <v>0</v>
      </c>
      <c r="S2177" s="73">
        <v>0</v>
      </c>
      <c r="T2177" s="73">
        <v>0</v>
      </c>
      <c r="U2177" s="73">
        <v>0</v>
      </c>
      <c r="V2177" s="73">
        <v>8.3762400000000018E-3</v>
      </c>
      <c r="W2177" s="66"/>
      <c r="X2177" s="66"/>
      <c r="Y2177" s="74">
        <v>8.3762400000000018E-3</v>
      </c>
      <c r="Z2177" s="66">
        <f t="shared" si="471"/>
        <v>0</v>
      </c>
      <c r="AA2177" s="75">
        <v>0</v>
      </c>
    </row>
    <row r="2178" spans="1:27" ht="15.75">
      <c r="A2178" s="66" t="s">
        <v>2898</v>
      </c>
      <c r="B2178" s="1" t="s">
        <v>661</v>
      </c>
      <c r="C2178" s="71" t="str">
        <f t="shared" si="472"/>
        <v>7.2.2.1</v>
      </c>
      <c r="D2178" s="72" t="s">
        <v>2899</v>
      </c>
      <c r="E2178" s="72" t="s">
        <v>2845</v>
      </c>
      <c r="F2178" s="72">
        <v>0</v>
      </c>
      <c r="G2178" s="73">
        <v>0</v>
      </c>
      <c r="H2178" s="73">
        <v>0</v>
      </c>
      <c r="I2178" s="73">
        <v>0</v>
      </c>
      <c r="J2178" s="73">
        <v>0</v>
      </c>
      <c r="K2178" s="73">
        <v>0</v>
      </c>
      <c r="L2178" s="73">
        <v>8.3762400000000018E-3</v>
      </c>
      <c r="M2178" s="66"/>
      <c r="N2178" s="66"/>
      <c r="O2178" s="74">
        <v>8.3762400000000018E-3</v>
      </c>
      <c r="P2178" s="66">
        <f t="shared" si="470"/>
        <v>0</v>
      </c>
      <c r="Q2178" s="73">
        <v>0</v>
      </c>
      <c r="R2178" s="73">
        <v>0</v>
      </c>
      <c r="S2178" s="73">
        <v>0</v>
      </c>
      <c r="T2178" s="73">
        <v>0</v>
      </c>
      <c r="U2178" s="73">
        <v>0</v>
      </c>
      <c r="V2178" s="73">
        <v>8.3762400000000018E-3</v>
      </c>
      <c r="W2178" s="66"/>
      <c r="X2178" s="66"/>
      <c r="Y2178" s="74">
        <v>8.3762400000000018E-3</v>
      </c>
      <c r="Z2178" s="66">
        <f t="shared" si="471"/>
        <v>0</v>
      </c>
      <c r="AA2178" s="75">
        <v>0</v>
      </c>
    </row>
    <row r="2179" spans="1:27" ht="15.75">
      <c r="A2179" s="66" t="s">
        <v>2900</v>
      </c>
      <c r="B2179" s="1" t="s">
        <v>662</v>
      </c>
      <c r="C2179" s="71" t="str">
        <f t="shared" si="472"/>
        <v>7.2.2.1</v>
      </c>
      <c r="D2179" s="72" t="s">
        <v>2901</v>
      </c>
      <c r="E2179" s="72" t="s">
        <v>2845</v>
      </c>
      <c r="F2179" s="72">
        <v>0</v>
      </c>
      <c r="G2179" s="73">
        <v>0</v>
      </c>
      <c r="H2179" s="73">
        <v>0</v>
      </c>
      <c r="I2179" s="73">
        <v>0</v>
      </c>
      <c r="J2179" s="73">
        <v>0</v>
      </c>
      <c r="K2179" s="73">
        <v>0</v>
      </c>
      <c r="L2179" s="73">
        <v>8.3762400000000018E-3</v>
      </c>
      <c r="M2179" s="66"/>
      <c r="N2179" s="66"/>
      <c r="O2179" s="74">
        <v>8.3762400000000018E-3</v>
      </c>
      <c r="P2179" s="66">
        <f t="shared" si="470"/>
        <v>0</v>
      </c>
      <c r="Q2179" s="73">
        <v>0</v>
      </c>
      <c r="R2179" s="73">
        <v>0</v>
      </c>
      <c r="S2179" s="73">
        <v>0</v>
      </c>
      <c r="T2179" s="73">
        <v>0</v>
      </c>
      <c r="U2179" s="73">
        <v>0</v>
      </c>
      <c r="V2179" s="73">
        <v>8.3762400000000018E-3</v>
      </c>
      <c r="W2179" s="66"/>
      <c r="X2179" s="66"/>
      <c r="Y2179" s="74">
        <v>8.3762400000000018E-3</v>
      </c>
      <c r="Z2179" s="66">
        <f t="shared" si="471"/>
        <v>0</v>
      </c>
      <c r="AA2179" s="75">
        <v>0</v>
      </c>
    </row>
    <row r="2180" spans="1:27" ht="15.75">
      <c r="A2180" s="66" t="s">
        <v>2902</v>
      </c>
      <c r="B2180" s="1" t="s">
        <v>663</v>
      </c>
      <c r="C2180" s="71" t="str">
        <f t="shared" si="472"/>
        <v>7.2.2.1</v>
      </c>
      <c r="D2180" s="72" t="s">
        <v>2903</v>
      </c>
      <c r="E2180" s="72" t="s">
        <v>2845</v>
      </c>
      <c r="F2180" s="72">
        <v>0</v>
      </c>
      <c r="G2180" s="73">
        <v>0</v>
      </c>
      <c r="H2180" s="73">
        <v>0</v>
      </c>
      <c r="I2180" s="73">
        <v>0</v>
      </c>
      <c r="J2180" s="73">
        <v>0</v>
      </c>
      <c r="K2180" s="73">
        <v>0</v>
      </c>
      <c r="L2180" s="73">
        <v>8.4461530000000007E-2</v>
      </c>
      <c r="M2180" s="66"/>
      <c r="N2180" s="66"/>
      <c r="O2180" s="74">
        <v>8.4461530000000007E-2</v>
      </c>
      <c r="P2180" s="66">
        <f t="shared" si="470"/>
        <v>0</v>
      </c>
      <c r="Q2180" s="73">
        <v>0</v>
      </c>
      <c r="R2180" s="73">
        <v>0</v>
      </c>
      <c r="S2180" s="73">
        <v>0</v>
      </c>
      <c r="T2180" s="73">
        <v>0</v>
      </c>
      <c r="U2180" s="73">
        <v>0</v>
      </c>
      <c r="V2180" s="73">
        <v>8.4461530000000007E-2</v>
      </c>
      <c r="W2180" s="66"/>
      <c r="X2180" s="66"/>
      <c r="Y2180" s="74">
        <v>8.4461530000000007E-2</v>
      </c>
      <c r="Z2180" s="66">
        <f t="shared" si="471"/>
        <v>0</v>
      </c>
      <c r="AA2180" s="75">
        <v>0</v>
      </c>
    </row>
    <row r="2181" spans="1:27" ht="15.75">
      <c r="A2181" s="66" t="s">
        <v>2904</v>
      </c>
      <c r="B2181" s="1" t="s">
        <v>664</v>
      </c>
      <c r="C2181" s="71" t="str">
        <f t="shared" si="472"/>
        <v>7.2.2.1</v>
      </c>
      <c r="D2181" s="72" t="s">
        <v>2905</v>
      </c>
      <c r="E2181" s="72" t="s">
        <v>2845</v>
      </c>
      <c r="F2181" s="72">
        <v>0</v>
      </c>
      <c r="G2181" s="73">
        <v>0</v>
      </c>
      <c r="H2181" s="73">
        <v>0</v>
      </c>
      <c r="I2181" s="73">
        <v>0</v>
      </c>
      <c r="J2181" s="73">
        <v>0</v>
      </c>
      <c r="K2181" s="73">
        <v>0</v>
      </c>
      <c r="L2181" s="73">
        <v>1.6520499999999997E-2</v>
      </c>
      <c r="M2181" s="66"/>
      <c r="N2181" s="66"/>
      <c r="O2181" s="74">
        <v>1.6520499999999997E-2</v>
      </c>
      <c r="P2181" s="66">
        <f t="shared" si="470"/>
        <v>0</v>
      </c>
      <c r="Q2181" s="73">
        <v>0</v>
      </c>
      <c r="R2181" s="73">
        <v>0</v>
      </c>
      <c r="S2181" s="73">
        <v>0</v>
      </c>
      <c r="T2181" s="73">
        <v>0</v>
      </c>
      <c r="U2181" s="73">
        <v>0</v>
      </c>
      <c r="V2181" s="73">
        <v>1.6520499999999997E-2</v>
      </c>
      <c r="W2181" s="66"/>
      <c r="X2181" s="66"/>
      <c r="Y2181" s="74">
        <v>1.6520499999999997E-2</v>
      </c>
      <c r="Z2181" s="66">
        <f t="shared" si="471"/>
        <v>0</v>
      </c>
      <c r="AA2181" s="75">
        <v>0</v>
      </c>
    </row>
    <row r="2182" spans="1:27" ht="15.75">
      <c r="A2182" s="66" t="s">
        <v>2906</v>
      </c>
      <c r="B2182" s="1" t="s">
        <v>665</v>
      </c>
      <c r="C2182" s="71" t="str">
        <f t="shared" si="472"/>
        <v>7.2.2.1</v>
      </c>
      <c r="D2182" s="72" t="s">
        <v>2907</v>
      </c>
      <c r="E2182" s="72" t="s">
        <v>2845</v>
      </c>
      <c r="F2182" s="72">
        <v>0</v>
      </c>
      <c r="G2182" s="73">
        <v>0</v>
      </c>
      <c r="H2182" s="73">
        <v>0</v>
      </c>
      <c r="I2182" s="73">
        <v>0</v>
      </c>
      <c r="J2182" s="73">
        <v>0</v>
      </c>
      <c r="K2182" s="73">
        <v>0</v>
      </c>
      <c r="L2182" s="73">
        <v>8.3762400000000018E-3</v>
      </c>
      <c r="M2182" s="66"/>
      <c r="N2182" s="66"/>
      <c r="O2182" s="74">
        <v>8.3762400000000018E-3</v>
      </c>
      <c r="P2182" s="66">
        <f t="shared" si="470"/>
        <v>0</v>
      </c>
      <c r="Q2182" s="73">
        <v>0</v>
      </c>
      <c r="R2182" s="73">
        <v>0</v>
      </c>
      <c r="S2182" s="73">
        <v>0</v>
      </c>
      <c r="T2182" s="73">
        <v>0</v>
      </c>
      <c r="U2182" s="73">
        <v>0</v>
      </c>
      <c r="V2182" s="73">
        <v>8.3762400000000018E-3</v>
      </c>
      <c r="W2182" s="66"/>
      <c r="X2182" s="66"/>
      <c r="Y2182" s="74">
        <v>8.3762400000000018E-3</v>
      </c>
      <c r="Z2182" s="66">
        <f t="shared" si="471"/>
        <v>0</v>
      </c>
      <c r="AA2182" s="75">
        <v>0</v>
      </c>
    </row>
    <row r="2183" spans="1:27" ht="47.25" customHeight="1">
      <c r="A2183" s="66" t="s">
        <v>2908</v>
      </c>
      <c r="B2183" s="1" t="s">
        <v>666</v>
      </c>
      <c r="C2183" s="71" t="str">
        <f t="shared" si="472"/>
        <v>7.2.2.1</v>
      </c>
      <c r="D2183" s="72" t="s">
        <v>2909</v>
      </c>
      <c r="E2183" s="72" t="s">
        <v>2845</v>
      </c>
      <c r="F2183" s="72" t="s">
        <v>1373</v>
      </c>
      <c r="G2183" s="73">
        <v>0</v>
      </c>
      <c r="H2183" s="73">
        <v>0</v>
      </c>
      <c r="I2183" s="73">
        <v>0</v>
      </c>
      <c r="J2183" s="73">
        <v>0</v>
      </c>
      <c r="K2183" s="73">
        <v>0</v>
      </c>
      <c r="L2183" s="73">
        <v>4.4889200000000004E-3</v>
      </c>
      <c r="M2183" s="66"/>
      <c r="N2183" s="66"/>
      <c r="O2183" s="74">
        <v>4.4889200000000004E-3</v>
      </c>
      <c r="P2183" s="66">
        <f t="shared" si="470"/>
        <v>0</v>
      </c>
      <c r="Q2183" s="73">
        <v>0</v>
      </c>
      <c r="R2183" s="73">
        <v>0</v>
      </c>
      <c r="S2183" s="73">
        <v>0</v>
      </c>
      <c r="T2183" s="73">
        <v>0</v>
      </c>
      <c r="U2183" s="73">
        <v>0</v>
      </c>
      <c r="V2183" s="73">
        <v>4.4889200000000004E-3</v>
      </c>
      <c r="W2183" s="66"/>
      <c r="X2183" s="66"/>
      <c r="Y2183" s="74">
        <v>4.4889200000000004E-3</v>
      </c>
      <c r="Z2183" s="66">
        <f t="shared" si="471"/>
        <v>0</v>
      </c>
      <c r="AA2183" s="75">
        <v>0</v>
      </c>
    </row>
    <row r="2184" spans="1:27" ht="47.25">
      <c r="A2184" s="66" t="s">
        <v>2910</v>
      </c>
      <c r="B2184" s="1" t="s">
        <v>667</v>
      </c>
      <c r="C2184" s="71" t="str">
        <f t="shared" si="472"/>
        <v>7.2.2.1</v>
      </c>
      <c r="D2184" s="72" t="s">
        <v>2911</v>
      </c>
      <c r="E2184" s="72" t="s">
        <v>2845</v>
      </c>
      <c r="F2184" s="72" t="s">
        <v>1374</v>
      </c>
      <c r="G2184" s="73">
        <v>0</v>
      </c>
      <c r="H2184" s="73">
        <v>0</v>
      </c>
      <c r="I2184" s="73">
        <v>0</v>
      </c>
      <c r="J2184" s="73">
        <v>0</v>
      </c>
      <c r="K2184" s="73">
        <v>0</v>
      </c>
      <c r="L2184" s="73">
        <v>1.0165710000000001E-2</v>
      </c>
      <c r="M2184" s="66"/>
      <c r="N2184" s="66"/>
      <c r="O2184" s="74">
        <v>1.0165710000000001E-2</v>
      </c>
      <c r="P2184" s="66">
        <f t="shared" si="470"/>
        <v>0</v>
      </c>
      <c r="Q2184" s="73">
        <v>0</v>
      </c>
      <c r="R2184" s="73">
        <v>0</v>
      </c>
      <c r="S2184" s="73">
        <v>0</v>
      </c>
      <c r="T2184" s="73">
        <v>0</v>
      </c>
      <c r="U2184" s="73">
        <v>0</v>
      </c>
      <c r="V2184" s="73">
        <v>1.0165710000000001E-2</v>
      </c>
      <c r="W2184" s="66"/>
      <c r="X2184" s="66"/>
      <c r="Y2184" s="74">
        <v>1.0165710000000001E-2</v>
      </c>
      <c r="Z2184" s="66">
        <f t="shared" si="471"/>
        <v>0</v>
      </c>
      <c r="AA2184" s="75">
        <v>0</v>
      </c>
    </row>
    <row r="2185" spans="1:27" ht="31.5">
      <c r="A2185" s="66" t="s">
        <v>2912</v>
      </c>
      <c r="B2185" s="1" t="s">
        <v>668</v>
      </c>
      <c r="C2185" s="71" t="str">
        <f t="shared" si="472"/>
        <v>7.2.2.1</v>
      </c>
      <c r="D2185" s="72" t="s">
        <v>2913</v>
      </c>
      <c r="E2185" s="72" t="s">
        <v>2845</v>
      </c>
      <c r="F2185" s="72" t="s">
        <v>1375</v>
      </c>
      <c r="G2185" s="73">
        <v>0</v>
      </c>
      <c r="H2185" s="73">
        <v>0</v>
      </c>
      <c r="I2185" s="73">
        <v>0</v>
      </c>
      <c r="J2185" s="73">
        <v>0</v>
      </c>
      <c r="K2185" s="73">
        <v>0</v>
      </c>
      <c r="L2185" s="73">
        <v>0</v>
      </c>
      <c r="M2185" s="66"/>
      <c r="N2185" s="66"/>
      <c r="O2185" s="74">
        <v>0</v>
      </c>
      <c r="P2185" s="66">
        <f t="shared" si="470"/>
        <v>0</v>
      </c>
      <c r="Q2185" s="73">
        <v>0</v>
      </c>
      <c r="R2185" s="73">
        <v>0</v>
      </c>
      <c r="S2185" s="73">
        <v>0</v>
      </c>
      <c r="T2185" s="73">
        <v>0</v>
      </c>
      <c r="U2185" s="73">
        <v>0</v>
      </c>
      <c r="V2185" s="73">
        <v>0</v>
      </c>
      <c r="W2185" s="66"/>
      <c r="X2185" s="66"/>
      <c r="Y2185" s="74">
        <v>0</v>
      </c>
      <c r="Z2185" s="66">
        <f t="shared" si="471"/>
        <v>0</v>
      </c>
      <c r="AA2185" s="75">
        <v>0</v>
      </c>
    </row>
    <row r="2186" spans="1:27" ht="78.75">
      <c r="A2186" s="66" t="s">
        <v>2914</v>
      </c>
      <c r="B2186" s="1" t="s">
        <v>669</v>
      </c>
      <c r="C2186" s="71" t="str">
        <f t="shared" si="472"/>
        <v>7.2.2.1</v>
      </c>
      <c r="D2186" s="72" t="s">
        <v>2915</v>
      </c>
      <c r="E2186" s="72" t="s">
        <v>2845</v>
      </c>
      <c r="F2186" s="72" t="s">
        <v>1376</v>
      </c>
      <c r="G2186" s="73">
        <v>0</v>
      </c>
      <c r="H2186" s="73">
        <v>0</v>
      </c>
      <c r="I2186" s="73">
        <v>0</v>
      </c>
      <c r="J2186" s="73">
        <v>0</v>
      </c>
      <c r="K2186" s="73">
        <v>0</v>
      </c>
      <c r="L2186" s="73">
        <v>0</v>
      </c>
      <c r="M2186" s="66"/>
      <c r="N2186" s="66"/>
      <c r="O2186" s="74">
        <v>0</v>
      </c>
      <c r="P2186" s="66">
        <f t="shared" si="470"/>
        <v>0</v>
      </c>
      <c r="Q2186" s="73">
        <v>0</v>
      </c>
      <c r="R2186" s="73">
        <v>0</v>
      </c>
      <c r="S2186" s="73">
        <v>0</v>
      </c>
      <c r="T2186" s="73">
        <v>0</v>
      </c>
      <c r="U2186" s="73">
        <v>0</v>
      </c>
      <c r="V2186" s="73">
        <v>0</v>
      </c>
      <c r="W2186" s="66"/>
      <c r="X2186" s="66"/>
      <c r="Y2186" s="74">
        <v>0</v>
      </c>
      <c r="Z2186" s="66">
        <f t="shared" si="471"/>
        <v>0</v>
      </c>
      <c r="AA2186" s="75">
        <v>0</v>
      </c>
    </row>
    <row r="2187" spans="1:27" ht="31.5">
      <c r="A2187" s="66" t="s">
        <v>2916</v>
      </c>
      <c r="B2187" s="1" t="s">
        <v>670</v>
      </c>
      <c r="C2187" s="71" t="str">
        <f t="shared" si="472"/>
        <v>7.2.2.1</v>
      </c>
      <c r="D2187" s="72" t="s">
        <v>2917</v>
      </c>
      <c r="E2187" s="72" t="s">
        <v>2845</v>
      </c>
      <c r="F2187" s="72" t="s">
        <v>1377</v>
      </c>
      <c r="G2187" s="73">
        <v>0</v>
      </c>
      <c r="H2187" s="73">
        <v>0</v>
      </c>
      <c r="I2187" s="73">
        <v>0</v>
      </c>
      <c r="J2187" s="73">
        <v>0</v>
      </c>
      <c r="K2187" s="73">
        <v>0</v>
      </c>
      <c r="L2187" s="73">
        <v>0</v>
      </c>
      <c r="M2187" s="66"/>
      <c r="N2187" s="66"/>
      <c r="O2187" s="74">
        <v>0</v>
      </c>
      <c r="P2187" s="66">
        <f t="shared" si="470"/>
        <v>0</v>
      </c>
      <c r="Q2187" s="73">
        <v>0</v>
      </c>
      <c r="R2187" s="73">
        <v>0</v>
      </c>
      <c r="S2187" s="73">
        <v>0</v>
      </c>
      <c r="T2187" s="73">
        <v>0</v>
      </c>
      <c r="U2187" s="73">
        <v>0</v>
      </c>
      <c r="V2187" s="73">
        <v>0</v>
      </c>
      <c r="W2187" s="66"/>
      <c r="X2187" s="66"/>
      <c r="Y2187" s="74">
        <v>0</v>
      </c>
      <c r="Z2187" s="66">
        <f t="shared" si="471"/>
        <v>0</v>
      </c>
      <c r="AA2187" s="75">
        <v>0</v>
      </c>
    </row>
    <row r="2188" spans="1:27" ht="15.75">
      <c r="A2188" s="66" t="s">
        <v>2918</v>
      </c>
      <c r="B2188" s="1" t="s">
        <v>671</v>
      </c>
      <c r="C2188" s="71" t="str">
        <f t="shared" si="472"/>
        <v>7.2.2.1</v>
      </c>
      <c r="D2188" s="72" t="s">
        <v>2919</v>
      </c>
      <c r="E2188" s="72" t="s">
        <v>2845</v>
      </c>
      <c r="F2188" s="72" t="s">
        <v>1378</v>
      </c>
      <c r="G2188" s="73">
        <v>0.8</v>
      </c>
      <c r="H2188" s="73">
        <v>0</v>
      </c>
      <c r="I2188" s="73">
        <v>0</v>
      </c>
      <c r="J2188" s="73">
        <v>0.8</v>
      </c>
      <c r="K2188" s="73">
        <v>0</v>
      </c>
      <c r="L2188" s="73">
        <v>0</v>
      </c>
      <c r="M2188" s="66"/>
      <c r="N2188" s="66"/>
      <c r="O2188" s="74">
        <v>0</v>
      </c>
      <c r="P2188" s="66">
        <f t="shared" si="470"/>
        <v>0</v>
      </c>
      <c r="Q2188" s="73">
        <v>0</v>
      </c>
      <c r="R2188" s="73">
        <v>0</v>
      </c>
      <c r="S2188" s="73">
        <v>0</v>
      </c>
      <c r="T2188" s="73">
        <v>0</v>
      </c>
      <c r="U2188" s="73">
        <v>0</v>
      </c>
      <c r="V2188" s="73">
        <v>0</v>
      </c>
      <c r="W2188" s="66"/>
      <c r="X2188" s="66"/>
      <c r="Y2188" s="74">
        <v>0</v>
      </c>
      <c r="Z2188" s="66">
        <f t="shared" si="471"/>
        <v>0</v>
      </c>
      <c r="AA2188" s="75">
        <v>0.79901087999999998</v>
      </c>
    </row>
    <row r="2189" spans="1:27" ht="31.5">
      <c r="A2189" s="66" t="s">
        <v>2920</v>
      </c>
      <c r="B2189" s="1" t="s">
        <v>672</v>
      </c>
      <c r="C2189" s="71" t="str">
        <f t="shared" si="472"/>
        <v>7.2.2.1</v>
      </c>
      <c r="D2189" s="72" t="s">
        <v>2921</v>
      </c>
      <c r="E2189" s="72" t="s">
        <v>2845</v>
      </c>
      <c r="F2189" s="72" t="s">
        <v>1379</v>
      </c>
      <c r="G2189" s="73">
        <v>0.23</v>
      </c>
      <c r="H2189" s="73">
        <v>0</v>
      </c>
      <c r="I2189" s="73">
        <v>0</v>
      </c>
      <c r="J2189" s="73">
        <v>0.23</v>
      </c>
      <c r="K2189" s="73">
        <v>0</v>
      </c>
      <c r="L2189" s="73">
        <v>6.5566760000000002E-2</v>
      </c>
      <c r="M2189" s="66"/>
      <c r="N2189" s="66"/>
      <c r="O2189" s="74">
        <v>6.5566760000000002E-2</v>
      </c>
      <c r="P2189" s="66">
        <f t="shared" si="470"/>
        <v>0</v>
      </c>
      <c r="Q2189" s="73">
        <v>0</v>
      </c>
      <c r="R2189" s="73">
        <v>0</v>
      </c>
      <c r="S2189" s="73">
        <v>0</v>
      </c>
      <c r="T2189" s="73">
        <v>0</v>
      </c>
      <c r="U2189" s="73">
        <v>0</v>
      </c>
      <c r="V2189" s="73">
        <v>6.5566760000000002E-2</v>
      </c>
      <c r="W2189" s="66"/>
      <c r="X2189" s="66"/>
      <c r="Y2189" s="74">
        <v>6.5566760000000002E-2</v>
      </c>
      <c r="Z2189" s="66">
        <f t="shared" si="471"/>
        <v>0</v>
      </c>
      <c r="AA2189" s="75">
        <v>0.22942100000000001</v>
      </c>
    </row>
    <row r="2190" spans="1:27" ht="31.5">
      <c r="A2190" s="66" t="s">
        <v>2922</v>
      </c>
      <c r="B2190" s="1" t="s">
        <v>673</v>
      </c>
      <c r="C2190" s="71" t="str">
        <f t="shared" si="472"/>
        <v>7.2.2.1</v>
      </c>
      <c r="D2190" s="72" t="s">
        <v>2923</v>
      </c>
      <c r="E2190" s="72" t="s">
        <v>2845</v>
      </c>
      <c r="F2190" s="72" t="s">
        <v>1380</v>
      </c>
      <c r="G2190" s="73">
        <v>1.2</v>
      </c>
      <c r="H2190" s="73">
        <v>0</v>
      </c>
      <c r="I2190" s="73">
        <v>0</v>
      </c>
      <c r="J2190" s="73">
        <v>1.2</v>
      </c>
      <c r="K2190" s="73">
        <v>0</v>
      </c>
      <c r="L2190" s="73">
        <v>0</v>
      </c>
      <c r="M2190" s="66"/>
      <c r="N2190" s="66"/>
      <c r="O2190" s="74">
        <v>0</v>
      </c>
      <c r="P2190" s="66">
        <f t="shared" si="470"/>
        <v>0</v>
      </c>
      <c r="Q2190" s="73">
        <v>0</v>
      </c>
      <c r="R2190" s="73">
        <v>0</v>
      </c>
      <c r="S2190" s="73">
        <v>0</v>
      </c>
      <c r="T2190" s="73">
        <v>0</v>
      </c>
      <c r="U2190" s="73">
        <v>0</v>
      </c>
      <c r="V2190" s="73">
        <v>0</v>
      </c>
      <c r="W2190" s="66"/>
      <c r="X2190" s="66"/>
      <c r="Y2190" s="74">
        <v>0</v>
      </c>
      <c r="Z2190" s="66">
        <f t="shared" si="471"/>
        <v>0</v>
      </c>
      <c r="AA2190" s="75">
        <v>1.19851632</v>
      </c>
    </row>
    <row r="2191" spans="1:27" ht="15.75">
      <c r="A2191" s="66" t="s">
        <v>2924</v>
      </c>
      <c r="B2191" s="1" t="s">
        <v>674</v>
      </c>
      <c r="C2191" s="71" t="str">
        <f t="shared" si="472"/>
        <v>7.2.2.1</v>
      </c>
      <c r="D2191" s="72" t="s">
        <v>2925</v>
      </c>
      <c r="E2191" s="72" t="s">
        <v>2845</v>
      </c>
      <c r="F2191" s="72" t="s">
        <v>1381</v>
      </c>
      <c r="G2191" s="73">
        <v>0</v>
      </c>
      <c r="H2191" s="73">
        <v>0</v>
      </c>
      <c r="I2191" s="73">
        <v>0</v>
      </c>
      <c r="J2191" s="73">
        <v>0</v>
      </c>
      <c r="K2191" s="73">
        <v>0</v>
      </c>
      <c r="L2191" s="73">
        <v>0</v>
      </c>
      <c r="M2191" s="66"/>
      <c r="N2191" s="66"/>
      <c r="O2191" s="74">
        <v>0</v>
      </c>
      <c r="P2191" s="66">
        <f t="shared" si="470"/>
        <v>0</v>
      </c>
      <c r="Q2191" s="73">
        <v>0</v>
      </c>
      <c r="R2191" s="73">
        <v>0</v>
      </c>
      <c r="S2191" s="73">
        <v>0</v>
      </c>
      <c r="T2191" s="73">
        <v>0</v>
      </c>
      <c r="U2191" s="73">
        <v>0</v>
      </c>
      <c r="V2191" s="73">
        <v>0</v>
      </c>
      <c r="W2191" s="66"/>
      <c r="X2191" s="66"/>
      <c r="Y2191" s="74">
        <v>0</v>
      </c>
      <c r="Z2191" s="66">
        <f t="shared" si="471"/>
        <v>0</v>
      </c>
      <c r="AA2191" s="75">
        <v>0</v>
      </c>
    </row>
    <row r="2192" spans="1:27" ht="47.25">
      <c r="A2192" s="66" t="s">
        <v>2926</v>
      </c>
      <c r="B2192" s="1" t="s">
        <v>675</v>
      </c>
      <c r="C2192" s="71" t="str">
        <f t="shared" si="472"/>
        <v>7.2.2.1</v>
      </c>
      <c r="D2192" s="72" t="s">
        <v>2927</v>
      </c>
      <c r="E2192" s="72" t="s">
        <v>2845</v>
      </c>
      <c r="F2192" s="72">
        <v>0</v>
      </c>
      <c r="G2192" s="73">
        <v>0</v>
      </c>
      <c r="H2192" s="73">
        <v>0</v>
      </c>
      <c r="I2192" s="73">
        <v>0</v>
      </c>
      <c r="J2192" s="73">
        <v>0</v>
      </c>
      <c r="K2192" s="73">
        <v>0</v>
      </c>
      <c r="L2192" s="73">
        <v>0</v>
      </c>
      <c r="M2192" s="66"/>
      <c r="N2192" s="66"/>
      <c r="O2192" s="74">
        <v>0</v>
      </c>
      <c r="P2192" s="66">
        <f t="shared" si="470"/>
        <v>0</v>
      </c>
      <c r="Q2192" s="73">
        <v>0</v>
      </c>
      <c r="R2192" s="73">
        <v>0</v>
      </c>
      <c r="S2192" s="73">
        <v>0</v>
      </c>
      <c r="T2192" s="73">
        <v>0</v>
      </c>
      <c r="U2192" s="73">
        <v>0</v>
      </c>
      <c r="V2192" s="73">
        <v>0</v>
      </c>
      <c r="W2192" s="66"/>
      <c r="X2192" s="66"/>
      <c r="Y2192" s="74">
        <v>0</v>
      </c>
      <c r="Z2192" s="66">
        <f t="shared" si="471"/>
        <v>0</v>
      </c>
      <c r="AA2192" s="75">
        <v>0</v>
      </c>
    </row>
    <row r="2193" spans="1:27" ht="47.25">
      <c r="A2193" s="66" t="s">
        <v>2928</v>
      </c>
      <c r="B2193" s="1" t="s">
        <v>676</v>
      </c>
      <c r="C2193" s="71" t="str">
        <f t="shared" si="472"/>
        <v>7.2.2.1</v>
      </c>
      <c r="D2193" s="72" t="s">
        <v>2929</v>
      </c>
      <c r="E2193" s="72" t="s">
        <v>2845</v>
      </c>
      <c r="F2193" s="72">
        <v>0</v>
      </c>
      <c r="G2193" s="73">
        <v>0</v>
      </c>
      <c r="H2193" s="73">
        <v>0</v>
      </c>
      <c r="I2193" s="73">
        <v>0</v>
      </c>
      <c r="J2193" s="73">
        <v>0</v>
      </c>
      <c r="K2193" s="73">
        <v>0</v>
      </c>
      <c r="L2193" s="73">
        <v>0</v>
      </c>
      <c r="M2193" s="66"/>
      <c r="N2193" s="66"/>
      <c r="O2193" s="74">
        <v>0</v>
      </c>
      <c r="P2193" s="66">
        <f t="shared" si="470"/>
        <v>0</v>
      </c>
      <c r="Q2193" s="73">
        <v>0</v>
      </c>
      <c r="R2193" s="73">
        <v>0</v>
      </c>
      <c r="S2193" s="73">
        <v>0</v>
      </c>
      <c r="T2193" s="73">
        <v>0</v>
      </c>
      <c r="U2193" s="73">
        <v>0</v>
      </c>
      <c r="V2193" s="73">
        <v>0</v>
      </c>
      <c r="W2193" s="66"/>
      <c r="X2193" s="66"/>
      <c r="Y2193" s="74">
        <v>0</v>
      </c>
      <c r="Z2193" s="66">
        <f t="shared" si="471"/>
        <v>0</v>
      </c>
      <c r="AA2193" s="75">
        <v>0</v>
      </c>
    </row>
    <row r="2194" spans="1:27" ht="63">
      <c r="A2194" s="66" t="s">
        <v>2930</v>
      </c>
      <c r="B2194" s="1" t="s">
        <v>677</v>
      </c>
      <c r="C2194" s="71" t="str">
        <f t="shared" si="472"/>
        <v>7.2.2.1</v>
      </c>
      <c r="D2194" s="72" t="s">
        <v>2931</v>
      </c>
      <c r="E2194" s="72" t="s">
        <v>2845</v>
      </c>
      <c r="F2194" s="72">
        <v>0</v>
      </c>
      <c r="G2194" s="73">
        <v>0</v>
      </c>
      <c r="H2194" s="73">
        <v>0</v>
      </c>
      <c r="I2194" s="73">
        <v>0</v>
      </c>
      <c r="J2194" s="73">
        <v>0</v>
      </c>
      <c r="K2194" s="73">
        <v>0</v>
      </c>
      <c r="L2194" s="73">
        <v>0</v>
      </c>
      <c r="M2194" s="66"/>
      <c r="N2194" s="66"/>
      <c r="O2194" s="74">
        <v>0</v>
      </c>
      <c r="P2194" s="66">
        <f t="shared" si="470"/>
        <v>0</v>
      </c>
      <c r="Q2194" s="73">
        <v>0</v>
      </c>
      <c r="R2194" s="73">
        <v>0</v>
      </c>
      <c r="S2194" s="73">
        <v>0</v>
      </c>
      <c r="T2194" s="73">
        <v>0</v>
      </c>
      <c r="U2194" s="73">
        <v>0</v>
      </c>
      <c r="V2194" s="73">
        <v>0</v>
      </c>
      <c r="W2194" s="66"/>
      <c r="X2194" s="66"/>
      <c r="Y2194" s="74">
        <v>0</v>
      </c>
      <c r="Z2194" s="66">
        <f t="shared" si="471"/>
        <v>0</v>
      </c>
      <c r="AA2194" s="75">
        <v>0</v>
      </c>
    </row>
    <row r="2195" spans="1:27" ht="15.75">
      <c r="A2195" s="66" t="s">
        <v>2932</v>
      </c>
      <c r="B2195" s="1" t="s">
        <v>678</v>
      </c>
      <c r="C2195" s="71" t="str">
        <f t="shared" si="472"/>
        <v>7.2.2.1</v>
      </c>
      <c r="D2195" s="72" t="s">
        <v>2933</v>
      </c>
      <c r="E2195" s="72" t="s">
        <v>2845</v>
      </c>
      <c r="F2195" s="72" t="s">
        <v>1382</v>
      </c>
      <c r="G2195" s="73">
        <v>0</v>
      </c>
      <c r="H2195" s="73">
        <v>0</v>
      </c>
      <c r="I2195" s="73">
        <v>0</v>
      </c>
      <c r="J2195" s="73">
        <v>0</v>
      </c>
      <c r="K2195" s="73">
        <v>0</v>
      </c>
      <c r="L2195" s="73">
        <v>2.8699000000000003E-3</v>
      </c>
      <c r="M2195" s="66"/>
      <c r="N2195" s="66"/>
      <c r="O2195" s="74">
        <v>2.8699000000000003E-3</v>
      </c>
      <c r="P2195" s="66">
        <f t="shared" si="470"/>
        <v>0</v>
      </c>
      <c r="Q2195" s="73">
        <v>0</v>
      </c>
      <c r="R2195" s="73">
        <v>0</v>
      </c>
      <c r="S2195" s="73">
        <v>0</v>
      </c>
      <c r="T2195" s="73">
        <v>0</v>
      </c>
      <c r="U2195" s="73">
        <v>0</v>
      </c>
      <c r="V2195" s="73">
        <v>2.8699000000000003E-3</v>
      </c>
      <c r="W2195" s="66"/>
      <c r="X2195" s="66"/>
      <c r="Y2195" s="74">
        <v>2.8699000000000003E-3</v>
      </c>
      <c r="Z2195" s="66">
        <f t="shared" si="471"/>
        <v>0</v>
      </c>
      <c r="AA2195" s="75">
        <v>0</v>
      </c>
    </row>
    <row r="2196" spans="1:27" ht="15.75">
      <c r="A2196" s="66" t="s">
        <v>2934</v>
      </c>
      <c r="B2196" s="1" t="s">
        <v>679</v>
      </c>
      <c r="C2196" s="71" t="str">
        <f t="shared" si="472"/>
        <v>7.2.2.1</v>
      </c>
      <c r="D2196" s="72" t="s">
        <v>2935</v>
      </c>
      <c r="E2196" s="72" t="s">
        <v>2845</v>
      </c>
      <c r="F2196" s="72" t="s">
        <v>1383</v>
      </c>
      <c r="G2196" s="73">
        <v>0</v>
      </c>
      <c r="H2196" s="73">
        <v>0</v>
      </c>
      <c r="I2196" s="73">
        <v>0</v>
      </c>
      <c r="J2196" s="73">
        <v>0</v>
      </c>
      <c r="K2196" s="73">
        <v>0</v>
      </c>
      <c r="L2196" s="73">
        <v>0</v>
      </c>
      <c r="M2196" s="66"/>
      <c r="N2196" s="66"/>
      <c r="O2196" s="74">
        <v>0</v>
      </c>
      <c r="P2196" s="66">
        <f t="shared" si="470"/>
        <v>0</v>
      </c>
      <c r="Q2196" s="73">
        <v>0</v>
      </c>
      <c r="R2196" s="73">
        <v>0</v>
      </c>
      <c r="S2196" s="73">
        <v>0</v>
      </c>
      <c r="T2196" s="73">
        <v>0</v>
      </c>
      <c r="U2196" s="73">
        <v>0</v>
      </c>
      <c r="V2196" s="73">
        <v>0</v>
      </c>
      <c r="W2196" s="66"/>
      <c r="X2196" s="66"/>
      <c r="Y2196" s="74">
        <v>0</v>
      </c>
      <c r="Z2196" s="66">
        <f t="shared" si="471"/>
        <v>0</v>
      </c>
      <c r="AA2196" s="75">
        <v>0</v>
      </c>
    </row>
    <row r="2197" spans="1:27" ht="15.75">
      <c r="A2197" s="66" t="s">
        <v>2936</v>
      </c>
      <c r="B2197" s="1" t="s">
        <v>680</v>
      </c>
      <c r="C2197" s="71" t="str">
        <f t="shared" si="472"/>
        <v>7.2.2.1</v>
      </c>
      <c r="D2197" s="72" t="s">
        <v>2937</v>
      </c>
      <c r="E2197" s="72" t="s">
        <v>2845</v>
      </c>
      <c r="F2197" s="72" t="s">
        <v>1384</v>
      </c>
      <c r="G2197" s="73">
        <v>0</v>
      </c>
      <c r="H2197" s="73">
        <v>0</v>
      </c>
      <c r="I2197" s="73">
        <v>0</v>
      </c>
      <c r="J2197" s="73">
        <v>0</v>
      </c>
      <c r="K2197" s="73">
        <v>0</v>
      </c>
      <c r="L2197" s="73">
        <v>0</v>
      </c>
      <c r="M2197" s="66"/>
      <c r="N2197" s="66"/>
      <c r="O2197" s="74">
        <v>0</v>
      </c>
      <c r="P2197" s="66">
        <f t="shared" si="470"/>
        <v>0</v>
      </c>
      <c r="Q2197" s="73">
        <v>0</v>
      </c>
      <c r="R2197" s="73">
        <v>0</v>
      </c>
      <c r="S2197" s="73">
        <v>0</v>
      </c>
      <c r="T2197" s="73">
        <v>0</v>
      </c>
      <c r="U2197" s="73">
        <v>0</v>
      </c>
      <c r="V2197" s="73">
        <v>0</v>
      </c>
      <c r="W2197" s="66"/>
      <c r="X2197" s="66"/>
      <c r="Y2197" s="74">
        <v>0</v>
      </c>
      <c r="Z2197" s="66">
        <f t="shared" si="471"/>
        <v>0</v>
      </c>
      <c r="AA2197" s="75">
        <v>0</v>
      </c>
    </row>
    <row r="2198" spans="1:27" ht="15.75">
      <c r="A2198" s="66" t="s">
        <v>2938</v>
      </c>
      <c r="B2198" s="1" t="s">
        <v>681</v>
      </c>
      <c r="C2198" s="71" t="str">
        <f t="shared" si="472"/>
        <v>7.2.2.1</v>
      </c>
      <c r="D2198" s="72" t="s">
        <v>2939</v>
      </c>
      <c r="E2198" s="72" t="s">
        <v>2845</v>
      </c>
      <c r="F2198" s="72" t="s">
        <v>1385</v>
      </c>
      <c r="G2198" s="73">
        <v>0</v>
      </c>
      <c r="H2198" s="73">
        <v>0</v>
      </c>
      <c r="I2198" s="73">
        <v>0</v>
      </c>
      <c r="J2198" s="73">
        <v>0</v>
      </c>
      <c r="K2198" s="73">
        <v>0</v>
      </c>
      <c r="L2198" s="73">
        <v>0</v>
      </c>
      <c r="M2198" s="66"/>
      <c r="N2198" s="66"/>
      <c r="O2198" s="74">
        <v>0</v>
      </c>
      <c r="P2198" s="66">
        <f t="shared" si="470"/>
        <v>0</v>
      </c>
      <c r="Q2198" s="73">
        <v>0</v>
      </c>
      <c r="R2198" s="73">
        <v>0</v>
      </c>
      <c r="S2198" s="73">
        <v>0</v>
      </c>
      <c r="T2198" s="73">
        <v>0</v>
      </c>
      <c r="U2198" s="73">
        <v>0</v>
      </c>
      <c r="V2198" s="73">
        <v>0</v>
      </c>
      <c r="W2198" s="66"/>
      <c r="X2198" s="66"/>
      <c r="Y2198" s="74">
        <v>0</v>
      </c>
      <c r="Z2198" s="66">
        <f t="shared" si="471"/>
        <v>0</v>
      </c>
      <c r="AA2198" s="75">
        <v>0</v>
      </c>
    </row>
    <row r="2199" spans="1:27" ht="31.5">
      <c r="A2199" s="66" t="s">
        <v>2940</v>
      </c>
      <c r="B2199" s="1" t="s">
        <v>682</v>
      </c>
      <c r="C2199" s="71" t="str">
        <f t="shared" si="472"/>
        <v>7.2.2.1</v>
      </c>
      <c r="D2199" s="72" t="s">
        <v>2941</v>
      </c>
      <c r="E2199" s="72" t="s">
        <v>2845</v>
      </c>
      <c r="F2199" s="72">
        <v>0</v>
      </c>
      <c r="G2199" s="73">
        <v>0</v>
      </c>
      <c r="H2199" s="73">
        <v>0</v>
      </c>
      <c r="I2199" s="73">
        <v>0</v>
      </c>
      <c r="J2199" s="73">
        <v>0</v>
      </c>
      <c r="K2199" s="73">
        <v>0</v>
      </c>
      <c r="L2199" s="73">
        <v>0</v>
      </c>
      <c r="M2199" s="66"/>
      <c r="N2199" s="66"/>
      <c r="O2199" s="74">
        <v>0</v>
      </c>
      <c r="P2199" s="66">
        <f t="shared" si="470"/>
        <v>0</v>
      </c>
      <c r="Q2199" s="73">
        <v>0</v>
      </c>
      <c r="R2199" s="73">
        <v>0</v>
      </c>
      <c r="S2199" s="73">
        <v>0</v>
      </c>
      <c r="T2199" s="73">
        <v>0</v>
      </c>
      <c r="U2199" s="73">
        <v>0</v>
      </c>
      <c r="V2199" s="73">
        <v>0</v>
      </c>
      <c r="W2199" s="66"/>
      <c r="X2199" s="66"/>
      <c r="Y2199" s="74">
        <v>0</v>
      </c>
      <c r="Z2199" s="66">
        <f t="shared" si="471"/>
        <v>0</v>
      </c>
      <c r="AA2199" s="75">
        <v>0</v>
      </c>
    </row>
    <row r="2200" spans="1:27" ht="47.25">
      <c r="A2200" s="66" t="s">
        <v>2942</v>
      </c>
      <c r="B2200" s="1" t="s">
        <v>683</v>
      </c>
      <c r="C2200" s="71" t="str">
        <f t="shared" si="472"/>
        <v>7.2.2.1</v>
      </c>
      <c r="D2200" s="72" t="s">
        <v>2943</v>
      </c>
      <c r="E2200" s="72" t="s">
        <v>2845</v>
      </c>
      <c r="F2200" s="72" t="s">
        <v>1386</v>
      </c>
      <c r="G2200" s="73">
        <v>0.25</v>
      </c>
      <c r="H2200" s="73">
        <v>0</v>
      </c>
      <c r="I2200" s="73">
        <v>0</v>
      </c>
      <c r="J2200" s="73">
        <v>0.25</v>
      </c>
      <c r="K2200" s="73">
        <v>0</v>
      </c>
      <c r="L2200" s="73">
        <v>0</v>
      </c>
      <c r="M2200" s="66"/>
      <c r="N2200" s="66"/>
      <c r="O2200" s="74">
        <v>0</v>
      </c>
      <c r="P2200" s="66">
        <f t="shared" si="470"/>
        <v>0</v>
      </c>
      <c r="Q2200" s="73">
        <v>0</v>
      </c>
      <c r="R2200" s="73">
        <v>0</v>
      </c>
      <c r="S2200" s="73">
        <v>0</v>
      </c>
      <c r="T2200" s="73">
        <v>0</v>
      </c>
      <c r="U2200" s="73">
        <v>0</v>
      </c>
      <c r="V2200" s="73">
        <v>0</v>
      </c>
      <c r="W2200" s="66"/>
      <c r="X2200" s="66"/>
      <c r="Y2200" s="74">
        <v>0</v>
      </c>
      <c r="Z2200" s="66">
        <f t="shared" si="471"/>
        <v>0</v>
      </c>
      <c r="AA2200" s="75">
        <v>0.24704399999999999</v>
      </c>
    </row>
    <row r="2201" spans="1:27" ht="31.5">
      <c r="A2201" s="66" t="s">
        <v>2944</v>
      </c>
      <c r="B2201" s="1" t="s">
        <v>684</v>
      </c>
      <c r="C2201" s="71" t="str">
        <f t="shared" si="472"/>
        <v>7.2.2.1</v>
      </c>
      <c r="D2201" s="72" t="s">
        <v>2945</v>
      </c>
      <c r="E2201" s="72" t="s">
        <v>2845</v>
      </c>
      <c r="F2201" s="72" t="s">
        <v>1387</v>
      </c>
      <c r="G2201" s="73">
        <v>0</v>
      </c>
      <c r="H2201" s="73">
        <v>0</v>
      </c>
      <c r="I2201" s="73">
        <v>0</v>
      </c>
      <c r="J2201" s="73">
        <v>0</v>
      </c>
      <c r="K2201" s="73">
        <v>0</v>
      </c>
      <c r="L2201" s="73">
        <v>0</v>
      </c>
      <c r="M2201" s="66"/>
      <c r="N2201" s="66"/>
      <c r="O2201" s="74">
        <v>0</v>
      </c>
      <c r="P2201" s="66">
        <f t="shared" si="470"/>
        <v>0</v>
      </c>
      <c r="Q2201" s="73">
        <v>0</v>
      </c>
      <c r="R2201" s="73">
        <v>0</v>
      </c>
      <c r="S2201" s="73">
        <v>0</v>
      </c>
      <c r="T2201" s="73">
        <v>0</v>
      </c>
      <c r="U2201" s="73">
        <v>0</v>
      </c>
      <c r="V2201" s="73">
        <v>0</v>
      </c>
      <c r="W2201" s="66"/>
      <c r="X2201" s="66"/>
      <c r="Y2201" s="74">
        <v>0</v>
      </c>
      <c r="Z2201" s="66">
        <f t="shared" si="471"/>
        <v>0</v>
      </c>
      <c r="AA2201" s="75">
        <v>0</v>
      </c>
    </row>
    <row r="2202" spans="1:27" ht="31.5">
      <c r="A2202" s="66" t="s">
        <v>2946</v>
      </c>
      <c r="B2202" s="1" t="s">
        <v>685</v>
      </c>
      <c r="C2202" s="71" t="str">
        <f>IF(A2202&lt;&gt;0,C2197,0)</f>
        <v>7.2.2.1</v>
      </c>
      <c r="D2202" s="72" t="s">
        <v>2947</v>
      </c>
      <c r="E2202" s="72" t="s">
        <v>2845</v>
      </c>
      <c r="F2202" s="72" t="s">
        <v>1388</v>
      </c>
      <c r="G2202" s="73">
        <v>0</v>
      </c>
      <c r="H2202" s="73">
        <v>0</v>
      </c>
      <c r="I2202" s="73">
        <v>0</v>
      </c>
      <c r="J2202" s="73">
        <v>0</v>
      </c>
      <c r="K2202" s="73">
        <v>0</v>
      </c>
      <c r="L2202" s="73">
        <v>0</v>
      </c>
      <c r="M2202" s="66"/>
      <c r="N2202" s="66"/>
      <c r="O2202" s="74">
        <v>0</v>
      </c>
      <c r="P2202" s="66">
        <f t="shared" si="470"/>
        <v>0</v>
      </c>
      <c r="Q2202" s="73">
        <v>0</v>
      </c>
      <c r="R2202" s="73">
        <v>0</v>
      </c>
      <c r="S2202" s="73">
        <v>0</v>
      </c>
      <c r="T2202" s="73">
        <v>0</v>
      </c>
      <c r="U2202" s="73">
        <v>0</v>
      </c>
      <c r="V2202" s="73">
        <v>0</v>
      </c>
      <c r="W2202" s="66"/>
      <c r="X2202" s="66"/>
      <c r="Y2202" s="74">
        <v>0</v>
      </c>
      <c r="Z2202" s="66">
        <f t="shared" si="471"/>
        <v>0</v>
      </c>
      <c r="AA2202" s="75">
        <v>0</v>
      </c>
    </row>
    <row r="2203" spans="1:27" ht="31.5">
      <c r="A2203" s="66" t="s">
        <v>2948</v>
      </c>
      <c r="B2203" s="1" t="s">
        <v>686</v>
      </c>
      <c r="C2203" s="71" t="str">
        <f>IF(A2203&lt;&gt;0,C2198,0)</f>
        <v>7.2.2.1</v>
      </c>
      <c r="D2203" s="72" t="s">
        <v>2949</v>
      </c>
      <c r="E2203" s="72" t="s">
        <v>2845</v>
      </c>
      <c r="F2203" s="72" t="s">
        <v>1389</v>
      </c>
      <c r="G2203" s="73">
        <v>0</v>
      </c>
      <c r="H2203" s="73">
        <v>0</v>
      </c>
      <c r="I2203" s="73">
        <v>0</v>
      </c>
      <c r="J2203" s="73">
        <v>0</v>
      </c>
      <c r="K2203" s="73">
        <v>0</v>
      </c>
      <c r="L2203" s="73">
        <v>0</v>
      </c>
      <c r="M2203" s="66"/>
      <c r="N2203" s="66"/>
      <c r="O2203" s="74">
        <v>0</v>
      </c>
      <c r="P2203" s="66">
        <f t="shared" si="470"/>
        <v>0</v>
      </c>
      <c r="Q2203" s="73">
        <v>0</v>
      </c>
      <c r="R2203" s="73">
        <v>0</v>
      </c>
      <c r="S2203" s="73">
        <v>0</v>
      </c>
      <c r="T2203" s="73">
        <v>0</v>
      </c>
      <c r="U2203" s="73">
        <v>0</v>
      </c>
      <c r="V2203" s="73">
        <v>0</v>
      </c>
      <c r="W2203" s="66"/>
      <c r="X2203" s="66"/>
      <c r="Y2203" s="74">
        <v>0</v>
      </c>
      <c r="Z2203" s="66">
        <f t="shared" si="471"/>
        <v>0</v>
      </c>
      <c r="AA2203" s="75">
        <v>0</v>
      </c>
    </row>
    <row r="2204" spans="1:27" ht="47.25">
      <c r="A2204" s="66" t="s">
        <v>2950</v>
      </c>
      <c r="B2204" s="1" t="s">
        <v>687</v>
      </c>
      <c r="C2204" s="71" t="str">
        <f t="shared" ref="C2204:C2209" si="473">IF(A2204&lt;&gt;0,C2199,0)</f>
        <v>7.2.2.1</v>
      </c>
      <c r="D2204" s="72" t="s">
        <v>2951</v>
      </c>
      <c r="E2204" s="72" t="s">
        <v>2845</v>
      </c>
      <c r="F2204" s="72" t="s">
        <v>1390</v>
      </c>
      <c r="G2204" s="73">
        <v>0</v>
      </c>
      <c r="H2204" s="73">
        <v>0</v>
      </c>
      <c r="I2204" s="73">
        <v>0</v>
      </c>
      <c r="J2204" s="73">
        <v>0</v>
      </c>
      <c r="K2204" s="73">
        <v>0</v>
      </c>
      <c r="L2204" s="73">
        <v>0</v>
      </c>
      <c r="M2204" s="66"/>
      <c r="N2204" s="66"/>
      <c r="O2204" s="74">
        <v>0</v>
      </c>
      <c r="P2204" s="66">
        <f t="shared" si="470"/>
        <v>0</v>
      </c>
      <c r="Q2204" s="73">
        <v>0</v>
      </c>
      <c r="R2204" s="73">
        <v>0</v>
      </c>
      <c r="S2204" s="73">
        <v>0</v>
      </c>
      <c r="T2204" s="73">
        <v>0</v>
      </c>
      <c r="U2204" s="73">
        <v>0</v>
      </c>
      <c r="V2204" s="73">
        <v>0</v>
      </c>
      <c r="W2204" s="66"/>
      <c r="X2204" s="66"/>
      <c r="Y2204" s="74">
        <v>0</v>
      </c>
      <c r="Z2204" s="66">
        <f t="shared" si="471"/>
        <v>0</v>
      </c>
      <c r="AA2204" s="75">
        <v>0</v>
      </c>
    </row>
    <row r="2205" spans="1:27" ht="31.5">
      <c r="A2205" s="66" t="s">
        <v>2952</v>
      </c>
      <c r="B2205" s="1" t="s">
        <v>688</v>
      </c>
      <c r="C2205" s="71" t="str">
        <f t="shared" si="473"/>
        <v>7.2.2.1</v>
      </c>
      <c r="D2205" s="72" t="s">
        <v>2953</v>
      </c>
      <c r="E2205" s="72" t="s">
        <v>2845</v>
      </c>
      <c r="F2205" s="72" t="s">
        <v>1391</v>
      </c>
      <c r="G2205" s="73">
        <v>0</v>
      </c>
      <c r="H2205" s="73">
        <v>0</v>
      </c>
      <c r="I2205" s="73">
        <v>0</v>
      </c>
      <c r="J2205" s="73">
        <v>0</v>
      </c>
      <c r="K2205" s="73">
        <v>0</v>
      </c>
      <c r="L2205" s="73">
        <v>0</v>
      </c>
      <c r="M2205" s="66"/>
      <c r="N2205" s="66"/>
      <c r="O2205" s="74">
        <v>0</v>
      </c>
      <c r="P2205" s="66">
        <f t="shared" si="470"/>
        <v>0</v>
      </c>
      <c r="Q2205" s="73">
        <v>0</v>
      </c>
      <c r="R2205" s="73">
        <v>0</v>
      </c>
      <c r="S2205" s="73">
        <v>0</v>
      </c>
      <c r="T2205" s="73">
        <v>0</v>
      </c>
      <c r="U2205" s="73">
        <v>0</v>
      </c>
      <c r="V2205" s="73">
        <v>0</v>
      </c>
      <c r="W2205" s="66"/>
      <c r="X2205" s="66"/>
      <c r="Y2205" s="74">
        <v>0</v>
      </c>
      <c r="Z2205" s="66">
        <f t="shared" si="471"/>
        <v>0</v>
      </c>
      <c r="AA2205" s="75">
        <v>0</v>
      </c>
    </row>
    <row r="2206" spans="1:27" ht="15.75" hidden="1">
      <c r="A2206" s="66" t="s">
        <v>26</v>
      </c>
      <c r="B2206" s="1" t="s">
        <v>689</v>
      </c>
      <c r="C2206" s="71" t="str">
        <f t="shared" si="473"/>
        <v>7.2.2.1</v>
      </c>
      <c r="D2206" s="72">
        <v>0</v>
      </c>
      <c r="E2206" s="72">
        <v>0</v>
      </c>
      <c r="F2206" s="72">
        <v>0</v>
      </c>
      <c r="G2206" s="73">
        <v>0</v>
      </c>
      <c r="H2206" s="73">
        <v>0</v>
      </c>
      <c r="I2206" s="73">
        <v>0</v>
      </c>
      <c r="J2206" s="73">
        <v>0</v>
      </c>
      <c r="K2206" s="73">
        <v>0</v>
      </c>
      <c r="L2206" s="73">
        <v>0</v>
      </c>
      <c r="M2206" s="66"/>
      <c r="N2206" s="66"/>
      <c r="O2206" s="74">
        <v>0</v>
      </c>
      <c r="P2206" s="66">
        <f t="shared" si="470"/>
        <v>0</v>
      </c>
      <c r="Q2206" s="73">
        <v>0</v>
      </c>
      <c r="R2206" s="73">
        <v>0</v>
      </c>
      <c r="S2206" s="73">
        <v>0</v>
      </c>
      <c r="T2206" s="73">
        <v>0</v>
      </c>
      <c r="U2206" s="73">
        <v>0</v>
      </c>
      <c r="V2206" s="73">
        <v>0</v>
      </c>
      <c r="W2206" s="66"/>
      <c r="X2206" s="66"/>
      <c r="Y2206" s="74">
        <v>0</v>
      </c>
      <c r="Z2206" s="66">
        <f t="shared" si="471"/>
        <v>0</v>
      </c>
      <c r="AA2206" s="75">
        <v>0</v>
      </c>
    </row>
    <row r="2207" spans="1:27" ht="15.75" hidden="1">
      <c r="A2207" s="66" t="s">
        <v>26</v>
      </c>
      <c r="B2207" s="1" t="s">
        <v>690</v>
      </c>
      <c r="C2207" s="71" t="str">
        <f t="shared" si="473"/>
        <v>7.2.2.1</v>
      </c>
      <c r="D2207" s="72">
        <v>0</v>
      </c>
      <c r="E2207" s="72">
        <v>0</v>
      </c>
      <c r="F2207" s="72">
        <v>0</v>
      </c>
      <c r="G2207" s="73">
        <v>0</v>
      </c>
      <c r="H2207" s="73">
        <v>0</v>
      </c>
      <c r="I2207" s="73">
        <v>0</v>
      </c>
      <c r="J2207" s="73">
        <v>0</v>
      </c>
      <c r="K2207" s="73">
        <v>0</v>
      </c>
      <c r="L2207" s="73">
        <v>0</v>
      </c>
      <c r="M2207" s="66"/>
      <c r="N2207" s="66"/>
      <c r="O2207" s="74">
        <v>0</v>
      </c>
      <c r="P2207" s="66">
        <f t="shared" si="470"/>
        <v>0</v>
      </c>
      <c r="Q2207" s="73">
        <v>0</v>
      </c>
      <c r="R2207" s="73">
        <v>0</v>
      </c>
      <c r="S2207" s="73">
        <v>0</v>
      </c>
      <c r="T2207" s="73">
        <v>0</v>
      </c>
      <c r="U2207" s="73">
        <v>0</v>
      </c>
      <c r="V2207" s="73">
        <v>0</v>
      </c>
      <c r="W2207" s="66"/>
      <c r="X2207" s="66"/>
      <c r="Y2207" s="74">
        <v>0</v>
      </c>
      <c r="Z2207" s="66">
        <f t="shared" si="471"/>
        <v>0</v>
      </c>
      <c r="AA2207" s="75">
        <v>0</v>
      </c>
    </row>
    <row r="2208" spans="1:27" ht="15.75" hidden="1">
      <c r="A2208" s="66" t="s">
        <v>26</v>
      </c>
      <c r="B2208" s="1" t="s">
        <v>691</v>
      </c>
      <c r="C2208" s="71" t="str">
        <f t="shared" si="473"/>
        <v>7.2.2.1</v>
      </c>
      <c r="D2208" s="72">
        <v>0</v>
      </c>
      <c r="E2208" s="72">
        <v>0</v>
      </c>
      <c r="F2208" s="72">
        <v>0</v>
      </c>
      <c r="G2208" s="73">
        <v>0</v>
      </c>
      <c r="H2208" s="73">
        <v>0</v>
      </c>
      <c r="I2208" s="73">
        <v>0</v>
      </c>
      <c r="J2208" s="73">
        <v>0</v>
      </c>
      <c r="K2208" s="73">
        <v>0</v>
      </c>
      <c r="L2208" s="73">
        <v>0</v>
      </c>
      <c r="M2208" s="66"/>
      <c r="N2208" s="66"/>
      <c r="O2208" s="74">
        <v>0</v>
      </c>
      <c r="P2208" s="66">
        <f t="shared" si="470"/>
        <v>0</v>
      </c>
      <c r="Q2208" s="73">
        <v>0</v>
      </c>
      <c r="R2208" s="73">
        <v>0</v>
      </c>
      <c r="S2208" s="73">
        <v>0</v>
      </c>
      <c r="T2208" s="73">
        <v>0</v>
      </c>
      <c r="U2208" s="73">
        <v>0</v>
      </c>
      <c r="V2208" s="73">
        <v>0</v>
      </c>
      <c r="W2208" s="66"/>
      <c r="X2208" s="66"/>
      <c r="Y2208" s="74">
        <v>0</v>
      </c>
      <c r="Z2208" s="66">
        <f t="shared" si="471"/>
        <v>0</v>
      </c>
      <c r="AA2208" s="75">
        <v>0</v>
      </c>
    </row>
    <row r="2209" spans="1:27" ht="15.75" hidden="1">
      <c r="A2209" s="66" t="s">
        <v>26</v>
      </c>
      <c r="B2209" s="1" t="s">
        <v>692</v>
      </c>
      <c r="C2209" s="71" t="str">
        <f t="shared" si="473"/>
        <v>7.2.2.1</v>
      </c>
      <c r="D2209" s="72">
        <v>0</v>
      </c>
      <c r="E2209" s="72">
        <v>0</v>
      </c>
      <c r="F2209" s="72">
        <v>0</v>
      </c>
      <c r="G2209" s="73">
        <v>0</v>
      </c>
      <c r="H2209" s="73">
        <v>0</v>
      </c>
      <c r="I2209" s="73">
        <v>0</v>
      </c>
      <c r="J2209" s="73">
        <v>0</v>
      </c>
      <c r="K2209" s="73">
        <v>0</v>
      </c>
      <c r="L2209" s="73">
        <v>0</v>
      </c>
      <c r="M2209" s="66"/>
      <c r="N2209" s="66"/>
      <c r="O2209" s="74">
        <v>0</v>
      </c>
      <c r="P2209" s="66">
        <f t="shared" si="470"/>
        <v>0</v>
      </c>
      <c r="Q2209" s="73">
        <v>0</v>
      </c>
      <c r="R2209" s="73">
        <v>0</v>
      </c>
      <c r="S2209" s="73">
        <v>0</v>
      </c>
      <c r="T2209" s="73">
        <v>0</v>
      </c>
      <c r="U2209" s="73">
        <v>0</v>
      </c>
      <c r="V2209" s="73">
        <v>0</v>
      </c>
      <c r="W2209" s="66"/>
      <c r="X2209" s="66"/>
      <c r="Y2209" s="74">
        <v>0</v>
      </c>
      <c r="Z2209" s="66">
        <f t="shared" si="471"/>
        <v>0</v>
      </c>
      <c r="AA2209" s="75">
        <v>0</v>
      </c>
    </row>
    <row r="2210" spans="1:27" ht="31.5">
      <c r="A2210" s="66" t="s">
        <v>26</v>
      </c>
      <c r="B2210" s="1"/>
      <c r="C2210" s="63" t="s">
        <v>693</v>
      </c>
      <c r="D2210" s="64" t="s">
        <v>260</v>
      </c>
      <c r="E2210" s="52" t="s">
        <v>53</v>
      </c>
      <c r="F2210" s="72">
        <v>0</v>
      </c>
      <c r="G2210" s="66">
        <f t="shared" ref="G2210:Z2210" si="474">SUBTOTAL(9,G2211:G2221)</f>
        <v>0</v>
      </c>
      <c r="H2210" s="66">
        <f t="shared" si="474"/>
        <v>0</v>
      </c>
      <c r="I2210" s="66">
        <f t="shared" si="474"/>
        <v>0</v>
      </c>
      <c r="J2210" s="66">
        <f t="shared" si="474"/>
        <v>0</v>
      </c>
      <c r="K2210" s="66">
        <f t="shared" si="474"/>
        <v>0</v>
      </c>
      <c r="L2210" s="66">
        <f t="shared" si="474"/>
        <v>0</v>
      </c>
      <c r="M2210" s="66">
        <f t="shared" si="474"/>
        <v>0</v>
      </c>
      <c r="N2210" s="66">
        <f t="shared" si="474"/>
        <v>0</v>
      </c>
      <c r="O2210" s="66">
        <f t="shared" si="474"/>
        <v>0</v>
      </c>
      <c r="P2210" s="66">
        <f t="shared" si="474"/>
        <v>0</v>
      </c>
      <c r="Q2210" s="66">
        <f t="shared" si="474"/>
        <v>0</v>
      </c>
      <c r="R2210" s="66">
        <f t="shared" si="474"/>
        <v>0</v>
      </c>
      <c r="S2210" s="66">
        <f t="shared" si="474"/>
        <v>0</v>
      </c>
      <c r="T2210" s="66">
        <f t="shared" si="474"/>
        <v>0</v>
      </c>
      <c r="U2210" s="66">
        <f t="shared" si="474"/>
        <v>0</v>
      </c>
      <c r="V2210" s="66">
        <f t="shared" si="474"/>
        <v>0</v>
      </c>
      <c r="W2210" s="66">
        <f t="shared" si="474"/>
        <v>0</v>
      </c>
      <c r="X2210" s="66">
        <f t="shared" si="474"/>
        <v>0</v>
      </c>
      <c r="Y2210" s="66">
        <f t="shared" si="474"/>
        <v>0</v>
      </c>
      <c r="Z2210" s="66">
        <f t="shared" si="474"/>
        <v>0</v>
      </c>
      <c r="AA2210" s="67">
        <f>SUBTOTAL(9,AA2211:AA2221)</f>
        <v>0</v>
      </c>
    </row>
    <row r="2211" spans="1:27" ht="15.75" hidden="1">
      <c r="A2211" s="66" t="s">
        <v>26</v>
      </c>
      <c r="B2211" s="1" t="s">
        <v>626</v>
      </c>
      <c r="C2211" s="71" t="str">
        <f>IF(A2211&lt;&gt;0,C2210,0)</f>
        <v>7.2.2.2</v>
      </c>
      <c r="D2211" s="72">
        <v>0</v>
      </c>
      <c r="E2211" s="72">
        <v>0</v>
      </c>
      <c r="F2211" s="72">
        <v>0</v>
      </c>
      <c r="G2211" s="73">
        <v>0</v>
      </c>
      <c r="H2211" s="73">
        <v>0</v>
      </c>
      <c r="I2211" s="73">
        <v>0</v>
      </c>
      <c r="J2211" s="73">
        <v>0</v>
      </c>
      <c r="K2211" s="73">
        <v>0</v>
      </c>
      <c r="L2211" s="73">
        <v>0</v>
      </c>
      <c r="M2211" s="66"/>
      <c r="N2211" s="66"/>
      <c r="O2211" s="74">
        <v>0</v>
      </c>
      <c r="P2211" s="66">
        <f t="shared" ref="P2211:P2221" si="475">L2211-O2211</f>
        <v>0</v>
      </c>
      <c r="Q2211" s="73">
        <v>0</v>
      </c>
      <c r="R2211" s="73">
        <v>0</v>
      </c>
      <c r="S2211" s="73">
        <v>0</v>
      </c>
      <c r="T2211" s="73">
        <v>0</v>
      </c>
      <c r="U2211" s="73">
        <v>0</v>
      </c>
      <c r="V2211" s="73">
        <v>0</v>
      </c>
      <c r="W2211" s="66"/>
      <c r="X2211" s="66"/>
      <c r="Y2211" s="74">
        <v>0</v>
      </c>
      <c r="Z2211" s="66">
        <f t="shared" ref="Z2211:Z2221" si="476">V2211-Y2211</f>
        <v>0</v>
      </c>
      <c r="AA2211" s="75">
        <v>0</v>
      </c>
    </row>
    <row r="2212" spans="1:27" ht="15.75" hidden="1">
      <c r="A2212" s="66" t="s">
        <v>26</v>
      </c>
      <c r="B2212" s="1" t="s">
        <v>627</v>
      </c>
      <c r="C2212" s="71" t="str">
        <f>IF(A2212&lt;&gt;0,C2210,0)</f>
        <v>7.2.2.2</v>
      </c>
      <c r="D2212" s="72">
        <v>0</v>
      </c>
      <c r="E2212" s="72">
        <v>0</v>
      </c>
      <c r="F2212" s="72">
        <v>0</v>
      </c>
      <c r="G2212" s="73">
        <v>0</v>
      </c>
      <c r="H2212" s="73">
        <v>0</v>
      </c>
      <c r="I2212" s="73">
        <v>0</v>
      </c>
      <c r="J2212" s="73">
        <v>0</v>
      </c>
      <c r="K2212" s="73">
        <v>0</v>
      </c>
      <c r="L2212" s="73">
        <v>0</v>
      </c>
      <c r="M2212" s="66"/>
      <c r="N2212" s="66"/>
      <c r="O2212" s="74">
        <v>0</v>
      </c>
      <c r="P2212" s="66">
        <f t="shared" si="475"/>
        <v>0</v>
      </c>
      <c r="Q2212" s="73">
        <v>0</v>
      </c>
      <c r="R2212" s="73">
        <v>0</v>
      </c>
      <c r="S2212" s="73">
        <v>0</v>
      </c>
      <c r="T2212" s="73">
        <v>0</v>
      </c>
      <c r="U2212" s="73">
        <v>0</v>
      </c>
      <c r="V2212" s="73">
        <v>0</v>
      </c>
      <c r="W2212" s="66"/>
      <c r="X2212" s="66"/>
      <c r="Y2212" s="74">
        <v>0</v>
      </c>
      <c r="Z2212" s="66">
        <f t="shared" si="476"/>
        <v>0</v>
      </c>
      <c r="AA2212" s="75">
        <v>0</v>
      </c>
    </row>
    <row r="2213" spans="1:27" ht="15.75" hidden="1">
      <c r="A2213" s="66" t="s">
        <v>26</v>
      </c>
      <c r="B2213" s="1" t="s">
        <v>628</v>
      </c>
      <c r="C2213" s="71" t="str">
        <f>IF(A2213&lt;&gt;0,C2210,0)</f>
        <v>7.2.2.2</v>
      </c>
      <c r="D2213" s="72">
        <v>0</v>
      </c>
      <c r="E2213" s="72">
        <v>0</v>
      </c>
      <c r="F2213" s="72">
        <v>0</v>
      </c>
      <c r="G2213" s="73">
        <v>0</v>
      </c>
      <c r="H2213" s="73">
        <v>0</v>
      </c>
      <c r="I2213" s="73">
        <v>0</v>
      </c>
      <c r="J2213" s="73">
        <v>0</v>
      </c>
      <c r="K2213" s="73">
        <v>0</v>
      </c>
      <c r="L2213" s="73">
        <v>0</v>
      </c>
      <c r="M2213" s="66"/>
      <c r="N2213" s="66"/>
      <c r="O2213" s="74">
        <v>0</v>
      </c>
      <c r="P2213" s="66">
        <f t="shared" si="475"/>
        <v>0</v>
      </c>
      <c r="Q2213" s="73">
        <v>0</v>
      </c>
      <c r="R2213" s="73">
        <v>0</v>
      </c>
      <c r="S2213" s="73">
        <v>0</v>
      </c>
      <c r="T2213" s="73">
        <v>0</v>
      </c>
      <c r="U2213" s="73">
        <v>0</v>
      </c>
      <c r="V2213" s="73">
        <v>0</v>
      </c>
      <c r="W2213" s="66"/>
      <c r="X2213" s="66"/>
      <c r="Y2213" s="74">
        <v>0</v>
      </c>
      <c r="Z2213" s="66">
        <f t="shared" si="476"/>
        <v>0</v>
      </c>
      <c r="AA2213" s="75">
        <v>0</v>
      </c>
    </row>
    <row r="2214" spans="1:27" ht="15.75" hidden="1">
      <c r="A2214" s="66" t="s">
        <v>26</v>
      </c>
      <c r="B2214" s="1" t="s">
        <v>629</v>
      </c>
      <c r="C2214" s="71" t="str">
        <f>IF(A2214&lt;&gt;0,C2210,0)</f>
        <v>7.2.2.2</v>
      </c>
      <c r="D2214" s="72">
        <v>0</v>
      </c>
      <c r="E2214" s="72">
        <v>0</v>
      </c>
      <c r="F2214" s="72">
        <v>0</v>
      </c>
      <c r="G2214" s="73">
        <v>0</v>
      </c>
      <c r="H2214" s="73">
        <v>0</v>
      </c>
      <c r="I2214" s="73">
        <v>0</v>
      </c>
      <c r="J2214" s="73">
        <v>0</v>
      </c>
      <c r="K2214" s="73">
        <v>0</v>
      </c>
      <c r="L2214" s="73">
        <v>0</v>
      </c>
      <c r="M2214" s="66"/>
      <c r="N2214" s="66"/>
      <c r="O2214" s="74">
        <v>0</v>
      </c>
      <c r="P2214" s="66">
        <f t="shared" si="475"/>
        <v>0</v>
      </c>
      <c r="Q2214" s="73">
        <v>0</v>
      </c>
      <c r="R2214" s="73">
        <v>0</v>
      </c>
      <c r="S2214" s="73">
        <v>0</v>
      </c>
      <c r="T2214" s="73">
        <v>0</v>
      </c>
      <c r="U2214" s="73">
        <v>0</v>
      </c>
      <c r="V2214" s="73">
        <v>0</v>
      </c>
      <c r="W2214" s="66"/>
      <c r="X2214" s="66"/>
      <c r="Y2214" s="74">
        <v>0</v>
      </c>
      <c r="Z2214" s="66">
        <f t="shared" si="476"/>
        <v>0</v>
      </c>
      <c r="AA2214" s="75">
        <v>0</v>
      </c>
    </row>
    <row r="2215" spans="1:27" ht="15.75" hidden="1">
      <c r="A2215" s="66" t="s">
        <v>26</v>
      </c>
      <c r="B2215" s="1" t="s">
        <v>630</v>
      </c>
      <c r="C2215" s="71" t="str">
        <f>IF(A2215&lt;&gt;0,C2210,0)</f>
        <v>7.2.2.2</v>
      </c>
      <c r="D2215" s="72">
        <v>0</v>
      </c>
      <c r="E2215" s="72">
        <v>0</v>
      </c>
      <c r="F2215" s="72">
        <v>0</v>
      </c>
      <c r="G2215" s="73">
        <v>0</v>
      </c>
      <c r="H2215" s="73">
        <v>0</v>
      </c>
      <c r="I2215" s="73">
        <v>0</v>
      </c>
      <c r="J2215" s="73">
        <v>0</v>
      </c>
      <c r="K2215" s="73">
        <v>0</v>
      </c>
      <c r="L2215" s="73">
        <v>0</v>
      </c>
      <c r="M2215" s="66"/>
      <c r="N2215" s="66"/>
      <c r="O2215" s="74">
        <v>0</v>
      </c>
      <c r="P2215" s="66">
        <f t="shared" si="475"/>
        <v>0</v>
      </c>
      <c r="Q2215" s="73">
        <v>0</v>
      </c>
      <c r="R2215" s="73">
        <v>0</v>
      </c>
      <c r="S2215" s="73">
        <v>0</v>
      </c>
      <c r="T2215" s="73">
        <v>0</v>
      </c>
      <c r="U2215" s="73">
        <v>0</v>
      </c>
      <c r="V2215" s="73">
        <v>0</v>
      </c>
      <c r="W2215" s="66"/>
      <c r="X2215" s="66"/>
      <c r="Y2215" s="74">
        <v>0</v>
      </c>
      <c r="Z2215" s="66">
        <f t="shared" si="476"/>
        <v>0</v>
      </c>
      <c r="AA2215" s="75">
        <v>0</v>
      </c>
    </row>
    <row r="2216" spans="1:27" ht="15.75" hidden="1">
      <c r="A2216" s="66" t="s">
        <v>26</v>
      </c>
      <c r="B2216" s="1" t="s">
        <v>631</v>
      </c>
      <c r="C2216" s="71" t="str">
        <f>IF(A2216&lt;&gt;0,C2210,0)</f>
        <v>7.2.2.2</v>
      </c>
      <c r="D2216" s="72">
        <v>0</v>
      </c>
      <c r="E2216" s="72">
        <v>0</v>
      </c>
      <c r="F2216" s="72">
        <v>0</v>
      </c>
      <c r="G2216" s="73">
        <v>0</v>
      </c>
      <c r="H2216" s="73">
        <v>0</v>
      </c>
      <c r="I2216" s="73">
        <v>0</v>
      </c>
      <c r="J2216" s="73">
        <v>0</v>
      </c>
      <c r="K2216" s="73">
        <v>0</v>
      </c>
      <c r="L2216" s="73">
        <v>0</v>
      </c>
      <c r="M2216" s="66"/>
      <c r="N2216" s="66"/>
      <c r="O2216" s="74">
        <v>0</v>
      </c>
      <c r="P2216" s="66">
        <f t="shared" si="475"/>
        <v>0</v>
      </c>
      <c r="Q2216" s="73">
        <v>0</v>
      </c>
      <c r="R2216" s="73">
        <v>0</v>
      </c>
      <c r="S2216" s="73">
        <v>0</v>
      </c>
      <c r="T2216" s="73">
        <v>0</v>
      </c>
      <c r="U2216" s="73">
        <v>0</v>
      </c>
      <c r="V2216" s="73">
        <v>0</v>
      </c>
      <c r="W2216" s="66"/>
      <c r="X2216" s="66"/>
      <c r="Y2216" s="74">
        <v>0</v>
      </c>
      <c r="Z2216" s="66">
        <f t="shared" si="476"/>
        <v>0</v>
      </c>
      <c r="AA2216" s="75">
        <v>0</v>
      </c>
    </row>
    <row r="2217" spans="1:27" ht="15.75" hidden="1">
      <c r="A2217" s="66" t="s">
        <v>26</v>
      </c>
      <c r="B2217" s="1" t="s">
        <v>632</v>
      </c>
      <c r="C2217" s="71" t="str">
        <f>IF(A2217&lt;&gt;0,C2210,0)</f>
        <v>7.2.2.2</v>
      </c>
      <c r="D2217" s="72">
        <v>0</v>
      </c>
      <c r="E2217" s="72">
        <v>0</v>
      </c>
      <c r="F2217" s="72">
        <v>0</v>
      </c>
      <c r="G2217" s="73">
        <v>0</v>
      </c>
      <c r="H2217" s="73">
        <v>0</v>
      </c>
      <c r="I2217" s="73">
        <v>0</v>
      </c>
      <c r="J2217" s="73">
        <v>0</v>
      </c>
      <c r="K2217" s="73">
        <v>0</v>
      </c>
      <c r="L2217" s="73">
        <v>0</v>
      </c>
      <c r="M2217" s="66"/>
      <c r="N2217" s="66"/>
      <c r="O2217" s="74">
        <v>0</v>
      </c>
      <c r="P2217" s="66">
        <f t="shared" si="475"/>
        <v>0</v>
      </c>
      <c r="Q2217" s="73">
        <v>0</v>
      </c>
      <c r="R2217" s="73">
        <v>0</v>
      </c>
      <c r="S2217" s="73">
        <v>0</v>
      </c>
      <c r="T2217" s="73">
        <v>0</v>
      </c>
      <c r="U2217" s="73">
        <v>0</v>
      </c>
      <c r="V2217" s="73">
        <v>0</v>
      </c>
      <c r="W2217" s="66"/>
      <c r="X2217" s="66"/>
      <c r="Y2217" s="74">
        <v>0</v>
      </c>
      <c r="Z2217" s="66">
        <f t="shared" si="476"/>
        <v>0</v>
      </c>
      <c r="AA2217" s="75">
        <v>0</v>
      </c>
    </row>
    <row r="2218" spans="1:27" ht="15.75" hidden="1">
      <c r="A2218" s="66" t="s">
        <v>26</v>
      </c>
      <c r="B2218" s="1" t="s">
        <v>633</v>
      </c>
      <c r="C2218" s="71" t="str">
        <f>IF(A2218&lt;&gt;0,C2210,0)</f>
        <v>7.2.2.2</v>
      </c>
      <c r="D2218" s="72">
        <v>0</v>
      </c>
      <c r="E2218" s="72">
        <v>0</v>
      </c>
      <c r="F2218" s="72">
        <v>0</v>
      </c>
      <c r="G2218" s="73">
        <v>0</v>
      </c>
      <c r="H2218" s="73">
        <v>0</v>
      </c>
      <c r="I2218" s="73">
        <v>0</v>
      </c>
      <c r="J2218" s="73">
        <v>0</v>
      </c>
      <c r="K2218" s="73">
        <v>0</v>
      </c>
      <c r="L2218" s="73">
        <v>0</v>
      </c>
      <c r="M2218" s="66"/>
      <c r="N2218" s="66"/>
      <c r="O2218" s="74">
        <v>0</v>
      </c>
      <c r="P2218" s="66">
        <f t="shared" si="475"/>
        <v>0</v>
      </c>
      <c r="Q2218" s="73">
        <v>0</v>
      </c>
      <c r="R2218" s="73">
        <v>0</v>
      </c>
      <c r="S2218" s="73">
        <v>0</v>
      </c>
      <c r="T2218" s="73">
        <v>0</v>
      </c>
      <c r="U2218" s="73">
        <v>0</v>
      </c>
      <c r="V2218" s="73">
        <v>0</v>
      </c>
      <c r="W2218" s="66"/>
      <c r="X2218" s="66"/>
      <c r="Y2218" s="74">
        <v>0</v>
      </c>
      <c r="Z2218" s="66">
        <f t="shared" si="476"/>
        <v>0</v>
      </c>
      <c r="AA2218" s="75">
        <v>0</v>
      </c>
    </row>
    <row r="2219" spans="1:27" ht="15.75" hidden="1">
      <c r="A2219" s="66" t="s">
        <v>26</v>
      </c>
      <c r="B2219" s="1" t="s">
        <v>635</v>
      </c>
      <c r="C2219" s="71" t="str">
        <f>IF(A2219&lt;&gt;0,C2210,0)</f>
        <v>7.2.2.2</v>
      </c>
      <c r="D2219" s="72">
        <v>0</v>
      </c>
      <c r="E2219" s="72">
        <v>0</v>
      </c>
      <c r="F2219" s="72">
        <v>0</v>
      </c>
      <c r="G2219" s="73">
        <v>0</v>
      </c>
      <c r="H2219" s="73">
        <v>0</v>
      </c>
      <c r="I2219" s="73">
        <v>0</v>
      </c>
      <c r="J2219" s="73">
        <v>0</v>
      </c>
      <c r="K2219" s="73">
        <v>0</v>
      </c>
      <c r="L2219" s="73">
        <v>0</v>
      </c>
      <c r="M2219" s="66"/>
      <c r="N2219" s="66"/>
      <c r="O2219" s="74">
        <v>0</v>
      </c>
      <c r="P2219" s="66">
        <f t="shared" si="475"/>
        <v>0</v>
      </c>
      <c r="Q2219" s="73">
        <v>0</v>
      </c>
      <c r="R2219" s="73">
        <v>0</v>
      </c>
      <c r="S2219" s="73">
        <v>0</v>
      </c>
      <c r="T2219" s="73">
        <v>0</v>
      </c>
      <c r="U2219" s="73">
        <v>0</v>
      </c>
      <c r="V2219" s="73">
        <v>0</v>
      </c>
      <c r="W2219" s="66"/>
      <c r="X2219" s="66"/>
      <c r="Y2219" s="74">
        <v>0</v>
      </c>
      <c r="Z2219" s="66">
        <f t="shared" si="476"/>
        <v>0</v>
      </c>
      <c r="AA2219" s="75">
        <v>0</v>
      </c>
    </row>
    <row r="2220" spans="1:27" ht="15.75" hidden="1">
      <c r="A2220" s="66" t="s">
        <v>26</v>
      </c>
      <c r="B2220" s="1" t="s">
        <v>636</v>
      </c>
      <c r="C2220" s="71" t="str">
        <f>IF(A2220&lt;&gt;0,C2210,0)</f>
        <v>7.2.2.2</v>
      </c>
      <c r="D2220" s="72">
        <v>0</v>
      </c>
      <c r="E2220" s="72">
        <v>0</v>
      </c>
      <c r="F2220" s="72">
        <v>0</v>
      </c>
      <c r="G2220" s="73">
        <v>0</v>
      </c>
      <c r="H2220" s="73">
        <v>0</v>
      </c>
      <c r="I2220" s="73">
        <v>0</v>
      </c>
      <c r="J2220" s="73">
        <v>0</v>
      </c>
      <c r="K2220" s="73">
        <v>0</v>
      </c>
      <c r="L2220" s="73">
        <v>0</v>
      </c>
      <c r="M2220" s="66"/>
      <c r="N2220" s="66"/>
      <c r="O2220" s="74">
        <v>0</v>
      </c>
      <c r="P2220" s="66">
        <f t="shared" si="475"/>
        <v>0</v>
      </c>
      <c r="Q2220" s="73">
        <v>0</v>
      </c>
      <c r="R2220" s="73">
        <v>0</v>
      </c>
      <c r="S2220" s="73">
        <v>0</v>
      </c>
      <c r="T2220" s="73">
        <v>0</v>
      </c>
      <c r="U2220" s="73">
        <v>0</v>
      </c>
      <c r="V2220" s="73">
        <v>0</v>
      </c>
      <c r="W2220" s="66"/>
      <c r="X2220" s="66"/>
      <c r="Y2220" s="74">
        <v>0</v>
      </c>
      <c r="Z2220" s="66">
        <f t="shared" si="476"/>
        <v>0</v>
      </c>
      <c r="AA2220" s="75">
        <v>0</v>
      </c>
    </row>
    <row r="2221" spans="1:27" ht="15.75" hidden="1">
      <c r="A2221" s="66" t="s">
        <v>26</v>
      </c>
      <c r="B2221" s="1" t="s">
        <v>651</v>
      </c>
      <c r="C2221" s="71" t="str">
        <f>IF(A2221&lt;&gt;0,C2210,0)</f>
        <v>7.2.2.2</v>
      </c>
      <c r="D2221" s="72">
        <v>0</v>
      </c>
      <c r="E2221" s="72">
        <v>0</v>
      </c>
      <c r="F2221" s="72">
        <v>0</v>
      </c>
      <c r="G2221" s="73">
        <v>0</v>
      </c>
      <c r="H2221" s="73">
        <v>0</v>
      </c>
      <c r="I2221" s="73">
        <v>0</v>
      </c>
      <c r="J2221" s="73">
        <v>0</v>
      </c>
      <c r="K2221" s="73">
        <v>0</v>
      </c>
      <c r="L2221" s="73">
        <v>0</v>
      </c>
      <c r="M2221" s="66"/>
      <c r="N2221" s="66"/>
      <c r="O2221" s="74">
        <v>0</v>
      </c>
      <c r="P2221" s="66">
        <f t="shared" si="475"/>
        <v>0</v>
      </c>
      <c r="Q2221" s="73">
        <v>0</v>
      </c>
      <c r="R2221" s="73">
        <v>0</v>
      </c>
      <c r="S2221" s="73">
        <v>0</v>
      </c>
      <c r="T2221" s="73">
        <v>0</v>
      </c>
      <c r="U2221" s="73">
        <v>0</v>
      </c>
      <c r="V2221" s="73">
        <v>0</v>
      </c>
      <c r="W2221" s="66"/>
      <c r="X2221" s="66"/>
      <c r="Y2221" s="74">
        <v>0</v>
      </c>
      <c r="Z2221" s="66">
        <f t="shared" si="476"/>
        <v>0</v>
      </c>
      <c r="AA2221" s="75">
        <v>0</v>
      </c>
    </row>
    <row r="2222" spans="1:27" ht="31.5">
      <c r="A2222" s="66" t="s">
        <v>26</v>
      </c>
      <c r="B2222" s="1"/>
      <c r="C2222" s="78" t="s">
        <v>694</v>
      </c>
      <c r="D2222" s="64" t="s">
        <v>164</v>
      </c>
      <c r="E2222" s="52" t="s">
        <v>50</v>
      </c>
      <c r="F2222" s="72">
        <v>0</v>
      </c>
      <c r="G2222" s="66">
        <f t="shared" ref="G2222:Z2222" si="477">G2223+G2229+G2235+G2241+G2247+G2253+G2259+G2265</f>
        <v>0</v>
      </c>
      <c r="H2222" s="66">
        <f t="shared" si="477"/>
        <v>0</v>
      </c>
      <c r="I2222" s="66">
        <f t="shared" si="477"/>
        <v>0</v>
      </c>
      <c r="J2222" s="66">
        <f t="shared" si="477"/>
        <v>0</v>
      </c>
      <c r="K2222" s="66">
        <f t="shared" si="477"/>
        <v>0</v>
      </c>
      <c r="L2222" s="66">
        <f t="shared" si="477"/>
        <v>1.3886182158</v>
      </c>
      <c r="M2222" s="66">
        <f t="shared" si="477"/>
        <v>0</v>
      </c>
      <c r="N2222" s="66">
        <f t="shared" si="477"/>
        <v>0</v>
      </c>
      <c r="O2222" s="66">
        <f t="shared" si="477"/>
        <v>1.3594894799999999</v>
      </c>
      <c r="P2222" s="66">
        <f t="shared" si="477"/>
        <v>2.9128735800000083E-2</v>
      </c>
      <c r="Q2222" s="66">
        <f t="shared" si="477"/>
        <v>0</v>
      </c>
      <c r="R2222" s="66">
        <f t="shared" si="477"/>
        <v>0</v>
      </c>
      <c r="S2222" s="66">
        <f t="shared" si="477"/>
        <v>0</v>
      </c>
      <c r="T2222" s="66">
        <f t="shared" si="477"/>
        <v>0</v>
      </c>
      <c r="U2222" s="66">
        <f t="shared" si="477"/>
        <v>0</v>
      </c>
      <c r="V2222" s="66">
        <f t="shared" si="477"/>
        <v>1.3886182158</v>
      </c>
      <c r="W2222" s="66">
        <f t="shared" si="477"/>
        <v>0</v>
      </c>
      <c r="X2222" s="66">
        <f t="shared" si="477"/>
        <v>0</v>
      </c>
      <c r="Y2222" s="66">
        <f t="shared" si="477"/>
        <v>1.3594894799999999</v>
      </c>
      <c r="Z2222" s="66">
        <f t="shared" si="477"/>
        <v>2.9128735800000083E-2</v>
      </c>
      <c r="AA2222" s="67">
        <f>AA2223+AA2229+AA2235+AA2241+AA2247+AA2253+AA2259+AA2265</f>
        <v>0</v>
      </c>
    </row>
    <row r="2223" spans="1:27" ht="31.5">
      <c r="A2223" s="66" t="s">
        <v>26</v>
      </c>
      <c r="B2223" s="1"/>
      <c r="C2223" s="63" t="s">
        <v>695</v>
      </c>
      <c r="D2223" s="64" t="s">
        <v>166</v>
      </c>
      <c r="E2223" s="52" t="s">
        <v>53</v>
      </c>
      <c r="F2223" s="72">
        <v>0</v>
      </c>
      <c r="G2223" s="66">
        <f t="shared" ref="G2223:Z2223" si="478">SUBTOTAL(9,G2224:G2228)</f>
        <v>0</v>
      </c>
      <c r="H2223" s="66">
        <f t="shared" si="478"/>
        <v>0</v>
      </c>
      <c r="I2223" s="66">
        <f t="shared" si="478"/>
        <v>0</v>
      </c>
      <c r="J2223" s="66">
        <f t="shared" si="478"/>
        <v>0</v>
      </c>
      <c r="K2223" s="66">
        <f t="shared" si="478"/>
        <v>0</v>
      </c>
      <c r="L2223" s="66">
        <f t="shared" si="478"/>
        <v>1.3886182158</v>
      </c>
      <c r="M2223" s="66">
        <f t="shared" si="478"/>
        <v>0</v>
      </c>
      <c r="N2223" s="66">
        <f t="shared" si="478"/>
        <v>0</v>
      </c>
      <c r="O2223" s="66">
        <f t="shared" si="478"/>
        <v>1.3594894799999999</v>
      </c>
      <c r="P2223" s="66">
        <f t="shared" si="478"/>
        <v>2.9128735800000083E-2</v>
      </c>
      <c r="Q2223" s="66">
        <f t="shared" si="478"/>
        <v>0</v>
      </c>
      <c r="R2223" s="66">
        <f t="shared" si="478"/>
        <v>0</v>
      </c>
      <c r="S2223" s="66">
        <f t="shared" si="478"/>
        <v>0</v>
      </c>
      <c r="T2223" s="66">
        <f t="shared" si="478"/>
        <v>0</v>
      </c>
      <c r="U2223" s="66">
        <f t="shared" si="478"/>
        <v>0</v>
      </c>
      <c r="V2223" s="66">
        <f t="shared" si="478"/>
        <v>1.3886182158</v>
      </c>
      <c r="W2223" s="66">
        <f t="shared" si="478"/>
        <v>0</v>
      </c>
      <c r="X2223" s="66">
        <f t="shared" si="478"/>
        <v>0</v>
      </c>
      <c r="Y2223" s="66">
        <f t="shared" si="478"/>
        <v>1.3594894799999999</v>
      </c>
      <c r="Z2223" s="66">
        <f t="shared" si="478"/>
        <v>2.9128735800000083E-2</v>
      </c>
      <c r="AA2223" s="67">
        <f>SUBTOTAL(9,AA2224:AA2228)</f>
        <v>0</v>
      </c>
    </row>
    <row r="2224" spans="1:27" ht="31.5">
      <c r="A2224" s="66" t="s">
        <v>2954</v>
      </c>
      <c r="B2224" s="1" t="s">
        <v>626</v>
      </c>
      <c r="C2224" s="71" t="str">
        <f>IF(A2224&lt;&gt;0,C2223,0)</f>
        <v>7.2.3.1</v>
      </c>
      <c r="D2224" s="72" t="s">
        <v>2955</v>
      </c>
      <c r="E2224" s="72" t="s">
        <v>2845</v>
      </c>
      <c r="F2224" s="72" t="s">
        <v>1392</v>
      </c>
      <c r="G2224" s="73">
        <v>0</v>
      </c>
      <c r="H2224" s="73">
        <v>0</v>
      </c>
      <c r="I2224" s="73">
        <v>0</v>
      </c>
      <c r="J2224" s="73">
        <v>0</v>
      </c>
      <c r="K2224" s="73">
        <v>0</v>
      </c>
      <c r="L2224" s="73">
        <v>1.3886182158</v>
      </c>
      <c r="M2224" s="66"/>
      <c r="N2224" s="66"/>
      <c r="O2224" s="74">
        <v>1.3594894799999999</v>
      </c>
      <c r="P2224" s="66">
        <f>L2224-O2224</f>
        <v>2.9128735800000083E-2</v>
      </c>
      <c r="Q2224" s="73">
        <v>0</v>
      </c>
      <c r="R2224" s="73">
        <v>0</v>
      </c>
      <c r="S2224" s="73">
        <v>0</v>
      </c>
      <c r="T2224" s="73">
        <v>0</v>
      </c>
      <c r="U2224" s="73">
        <v>0</v>
      </c>
      <c r="V2224" s="73">
        <v>1.3886182158</v>
      </c>
      <c r="W2224" s="66"/>
      <c r="X2224" s="66"/>
      <c r="Y2224" s="74">
        <v>1.3594894799999999</v>
      </c>
      <c r="Z2224" s="66">
        <f>V2224-Y2224</f>
        <v>2.9128735800000083E-2</v>
      </c>
      <c r="AA2224" s="75">
        <v>0</v>
      </c>
    </row>
    <row r="2225" spans="1:27" ht="47.25" hidden="1" customHeight="1">
      <c r="A2225" s="66" t="s">
        <v>26</v>
      </c>
      <c r="B2225" s="1" t="s">
        <v>627</v>
      </c>
      <c r="C2225" s="71" t="str">
        <f>IF(A2225&lt;&gt;0,C2223,0)</f>
        <v>7.2.3.1</v>
      </c>
      <c r="D2225" s="72">
        <v>0</v>
      </c>
      <c r="E2225" s="72">
        <v>0</v>
      </c>
      <c r="F2225" s="72">
        <v>0</v>
      </c>
      <c r="G2225" s="73">
        <v>0</v>
      </c>
      <c r="H2225" s="73">
        <v>0</v>
      </c>
      <c r="I2225" s="73">
        <v>0</v>
      </c>
      <c r="J2225" s="73">
        <v>0</v>
      </c>
      <c r="K2225" s="73">
        <v>0</v>
      </c>
      <c r="L2225" s="73">
        <v>0</v>
      </c>
      <c r="M2225" s="66"/>
      <c r="N2225" s="66"/>
      <c r="O2225" s="74">
        <v>0</v>
      </c>
      <c r="P2225" s="66">
        <f>L2225-O2225</f>
        <v>0</v>
      </c>
      <c r="Q2225" s="73">
        <v>0</v>
      </c>
      <c r="R2225" s="73">
        <v>0</v>
      </c>
      <c r="S2225" s="73">
        <v>0</v>
      </c>
      <c r="T2225" s="73">
        <v>0</v>
      </c>
      <c r="U2225" s="73">
        <v>0</v>
      </c>
      <c r="V2225" s="73">
        <v>0</v>
      </c>
      <c r="W2225" s="66"/>
      <c r="X2225" s="66"/>
      <c r="Y2225" s="74">
        <v>0</v>
      </c>
      <c r="Z2225" s="66">
        <f>V2225-Y2225</f>
        <v>0</v>
      </c>
      <c r="AA2225" s="75">
        <v>0</v>
      </c>
    </row>
    <row r="2226" spans="1:27" ht="47.25" hidden="1" customHeight="1">
      <c r="A2226" s="66" t="s">
        <v>26</v>
      </c>
      <c r="B2226" s="1" t="s">
        <v>628</v>
      </c>
      <c r="C2226" s="71" t="str">
        <f>IF(A2226&lt;&gt;0,C2223,0)</f>
        <v>7.2.3.1</v>
      </c>
      <c r="D2226" s="72">
        <v>0</v>
      </c>
      <c r="E2226" s="72">
        <v>0</v>
      </c>
      <c r="F2226" s="72">
        <v>0</v>
      </c>
      <c r="G2226" s="73">
        <v>0</v>
      </c>
      <c r="H2226" s="73">
        <v>0</v>
      </c>
      <c r="I2226" s="73">
        <v>0</v>
      </c>
      <c r="J2226" s="73">
        <v>0</v>
      </c>
      <c r="K2226" s="73">
        <v>0</v>
      </c>
      <c r="L2226" s="73">
        <v>0</v>
      </c>
      <c r="M2226" s="66"/>
      <c r="N2226" s="66"/>
      <c r="O2226" s="74">
        <v>0</v>
      </c>
      <c r="P2226" s="66">
        <f>L2226-O2226</f>
        <v>0</v>
      </c>
      <c r="Q2226" s="73">
        <v>0</v>
      </c>
      <c r="R2226" s="73">
        <v>0</v>
      </c>
      <c r="S2226" s="73">
        <v>0</v>
      </c>
      <c r="T2226" s="73">
        <v>0</v>
      </c>
      <c r="U2226" s="73">
        <v>0</v>
      </c>
      <c r="V2226" s="73">
        <v>0</v>
      </c>
      <c r="W2226" s="66"/>
      <c r="X2226" s="66"/>
      <c r="Y2226" s="74">
        <v>0</v>
      </c>
      <c r="Z2226" s="66">
        <f>V2226-Y2226</f>
        <v>0</v>
      </c>
      <c r="AA2226" s="75">
        <v>0</v>
      </c>
    </row>
    <row r="2227" spans="1:27" ht="63" hidden="1" customHeight="1">
      <c r="A2227" s="66" t="s">
        <v>26</v>
      </c>
      <c r="B2227" s="1" t="s">
        <v>629</v>
      </c>
      <c r="C2227" s="71" t="str">
        <f>IF(A2227&lt;&gt;0,C2223,0)</f>
        <v>7.2.3.1</v>
      </c>
      <c r="D2227" s="72">
        <v>0</v>
      </c>
      <c r="E2227" s="72">
        <v>0</v>
      </c>
      <c r="F2227" s="72">
        <v>0</v>
      </c>
      <c r="G2227" s="73">
        <v>0</v>
      </c>
      <c r="H2227" s="73">
        <v>0</v>
      </c>
      <c r="I2227" s="73">
        <v>0</v>
      </c>
      <c r="J2227" s="73">
        <v>0</v>
      </c>
      <c r="K2227" s="73">
        <v>0</v>
      </c>
      <c r="L2227" s="73">
        <v>0</v>
      </c>
      <c r="M2227" s="66"/>
      <c r="N2227" s="66"/>
      <c r="O2227" s="74">
        <v>0</v>
      </c>
      <c r="P2227" s="66">
        <f>L2227-O2227</f>
        <v>0</v>
      </c>
      <c r="Q2227" s="73">
        <v>0</v>
      </c>
      <c r="R2227" s="73">
        <v>0</v>
      </c>
      <c r="S2227" s="73">
        <v>0</v>
      </c>
      <c r="T2227" s="73">
        <v>0</v>
      </c>
      <c r="U2227" s="73">
        <v>0</v>
      </c>
      <c r="V2227" s="73">
        <v>0</v>
      </c>
      <c r="W2227" s="66"/>
      <c r="X2227" s="66"/>
      <c r="Y2227" s="74">
        <v>0</v>
      </c>
      <c r="Z2227" s="66">
        <f>V2227-Y2227</f>
        <v>0</v>
      </c>
      <c r="AA2227" s="75">
        <v>0</v>
      </c>
    </row>
    <row r="2228" spans="1:27" ht="15.75" hidden="1">
      <c r="A2228" s="66" t="s">
        <v>26</v>
      </c>
      <c r="B2228" s="1" t="s">
        <v>630</v>
      </c>
      <c r="C2228" s="71" t="str">
        <f>IF(A2228&lt;&gt;0,C2223,0)</f>
        <v>7.2.3.1</v>
      </c>
      <c r="D2228" s="72">
        <v>0</v>
      </c>
      <c r="E2228" s="72">
        <v>0</v>
      </c>
      <c r="F2228" s="72">
        <v>0</v>
      </c>
      <c r="G2228" s="73">
        <v>0</v>
      </c>
      <c r="H2228" s="73">
        <v>0</v>
      </c>
      <c r="I2228" s="73">
        <v>0</v>
      </c>
      <c r="J2228" s="73">
        <v>0</v>
      </c>
      <c r="K2228" s="73">
        <v>0</v>
      </c>
      <c r="L2228" s="73">
        <v>0</v>
      </c>
      <c r="M2228" s="66"/>
      <c r="N2228" s="66"/>
      <c r="O2228" s="74">
        <v>0</v>
      </c>
      <c r="P2228" s="66">
        <f>L2228-O2228</f>
        <v>0</v>
      </c>
      <c r="Q2228" s="73">
        <v>0</v>
      </c>
      <c r="R2228" s="73">
        <v>0</v>
      </c>
      <c r="S2228" s="73">
        <v>0</v>
      </c>
      <c r="T2228" s="73">
        <v>0</v>
      </c>
      <c r="U2228" s="73">
        <v>0</v>
      </c>
      <c r="V2228" s="73">
        <v>0</v>
      </c>
      <c r="W2228" s="66"/>
      <c r="X2228" s="66"/>
      <c r="Y2228" s="74">
        <v>0</v>
      </c>
      <c r="Z2228" s="66">
        <f>V2228-Y2228</f>
        <v>0</v>
      </c>
      <c r="AA2228" s="75">
        <v>0</v>
      </c>
    </row>
    <row r="2229" spans="1:27" ht="63" customHeight="1">
      <c r="A2229" s="66" t="s">
        <v>26</v>
      </c>
      <c r="B2229" s="1"/>
      <c r="C2229" s="63" t="s">
        <v>696</v>
      </c>
      <c r="D2229" s="64" t="s">
        <v>168</v>
      </c>
      <c r="E2229" s="52" t="s">
        <v>53</v>
      </c>
      <c r="F2229" s="72">
        <v>0</v>
      </c>
      <c r="G2229" s="66">
        <f t="shared" ref="G2229:Z2229" si="479">SUBTOTAL(9,G2230:G2234)</f>
        <v>0</v>
      </c>
      <c r="H2229" s="66">
        <f t="shared" si="479"/>
        <v>0</v>
      </c>
      <c r="I2229" s="66">
        <f t="shared" si="479"/>
        <v>0</v>
      </c>
      <c r="J2229" s="66">
        <f t="shared" si="479"/>
        <v>0</v>
      </c>
      <c r="K2229" s="66">
        <f t="shared" si="479"/>
        <v>0</v>
      </c>
      <c r="L2229" s="66">
        <f t="shared" si="479"/>
        <v>0</v>
      </c>
      <c r="M2229" s="66">
        <f t="shared" si="479"/>
        <v>0</v>
      </c>
      <c r="N2229" s="66">
        <f t="shared" si="479"/>
        <v>0</v>
      </c>
      <c r="O2229" s="66">
        <f t="shared" si="479"/>
        <v>0</v>
      </c>
      <c r="P2229" s="66">
        <f t="shared" si="479"/>
        <v>0</v>
      </c>
      <c r="Q2229" s="66">
        <f t="shared" si="479"/>
        <v>0</v>
      </c>
      <c r="R2229" s="66">
        <f t="shared" si="479"/>
        <v>0</v>
      </c>
      <c r="S2229" s="66">
        <f t="shared" si="479"/>
        <v>0</v>
      </c>
      <c r="T2229" s="66">
        <f t="shared" si="479"/>
        <v>0</v>
      </c>
      <c r="U2229" s="66">
        <f t="shared" si="479"/>
        <v>0</v>
      </c>
      <c r="V2229" s="66">
        <f t="shared" si="479"/>
        <v>0</v>
      </c>
      <c r="W2229" s="66">
        <f t="shared" si="479"/>
        <v>0</v>
      </c>
      <c r="X2229" s="66">
        <f t="shared" si="479"/>
        <v>0</v>
      </c>
      <c r="Y2229" s="66">
        <f t="shared" si="479"/>
        <v>0</v>
      </c>
      <c r="Z2229" s="66">
        <f t="shared" si="479"/>
        <v>0</v>
      </c>
      <c r="AA2229" s="67">
        <f>SUBTOTAL(9,AA2230:AA2234)</f>
        <v>0</v>
      </c>
    </row>
    <row r="2230" spans="1:27" ht="31.5" hidden="1" customHeight="1">
      <c r="A2230" s="66" t="s">
        <v>26</v>
      </c>
      <c r="B2230" s="1" t="s">
        <v>626</v>
      </c>
      <c r="C2230" s="71" t="str">
        <f>IF(A2230&lt;&gt;0,C2229,0)</f>
        <v>7.2.3.2</v>
      </c>
      <c r="D2230" s="72">
        <v>0</v>
      </c>
      <c r="E2230" s="72">
        <v>0</v>
      </c>
      <c r="F2230" s="72">
        <v>0</v>
      </c>
      <c r="G2230" s="73">
        <v>0</v>
      </c>
      <c r="H2230" s="73">
        <v>0</v>
      </c>
      <c r="I2230" s="73">
        <v>0</v>
      </c>
      <c r="J2230" s="73">
        <v>0</v>
      </c>
      <c r="K2230" s="73">
        <v>0</v>
      </c>
      <c r="L2230" s="73">
        <v>0</v>
      </c>
      <c r="M2230" s="66"/>
      <c r="N2230" s="66"/>
      <c r="O2230" s="74">
        <v>0</v>
      </c>
      <c r="P2230" s="66">
        <f t="shared" ref="P2230:P2246" si="480">L2230-O2230</f>
        <v>0</v>
      </c>
      <c r="Q2230" s="73">
        <v>0</v>
      </c>
      <c r="R2230" s="73">
        <v>0</v>
      </c>
      <c r="S2230" s="73">
        <v>0</v>
      </c>
      <c r="T2230" s="73">
        <v>0</v>
      </c>
      <c r="U2230" s="73">
        <v>0</v>
      </c>
      <c r="V2230" s="73">
        <v>0</v>
      </c>
      <c r="W2230" s="66"/>
      <c r="X2230" s="66"/>
      <c r="Y2230" s="74">
        <v>0</v>
      </c>
      <c r="Z2230" s="66">
        <f>V2230-Y2230</f>
        <v>0</v>
      </c>
      <c r="AA2230" s="75">
        <v>0</v>
      </c>
    </row>
    <row r="2231" spans="1:27" ht="31.5" hidden="1" customHeight="1">
      <c r="A2231" s="66" t="s">
        <v>26</v>
      </c>
      <c r="B2231" s="1" t="s">
        <v>627</v>
      </c>
      <c r="C2231" s="71" t="str">
        <f>IF(A2231&lt;&gt;0,C2229,0)</f>
        <v>7.2.3.2</v>
      </c>
      <c r="D2231" s="72">
        <v>0</v>
      </c>
      <c r="E2231" s="72">
        <v>0</v>
      </c>
      <c r="F2231" s="72">
        <v>0</v>
      </c>
      <c r="G2231" s="73">
        <v>0</v>
      </c>
      <c r="H2231" s="73">
        <v>0</v>
      </c>
      <c r="I2231" s="73">
        <v>0</v>
      </c>
      <c r="J2231" s="73">
        <v>0</v>
      </c>
      <c r="K2231" s="73">
        <v>0</v>
      </c>
      <c r="L2231" s="73">
        <v>0</v>
      </c>
      <c r="M2231" s="66"/>
      <c r="N2231" s="66"/>
      <c r="O2231" s="74">
        <v>0</v>
      </c>
      <c r="P2231" s="66">
        <f t="shared" si="480"/>
        <v>0</v>
      </c>
      <c r="Q2231" s="73">
        <v>0</v>
      </c>
      <c r="R2231" s="73">
        <v>0</v>
      </c>
      <c r="S2231" s="73">
        <v>0</v>
      </c>
      <c r="T2231" s="73">
        <v>0</v>
      </c>
      <c r="U2231" s="73">
        <v>0</v>
      </c>
      <c r="V2231" s="73">
        <v>0</v>
      </c>
      <c r="W2231" s="66"/>
      <c r="X2231" s="66"/>
      <c r="Y2231" s="74">
        <v>0</v>
      </c>
      <c r="Z2231" s="66">
        <f>V2231-Y2231</f>
        <v>0</v>
      </c>
      <c r="AA2231" s="75">
        <v>0</v>
      </c>
    </row>
    <row r="2232" spans="1:27" ht="94.5" hidden="1" customHeight="1">
      <c r="A2232" s="66" t="s">
        <v>26</v>
      </c>
      <c r="B2232" s="1" t="s">
        <v>628</v>
      </c>
      <c r="C2232" s="71" t="str">
        <f>IF(A2232&lt;&gt;0,C2229,0)</f>
        <v>7.2.3.2</v>
      </c>
      <c r="D2232" s="72">
        <v>0</v>
      </c>
      <c r="E2232" s="72">
        <v>0</v>
      </c>
      <c r="F2232" s="72">
        <v>0</v>
      </c>
      <c r="G2232" s="73">
        <v>0</v>
      </c>
      <c r="H2232" s="73">
        <v>0</v>
      </c>
      <c r="I2232" s="73">
        <v>0</v>
      </c>
      <c r="J2232" s="73">
        <v>0</v>
      </c>
      <c r="K2232" s="73">
        <v>0</v>
      </c>
      <c r="L2232" s="73">
        <v>0</v>
      </c>
      <c r="M2232" s="66"/>
      <c r="N2232" s="66"/>
      <c r="O2232" s="74">
        <v>0</v>
      </c>
      <c r="P2232" s="66">
        <f t="shared" si="480"/>
        <v>0</v>
      </c>
      <c r="Q2232" s="73">
        <v>0</v>
      </c>
      <c r="R2232" s="73">
        <v>0</v>
      </c>
      <c r="S2232" s="73">
        <v>0</v>
      </c>
      <c r="T2232" s="73">
        <v>0</v>
      </c>
      <c r="U2232" s="73">
        <v>0</v>
      </c>
      <c r="V2232" s="73">
        <v>0</v>
      </c>
      <c r="W2232" s="66"/>
      <c r="X2232" s="66"/>
      <c r="Y2232" s="74">
        <v>0</v>
      </c>
      <c r="Z2232" s="66">
        <f>V2232-Y2232</f>
        <v>0</v>
      </c>
      <c r="AA2232" s="75">
        <v>0</v>
      </c>
    </row>
    <row r="2233" spans="1:27" ht="15.75" hidden="1">
      <c r="A2233" s="66" t="s">
        <v>26</v>
      </c>
      <c r="B2233" s="1" t="s">
        <v>629</v>
      </c>
      <c r="C2233" s="71" t="str">
        <f>IF(A2233&lt;&gt;0,C2229,0)</f>
        <v>7.2.3.2</v>
      </c>
      <c r="D2233" s="72">
        <v>0</v>
      </c>
      <c r="E2233" s="72">
        <v>0</v>
      </c>
      <c r="F2233" s="72">
        <v>0</v>
      </c>
      <c r="G2233" s="73">
        <v>0</v>
      </c>
      <c r="H2233" s="73">
        <v>0</v>
      </c>
      <c r="I2233" s="73">
        <v>0</v>
      </c>
      <c r="J2233" s="73">
        <v>0</v>
      </c>
      <c r="K2233" s="73">
        <v>0</v>
      </c>
      <c r="L2233" s="73">
        <v>0</v>
      </c>
      <c r="M2233" s="66"/>
      <c r="N2233" s="66"/>
      <c r="O2233" s="74">
        <v>0</v>
      </c>
      <c r="P2233" s="66">
        <f t="shared" si="480"/>
        <v>0</v>
      </c>
      <c r="Q2233" s="73">
        <v>0</v>
      </c>
      <c r="R2233" s="73">
        <v>0</v>
      </c>
      <c r="S2233" s="73">
        <v>0</v>
      </c>
      <c r="T2233" s="73">
        <v>0</v>
      </c>
      <c r="U2233" s="73">
        <v>0</v>
      </c>
      <c r="V2233" s="73">
        <v>0</v>
      </c>
      <c r="W2233" s="66"/>
      <c r="X2233" s="66"/>
      <c r="Y2233" s="74">
        <v>0</v>
      </c>
      <c r="Z2233" s="66">
        <f>V2233-Y2233</f>
        <v>0</v>
      </c>
      <c r="AA2233" s="75">
        <v>0</v>
      </c>
    </row>
    <row r="2234" spans="1:27" ht="15.75" hidden="1">
      <c r="A2234" s="66" t="s">
        <v>26</v>
      </c>
      <c r="B2234" s="1" t="s">
        <v>630</v>
      </c>
      <c r="C2234" s="71" t="str">
        <f>IF(A2234&lt;&gt;0,C2229,0)</f>
        <v>7.2.3.2</v>
      </c>
      <c r="D2234" s="72">
        <v>0</v>
      </c>
      <c r="E2234" s="72">
        <v>0</v>
      </c>
      <c r="F2234" s="72">
        <v>0</v>
      </c>
      <c r="G2234" s="73">
        <v>0</v>
      </c>
      <c r="H2234" s="73">
        <v>0</v>
      </c>
      <c r="I2234" s="73">
        <v>0</v>
      </c>
      <c r="J2234" s="73">
        <v>0</v>
      </c>
      <c r="K2234" s="73">
        <v>0</v>
      </c>
      <c r="L2234" s="73">
        <v>0</v>
      </c>
      <c r="M2234" s="66"/>
      <c r="N2234" s="66"/>
      <c r="O2234" s="74">
        <v>0</v>
      </c>
      <c r="P2234" s="66">
        <f t="shared" si="480"/>
        <v>0</v>
      </c>
      <c r="Q2234" s="73">
        <v>0</v>
      </c>
      <c r="R2234" s="73">
        <v>0</v>
      </c>
      <c r="S2234" s="73">
        <v>0</v>
      </c>
      <c r="T2234" s="73">
        <v>0</v>
      </c>
      <c r="U2234" s="73">
        <v>0</v>
      </c>
      <c r="V2234" s="73">
        <v>0</v>
      </c>
      <c r="W2234" s="66"/>
      <c r="X2234" s="66"/>
      <c r="Y2234" s="74">
        <v>0</v>
      </c>
      <c r="Z2234" s="66">
        <f>V2234-Y2234</f>
        <v>0</v>
      </c>
      <c r="AA2234" s="75">
        <v>0</v>
      </c>
    </row>
    <row r="2235" spans="1:27" ht="31.5">
      <c r="A2235" s="66" t="s">
        <v>26</v>
      </c>
      <c r="B2235" s="1"/>
      <c r="C2235" s="63" t="s">
        <v>697</v>
      </c>
      <c r="D2235" s="64" t="s">
        <v>170</v>
      </c>
      <c r="E2235" s="52" t="s">
        <v>53</v>
      </c>
      <c r="F2235" s="72">
        <v>0</v>
      </c>
      <c r="G2235" s="66">
        <f t="shared" ref="G2235:Z2235" si="481">SUBTOTAL(9,G2236:G2240)</f>
        <v>0</v>
      </c>
      <c r="H2235" s="66">
        <f t="shared" si="481"/>
        <v>0</v>
      </c>
      <c r="I2235" s="66">
        <f t="shared" si="481"/>
        <v>0</v>
      </c>
      <c r="J2235" s="66">
        <f t="shared" si="481"/>
        <v>0</v>
      </c>
      <c r="K2235" s="66">
        <f t="shared" si="481"/>
        <v>0</v>
      </c>
      <c r="L2235" s="66">
        <f t="shared" si="481"/>
        <v>0</v>
      </c>
      <c r="M2235" s="66">
        <f t="shared" si="481"/>
        <v>0</v>
      </c>
      <c r="N2235" s="66">
        <f t="shared" si="481"/>
        <v>0</v>
      </c>
      <c r="O2235" s="66">
        <f t="shared" si="481"/>
        <v>0</v>
      </c>
      <c r="P2235" s="66">
        <f t="shared" si="481"/>
        <v>0</v>
      </c>
      <c r="Q2235" s="66">
        <f t="shared" si="481"/>
        <v>0</v>
      </c>
      <c r="R2235" s="66">
        <f t="shared" si="481"/>
        <v>0</v>
      </c>
      <c r="S2235" s="66">
        <f t="shared" si="481"/>
        <v>0</v>
      </c>
      <c r="T2235" s="66">
        <f t="shared" si="481"/>
        <v>0</v>
      </c>
      <c r="U2235" s="66">
        <f t="shared" si="481"/>
        <v>0</v>
      </c>
      <c r="V2235" s="66">
        <f t="shared" si="481"/>
        <v>0</v>
      </c>
      <c r="W2235" s="66">
        <f t="shared" si="481"/>
        <v>0</v>
      </c>
      <c r="X2235" s="66">
        <f t="shared" si="481"/>
        <v>0</v>
      </c>
      <c r="Y2235" s="66">
        <f t="shared" si="481"/>
        <v>0</v>
      </c>
      <c r="Z2235" s="66">
        <f t="shared" si="481"/>
        <v>0</v>
      </c>
      <c r="AA2235" s="67">
        <f>SUBTOTAL(9,AA2236:AA2240)</f>
        <v>0</v>
      </c>
    </row>
    <row r="2236" spans="1:27" ht="15.75" hidden="1">
      <c r="A2236" s="66" t="s">
        <v>26</v>
      </c>
      <c r="B2236" s="1" t="s">
        <v>626</v>
      </c>
      <c r="C2236" s="71" t="str">
        <f>IF(A2236&lt;&gt;0,C2235,0)</f>
        <v>7.2.3.3</v>
      </c>
      <c r="D2236" s="72">
        <v>0</v>
      </c>
      <c r="E2236" s="72">
        <v>0</v>
      </c>
      <c r="F2236" s="72">
        <v>0</v>
      </c>
      <c r="G2236" s="73">
        <v>0</v>
      </c>
      <c r="H2236" s="73">
        <v>0</v>
      </c>
      <c r="I2236" s="73">
        <v>0</v>
      </c>
      <c r="J2236" s="73">
        <v>0</v>
      </c>
      <c r="K2236" s="73">
        <v>0</v>
      </c>
      <c r="L2236" s="73">
        <v>0</v>
      </c>
      <c r="M2236" s="66"/>
      <c r="N2236" s="66"/>
      <c r="O2236" s="74">
        <v>0</v>
      </c>
      <c r="P2236" s="66">
        <f t="shared" si="480"/>
        <v>0</v>
      </c>
      <c r="Q2236" s="73">
        <v>0</v>
      </c>
      <c r="R2236" s="73">
        <v>0</v>
      </c>
      <c r="S2236" s="73">
        <v>0</v>
      </c>
      <c r="T2236" s="73">
        <v>0</v>
      </c>
      <c r="U2236" s="73">
        <v>0</v>
      </c>
      <c r="V2236" s="73">
        <v>0</v>
      </c>
      <c r="W2236" s="66"/>
      <c r="X2236" s="66"/>
      <c r="Y2236" s="74">
        <v>0</v>
      </c>
      <c r="Z2236" s="66">
        <f>V2236-Y2236</f>
        <v>0</v>
      </c>
      <c r="AA2236" s="75">
        <v>0</v>
      </c>
    </row>
    <row r="2237" spans="1:27" ht="15.75" hidden="1">
      <c r="A2237" s="66" t="s">
        <v>26</v>
      </c>
      <c r="B2237" s="1" t="s">
        <v>627</v>
      </c>
      <c r="C2237" s="71" t="str">
        <f>IF(A2237&lt;&gt;0,C2235,0)</f>
        <v>7.2.3.3</v>
      </c>
      <c r="D2237" s="72">
        <v>0</v>
      </c>
      <c r="E2237" s="72">
        <v>0</v>
      </c>
      <c r="F2237" s="72">
        <v>0</v>
      </c>
      <c r="G2237" s="73">
        <v>0</v>
      </c>
      <c r="H2237" s="73">
        <v>0</v>
      </c>
      <c r="I2237" s="73">
        <v>0</v>
      </c>
      <c r="J2237" s="73">
        <v>0</v>
      </c>
      <c r="K2237" s="73">
        <v>0</v>
      </c>
      <c r="L2237" s="73">
        <v>0</v>
      </c>
      <c r="M2237" s="66"/>
      <c r="N2237" s="66"/>
      <c r="O2237" s="74">
        <v>0</v>
      </c>
      <c r="P2237" s="66">
        <f t="shared" si="480"/>
        <v>0</v>
      </c>
      <c r="Q2237" s="73">
        <v>0</v>
      </c>
      <c r="R2237" s="73">
        <v>0</v>
      </c>
      <c r="S2237" s="73">
        <v>0</v>
      </c>
      <c r="T2237" s="73">
        <v>0</v>
      </c>
      <c r="U2237" s="73">
        <v>0</v>
      </c>
      <c r="V2237" s="73">
        <v>0</v>
      </c>
      <c r="W2237" s="66"/>
      <c r="X2237" s="66"/>
      <c r="Y2237" s="74">
        <v>0</v>
      </c>
      <c r="Z2237" s="66">
        <f>V2237-Y2237</f>
        <v>0</v>
      </c>
      <c r="AA2237" s="75">
        <v>0</v>
      </c>
    </row>
    <row r="2238" spans="1:27" ht="15.75" hidden="1">
      <c r="A2238" s="66" t="s">
        <v>26</v>
      </c>
      <c r="B2238" s="1" t="s">
        <v>628</v>
      </c>
      <c r="C2238" s="71" t="str">
        <f>IF(A2238&lt;&gt;0,C2235,0)</f>
        <v>7.2.3.3</v>
      </c>
      <c r="D2238" s="72">
        <v>0</v>
      </c>
      <c r="E2238" s="72">
        <v>0</v>
      </c>
      <c r="F2238" s="72">
        <v>0</v>
      </c>
      <c r="G2238" s="73">
        <v>0</v>
      </c>
      <c r="H2238" s="73">
        <v>0</v>
      </c>
      <c r="I2238" s="73">
        <v>0</v>
      </c>
      <c r="J2238" s="73">
        <v>0</v>
      </c>
      <c r="K2238" s="73">
        <v>0</v>
      </c>
      <c r="L2238" s="73">
        <v>0</v>
      </c>
      <c r="M2238" s="66"/>
      <c r="N2238" s="66"/>
      <c r="O2238" s="74">
        <v>0</v>
      </c>
      <c r="P2238" s="66">
        <f t="shared" si="480"/>
        <v>0</v>
      </c>
      <c r="Q2238" s="73">
        <v>0</v>
      </c>
      <c r="R2238" s="73">
        <v>0</v>
      </c>
      <c r="S2238" s="73">
        <v>0</v>
      </c>
      <c r="T2238" s="73">
        <v>0</v>
      </c>
      <c r="U2238" s="73">
        <v>0</v>
      </c>
      <c r="V2238" s="73">
        <v>0</v>
      </c>
      <c r="W2238" s="66"/>
      <c r="X2238" s="66"/>
      <c r="Y2238" s="74">
        <v>0</v>
      </c>
      <c r="Z2238" s="66">
        <f>V2238-Y2238</f>
        <v>0</v>
      </c>
      <c r="AA2238" s="75">
        <v>0</v>
      </c>
    </row>
    <row r="2239" spans="1:27" ht="15.75" hidden="1">
      <c r="A2239" s="66" t="s">
        <v>26</v>
      </c>
      <c r="B2239" s="1" t="s">
        <v>629</v>
      </c>
      <c r="C2239" s="71" t="str">
        <f>IF(A2239&lt;&gt;0,C2235,0)</f>
        <v>7.2.3.3</v>
      </c>
      <c r="D2239" s="72">
        <v>0</v>
      </c>
      <c r="E2239" s="72">
        <v>0</v>
      </c>
      <c r="F2239" s="72">
        <v>0</v>
      </c>
      <c r="G2239" s="73">
        <v>0</v>
      </c>
      <c r="H2239" s="73">
        <v>0</v>
      </c>
      <c r="I2239" s="73">
        <v>0</v>
      </c>
      <c r="J2239" s="73">
        <v>0</v>
      </c>
      <c r="K2239" s="73">
        <v>0</v>
      </c>
      <c r="L2239" s="73">
        <v>0</v>
      </c>
      <c r="M2239" s="66"/>
      <c r="N2239" s="66"/>
      <c r="O2239" s="74">
        <v>0</v>
      </c>
      <c r="P2239" s="66">
        <f t="shared" si="480"/>
        <v>0</v>
      </c>
      <c r="Q2239" s="73">
        <v>0</v>
      </c>
      <c r="R2239" s="73">
        <v>0</v>
      </c>
      <c r="S2239" s="73">
        <v>0</v>
      </c>
      <c r="T2239" s="73">
        <v>0</v>
      </c>
      <c r="U2239" s="73">
        <v>0</v>
      </c>
      <c r="V2239" s="73">
        <v>0</v>
      </c>
      <c r="W2239" s="66"/>
      <c r="X2239" s="66"/>
      <c r="Y2239" s="74">
        <v>0</v>
      </c>
      <c r="Z2239" s="66">
        <f>V2239-Y2239</f>
        <v>0</v>
      </c>
      <c r="AA2239" s="75">
        <v>0</v>
      </c>
    </row>
    <row r="2240" spans="1:27" ht="15.75" hidden="1">
      <c r="A2240" s="66" t="s">
        <v>26</v>
      </c>
      <c r="B2240" s="1" t="s">
        <v>630</v>
      </c>
      <c r="C2240" s="71" t="str">
        <f>IF(A2240&lt;&gt;0,C2235,0)</f>
        <v>7.2.3.3</v>
      </c>
      <c r="D2240" s="72">
        <v>0</v>
      </c>
      <c r="E2240" s="72">
        <v>0</v>
      </c>
      <c r="F2240" s="72">
        <v>0</v>
      </c>
      <c r="G2240" s="73">
        <v>0</v>
      </c>
      <c r="H2240" s="73">
        <v>0</v>
      </c>
      <c r="I2240" s="73">
        <v>0</v>
      </c>
      <c r="J2240" s="73">
        <v>0</v>
      </c>
      <c r="K2240" s="73">
        <v>0</v>
      </c>
      <c r="L2240" s="73">
        <v>0</v>
      </c>
      <c r="M2240" s="66"/>
      <c r="N2240" s="66"/>
      <c r="O2240" s="74">
        <v>0</v>
      </c>
      <c r="P2240" s="66">
        <f t="shared" si="480"/>
        <v>0</v>
      </c>
      <c r="Q2240" s="73">
        <v>0</v>
      </c>
      <c r="R2240" s="73">
        <v>0</v>
      </c>
      <c r="S2240" s="73">
        <v>0</v>
      </c>
      <c r="T2240" s="73">
        <v>0</v>
      </c>
      <c r="U2240" s="73">
        <v>0</v>
      </c>
      <c r="V2240" s="73">
        <v>0</v>
      </c>
      <c r="W2240" s="66"/>
      <c r="X2240" s="66"/>
      <c r="Y2240" s="74">
        <v>0</v>
      </c>
      <c r="Z2240" s="66">
        <f>V2240-Y2240</f>
        <v>0</v>
      </c>
      <c r="AA2240" s="75">
        <v>0</v>
      </c>
    </row>
    <row r="2241" spans="1:27" ht="31.5">
      <c r="A2241" s="66" t="s">
        <v>26</v>
      </c>
      <c r="B2241" s="1"/>
      <c r="C2241" s="63" t="s">
        <v>698</v>
      </c>
      <c r="D2241" s="64" t="s">
        <v>172</v>
      </c>
      <c r="E2241" s="52" t="s">
        <v>53</v>
      </c>
      <c r="F2241" s="72">
        <v>0</v>
      </c>
      <c r="G2241" s="66">
        <f t="shared" ref="G2241:Z2241" si="482">SUBTOTAL(9,G2242:G2246)</f>
        <v>0</v>
      </c>
      <c r="H2241" s="66">
        <f t="shared" si="482"/>
        <v>0</v>
      </c>
      <c r="I2241" s="66">
        <f t="shared" si="482"/>
        <v>0</v>
      </c>
      <c r="J2241" s="66">
        <f t="shared" si="482"/>
        <v>0</v>
      </c>
      <c r="K2241" s="66">
        <f t="shared" si="482"/>
        <v>0</v>
      </c>
      <c r="L2241" s="66">
        <f t="shared" si="482"/>
        <v>0</v>
      </c>
      <c r="M2241" s="66">
        <f t="shared" si="482"/>
        <v>0</v>
      </c>
      <c r="N2241" s="66">
        <f t="shared" si="482"/>
        <v>0</v>
      </c>
      <c r="O2241" s="66">
        <f t="shared" si="482"/>
        <v>0</v>
      </c>
      <c r="P2241" s="66">
        <f t="shared" si="482"/>
        <v>0</v>
      </c>
      <c r="Q2241" s="66">
        <f t="shared" si="482"/>
        <v>0</v>
      </c>
      <c r="R2241" s="66">
        <f t="shared" si="482"/>
        <v>0</v>
      </c>
      <c r="S2241" s="66">
        <f t="shared" si="482"/>
        <v>0</v>
      </c>
      <c r="T2241" s="66">
        <f t="shared" si="482"/>
        <v>0</v>
      </c>
      <c r="U2241" s="66">
        <f t="shared" si="482"/>
        <v>0</v>
      </c>
      <c r="V2241" s="66">
        <f t="shared" si="482"/>
        <v>0</v>
      </c>
      <c r="W2241" s="66">
        <f t="shared" si="482"/>
        <v>0</v>
      </c>
      <c r="X2241" s="66">
        <f t="shared" si="482"/>
        <v>0</v>
      </c>
      <c r="Y2241" s="66">
        <f t="shared" si="482"/>
        <v>0</v>
      </c>
      <c r="Z2241" s="66">
        <f t="shared" si="482"/>
        <v>0</v>
      </c>
      <c r="AA2241" s="67">
        <f>SUBTOTAL(9,AA2242:AA2246)</f>
        <v>0</v>
      </c>
    </row>
    <row r="2242" spans="1:27" ht="15.75" hidden="1">
      <c r="A2242" s="66" t="s">
        <v>26</v>
      </c>
      <c r="B2242" s="1" t="s">
        <v>626</v>
      </c>
      <c r="C2242" s="71" t="str">
        <f>IF(A2242&lt;&gt;0,C2241,0)</f>
        <v>7.2.3.4</v>
      </c>
      <c r="D2242" s="72">
        <v>0</v>
      </c>
      <c r="E2242" s="72">
        <v>0</v>
      </c>
      <c r="F2242" s="72">
        <v>0</v>
      </c>
      <c r="G2242" s="73">
        <v>0</v>
      </c>
      <c r="H2242" s="73">
        <v>0</v>
      </c>
      <c r="I2242" s="73">
        <v>0</v>
      </c>
      <c r="J2242" s="73">
        <v>0</v>
      </c>
      <c r="K2242" s="73">
        <v>0</v>
      </c>
      <c r="L2242" s="73">
        <v>0</v>
      </c>
      <c r="M2242" s="66"/>
      <c r="N2242" s="66"/>
      <c r="O2242" s="74">
        <v>0</v>
      </c>
      <c r="P2242" s="66">
        <f t="shared" si="480"/>
        <v>0</v>
      </c>
      <c r="Q2242" s="73">
        <v>0</v>
      </c>
      <c r="R2242" s="73">
        <v>0</v>
      </c>
      <c r="S2242" s="73">
        <v>0</v>
      </c>
      <c r="T2242" s="73">
        <v>0</v>
      </c>
      <c r="U2242" s="73">
        <v>0</v>
      </c>
      <c r="V2242" s="73">
        <v>0</v>
      </c>
      <c r="W2242" s="66"/>
      <c r="X2242" s="66"/>
      <c r="Y2242" s="74">
        <v>0</v>
      </c>
      <c r="Z2242" s="66">
        <f>V2242-Y2242</f>
        <v>0</v>
      </c>
      <c r="AA2242" s="75">
        <v>0</v>
      </c>
    </row>
    <row r="2243" spans="1:27" ht="15.75" hidden="1">
      <c r="A2243" s="66" t="s">
        <v>26</v>
      </c>
      <c r="B2243" s="1" t="s">
        <v>627</v>
      </c>
      <c r="C2243" s="71" t="str">
        <f>IF(A2243&lt;&gt;0,C2241,0)</f>
        <v>7.2.3.4</v>
      </c>
      <c r="D2243" s="72">
        <v>0</v>
      </c>
      <c r="E2243" s="72">
        <v>0</v>
      </c>
      <c r="F2243" s="72">
        <v>0</v>
      </c>
      <c r="G2243" s="73">
        <v>0</v>
      </c>
      <c r="H2243" s="73">
        <v>0</v>
      </c>
      <c r="I2243" s="73">
        <v>0</v>
      </c>
      <c r="J2243" s="73">
        <v>0</v>
      </c>
      <c r="K2243" s="73">
        <v>0</v>
      </c>
      <c r="L2243" s="73">
        <v>0</v>
      </c>
      <c r="M2243" s="66"/>
      <c r="N2243" s="66"/>
      <c r="O2243" s="74">
        <v>0</v>
      </c>
      <c r="P2243" s="66">
        <f t="shared" si="480"/>
        <v>0</v>
      </c>
      <c r="Q2243" s="73">
        <v>0</v>
      </c>
      <c r="R2243" s="73">
        <v>0</v>
      </c>
      <c r="S2243" s="73">
        <v>0</v>
      </c>
      <c r="T2243" s="73">
        <v>0</v>
      </c>
      <c r="U2243" s="73">
        <v>0</v>
      </c>
      <c r="V2243" s="73">
        <v>0</v>
      </c>
      <c r="W2243" s="66"/>
      <c r="X2243" s="66"/>
      <c r="Y2243" s="74">
        <v>0</v>
      </c>
      <c r="Z2243" s="66">
        <f>V2243-Y2243</f>
        <v>0</v>
      </c>
      <c r="AA2243" s="75">
        <v>0</v>
      </c>
    </row>
    <row r="2244" spans="1:27" ht="15.75" hidden="1">
      <c r="A2244" s="66" t="s">
        <v>26</v>
      </c>
      <c r="B2244" s="1" t="s">
        <v>628</v>
      </c>
      <c r="C2244" s="71" t="str">
        <f>IF(A2244&lt;&gt;0,C2241,0)</f>
        <v>7.2.3.4</v>
      </c>
      <c r="D2244" s="72">
        <v>0</v>
      </c>
      <c r="E2244" s="72">
        <v>0</v>
      </c>
      <c r="F2244" s="72">
        <v>0</v>
      </c>
      <c r="G2244" s="73">
        <v>0</v>
      </c>
      <c r="H2244" s="73">
        <v>0</v>
      </c>
      <c r="I2244" s="73">
        <v>0</v>
      </c>
      <c r="J2244" s="73">
        <v>0</v>
      </c>
      <c r="K2244" s="73">
        <v>0</v>
      </c>
      <c r="L2244" s="73">
        <v>0</v>
      </c>
      <c r="M2244" s="66"/>
      <c r="N2244" s="66"/>
      <c r="O2244" s="74">
        <v>0</v>
      </c>
      <c r="P2244" s="66">
        <f t="shared" si="480"/>
        <v>0</v>
      </c>
      <c r="Q2244" s="73">
        <v>0</v>
      </c>
      <c r="R2244" s="73">
        <v>0</v>
      </c>
      <c r="S2244" s="73">
        <v>0</v>
      </c>
      <c r="T2244" s="73">
        <v>0</v>
      </c>
      <c r="U2244" s="73">
        <v>0</v>
      </c>
      <c r="V2244" s="73">
        <v>0</v>
      </c>
      <c r="W2244" s="66"/>
      <c r="X2244" s="66"/>
      <c r="Y2244" s="74">
        <v>0</v>
      </c>
      <c r="Z2244" s="66">
        <f>V2244-Y2244</f>
        <v>0</v>
      </c>
      <c r="AA2244" s="75">
        <v>0</v>
      </c>
    </row>
    <row r="2245" spans="1:27" ht="63" hidden="1" customHeight="1">
      <c r="A2245" s="66" t="s">
        <v>26</v>
      </c>
      <c r="B2245" s="1" t="s">
        <v>629</v>
      </c>
      <c r="C2245" s="71" t="str">
        <f>IF(A2245&lt;&gt;0,C2241,0)</f>
        <v>7.2.3.4</v>
      </c>
      <c r="D2245" s="72">
        <v>0</v>
      </c>
      <c r="E2245" s="72">
        <v>0</v>
      </c>
      <c r="F2245" s="72">
        <v>0</v>
      </c>
      <c r="G2245" s="73">
        <v>0</v>
      </c>
      <c r="H2245" s="73">
        <v>0</v>
      </c>
      <c r="I2245" s="73">
        <v>0</v>
      </c>
      <c r="J2245" s="73">
        <v>0</v>
      </c>
      <c r="K2245" s="73">
        <v>0</v>
      </c>
      <c r="L2245" s="73">
        <v>0</v>
      </c>
      <c r="M2245" s="66"/>
      <c r="N2245" s="66"/>
      <c r="O2245" s="74">
        <v>0</v>
      </c>
      <c r="P2245" s="66">
        <f t="shared" si="480"/>
        <v>0</v>
      </c>
      <c r="Q2245" s="73">
        <v>0</v>
      </c>
      <c r="R2245" s="73">
        <v>0</v>
      </c>
      <c r="S2245" s="73">
        <v>0</v>
      </c>
      <c r="T2245" s="73">
        <v>0</v>
      </c>
      <c r="U2245" s="73">
        <v>0</v>
      </c>
      <c r="V2245" s="73">
        <v>0</v>
      </c>
      <c r="W2245" s="66"/>
      <c r="X2245" s="66"/>
      <c r="Y2245" s="74">
        <v>0</v>
      </c>
      <c r="Z2245" s="66">
        <f>V2245-Y2245</f>
        <v>0</v>
      </c>
      <c r="AA2245" s="75">
        <v>0</v>
      </c>
    </row>
    <row r="2246" spans="1:27" ht="15.75" hidden="1">
      <c r="A2246" s="66" t="s">
        <v>26</v>
      </c>
      <c r="B2246" s="1" t="s">
        <v>630</v>
      </c>
      <c r="C2246" s="71" t="str">
        <f>IF(A2246&lt;&gt;0,C2241,0)</f>
        <v>7.2.3.4</v>
      </c>
      <c r="D2246" s="72">
        <v>0</v>
      </c>
      <c r="E2246" s="72">
        <v>0</v>
      </c>
      <c r="F2246" s="72">
        <v>0</v>
      </c>
      <c r="G2246" s="73">
        <v>0</v>
      </c>
      <c r="H2246" s="73">
        <v>0</v>
      </c>
      <c r="I2246" s="73">
        <v>0</v>
      </c>
      <c r="J2246" s="73">
        <v>0</v>
      </c>
      <c r="K2246" s="73">
        <v>0</v>
      </c>
      <c r="L2246" s="73">
        <v>0</v>
      </c>
      <c r="M2246" s="66"/>
      <c r="N2246" s="66"/>
      <c r="O2246" s="74">
        <v>0</v>
      </c>
      <c r="P2246" s="66">
        <f t="shared" si="480"/>
        <v>0</v>
      </c>
      <c r="Q2246" s="73">
        <v>0</v>
      </c>
      <c r="R2246" s="73">
        <v>0</v>
      </c>
      <c r="S2246" s="73">
        <v>0</v>
      </c>
      <c r="T2246" s="73">
        <v>0</v>
      </c>
      <c r="U2246" s="73">
        <v>0</v>
      </c>
      <c r="V2246" s="73">
        <v>0</v>
      </c>
      <c r="W2246" s="66"/>
      <c r="X2246" s="66"/>
      <c r="Y2246" s="74">
        <v>0</v>
      </c>
      <c r="Z2246" s="66">
        <f>V2246-Y2246</f>
        <v>0</v>
      </c>
      <c r="AA2246" s="75">
        <v>0</v>
      </c>
    </row>
    <row r="2247" spans="1:27" ht="47.25">
      <c r="A2247" s="66" t="s">
        <v>26</v>
      </c>
      <c r="B2247" s="1"/>
      <c r="C2247" s="63" t="s">
        <v>699</v>
      </c>
      <c r="D2247" s="64" t="s">
        <v>174</v>
      </c>
      <c r="E2247" s="52" t="s">
        <v>53</v>
      </c>
      <c r="F2247" s="72">
        <v>0</v>
      </c>
      <c r="G2247" s="66">
        <f t="shared" ref="G2247:Z2247" si="483">SUBTOTAL(9,G2248:G2252)</f>
        <v>0</v>
      </c>
      <c r="H2247" s="66">
        <f t="shared" si="483"/>
        <v>0</v>
      </c>
      <c r="I2247" s="66">
        <f t="shared" si="483"/>
        <v>0</v>
      </c>
      <c r="J2247" s="66">
        <f t="shared" si="483"/>
        <v>0</v>
      </c>
      <c r="K2247" s="66">
        <f t="shared" si="483"/>
        <v>0</v>
      </c>
      <c r="L2247" s="66">
        <f t="shared" si="483"/>
        <v>0</v>
      </c>
      <c r="M2247" s="66">
        <f t="shared" si="483"/>
        <v>0</v>
      </c>
      <c r="N2247" s="66">
        <f t="shared" si="483"/>
        <v>0</v>
      </c>
      <c r="O2247" s="66">
        <f t="shared" si="483"/>
        <v>0</v>
      </c>
      <c r="P2247" s="66">
        <f t="shared" si="483"/>
        <v>0</v>
      </c>
      <c r="Q2247" s="66">
        <f t="shared" si="483"/>
        <v>0</v>
      </c>
      <c r="R2247" s="66">
        <f t="shared" si="483"/>
        <v>0</v>
      </c>
      <c r="S2247" s="66">
        <f t="shared" si="483"/>
        <v>0</v>
      </c>
      <c r="T2247" s="66">
        <f t="shared" si="483"/>
        <v>0</v>
      </c>
      <c r="U2247" s="66">
        <f t="shared" si="483"/>
        <v>0</v>
      </c>
      <c r="V2247" s="66">
        <f t="shared" si="483"/>
        <v>0</v>
      </c>
      <c r="W2247" s="66">
        <f t="shared" si="483"/>
        <v>0</v>
      </c>
      <c r="X2247" s="66">
        <f t="shared" si="483"/>
        <v>0</v>
      </c>
      <c r="Y2247" s="66">
        <f t="shared" si="483"/>
        <v>0</v>
      </c>
      <c r="Z2247" s="66">
        <f t="shared" si="483"/>
        <v>0</v>
      </c>
      <c r="AA2247" s="67">
        <f>SUBTOTAL(9,AA2248:AA2252)</f>
        <v>0</v>
      </c>
    </row>
    <row r="2248" spans="1:27" ht="15.75" hidden="1">
      <c r="A2248" s="66" t="s">
        <v>26</v>
      </c>
      <c r="B2248" s="1" t="s">
        <v>626</v>
      </c>
      <c r="C2248" s="71" t="str">
        <f>IF(A2248&lt;&gt;0,C2247,0)</f>
        <v>7.2.3.5</v>
      </c>
      <c r="D2248" s="72">
        <v>0</v>
      </c>
      <c r="E2248" s="72">
        <v>0</v>
      </c>
      <c r="F2248" s="72">
        <v>0</v>
      </c>
      <c r="G2248" s="73">
        <v>0</v>
      </c>
      <c r="H2248" s="73">
        <v>0</v>
      </c>
      <c r="I2248" s="73">
        <v>0</v>
      </c>
      <c r="J2248" s="73">
        <v>0</v>
      </c>
      <c r="K2248" s="73">
        <v>0</v>
      </c>
      <c r="L2248" s="73">
        <v>0</v>
      </c>
      <c r="M2248" s="66"/>
      <c r="N2248" s="66"/>
      <c r="O2248" s="74">
        <v>0</v>
      </c>
      <c r="P2248" s="66">
        <f>L2248-O2248</f>
        <v>0</v>
      </c>
      <c r="Q2248" s="73">
        <v>0</v>
      </c>
      <c r="R2248" s="73">
        <v>0</v>
      </c>
      <c r="S2248" s="73">
        <v>0</v>
      </c>
      <c r="T2248" s="73">
        <v>0</v>
      </c>
      <c r="U2248" s="73">
        <v>0</v>
      </c>
      <c r="V2248" s="73">
        <v>0</v>
      </c>
      <c r="W2248" s="66"/>
      <c r="X2248" s="66"/>
      <c r="Y2248" s="74">
        <v>0</v>
      </c>
      <c r="Z2248" s="66">
        <f>V2248-Y2248</f>
        <v>0</v>
      </c>
      <c r="AA2248" s="75">
        <v>0</v>
      </c>
    </row>
    <row r="2249" spans="1:27" ht="15.75" hidden="1">
      <c r="A2249" s="66" t="s">
        <v>26</v>
      </c>
      <c r="B2249" s="1" t="s">
        <v>627</v>
      </c>
      <c r="C2249" s="71" t="str">
        <f>IF(A2249&lt;&gt;0,C2247,0)</f>
        <v>7.2.3.5</v>
      </c>
      <c r="D2249" s="72">
        <v>0</v>
      </c>
      <c r="E2249" s="72">
        <v>0</v>
      </c>
      <c r="F2249" s="72">
        <v>0</v>
      </c>
      <c r="G2249" s="73">
        <v>0</v>
      </c>
      <c r="H2249" s="73">
        <v>0</v>
      </c>
      <c r="I2249" s="73">
        <v>0</v>
      </c>
      <c r="J2249" s="73">
        <v>0</v>
      </c>
      <c r="K2249" s="73">
        <v>0</v>
      </c>
      <c r="L2249" s="73">
        <v>0</v>
      </c>
      <c r="M2249" s="66"/>
      <c r="N2249" s="66"/>
      <c r="O2249" s="74">
        <v>0</v>
      </c>
      <c r="P2249" s="66">
        <f>L2249-O2249</f>
        <v>0</v>
      </c>
      <c r="Q2249" s="73">
        <v>0</v>
      </c>
      <c r="R2249" s="73">
        <v>0</v>
      </c>
      <c r="S2249" s="73">
        <v>0</v>
      </c>
      <c r="T2249" s="73">
        <v>0</v>
      </c>
      <c r="U2249" s="73">
        <v>0</v>
      </c>
      <c r="V2249" s="73">
        <v>0</v>
      </c>
      <c r="W2249" s="66"/>
      <c r="X2249" s="66"/>
      <c r="Y2249" s="74">
        <v>0</v>
      </c>
      <c r="Z2249" s="66">
        <f>V2249-Y2249</f>
        <v>0</v>
      </c>
      <c r="AA2249" s="75">
        <v>0</v>
      </c>
    </row>
    <row r="2250" spans="1:27" ht="15.75" hidden="1">
      <c r="A2250" s="66" t="s">
        <v>26</v>
      </c>
      <c r="B2250" s="1" t="s">
        <v>628</v>
      </c>
      <c r="C2250" s="71" t="str">
        <f>IF(A2250&lt;&gt;0,C2247,0)</f>
        <v>7.2.3.5</v>
      </c>
      <c r="D2250" s="72">
        <v>0</v>
      </c>
      <c r="E2250" s="72">
        <v>0</v>
      </c>
      <c r="F2250" s="72">
        <v>0</v>
      </c>
      <c r="G2250" s="73">
        <v>0</v>
      </c>
      <c r="H2250" s="73">
        <v>0</v>
      </c>
      <c r="I2250" s="73">
        <v>0</v>
      </c>
      <c r="J2250" s="73">
        <v>0</v>
      </c>
      <c r="K2250" s="73">
        <v>0</v>
      </c>
      <c r="L2250" s="73">
        <v>0</v>
      </c>
      <c r="M2250" s="66"/>
      <c r="N2250" s="66"/>
      <c r="O2250" s="74">
        <v>0</v>
      </c>
      <c r="P2250" s="66">
        <f>L2250-O2250</f>
        <v>0</v>
      </c>
      <c r="Q2250" s="73">
        <v>0</v>
      </c>
      <c r="R2250" s="73">
        <v>0</v>
      </c>
      <c r="S2250" s="73">
        <v>0</v>
      </c>
      <c r="T2250" s="73">
        <v>0</v>
      </c>
      <c r="U2250" s="73">
        <v>0</v>
      </c>
      <c r="V2250" s="73">
        <v>0</v>
      </c>
      <c r="W2250" s="66"/>
      <c r="X2250" s="66"/>
      <c r="Y2250" s="74">
        <v>0</v>
      </c>
      <c r="Z2250" s="66">
        <f>V2250-Y2250</f>
        <v>0</v>
      </c>
      <c r="AA2250" s="75">
        <v>0</v>
      </c>
    </row>
    <row r="2251" spans="1:27" ht="15.75" hidden="1">
      <c r="A2251" s="66" t="s">
        <v>26</v>
      </c>
      <c r="B2251" s="1" t="s">
        <v>629</v>
      </c>
      <c r="C2251" s="71" t="str">
        <f>IF(A2251&lt;&gt;0,C2247,0)</f>
        <v>7.2.3.5</v>
      </c>
      <c r="D2251" s="72">
        <v>0</v>
      </c>
      <c r="E2251" s="72">
        <v>0</v>
      </c>
      <c r="F2251" s="72">
        <v>0</v>
      </c>
      <c r="G2251" s="73">
        <v>0</v>
      </c>
      <c r="H2251" s="73">
        <v>0</v>
      </c>
      <c r="I2251" s="73">
        <v>0</v>
      </c>
      <c r="J2251" s="73">
        <v>0</v>
      </c>
      <c r="K2251" s="73">
        <v>0</v>
      </c>
      <c r="L2251" s="73">
        <v>0</v>
      </c>
      <c r="M2251" s="66"/>
      <c r="N2251" s="66"/>
      <c r="O2251" s="74">
        <v>0</v>
      </c>
      <c r="P2251" s="66">
        <f>L2251-O2251</f>
        <v>0</v>
      </c>
      <c r="Q2251" s="73">
        <v>0</v>
      </c>
      <c r="R2251" s="73">
        <v>0</v>
      </c>
      <c r="S2251" s="73">
        <v>0</v>
      </c>
      <c r="T2251" s="73">
        <v>0</v>
      </c>
      <c r="U2251" s="73">
        <v>0</v>
      </c>
      <c r="V2251" s="73">
        <v>0</v>
      </c>
      <c r="W2251" s="66"/>
      <c r="X2251" s="66"/>
      <c r="Y2251" s="74">
        <v>0</v>
      </c>
      <c r="Z2251" s="66">
        <f>V2251-Y2251</f>
        <v>0</v>
      </c>
      <c r="AA2251" s="75">
        <v>0</v>
      </c>
    </row>
    <row r="2252" spans="1:27" ht="15.75" hidden="1">
      <c r="A2252" s="66" t="s">
        <v>26</v>
      </c>
      <c r="B2252" s="1" t="s">
        <v>630</v>
      </c>
      <c r="C2252" s="71" t="str">
        <f>IF(A2252&lt;&gt;0,C2247,0)</f>
        <v>7.2.3.5</v>
      </c>
      <c r="D2252" s="72">
        <v>0</v>
      </c>
      <c r="E2252" s="72">
        <v>0</v>
      </c>
      <c r="F2252" s="72">
        <v>0</v>
      </c>
      <c r="G2252" s="73">
        <v>0</v>
      </c>
      <c r="H2252" s="73">
        <v>0</v>
      </c>
      <c r="I2252" s="73">
        <v>0</v>
      </c>
      <c r="J2252" s="73">
        <v>0</v>
      </c>
      <c r="K2252" s="73">
        <v>0</v>
      </c>
      <c r="L2252" s="73">
        <v>0</v>
      </c>
      <c r="M2252" s="66"/>
      <c r="N2252" s="66"/>
      <c r="O2252" s="74">
        <v>0</v>
      </c>
      <c r="P2252" s="66">
        <f>L2252-O2252</f>
        <v>0</v>
      </c>
      <c r="Q2252" s="73">
        <v>0</v>
      </c>
      <c r="R2252" s="73">
        <v>0</v>
      </c>
      <c r="S2252" s="73">
        <v>0</v>
      </c>
      <c r="T2252" s="73">
        <v>0</v>
      </c>
      <c r="U2252" s="73">
        <v>0</v>
      </c>
      <c r="V2252" s="73">
        <v>0</v>
      </c>
      <c r="W2252" s="66"/>
      <c r="X2252" s="66"/>
      <c r="Y2252" s="74">
        <v>0</v>
      </c>
      <c r="Z2252" s="66">
        <f>V2252-Y2252</f>
        <v>0</v>
      </c>
      <c r="AA2252" s="75">
        <v>0</v>
      </c>
    </row>
    <row r="2253" spans="1:27" ht="47.25">
      <c r="A2253" s="66" t="s">
        <v>26</v>
      </c>
      <c r="B2253" s="1"/>
      <c r="C2253" s="63" t="s">
        <v>700</v>
      </c>
      <c r="D2253" s="64" t="s">
        <v>176</v>
      </c>
      <c r="E2253" s="52" t="s">
        <v>53</v>
      </c>
      <c r="F2253" s="72">
        <v>0</v>
      </c>
      <c r="G2253" s="66">
        <f t="shared" ref="G2253:Z2253" si="484">SUBTOTAL(9,G2254:G2258)</f>
        <v>0</v>
      </c>
      <c r="H2253" s="66">
        <f t="shared" si="484"/>
        <v>0</v>
      </c>
      <c r="I2253" s="66">
        <f t="shared" si="484"/>
        <v>0</v>
      </c>
      <c r="J2253" s="66">
        <f t="shared" si="484"/>
        <v>0</v>
      </c>
      <c r="K2253" s="66">
        <f t="shared" si="484"/>
        <v>0</v>
      </c>
      <c r="L2253" s="66">
        <f t="shared" si="484"/>
        <v>0</v>
      </c>
      <c r="M2253" s="66">
        <f t="shared" si="484"/>
        <v>0</v>
      </c>
      <c r="N2253" s="66">
        <f t="shared" si="484"/>
        <v>0</v>
      </c>
      <c r="O2253" s="66">
        <f t="shared" si="484"/>
        <v>0</v>
      </c>
      <c r="P2253" s="66">
        <f t="shared" si="484"/>
        <v>0</v>
      </c>
      <c r="Q2253" s="66">
        <f t="shared" si="484"/>
        <v>0</v>
      </c>
      <c r="R2253" s="66">
        <f t="shared" si="484"/>
        <v>0</v>
      </c>
      <c r="S2253" s="66">
        <f t="shared" si="484"/>
        <v>0</v>
      </c>
      <c r="T2253" s="66">
        <f t="shared" si="484"/>
        <v>0</v>
      </c>
      <c r="U2253" s="66">
        <f t="shared" si="484"/>
        <v>0</v>
      </c>
      <c r="V2253" s="66">
        <f t="shared" si="484"/>
        <v>0</v>
      </c>
      <c r="W2253" s="66">
        <f t="shared" si="484"/>
        <v>0</v>
      </c>
      <c r="X2253" s="66">
        <f t="shared" si="484"/>
        <v>0</v>
      </c>
      <c r="Y2253" s="66">
        <f t="shared" si="484"/>
        <v>0</v>
      </c>
      <c r="Z2253" s="66">
        <f t="shared" si="484"/>
        <v>0</v>
      </c>
      <c r="AA2253" s="67">
        <f>SUBTOTAL(9,AA2254:AA2258)</f>
        <v>0</v>
      </c>
    </row>
    <row r="2254" spans="1:27" ht="63" hidden="1" customHeight="1">
      <c r="A2254" s="66" t="s">
        <v>26</v>
      </c>
      <c r="B2254" s="1" t="s">
        <v>626</v>
      </c>
      <c r="C2254" s="71" t="str">
        <f>IF(A2254&lt;&gt;0,C2253,0)</f>
        <v>7.2.3.6</v>
      </c>
      <c r="D2254" s="72">
        <v>0</v>
      </c>
      <c r="E2254" s="72">
        <v>0</v>
      </c>
      <c r="F2254" s="72">
        <v>0</v>
      </c>
      <c r="G2254" s="73">
        <v>0</v>
      </c>
      <c r="H2254" s="73">
        <v>0</v>
      </c>
      <c r="I2254" s="73">
        <v>0</v>
      </c>
      <c r="J2254" s="73">
        <v>0</v>
      </c>
      <c r="K2254" s="73">
        <v>0</v>
      </c>
      <c r="L2254" s="73">
        <v>0</v>
      </c>
      <c r="M2254" s="66"/>
      <c r="N2254" s="66"/>
      <c r="O2254" s="74">
        <v>0</v>
      </c>
      <c r="P2254" s="66">
        <f>L2254-O2254</f>
        <v>0</v>
      </c>
      <c r="Q2254" s="73">
        <v>0</v>
      </c>
      <c r="R2254" s="73">
        <v>0</v>
      </c>
      <c r="S2254" s="73">
        <v>0</v>
      </c>
      <c r="T2254" s="73">
        <v>0</v>
      </c>
      <c r="U2254" s="73">
        <v>0</v>
      </c>
      <c r="V2254" s="73">
        <v>0</v>
      </c>
      <c r="W2254" s="66"/>
      <c r="X2254" s="66"/>
      <c r="Y2254" s="74">
        <v>0</v>
      </c>
      <c r="Z2254" s="66">
        <f>V2254-Y2254</f>
        <v>0</v>
      </c>
      <c r="AA2254" s="75">
        <v>0</v>
      </c>
    </row>
    <row r="2255" spans="1:27" ht="15.75" hidden="1">
      <c r="A2255" s="66" t="s">
        <v>26</v>
      </c>
      <c r="B2255" s="1" t="s">
        <v>627</v>
      </c>
      <c r="C2255" s="71" t="str">
        <f>IF(A2255&lt;&gt;0,C2253,0)</f>
        <v>7.2.3.6</v>
      </c>
      <c r="D2255" s="72">
        <v>0</v>
      </c>
      <c r="E2255" s="72">
        <v>0</v>
      </c>
      <c r="F2255" s="72">
        <v>0</v>
      </c>
      <c r="G2255" s="73">
        <v>0</v>
      </c>
      <c r="H2255" s="73">
        <v>0</v>
      </c>
      <c r="I2255" s="73">
        <v>0</v>
      </c>
      <c r="J2255" s="73">
        <v>0</v>
      </c>
      <c r="K2255" s="73">
        <v>0</v>
      </c>
      <c r="L2255" s="73">
        <v>0</v>
      </c>
      <c r="M2255" s="66"/>
      <c r="N2255" s="66"/>
      <c r="O2255" s="74">
        <v>0</v>
      </c>
      <c r="P2255" s="66">
        <f>L2255-O2255</f>
        <v>0</v>
      </c>
      <c r="Q2255" s="73">
        <v>0</v>
      </c>
      <c r="R2255" s="73">
        <v>0</v>
      </c>
      <c r="S2255" s="73">
        <v>0</v>
      </c>
      <c r="T2255" s="73">
        <v>0</v>
      </c>
      <c r="U2255" s="73">
        <v>0</v>
      </c>
      <c r="V2255" s="73">
        <v>0</v>
      </c>
      <c r="W2255" s="66"/>
      <c r="X2255" s="66"/>
      <c r="Y2255" s="74">
        <v>0</v>
      </c>
      <c r="Z2255" s="66">
        <f>V2255-Y2255</f>
        <v>0</v>
      </c>
      <c r="AA2255" s="75">
        <v>0</v>
      </c>
    </row>
    <row r="2256" spans="1:27" ht="15.75" hidden="1">
      <c r="A2256" s="66" t="s">
        <v>26</v>
      </c>
      <c r="B2256" s="1" t="s">
        <v>628</v>
      </c>
      <c r="C2256" s="71" t="str">
        <f>IF(A2256&lt;&gt;0,C2253,0)</f>
        <v>7.2.3.6</v>
      </c>
      <c r="D2256" s="72">
        <v>0</v>
      </c>
      <c r="E2256" s="72">
        <v>0</v>
      </c>
      <c r="F2256" s="72">
        <v>0</v>
      </c>
      <c r="G2256" s="73">
        <v>0</v>
      </c>
      <c r="H2256" s="73">
        <v>0</v>
      </c>
      <c r="I2256" s="73">
        <v>0</v>
      </c>
      <c r="J2256" s="73">
        <v>0</v>
      </c>
      <c r="K2256" s="73">
        <v>0</v>
      </c>
      <c r="L2256" s="73">
        <v>0</v>
      </c>
      <c r="M2256" s="66"/>
      <c r="N2256" s="66"/>
      <c r="O2256" s="74">
        <v>0</v>
      </c>
      <c r="P2256" s="66">
        <f>L2256-O2256</f>
        <v>0</v>
      </c>
      <c r="Q2256" s="73">
        <v>0</v>
      </c>
      <c r="R2256" s="73">
        <v>0</v>
      </c>
      <c r="S2256" s="73">
        <v>0</v>
      </c>
      <c r="T2256" s="73">
        <v>0</v>
      </c>
      <c r="U2256" s="73">
        <v>0</v>
      </c>
      <c r="V2256" s="73">
        <v>0</v>
      </c>
      <c r="W2256" s="66"/>
      <c r="X2256" s="66"/>
      <c r="Y2256" s="74">
        <v>0</v>
      </c>
      <c r="Z2256" s="66">
        <f>V2256-Y2256</f>
        <v>0</v>
      </c>
      <c r="AA2256" s="75">
        <v>0</v>
      </c>
    </row>
    <row r="2257" spans="1:27" ht="15.75" hidden="1">
      <c r="A2257" s="66" t="s">
        <v>26</v>
      </c>
      <c r="B2257" s="1" t="s">
        <v>629</v>
      </c>
      <c r="C2257" s="71" t="str">
        <f>IF(A2257&lt;&gt;0,C2253,0)</f>
        <v>7.2.3.6</v>
      </c>
      <c r="D2257" s="72">
        <v>0</v>
      </c>
      <c r="E2257" s="72">
        <v>0</v>
      </c>
      <c r="F2257" s="72">
        <v>0</v>
      </c>
      <c r="G2257" s="73">
        <v>0</v>
      </c>
      <c r="H2257" s="73">
        <v>0</v>
      </c>
      <c r="I2257" s="73">
        <v>0</v>
      </c>
      <c r="J2257" s="73">
        <v>0</v>
      </c>
      <c r="K2257" s="73">
        <v>0</v>
      </c>
      <c r="L2257" s="73">
        <v>0</v>
      </c>
      <c r="M2257" s="66"/>
      <c r="N2257" s="66"/>
      <c r="O2257" s="74">
        <v>0</v>
      </c>
      <c r="P2257" s="66">
        <f>L2257-O2257</f>
        <v>0</v>
      </c>
      <c r="Q2257" s="73">
        <v>0</v>
      </c>
      <c r="R2257" s="73">
        <v>0</v>
      </c>
      <c r="S2257" s="73">
        <v>0</v>
      </c>
      <c r="T2257" s="73">
        <v>0</v>
      </c>
      <c r="U2257" s="73">
        <v>0</v>
      </c>
      <c r="V2257" s="73">
        <v>0</v>
      </c>
      <c r="W2257" s="66"/>
      <c r="X2257" s="66"/>
      <c r="Y2257" s="74">
        <v>0</v>
      </c>
      <c r="Z2257" s="66">
        <f>V2257-Y2257</f>
        <v>0</v>
      </c>
      <c r="AA2257" s="75">
        <v>0</v>
      </c>
    </row>
    <row r="2258" spans="1:27" ht="15.75" hidden="1">
      <c r="A2258" s="66" t="s">
        <v>26</v>
      </c>
      <c r="B2258" s="1" t="s">
        <v>630</v>
      </c>
      <c r="C2258" s="71" t="str">
        <f>IF(A2258&lt;&gt;0,C2253,0)</f>
        <v>7.2.3.6</v>
      </c>
      <c r="D2258" s="72">
        <v>0</v>
      </c>
      <c r="E2258" s="72">
        <v>0</v>
      </c>
      <c r="F2258" s="72">
        <v>0</v>
      </c>
      <c r="G2258" s="73">
        <v>0</v>
      </c>
      <c r="H2258" s="73">
        <v>0</v>
      </c>
      <c r="I2258" s="73">
        <v>0</v>
      </c>
      <c r="J2258" s="73">
        <v>0</v>
      </c>
      <c r="K2258" s="73">
        <v>0</v>
      </c>
      <c r="L2258" s="73">
        <v>0</v>
      </c>
      <c r="M2258" s="66"/>
      <c r="N2258" s="66"/>
      <c r="O2258" s="74">
        <v>0</v>
      </c>
      <c r="P2258" s="66">
        <f>L2258-O2258</f>
        <v>0</v>
      </c>
      <c r="Q2258" s="73">
        <v>0</v>
      </c>
      <c r="R2258" s="73">
        <v>0</v>
      </c>
      <c r="S2258" s="73">
        <v>0</v>
      </c>
      <c r="T2258" s="73">
        <v>0</v>
      </c>
      <c r="U2258" s="73">
        <v>0</v>
      </c>
      <c r="V2258" s="73">
        <v>0</v>
      </c>
      <c r="W2258" s="66"/>
      <c r="X2258" s="66"/>
      <c r="Y2258" s="74">
        <v>0</v>
      </c>
      <c r="Z2258" s="66">
        <f>V2258-Y2258</f>
        <v>0</v>
      </c>
      <c r="AA2258" s="75">
        <v>0</v>
      </c>
    </row>
    <row r="2259" spans="1:27" ht="47.25">
      <c r="A2259" s="66" t="s">
        <v>26</v>
      </c>
      <c r="B2259" s="1"/>
      <c r="C2259" s="63" t="s">
        <v>701</v>
      </c>
      <c r="D2259" s="64" t="s">
        <v>178</v>
      </c>
      <c r="E2259" s="52" t="s">
        <v>53</v>
      </c>
      <c r="F2259" s="72">
        <v>0</v>
      </c>
      <c r="G2259" s="66">
        <f t="shared" ref="G2259:Z2259" si="485">SUBTOTAL(9,G2260:G2264)</f>
        <v>0</v>
      </c>
      <c r="H2259" s="66">
        <f t="shared" si="485"/>
        <v>0</v>
      </c>
      <c r="I2259" s="66">
        <f t="shared" si="485"/>
        <v>0</v>
      </c>
      <c r="J2259" s="66">
        <f t="shared" si="485"/>
        <v>0</v>
      </c>
      <c r="K2259" s="66">
        <f t="shared" si="485"/>
        <v>0</v>
      </c>
      <c r="L2259" s="66">
        <f t="shared" si="485"/>
        <v>0</v>
      </c>
      <c r="M2259" s="66">
        <f t="shared" si="485"/>
        <v>0</v>
      </c>
      <c r="N2259" s="66">
        <f t="shared" si="485"/>
        <v>0</v>
      </c>
      <c r="O2259" s="66">
        <f t="shared" si="485"/>
        <v>0</v>
      </c>
      <c r="P2259" s="66">
        <f t="shared" si="485"/>
        <v>0</v>
      </c>
      <c r="Q2259" s="66">
        <f t="shared" si="485"/>
        <v>0</v>
      </c>
      <c r="R2259" s="66">
        <f t="shared" si="485"/>
        <v>0</v>
      </c>
      <c r="S2259" s="66">
        <f t="shared" si="485"/>
        <v>0</v>
      </c>
      <c r="T2259" s="66">
        <f t="shared" si="485"/>
        <v>0</v>
      </c>
      <c r="U2259" s="66">
        <f t="shared" si="485"/>
        <v>0</v>
      </c>
      <c r="V2259" s="66">
        <f t="shared" si="485"/>
        <v>0</v>
      </c>
      <c r="W2259" s="66">
        <f t="shared" si="485"/>
        <v>0</v>
      </c>
      <c r="X2259" s="66">
        <f t="shared" si="485"/>
        <v>0</v>
      </c>
      <c r="Y2259" s="66">
        <f t="shared" si="485"/>
        <v>0</v>
      </c>
      <c r="Z2259" s="66">
        <f t="shared" si="485"/>
        <v>0</v>
      </c>
      <c r="AA2259" s="67">
        <f>SUBTOTAL(9,AA2260:AA2264)</f>
        <v>0</v>
      </c>
    </row>
    <row r="2260" spans="1:27" ht="15.75" hidden="1">
      <c r="A2260" s="66" t="s">
        <v>26</v>
      </c>
      <c r="B2260" s="1" t="s">
        <v>626</v>
      </c>
      <c r="C2260" s="71" t="str">
        <f>IF(A2260&lt;&gt;0,C2259,0)</f>
        <v>7.2.3.7</v>
      </c>
      <c r="D2260" s="72">
        <v>0</v>
      </c>
      <c r="E2260" s="72">
        <v>0</v>
      </c>
      <c r="F2260" s="72">
        <v>0</v>
      </c>
      <c r="G2260" s="73">
        <v>0</v>
      </c>
      <c r="H2260" s="73">
        <v>0</v>
      </c>
      <c r="I2260" s="73">
        <v>0</v>
      </c>
      <c r="J2260" s="73">
        <v>0</v>
      </c>
      <c r="K2260" s="73">
        <v>0</v>
      </c>
      <c r="L2260" s="73">
        <v>0</v>
      </c>
      <c r="M2260" s="66"/>
      <c r="N2260" s="66"/>
      <c r="O2260" s="74">
        <v>0</v>
      </c>
      <c r="P2260" s="66">
        <f t="shared" ref="P2260:P2264" si="486">L2260-O2260</f>
        <v>0</v>
      </c>
      <c r="Q2260" s="73">
        <v>0</v>
      </c>
      <c r="R2260" s="73">
        <v>0</v>
      </c>
      <c r="S2260" s="73">
        <v>0</v>
      </c>
      <c r="T2260" s="73">
        <v>0</v>
      </c>
      <c r="U2260" s="73">
        <v>0</v>
      </c>
      <c r="V2260" s="73">
        <v>0</v>
      </c>
      <c r="W2260" s="66"/>
      <c r="X2260" s="66"/>
      <c r="Y2260" s="74">
        <v>0</v>
      </c>
      <c r="Z2260" s="66">
        <f>V2260-Y2260</f>
        <v>0</v>
      </c>
      <c r="AA2260" s="75">
        <v>0</v>
      </c>
    </row>
    <row r="2261" spans="1:27" ht="15.75" hidden="1">
      <c r="A2261" s="66" t="s">
        <v>26</v>
      </c>
      <c r="B2261" s="1" t="s">
        <v>627</v>
      </c>
      <c r="C2261" s="71" t="str">
        <f>IF(A2261&lt;&gt;0,C2259,0)</f>
        <v>7.2.3.7</v>
      </c>
      <c r="D2261" s="72">
        <v>0</v>
      </c>
      <c r="E2261" s="72">
        <v>0</v>
      </c>
      <c r="F2261" s="72">
        <v>0</v>
      </c>
      <c r="G2261" s="73">
        <v>0</v>
      </c>
      <c r="H2261" s="73">
        <v>0</v>
      </c>
      <c r="I2261" s="73">
        <v>0</v>
      </c>
      <c r="J2261" s="73">
        <v>0</v>
      </c>
      <c r="K2261" s="73">
        <v>0</v>
      </c>
      <c r="L2261" s="73">
        <v>0</v>
      </c>
      <c r="M2261" s="66"/>
      <c r="N2261" s="66"/>
      <c r="O2261" s="74">
        <v>0</v>
      </c>
      <c r="P2261" s="66">
        <f t="shared" si="486"/>
        <v>0</v>
      </c>
      <c r="Q2261" s="73">
        <v>0</v>
      </c>
      <c r="R2261" s="73">
        <v>0</v>
      </c>
      <c r="S2261" s="73">
        <v>0</v>
      </c>
      <c r="T2261" s="73">
        <v>0</v>
      </c>
      <c r="U2261" s="73">
        <v>0</v>
      </c>
      <c r="V2261" s="73">
        <v>0</v>
      </c>
      <c r="W2261" s="66"/>
      <c r="X2261" s="66"/>
      <c r="Y2261" s="74">
        <v>0</v>
      </c>
      <c r="Z2261" s="66">
        <f>V2261-Y2261</f>
        <v>0</v>
      </c>
      <c r="AA2261" s="75">
        <v>0</v>
      </c>
    </row>
    <row r="2262" spans="1:27" ht="15.75" hidden="1">
      <c r="A2262" s="66" t="s">
        <v>26</v>
      </c>
      <c r="B2262" s="1" t="s">
        <v>628</v>
      </c>
      <c r="C2262" s="71" t="str">
        <f>IF(A2262&lt;&gt;0,C2259,0)</f>
        <v>7.2.3.7</v>
      </c>
      <c r="D2262" s="72">
        <v>0</v>
      </c>
      <c r="E2262" s="72">
        <v>0</v>
      </c>
      <c r="F2262" s="72">
        <v>0</v>
      </c>
      <c r="G2262" s="73">
        <v>0</v>
      </c>
      <c r="H2262" s="73">
        <v>0</v>
      </c>
      <c r="I2262" s="73">
        <v>0</v>
      </c>
      <c r="J2262" s="73">
        <v>0</v>
      </c>
      <c r="K2262" s="73">
        <v>0</v>
      </c>
      <c r="L2262" s="73">
        <v>0</v>
      </c>
      <c r="M2262" s="66"/>
      <c r="N2262" s="66"/>
      <c r="O2262" s="74">
        <v>0</v>
      </c>
      <c r="P2262" s="66">
        <f t="shared" si="486"/>
        <v>0</v>
      </c>
      <c r="Q2262" s="73">
        <v>0</v>
      </c>
      <c r="R2262" s="73">
        <v>0</v>
      </c>
      <c r="S2262" s="73">
        <v>0</v>
      </c>
      <c r="T2262" s="73">
        <v>0</v>
      </c>
      <c r="U2262" s="73">
        <v>0</v>
      </c>
      <c r="V2262" s="73">
        <v>0</v>
      </c>
      <c r="W2262" s="66"/>
      <c r="X2262" s="66"/>
      <c r="Y2262" s="74">
        <v>0</v>
      </c>
      <c r="Z2262" s="66">
        <f>V2262-Y2262</f>
        <v>0</v>
      </c>
      <c r="AA2262" s="75">
        <v>0</v>
      </c>
    </row>
    <row r="2263" spans="1:27" ht="47.25" hidden="1" customHeight="1">
      <c r="A2263" s="66" t="s">
        <v>26</v>
      </c>
      <c r="B2263" s="1" t="s">
        <v>629</v>
      </c>
      <c r="C2263" s="71" t="str">
        <f>IF(A2263&lt;&gt;0,C2259,0)</f>
        <v>7.2.3.7</v>
      </c>
      <c r="D2263" s="72">
        <v>0</v>
      </c>
      <c r="E2263" s="72">
        <v>0</v>
      </c>
      <c r="F2263" s="72">
        <v>0</v>
      </c>
      <c r="G2263" s="73">
        <v>0</v>
      </c>
      <c r="H2263" s="73">
        <v>0</v>
      </c>
      <c r="I2263" s="73">
        <v>0</v>
      </c>
      <c r="J2263" s="73">
        <v>0</v>
      </c>
      <c r="K2263" s="73">
        <v>0</v>
      </c>
      <c r="L2263" s="73">
        <v>0</v>
      </c>
      <c r="M2263" s="66"/>
      <c r="N2263" s="66"/>
      <c r="O2263" s="74">
        <v>0</v>
      </c>
      <c r="P2263" s="66">
        <f t="shared" si="486"/>
        <v>0</v>
      </c>
      <c r="Q2263" s="73">
        <v>0</v>
      </c>
      <c r="R2263" s="73">
        <v>0</v>
      </c>
      <c r="S2263" s="73">
        <v>0</v>
      </c>
      <c r="T2263" s="73">
        <v>0</v>
      </c>
      <c r="U2263" s="73">
        <v>0</v>
      </c>
      <c r="V2263" s="73">
        <v>0</v>
      </c>
      <c r="W2263" s="66"/>
      <c r="X2263" s="66"/>
      <c r="Y2263" s="74">
        <v>0</v>
      </c>
      <c r="Z2263" s="66">
        <f>V2263-Y2263</f>
        <v>0</v>
      </c>
      <c r="AA2263" s="75">
        <v>0</v>
      </c>
    </row>
    <row r="2264" spans="1:27" ht="15.75" hidden="1">
      <c r="A2264" s="66" t="s">
        <v>26</v>
      </c>
      <c r="B2264" s="1" t="s">
        <v>630</v>
      </c>
      <c r="C2264" s="71" t="str">
        <f>IF(A2264&lt;&gt;0,C2259,0)</f>
        <v>7.2.3.7</v>
      </c>
      <c r="D2264" s="72">
        <v>0</v>
      </c>
      <c r="E2264" s="72">
        <v>0</v>
      </c>
      <c r="F2264" s="72">
        <v>0</v>
      </c>
      <c r="G2264" s="73">
        <v>0</v>
      </c>
      <c r="H2264" s="73">
        <v>0</v>
      </c>
      <c r="I2264" s="73">
        <v>0</v>
      </c>
      <c r="J2264" s="73">
        <v>0</v>
      </c>
      <c r="K2264" s="73">
        <v>0</v>
      </c>
      <c r="L2264" s="73">
        <v>0</v>
      </c>
      <c r="M2264" s="66"/>
      <c r="N2264" s="66"/>
      <c r="O2264" s="74">
        <v>0</v>
      </c>
      <c r="P2264" s="66">
        <f t="shared" si="486"/>
        <v>0</v>
      </c>
      <c r="Q2264" s="73">
        <v>0</v>
      </c>
      <c r="R2264" s="73">
        <v>0</v>
      </c>
      <c r="S2264" s="73">
        <v>0</v>
      </c>
      <c r="T2264" s="73">
        <v>0</v>
      </c>
      <c r="U2264" s="73">
        <v>0</v>
      </c>
      <c r="V2264" s="73">
        <v>0</v>
      </c>
      <c r="W2264" s="66"/>
      <c r="X2264" s="66"/>
      <c r="Y2264" s="74">
        <v>0</v>
      </c>
      <c r="Z2264" s="66">
        <f>V2264-Y2264</f>
        <v>0</v>
      </c>
      <c r="AA2264" s="75">
        <v>0</v>
      </c>
    </row>
    <row r="2265" spans="1:27" ht="47.25">
      <c r="A2265" s="66" t="s">
        <v>26</v>
      </c>
      <c r="B2265" s="1"/>
      <c r="C2265" s="63" t="s">
        <v>702</v>
      </c>
      <c r="D2265" s="64" t="s">
        <v>180</v>
      </c>
      <c r="E2265" s="52" t="s">
        <v>53</v>
      </c>
      <c r="F2265" s="72">
        <v>0</v>
      </c>
      <c r="G2265" s="66">
        <f t="shared" ref="G2265:Z2265" si="487">SUBTOTAL(9,G2266:G2270)</f>
        <v>0</v>
      </c>
      <c r="H2265" s="66">
        <f t="shared" si="487"/>
        <v>0</v>
      </c>
      <c r="I2265" s="66">
        <f t="shared" si="487"/>
        <v>0</v>
      </c>
      <c r="J2265" s="66">
        <f t="shared" si="487"/>
        <v>0</v>
      </c>
      <c r="K2265" s="66">
        <f t="shared" si="487"/>
        <v>0</v>
      </c>
      <c r="L2265" s="66">
        <f t="shared" si="487"/>
        <v>0</v>
      </c>
      <c r="M2265" s="66">
        <f t="shared" si="487"/>
        <v>0</v>
      </c>
      <c r="N2265" s="66">
        <f t="shared" si="487"/>
        <v>0</v>
      </c>
      <c r="O2265" s="66">
        <f t="shared" si="487"/>
        <v>0</v>
      </c>
      <c r="P2265" s="66">
        <f t="shared" si="487"/>
        <v>0</v>
      </c>
      <c r="Q2265" s="66">
        <f t="shared" si="487"/>
        <v>0</v>
      </c>
      <c r="R2265" s="66">
        <f t="shared" si="487"/>
        <v>0</v>
      </c>
      <c r="S2265" s="66">
        <f t="shared" si="487"/>
        <v>0</v>
      </c>
      <c r="T2265" s="66">
        <f t="shared" si="487"/>
        <v>0</v>
      </c>
      <c r="U2265" s="66">
        <f t="shared" si="487"/>
        <v>0</v>
      </c>
      <c r="V2265" s="66">
        <f t="shared" si="487"/>
        <v>0</v>
      </c>
      <c r="W2265" s="66">
        <f t="shared" si="487"/>
        <v>0</v>
      </c>
      <c r="X2265" s="66">
        <f t="shared" si="487"/>
        <v>0</v>
      </c>
      <c r="Y2265" s="66">
        <f t="shared" si="487"/>
        <v>0</v>
      </c>
      <c r="Z2265" s="66">
        <f t="shared" si="487"/>
        <v>0</v>
      </c>
      <c r="AA2265" s="67">
        <f>SUBTOTAL(9,AA2266:AA2270)</f>
        <v>0</v>
      </c>
    </row>
    <row r="2266" spans="1:27" ht="15.75" hidden="1">
      <c r="A2266" s="66" t="s">
        <v>26</v>
      </c>
      <c r="B2266" s="1" t="s">
        <v>626</v>
      </c>
      <c r="C2266" s="71" t="str">
        <f>IF(A2266&lt;&gt;0,C2265,0)</f>
        <v>7.2.3.8</v>
      </c>
      <c r="D2266" s="72">
        <v>0</v>
      </c>
      <c r="E2266" s="72">
        <v>0</v>
      </c>
      <c r="F2266" s="72">
        <v>0</v>
      </c>
      <c r="G2266" s="73">
        <v>0</v>
      </c>
      <c r="H2266" s="73">
        <v>0</v>
      </c>
      <c r="I2266" s="73">
        <v>0</v>
      </c>
      <c r="J2266" s="73">
        <v>0</v>
      </c>
      <c r="K2266" s="73">
        <v>0</v>
      </c>
      <c r="L2266" s="73">
        <v>0</v>
      </c>
      <c r="M2266" s="66"/>
      <c r="N2266" s="66"/>
      <c r="O2266" s="74">
        <v>0</v>
      </c>
      <c r="P2266" s="66">
        <f t="shared" ref="P2266:P2282" si="488">L2266-O2266</f>
        <v>0</v>
      </c>
      <c r="Q2266" s="73">
        <v>0</v>
      </c>
      <c r="R2266" s="73">
        <v>0</v>
      </c>
      <c r="S2266" s="73">
        <v>0</v>
      </c>
      <c r="T2266" s="73">
        <v>0</v>
      </c>
      <c r="U2266" s="73">
        <v>0</v>
      </c>
      <c r="V2266" s="73">
        <v>0</v>
      </c>
      <c r="W2266" s="66"/>
      <c r="X2266" s="66"/>
      <c r="Y2266" s="74">
        <v>0</v>
      </c>
      <c r="Z2266" s="66">
        <f>V2266-Y2266</f>
        <v>0</v>
      </c>
      <c r="AA2266" s="75">
        <v>0</v>
      </c>
    </row>
    <row r="2267" spans="1:27" ht="15.75" hidden="1">
      <c r="A2267" s="66" t="s">
        <v>26</v>
      </c>
      <c r="B2267" s="1" t="s">
        <v>627</v>
      </c>
      <c r="C2267" s="71" t="str">
        <f>IF(A2267&lt;&gt;0,C2265,0)</f>
        <v>7.2.3.8</v>
      </c>
      <c r="D2267" s="72">
        <v>0</v>
      </c>
      <c r="E2267" s="72">
        <v>0</v>
      </c>
      <c r="F2267" s="72">
        <v>0</v>
      </c>
      <c r="G2267" s="73">
        <v>0</v>
      </c>
      <c r="H2267" s="73">
        <v>0</v>
      </c>
      <c r="I2267" s="73">
        <v>0</v>
      </c>
      <c r="J2267" s="73">
        <v>0</v>
      </c>
      <c r="K2267" s="73">
        <v>0</v>
      </c>
      <c r="L2267" s="73">
        <v>0</v>
      </c>
      <c r="M2267" s="66"/>
      <c r="N2267" s="66"/>
      <c r="O2267" s="74">
        <v>0</v>
      </c>
      <c r="P2267" s="66">
        <f t="shared" si="488"/>
        <v>0</v>
      </c>
      <c r="Q2267" s="73">
        <v>0</v>
      </c>
      <c r="R2267" s="73">
        <v>0</v>
      </c>
      <c r="S2267" s="73">
        <v>0</v>
      </c>
      <c r="T2267" s="73">
        <v>0</v>
      </c>
      <c r="U2267" s="73">
        <v>0</v>
      </c>
      <c r="V2267" s="73">
        <v>0</v>
      </c>
      <c r="W2267" s="66"/>
      <c r="X2267" s="66"/>
      <c r="Y2267" s="74">
        <v>0</v>
      </c>
      <c r="Z2267" s="66">
        <f>V2267-Y2267</f>
        <v>0</v>
      </c>
      <c r="AA2267" s="75">
        <v>0</v>
      </c>
    </row>
    <row r="2268" spans="1:27" ht="15.75" hidden="1">
      <c r="A2268" s="66" t="s">
        <v>26</v>
      </c>
      <c r="B2268" s="1" t="s">
        <v>628</v>
      </c>
      <c r="C2268" s="71" t="str">
        <f>IF(A2268&lt;&gt;0,C2265,0)</f>
        <v>7.2.3.8</v>
      </c>
      <c r="D2268" s="72">
        <v>0</v>
      </c>
      <c r="E2268" s="72">
        <v>0</v>
      </c>
      <c r="F2268" s="72">
        <v>0</v>
      </c>
      <c r="G2268" s="73">
        <v>0</v>
      </c>
      <c r="H2268" s="73">
        <v>0</v>
      </c>
      <c r="I2268" s="73">
        <v>0</v>
      </c>
      <c r="J2268" s="73">
        <v>0</v>
      </c>
      <c r="K2268" s="73">
        <v>0</v>
      </c>
      <c r="L2268" s="73">
        <v>0</v>
      </c>
      <c r="M2268" s="66"/>
      <c r="N2268" s="66"/>
      <c r="O2268" s="74">
        <v>0</v>
      </c>
      <c r="P2268" s="66">
        <f t="shared" si="488"/>
        <v>0</v>
      </c>
      <c r="Q2268" s="73">
        <v>0</v>
      </c>
      <c r="R2268" s="73">
        <v>0</v>
      </c>
      <c r="S2268" s="73">
        <v>0</v>
      </c>
      <c r="T2268" s="73">
        <v>0</v>
      </c>
      <c r="U2268" s="73">
        <v>0</v>
      </c>
      <c r="V2268" s="73">
        <v>0</v>
      </c>
      <c r="W2268" s="66"/>
      <c r="X2268" s="66"/>
      <c r="Y2268" s="74">
        <v>0</v>
      </c>
      <c r="Z2268" s="66">
        <f>V2268-Y2268</f>
        <v>0</v>
      </c>
      <c r="AA2268" s="75">
        <v>0</v>
      </c>
    </row>
    <row r="2269" spans="1:27" ht="15.75" hidden="1">
      <c r="A2269" s="66" t="s">
        <v>26</v>
      </c>
      <c r="B2269" s="1" t="s">
        <v>629</v>
      </c>
      <c r="C2269" s="71" t="str">
        <f>IF(A2269&lt;&gt;0,C2265,0)</f>
        <v>7.2.3.8</v>
      </c>
      <c r="D2269" s="72">
        <v>0</v>
      </c>
      <c r="E2269" s="72">
        <v>0</v>
      </c>
      <c r="F2269" s="72">
        <v>0</v>
      </c>
      <c r="G2269" s="73">
        <v>0</v>
      </c>
      <c r="H2269" s="73">
        <v>0</v>
      </c>
      <c r="I2269" s="73">
        <v>0</v>
      </c>
      <c r="J2269" s="73">
        <v>0</v>
      </c>
      <c r="K2269" s="73">
        <v>0</v>
      </c>
      <c r="L2269" s="73">
        <v>0</v>
      </c>
      <c r="M2269" s="66"/>
      <c r="N2269" s="66"/>
      <c r="O2269" s="74">
        <v>0</v>
      </c>
      <c r="P2269" s="66">
        <f t="shared" si="488"/>
        <v>0</v>
      </c>
      <c r="Q2269" s="73">
        <v>0</v>
      </c>
      <c r="R2269" s="73">
        <v>0</v>
      </c>
      <c r="S2269" s="73">
        <v>0</v>
      </c>
      <c r="T2269" s="73">
        <v>0</v>
      </c>
      <c r="U2269" s="73">
        <v>0</v>
      </c>
      <c r="V2269" s="73">
        <v>0</v>
      </c>
      <c r="W2269" s="66"/>
      <c r="X2269" s="66"/>
      <c r="Y2269" s="74">
        <v>0</v>
      </c>
      <c r="Z2269" s="66">
        <f>V2269-Y2269</f>
        <v>0</v>
      </c>
      <c r="AA2269" s="75">
        <v>0</v>
      </c>
    </row>
    <row r="2270" spans="1:27" ht="15.75" hidden="1">
      <c r="A2270" s="66" t="s">
        <v>26</v>
      </c>
      <c r="B2270" s="1" t="s">
        <v>630</v>
      </c>
      <c r="C2270" s="71" t="str">
        <f>IF(A2270&lt;&gt;0,C2265,0)</f>
        <v>7.2.3.8</v>
      </c>
      <c r="D2270" s="72">
        <v>0</v>
      </c>
      <c r="E2270" s="72">
        <v>0</v>
      </c>
      <c r="F2270" s="72">
        <v>0</v>
      </c>
      <c r="G2270" s="73">
        <v>0</v>
      </c>
      <c r="H2270" s="73">
        <v>0</v>
      </c>
      <c r="I2270" s="73">
        <v>0</v>
      </c>
      <c r="J2270" s="73">
        <v>0</v>
      </c>
      <c r="K2270" s="73">
        <v>0</v>
      </c>
      <c r="L2270" s="73">
        <v>0</v>
      </c>
      <c r="M2270" s="66"/>
      <c r="N2270" s="66"/>
      <c r="O2270" s="74">
        <v>0</v>
      </c>
      <c r="P2270" s="66">
        <f t="shared" si="488"/>
        <v>0</v>
      </c>
      <c r="Q2270" s="73">
        <v>0</v>
      </c>
      <c r="R2270" s="73">
        <v>0</v>
      </c>
      <c r="S2270" s="73">
        <v>0</v>
      </c>
      <c r="T2270" s="73">
        <v>0</v>
      </c>
      <c r="U2270" s="73">
        <v>0</v>
      </c>
      <c r="V2270" s="73">
        <v>0</v>
      </c>
      <c r="W2270" s="66"/>
      <c r="X2270" s="66"/>
      <c r="Y2270" s="74">
        <v>0</v>
      </c>
      <c r="Z2270" s="66">
        <f>V2270-Y2270</f>
        <v>0</v>
      </c>
      <c r="AA2270" s="75">
        <v>0</v>
      </c>
    </row>
    <row r="2271" spans="1:27" ht="47.25">
      <c r="A2271" s="66" t="s">
        <v>26</v>
      </c>
      <c r="B2271" s="1"/>
      <c r="C2271" s="78" t="s">
        <v>703</v>
      </c>
      <c r="D2271" s="64" t="s">
        <v>182</v>
      </c>
      <c r="E2271" s="52" t="s">
        <v>50</v>
      </c>
      <c r="F2271" s="72">
        <v>0</v>
      </c>
      <c r="G2271" s="66">
        <f t="shared" ref="G2271:Z2271" si="489">G2272+G2283</f>
        <v>11.24</v>
      </c>
      <c r="H2271" s="66">
        <f t="shared" si="489"/>
        <v>0</v>
      </c>
      <c r="I2271" s="66">
        <f t="shared" si="489"/>
        <v>0</v>
      </c>
      <c r="J2271" s="66">
        <f t="shared" si="489"/>
        <v>11.24</v>
      </c>
      <c r="K2271" s="66">
        <f t="shared" si="489"/>
        <v>0</v>
      </c>
      <c r="L2271" s="66">
        <f t="shared" si="489"/>
        <v>3.3808506783999999</v>
      </c>
      <c r="M2271" s="66">
        <f t="shared" si="489"/>
        <v>0</v>
      </c>
      <c r="N2271" s="66">
        <f t="shared" si="489"/>
        <v>0</v>
      </c>
      <c r="O2271" s="66">
        <f t="shared" si="489"/>
        <v>2.9761405089084745</v>
      </c>
      <c r="P2271" s="66">
        <f t="shared" si="489"/>
        <v>0.40471016949152538</v>
      </c>
      <c r="Q2271" s="66">
        <f t="shared" si="489"/>
        <v>0</v>
      </c>
      <c r="R2271" s="66">
        <f t="shared" si="489"/>
        <v>0</v>
      </c>
      <c r="S2271" s="66">
        <f t="shared" si="489"/>
        <v>0</v>
      </c>
      <c r="T2271" s="66">
        <f t="shared" si="489"/>
        <v>0</v>
      </c>
      <c r="U2271" s="66">
        <f t="shared" si="489"/>
        <v>0</v>
      </c>
      <c r="V2271" s="66">
        <f t="shared" si="489"/>
        <v>3.3808506783999999</v>
      </c>
      <c r="W2271" s="66">
        <f t="shared" si="489"/>
        <v>0</v>
      </c>
      <c r="X2271" s="66">
        <f t="shared" si="489"/>
        <v>0</v>
      </c>
      <c r="Y2271" s="66">
        <f t="shared" si="489"/>
        <v>2.9761405089084745</v>
      </c>
      <c r="Z2271" s="66">
        <f t="shared" si="489"/>
        <v>0.40471016949152538</v>
      </c>
      <c r="AA2271" s="67">
        <f>AA2272+AA2283</f>
        <v>11.244321402000001</v>
      </c>
    </row>
    <row r="2272" spans="1:27" ht="31.5">
      <c r="A2272" s="66" t="s">
        <v>26</v>
      </c>
      <c r="B2272" s="1"/>
      <c r="C2272" s="63" t="s">
        <v>704</v>
      </c>
      <c r="D2272" s="64" t="s">
        <v>184</v>
      </c>
      <c r="E2272" s="52" t="s">
        <v>53</v>
      </c>
      <c r="F2272" s="72">
        <v>0</v>
      </c>
      <c r="G2272" s="66">
        <f t="shared" ref="G2272:Z2272" si="490">SUBTOTAL(9,G2273:G2282)</f>
        <v>0</v>
      </c>
      <c r="H2272" s="66">
        <f t="shared" si="490"/>
        <v>0</v>
      </c>
      <c r="I2272" s="66">
        <f t="shared" si="490"/>
        <v>0</v>
      </c>
      <c r="J2272" s="66">
        <f t="shared" si="490"/>
        <v>0</v>
      </c>
      <c r="K2272" s="66">
        <f t="shared" si="490"/>
        <v>0</v>
      </c>
      <c r="L2272" s="66">
        <f t="shared" si="490"/>
        <v>0</v>
      </c>
      <c r="M2272" s="66">
        <f t="shared" si="490"/>
        <v>0</v>
      </c>
      <c r="N2272" s="66">
        <f t="shared" si="490"/>
        <v>0</v>
      </c>
      <c r="O2272" s="66">
        <f t="shared" si="490"/>
        <v>0</v>
      </c>
      <c r="P2272" s="66">
        <f t="shared" si="490"/>
        <v>0</v>
      </c>
      <c r="Q2272" s="66">
        <f t="shared" si="490"/>
        <v>0</v>
      </c>
      <c r="R2272" s="66">
        <f t="shared" si="490"/>
        <v>0</v>
      </c>
      <c r="S2272" s="66">
        <f t="shared" si="490"/>
        <v>0</v>
      </c>
      <c r="T2272" s="66">
        <f t="shared" si="490"/>
        <v>0</v>
      </c>
      <c r="U2272" s="66">
        <f t="shared" si="490"/>
        <v>0</v>
      </c>
      <c r="V2272" s="66">
        <f t="shared" si="490"/>
        <v>0</v>
      </c>
      <c r="W2272" s="66">
        <f t="shared" si="490"/>
        <v>0</v>
      </c>
      <c r="X2272" s="66">
        <f t="shared" si="490"/>
        <v>0</v>
      </c>
      <c r="Y2272" s="66">
        <f t="shared" si="490"/>
        <v>0</v>
      </c>
      <c r="Z2272" s="66">
        <f t="shared" si="490"/>
        <v>0</v>
      </c>
      <c r="AA2272" s="67">
        <f>SUBTOTAL(9,AA2273:AA2282)</f>
        <v>0</v>
      </c>
    </row>
    <row r="2273" spans="1:27" ht="31.5" hidden="1" customHeight="1">
      <c r="A2273" s="66" t="s">
        <v>26</v>
      </c>
      <c r="B2273" s="1" t="s">
        <v>626</v>
      </c>
      <c r="C2273" s="71" t="str">
        <f>IF(A2273&lt;&gt;0,C2272,0)</f>
        <v>7.2.4.1</v>
      </c>
      <c r="D2273" s="72">
        <v>0</v>
      </c>
      <c r="E2273" s="72">
        <v>0</v>
      </c>
      <c r="F2273" s="72">
        <v>0</v>
      </c>
      <c r="G2273" s="73">
        <v>0</v>
      </c>
      <c r="H2273" s="73">
        <v>0</v>
      </c>
      <c r="I2273" s="73">
        <v>0</v>
      </c>
      <c r="J2273" s="73">
        <v>0</v>
      </c>
      <c r="K2273" s="73">
        <v>0</v>
      </c>
      <c r="L2273" s="73">
        <v>0</v>
      </c>
      <c r="M2273" s="66"/>
      <c r="N2273" s="66"/>
      <c r="O2273" s="74">
        <v>0</v>
      </c>
      <c r="P2273" s="66">
        <f t="shared" si="488"/>
        <v>0</v>
      </c>
      <c r="Q2273" s="73">
        <v>0</v>
      </c>
      <c r="R2273" s="73">
        <v>0</v>
      </c>
      <c r="S2273" s="73">
        <v>0</v>
      </c>
      <c r="T2273" s="73">
        <v>0</v>
      </c>
      <c r="U2273" s="73">
        <v>0</v>
      </c>
      <c r="V2273" s="73">
        <v>0</v>
      </c>
      <c r="W2273" s="66"/>
      <c r="X2273" s="66"/>
      <c r="Y2273" s="74">
        <v>0</v>
      </c>
      <c r="Z2273" s="66">
        <f t="shared" ref="Z2273:Z2282" si="491">V2273-Y2273</f>
        <v>0</v>
      </c>
      <c r="AA2273" s="75">
        <v>0</v>
      </c>
    </row>
    <row r="2274" spans="1:27" ht="63" hidden="1" customHeight="1">
      <c r="A2274" s="66" t="s">
        <v>26</v>
      </c>
      <c r="B2274" s="1" t="s">
        <v>627</v>
      </c>
      <c r="C2274" s="71" t="str">
        <f>IF(A2274&lt;&gt;0,C2272,0)</f>
        <v>7.2.4.1</v>
      </c>
      <c r="D2274" s="72">
        <v>0</v>
      </c>
      <c r="E2274" s="72">
        <v>0</v>
      </c>
      <c r="F2274" s="72">
        <v>0</v>
      </c>
      <c r="G2274" s="73">
        <v>0</v>
      </c>
      <c r="H2274" s="73">
        <v>0</v>
      </c>
      <c r="I2274" s="73">
        <v>0</v>
      </c>
      <c r="J2274" s="73">
        <v>0</v>
      </c>
      <c r="K2274" s="73">
        <v>0</v>
      </c>
      <c r="L2274" s="73">
        <v>0</v>
      </c>
      <c r="M2274" s="66"/>
      <c r="N2274" s="66"/>
      <c r="O2274" s="74">
        <v>0</v>
      </c>
      <c r="P2274" s="66">
        <f t="shared" si="488"/>
        <v>0</v>
      </c>
      <c r="Q2274" s="73">
        <v>0</v>
      </c>
      <c r="R2274" s="73">
        <v>0</v>
      </c>
      <c r="S2274" s="73">
        <v>0</v>
      </c>
      <c r="T2274" s="73">
        <v>0</v>
      </c>
      <c r="U2274" s="73">
        <v>0</v>
      </c>
      <c r="V2274" s="73">
        <v>0</v>
      </c>
      <c r="W2274" s="66"/>
      <c r="X2274" s="66"/>
      <c r="Y2274" s="74">
        <v>0</v>
      </c>
      <c r="Z2274" s="66">
        <f t="shared" si="491"/>
        <v>0</v>
      </c>
      <c r="AA2274" s="75">
        <v>0</v>
      </c>
    </row>
    <row r="2275" spans="1:27" ht="31.5" hidden="1" customHeight="1">
      <c r="A2275" s="66" t="s">
        <v>26</v>
      </c>
      <c r="B2275" s="1" t="s">
        <v>628</v>
      </c>
      <c r="C2275" s="71" t="str">
        <f>IF(A2275&lt;&gt;0,C2272,0)</f>
        <v>7.2.4.1</v>
      </c>
      <c r="D2275" s="72">
        <v>0</v>
      </c>
      <c r="E2275" s="72">
        <v>0</v>
      </c>
      <c r="F2275" s="72">
        <v>0</v>
      </c>
      <c r="G2275" s="73">
        <v>0</v>
      </c>
      <c r="H2275" s="73">
        <v>0</v>
      </c>
      <c r="I2275" s="73">
        <v>0</v>
      </c>
      <c r="J2275" s="73">
        <v>0</v>
      </c>
      <c r="K2275" s="73">
        <v>0</v>
      </c>
      <c r="L2275" s="73">
        <v>0</v>
      </c>
      <c r="M2275" s="66"/>
      <c r="N2275" s="66"/>
      <c r="O2275" s="74">
        <v>0</v>
      </c>
      <c r="P2275" s="66">
        <f t="shared" si="488"/>
        <v>0</v>
      </c>
      <c r="Q2275" s="73">
        <v>0</v>
      </c>
      <c r="R2275" s="73">
        <v>0</v>
      </c>
      <c r="S2275" s="73">
        <v>0</v>
      </c>
      <c r="T2275" s="73">
        <v>0</v>
      </c>
      <c r="U2275" s="73">
        <v>0</v>
      </c>
      <c r="V2275" s="73">
        <v>0</v>
      </c>
      <c r="W2275" s="66"/>
      <c r="X2275" s="66"/>
      <c r="Y2275" s="74">
        <v>0</v>
      </c>
      <c r="Z2275" s="66">
        <f t="shared" si="491"/>
        <v>0</v>
      </c>
      <c r="AA2275" s="75">
        <v>0</v>
      </c>
    </row>
    <row r="2276" spans="1:27" ht="15.75" hidden="1">
      <c r="A2276" s="66" t="s">
        <v>26</v>
      </c>
      <c r="B2276" s="1" t="s">
        <v>629</v>
      </c>
      <c r="C2276" s="71" t="str">
        <f>IF(A2276&lt;&gt;0,C2272,0)</f>
        <v>7.2.4.1</v>
      </c>
      <c r="D2276" s="72">
        <v>0</v>
      </c>
      <c r="E2276" s="72">
        <v>0</v>
      </c>
      <c r="F2276" s="72">
        <v>0</v>
      </c>
      <c r="G2276" s="73">
        <v>0</v>
      </c>
      <c r="H2276" s="73">
        <v>0</v>
      </c>
      <c r="I2276" s="73">
        <v>0</v>
      </c>
      <c r="J2276" s="73">
        <v>0</v>
      </c>
      <c r="K2276" s="73">
        <v>0</v>
      </c>
      <c r="L2276" s="73">
        <v>0</v>
      </c>
      <c r="M2276" s="66"/>
      <c r="N2276" s="66"/>
      <c r="O2276" s="74">
        <v>0</v>
      </c>
      <c r="P2276" s="66">
        <f t="shared" si="488"/>
        <v>0</v>
      </c>
      <c r="Q2276" s="73">
        <v>0</v>
      </c>
      <c r="R2276" s="73">
        <v>0</v>
      </c>
      <c r="S2276" s="73">
        <v>0</v>
      </c>
      <c r="T2276" s="73">
        <v>0</v>
      </c>
      <c r="U2276" s="73">
        <v>0</v>
      </c>
      <c r="V2276" s="73">
        <v>0</v>
      </c>
      <c r="W2276" s="66"/>
      <c r="X2276" s="66"/>
      <c r="Y2276" s="74">
        <v>0</v>
      </c>
      <c r="Z2276" s="66">
        <f t="shared" si="491"/>
        <v>0</v>
      </c>
      <c r="AA2276" s="75">
        <v>0</v>
      </c>
    </row>
    <row r="2277" spans="1:27" ht="15.75" hidden="1">
      <c r="A2277" s="66" t="s">
        <v>26</v>
      </c>
      <c r="B2277" s="1" t="s">
        <v>630</v>
      </c>
      <c r="C2277" s="71" t="str">
        <f>IF(A2277&lt;&gt;0,C2272,0)</f>
        <v>7.2.4.1</v>
      </c>
      <c r="D2277" s="72">
        <v>0</v>
      </c>
      <c r="E2277" s="72">
        <v>0</v>
      </c>
      <c r="F2277" s="72">
        <v>0</v>
      </c>
      <c r="G2277" s="73">
        <v>0</v>
      </c>
      <c r="H2277" s="73">
        <v>0</v>
      </c>
      <c r="I2277" s="73">
        <v>0</v>
      </c>
      <c r="J2277" s="73">
        <v>0</v>
      </c>
      <c r="K2277" s="73">
        <v>0</v>
      </c>
      <c r="L2277" s="73">
        <v>0</v>
      </c>
      <c r="M2277" s="66"/>
      <c r="N2277" s="66"/>
      <c r="O2277" s="74">
        <v>0</v>
      </c>
      <c r="P2277" s="66">
        <f t="shared" si="488"/>
        <v>0</v>
      </c>
      <c r="Q2277" s="73">
        <v>0</v>
      </c>
      <c r="R2277" s="73">
        <v>0</v>
      </c>
      <c r="S2277" s="73">
        <v>0</v>
      </c>
      <c r="T2277" s="73">
        <v>0</v>
      </c>
      <c r="U2277" s="73">
        <v>0</v>
      </c>
      <c r="V2277" s="73">
        <v>0</v>
      </c>
      <c r="W2277" s="66"/>
      <c r="X2277" s="66"/>
      <c r="Y2277" s="74">
        <v>0</v>
      </c>
      <c r="Z2277" s="66">
        <f t="shared" si="491"/>
        <v>0</v>
      </c>
      <c r="AA2277" s="75">
        <v>0</v>
      </c>
    </row>
    <row r="2278" spans="1:27" ht="47.25" hidden="1" customHeight="1">
      <c r="A2278" s="66" t="s">
        <v>26</v>
      </c>
      <c r="B2278" s="1" t="s">
        <v>631</v>
      </c>
      <c r="C2278" s="71" t="str">
        <f>IF(A2278&lt;&gt;0,C2272,0)</f>
        <v>7.2.4.1</v>
      </c>
      <c r="D2278" s="72">
        <v>0</v>
      </c>
      <c r="E2278" s="72">
        <v>0</v>
      </c>
      <c r="F2278" s="72">
        <v>0</v>
      </c>
      <c r="G2278" s="73">
        <v>0</v>
      </c>
      <c r="H2278" s="73">
        <v>0</v>
      </c>
      <c r="I2278" s="73">
        <v>0</v>
      </c>
      <c r="J2278" s="73">
        <v>0</v>
      </c>
      <c r="K2278" s="73">
        <v>0</v>
      </c>
      <c r="L2278" s="73">
        <v>0</v>
      </c>
      <c r="M2278" s="66"/>
      <c r="N2278" s="66"/>
      <c r="O2278" s="74">
        <v>0</v>
      </c>
      <c r="P2278" s="66">
        <f t="shared" si="488"/>
        <v>0</v>
      </c>
      <c r="Q2278" s="73">
        <v>0</v>
      </c>
      <c r="R2278" s="73">
        <v>0</v>
      </c>
      <c r="S2278" s="73">
        <v>0</v>
      </c>
      <c r="T2278" s="73">
        <v>0</v>
      </c>
      <c r="U2278" s="73">
        <v>0</v>
      </c>
      <c r="V2278" s="73">
        <v>0</v>
      </c>
      <c r="W2278" s="66"/>
      <c r="X2278" s="66"/>
      <c r="Y2278" s="74">
        <v>0</v>
      </c>
      <c r="Z2278" s="66">
        <f t="shared" si="491"/>
        <v>0</v>
      </c>
      <c r="AA2278" s="75">
        <v>0</v>
      </c>
    </row>
    <row r="2279" spans="1:27" ht="31.5" hidden="1" customHeight="1">
      <c r="A2279" s="66" t="s">
        <v>26</v>
      </c>
      <c r="B2279" s="1" t="s">
        <v>632</v>
      </c>
      <c r="C2279" s="71" t="str">
        <f>IF(A2279&lt;&gt;0,C2272,0)</f>
        <v>7.2.4.1</v>
      </c>
      <c r="D2279" s="72">
        <v>0</v>
      </c>
      <c r="E2279" s="72">
        <v>0</v>
      </c>
      <c r="F2279" s="72">
        <v>0</v>
      </c>
      <c r="G2279" s="73">
        <v>0</v>
      </c>
      <c r="H2279" s="73">
        <v>0</v>
      </c>
      <c r="I2279" s="73">
        <v>0</v>
      </c>
      <c r="J2279" s="73">
        <v>0</v>
      </c>
      <c r="K2279" s="73">
        <v>0</v>
      </c>
      <c r="L2279" s="73">
        <v>0</v>
      </c>
      <c r="M2279" s="66"/>
      <c r="N2279" s="66"/>
      <c r="O2279" s="74">
        <v>0</v>
      </c>
      <c r="P2279" s="66">
        <f t="shared" si="488"/>
        <v>0</v>
      </c>
      <c r="Q2279" s="73">
        <v>0</v>
      </c>
      <c r="R2279" s="73">
        <v>0</v>
      </c>
      <c r="S2279" s="73">
        <v>0</v>
      </c>
      <c r="T2279" s="73">
        <v>0</v>
      </c>
      <c r="U2279" s="73">
        <v>0</v>
      </c>
      <c r="V2279" s="73">
        <v>0</v>
      </c>
      <c r="W2279" s="66"/>
      <c r="X2279" s="66"/>
      <c r="Y2279" s="74">
        <v>0</v>
      </c>
      <c r="Z2279" s="66">
        <f t="shared" si="491"/>
        <v>0</v>
      </c>
      <c r="AA2279" s="75">
        <v>0</v>
      </c>
    </row>
    <row r="2280" spans="1:27" ht="47.25" hidden="1" customHeight="1">
      <c r="A2280" s="66" t="s">
        <v>26</v>
      </c>
      <c r="B2280" s="1" t="s">
        <v>633</v>
      </c>
      <c r="C2280" s="71" t="str">
        <f>IF(A2280&lt;&gt;0,C2272,0)</f>
        <v>7.2.4.1</v>
      </c>
      <c r="D2280" s="72">
        <v>0</v>
      </c>
      <c r="E2280" s="72">
        <v>0</v>
      </c>
      <c r="F2280" s="72">
        <v>0</v>
      </c>
      <c r="G2280" s="73">
        <v>0</v>
      </c>
      <c r="H2280" s="73">
        <v>0</v>
      </c>
      <c r="I2280" s="73">
        <v>0</v>
      </c>
      <c r="J2280" s="73">
        <v>0</v>
      </c>
      <c r="K2280" s="73">
        <v>0</v>
      </c>
      <c r="L2280" s="73">
        <v>0</v>
      </c>
      <c r="M2280" s="66"/>
      <c r="N2280" s="66"/>
      <c r="O2280" s="74">
        <v>0</v>
      </c>
      <c r="P2280" s="66">
        <f t="shared" si="488"/>
        <v>0</v>
      </c>
      <c r="Q2280" s="73">
        <v>0</v>
      </c>
      <c r="R2280" s="73">
        <v>0</v>
      </c>
      <c r="S2280" s="73">
        <v>0</v>
      </c>
      <c r="T2280" s="73">
        <v>0</v>
      </c>
      <c r="U2280" s="73">
        <v>0</v>
      </c>
      <c r="V2280" s="73">
        <v>0</v>
      </c>
      <c r="W2280" s="66"/>
      <c r="X2280" s="66"/>
      <c r="Y2280" s="74">
        <v>0</v>
      </c>
      <c r="Z2280" s="66">
        <f t="shared" si="491"/>
        <v>0</v>
      </c>
      <c r="AA2280" s="75">
        <v>0</v>
      </c>
    </row>
    <row r="2281" spans="1:27" ht="31.5" hidden="1" customHeight="1">
      <c r="A2281" s="66" t="s">
        <v>26</v>
      </c>
      <c r="B2281" s="1" t="s">
        <v>635</v>
      </c>
      <c r="C2281" s="71" t="str">
        <f>IF(A2281&lt;&gt;0,C2272,0)</f>
        <v>7.2.4.1</v>
      </c>
      <c r="D2281" s="72">
        <v>0</v>
      </c>
      <c r="E2281" s="72">
        <v>0</v>
      </c>
      <c r="F2281" s="72">
        <v>0</v>
      </c>
      <c r="G2281" s="73">
        <v>0</v>
      </c>
      <c r="H2281" s="73">
        <v>0</v>
      </c>
      <c r="I2281" s="73">
        <v>0</v>
      </c>
      <c r="J2281" s="73">
        <v>0</v>
      </c>
      <c r="K2281" s="73">
        <v>0</v>
      </c>
      <c r="L2281" s="73">
        <v>0</v>
      </c>
      <c r="M2281" s="66"/>
      <c r="N2281" s="66"/>
      <c r="O2281" s="74">
        <v>0</v>
      </c>
      <c r="P2281" s="66">
        <f t="shared" si="488"/>
        <v>0</v>
      </c>
      <c r="Q2281" s="73">
        <v>0</v>
      </c>
      <c r="R2281" s="73">
        <v>0</v>
      </c>
      <c r="S2281" s="73">
        <v>0</v>
      </c>
      <c r="T2281" s="73">
        <v>0</v>
      </c>
      <c r="U2281" s="73">
        <v>0</v>
      </c>
      <c r="V2281" s="73">
        <v>0</v>
      </c>
      <c r="W2281" s="66"/>
      <c r="X2281" s="66"/>
      <c r="Y2281" s="74">
        <v>0</v>
      </c>
      <c r="Z2281" s="66">
        <f t="shared" si="491"/>
        <v>0</v>
      </c>
      <c r="AA2281" s="75">
        <v>0</v>
      </c>
    </row>
    <row r="2282" spans="1:27" ht="267.75" hidden="1" customHeight="1">
      <c r="A2282" s="66" t="s">
        <v>26</v>
      </c>
      <c r="B2282" s="1" t="s">
        <v>636</v>
      </c>
      <c r="C2282" s="71" t="str">
        <f>IF(A2282&lt;&gt;0,C2272,0)</f>
        <v>7.2.4.1</v>
      </c>
      <c r="D2282" s="72">
        <v>0</v>
      </c>
      <c r="E2282" s="72">
        <v>0</v>
      </c>
      <c r="F2282" s="72">
        <v>0</v>
      </c>
      <c r="G2282" s="73">
        <v>0</v>
      </c>
      <c r="H2282" s="73">
        <v>0</v>
      </c>
      <c r="I2282" s="73">
        <v>0</v>
      </c>
      <c r="J2282" s="73">
        <v>0</v>
      </c>
      <c r="K2282" s="73">
        <v>0</v>
      </c>
      <c r="L2282" s="73">
        <v>0</v>
      </c>
      <c r="M2282" s="66"/>
      <c r="N2282" s="66"/>
      <c r="O2282" s="74">
        <v>0</v>
      </c>
      <c r="P2282" s="66">
        <f t="shared" si="488"/>
        <v>0</v>
      </c>
      <c r="Q2282" s="73">
        <v>0</v>
      </c>
      <c r="R2282" s="73">
        <v>0</v>
      </c>
      <c r="S2282" s="73">
        <v>0</v>
      </c>
      <c r="T2282" s="73">
        <v>0</v>
      </c>
      <c r="U2282" s="73">
        <v>0</v>
      </c>
      <c r="V2282" s="73">
        <v>0</v>
      </c>
      <c r="W2282" s="66"/>
      <c r="X2282" s="66"/>
      <c r="Y2282" s="74">
        <v>0</v>
      </c>
      <c r="Z2282" s="66">
        <f t="shared" si="491"/>
        <v>0</v>
      </c>
      <c r="AA2282" s="75">
        <v>0</v>
      </c>
    </row>
    <row r="2283" spans="1:27" ht="31.5">
      <c r="A2283" s="66" t="s">
        <v>26</v>
      </c>
      <c r="B2283" s="1"/>
      <c r="C2283" s="63" t="s">
        <v>705</v>
      </c>
      <c r="D2283" s="64" t="s">
        <v>186</v>
      </c>
      <c r="E2283" s="72" t="s">
        <v>53</v>
      </c>
      <c r="F2283" s="72">
        <v>0</v>
      </c>
      <c r="G2283" s="66">
        <f t="shared" ref="G2283:Z2283" si="492">SUBTOTAL(9,G2284:G2301)</f>
        <v>11.24</v>
      </c>
      <c r="H2283" s="66">
        <f t="shared" si="492"/>
        <v>0</v>
      </c>
      <c r="I2283" s="66">
        <f t="shared" si="492"/>
        <v>0</v>
      </c>
      <c r="J2283" s="66">
        <f t="shared" si="492"/>
        <v>11.24</v>
      </c>
      <c r="K2283" s="66">
        <f t="shared" si="492"/>
        <v>0</v>
      </c>
      <c r="L2283" s="66">
        <f t="shared" si="492"/>
        <v>3.3808506783999999</v>
      </c>
      <c r="M2283" s="66">
        <f t="shared" si="492"/>
        <v>0</v>
      </c>
      <c r="N2283" s="66">
        <f t="shared" si="492"/>
        <v>0</v>
      </c>
      <c r="O2283" s="66">
        <f t="shared" si="492"/>
        <v>2.9761405089084745</v>
      </c>
      <c r="P2283" s="66">
        <f t="shared" si="492"/>
        <v>0.40471016949152538</v>
      </c>
      <c r="Q2283" s="66">
        <f t="shared" si="492"/>
        <v>0</v>
      </c>
      <c r="R2283" s="66">
        <f t="shared" si="492"/>
        <v>0</v>
      </c>
      <c r="S2283" s="66">
        <f t="shared" si="492"/>
        <v>0</v>
      </c>
      <c r="T2283" s="66">
        <f t="shared" si="492"/>
        <v>0</v>
      </c>
      <c r="U2283" s="66">
        <f t="shared" si="492"/>
        <v>0</v>
      </c>
      <c r="V2283" s="66">
        <f t="shared" si="492"/>
        <v>3.3808506783999999</v>
      </c>
      <c r="W2283" s="66">
        <f t="shared" si="492"/>
        <v>0</v>
      </c>
      <c r="X2283" s="66">
        <f t="shared" si="492"/>
        <v>0</v>
      </c>
      <c r="Y2283" s="66">
        <f t="shared" si="492"/>
        <v>2.9761405089084745</v>
      </c>
      <c r="Z2283" s="66">
        <f t="shared" si="492"/>
        <v>0.40471016949152538</v>
      </c>
      <c r="AA2283" s="67">
        <f>SUBTOTAL(9,AA2284:AA2301)</f>
        <v>11.244321402000001</v>
      </c>
    </row>
    <row r="2284" spans="1:27" ht="47.25" customHeight="1">
      <c r="A2284" s="66" t="s">
        <v>2956</v>
      </c>
      <c r="B2284" s="1" t="s">
        <v>626</v>
      </c>
      <c r="C2284" s="71" t="str">
        <f>IF(A2284&lt;&gt;0,C2283,0)</f>
        <v>7.2.7.2</v>
      </c>
      <c r="D2284" s="72" t="s">
        <v>2957</v>
      </c>
      <c r="E2284" s="72" t="s">
        <v>2845</v>
      </c>
      <c r="F2284" s="72" t="s">
        <v>1393</v>
      </c>
      <c r="G2284" s="73">
        <v>0</v>
      </c>
      <c r="H2284" s="73">
        <v>0</v>
      </c>
      <c r="I2284" s="73">
        <v>0</v>
      </c>
      <c r="J2284" s="73">
        <v>0</v>
      </c>
      <c r="K2284" s="73">
        <v>0</v>
      </c>
      <c r="L2284" s="73">
        <v>0</v>
      </c>
      <c r="M2284" s="66"/>
      <c r="N2284" s="66"/>
      <c r="O2284" s="74">
        <v>0</v>
      </c>
      <c r="P2284" s="66">
        <f t="shared" ref="P2284:P2301" si="493">L2284-O2284</f>
        <v>0</v>
      </c>
      <c r="Q2284" s="73">
        <v>0</v>
      </c>
      <c r="R2284" s="73">
        <v>0</v>
      </c>
      <c r="S2284" s="73">
        <v>0</v>
      </c>
      <c r="T2284" s="73">
        <v>0</v>
      </c>
      <c r="U2284" s="73">
        <v>0</v>
      </c>
      <c r="V2284" s="73">
        <v>0</v>
      </c>
      <c r="W2284" s="66"/>
      <c r="X2284" s="66"/>
      <c r="Y2284" s="74">
        <v>0</v>
      </c>
      <c r="Z2284" s="66">
        <f t="shared" ref="Z2284:Z2301" si="494">V2284-Y2284</f>
        <v>0</v>
      </c>
      <c r="AA2284" s="75">
        <v>0</v>
      </c>
    </row>
    <row r="2285" spans="1:27" ht="31.5">
      <c r="A2285" s="66" t="s">
        <v>2958</v>
      </c>
      <c r="B2285" s="1" t="s">
        <v>627</v>
      </c>
      <c r="C2285" s="71" t="str">
        <f>IF(A2285&lt;&gt;0,C2283,0)</f>
        <v>7.2.7.2</v>
      </c>
      <c r="D2285" s="72" t="s">
        <v>2959</v>
      </c>
      <c r="E2285" s="72" t="s">
        <v>2845</v>
      </c>
      <c r="F2285" s="72" t="s">
        <v>1394</v>
      </c>
      <c r="G2285" s="73">
        <v>3.62</v>
      </c>
      <c r="H2285" s="73">
        <v>0</v>
      </c>
      <c r="I2285" s="73">
        <v>0</v>
      </c>
      <c r="J2285" s="73">
        <v>3.62</v>
      </c>
      <c r="K2285" s="73">
        <v>0</v>
      </c>
      <c r="L2285" s="73">
        <v>4.2310929999999997E-2</v>
      </c>
      <c r="M2285" s="66"/>
      <c r="N2285" s="66"/>
      <c r="O2285" s="74">
        <v>4.2310929999999997E-2</v>
      </c>
      <c r="P2285" s="66">
        <f t="shared" si="493"/>
        <v>0</v>
      </c>
      <c r="Q2285" s="73">
        <v>0</v>
      </c>
      <c r="R2285" s="73">
        <v>0</v>
      </c>
      <c r="S2285" s="73">
        <v>0</v>
      </c>
      <c r="T2285" s="73">
        <v>0</v>
      </c>
      <c r="U2285" s="73">
        <v>0</v>
      </c>
      <c r="V2285" s="73">
        <v>4.2310929999999997E-2</v>
      </c>
      <c r="W2285" s="66"/>
      <c r="X2285" s="66"/>
      <c r="Y2285" s="74">
        <v>4.2310929999999997E-2</v>
      </c>
      <c r="Z2285" s="66">
        <f t="shared" si="494"/>
        <v>0</v>
      </c>
      <c r="AA2285" s="75">
        <v>3.6174239999999998</v>
      </c>
    </row>
    <row r="2286" spans="1:27" ht="31.5">
      <c r="A2286" s="66" t="s">
        <v>2960</v>
      </c>
      <c r="B2286" s="1" t="s">
        <v>628</v>
      </c>
      <c r="C2286" s="71" t="str">
        <f>IF(A2286&lt;&gt;0,C2283,0)</f>
        <v>7.2.7.2</v>
      </c>
      <c r="D2286" s="72" t="s">
        <v>2961</v>
      </c>
      <c r="E2286" s="72" t="s">
        <v>2845</v>
      </c>
      <c r="F2286" s="72" t="s">
        <v>1395</v>
      </c>
      <c r="G2286" s="73">
        <v>0</v>
      </c>
      <c r="H2286" s="73">
        <v>0</v>
      </c>
      <c r="I2286" s="73">
        <v>0</v>
      </c>
      <c r="J2286" s="73">
        <v>0</v>
      </c>
      <c r="K2286" s="73">
        <v>0</v>
      </c>
      <c r="L2286" s="73">
        <v>0</v>
      </c>
      <c r="M2286" s="66"/>
      <c r="N2286" s="66"/>
      <c r="O2286" s="74">
        <v>0</v>
      </c>
      <c r="P2286" s="66">
        <f t="shared" si="493"/>
        <v>0</v>
      </c>
      <c r="Q2286" s="73">
        <v>0</v>
      </c>
      <c r="R2286" s="73">
        <v>0</v>
      </c>
      <c r="S2286" s="73">
        <v>0</v>
      </c>
      <c r="T2286" s="73">
        <v>0</v>
      </c>
      <c r="U2286" s="73">
        <v>0</v>
      </c>
      <c r="V2286" s="73">
        <v>0</v>
      </c>
      <c r="W2286" s="66"/>
      <c r="X2286" s="66"/>
      <c r="Y2286" s="74">
        <v>0</v>
      </c>
      <c r="Z2286" s="66">
        <f t="shared" si="494"/>
        <v>0</v>
      </c>
      <c r="AA2286" s="75">
        <v>0</v>
      </c>
    </row>
    <row r="2287" spans="1:27" ht="47.25">
      <c r="A2287" s="66" t="s">
        <v>2962</v>
      </c>
      <c r="B2287" s="1" t="s">
        <v>629</v>
      </c>
      <c r="C2287" s="71" t="str">
        <f>IF(A2287&lt;&gt;0,C2283,0)</f>
        <v>7.2.7.2</v>
      </c>
      <c r="D2287" s="72" t="s">
        <v>2963</v>
      </c>
      <c r="E2287" s="72" t="s">
        <v>2845</v>
      </c>
      <c r="F2287" s="72" t="s">
        <v>1396</v>
      </c>
      <c r="G2287" s="73">
        <v>1.77</v>
      </c>
      <c r="H2287" s="73">
        <v>0</v>
      </c>
      <c r="I2287" s="73">
        <v>0</v>
      </c>
      <c r="J2287" s="73">
        <v>1.77</v>
      </c>
      <c r="K2287" s="73">
        <v>0</v>
      </c>
      <c r="L2287" s="73">
        <v>0.65007941839999994</v>
      </c>
      <c r="M2287" s="66"/>
      <c r="N2287" s="66"/>
      <c r="O2287" s="74">
        <v>0.65007941839999994</v>
      </c>
      <c r="P2287" s="66">
        <f t="shared" si="493"/>
        <v>0</v>
      </c>
      <c r="Q2287" s="73">
        <v>0</v>
      </c>
      <c r="R2287" s="73">
        <v>0</v>
      </c>
      <c r="S2287" s="73">
        <v>0</v>
      </c>
      <c r="T2287" s="73">
        <v>0</v>
      </c>
      <c r="U2287" s="73">
        <v>0</v>
      </c>
      <c r="V2287" s="73">
        <v>0.65007941839999994</v>
      </c>
      <c r="W2287" s="66"/>
      <c r="X2287" s="66"/>
      <c r="Y2287" s="74">
        <v>0.65007941839999994</v>
      </c>
      <c r="Z2287" s="66">
        <f t="shared" si="494"/>
        <v>0</v>
      </c>
      <c r="AA2287" s="75">
        <v>1.7749184</v>
      </c>
    </row>
    <row r="2288" spans="1:27" ht="47.25">
      <c r="A2288" s="66" t="s">
        <v>2964</v>
      </c>
      <c r="B2288" s="1" t="s">
        <v>630</v>
      </c>
      <c r="C2288" s="71" t="str">
        <f>IF(A2288&lt;&gt;0,C2283,0)</f>
        <v>7.2.7.2</v>
      </c>
      <c r="D2288" s="72" t="s">
        <v>1957</v>
      </c>
      <c r="E2288" s="72" t="s">
        <v>2845</v>
      </c>
      <c r="F2288" s="72" t="s">
        <v>1397</v>
      </c>
      <c r="G2288" s="73">
        <v>5.36</v>
      </c>
      <c r="H2288" s="73">
        <v>0</v>
      </c>
      <c r="I2288" s="73">
        <v>0</v>
      </c>
      <c r="J2288" s="73">
        <v>5.36</v>
      </c>
      <c r="K2288" s="73">
        <v>0</v>
      </c>
      <c r="L2288" s="73">
        <v>0</v>
      </c>
      <c r="M2288" s="66"/>
      <c r="N2288" s="66"/>
      <c r="O2288" s="74">
        <v>0</v>
      </c>
      <c r="P2288" s="66">
        <f t="shared" si="493"/>
        <v>0</v>
      </c>
      <c r="Q2288" s="73">
        <v>0</v>
      </c>
      <c r="R2288" s="73">
        <v>0</v>
      </c>
      <c r="S2288" s="73">
        <v>0</v>
      </c>
      <c r="T2288" s="73">
        <v>0</v>
      </c>
      <c r="U2288" s="73">
        <v>0</v>
      </c>
      <c r="V2288" s="73">
        <v>0</v>
      </c>
      <c r="W2288" s="66"/>
      <c r="X2288" s="66"/>
      <c r="Y2288" s="74">
        <v>0</v>
      </c>
      <c r="Z2288" s="66">
        <f t="shared" si="494"/>
        <v>0</v>
      </c>
      <c r="AA2288" s="75">
        <v>5.3573256000000002</v>
      </c>
    </row>
    <row r="2289" spans="1:27" ht="15.75">
      <c r="A2289" s="66" t="s">
        <v>2965</v>
      </c>
      <c r="B2289" s="1" t="s">
        <v>631</v>
      </c>
      <c r="C2289" s="71" t="str">
        <f>IF(A2289&lt;&gt;0,C2283,0)</f>
        <v>7.2.7.2</v>
      </c>
      <c r="D2289" s="72" t="s">
        <v>2966</v>
      </c>
      <c r="E2289" s="72" t="s">
        <v>2845</v>
      </c>
      <c r="F2289" s="72" t="s">
        <v>1398</v>
      </c>
      <c r="G2289" s="73">
        <v>0</v>
      </c>
      <c r="H2289" s="73">
        <v>0</v>
      </c>
      <c r="I2289" s="73">
        <v>0</v>
      </c>
      <c r="J2289" s="73">
        <v>0</v>
      </c>
      <c r="K2289" s="73">
        <v>0</v>
      </c>
      <c r="L2289" s="73">
        <v>0</v>
      </c>
      <c r="M2289" s="66"/>
      <c r="N2289" s="66"/>
      <c r="O2289" s="74">
        <v>0</v>
      </c>
      <c r="P2289" s="66">
        <f t="shared" si="493"/>
        <v>0</v>
      </c>
      <c r="Q2289" s="73">
        <v>0</v>
      </c>
      <c r="R2289" s="73">
        <v>0</v>
      </c>
      <c r="S2289" s="73">
        <v>0</v>
      </c>
      <c r="T2289" s="73">
        <v>0</v>
      </c>
      <c r="U2289" s="73">
        <v>0</v>
      </c>
      <c r="V2289" s="73">
        <v>0</v>
      </c>
      <c r="W2289" s="66"/>
      <c r="X2289" s="66"/>
      <c r="Y2289" s="74">
        <v>0</v>
      </c>
      <c r="Z2289" s="66">
        <f t="shared" si="494"/>
        <v>0</v>
      </c>
      <c r="AA2289" s="75">
        <v>0</v>
      </c>
    </row>
    <row r="2290" spans="1:27" ht="15.75">
      <c r="A2290" s="66" t="s">
        <v>2967</v>
      </c>
      <c r="B2290" s="1" t="s">
        <v>632</v>
      </c>
      <c r="C2290" s="71" t="str">
        <f>IF(A2290&lt;&gt;0,C2283,0)</f>
        <v>7.2.7.2</v>
      </c>
      <c r="D2290" s="72" t="s">
        <v>2968</v>
      </c>
      <c r="E2290" s="72" t="s">
        <v>2845</v>
      </c>
      <c r="F2290" s="72" t="s">
        <v>1399</v>
      </c>
      <c r="G2290" s="73">
        <v>0</v>
      </c>
      <c r="H2290" s="73">
        <v>0</v>
      </c>
      <c r="I2290" s="73">
        <v>0</v>
      </c>
      <c r="J2290" s="73">
        <v>0</v>
      </c>
      <c r="K2290" s="73">
        <v>0</v>
      </c>
      <c r="L2290" s="73">
        <v>0</v>
      </c>
      <c r="M2290" s="66"/>
      <c r="N2290" s="66"/>
      <c r="O2290" s="74">
        <v>0</v>
      </c>
      <c r="P2290" s="66">
        <f t="shared" si="493"/>
        <v>0</v>
      </c>
      <c r="Q2290" s="73">
        <v>0</v>
      </c>
      <c r="R2290" s="73">
        <v>0</v>
      </c>
      <c r="S2290" s="73">
        <v>0</v>
      </c>
      <c r="T2290" s="73">
        <v>0</v>
      </c>
      <c r="U2290" s="73">
        <v>0</v>
      </c>
      <c r="V2290" s="73">
        <v>0</v>
      </c>
      <c r="W2290" s="66"/>
      <c r="X2290" s="66"/>
      <c r="Y2290" s="74">
        <v>0</v>
      </c>
      <c r="Z2290" s="66">
        <f t="shared" si="494"/>
        <v>0</v>
      </c>
      <c r="AA2290" s="75">
        <v>0</v>
      </c>
    </row>
    <row r="2291" spans="1:27" ht="78.75">
      <c r="A2291" s="66" t="s">
        <v>2969</v>
      </c>
      <c r="B2291" s="1" t="s">
        <v>633</v>
      </c>
      <c r="C2291" s="71" t="str">
        <f>IF(A2291&lt;&gt;0,C2283,0)</f>
        <v>7.2.7.2</v>
      </c>
      <c r="D2291" s="72" t="s">
        <v>2970</v>
      </c>
      <c r="E2291" s="72" t="s">
        <v>2845</v>
      </c>
      <c r="F2291" s="72" t="s">
        <v>1400</v>
      </c>
      <c r="G2291" s="73">
        <v>0</v>
      </c>
      <c r="H2291" s="73">
        <v>0</v>
      </c>
      <c r="I2291" s="73">
        <v>0</v>
      </c>
      <c r="J2291" s="73">
        <v>0</v>
      </c>
      <c r="K2291" s="73">
        <v>0</v>
      </c>
      <c r="L2291" s="73">
        <v>2.6530999999999998</v>
      </c>
      <c r="M2291" s="66"/>
      <c r="N2291" s="66"/>
      <c r="O2291" s="74">
        <v>2.2483898305084744</v>
      </c>
      <c r="P2291" s="66">
        <f t="shared" si="493"/>
        <v>0.40471016949152538</v>
      </c>
      <c r="Q2291" s="73">
        <v>0</v>
      </c>
      <c r="R2291" s="73">
        <v>0</v>
      </c>
      <c r="S2291" s="73">
        <v>0</v>
      </c>
      <c r="T2291" s="73">
        <v>0</v>
      </c>
      <c r="U2291" s="73">
        <v>0</v>
      </c>
      <c r="V2291" s="73">
        <v>2.6530999999999998</v>
      </c>
      <c r="W2291" s="66"/>
      <c r="X2291" s="66"/>
      <c r="Y2291" s="74">
        <v>2.2483898305084744</v>
      </c>
      <c r="Z2291" s="66">
        <f t="shared" si="494"/>
        <v>0.40471016949152538</v>
      </c>
      <c r="AA2291" s="75">
        <v>0</v>
      </c>
    </row>
    <row r="2292" spans="1:27" ht="31.5">
      <c r="A2292" s="66" t="s">
        <v>2971</v>
      </c>
      <c r="B2292" s="1" t="s">
        <v>635</v>
      </c>
      <c r="C2292" s="71" t="str">
        <f>IF(A2292&lt;&gt;0,C2283,0)</f>
        <v>7.2.7.2</v>
      </c>
      <c r="D2292" s="72" t="s">
        <v>2972</v>
      </c>
      <c r="E2292" s="72" t="s">
        <v>2845</v>
      </c>
      <c r="F2292" s="72">
        <v>0</v>
      </c>
      <c r="G2292" s="73">
        <v>0</v>
      </c>
      <c r="H2292" s="73">
        <v>0</v>
      </c>
      <c r="I2292" s="73">
        <v>0</v>
      </c>
      <c r="J2292" s="73">
        <v>0</v>
      </c>
      <c r="K2292" s="73">
        <v>0</v>
      </c>
      <c r="L2292" s="73">
        <v>2.307847E-2</v>
      </c>
      <c r="M2292" s="66"/>
      <c r="N2292" s="66"/>
      <c r="O2292" s="74">
        <v>2.307847E-2</v>
      </c>
      <c r="P2292" s="66">
        <f t="shared" si="493"/>
        <v>0</v>
      </c>
      <c r="Q2292" s="73">
        <v>0</v>
      </c>
      <c r="R2292" s="73">
        <v>0</v>
      </c>
      <c r="S2292" s="73">
        <v>0</v>
      </c>
      <c r="T2292" s="73">
        <v>0</v>
      </c>
      <c r="U2292" s="73">
        <v>0</v>
      </c>
      <c r="V2292" s="73">
        <v>2.307847E-2</v>
      </c>
      <c r="W2292" s="66"/>
      <c r="X2292" s="66"/>
      <c r="Y2292" s="74">
        <v>2.307847E-2</v>
      </c>
      <c r="Z2292" s="66">
        <f t="shared" si="494"/>
        <v>0</v>
      </c>
      <c r="AA2292" s="75">
        <v>0</v>
      </c>
    </row>
    <row r="2293" spans="1:27" ht="47.25">
      <c r="A2293" s="66" t="s">
        <v>2973</v>
      </c>
      <c r="B2293" s="1" t="s">
        <v>636</v>
      </c>
      <c r="C2293" s="71" t="str">
        <f>IF(A2293&lt;&gt;0,C2283,0)</f>
        <v>7.2.7.2</v>
      </c>
      <c r="D2293" s="72" t="s">
        <v>2974</v>
      </c>
      <c r="E2293" s="72" t="s">
        <v>2845</v>
      </c>
      <c r="F2293" s="72" t="s">
        <v>1401</v>
      </c>
      <c r="G2293" s="73">
        <v>0.49</v>
      </c>
      <c r="H2293" s="73">
        <v>0</v>
      </c>
      <c r="I2293" s="73">
        <v>0</v>
      </c>
      <c r="J2293" s="73">
        <v>0.49</v>
      </c>
      <c r="K2293" s="73">
        <v>0</v>
      </c>
      <c r="L2293" s="73">
        <v>1.2281859999999999E-2</v>
      </c>
      <c r="M2293" s="66"/>
      <c r="N2293" s="66"/>
      <c r="O2293" s="74">
        <v>1.2281859999999999E-2</v>
      </c>
      <c r="P2293" s="66">
        <f t="shared" si="493"/>
        <v>0</v>
      </c>
      <c r="Q2293" s="73">
        <v>0</v>
      </c>
      <c r="R2293" s="73">
        <v>0</v>
      </c>
      <c r="S2293" s="73">
        <v>0</v>
      </c>
      <c r="T2293" s="73">
        <v>0</v>
      </c>
      <c r="U2293" s="73">
        <v>0</v>
      </c>
      <c r="V2293" s="73">
        <v>1.2281859999999999E-2</v>
      </c>
      <c r="W2293" s="66"/>
      <c r="X2293" s="66"/>
      <c r="Y2293" s="74">
        <v>1.2281859999999999E-2</v>
      </c>
      <c r="Z2293" s="66">
        <f t="shared" si="494"/>
        <v>0</v>
      </c>
      <c r="AA2293" s="75">
        <v>0.49465340199999996</v>
      </c>
    </row>
    <row r="2294" spans="1:27" ht="15.75" hidden="1">
      <c r="A2294" s="66" t="s">
        <v>26</v>
      </c>
      <c r="B2294" s="1" t="s">
        <v>651</v>
      </c>
      <c r="C2294" s="71" t="str">
        <f>IF(A2294&lt;&gt;0,C2283,0)</f>
        <v>7.2.7.2</v>
      </c>
      <c r="D2294" s="72">
        <v>0</v>
      </c>
      <c r="E2294" s="72">
        <v>0</v>
      </c>
      <c r="F2294" s="72">
        <v>0</v>
      </c>
      <c r="G2294" s="73">
        <v>0</v>
      </c>
      <c r="H2294" s="73">
        <v>0</v>
      </c>
      <c r="I2294" s="73">
        <v>0</v>
      </c>
      <c r="J2294" s="73">
        <v>0</v>
      </c>
      <c r="K2294" s="73">
        <v>0</v>
      </c>
      <c r="L2294" s="73">
        <v>0</v>
      </c>
      <c r="M2294" s="66"/>
      <c r="N2294" s="66"/>
      <c r="O2294" s="74">
        <v>0</v>
      </c>
      <c r="P2294" s="66">
        <f t="shared" si="493"/>
        <v>0</v>
      </c>
      <c r="Q2294" s="73">
        <v>0</v>
      </c>
      <c r="R2294" s="73">
        <v>0</v>
      </c>
      <c r="S2294" s="73">
        <v>0</v>
      </c>
      <c r="T2294" s="73">
        <v>0</v>
      </c>
      <c r="U2294" s="73">
        <v>0</v>
      </c>
      <c r="V2294" s="73">
        <v>0</v>
      </c>
      <c r="W2294" s="66"/>
      <c r="X2294" s="66"/>
      <c r="Y2294" s="74">
        <v>0</v>
      </c>
      <c r="Z2294" s="66">
        <f t="shared" si="494"/>
        <v>0</v>
      </c>
      <c r="AA2294" s="75">
        <v>0</v>
      </c>
    </row>
    <row r="2295" spans="1:27" ht="15.75" hidden="1">
      <c r="A2295" s="66" t="s">
        <v>26</v>
      </c>
      <c r="B2295" s="1" t="s">
        <v>655</v>
      </c>
      <c r="C2295" s="71" t="str">
        <f>IF(A2295&lt;&gt;0,C2283,0)</f>
        <v>7.2.7.2</v>
      </c>
      <c r="D2295" s="72">
        <v>0</v>
      </c>
      <c r="E2295" s="72">
        <v>0</v>
      </c>
      <c r="F2295" s="72">
        <v>0</v>
      </c>
      <c r="G2295" s="73">
        <v>0</v>
      </c>
      <c r="H2295" s="73">
        <v>0</v>
      </c>
      <c r="I2295" s="73">
        <v>0</v>
      </c>
      <c r="J2295" s="73">
        <v>0</v>
      </c>
      <c r="K2295" s="73">
        <v>0</v>
      </c>
      <c r="L2295" s="73">
        <v>0</v>
      </c>
      <c r="M2295" s="66"/>
      <c r="N2295" s="66"/>
      <c r="O2295" s="74">
        <v>0</v>
      </c>
      <c r="P2295" s="66">
        <f t="shared" si="493"/>
        <v>0</v>
      </c>
      <c r="Q2295" s="73">
        <v>0</v>
      </c>
      <c r="R2295" s="73">
        <v>0</v>
      </c>
      <c r="S2295" s="73">
        <v>0</v>
      </c>
      <c r="T2295" s="73">
        <v>0</v>
      </c>
      <c r="U2295" s="73">
        <v>0</v>
      </c>
      <c r="V2295" s="73">
        <v>0</v>
      </c>
      <c r="W2295" s="66"/>
      <c r="X2295" s="66"/>
      <c r="Y2295" s="74">
        <v>0</v>
      </c>
      <c r="Z2295" s="66">
        <f t="shared" si="494"/>
        <v>0</v>
      </c>
      <c r="AA2295" s="75">
        <v>0</v>
      </c>
    </row>
    <row r="2296" spans="1:27" ht="31.5" hidden="1" customHeight="1">
      <c r="A2296" s="66" t="s">
        <v>26</v>
      </c>
      <c r="B2296" s="1" t="s">
        <v>656</v>
      </c>
      <c r="C2296" s="71" t="str">
        <f>IF(A2296&lt;&gt;0,C2283,0)</f>
        <v>7.2.7.2</v>
      </c>
      <c r="D2296" s="72">
        <v>0</v>
      </c>
      <c r="E2296" s="72">
        <v>0</v>
      </c>
      <c r="F2296" s="72">
        <v>0</v>
      </c>
      <c r="G2296" s="73">
        <v>0</v>
      </c>
      <c r="H2296" s="73">
        <v>0</v>
      </c>
      <c r="I2296" s="73">
        <v>0</v>
      </c>
      <c r="J2296" s="73">
        <v>0</v>
      </c>
      <c r="K2296" s="73">
        <v>0</v>
      </c>
      <c r="L2296" s="73">
        <v>0</v>
      </c>
      <c r="M2296" s="66"/>
      <c r="N2296" s="66"/>
      <c r="O2296" s="74">
        <v>0</v>
      </c>
      <c r="P2296" s="66">
        <f t="shared" si="493"/>
        <v>0</v>
      </c>
      <c r="Q2296" s="73">
        <v>0</v>
      </c>
      <c r="R2296" s="73">
        <v>0</v>
      </c>
      <c r="S2296" s="73">
        <v>0</v>
      </c>
      <c r="T2296" s="73">
        <v>0</v>
      </c>
      <c r="U2296" s="73">
        <v>0</v>
      </c>
      <c r="V2296" s="73">
        <v>0</v>
      </c>
      <c r="W2296" s="66"/>
      <c r="X2296" s="66"/>
      <c r="Y2296" s="74">
        <v>0</v>
      </c>
      <c r="Z2296" s="66">
        <f t="shared" si="494"/>
        <v>0</v>
      </c>
      <c r="AA2296" s="75">
        <v>0</v>
      </c>
    </row>
    <row r="2297" spans="1:27" ht="47.25" hidden="1" customHeight="1">
      <c r="A2297" s="66" t="s">
        <v>26</v>
      </c>
      <c r="B2297" s="1" t="s">
        <v>657</v>
      </c>
      <c r="C2297" s="71" t="str">
        <f>IF(A2297&lt;&gt;0,C2283,0)</f>
        <v>7.2.7.2</v>
      </c>
      <c r="D2297" s="72">
        <v>0</v>
      </c>
      <c r="E2297" s="72">
        <v>0</v>
      </c>
      <c r="F2297" s="72">
        <v>0</v>
      </c>
      <c r="G2297" s="73">
        <v>0</v>
      </c>
      <c r="H2297" s="73">
        <v>0</v>
      </c>
      <c r="I2297" s="73">
        <v>0</v>
      </c>
      <c r="J2297" s="73">
        <v>0</v>
      </c>
      <c r="K2297" s="73">
        <v>0</v>
      </c>
      <c r="L2297" s="73">
        <v>0</v>
      </c>
      <c r="M2297" s="66"/>
      <c r="N2297" s="66"/>
      <c r="O2297" s="74">
        <v>0</v>
      </c>
      <c r="P2297" s="66">
        <f t="shared" si="493"/>
        <v>0</v>
      </c>
      <c r="Q2297" s="73">
        <v>0</v>
      </c>
      <c r="R2297" s="73">
        <v>0</v>
      </c>
      <c r="S2297" s="73">
        <v>0</v>
      </c>
      <c r="T2297" s="73">
        <v>0</v>
      </c>
      <c r="U2297" s="73">
        <v>0</v>
      </c>
      <c r="V2297" s="73">
        <v>0</v>
      </c>
      <c r="W2297" s="66"/>
      <c r="X2297" s="66"/>
      <c r="Y2297" s="74">
        <v>0</v>
      </c>
      <c r="Z2297" s="66">
        <f t="shared" si="494"/>
        <v>0</v>
      </c>
      <c r="AA2297" s="75">
        <v>0</v>
      </c>
    </row>
    <row r="2298" spans="1:27" ht="63" hidden="1" customHeight="1">
      <c r="A2298" s="66" t="s">
        <v>26</v>
      </c>
      <c r="B2298" s="1" t="s">
        <v>658</v>
      </c>
      <c r="C2298" s="71" t="str">
        <f>IF(A2298&lt;&gt;0,C2283,0)</f>
        <v>7.2.7.2</v>
      </c>
      <c r="D2298" s="72">
        <v>0</v>
      </c>
      <c r="E2298" s="72">
        <v>0</v>
      </c>
      <c r="F2298" s="72">
        <v>0</v>
      </c>
      <c r="G2298" s="73">
        <v>0</v>
      </c>
      <c r="H2298" s="73">
        <v>0</v>
      </c>
      <c r="I2298" s="73">
        <v>0</v>
      </c>
      <c r="J2298" s="73">
        <v>0</v>
      </c>
      <c r="K2298" s="73">
        <v>0</v>
      </c>
      <c r="L2298" s="73">
        <v>0</v>
      </c>
      <c r="M2298" s="66"/>
      <c r="N2298" s="66"/>
      <c r="O2298" s="74">
        <v>0</v>
      </c>
      <c r="P2298" s="66">
        <f t="shared" si="493"/>
        <v>0</v>
      </c>
      <c r="Q2298" s="73">
        <v>0</v>
      </c>
      <c r="R2298" s="73">
        <v>0</v>
      </c>
      <c r="S2298" s="73">
        <v>0</v>
      </c>
      <c r="T2298" s="73">
        <v>0</v>
      </c>
      <c r="U2298" s="73">
        <v>0</v>
      </c>
      <c r="V2298" s="73">
        <v>0</v>
      </c>
      <c r="W2298" s="66"/>
      <c r="X2298" s="66"/>
      <c r="Y2298" s="74">
        <v>0</v>
      </c>
      <c r="Z2298" s="66">
        <f t="shared" si="494"/>
        <v>0</v>
      </c>
      <c r="AA2298" s="75">
        <v>0</v>
      </c>
    </row>
    <row r="2299" spans="1:27" ht="63" hidden="1" customHeight="1">
      <c r="A2299" s="66" t="s">
        <v>26</v>
      </c>
      <c r="B2299" s="1" t="s">
        <v>659</v>
      </c>
      <c r="C2299" s="71" t="str">
        <f>IF(A2299&lt;&gt;0,C2283,0)</f>
        <v>7.2.7.2</v>
      </c>
      <c r="D2299" s="72">
        <v>0</v>
      </c>
      <c r="E2299" s="72">
        <v>0</v>
      </c>
      <c r="F2299" s="72">
        <v>0</v>
      </c>
      <c r="G2299" s="73">
        <v>0</v>
      </c>
      <c r="H2299" s="73">
        <v>0</v>
      </c>
      <c r="I2299" s="73">
        <v>0</v>
      </c>
      <c r="J2299" s="73">
        <v>0</v>
      </c>
      <c r="K2299" s="73">
        <v>0</v>
      </c>
      <c r="L2299" s="73">
        <v>0</v>
      </c>
      <c r="M2299" s="66"/>
      <c r="N2299" s="66"/>
      <c r="O2299" s="74">
        <v>0</v>
      </c>
      <c r="P2299" s="66">
        <f t="shared" si="493"/>
        <v>0</v>
      </c>
      <c r="Q2299" s="73">
        <v>0</v>
      </c>
      <c r="R2299" s="73">
        <v>0</v>
      </c>
      <c r="S2299" s="73">
        <v>0</v>
      </c>
      <c r="T2299" s="73">
        <v>0</v>
      </c>
      <c r="U2299" s="73">
        <v>0</v>
      </c>
      <c r="V2299" s="73">
        <v>0</v>
      </c>
      <c r="W2299" s="66"/>
      <c r="X2299" s="66"/>
      <c r="Y2299" s="74">
        <v>0</v>
      </c>
      <c r="Z2299" s="66">
        <f t="shared" si="494"/>
        <v>0</v>
      </c>
      <c r="AA2299" s="75">
        <v>0</v>
      </c>
    </row>
    <row r="2300" spans="1:27" ht="15.75" hidden="1">
      <c r="A2300" s="66" t="s">
        <v>26</v>
      </c>
      <c r="B2300" s="1" t="s">
        <v>660</v>
      </c>
      <c r="C2300" s="71" t="str">
        <f>IF(A2300&lt;&gt;0,C2283,0)</f>
        <v>7.2.7.2</v>
      </c>
      <c r="D2300" s="72">
        <v>0</v>
      </c>
      <c r="E2300" s="72">
        <v>0</v>
      </c>
      <c r="F2300" s="72">
        <v>0</v>
      </c>
      <c r="G2300" s="73">
        <v>0</v>
      </c>
      <c r="H2300" s="73">
        <v>0</v>
      </c>
      <c r="I2300" s="73">
        <v>0</v>
      </c>
      <c r="J2300" s="73">
        <v>0</v>
      </c>
      <c r="K2300" s="73">
        <v>0</v>
      </c>
      <c r="L2300" s="73">
        <v>0</v>
      </c>
      <c r="M2300" s="66"/>
      <c r="N2300" s="66"/>
      <c r="O2300" s="74">
        <v>0</v>
      </c>
      <c r="P2300" s="66">
        <f t="shared" si="493"/>
        <v>0</v>
      </c>
      <c r="Q2300" s="73">
        <v>0</v>
      </c>
      <c r="R2300" s="73">
        <v>0</v>
      </c>
      <c r="S2300" s="73">
        <v>0</v>
      </c>
      <c r="T2300" s="73">
        <v>0</v>
      </c>
      <c r="U2300" s="73">
        <v>0</v>
      </c>
      <c r="V2300" s="73">
        <v>0</v>
      </c>
      <c r="W2300" s="66"/>
      <c r="X2300" s="66"/>
      <c r="Y2300" s="74">
        <v>0</v>
      </c>
      <c r="Z2300" s="66">
        <f t="shared" si="494"/>
        <v>0</v>
      </c>
      <c r="AA2300" s="75">
        <v>0</v>
      </c>
    </row>
    <row r="2301" spans="1:27" ht="15.75" hidden="1">
      <c r="A2301" s="66" t="s">
        <v>26</v>
      </c>
      <c r="B2301" s="1" t="s">
        <v>661</v>
      </c>
      <c r="C2301" s="71" t="str">
        <f>IF(A2301&lt;&gt;0,C2283,0)</f>
        <v>7.2.7.2</v>
      </c>
      <c r="D2301" s="72">
        <v>0</v>
      </c>
      <c r="E2301" s="72">
        <v>0</v>
      </c>
      <c r="F2301" s="72">
        <v>0</v>
      </c>
      <c r="G2301" s="73">
        <v>0</v>
      </c>
      <c r="H2301" s="73">
        <v>0</v>
      </c>
      <c r="I2301" s="73">
        <v>0</v>
      </c>
      <c r="J2301" s="73">
        <v>0</v>
      </c>
      <c r="K2301" s="73">
        <v>0</v>
      </c>
      <c r="L2301" s="73">
        <v>0</v>
      </c>
      <c r="M2301" s="66"/>
      <c r="N2301" s="66"/>
      <c r="O2301" s="74">
        <v>0</v>
      </c>
      <c r="P2301" s="66">
        <f t="shared" si="493"/>
        <v>0</v>
      </c>
      <c r="Q2301" s="73">
        <v>0</v>
      </c>
      <c r="R2301" s="73">
        <v>0</v>
      </c>
      <c r="S2301" s="73">
        <v>0</v>
      </c>
      <c r="T2301" s="73">
        <v>0</v>
      </c>
      <c r="U2301" s="73">
        <v>0</v>
      </c>
      <c r="V2301" s="73">
        <v>0</v>
      </c>
      <c r="W2301" s="66"/>
      <c r="X2301" s="66"/>
      <c r="Y2301" s="74">
        <v>0</v>
      </c>
      <c r="Z2301" s="66">
        <f t="shared" si="494"/>
        <v>0</v>
      </c>
      <c r="AA2301" s="75">
        <v>0</v>
      </c>
    </row>
    <row r="2302" spans="1:27" ht="63">
      <c r="A2302" s="66" t="s">
        <v>26</v>
      </c>
      <c r="B2302" s="1"/>
      <c r="C2302" s="63" t="s">
        <v>706</v>
      </c>
      <c r="D2302" s="64" t="s">
        <v>188</v>
      </c>
      <c r="E2302" s="52" t="s">
        <v>31</v>
      </c>
      <c r="F2302" s="72">
        <v>0</v>
      </c>
      <c r="G2302" s="73">
        <f t="shared" ref="G2302:Z2302" si="495">G2303+G2305</f>
        <v>0</v>
      </c>
      <c r="H2302" s="73">
        <f t="shared" si="495"/>
        <v>0</v>
      </c>
      <c r="I2302" s="73">
        <f t="shared" si="495"/>
        <v>0</v>
      </c>
      <c r="J2302" s="73">
        <f t="shared" si="495"/>
        <v>0</v>
      </c>
      <c r="K2302" s="73">
        <f t="shared" si="495"/>
        <v>0</v>
      </c>
      <c r="L2302" s="73">
        <f t="shared" si="495"/>
        <v>0</v>
      </c>
      <c r="M2302" s="73">
        <f t="shared" si="495"/>
        <v>0</v>
      </c>
      <c r="N2302" s="73">
        <f t="shared" si="495"/>
        <v>0</v>
      </c>
      <c r="O2302" s="73">
        <f t="shared" si="495"/>
        <v>0</v>
      </c>
      <c r="P2302" s="73">
        <f t="shared" si="495"/>
        <v>0</v>
      </c>
      <c r="Q2302" s="73">
        <f t="shared" si="495"/>
        <v>0</v>
      </c>
      <c r="R2302" s="73">
        <f t="shared" si="495"/>
        <v>0</v>
      </c>
      <c r="S2302" s="73">
        <f t="shared" si="495"/>
        <v>0</v>
      </c>
      <c r="T2302" s="73">
        <f t="shared" si="495"/>
        <v>0</v>
      </c>
      <c r="U2302" s="73">
        <f t="shared" si="495"/>
        <v>0</v>
      </c>
      <c r="V2302" s="73">
        <f t="shared" si="495"/>
        <v>0</v>
      </c>
      <c r="W2302" s="73">
        <f t="shared" si="495"/>
        <v>0</v>
      </c>
      <c r="X2302" s="73">
        <f t="shared" si="495"/>
        <v>0</v>
      </c>
      <c r="Y2302" s="73">
        <f t="shared" si="495"/>
        <v>0</v>
      </c>
      <c r="Z2302" s="73">
        <f t="shared" si="495"/>
        <v>0</v>
      </c>
      <c r="AA2302" s="76">
        <f>AA2303+AA2305</f>
        <v>0</v>
      </c>
    </row>
    <row r="2303" spans="1:27" ht="47.25">
      <c r="A2303" s="66"/>
      <c r="B2303" s="1"/>
      <c r="C2303" s="78" t="s">
        <v>707</v>
      </c>
      <c r="D2303" s="64" t="s">
        <v>190</v>
      </c>
      <c r="E2303" s="52" t="s">
        <v>50</v>
      </c>
      <c r="F2303" s="72"/>
      <c r="G2303" s="73"/>
      <c r="H2303" s="73"/>
      <c r="I2303" s="73"/>
      <c r="J2303" s="73"/>
      <c r="K2303" s="73"/>
      <c r="L2303" s="73"/>
      <c r="M2303" s="73"/>
      <c r="N2303" s="73"/>
      <c r="O2303" s="73"/>
      <c r="P2303" s="73"/>
      <c r="Q2303" s="73"/>
      <c r="R2303" s="73"/>
      <c r="S2303" s="73"/>
      <c r="T2303" s="73"/>
      <c r="U2303" s="73"/>
      <c r="V2303" s="73"/>
      <c r="W2303" s="73"/>
      <c r="X2303" s="73"/>
      <c r="Y2303" s="73"/>
      <c r="Z2303" s="73"/>
      <c r="AA2303" s="76"/>
    </row>
    <row r="2304" spans="1:27" ht="15.75" hidden="1">
      <c r="A2304" s="66"/>
      <c r="B2304" s="1"/>
      <c r="C2304" s="63"/>
      <c r="D2304" s="72"/>
      <c r="E2304" s="72"/>
      <c r="F2304" s="72">
        <v>0</v>
      </c>
      <c r="G2304" s="73">
        <v>0</v>
      </c>
      <c r="H2304" s="73">
        <v>0</v>
      </c>
      <c r="I2304" s="73">
        <v>0</v>
      </c>
      <c r="J2304" s="73">
        <v>0</v>
      </c>
      <c r="K2304" s="73">
        <v>0</v>
      </c>
      <c r="L2304" s="73">
        <v>0.11972358</v>
      </c>
      <c r="M2304" s="66"/>
      <c r="N2304" s="66"/>
      <c r="O2304" s="74">
        <v>0.11972358</v>
      </c>
      <c r="P2304" s="66">
        <f t="shared" ref="P2304:P2310" si="496">L2304-O2304</f>
        <v>0</v>
      </c>
      <c r="Q2304" s="73">
        <v>0</v>
      </c>
      <c r="R2304" s="73">
        <v>0</v>
      </c>
      <c r="S2304" s="73">
        <v>0</v>
      </c>
      <c r="T2304" s="73">
        <v>0</v>
      </c>
      <c r="U2304" s="73">
        <v>0</v>
      </c>
      <c r="V2304" s="73">
        <v>0.11972358</v>
      </c>
      <c r="W2304" s="66"/>
      <c r="X2304" s="66"/>
      <c r="Y2304" s="74">
        <v>0.11972358</v>
      </c>
      <c r="Z2304" s="66">
        <f>V2304-Y2304</f>
        <v>0</v>
      </c>
      <c r="AA2304" s="75"/>
    </row>
    <row r="2305" spans="1:27" ht="47.25">
      <c r="A2305" s="66" t="s">
        <v>26</v>
      </c>
      <c r="B2305" s="1"/>
      <c r="C2305" s="78" t="s">
        <v>708</v>
      </c>
      <c r="D2305" s="64" t="s">
        <v>192</v>
      </c>
      <c r="E2305" s="52" t="s">
        <v>50</v>
      </c>
      <c r="F2305" s="72">
        <v>0</v>
      </c>
      <c r="G2305" s="66">
        <f t="shared" ref="G2305:Z2305" si="497">SUBTOTAL(9,G2306:G2310)</f>
        <v>0</v>
      </c>
      <c r="H2305" s="66">
        <f t="shared" si="497"/>
        <v>0</v>
      </c>
      <c r="I2305" s="66">
        <f t="shared" si="497"/>
        <v>0</v>
      </c>
      <c r="J2305" s="66">
        <f t="shared" si="497"/>
        <v>0</v>
      </c>
      <c r="K2305" s="66">
        <f t="shared" si="497"/>
        <v>0</v>
      </c>
      <c r="L2305" s="66">
        <f t="shared" si="497"/>
        <v>0</v>
      </c>
      <c r="M2305" s="66">
        <f t="shared" si="497"/>
        <v>0</v>
      </c>
      <c r="N2305" s="66">
        <f t="shared" si="497"/>
        <v>0</v>
      </c>
      <c r="O2305" s="66">
        <f t="shared" si="497"/>
        <v>0</v>
      </c>
      <c r="P2305" s="66">
        <f t="shared" si="497"/>
        <v>0</v>
      </c>
      <c r="Q2305" s="66">
        <f t="shared" si="497"/>
        <v>0</v>
      </c>
      <c r="R2305" s="66">
        <f t="shared" si="497"/>
        <v>0</v>
      </c>
      <c r="S2305" s="66">
        <f t="shared" si="497"/>
        <v>0</v>
      </c>
      <c r="T2305" s="66">
        <f t="shared" si="497"/>
        <v>0</v>
      </c>
      <c r="U2305" s="66">
        <f t="shared" si="497"/>
        <v>0</v>
      </c>
      <c r="V2305" s="66">
        <f t="shared" si="497"/>
        <v>0</v>
      </c>
      <c r="W2305" s="66">
        <f t="shared" si="497"/>
        <v>0</v>
      </c>
      <c r="X2305" s="66">
        <f t="shared" si="497"/>
        <v>0</v>
      </c>
      <c r="Y2305" s="66">
        <f t="shared" si="497"/>
        <v>0</v>
      </c>
      <c r="Z2305" s="66">
        <f t="shared" si="497"/>
        <v>0</v>
      </c>
      <c r="AA2305" s="67">
        <f>SUBTOTAL(9,AA2306:AA2310)</f>
        <v>0</v>
      </c>
    </row>
    <row r="2306" spans="1:27" ht="15.75" hidden="1">
      <c r="A2306" s="66" t="s">
        <v>26</v>
      </c>
      <c r="B2306" s="1" t="s">
        <v>626</v>
      </c>
      <c r="C2306" s="71" t="str">
        <f>IF(A2306&lt;&gt;0,C2305,0)</f>
        <v>7.3.2..</v>
      </c>
      <c r="D2306" s="72">
        <v>0</v>
      </c>
      <c r="E2306" s="72">
        <v>0</v>
      </c>
      <c r="F2306" s="72">
        <v>0</v>
      </c>
      <c r="G2306" s="73">
        <v>0</v>
      </c>
      <c r="H2306" s="73">
        <v>0</v>
      </c>
      <c r="I2306" s="73">
        <v>0</v>
      </c>
      <c r="J2306" s="73">
        <v>0</v>
      </c>
      <c r="K2306" s="73">
        <v>0</v>
      </c>
      <c r="L2306" s="73">
        <v>0</v>
      </c>
      <c r="M2306" s="66"/>
      <c r="N2306" s="66"/>
      <c r="O2306" s="74">
        <v>0</v>
      </c>
      <c r="P2306" s="66">
        <f t="shared" si="496"/>
        <v>0</v>
      </c>
      <c r="Q2306" s="73">
        <v>0</v>
      </c>
      <c r="R2306" s="73">
        <v>0</v>
      </c>
      <c r="S2306" s="73">
        <v>0</v>
      </c>
      <c r="T2306" s="73">
        <v>0</v>
      </c>
      <c r="U2306" s="73">
        <v>0</v>
      </c>
      <c r="V2306" s="73">
        <v>0</v>
      </c>
      <c r="W2306" s="66"/>
      <c r="X2306" s="66"/>
      <c r="Y2306" s="74">
        <v>0</v>
      </c>
      <c r="Z2306" s="66">
        <f>V2306-Y2306</f>
        <v>0</v>
      </c>
      <c r="AA2306" s="75">
        <v>0</v>
      </c>
    </row>
    <row r="2307" spans="1:27" ht="15.75" hidden="1">
      <c r="A2307" s="66" t="s">
        <v>26</v>
      </c>
      <c r="B2307" s="1" t="s">
        <v>627</v>
      </c>
      <c r="C2307" s="71" t="str">
        <f>IF(A2307&lt;&gt;0,C2305,0)</f>
        <v>7.3.2..</v>
      </c>
      <c r="D2307" s="72">
        <v>0</v>
      </c>
      <c r="E2307" s="72">
        <v>0</v>
      </c>
      <c r="F2307" s="72">
        <v>0</v>
      </c>
      <c r="G2307" s="73">
        <v>0</v>
      </c>
      <c r="H2307" s="73">
        <v>0</v>
      </c>
      <c r="I2307" s="73">
        <v>0</v>
      </c>
      <c r="J2307" s="73">
        <v>0</v>
      </c>
      <c r="K2307" s="73">
        <v>0</v>
      </c>
      <c r="L2307" s="73">
        <v>0</v>
      </c>
      <c r="M2307" s="66"/>
      <c r="N2307" s="66"/>
      <c r="O2307" s="74">
        <v>0</v>
      </c>
      <c r="P2307" s="66">
        <f t="shared" si="496"/>
        <v>0</v>
      </c>
      <c r="Q2307" s="73">
        <v>0</v>
      </c>
      <c r="R2307" s="73">
        <v>0</v>
      </c>
      <c r="S2307" s="73">
        <v>0</v>
      </c>
      <c r="T2307" s="73">
        <v>0</v>
      </c>
      <c r="U2307" s="73">
        <v>0</v>
      </c>
      <c r="V2307" s="73">
        <v>0</v>
      </c>
      <c r="W2307" s="66"/>
      <c r="X2307" s="66"/>
      <c r="Y2307" s="74">
        <v>0</v>
      </c>
      <c r="Z2307" s="66">
        <f>V2307-Y2307</f>
        <v>0</v>
      </c>
      <c r="AA2307" s="75">
        <v>0</v>
      </c>
    </row>
    <row r="2308" spans="1:27" ht="63" hidden="1" customHeight="1">
      <c r="A2308" s="66" t="s">
        <v>26</v>
      </c>
      <c r="B2308" s="1" t="s">
        <v>628</v>
      </c>
      <c r="C2308" s="71" t="str">
        <f>IF(A2308&lt;&gt;0,C2305,0)</f>
        <v>7.3.2..</v>
      </c>
      <c r="D2308" s="72">
        <v>0</v>
      </c>
      <c r="E2308" s="72">
        <v>0</v>
      </c>
      <c r="F2308" s="72">
        <v>0</v>
      </c>
      <c r="G2308" s="73">
        <v>0</v>
      </c>
      <c r="H2308" s="73">
        <v>0</v>
      </c>
      <c r="I2308" s="73">
        <v>0</v>
      </c>
      <c r="J2308" s="73">
        <v>0</v>
      </c>
      <c r="K2308" s="73">
        <v>0</v>
      </c>
      <c r="L2308" s="73">
        <v>0</v>
      </c>
      <c r="M2308" s="66"/>
      <c r="N2308" s="66"/>
      <c r="O2308" s="74">
        <v>0</v>
      </c>
      <c r="P2308" s="66">
        <f t="shared" si="496"/>
        <v>0</v>
      </c>
      <c r="Q2308" s="73">
        <v>0</v>
      </c>
      <c r="R2308" s="73">
        <v>0</v>
      </c>
      <c r="S2308" s="73">
        <v>0</v>
      </c>
      <c r="T2308" s="73">
        <v>0</v>
      </c>
      <c r="U2308" s="73">
        <v>0</v>
      </c>
      <c r="V2308" s="73">
        <v>0</v>
      </c>
      <c r="W2308" s="66"/>
      <c r="X2308" s="66"/>
      <c r="Y2308" s="74">
        <v>0</v>
      </c>
      <c r="Z2308" s="66">
        <f>V2308-Y2308</f>
        <v>0</v>
      </c>
      <c r="AA2308" s="75">
        <v>0</v>
      </c>
    </row>
    <row r="2309" spans="1:27" ht="63" hidden="1" customHeight="1">
      <c r="A2309" s="66" t="s">
        <v>26</v>
      </c>
      <c r="B2309" s="1" t="s">
        <v>629</v>
      </c>
      <c r="C2309" s="71" t="str">
        <f>IF(A2309&lt;&gt;0,C2306,0)</f>
        <v>7.3.2..</v>
      </c>
      <c r="D2309" s="72">
        <v>0</v>
      </c>
      <c r="E2309" s="72">
        <v>0</v>
      </c>
      <c r="F2309" s="72">
        <v>0</v>
      </c>
      <c r="G2309" s="73">
        <v>0</v>
      </c>
      <c r="H2309" s="73">
        <v>0</v>
      </c>
      <c r="I2309" s="73">
        <v>0</v>
      </c>
      <c r="J2309" s="73">
        <v>0</v>
      </c>
      <c r="K2309" s="73">
        <v>0</v>
      </c>
      <c r="L2309" s="73">
        <v>0</v>
      </c>
      <c r="M2309" s="66"/>
      <c r="N2309" s="66"/>
      <c r="O2309" s="74">
        <v>0</v>
      </c>
      <c r="P2309" s="66">
        <f t="shared" si="496"/>
        <v>0</v>
      </c>
      <c r="Q2309" s="73">
        <v>0</v>
      </c>
      <c r="R2309" s="73">
        <v>0</v>
      </c>
      <c r="S2309" s="73">
        <v>0</v>
      </c>
      <c r="T2309" s="73">
        <v>0</v>
      </c>
      <c r="U2309" s="73">
        <v>0</v>
      </c>
      <c r="V2309" s="73">
        <v>0</v>
      </c>
      <c r="W2309" s="66"/>
      <c r="X2309" s="66"/>
      <c r="Y2309" s="74">
        <v>0</v>
      </c>
      <c r="Z2309" s="66">
        <f>V2309-Y2309</f>
        <v>0</v>
      </c>
      <c r="AA2309" s="75">
        <v>0</v>
      </c>
    </row>
    <row r="2310" spans="1:27" ht="15.75" hidden="1">
      <c r="A2310" s="66" t="s">
        <v>26</v>
      </c>
      <c r="B2310" s="1" t="s">
        <v>630</v>
      </c>
      <c r="C2310" s="71" t="str">
        <f>IF(A2310&lt;&gt;0,C2307,0)</f>
        <v>7.3.2..</v>
      </c>
      <c r="D2310" s="72">
        <v>0</v>
      </c>
      <c r="E2310" s="72">
        <v>0</v>
      </c>
      <c r="F2310" s="72">
        <v>0</v>
      </c>
      <c r="G2310" s="73">
        <v>0</v>
      </c>
      <c r="H2310" s="73">
        <v>0</v>
      </c>
      <c r="I2310" s="73">
        <v>0</v>
      </c>
      <c r="J2310" s="73">
        <v>0</v>
      </c>
      <c r="K2310" s="73">
        <v>0</v>
      </c>
      <c r="L2310" s="73">
        <v>0</v>
      </c>
      <c r="M2310" s="66"/>
      <c r="N2310" s="66"/>
      <c r="O2310" s="74">
        <v>0</v>
      </c>
      <c r="P2310" s="66">
        <f t="shared" si="496"/>
        <v>0</v>
      </c>
      <c r="Q2310" s="73">
        <v>0</v>
      </c>
      <c r="R2310" s="73">
        <v>0</v>
      </c>
      <c r="S2310" s="73">
        <v>0</v>
      </c>
      <c r="T2310" s="73">
        <v>0</v>
      </c>
      <c r="U2310" s="73">
        <v>0</v>
      </c>
      <c r="V2310" s="73">
        <v>0</v>
      </c>
      <c r="W2310" s="66"/>
      <c r="X2310" s="66"/>
      <c r="Y2310" s="74">
        <v>0</v>
      </c>
      <c r="Z2310" s="66">
        <f>V2310-Y2310</f>
        <v>0</v>
      </c>
      <c r="AA2310" s="75">
        <v>0</v>
      </c>
    </row>
    <row r="2311" spans="1:27" ht="31.5">
      <c r="A2311" s="66" t="s">
        <v>26</v>
      </c>
      <c r="B2311" s="1"/>
      <c r="C2311" s="63" t="s">
        <v>709</v>
      </c>
      <c r="D2311" s="64" t="s">
        <v>194</v>
      </c>
      <c r="E2311" s="52" t="s">
        <v>31</v>
      </c>
      <c r="F2311" s="72">
        <v>0</v>
      </c>
      <c r="G2311" s="66">
        <f t="shared" ref="G2311:Z2311" si="498">SUBTOTAL(9,G2312:G2320)</f>
        <v>0</v>
      </c>
      <c r="H2311" s="66">
        <f t="shared" si="498"/>
        <v>0</v>
      </c>
      <c r="I2311" s="66">
        <f t="shared" si="498"/>
        <v>0</v>
      </c>
      <c r="J2311" s="66">
        <f t="shared" si="498"/>
        <v>0</v>
      </c>
      <c r="K2311" s="66">
        <f t="shared" si="498"/>
        <v>0</v>
      </c>
      <c r="L2311" s="66">
        <f t="shared" si="498"/>
        <v>2.0330299999999999E-3</v>
      </c>
      <c r="M2311" s="66">
        <f t="shared" si="498"/>
        <v>0</v>
      </c>
      <c r="N2311" s="66">
        <f t="shared" si="498"/>
        <v>0</v>
      </c>
      <c r="O2311" s="66">
        <f t="shared" si="498"/>
        <v>2.0330299999999999E-3</v>
      </c>
      <c r="P2311" s="66">
        <f t="shared" si="498"/>
        <v>0</v>
      </c>
      <c r="Q2311" s="66">
        <f t="shared" si="498"/>
        <v>0</v>
      </c>
      <c r="R2311" s="66">
        <f t="shared" si="498"/>
        <v>0</v>
      </c>
      <c r="S2311" s="66">
        <f t="shared" si="498"/>
        <v>0</v>
      </c>
      <c r="T2311" s="66">
        <f t="shared" si="498"/>
        <v>0</v>
      </c>
      <c r="U2311" s="66">
        <f t="shared" si="498"/>
        <v>0</v>
      </c>
      <c r="V2311" s="66">
        <f t="shared" si="498"/>
        <v>2.0330299999999999E-3</v>
      </c>
      <c r="W2311" s="66">
        <f t="shared" si="498"/>
        <v>0</v>
      </c>
      <c r="X2311" s="66">
        <f t="shared" si="498"/>
        <v>0</v>
      </c>
      <c r="Y2311" s="66">
        <f t="shared" si="498"/>
        <v>2.0330299999999999E-3</v>
      </c>
      <c r="Z2311" s="66">
        <f t="shared" si="498"/>
        <v>0</v>
      </c>
      <c r="AA2311" s="67">
        <f>SUBTOTAL(9,AA2312:AA2320)</f>
        <v>0</v>
      </c>
    </row>
    <row r="2312" spans="1:27" ht="47.25">
      <c r="A2312" s="66" t="s">
        <v>2985</v>
      </c>
      <c r="B2312" s="1" t="s">
        <v>626</v>
      </c>
      <c r="C2312" s="71" t="str">
        <f>IF(A2312&lt;&gt;0,C2311,0)</f>
        <v>7.4.</v>
      </c>
      <c r="D2312" s="72" t="s">
        <v>2975</v>
      </c>
      <c r="E2312" s="72" t="s">
        <v>2845</v>
      </c>
      <c r="F2312" s="72" t="s">
        <v>1402</v>
      </c>
      <c r="G2312" s="73">
        <v>0</v>
      </c>
      <c r="H2312" s="73">
        <v>0</v>
      </c>
      <c r="I2312" s="73">
        <v>0</v>
      </c>
      <c r="J2312" s="73">
        <v>0</v>
      </c>
      <c r="K2312" s="73">
        <v>0</v>
      </c>
      <c r="L2312" s="73">
        <v>2.0330299999999999E-3</v>
      </c>
      <c r="M2312" s="66"/>
      <c r="N2312" s="66"/>
      <c r="O2312" s="74">
        <v>2.0330299999999999E-3</v>
      </c>
      <c r="P2312" s="66">
        <f t="shared" ref="P2312:P2320" si="499">L2312-O2312</f>
        <v>0</v>
      </c>
      <c r="Q2312" s="73">
        <v>0</v>
      </c>
      <c r="R2312" s="73">
        <v>0</v>
      </c>
      <c r="S2312" s="73">
        <v>0</v>
      </c>
      <c r="T2312" s="73">
        <v>0</v>
      </c>
      <c r="U2312" s="73">
        <v>0</v>
      </c>
      <c r="V2312" s="73">
        <v>2.0330299999999999E-3</v>
      </c>
      <c r="W2312" s="66"/>
      <c r="X2312" s="66"/>
      <c r="Y2312" s="74">
        <v>2.0330299999999999E-3</v>
      </c>
      <c r="Z2312" s="66">
        <f t="shared" ref="Z2312:Z2320" si="500">V2312-Y2312</f>
        <v>0</v>
      </c>
      <c r="AA2312" s="75">
        <v>0</v>
      </c>
    </row>
    <row r="2313" spans="1:27" ht="15.75" hidden="1">
      <c r="A2313" s="66" t="s">
        <v>26</v>
      </c>
      <c r="B2313" s="1" t="s">
        <v>627</v>
      </c>
      <c r="C2313" s="71" t="str">
        <f>IF(A2313&lt;&gt;0,C2311,0)</f>
        <v>7.4.</v>
      </c>
      <c r="D2313" s="72">
        <v>0</v>
      </c>
      <c r="E2313" s="72">
        <v>0</v>
      </c>
      <c r="F2313" s="72">
        <v>0</v>
      </c>
      <c r="G2313" s="73">
        <v>0</v>
      </c>
      <c r="H2313" s="73">
        <v>0</v>
      </c>
      <c r="I2313" s="73">
        <v>0</v>
      </c>
      <c r="J2313" s="73">
        <v>0</v>
      </c>
      <c r="K2313" s="73">
        <v>0</v>
      </c>
      <c r="L2313" s="73">
        <v>0</v>
      </c>
      <c r="M2313" s="66"/>
      <c r="N2313" s="66"/>
      <c r="O2313" s="74">
        <v>0</v>
      </c>
      <c r="P2313" s="66">
        <f t="shared" si="499"/>
        <v>0</v>
      </c>
      <c r="Q2313" s="73">
        <v>0</v>
      </c>
      <c r="R2313" s="73">
        <v>0</v>
      </c>
      <c r="S2313" s="73">
        <v>0</v>
      </c>
      <c r="T2313" s="73">
        <v>0</v>
      </c>
      <c r="U2313" s="73">
        <v>0</v>
      </c>
      <c r="V2313" s="73">
        <v>0</v>
      </c>
      <c r="W2313" s="66"/>
      <c r="X2313" s="66"/>
      <c r="Y2313" s="74">
        <v>0</v>
      </c>
      <c r="Z2313" s="66">
        <f t="shared" si="500"/>
        <v>0</v>
      </c>
      <c r="AA2313" s="75">
        <v>0</v>
      </c>
    </row>
    <row r="2314" spans="1:27" ht="15.75" hidden="1">
      <c r="A2314" s="66" t="s">
        <v>26</v>
      </c>
      <c r="B2314" s="1" t="s">
        <v>628</v>
      </c>
      <c r="C2314" s="71" t="str">
        <f>IF(A2314&lt;&gt;0,C2311,0)</f>
        <v>7.4.</v>
      </c>
      <c r="D2314" s="72">
        <v>0</v>
      </c>
      <c r="E2314" s="72">
        <v>0</v>
      </c>
      <c r="F2314" s="72">
        <v>0</v>
      </c>
      <c r="G2314" s="73">
        <v>0</v>
      </c>
      <c r="H2314" s="73">
        <v>0</v>
      </c>
      <c r="I2314" s="73">
        <v>0</v>
      </c>
      <c r="J2314" s="73">
        <v>0</v>
      </c>
      <c r="K2314" s="73">
        <v>0</v>
      </c>
      <c r="L2314" s="73">
        <v>0</v>
      </c>
      <c r="M2314" s="66"/>
      <c r="N2314" s="66"/>
      <c r="O2314" s="74">
        <v>0</v>
      </c>
      <c r="P2314" s="66">
        <f t="shared" si="499"/>
        <v>0</v>
      </c>
      <c r="Q2314" s="73">
        <v>0</v>
      </c>
      <c r="R2314" s="73">
        <v>0</v>
      </c>
      <c r="S2314" s="73">
        <v>0</v>
      </c>
      <c r="T2314" s="73">
        <v>0</v>
      </c>
      <c r="U2314" s="73">
        <v>0</v>
      </c>
      <c r="V2314" s="73">
        <v>0</v>
      </c>
      <c r="W2314" s="66"/>
      <c r="X2314" s="66"/>
      <c r="Y2314" s="74">
        <v>0</v>
      </c>
      <c r="Z2314" s="66">
        <f t="shared" si="500"/>
        <v>0</v>
      </c>
      <c r="AA2314" s="75">
        <v>0</v>
      </c>
    </row>
    <row r="2315" spans="1:27" ht="15.75" hidden="1">
      <c r="A2315" s="66" t="s">
        <v>26</v>
      </c>
      <c r="B2315" s="1" t="s">
        <v>629</v>
      </c>
      <c r="C2315" s="71" t="str">
        <f>IF(A2315&lt;&gt;0,C2311,0)</f>
        <v>7.4.</v>
      </c>
      <c r="D2315" s="72">
        <v>0</v>
      </c>
      <c r="E2315" s="72">
        <v>0</v>
      </c>
      <c r="F2315" s="72">
        <v>0</v>
      </c>
      <c r="G2315" s="73">
        <v>0</v>
      </c>
      <c r="H2315" s="73">
        <v>0</v>
      </c>
      <c r="I2315" s="73">
        <v>0</v>
      </c>
      <c r="J2315" s="73">
        <v>0</v>
      </c>
      <c r="K2315" s="73">
        <v>0</v>
      </c>
      <c r="L2315" s="73">
        <v>0</v>
      </c>
      <c r="M2315" s="66"/>
      <c r="N2315" s="66"/>
      <c r="O2315" s="74">
        <v>0</v>
      </c>
      <c r="P2315" s="66">
        <f t="shared" si="499"/>
        <v>0</v>
      </c>
      <c r="Q2315" s="73">
        <v>0</v>
      </c>
      <c r="R2315" s="73">
        <v>0</v>
      </c>
      <c r="S2315" s="73">
        <v>0</v>
      </c>
      <c r="T2315" s="73">
        <v>0</v>
      </c>
      <c r="U2315" s="73">
        <v>0</v>
      </c>
      <c r="V2315" s="73">
        <v>0</v>
      </c>
      <c r="W2315" s="66"/>
      <c r="X2315" s="66"/>
      <c r="Y2315" s="74">
        <v>0</v>
      </c>
      <c r="Z2315" s="66">
        <f t="shared" si="500"/>
        <v>0</v>
      </c>
      <c r="AA2315" s="75">
        <v>0</v>
      </c>
    </row>
    <row r="2316" spans="1:27" ht="15.75" hidden="1">
      <c r="A2316" s="66" t="s">
        <v>26</v>
      </c>
      <c r="B2316" s="1" t="s">
        <v>630</v>
      </c>
      <c r="C2316" s="71" t="str">
        <f>IF(A2316&lt;&gt;0,C2311,0)</f>
        <v>7.4.</v>
      </c>
      <c r="D2316" s="72">
        <v>0</v>
      </c>
      <c r="E2316" s="72">
        <v>0</v>
      </c>
      <c r="F2316" s="72">
        <v>0</v>
      </c>
      <c r="G2316" s="73">
        <v>0</v>
      </c>
      <c r="H2316" s="73">
        <v>0</v>
      </c>
      <c r="I2316" s="73">
        <v>0</v>
      </c>
      <c r="J2316" s="73">
        <v>0</v>
      </c>
      <c r="K2316" s="73">
        <v>0</v>
      </c>
      <c r="L2316" s="73">
        <v>0</v>
      </c>
      <c r="M2316" s="66"/>
      <c r="N2316" s="66"/>
      <c r="O2316" s="74">
        <v>0</v>
      </c>
      <c r="P2316" s="66">
        <f t="shared" si="499"/>
        <v>0</v>
      </c>
      <c r="Q2316" s="73">
        <v>0</v>
      </c>
      <c r="R2316" s="73">
        <v>0</v>
      </c>
      <c r="S2316" s="73">
        <v>0</v>
      </c>
      <c r="T2316" s="73">
        <v>0</v>
      </c>
      <c r="U2316" s="73">
        <v>0</v>
      </c>
      <c r="V2316" s="73">
        <v>0</v>
      </c>
      <c r="W2316" s="66"/>
      <c r="X2316" s="66"/>
      <c r="Y2316" s="74">
        <v>0</v>
      </c>
      <c r="Z2316" s="66">
        <f t="shared" si="500"/>
        <v>0</v>
      </c>
      <c r="AA2316" s="75">
        <v>0</v>
      </c>
    </row>
    <row r="2317" spans="1:27" ht="15.75" hidden="1">
      <c r="A2317" s="66" t="s">
        <v>26</v>
      </c>
      <c r="B2317" s="1" t="s">
        <v>631</v>
      </c>
      <c r="C2317" s="71" t="str">
        <f>IF(A2317&lt;&gt;0,C2311,0)</f>
        <v>7.4.</v>
      </c>
      <c r="D2317" s="72">
        <v>0</v>
      </c>
      <c r="E2317" s="72">
        <v>0</v>
      </c>
      <c r="F2317" s="72">
        <v>0</v>
      </c>
      <c r="G2317" s="73">
        <v>0</v>
      </c>
      <c r="H2317" s="73">
        <v>0</v>
      </c>
      <c r="I2317" s="73">
        <v>0</v>
      </c>
      <c r="J2317" s="73">
        <v>0</v>
      </c>
      <c r="K2317" s="73">
        <v>0</v>
      </c>
      <c r="L2317" s="73">
        <v>0</v>
      </c>
      <c r="M2317" s="66"/>
      <c r="N2317" s="66"/>
      <c r="O2317" s="74">
        <v>0</v>
      </c>
      <c r="P2317" s="66">
        <f t="shared" si="499"/>
        <v>0</v>
      </c>
      <c r="Q2317" s="73">
        <v>0</v>
      </c>
      <c r="R2317" s="73">
        <v>0</v>
      </c>
      <c r="S2317" s="73">
        <v>0</v>
      </c>
      <c r="T2317" s="73">
        <v>0</v>
      </c>
      <c r="U2317" s="73">
        <v>0</v>
      </c>
      <c r="V2317" s="73">
        <v>0</v>
      </c>
      <c r="W2317" s="66"/>
      <c r="X2317" s="66"/>
      <c r="Y2317" s="74">
        <v>0</v>
      </c>
      <c r="Z2317" s="66">
        <f t="shared" si="500"/>
        <v>0</v>
      </c>
      <c r="AA2317" s="75">
        <v>0</v>
      </c>
    </row>
    <row r="2318" spans="1:27" ht="15.75" hidden="1">
      <c r="A2318" s="66" t="s">
        <v>26</v>
      </c>
      <c r="B2318" s="1" t="s">
        <v>632</v>
      </c>
      <c r="C2318" s="71" t="str">
        <f>IF(A2318&lt;&gt;0,C2311,0)</f>
        <v>7.4.</v>
      </c>
      <c r="D2318" s="72">
        <v>0</v>
      </c>
      <c r="E2318" s="72">
        <v>0</v>
      </c>
      <c r="F2318" s="72">
        <v>0</v>
      </c>
      <c r="G2318" s="73">
        <v>0</v>
      </c>
      <c r="H2318" s="73">
        <v>0</v>
      </c>
      <c r="I2318" s="73">
        <v>0</v>
      </c>
      <c r="J2318" s="73">
        <v>0</v>
      </c>
      <c r="K2318" s="73">
        <v>0</v>
      </c>
      <c r="L2318" s="73">
        <v>0</v>
      </c>
      <c r="M2318" s="66"/>
      <c r="N2318" s="66"/>
      <c r="O2318" s="74">
        <v>0</v>
      </c>
      <c r="P2318" s="66">
        <f t="shared" si="499"/>
        <v>0</v>
      </c>
      <c r="Q2318" s="73">
        <v>0</v>
      </c>
      <c r="R2318" s="73">
        <v>0</v>
      </c>
      <c r="S2318" s="73">
        <v>0</v>
      </c>
      <c r="T2318" s="73">
        <v>0</v>
      </c>
      <c r="U2318" s="73">
        <v>0</v>
      </c>
      <c r="V2318" s="73">
        <v>0</v>
      </c>
      <c r="W2318" s="66"/>
      <c r="X2318" s="66"/>
      <c r="Y2318" s="74">
        <v>0</v>
      </c>
      <c r="Z2318" s="66">
        <f t="shared" si="500"/>
        <v>0</v>
      </c>
      <c r="AA2318" s="75">
        <v>0</v>
      </c>
    </row>
    <row r="2319" spans="1:27" ht="15.75" hidden="1">
      <c r="A2319" s="66" t="s">
        <v>26</v>
      </c>
      <c r="B2319" s="1" t="s">
        <v>633</v>
      </c>
      <c r="C2319" s="71" t="str">
        <f>IF(A2319&lt;&gt;0,C2311,0)</f>
        <v>7.4.</v>
      </c>
      <c r="D2319" s="72">
        <v>0</v>
      </c>
      <c r="E2319" s="72">
        <v>0</v>
      </c>
      <c r="F2319" s="72">
        <v>0</v>
      </c>
      <c r="G2319" s="73">
        <v>0</v>
      </c>
      <c r="H2319" s="73">
        <v>0</v>
      </c>
      <c r="I2319" s="73">
        <v>0</v>
      </c>
      <c r="J2319" s="73">
        <v>0</v>
      </c>
      <c r="K2319" s="73">
        <v>0</v>
      </c>
      <c r="L2319" s="73">
        <v>0</v>
      </c>
      <c r="M2319" s="66"/>
      <c r="N2319" s="66"/>
      <c r="O2319" s="74">
        <v>0</v>
      </c>
      <c r="P2319" s="66">
        <f t="shared" si="499"/>
        <v>0</v>
      </c>
      <c r="Q2319" s="73">
        <v>0</v>
      </c>
      <c r="R2319" s="73">
        <v>0</v>
      </c>
      <c r="S2319" s="73">
        <v>0</v>
      </c>
      <c r="T2319" s="73">
        <v>0</v>
      </c>
      <c r="U2319" s="73">
        <v>0</v>
      </c>
      <c r="V2319" s="73">
        <v>0</v>
      </c>
      <c r="W2319" s="66"/>
      <c r="X2319" s="66"/>
      <c r="Y2319" s="74">
        <v>0</v>
      </c>
      <c r="Z2319" s="66">
        <f t="shared" si="500"/>
        <v>0</v>
      </c>
      <c r="AA2319" s="75">
        <v>0</v>
      </c>
    </row>
    <row r="2320" spans="1:27" ht="63" hidden="1" customHeight="1">
      <c r="A2320" s="66" t="s">
        <v>26</v>
      </c>
      <c r="B2320" s="1" t="s">
        <v>635</v>
      </c>
      <c r="C2320" s="71" t="str">
        <f>IF(A2320&lt;&gt;0,C2311,0)</f>
        <v>7.4.</v>
      </c>
      <c r="D2320" s="72">
        <v>0</v>
      </c>
      <c r="E2320" s="72">
        <v>0</v>
      </c>
      <c r="F2320" s="72">
        <v>0</v>
      </c>
      <c r="G2320" s="73">
        <v>0</v>
      </c>
      <c r="H2320" s="73">
        <v>0</v>
      </c>
      <c r="I2320" s="73">
        <v>0</v>
      </c>
      <c r="J2320" s="73">
        <v>0</v>
      </c>
      <c r="K2320" s="73">
        <v>0</v>
      </c>
      <c r="L2320" s="73">
        <v>0</v>
      </c>
      <c r="M2320" s="66"/>
      <c r="N2320" s="66"/>
      <c r="O2320" s="74">
        <v>0</v>
      </c>
      <c r="P2320" s="66">
        <f t="shared" si="499"/>
        <v>0</v>
      </c>
      <c r="Q2320" s="73">
        <v>0</v>
      </c>
      <c r="R2320" s="73">
        <v>0</v>
      </c>
      <c r="S2320" s="73">
        <v>0</v>
      </c>
      <c r="T2320" s="73">
        <v>0</v>
      </c>
      <c r="U2320" s="73">
        <v>0</v>
      </c>
      <c r="V2320" s="73">
        <v>0</v>
      </c>
      <c r="W2320" s="66"/>
      <c r="X2320" s="66"/>
      <c r="Y2320" s="74">
        <v>0</v>
      </c>
      <c r="Z2320" s="66">
        <f t="shared" si="500"/>
        <v>0</v>
      </c>
      <c r="AA2320" s="75">
        <v>0</v>
      </c>
    </row>
    <row r="2321" spans="1:27" ht="31.5">
      <c r="A2321" s="66" t="s">
        <v>26</v>
      </c>
      <c r="B2321" s="1"/>
      <c r="C2321" s="63" t="s">
        <v>710</v>
      </c>
      <c r="D2321" s="69" t="s">
        <v>196</v>
      </c>
      <c r="E2321" s="52" t="s">
        <v>31</v>
      </c>
      <c r="F2321" s="72">
        <v>0</v>
      </c>
      <c r="G2321" s="66">
        <f t="shared" ref="G2321:Z2321" si="501">SUBTOTAL(9,G2322:G2324)</f>
        <v>0</v>
      </c>
      <c r="H2321" s="66">
        <f t="shared" si="501"/>
        <v>0</v>
      </c>
      <c r="I2321" s="66">
        <f t="shared" si="501"/>
        <v>0</v>
      </c>
      <c r="J2321" s="66">
        <f t="shared" si="501"/>
        <v>0</v>
      </c>
      <c r="K2321" s="66">
        <f t="shared" si="501"/>
        <v>0</v>
      </c>
      <c r="L2321" s="66">
        <f t="shared" si="501"/>
        <v>0</v>
      </c>
      <c r="M2321" s="66">
        <f t="shared" si="501"/>
        <v>0</v>
      </c>
      <c r="N2321" s="66">
        <f t="shared" si="501"/>
        <v>0</v>
      </c>
      <c r="O2321" s="66">
        <f t="shared" si="501"/>
        <v>0</v>
      </c>
      <c r="P2321" s="66">
        <f t="shared" si="501"/>
        <v>0</v>
      </c>
      <c r="Q2321" s="66">
        <f t="shared" si="501"/>
        <v>0</v>
      </c>
      <c r="R2321" s="66">
        <f t="shared" si="501"/>
        <v>0</v>
      </c>
      <c r="S2321" s="66">
        <f t="shared" si="501"/>
        <v>0</v>
      </c>
      <c r="T2321" s="66">
        <f t="shared" si="501"/>
        <v>0</v>
      </c>
      <c r="U2321" s="66">
        <f t="shared" si="501"/>
        <v>0</v>
      </c>
      <c r="V2321" s="66">
        <f t="shared" si="501"/>
        <v>0</v>
      </c>
      <c r="W2321" s="66">
        <f t="shared" si="501"/>
        <v>0</v>
      </c>
      <c r="X2321" s="66">
        <f t="shared" si="501"/>
        <v>0</v>
      </c>
      <c r="Y2321" s="66">
        <f t="shared" si="501"/>
        <v>0</v>
      </c>
      <c r="Z2321" s="66">
        <f t="shared" si="501"/>
        <v>0</v>
      </c>
      <c r="AA2321" s="67">
        <f>SUBTOTAL(9,AA2322:AA2324)</f>
        <v>0</v>
      </c>
    </row>
    <row r="2322" spans="1:27" ht="47.25" hidden="1" customHeight="1">
      <c r="A2322" s="66" t="s">
        <v>26</v>
      </c>
      <c r="B2322" s="1" t="s">
        <v>626</v>
      </c>
      <c r="C2322" s="71" t="str">
        <f>IF(A2322&lt;&gt;0,C2321,0)</f>
        <v>7.5.</v>
      </c>
      <c r="D2322" s="72">
        <v>0</v>
      </c>
      <c r="E2322" s="72">
        <v>0</v>
      </c>
      <c r="F2322" s="72">
        <v>0</v>
      </c>
      <c r="G2322" s="73">
        <v>0</v>
      </c>
      <c r="H2322" s="73">
        <v>0</v>
      </c>
      <c r="I2322" s="73">
        <v>0</v>
      </c>
      <c r="J2322" s="73">
        <v>0</v>
      </c>
      <c r="K2322" s="73">
        <v>0</v>
      </c>
      <c r="L2322" s="73">
        <v>0</v>
      </c>
      <c r="M2322" s="66"/>
      <c r="N2322" s="66"/>
      <c r="O2322" s="74">
        <v>0</v>
      </c>
      <c r="P2322" s="66">
        <f t="shared" ref="P2322:P2352" si="502">L2322-O2322</f>
        <v>0</v>
      </c>
      <c r="Q2322" s="73">
        <v>0</v>
      </c>
      <c r="R2322" s="73">
        <v>0</v>
      </c>
      <c r="S2322" s="73">
        <v>0</v>
      </c>
      <c r="T2322" s="73">
        <v>0</v>
      </c>
      <c r="U2322" s="73">
        <v>0</v>
      </c>
      <c r="V2322" s="73">
        <v>0</v>
      </c>
      <c r="W2322" s="66"/>
      <c r="X2322" s="66"/>
      <c r="Y2322" s="74">
        <v>0</v>
      </c>
      <c r="Z2322" s="66">
        <f>V2322-Y2322</f>
        <v>0</v>
      </c>
      <c r="AA2322" s="75">
        <v>0</v>
      </c>
    </row>
    <row r="2323" spans="1:27" ht="15.75" hidden="1">
      <c r="A2323" s="66" t="s">
        <v>26</v>
      </c>
      <c r="B2323" s="1" t="s">
        <v>627</v>
      </c>
      <c r="C2323" s="71" t="str">
        <f>IF(A2323&lt;&gt;0,C2321,0)</f>
        <v>7.5.</v>
      </c>
      <c r="D2323" s="72">
        <v>0</v>
      </c>
      <c r="E2323" s="72">
        <v>0</v>
      </c>
      <c r="F2323" s="72">
        <v>0</v>
      </c>
      <c r="G2323" s="73">
        <v>0</v>
      </c>
      <c r="H2323" s="73">
        <v>0</v>
      </c>
      <c r="I2323" s="73">
        <v>0</v>
      </c>
      <c r="J2323" s="73">
        <v>0</v>
      </c>
      <c r="K2323" s="73">
        <v>0</v>
      </c>
      <c r="L2323" s="73">
        <v>0</v>
      </c>
      <c r="M2323" s="66"/>
      <c r="N2323" s="66"/>
      <c r="O2323" s="74">
        <v>0</v>
      </c>
      <c r="P2323" s="66">
        <f t="shared" si="502"/>
        <v>0</v>
      </c>
      <c r="Q2323" s="73">
        <v>0</v>
      </c>
      <c r="R2323" s="73">
        <v>0</v>
      </c>
      <c r="S2323" s="73">
        <v>0</v>
      </c>
      <c r="T2323" s="73">
        <v>0</v>
      </c>
      <c r="U2323" s="73">
        <v>0</v>
      </c>
      <c r="V2323" s="73">
        <v>0</v>
      </c>
      <c r="W2323" s="66"/>
      <c r="X2323" s="66"/>
      <c r="Y2323" s="74">
        <v>0</v>
      </c>
      <c r="Z2323" s="66">
        <f>V2323-Y2323</f>
        <v>0</v>
      </c>
      <c r="AA2323" s="75">
        <v>0</v>
      </c>
    </row>
    <row r="2324" spans="1:27" ht="15.75" hidden="1">
      <c r="A2324" s="66" t="s">
        <v>26</v>
      </c>
      <c r="B2324" s="1" t="s">
        <v>628</v>
      </c>
      <c r="C2324" s="71" t="str">
        <f>IF(A2324&lt;&gt;0,C2321,0)</f>
        <v>7.5.</v>
      </c>
      <c r="D2324" s="72">
        <v>0</v>
      </c>
      <c r="E2324" s="72">
        <v>0</v>
      </c>
      <c r="F2324" s="72">
        <v>0</v>
      </c>
      <c r="G2324" s="73">
        <v>0</v>
      </c>
      <c r="H2324" s="73">
        <v>0</v>
      </c>
      <c r="I2324" s="73">
        <v>0</v>
      </c>
      <c r="J2324" s="73">
        <v>0</v>
      </c>
      <c r="K2324" s="73">
        <v>0</v>
      </c>
      <c r="L2324" s="73">
        <v>0</v>
      </c>
      <c r="M2324" s="66"/>
      <c r="N2324" s="66"/>
      <c r="O2324" s="74">
        <v>0</v>
      </c>
      <c r="P2324" s="66">
        <f t="shared" si="502"/>
        <v>0</v>
      </c>
      <c r="Q2324" s="73">
        <v>0</v>
      </c>
      <c r="R2324" s="73">
        <v>0</v>
      </c>
      <c r="S2324" s="73">
        <v>0</v>
      </c>
      <c r="T2324" s="73">
        <v>0</v>
      </c>
      <c r="U2324" s="73">
        <v>0</v>
      </c>
      <c r="V2324" s="73">
        <v>0</v>
      </c>
      <c r="W2324" s="66"/>
      <c r="X2324" s="66"/>
      <c r="Y2324" s="74">
        <v>0</v>
      </c>
      <c r="Z2324" s="66">
        <f>V2324-Y2324</f>
        <v>0</v>
      </c>
      <c r="AA2324" s="75">
        <v>0</v>
      </c>
    </row>
    <row r="2325" spans="1:27" ht="31.5">
      <c r="A2325" s="66" t="s">
        <v>26</v>
      </c>
      <c r="B2325" s="1"/>
      <c r="C2325" s="71" t="s">
        <v>711</v>
      </c>
      <c r="D2325" s="64" t="s">
        <v>41</v>
      </c>
      <c r="E2325" s="72" t="s">
        <v>31</v>
      </c>
      <c r="F2325" s="72">
        <v>0</v>
      </c>
      <c r="G2325" s="66">
        <f t="shared" ref="G2325:Z2325" si="503">SUBTOTAL(9,G2326:G2330)</f>
        <v>0</v>
      </c>
      <c r="H2325" s="66">
        <f t="shared" si="503"/>
        <v>0</v>
      </c>
      <c r="I2325" s="66">
        <f t="shared" si="503"/>
        <v>0</v>
      </c>
      <c r="J2325" s="66">
        <f t="shared" si="503"/>
        <v>0</v>
      </c>
      <c r="K2325" s="66">
        <f t="shared" si="503"/>
        <v>0</v>
      </c>
      <c r="L2325" s="66">
        <f t="shared" si="503"/>
        <v>0</v>
      </c>
      <c r="M2325" s="66">
        <f t="shared" si="503"/>
        <v>0</v>
      </c>
      <c r="N2325" s="66">
        <f t="shared" si="503"/>
        <v>0</v>
      </c>
      <c r="O2325" s="66">
        <f t="shared" si="503"/>
        <v>0</v>
      </c>
      <c r="P2325" s="66">
        <f t="shared" si="503"/>
        <v>0</v>
      </c>
      <c r="Q2325" s="66">
        <f t="shared" si="503"/>
        <v>0</v>
      </c>
      <c r="R2325" s="66">
        <f t="shared" si="503"/>
        <v>0</v>
      </c>
      <c r="S2325" s="66">
        <f t="shared" si="503"/>
        <v>0</v>
      </c>
      <c r="T2325" s="66">
        <f t="shared" si="503"/>
        <v>0</v>
      </c>
      <c r="U2325" s="66">
        <f t="shared" si="503"/>
        <v>0</v>
      </c>
      <c r="V2325" s="66">
        <f t="shared" si="503"/>
        <v>0</v>
      </c>
      <c r="W2325" s="66">
        <f t="shared" si="503"/>
        <v>0</v>
      </c>
      <c r="X2325" s="66">
        <f t="shared" si="503"/>
        <v>0</v>
      </c>
      <c r="Y2325" s="66">
        <f t="shared" si="503"/>
        <v>0</v>
      </c>
      <c r="Z2325" s="66">
        <f t="shared" si="503"/>
        <v>0</v>
      </c>
      <c r="AA2325" s="67">
        <f>SUBTOTAL(9,AA2326:AA2330)</f>
        <v>0</v>
      </c>
    </row>
    <row r="2326" spans="1:27" ht="47.25" hidden="1" customHeight="1">
      <c r="A2326" s="66" t="s">
        <v>26</v>
      </c>
      <c r="B2326" s="1" t="s">
        <v>626</v>
      </c>
      <c r="C2326" s="71" t="s">
        <v>711</v>
      </c>
      <c r="D2326" s="72">
        <v>0</v>
      </c>
      <c r="E2326" s="72">
        <v>0</v>
      </c>
      <c r="F2326" s="72">
        <v>0</v>
      </c>
      <c r="G2326" s="73">
        <v>0</v>
      </c>
      <c r="H2326" s="73">
        <v>0</v>
      </c>
      <c r="I2326" s="73">
        <v>0</v>
      </c>
      <c r="J2326" s="73">
        <v>0</v>
      </c>
      <c r="K2326" s="73">
        <v>0</v>
      </c>
      <c r="L2326" s="73">
        <v>0</v>
      </c>
      <c r="M2326" s="66"/>
      <c r="N2326" s="66"/>
      <c r="O2326" s="74">
        <v>0</v>
      </c>
      <c r="P2326" s="66">
        <f t="shared" si="502"/>
        <v>0</v>
      </c>
      <c r="Q2326" s="73">
        <v>0</v>
      </c>
      <c r="R2326" s="73">
        <v>0</v>
      </c>
      <c r="S2326" s="73">
        <v>0</v>
      </c>
      <c r="T2326" s="73">
        <v>0</v>
      </c>
      <c r="U2326" s="73">
        <v>0</v>
      </c>
      <c r="V2326" s="73">
        <v>0</v>
      </c>
      <c r="W2326" s="66"/>
      <c r="X2326" s="66"/>
      <c r="Y2326" s="74">
        <v>0</v>
      </c>
      <c r="Z2326" s="66">
        <f>V2326-Y2326</f>
        <v>0</v>
      </c>
      <c r="AA2326" s="75">
        <v>0</v>
      </c>
    </row>
    <row r="2327" spans="1:27" ht="15.75" hidden="1">
      <c r="A2327" s="66" t="s">
        <v>26</v>
      </c>
      <c r="B2327" s="1" t="s">
        <v>627</v>
      </c>
      <c r="C2327" s="71" t="s">
        <v>711</v>
      </c>
      <c r="D2327" s="72">
        <v>0</v>
      </c>
      <c r="E2327" s="72">
        <v>0</v>
      </c>
      <c r="F2327" s="72">
        <v>0</v>
      </c>
      <c r="G2327" s="73">
        <v>0</v>
      </c>
      <c r="H2327" s="73">
        <v>0</v>
      </c>
      <c r="I2327" s="73">
        <v>0</v>
      </c>
      <c r="J2327" s="73">
        <v>0</v>
      </c>
      <c r="K2327" s="73">
        <v>0</v>
      </c>
      <c r="L2327" s="73">
        <v>0</v>
      </c>
      <c r="M2327" s="66"/>
      <c r="N2327" s="66"/>
      <c r="O2327" s="74">
        <v>0</v>
      </c>
      <c r="P2327" s="66">
        <f t="shared" si="502"/>
        <v>0</v>
      </c>
      <c r="Q2327" s="73">
        <v>0</v>
      </c>
      <c r="R2327" s="73">
        <v>0</v>
      </c>
      <c r="S2327" s="73">
        <v>0</v>
      </c>
      <c r="T2327" s="73">
        <v>0</v>
      </c>
      <c r="U2327" s="73">
        <v>0</v>
      </c>
      <c r="V2327" s="73">
        <v>0</v>
      </c>
      <c r="W2327" s="66"/>
      <c r="X2327" s="66"/>
      <c r="Y2327" s="74">
        <v>0</v>
      </c>
      <c r="Z2327" s="66">
        <f>V2327-Y2327</f>
        <v>0</v>
      </c>
      <c r="AA2327" s="75">
        <v>0</v>
      </c>
    </row>
    <row r="2328" spans="1:27" ht="15.75" hidden="1">
      <c r="A2328" s="66" t="s">
        <v>26</v>
      </c>
      <c r="B2328" s="1" t="s">
        <v>628</v>
      </c>
      <c r="C2328" s="71" t="s">
        <v>711</v>
      </c>
      <c r="D2328" s="72">
        <v>0</v>
      </c>
      <c r="E2328" s="72">
        <v>0</v>
      </c>
      <c r="F2328" s="72">
        <v>0</v>
      </c>
      <c r="G2328" s="73">
        <v>0</v>
      </c>
      <c r="H2328" s="73">
        <v>0</v>
      </c>
      <c r="I2328" s="73">
        <v>0</v>
      </c>
      <c r="J2328" s="73">
        <v>0</v>
      </c>
      <c r="K2328" s="73">
        <v>0</v>
      </c>
      <c r="L2328" s="73">
        <v>0</v>
      </c>
      <c r="M2328" s="66"/>
      <c r="N2328" s="66"/>
      <c r="O2328" s="74">
        <v>0</v>
      </c>
      <c r="P2328" s="66">
        <f t="shared" si="502"/>
        <v>0</v>
      </c>
      <c r="Q2328" s="73">
        <v>0</v>
      </c>
      <c r="R2328" s="73">
        <v>0</v>
      </c>
      <c r="S2328" s="73">
        <v>0</v>
      </c>
      <c r="T2328" s="73">
        <v>0</v>
      </c>
      <c r="U2328" s="73">
        <v>0</v>
      </c>
      <c r="V2328" s="73">
        <v>0</v>
      </c>
      <c r="W2328" s="66"/>
      <c r="X2328" s="66"/>
      <c r="Y2328" s="74">
        <v>0</v>
      </c>
      <c r="Z2328" s="66">
        <f>V2328-Y2328</f>
        <v>0</v>
      </c>
      <c r="AA2328" s="75">
        <v>0</v>
      </c>
    </row>
    <row r="2329" spans="1:27" ht="47.25" hidden="1" customHeight="1">
      <c r="A2329" s="66" t="s">
        <v>26</v>
      </c>
      <c r="B2329" s="1" t="s">
        <v>629</v>
      </c>
      <c r="C2329" s="71" t="s">
        <v>711</v>
      </c>
      <c r="D2329" s="72">
        <v>0</v>
      </c>
      <c r="E2329" s="72">
        <v>0</v>
      </c>
      <c r="F2329" s="72">
        <v>0</v>
      </c>
      <c r="G2329" s="73">
        <v>0</v>
      </c>
      <c r="H2329" s="73">
        <v>0</v>
      </c>
      <c r="I2329" s="73">
        <v>0</v>
      </c>
      <c r="J2329" s="73">
        <v>0</v>
      </c>
      <c r="K2329" s="73">
        <v>0</v>
      </c>
      <c r="L2329" s="73">
        <v>0</v>
      </c>
      <c r="M2329" s="66"/>
      <c r="N2329" s="66"/>
      <c r="O2329" s="74">
        <v>0</v>
      </c>
      <c r="P2329" s="66">
        <f t="shared" si="502"/>
        <v>0</v>
      </c>
      <c r="Q2329" s="73">
        <v>0</v>
      </c>
      <c r="R2329" s="73">
        <v>0</v>
      </c>
      <c r="S2329" s="73">
        <v>0</v>
      </c>
      <c r="T2329" s="73">
        <v>0</v>
      </c>
      <c r="U2329" s="73">
        <v>0</v>
      </c>
      <c r="V2329" s="73">
        <v>0</v>
      </c>
      <c r="W2329" s="66"/>
      <c r="X2329" s="66"/>
      <c r="Y2329" s="74">
        <v>0</v>
      </c>
      <c r="Z2329" s="66">
        <f>V2329-Y2329</f>
        <v>0</v>
      </c>
      <c r="AA2329" s="75">
        <v>0</v>
      </c>
    </row>
    <row r="2330" spans="1:27" ht="15.75" hidden="1">
      <c r="A2330" s="66" t="s">
        <v>26</v>
      </c>
      <c r="B2330" s="1" t="s">
        <v>630</v>
      </c>
      <c r="C2330" s="71" t="s">
        <v>711</v>
      </c>
      <c r="D2330" s="72">
        <v>0</v>
      </c>
      <c r="E2330" s="72">
        <v>0</v>
      </c>
      <c r="F2330" s="72">
        <v>0</v>
      </c>
      <c r="G2330" s="73">
        <v>0</v>
      </c>
      <c r="H2330" s="73">
        <v>0</v>
      </c>
      <c r="I2330" s="73">
        <v>0</v>
      </c>
      <c r="J2330" s="73">
        <v>0</v>
      </c>
      <c r="K2330" s="73">
        <v>0</v>
      </c>
      <c r="L2330" s="73">
        <v>0</v>
      </c>
      <c r="M2330" s="66"/>
      <c r="N2330" s="66"/>
      <c r="O2330" s="74">
        <v>0</v>
      </c>
      <c r="P2330" s="66">
        <f t="shared" si="502"/>
        <v>0</v>
      </c>
      <c r="Q2330" s="73">
        <v>0</v>
      </c>
      <c r="R2330" s="73">
        <v>0</v>
      </c>
      <c r="S2330" s="73">
        <v>0</v>
      </c>
      <c r="T2330" s="73">
        <v>0</v>
      </c>
      <c r="U2330" s="73">
        <v>0</v>
      </c>
      <c r="V2330" s="73">
        <v>0</v>
      </c>
      <c r="W2330" s="66"/>
      <c r="X2330" s="66"/>
      <c r="Y2330" s="74">
        <v>0</v>
      </c>
      <c r="Z2330" s="66">
        <f>V2330-Y2330</f>
        <v>0</v>
      </c>
      <c r="AA2330" s="75">
        <v>0</v>
      </c>
    </row>
    <row r="2331" spans="1:27" ht="78.75" customHeight="1">
      <c r="A2331" s="66" t="s">
        <v>26</v>
      </c>
      <c r="B2331" s="1"/>
      <c r="C2331" s="63" t="s">
        <v>711</v>
      </c>
      <c r="D2331" s="69" t="s">
        <v>464</v>
      </c>
      <c r="E2331" s="52" t="s">
        <v>31</v>
      </c>
      <c r="F2331" s="72">
        <v>0</v>
      </c>
      <c r="G2331" s="66">
        <f t="shared" ref="G2331:Z2331" si="504">SUBTOTAL(9,G2332:G2352)</f>
        <v>6.06</v>
      </c>
      <c r="H2331" s="66">
        <f t="shared" si="504"/>
        <v>0</v>
      </c>
      <c r="I2331" s="66">
        <f t="shared" si="504"/>
        <v>0</v>
      </c>
      <c r="J2331" s="66">
        <f t="shared" si="504"/>
        <v>6.06</v>
      </c>
      <c r="K2331" s="66">
        <f t="shared" si="504"/>
        <v>0</v>
      </c>
      <c r="L2331" s="66">
        <f t="shared" si="504"/>
        <v>1.4497193028000002</v>
      </c>
      <c r="M2331" s="66">
        <f t="shared" si="504"/>
        <v>0</v>
      </c>
      <c r="N2331" s="66">
        <f t="shared" si="504"/>
        <v>0</v>
      </c>
      <c r="O2331" s="66">
        <f t="shared" si="504"/>
        <v>1.2297192520338984</v>
      </c>
      <c r="P2331" s="66">
        <f t="shared" si="504"/>
        <v>0.22000005076610177</v>
      </c>
      <c r="Q2331" s="66">
        <f t="shared" si="504"/>
        <v>0.28000000000000003</v>
      </c>
      <c r="R2331" s="66">
        <f t="shared" si="504"/>
        <v>0</v>
      </c>
      <c r="S2331" s="66">
        <f t="shared" si="504"/>
        <v>0</v>
      </c>
      <c r="T2331" s="66">
        <f t="shared" si="504"/>
        <v>0.28000000000000003</v>
      </c>
      <c r="U2331" s="66">
        <f t="shared" si="504"/>
        <v>0</v>
      </c>
      <c r="V2331" s="66">
        <f t="shared" si="504"/>
        <v>1.4497193028000002</v>
      </c>
      <c r="W2331" s="66">
        <f t="shared" si="504"/>
        <v>0</v>
      </c>
      <c r="X2331" s="66">
        <f t="shared" si="504"/>
        <v>0</v>
      </c>
      <c r="Y2331" s="66">
        <f t="shared" si="504"/>
        <v>1.2297192520338984</v>
      </c>
      <c r="Z2331" s="66">
        <f t="shared" si="504"/>
        <v>0.22000005076610177</v>
      </c>
      <c r="AA2331" s="67">
        <f>SUBTOTAL(9,AA2332:AA2352)</f>
        <v>6.0529777487999992</v>
      </c>
    </row>
    <row r="2332" spans="1:27" ht="31.5">
      <c r="A2332" s="66" t="s">
        <v>2986</v>
      </c>
      <c r="B2332" s="1" t="s">
        <v>626</v>
      </c>
      <c r="C2332" s="71" t="str">
        <f>IF(A2332&lt;&gt;0,C2331,0)</f>
        <v>7.6.</v>
      </c>
      <c r="D2332" s="72" t="s">
        <v>2976</v>
      </c>
      <c r="E2332" s="72" t="s">
        <v>2845</v>
      </c>
      <c r="F2332" s="72" t="s">
        <v>1403</v>
      </c>
      <c r="G2332" s="73">
        <v>0</v>
      </c>
      <c r="H2332" s="73">
        <v>0</v>
      </c>
      <c r="I2332" s="73">
        <v>0</v>
      </c>
      <c r="J2332" s="73">
        <v>0</v>
      </c>
      <c r="K2332" s="73">
        <v>0</v>
      </c>
      <c r="L2332" s="73">
        <v>0</v>
      </c>
      <c r="M2332" s="66"/>
      <c r="N2332" s="66"/>
      <c r="O2332" s="74">
        <v>0</v>
      </c>
      <c r="P2332" s="66">
        <f t="shared" si="502"/>
        <v>0</v>
      </c>
      <c r="Q2332" s="73">
        <v>0</v>
      </c>
      <c r="R2332" s="73">
        <v>0</v>
      </c>
      <c r="S2332" s="73">
        <v>0</v>
      </c>
      <c r="T2332" s="73">
        <v>0</v>
      </c>
      <c r="U2332" s="73">
        <v>0</v>
      </c>
      <c r="V2332" s="73">
        <v>0</v>
      </c>
      <c r="W2332" s="66"/>
      <c r="X2332" s="66"/>
      <c r="Y2332" s="74">
        <v>0</v>
      </c>
      <c r="Z2332" s="66">
        <f t="shared" ref="Z2332:Z2352" si="505">V2332-Y2332</f>
        <v>0</v>
      </c>
      <c r="AA2332" s="75">
        <v>0</v>
      </c>
    </row>
    <row r="2333" spans="1:27" ht="47.25">
      <c r="A2333" s="66" t="s">
        <v>2987</v>
      </c>
      <c r="B2333" s="1" t="s">
        <v>627</v>
      </c>
      <c r="C2333" s="71" t="str">
        <f>IF(A2333&lt;&gt;0,C2331,0)</f>
        <v>7.6.</v>
      </c>
      <c r="D2333" s="72" t="s">
        <v>2433</v>
      </c>
      <c r="E2333" s="72" t="s">
        <v>2845</v>
      </c>
      <c r="F2333" s="72" t="s">
        <v>1404</v>
      </c>
      <c r="G2333" s="73">
        <v>0.14000000000000001</v>
      </c>
      <c r="H2333" s="73">
        <v>0</v>
      </c>
      <c r="I2333" s="73">
        <v>0</v>
      </c>
      <c r="J2333" s="73">
        <v>0.14000000000000001</v>
      </c>
      <c r="K2333" s="73">
        <v>0</v>
      </c>
      <c r="L2333" s="73">
        <v>0.13100000000000001</v>
      </c>
      <c r="M2333" s="66"/>
      <c r="N2333" s="66"/>
      <c r="O2333" s="74">
        <v>0.112</v>
      </c>
      <c r="P2333" s="66">
        <f t="shared" si="502"/>
        <v>1.9000000000000003E-2</v>
      </c>
      <c r="Q2333" s="73">
        <v>0</v>
      </c>
      <c r="R2333" s="73">
        <v>0</v>
      </c>
      <c r="S2333" s="73">
        <v>0</v>
      </c>
      <c r="T2333" s="73">
        <v>0</v>
      </c>
      <c r="U2333" s="73">
        <v>0</v>
      </c>
      <c r="V2333" s="73">
        <v>0.13100000000000001</v>
      </c>
      <c r="W2333" s="66"/>
      <c r="X2333" s="66"/>
      <c r="Y2333" s="74">
        <v>0.112</v>
      </c>
      <c r="Z2333" s="66">
        <f t="shared" si="505"/>
        <v>1.9000000000000003E-2</v>
      </c>
      <c r="AA2333" s="75">
        <v>0.13688</v>
      </c>
    </row>
    <row r="2334" spans="1:27" ht="15.75">
      <c r="A2334" s="66" t="s">
        <v>2988</v>
      </c>
      <c r="B2334" s="1" t="s">
        <v>628</v>
      </c>
      <c r="C2334" s="71" t="str">
        <f>IF(A2334&lt;&gt;0,C2331,0)</f>
        <v>7.6.</v>
      </c>
      <c r="D2334" s="72" t="s">
        <v>2977</v>
      </c>
      <c r="E2334" s="72" t="s">
        <v>2845</v>
      </c>
      <c r="F2334" s="72">
        <v>0</v>
      </c>
      <c r="G2334" s="73">
        <v>0</v>
      </c>
      <c r="H2334" s="73">
        <v>0</v>
      </c>
      <c r="I2334" s="73">
        <v>0</v>
      </c>
      <c r="J2334" s="73">
        <v>0</v>
      </c>
      <c r="K2334" s="73">
        <v>0</v>
      </c>
      <c r="L2334" s="73">
        <v>0</v>
      </c>
      <c r="M2334" s="66"/>
      <c r="N2334" s="66"/>
      <c r="O2334" s="74">
        <v>0</v>
      </c>
      <c r="P2334" s="66">
        <f t="shared" si="502"/>
        <v>0</v>
      </c>
      <c r="Q2334" s="73">
        <v>0</v>
      </c>
      <c r="R2334" s="73">
        <v>0</v>
      </c>
      <c r="S2334" s="73">
        <v>0</v>
      </c>
      <c r="T2334" s="73">
        <v>0</v>
      </c>
      <c r="U2334" s="73">
        <v>0</v>
      </c>
      <c r="V2334" s="73">
        <v>0</v>
      </c>
      <c r="W2334" s="66"/>
      <c r="X2334" s="66"/>
      <c r="Y2334" s="74">
        <v>0</v>
      </c>
      <c r="Z2334" s="66">
        <f t="shared" si="505"/>
        <v>0</v>
      </c>
      <c r="AA2334" s="75">
        <v>0</v>
      </c>
    </row>
    <row r="2335" spans="1:27" ht="31.5">
      <c r="A2335" s="66" t="s">
        <v>2989</v>
      </c>
      <c r="B2335" s="1" t="s">
        <v>629</v>
      </c>
      <c r="C2335" s="71" t="str">
        <f>IF(A2335&lt;&gt;0,C2331,0)</f>
        <v>7.6.</v>
      </c>
      <c r="D2335" s="72" t="s">
        <v>2978</v>
      </c>
      <c r="E2335" s="72" t="s">
        <v>2845</v>
      </c>
      <c r="F2335" s="72" t="s">
        <v>1405</v>
      </c>
      <c r="G2335" s="73">
        <v>0</v>
      </c>
      <c r="H2335" s="73">
        <v>0</v>
      </c>
      <c r="I2335" s="73">
        <v>0</v>
      </c>
      <c r="J2335" s="73">
        <v>0</v>
      </c>
      <c r="K2335" s="73">
        <v>0</v>
      </c>
      <c r="L2335" s="73">
        <v>3.3280000000246446E-7</v>
      </c>
      <c r="M2335" s="66"/>
      <c r="N2335" s="66"/>
      <c r="O2335" s="74">
        <v>2.8203389830717327E-7</v>
      </c>
      <c r="P2335" s="66">
        <f t="shared" si="502"/>
        <v>5.0766101695291192E-8</v>
      </c>
      <c r="Q2335" s="73">
        <v>0</v>
      </c>
      <c r="R2335" s="73">
        <v>0</v>
      </c>
      <c r="S2335" s="73">
        <v>0</v>
      </c>
      <c r="T2335" s="73">
        <v>0</v>
      </c>
      <c r="U2335" s="73">
        <v>0</v>
      </c>
      <c r="V2335" s="73">
        <v>3.3280000000246446E-7</v>
      </c>
      <c r="W2335" s="66"/>
      <c r="X2335" s="66"/>
      <c r="Y2335" s="74">
        <v>2.8203389830717327E-7</v>
      </c>
      <c r="Z2335" s="66">
        <f t="shared" si="505"/>
        <v>5.0766101695291192E-8</v>
      </c>
      <c r="AA2335" s="75">
        <v>0</v>
      </c>
    </row>
    <row r="2336" spans="1:27" ht="31.5">
      <c r="A2336" s="66" t="s">
        <v>2990</v>
      </c>
      <c r="B2336" s="1" t="s">
        <v>630</v>
      </c>
      <c r="C2336" s="71" t="str">
        <f>IF(A2336&lt;&gt;0,C2331,0)</f>
        <v>7.6.</v>
      </c>
      <c r="D2336" s="72" t="s">
        <v>2979</v>
      </c>
      <c r="E2336" s="72" t="s">
        <v>2845</v>
      </c>
      <c r="F2336" s="72" t="s">
        <v>1406</v>
      </c>
      <c r="G2336" s="73">
        <v>0</v>
      </c>
      <c r="H2336" s="73">
        <v>0</v>
      </c>
      <c r="I2336" s="73">
        <v>0</v>
      </c>
      <c r="J2336" s="73">
        <v>0</v>
      </c>
      <c r="K2336" s="73">
        <v>0</v>
      </c>
      <c r="L2336" s="73">
        <v>0</v>
      </c>
      <c r="M2336" s="66"/>
      <c r="N2336" s="66"/>
      <c r="O2336" s="74">
        <v>0</v>
      </c>
      <c r="P2336" s="66">
        <f t="shared" si="502"/>
        <v>0</v>
      </c>
      <c r="Q2336" s="73">
        <v>0</v>
      </c>
      <c r="R2336" s="73">
        <v>0</v>
      </c>
      <c r="S2336" s="73">
        <v>0</v>
      </c>
      <c r="T2336" s="73">
        <v>0</v>
      </c>
      <c r="U2336" s="73">
        <v>0</v>
      </c>
      <c r="V2336" s="73">
        <v>0</v>
      </c>
      <c r="W2336" s="66"/>
      <c r="X2336" s="66"/>
      <c r="Y2336" s="74">
        <v>0</v>
      </c>
      <c r="Z2336" s="66">
        <f t="shared" si="505"/>
        <v>0</v>
      </c>
      <c r="AA2336" s="75">
        <v>0</v>
      </c>
    </row>
    <row r="2337" spans="1:27" ht="31.5">
      <c r="A2337" s="66" t="s">
        <v>2991</v>
      </c>
      <c r="B2337" s="1" t="s">
        <v>631</v>
      </c>
      <c r="C2337" s="71" t="str">
        <f>IF(A2337&lt;&gt;0,C2331,0)</f>
        <v>7.6.</v>
      </c>
      <c r="D2337" s="72" t="s">
        <v>2980</v>
      </c>
      <c r="E2337" s="72" t="s">
        <v>2845</v>
      </c>
      <c r="F2337" s="72" t="s">
        <v>1407</v>
      </c>
      <c r="G2337" s="73">
        <v>0</v>
      </c>
      <c r="H2337" s="73">
        <v>0</v>
      </c>
      <c r="I2337" s="73">
        <v>0</v>
      </c>
      <c r="J2337" s="73">
        <v>0</v>
      </c>
      <c r="K2337" s="73">
        <v>0</v>
      </c>
      <c r="L2337" s="73">
        <v>0</v>
      </c>
      <c r="M2337" s="66"/>
      <c r="N2337" s="66"/>
      <c r="O2337" s="74">
        <v>0</v>
      </c>
      <c r="P2337" s="66">
        <f t="shared" si="502"/>
        <v>0</v>
      </c>
      <c r="Q2337" s="73">
        <v>0</v>
      </c>
      <c r="R2337" s="73">
        <v>0</v>
      </c>
      <c r="S2337" s="73">
        <v>0</v>
      </c>
      <c r="T2337" s="73">
        <v>0</v>
      </c>
      <c r="U2337" s="73">
        <v>0</v>
      </c>
      <c r="V2337" s="73">
        <v>0</v>
      </c>
      <c r="W2337" s="66"/>
      <c r="X2337" s="66"/>
      <c r="Y2337" s="74">
        <v>0</v>
      </c>
      <c r="Z2337" s="66">
        <f t="shared" si="505"/>
        <v>0</v>
      </c>
      <c r="AA2337" s="75">
        <v>0</v>
      </c>
    </row>
    <row r="2338" spans="1:27" ht="15.75">
      <c r="A2338" s="66" t="s">
        <v>2992</v>
      </c>
      <c r="B2338" s="1" t="s">
        <v>632</v>
      </c>
      <c r="C2338" s="71" t="str">
        <f>IF(A2338&lt;&gt;0,C2331,0)</f>
        <v>7.6.</v>
      </c>
      <c r="D2338" s="72" t="s">
        <v>2981</v>
      </c>
      <c r="E2338" s="72" t="s">
        <v>2845</v>
      </c>
      <c r="F2338" s="72">
        <v>0</v>
      </c>
      <c r="G2338" s="73">
        <v>0</v>
      </c>
      <c r="H2338" s="73">
        <v>0</v>
      </c>
      <c r="I2338" s="73">
        <v>0</v>
      </c>
      <c r="J2338" s="73">
        <v>0</v>
      </c>
      <c r="K2338" s="73">
        <v>0</v>
      </c>
      <c r="L2338" s="73">
        <v>0</v>
      </c>
      <c r="M2338" s="66"/>
      <c r="N2338" s="66"/>
      <c r="O2338" s="74">
        <v>0</v>
      </c>
      <c r="P2338" s="66">
        <f t="shared" si="502"/>
        <v>0</v>
      </c>
      <c r="Q2338" s="73">
        <v>0</v>
      </c>
      <c r="R2338" s="73">
        <v>0</v>
      </c>
      <c r="S2338" s="73">
        <v>0</v>
      </c>
      <c r="T2338" s="73">
        <v>0</v>
      </c>
      <c r="U2338" s="73">
        <v>0</v>
      </c>
      <c r="V2338" s="73">
        <v>0</v>
      </c>
      <c r="W2338" s="66"/>
      <c r="X2338" s="66"/>
      <c r="Y2338" s="74">
        <v>0</v>
      </c>
      <c r="Z2338" s="66">
        <f t="shared" si="505"/>
        <v>0</v>
      </c>
      <c r="AA2338" s="75">
        <v>0</v>
      </c>
    </row>
    <row r="2339" spans="1:27" ht="31.5">
      <c r="A2339" s="66" t="s">
        <v>2993</v>
      </c>
      <c r="B2339" s="1" t="s">
        <v>633</v>
      </c>
      <c r="C2339" s="71" t="str">
        <f>IF(A2339&lt;&gt;0,C2331,0)</f>
        <v>7.6.</v>
      </c>
      <c r="D2339" s="72" t="s">
        <v>2982</v>
      </c>
      <c r="E2339" s="72" t="s">
        <v>2845</v>
      </c>
      <c r="F2339" s="72" t="s">
        <v>1408</v>
      </c>
      <c r="G2339" s="73">
        <v>0</v>
      </c>
      <c r="H2339" s="73">
        <v>0</v>
      </c>
      <c r="I2339" s="73">
        <v>0</v>
      </c>
      <c r="J2339" s="73">
        <v>0</v>
      </c>
      <c r="K2339" s="73">
        <v>0</v>
      </c>
      <c r="L2339" s="73">
        <v>0</v>
      </c>
      <c r="M2339" s="66"/>
      <c r="N2339" s="66"/>
      <c r="O2339" s="74">
        <v>0</v>
      </c>
      <c r="P2339" s="66">
        <f t="shared" si="502"/>
        <v>0</v>
      </c>
      <c r="Q2339" s="73">
        <v>0</v>
      </c>
      <c r="R2339" s="73">
        <v>0</v>
      </c>
      <c r="S2339" s="73">
        <v>0</v>
      </c>
      <c r="T2339" s="73">
        <v>0</v>
      </c>
      <c r="U2339" s="73">
        <v>0</v>
      </c>
      <c r="V2339" s="73">
        <v>0</v>
      </c>
      <c r="W2339" s="66"/>
      <c r="X2339" s="66"/>
      <c r="Y2339" s="74">
        <v>0</v>
      </c>
      <c r="Z2339" s="66">
        <f t="shared" si="505"/>
        <v>0</v>
      </c>
      <c r="AA2339" s="75">
        <v>0</v>
      </c>
    </row>
    <row r="2340" spans="1:27" ht="15.75">
      <c r="A2340" s="66" t="s">
        <v>2994</v>
      </c>
      <c r="B2340" s="1" t="s">
        <v>635</v>
      </c>
      <c r="C2340" s="71" t="str">
        <f>IF(A2340&lt;&gt;0,C2331,0)</f>
        <v>7.6.</v>
      </c>
      <c r="D2340" s="72" t="s">
        <v>2983</v>
      </c>
      <c r="E2340" s="72" t="s">
        <v>2845</v>
      </c>
      <c r="F2340" s="72">
        <v>0</v>
      </c>
      <c r="G2340" s="73">
        <v>0</v>
      </c>
      <c r="H2340" s="73">
        <v>0</v>
      </c>
      <c r="I2340" s="73">
        <v>0</v>
      </c>
      <c r="J2340" s="73">
        <v>0</v>
      </c>
      <c r="K2340" s="73">
        <v>0</v>
      </c>
      <c r="L2340" s="73">
        <v>0</v>
      </c>
      <c r="M2340" s="66"/>
      <c r="N2340" s="66"/>
      <c r="O2340" s="74">
        <v>0</v>
      </c>
      <c r="P2340" s="66">
        <f t="shared" si="502"/>
        <v>0</v>
      </c>
      <c r="Q2340" s="73">
        <v>0</v>
      </c>
      <c r="R2340" s="73">
        <v>0</v>
      </c>
      <c r="S2340" s="73">
        <v>0</v>
      </c>
      <c r="T2340" s="73">
        <v>0</v>
      </c>
      <c r="U2340" s="73">
        <v>0</v>
      </c>
      <c r="V2340" s="73">
        <v>0</v>
      </c>
      <c r="W2340" s="66"/>
      <c r="X2340" s="66"/>
      <c r="Y2340" s="74">
        <v>0</v>
      </c>
      <c r="Z2340" s="66">
        <f t="shared" si="505"/>
        <v>0</v>
      </c>
      <c r="AA2340" s="75">
        <v>0</v>
      </c>
    </row>
    <row r="2341" spans="1:27" ht="189">
      <c r="A2341" s="66" t="s">
        <v>2995</v>
      </c>
      <c r="B2341" s="1" t="s">
        <v>636</v>
      </c>
      <c r="C2341" s="71" t="str">
        <f>IF(A2341&lt;&gt;0,C2331,0)</f>
        <v>7.6.</v>
      </c>
      <c r="D2341" s="72" t="s">
        <v>2984</v>
      </c>
      <c r="E2341" s="72" t="s">
        <v>2845</v>
      </c>
      <c r="F2341" s="72" t="s">
        <v>1409</v>
      </c>
      <c r="G2341" s="73">
        <v>4.79</v>
      </c>
      <c r="H2341" s="73">
        <v>0</v>
      </c>
      <c r="I2341" s="73">
        <v>0</v>
      </c>
      <c r="J2341" s="73">
        <v>4.79</v>
      </c>
      <c r="K2341" s="73">
        <v>0</v>
      </c>
      <c r="L2341" s="73">
        <v>1.3160000000000001</v>
      </c>
      <c r="M2341" s="66"/>
      <c r="N2341" s="66"/>
      <c r="O2341" s="74">
        <v>1.115</v>
      </c>
      <c r="P2341" s="66">
        <f t="shared" si="502"/>
        <v>0.20100000000000007</v>
      </c>
      <c r="Q2341" s="73">
        <v>0</v>
      </c>
      <c r="R2341" s="73">
        <v>0</v>
      </c>
      <c r="S2341" s="73">
        <v>0</v>
      </c>
      <c r="T2341" s="73">
        <v>0</v>
      </c>
      <c r="U2341" s="73">
        <v>0</v>
      </c>
      <c r="V2341" s="73">
        <v>1.3160000000000001</v>
      </c>
      <c r="W2341" s="66"/>
      <c r="X2341" s="66"/>
      <c r="Y2341" s="74">
        <v>1.115</v>
      </c>
      <c r="Z2341" s="66">
        <f t="shared" si="505"/>
        <v>0.20100000000000007</v>
      </c>
      <c r="AA2341" s="75">
        <v>4.7907999999999991</v>
      </c>
    </row>
    <row r="2342" spans="1:27" ht="47.25">
      <c r="A2342" s="66" t="s">
        <v>2996</v>
      </c>
      <c r="B2342" s="1" t="s">
        <v>651</v>
      </c>
      <c r="C2342" s="71" t="str">
        <f>IF(A2342&lt;&gt;0,C2331,0)</f>
        <v>7.6.</v>
      </c>
      <c r="D2342" s="72" t="s">
        <v>2007</v>
      </c>
      <c r="E2342" s="72" t="s">
        <v>2845</v>
      </c>
      <c r="F2342" s="72" t="s">
        <v>1410</v>
      </c>
      <c r="G2342" s="73">
        <v>1.1000000000000001</v>
      </c>
      <c r="H2342" s="73">
        <v>0</v>
      </c>
      <c r="I2342" s="73">
        <v>0</v>
      </c>
      <c r="J2342" s="73">
        <v>1.1000000000000001</v>
      </c>
      <c r="K2342" s="73">
        <v>0</v>
      </c>
      <c r="L2342" s="73">
        <v>2.7189700000000002E-3</v>
      </c>
      <c r="M2342" s="66"/>
      <c r="N2342" s="66"/>
      <c r="O2342" s="74">
        <v>2.7189700000000002E-3</v>
      </c>
      <c r="P2342" s="66">
        <f t="shared" si="502"/>
        <v>0</v>
      </c>
      <c r="Q2342" s="73">
        <v>0.27</v>
      </c>
      <c r="R2342" s="73">
        <v>0</v>
      </c>
      <c r="S2342" s="73">
        <v>0</v>
      </c>
      <c r="T2342" s="73">
        <v>0.27</v>
      </c>
      <c r="U2342" s="73">
        <v>0</v>
      </c>
      <c r="V2342" s="73">
        <v>2.7189700000000002E-3</v>
      </c>
      <c r="W2342" s="66"/>
      <c r="X2342" s="66"/>
      <c r="Y2342" s="74">
        <v>2.7189700000000002E-3</v>
      </c>
      <c r="Z2342" s="66">
        <f t="shared" si="505"/>
        <v>0</v>
      </c>
      <c r="AA2342" s="75">
        <v>1.0952077488</v>
      </c>
    </row>
    <row r="2343" spans="1:27" ht="31.5">
      <c r="A2343" s="66" t="s">
        <v>2997</v>
      </c>
      <c r="B2343" s="1" t="s">
        <v>655</v>
      </c>
      <c r="C2343" s="71" t="str">
        <f>IF(A2343&lt;&gt;0,C2331,0)</f>
        <v>7.6.</v>
      </c>
      <c r="D2343" s="72" t="s">
        <v>1877</v>
      </c>
      <c r="E2343" s="72" t="s">
        <v>2845</v>
      </c>
      <c r="F2343" s="72" t="s">
        <v>1411</v>
      </c>
      <c r="G2343" s="73">
        <v>0.03</v>
      </c>
      <c r="H2343" s="73">
        <v>0</v>
      </c>
      <c r="I2343" s="73">
        <v>0</v>
      </c>
      <c r="J2343" s="73">
        <v>0.03</v>
      </c>
      <c r="K2343" s="73">
        <v>0</v>
      </c>
      <c r="L2343" s="73">
        <v>0</v>
      </c>
      <c r="M2343" s="66"/>
      <c r="N2343" s="66"/>
      <c r="O2343" s="74">
        <v>0</v>
      </c>
      <c r="P2343" s="66">
        <f t="shared" si="502"/>
        <v>0</v>
      </c>
      <c r="Q2343" s="73">
        <v>0.01</v>
      </c>
      <c r="R2343" s="73">
        <v>0</v>
      </c>
      <c r="S2343" s="73">
        <v>0</v>
      </c>
      <c r="T2343" s="73">
        <v>0.01</v>
      </c>
      <c r="U2343" s="73">
        <v>0</v>
      </c>
      <c r="V2343" s="73">
        <v>0</v>
      </c>
      <c r="W2343" s="66"/>
      <c r="X2343" s="66"/>
      <c r="Y2343" s="74">
        <v>0</v>
      </c>
      <c r="Z2343" s="66">
        <f t="shared" si="505"/>
        <v>0</v>
      </c>
      <c r="AA2343" s="75">
        <v>3.0089999999999995E-2</v>
      </c>
    </row>
    <row r="2344" spans="1:27" ht="47.25" customHeight="1">
      <c r="A2344" s="66" t="s">
        <v>2998</v>
      </c>
      <c r="B2344" s="1" t="s">
        <v>656</v>
      </c>
      <c r="C2344" s="71" t="str">
        <f>IF(A2344&lt;&gt;0,C2331,0)</f>
        <v>7.6.</v>
      </c>
      <c r="D2344" s="72" t="s">
        <v>1879</v>
      </c>
      <c r="E2344" s="72" t="s">
        <v>2845</v>
      </c>
      <c r="F2344" s="72">
        <v>0</v>
      </c>
      <c r="G2344" s="73">
        <v>0</v>
      </c>
      <c r="H2344" s="73">
        <v>0</v>
      </c>
      <c r="I2344" s="73">
        <v>0</v>
      </c>
      <c r="J2344" s="73">
        <v>0</v>
      </c>
      <c r="K2344" s="73">
        <v>0</v>
      </c>
      <c r="L2344" s="73">
        <v>0</v>
      </c>
      <c r="M2344" s="66"/>
      <c r="N2344" s="66"/>
      <c r="O2344" s="74">
        <v>0</v>
      </c>
      <c r="P2344" s="66">
        <f t="shared" si="502"/>
        <v>0</v>
      </c>
      <c r="Q2344" s="73">
        <v>0</v>
      </c>
      <c r="R2344" s="73">
        <v>0</v>
      </c>
      <c r="S2344" s="73">
        <v>0</v>
      </c>
      <c r="T2344" s="73">
        <v>0</v>
      </c>
      <c r="U2344" s="73">
        <v>0</v>
      </c>
      <c r="V2344" s="73">
        <v>0</v>
      </c>
      <c r="W2344" s="66"/>
      <c r="X2344" s="66"/>
      <c r="Y2344" s="74">
        <v>0</v>
      </c>
      <c r="Z2344" s="66">
        <f t="shared" si="505"/>
        <v>0</v>
      </c>
      <c r="AA2344" s="75">
        <v>0</v>
      </c>
    </row>
    <row r="2345" spans="1:27" ht="31.5">
      <c r="A2345" s="66" t="s">
        <v>2999</v>
      </c>
      <c r="B2345" s="1" t="s">
        <v>657</v>
      </c>
      <c r="C2345" s="71" t="str">
        <f>IF(A2345&lt;&gt;0,C2331,0)</f>
        <v>7.6.</v>
      </c>
      <c r="D2345" s="72" t="s">
        <v>1880</v>
      </c>
      <c r="E2345" s="72" t="s">
        <v>2845</v>
      </c>
      <c r="F2345" s="72">
        <v>0</v>
      </c>
      <c r="G2345" s="73">
        <v>0</v>
      </c>
      <c r="H2345" s="73">
        <v>0</v>
      </c>
      <c r="I2345" s="73">
        <v>0</v>
      </c>
      <c r="J2345" s="73">
        <v>0</v>
      </c>
      <c r="K2345" s="73">
        <v>0</v>
      </c>
      <c r="L2345" s="73">
        <v>0</v>
      </c>
      <c r="M2345" s="66"/>
      <c r="N2345" s="66"/>
      <c r="O2345" s="74">
        <v>0</v>
      </c>
      <c r="P2345" s="66">
        <f t="shared" si="502"/>
        <v>0</v>
      </c>
      <c r="Q2345" s="73">
        <v>0</v>
      </c>
      <c r="R2345" s="73">
        <v>0</v>
      </c>
      <c r="S2345" s="73">
        <v>0</v>
      </c>
      <c r="T2345" s="73">
        <v>0</v>
      </c>
      <c r="U2345" s="73">
        <v>0</v>
      </c>
      <c r="V2345" s="73">
        <v>0</v>
      </c>
      <c r="W2345" s="66"/>
      <c r="X2345" s="66"/>
      <c r="Y2345" s="74">
        <v>0</v>
      </c>
      <c r="Z2345" s="66">
        <f t="shared" si="505"/>
        <v>0</v>
      </c>
      <c r="AA2345" s="75">
        <v>0</v>
      </c>
    </row>
    <row r="2346" spans="1:27" ht="31.5">
      <c r="A2346" s="66" t="s">
        <v>3000</v>
      </c>
      <c r="B2346" s="1" t="s">
        <v>658</v>
      </c>
      <c r="C2346" s="71" t="str">
        <f>IF(A2346&lt;&gt;0,C2331,0)</f>
        <v>7.6.</v>
      </c>
      <c r="D2346" s="72" t="s">
        <v>1880</v>
      </c>
      <c r="E2346" s="72" t="s">
        <v>2845</v>
      </c>
      <c r="F2346" s="72">
        <v>0</v>
      </c>
      <c r="G2346" s="73">
        <v>0</v>
      </c>
      <c r="H2346" s="73">
        <v>0</v>
      </c>
      <c r="I2346" s="73">
        <v>0</v>
      </c>
      <c r="J2346" s="73">
        <v>0</v>
      </c>
      <c r="K2346" s="73">
        <v>0</v>
      </c>
      <c r="L2346" s="73">
        <v>0</v>
      </c>
      <c r="M2346" s="66"/>
      <c r="N2346" s="66"/>
      <c r="O2346" s="74">
        <v>0</v>
      </c>
      <c r="P2346" s="66">
        <f t="shared" si="502"/>
        <v>0</v>
      </c>
      <c r="Q2346" s="73">
        <v>0</v>
      </c>
      <c r="R2346" s="73">
        <v>0</v>
      </c>
      <c r="S2346" s="73">
        <v>0</v>
      </c>
      <c r="T2346" s="73">
        <v>0</v>
      </c>
      <c r="U2346" s="73">
        <v>0</v>
      </c>
      <c r="V2346" s="73">
        <v>0</v>
      </c>
      <c r="W2346" s="66"/>
      <c r="X2346" s="66"/>
      <c r="Y2346" s="74">
        <v>0</v>
      </c>
      <c r="Z2346" s="66">
        <f t="shared" si="505"/>
        <v>0</v>
      </c>
      <c r="AA2346" s="75">
        <v>0</v>
      </c>
    </row>
    <row r="2347" spans="1:27" ht="15.75" hidden="1">
      <c r="A2347" s="66" t="s">
        <v>26</v>
      </c>
      <c r="B2347" s="1" t="s">
        <v>659</v>
      </c>
      <c r="C2347" s="71" t="str">
        <f>IF(A2347&lt;&gt;0,C2331,0)</f>
        <v>7.6.</v>
      </c>
      <c r="D2347" s="72">
        <v>0</v>
      </c>
      <c r="E2347" s="72">
        <v>0</v>
      </c>
      <c r="F2347" s="72">
        <v>0</v>
      </c>
      <c r="G2347" s="73">
        <v>0</v>
      </c>
      <c r="H2347" s="73">
        <v>0</v>
      </c>
      <c r="I2347" s="73">
        <v>0</v>
      </c>
      <c r="J2347" s="73">
        <v>0</v>
      </c>
      <c r="K2347" s="73">
        <v>0</v>
      </c>
      <c r="L2347" s="73">
        <v>0</v>
      </c>
      <c r="M2347" s="66"/>
      <c r="N2347" s="66"/>
      <c r="O2347" s="74">
        <v>0</v>
      </c>
      <c r="P2347" s="66">
        <f t="shared" si="502"/>
        <v>0</v>
      </c>
      <c r="Q2347" s="73">
        <v>0</v>
      </c>
      <c r="R2347" s="73">
        <v>0</v>
      </c>
      <c r="S2347" s="73">
        <v>0</v>
      </c>
      <c r="T2347" s="73">
        <v>0</v>
      </c>
      <c r="U2347" s="73">
        <v>0</v>
      </c>
      <c r="V2347" s="73">
        <v>0</v>
      </c>
      <c r="W2347" s="66"/>
      <c r="X2347" s="66"/>
      <c r="Y2347" s="74">
        <v>0</v>
      </c>
      <c r="Z2347" s="66">
        <f t="shared" si="505"/>
        <v>0</v>
      </c>
      <c r="AA2347" s="75">
        <v>0</v>
      </c>
    </row>
    <row r="2348" spans="1:27" ht="15.75" hidden="1">
      <c r="A2348" s="66" t="s">
        <v>26</v>
      </c>
      <c r="B2348" s="1" t="s">
        <v>660</v>
      </c>
      <c r="C2348" s="71" t="str">
        <f>IF(A2348&lt;&gt;0,C2331,0)</f>
        <v>7.6.</v>
      </c>
      <c r="D2348" s="72">
        <v>0</v>
      </c>
      <c r="E2348" s="72">
        <v>0</v>
      </c>
      <c r="F2348" s="72">
        <v>0</v>
      </c>
      <c r="G2348" s="73">
        <v>0</v>
      </c>
      <c r="H2348" s="73">
        <v>0</v>
      </c>
      <c r="I2348" s="73">
        <v>0</v>
      </c>
      <c r="J2348" s="73">
        <v>0</v>
      </c>
      <c r="K2348" s="73">
        <v>0</v>
      </c>
      <c r="L2348" s="73">
        <v>0</v>
      </c>
      <c r="M2348" s="66"/>
      <c r="N2348" s="66"/>
      <c r="O2348" s="74">
        <v>0</v>
      </c>
      <c r="P2348" s="66">
        <f t="shared" si="502"/>
        <v>0</v>
      </c>
      <c r="Q2348" s="73">
        <v>0</v>
      </c>
      <c r="R2348" s="73">
        <v>0</v>
      </c>
      <c r="S2348" s="73">
        <v>0</v>
      </c>
      <c r="T2348" s="73">
        <v>0</v>
      </c>
      <c r="U2348" s="73">
        <v>0</v>
      </c>
      <c r="V2348" s="73">
        <v>0</v>
      </c>
      <c r="W2348" s="66"/>
      <c r="X2348" s="66"/>
      <c r="Y2348" s="74">
        <v>0</v>
      </c>
      <c r="Z2348" s="66">
        <f t="shared" si="505"/>
        <v>0</v>
      </c>
      <c r="AA2348" s="75">
        <v>0</v>
      </c>
    </row>
    <row r="2349" spans="1:27" ht="15.75" hidden="1">
      <c r="A2349" s="66" t="s">
        <v>26</v>
      </c>
      <c r="B2349" s="1" t="s">
        <v>661</v>
      </c>
      <c r="C2349" s="71" t="str">
        <f>IF(A2349&lt;&gt;0,C2331,0)</f>
        <v>7.6.</v>
      </c>
      <c r="D2349" s="72">
        <v>0</v>
      </c>
      <c r="E2349" s="72">
        <v>0</v>
      </c>
      <c r="F2349" s="72">
        <v>0</v>
      </c>
      <c r="G2349" s="73">
        <v>0</v>
      </c>
      <c r="H2349" s="73">
        <v>0</v>
      </c>
      <c r="I2349" s="73">
        <v>0</v>
      </c>
      <c r="J2349" s="73">
        <v>0</v>
      </c>
      <c r="K2349" s="73">
        <v>0</v>
      </c>
      <c r="L2349" s="73">
        <v>0</v>
      </c>
      <c r="M2349" s="66"/>
      <c r="N2349" s="66"/>
      <c r="O2349" s="74">
        <v>0</v>
      </c>
      <c r="P2349" s="66">
        <f t="shared" si="502"/>
        <v>0</v>
      </c>
      <c r="Q2349" s="73">
        <v>0</v>
      </c>
      <c r="R2349" s="73">
        <v>0</v>
      </c>
      <c r="S2349" s="73">
        <v>0</v>
      </c>
      <c r="T2349" s="73">
        <v>0</v>
      </c>
      <c r="U2349" s="73">
        <v>0</v>
      </c>
      <c r="V2349" s="73">
        <v>0</v>
      </c>
      <c r="W2349" s="66"/>
      <c r="X2349" s="66"/>
      <c r="Y2349" s="74">
        <v>0</v>
      </c>
      <c r="Z2349" s="66">
        <f t="shared" si="505"/>
        <v>0</v>
      </c>
      <c r="AA2349" s="75">
        <v>0</v>
      </c>
    </row>
    <row r="2350" spans="1:27" ht="15.75" hidden="1">
      <c r="A2350" s="66" t="s">
        <v>26</v>
      </c>
      <c r="B2350" s="1" t="s">
        <v>662</v>
      </c>
      <c r="C2350" s="71" t="str">
        <f>IF(A2350&lt;&gt;0,C2331,0)</f>
        <v>7.6.</v>
      </c>
      <c r="D2350" s="72">
        <v>0</v>
      </c>
      <c r="E2350" s="72">
        <v>0</v>
      </c>
      <c r="F2350" s="72">
        <v>0</v>
      </c>
      <c r="G2350" s="73">
        <v>0</v>
      </c>
      <c r="H2350" s="73">
        <v>0</v>
      </c>
      <c r="I2350" s="73">
        <v>0</v>
      </c>
      <c r="J2350" s="73">
        <v>0</v>
      </c>
      <c r="K2350" s="73">
        <v>0</v>
      </c>
      <c r="L2350" s="73">
        <v>0</v>
      </c>
      <c r="M2350" s="66"/>
      <c r="N2350" s="66"/>
      <c r="O2350" s="74">
        <v>0</v>
      </c>
      <c r="P2350" s="66">
        <f t="shared" si="502"/>
        <v>0</v>
      </c>
      <c r="Q2350" s="73">
        <v>0</v>
      </c>
      <c r="R2350" s="73">
        <v>0</v>
      </c>
      <c r="S2350" s="73">
        <v>0</v>
      </c>
      <c r="T2350" s="73">
        <v>0</v>
      </c>
      <c r="U2350" s="73">
        <v>0</v>
      </c>
      <c r="V2350" s="73">
        <v>0</v>
      </c>
      <c r="W2350" s="66"/>
      <c r="X2350" s="66"/>
      <c r="Y2350" s="74">
        <v>0</v>
      </c>
      <c r="Z2350" s="66">
        <f t="shared" si="505"/>
        <v>0</v>
      </c>
      <c r="AA2350" s="75">
        <v>0</v>
      </c>
    </row>
    <row r="2351" spans="1:27" ht="15.75" hidden="1">
      <c r="A2351" s="66" t="s">
        <v>26</v>
      </c>
      <c r="B2351" s="1" t="s">
        <v>663</v>
      </c>
      <c r="C2351" s="71" t="str">
        <f>IF(A2351&lt;&gt;0,C2331,0)</f>
        <v>7.6.</v>
      </c>
      <c r="D2351" s="72">
        <v>0</v>
      </c>
      <c r="E2351" s="72">
        <v>0</v>
      </c>
      <c r="F2351" s="72">
        <v>0</v>
      </c>
      <c r="G2351" s="73">
        <v>0</v>
      </c>
      <c r="H2351" s="73">
        <v>0</v>
      </c>
      <c r="I2351" s="73">
        <v>0</v>
      </c>
      <c r="J2351" s="73">
        <v>0</v>
      </c>
      <c r="K2351" s="73">
        <v>0</v>
      </c>
      <c r="L2351" s="73">
        <v>0</v>
      </c>
      <c r="M2351" s="66"/>
      <c r="N2351" s="66"/>
      <c r="O2351" s="74">
        <v>0</v>
      </c>
      <c r="P2351" s="66">
        <f t="shared" si="502"/>
        <v>0</v>
      </c>
      <c r="Q2351" s="73">
        <v>0</v>
      </c>
      <c r="R2351" s="73">
        <v>0</v>
      </c>
      <c r="S2351" s="73">
        <v>0</v>
      </c>
      <c r="T2351" s="73">
        <v>0</v>
      </c>
      <c r="U2351" s="73">
        <v>0</v>
      </c>
      <c r="V2351" s="73">
        <v>0</v>
      </c>
      <c r="W2351" s="66"/>
      <c r="X2351" s="66"/>
      <c r="Y2351" s="74">
        <v>0</v>
      </c>
      <c r="Z2351" s="66">
        <f t="shared" si="505"/>
        <v>0</v>
      </c>
      <c r="AA2351" s="75">
        <v>0</v>
      </c>
    </row>
    <row r="2352" spans="1:27" ht="94.5" hidden="1" customHeight="1">
      <c r="A2352" s="66" t="s">
        <v>26</v>
      </c>
      <c r="B2352" s="1" t="s">
        <v>664</v>
      </c>
      <c r="C2352" s="71" t="str">
        <f>IF(A2352&lt;&gt;0,C2331,0)</f>
        <v>7.6.</v>
      </c>
      <c r="D2352" s="72">
        <v>0</v>
      </c>
      <c r="E2352" s="72">
        <v>0</v>
      </c>
      <c r="F2352" s="72">
        <v>0</v>
      </c>
      <c r="G2352" s="73">
        <v>0</v>
      </c>
      <c r="H2352" s="73">
        <v>0</v>
      </c>
      <c r="I2352" s="73">
        <v>0</v>
      </c>
      <c r="J2352" s="73">
        <v>0</v>
      </c>
      <c r="K2352" s="73">
        <v>0</v>
      </c>
      <c r="L2352" s="73">
        <v>0</v>
      </c>
      <c r="M2352" s="66"/>
      <c r="N2352" s="66"/>
      <c r="O2352" s="74">
        <v>0</v>
      </c>
      <c r="P2352" s="66">
        <f t="shared" si="502"/>
        <v>0</v>
      </c>
      <c r="Q2352" s="73">
        <v>0</v>
      </c>
      <c r="R2352" s="73">
        <v>0</v>
      </c>
      <c r="S2352" s="73">
        <v>0</v>
      </c>
      <c r="T2352" s="73">
        <v>0</v>
      </c>
      <c r="U2352" s="73">
        <v>0</v>
      </c>
      <c r="V2352" s="73">
        <v>0</v>
      </c>
      <c r="W2352" s="66"/>
      <c r="X2352" s="66"/>
      <c r="Y2352" s="74">
        <v>0</v>
      </c>
      <c r="Z2352" s="66">
        <f t="shared" si="505"/>
        <v>0</v>
      </c>
      <c r="AA2352" s="75">
        <v>0</v>
      </c>
    </row>
    <row r="2353" spans="1:27" ht="18.75">
      <c r="A2353" s="66"/>
      <c r="B2353" s="1"/>
      <c r="C2353" s="56" t="s">
        <v>712</v>
      </c>
      <c r="D2353" s="57" t="s">
        <v>713</v>
      </c>
      <c r="E2353" s="72" t="s">
        <v>31</v>
      </c>
      <c r="F2353" s="72">
        <v>0</v>
      </c>
      <c r="G2353" s="60">
        <f t="shared" ref="G2353:Z2353" si="506">G2354+G2445+G2610+G2628+G2644+G2654+G2648</f>
        <v>905.81</v>
      </c>
      <c r="H2353" s="60">
        <f t="shared" si="506"/>
        <v>0</v>
      </c>
      <c r="I2353" s="60">
        <f t="shared" si="506"/>
        <v>0</v>
      </c>
      <c r="J2353" s="60">
        <f t="shared" si="506"/>
        <v>905.81</v>
      </c>
      <c r="K2353" s="60">
        <f t="shared" si="506"/>
        <v>0</v>
      </c>
      <c r="L2353" s="60">
        <f t="shared" si="506"/>
        <v>120.49900000000002</v>
      </c>
      <c r="M2353" s="60">
        <f t="shared" si="506"/>
        <v>0</v>
      </c>
      <c r="N2353" s="60">
        <f t="shared" si="506"/>
        <v>0</v>
      </c>
      <c r="O2353" s="60">
        <f t="shared" si="506"/>
        <v>103.92699999999998</v>
      </c>
      <c r="P2353" s="60">
        <f t="shared" si="506"/>
        <v>16.572000000000003</v>
      </c>
      <c r="Q2353" s="60">
        <f t="shared" si="506"/>
        <v>112.21</v>
      </c>
      <c r="R2353" s="60">
        <f t="shared" si="506"/>
        <v>0</v>
      </c>
      <c r="S2353" s="60">
        <f t="shared" si="506"/>
        <v>0</v>
      </c>
      <c r="T2353" s="60">
        <f t="shared" si="506"/>
        <v>112.21</v>
      </c>
      <c r="U2353" s="60">
        <f t="shared" si="506"/>
        <v>0</v>
      </c>
      <c r="V2353" s="60">
        <f t="shared" si="506"/>
        <v>120.49900000000002</v>
      </c>
      <c r="W2353" s="60">
        <f t="shared" si="506"/>
        <v>0</v>
      </c>
      <c r="X2353" s="60">
        <f t="shared" si="506"/>
        <v>0</v>
      </c>
      <c r="Y2353" s="60">
        <f t="shared" si="506"/>
        <v>103.92699999999998</v>
      </c>
      <c r="Z2353" s="60">
        <f t="shared" si="506"/>
        <v>16.572000000000003</v>
      </c>
      <c r="AA2353" s="61">
        <f>AA2354+AA2445+AA2610+AA2628+AA2644+AA2654+AA2648</f>
        <v>905.82270199999994</v>
      </c>
    </row>
    <row r="2354" spans="1:27" ht="15.75">
      <c r="A2354" s="1"/>
      <c r="B2354" s="1"/>
      <c r="C2354" s="63" t="s">
        <v>714</v>
      </c>
      <c r="D2354" s="64" t="s">
        <v>47</v>
      </c>
      <c r="E2354" s="52" t="s">
        <v>31</v>
      </c>
      <c r="F2354" s="68"/>
      <c r="G2354" s="66">
        <f t="shared" ref="G2354:Z2354" si="507">G2355+G2400+G2403+G2420</f>
        <v>218.13</v>
      </c>
      <c r="H2354" s="66">
        <f t="shared" si="507"/>
        <v>0</v>
      </c>
      <c r="I2354" s="66">
        <f t="shared" si="507"/>
        <v>0</v>
      </c>
      <c r="J2354" s="66">
        <f t="shared" si="507"/>
        <v>218.13</v>
      </c>
      <c r="K2354" s="66">
        <f t="shared" si="507"/>
        <v>0</v>
      </c>
      <c r="L2354" s="66">
        <f t="shared" si="507"/>
        <v>63.734999999999999</v>
      </c>
      <c r="M2354" s="66">
        <f t="shared" si="507"/>
        <v>0</v>
      </c>
      <c r="N2354" s="66">
        <f t="shared" si="507"/>
        <v>0</v>
      </c>
      <c r="O2354" s="66">
        <f t="shared" si="507"/>
        <v>53.422999999999995</v>
      </c>
      <c r="P2354" s="66">
        <f t="shared" si="507"/>
        <v>10.312000000000001</v>
      </c>
      <c r="Q2354" s="66">
        <f t="shared" si="507"/>
        <v>107.88</v>
      </c>
      <c r="R2354" s="66">
        <f t="shared" si="507"/>
        <v>0</v>
      </c>
      <c r="S2354" s="66">
        <f t="shared" si="507"/>
        <v>0</v>
      </c>
      <c r="T2354" s="66">
        <f t="shared" si="507"/>
        <v>107.88</v>
      </c>
      <c r="U2354" s="66">
        <f t="shared" si="507"/>
        <v>0</v>
      </c>
      <c r="V2354" s="66">
        <f t="shared" si="507"/>
        <v>63.734999999999999</v>
      </c>
      <c r="W2354" s="66">
        <f t="shared" si="507"/>
        <v>0</v>
      </c>
      <c r="X2354" s="66">
        <f t="shared" si="507"/>
        <v>0</v>
      </c>
      <c r="Y2354" s="66">
        <f t="shared" si="507"/>
        <v>53.422999999999995</v>
      </c>
      <c r="Z2354" s="66">
        <f t="shared" si="507"/>
        <v>10.312000000000001</v>
      </c>
      <c r="AA2354" s="67">
        <f>AA2355+AA2400+AA2403+AA2420</f>
        <v>218.1214276</v>
      </c>
    </row>
    <row r="2355" spans="1:27" ht="31.5">
      <c r="A2355" s="1"/>
      <c r="B2355" s="1"/>
      <c r="C2355" s="78" t="s">
        <v>715</v>
      </c>
      <c r="D2355" s="64" t="s">
        <v>49</v>
      </c>
      <c r="E2355" s="52" t="s">
        <v>50</v>
      </c>
      <c r="F2355" s="68"/>
      <c r="G2355" s="66">
        <f t="shared" ref="G2355:Z2355" si="508">G2356+G2366+G2377</f>
        <v>200.67</v>
      </c>
      <c r="H2355" s="66">
        <f t="shared" si="508"/>
        <v>0</v>
      </c>
      <c r="I2355" s="66">
        <f t="shared" si="508"/>
        <v>0</v>
      </c>
      <c r="J2355" s="66">
        <f t="shared" si="508"/>
        <v>200.67</v>
      </c>
      <c r="K2355" s="66">
        <f t="shared" si="508"/>
        <v>0</v>
      </c>
      <c r="L2355" s="66">
        <f t="shared" si="508"/>
        <v>55.934999999999995</v>
      </c>
      <c r="M2355" s="66">
        <f t="shared" si="508"/>
        <v>0</v>
      </c>
      <c r="N2355" s="66">
        <f t="shared" si="508"/>
        <v>0</v>
      </c>
      <c r="O2355" s="66">
        <f t="shared" si="508"/>
        <v>46.591999999999992</v>
      </c>
      <c r="P2355" s="66">
        <f t="shared" si="508"/>
        <v>9.343</v>
      </c>
      <c r="Q2355" s="66">
        <f t="shared" si="508"/>
        <v>94.13</v>
      </c>
      <c r="R2355" s="66">
        <f t="shared" si="508"/>
        <v>0</v>
      </c>
      <c r="S2355" s="66">
        <f t="shared" si="508"/>
        <v>0</v>
      </c>
      <c r="T2355" s="66">
        <f t="shared" si="508"/>
        <v>94.13</v>
      </c>
      <c r="U2355" s="66">
        <f t="shared" si="508"/>
        <v>0</v>
      </c>
      <c r="V2355" s="66">
        <f t="shared" si="508"/>
        <v>55.934999999999995</v>
      </c>
      <c r="W2355" s="66">
        <f t="shared" si="508"/>
        <v>0</v>
      </c>
      <c r="X2355" s="66">
        <f t="shared" si="508"/>
        <v>0</v>
      </c>
      <c r="Y2355" s="66">
        <f t="shared" si="508"/>
        <v>46.591999999999992</v>
      </c>
      <c r="Z2355" s="66">
        <f t="shared" si="508"/>
        <v>9.343</v>
      </c>
      <c r="AA2355" s="67">
        <f>AA2356+AA2366+AA2377</f>
        <v>200.66965240000002</v>
      </c>
    </row>
    <row r="2356" spans="1:27" ht="47.25">
      <c r="A2356" s="66"/>
      <c r="B2356" s="1"/>
      <c r="C2356" s="63" t="s">
        <v>716</v>
      </c>
      <c r="D2356" s="64" t="s">
        <v>52</v>
      </c>
      <c r="E2356" s="52" t="s">
        <v>53</v>
      </c>
      <c r="F2356" s="68"/>
      <c r="G2356" s="66">
        <f t="shared" ref="G2356:Z2356" si="509">SUBTOTAL(9,G2357:G2358)</f>
        <v>113.44</v>
      </c>
      <c r="H2356" s="66">
        <f t="shared" si="509"/>
        <v>0</v>
      </c>
      <c r="I2356" s="66">
        <f t="shared" si="509"/>
        <v>0</v>
      </c>
      <c r="J2356" s="66">
        <f t="shared" si="509"/>
        <v>113.44</v>
      </c>
      <c r="K2356" s="66">
        <f t="shared" si="509"/>
        <v>0</v>
      </c>
      <c r="L2356" s="66">
        <f t="shared" si="509"/>
        <v>40.596999999999994</v>
      </c>
      <c r="M2356" s="66">
        <f t="shared" si="509"/>
        <v>0</v>
      </c>
      <c r="N2356" s="66">
        <f t="shared" si="509"/>
        <v>0</v>
      </c>
      <c r="O2356" s="66">
        <f t="shared" si="509"/>
        <v>36.660999999999994</v>
      </c>
      <c r="P2356" s="66">
        <f t="shared" si="509"/>
        <v>3.9359999999999999</v>
      </c>
      <c r="Q2356" s="66">
        <f t="shared" si="509"/>
        <v>56.26</v>
      </c>
      <c r="R2356" s="66">
        <f t="shared" si="509"/>
        <v>0</v>
      </c>
      <c r="S2356" s="66">
        <f t="shared" si="509"/>
        <v>0</v>
      </c>
      <c r="T2356" s="66">
        <f t="shared" si="509"/>
        <v>56.26</v>
      </c>
      <c r="U2356" s="66">
        <f t="shared" si="509"/>
        <v>0</v>
      </c>
      <c r="V2356" s="66">
        <f t="shared" si="509"/>
        <v>40.596999999999994</v>
      </c>
      <c r="W2356" s="66">
        <f t="shared" si="509"/>
        <v>0</v>
      </c>
      <c r="X2356" s="66">
        <f t="shared" si="509"/>
        <v>0</v>
      </c>
      <c r="Y2356" s="66">
        <f t="shared" si="509"/>
        <v>36.660999999999994</v>
      </c>
      <c r="Z2356" s="66">
        <f t="shared" si="509"/>
        <v>3.9359999999999999</v>
      </c>
      <c r="AA2356" s="67">
        <f>SUBTOTAL(9,AA2357:AA2358)</f>
        <v>113.44303880000001</v>
      </c>
    </row>
    <row r="2357" spans="1:27" ht="47.25">
      <c r="A2357" s="66" t="s">
        <v>3001</v>
      </c>
      <c r="B2357" s="1" t="s">
        <v>717</v>
      </c>
      <c r="C2357" s="71" t="str">
        <f>IF(A2357&lt;&gt;0,C2356,0)</f>
        <v>8.1.1.1</v>
      </c>
      <c r="D2357" s="72" t="s">
        <v>1481</v>
      </c>
      <c r="E2357" s="72" t="s">
        <v>3002</v>
      </c>
      <c r="F2357" s="72" t="s">
        <v>787</v>
      </c>
      <c r="G2357" s="73">
        <v>113.44</v>
      </c>
      <c r="H2357" s="73">
        <v>0</v>
      </c>
      <c r="I2357" s="73">
        <v>0</v>
      </c>
      <c r="J2357" s="73">
        <v>113.44</v>
      </c>
      <c r="K2357" s="73">
        <v>0</v>
      </c>
      <c r="L2357" s="73">
        <v>40.596999999999994</v>
      </c>
      <c r="M2357" s="66"/>
      <c r="N2357" s="66"/>
      <c r="O2357" s="74">
        <v>36.660999999999994</v>
      </c>
      <c r="P2357" s="66">
        <f t="shared" ref="P2357:P2365" si="510">L2357-O2357</f>
        <v>3.9359999999999999</v>
      </c>
      <c r="Q2357" s="73">
        <v>56.26</v>
      </c>
      <c r="R2357" s="73">
        <v>0</v>
      </c>
      <c r="S2357" s="73">
        <v>0</v>
      </c>
      <c r="T2357" s="73">
        <v>56.26</v>
      </c>
      <c r="U2357" s="73">
        <v>0</v>
      </c>
      <c r="V2357" s="73">
        <v>40.596999999999994</v>
      </c>
      <c r="W2357" s="66"/>
      <c r="X2357" s="66"/>
      <c r="Y2357" s="74">
        <v>36.660999999999994</v>
      </c>
      <c r="Z2357" s="66">
        <f t="shared" ref="Z2357:Z2365" si="511">V2357-Y2357</f>
        <v>3.9359999999999999</v>
      </c>
      <c r="AA2357" s="75">
        <v>113.44303880000001</v>
      </c>
    </row>
    <row r="2358" spans="1:27" ht="15.75" hidden="1">
      <c r="A2358" s="66" t="s">
        <v>26</v>
      </c>
      <c r="B2358" s="1" t="s">
        <v>718</v>
      </c>
      <c r="C2358" s="71" t="str">
        <f>IF(A2358&lt;&gt;0,C2356,0)</f>
        <v>8.1.1.1</v>
      </c>
      <c r="D2358" s="72">
        <v>0</v>
      </c>
      <c r="E2358" s="72">
        <v>0</v>
      </c>
      <c r="F2358" s="72">
        <v>0</v>
      </c>
      <c r="G2358" s="73">
        <v>0</v>
      </c>
      <c r="H2358" s="73">
        <v>0</v>
      </c>
      <c r="I2358" s="73">
        <v>0</v>
      </c>
      <c r="J2358" s="73">
        <v>0</v>
      </c>
      <c r="K2358" s="73">
        <v>0</v>
      </c>
      <c r="L2358" s="73">
        <v>0</v>
      </c>
      <c r="M2358" s="66"/>
      <c r="N2358" s="66"/>
      <c r="O2358" s="74">
        <v>0</v>
      </c>
      <c r="P2358" s="66">
        <f t="shared" si="510"/>
        <v>0</v>
      </c>
      <c r="Q2358" s="73">
        <v>0</v>
      </c>
      <c r="R2358" s="73">
        <v>0</v>
      </c>
      <c r="S2358" s="73">
        <v>0</v>
      </c>
      <c r="T2358" s="73">
        <v>0</v>
      </c>
      <c r="U2358" s="73">
        <v>0</v>
      </c>
      <c r="V2358" s="73">
        <v>0</v>
      </c>
      <c r="W2358" s="66"/>
      <c r="X2358" s="66"/>
      <c r="Y2358" s="74">
        <v>0</v>
      </c>
      <c r="Z2358" s="66">
        <f t="shared" si="511"/>
        <v>0</v>
      </c>
      <c r="AA2358" s="75">
        <v>0</v>
      </c>
    </row>
    <row r="2359" spans="1:27" ht="15.75" hidden="1">
      <c r="A2359" s="66" t="s">
        <v>26</v>
      </c>
      <c r="B2359" s="1" t="s">
        <v>719</v>
      </c>
      <c r="C2359" s="71" t="str">
        <f t="shared" ref="C2359:C2365" si="512">IF(A2359&lt;&gt;0,C2358,0)</f>
        <v>8.1.1.1</v>
      </c>
      <c r="D2359" s="72">
        <v>0</v>
      </c>
      <c r="E2359" s="72">
        <v>0</v>
      </c>
      <c r="F2359" s="72">
        <v>0</v>
      </c>
      <c r="G2359" s="73">
        <v>0</v>
      </c>
      <c r="H2359" s="73">
        <v>0</v>
      </c>
      <c r="I2359" s="73">
        <v>0</v>
      </c>
      <c r="J2359" s="73">
        <v>0</v>
      </c>
      <c r="K2359" s="73">
        <v>0</v>
      </c>
      <c r="L2359" s="73">
        <v>0</v>
      </c>
      <c r="M2359" s="66"/>
      <c r="N2359" s="66"/>
      <c r="O2359" s="74">
        <v>0</v>
      </c>
      <c r="P2359" s="66">
        <f t="shared" si="510"/>
        <v>0</v>
      </c>
      <c r="Q2359" s="73">
        <v>0</v>
      </c>
      <c r="R2359" s="73">
        <v>0</v>
      </c>
      <c r="S2359" s="73">
        <v>0</v>
      </c>
      <c r="T2359" s="73">
        <v>0</v>
      </c>
      <c r="U2359" s="73">
        <v>0</v>
      </c>
      <c r="V2359" s="73">
        <v>0</v>
      </c>
      <c r="W2359" s="66"/>
      <c r="X2359" s="66"/>
      <c r="Y2359" s="74">
        <v>0</v>
      </c>
      <c r="Z2359" s="66">
        <f t="shared" si="511"/>
        <v>0</v>
      </c>
      <c r="AA2359" s="75">
        <v>0</v>
      </c>
    </row>
    <row r="2360" spans="1:27" ht="15.75" hidden="1">
      <c r="A2360" s="66" t="s">
        <v>26</v>
      </c>
      <c r="B2360" s="1" t="s">
        <v>720</v>
      </c>
      <c r="C2360" s="71" t="str">
        <f t="shared" si="512"/>
        <v>8.1.1.1</v>
      </c>
      <c r="D2360" s="72">
        <v>0</v>
      </c>
      <c r="E2360" s="72">
        <v>0</v>
      </c>
      <c r="F2360" s="72">
        <v>0</v>
      </c>
      <c r="G2360" s="73">
        <v>0</v>
      </c>
      <c r="H2360" s="73">
        <v>0</v>
      </c>
      <c r="I2360" s="73">
        <v>0</v>
      </c>
      <c r="J2360" s="73">
        <v>0</v>
      </c>
      <c r="K2360" s="73">
        <v>0</v>
      </c>
      <c r="L2360" s="73">
        <v>0</v>
      </c>
      <c r="M2360" s="66"/>
      <c r="N2360" s="66"/>
      <c r="O2360" s="74">
        <v>0</v>
      </c>
      <c r="P2360" s="66">
        <f t="shared" si="510"/>
        <v>0</v>
      </c>
      <c r="Q2360" s="73">
        <v>0</v>
      </c>
      <c r="R2360" s="73">
        <v>0</v>
      </c>
      <c r="S2360" s="73">
        <v>0</v>
      </c>
      <c r="T2360" s="73">
        <v>0</v>
      </c>
      <c r="U2360" s="73">
        <v>0</v>
      </c>
      <c r="V2360" s="73">
        <v>0</v>
      </c>
      <c r="W2360" s="66"/>
      <c r="X2360" s="66"/>
      <c r="Y2360" s="74">
        <v>0</v>
      </c>
      <c r="Z2360" s="66">
        <f t="shared" si="511"/>
        <v>0</v>
      </c>
      <c r="AA2360" s="75">
        <v>0</v>
      </c>
    </row>
    <row r="2361" spans="1:27" ht="15.75" hidden="1">
      <c r="A2361" s="66" t="s">
        <v>26</v>
      </c>
      <c r="B2361" s="1" t="s">
        <v>721</v>
      </c>
      <c r="C2361" s="71" t="str">
        <f t="shared" si="512"/>
        <v>8.1.1.1</v>
      </c>
      <c r="D2361" s="72">
        <v>0</v>
      </c>
      <c r="E2361" s="72">
        <v>0</v>
      </c>
      <c r="F2361" s="72">
        <v>0</v>
      </c>
      <c r="G2361" s="73">
        <v>0</v>
      </c>
      <c r="H2361" s="73">
        <v>0</v>
      </c>
      <c r="I2361" s="73">
        <v>0</v>
      </c>
      <c r="J2361" s="73">
        <v>0</v>
      </c>
      <c r="K2361" s="73">
        <v>0</v>
      </c>
      <c r="L2361" s="73">
        <v>0</v>
      </c>
      <c r="M2361" s="66"/>
      <c r="N2361" s="66"/>
      <c r="O2361" s="74">
        <v>0</v>
      </c>
      <c r="P2361" s="66">
        <f t="shared" si="510"/>
        <v>0</v>
      </c>
      <c r="Q2361" s="73">
        <v>0</v>
      </c>
      <c r="R2361" s="73">
        <v>0</v>
      </c>
      <c r="S2361" s="73">
        <v>0</v>
      </c>
      <c r="T2361" s="73">
        <v>0</v>
      </c>
      <c r="U2361" s="73">
        <v>0</v>
      </c>
      <c r="V2361" s="73">
        <v>0</v>
      </c>
      <c r="W2361" s="66"/>
      <c r="X2361" s="66"/>
      <c r="Y2361" s="74">
        <v>0</v>
      </c>
      <c r="Z2361" s="66">
        <f t="shared" si="511"/>
        <v>0</v>
      </c>
      <c r="AA2361" s="75">
        <v>0</v>
      </c>
    </row>
    <row r="2362" spans="1:27" ht="15.75" hidden="1">
      <c r="A2362" s="66" t="s">
        <v>26</v>
      </c>
      <c r="B2362" s="1" t="s">
        <v>722</v>
      </c>
      <c r="C2362" s="71" t="str">
        <f t="shared" si="512"/>
        <v>8.1.1.1</v>
      </c>
      <c r="D2362" s="72">
        <v>0</v>
      </c>
      <c r="E2362" s="72">
        <v>0</v>
      </c>
      <c r="F2362" s="72">
        <v>0</v>
      </c>
      <c r="G2362" s="73">
        <v>0</v>
      </c>
      <c r="H2362" s="73">
        <v>0</v>
      </c>
      <c r="I2362" s="73">
        <v>0</v>
      </c>
      <c r="J2362" s="73">
        <v>0</v>
      </c>
      <c r="K2362" s="73">
        <v>0</v>
      </c>
      <c r="L2362" s="73">
        <v>0</v>
      </c>
      <c r="M2362" s="66"/>
      <c r="N2362" s="66"/>
      <c r="O2362" s="74">
        <v>0</v>
      </c>
      <c r="P2362" s="66">
        <f t="shared" si="510"/>
        <v>0</v>
      </c>
      <c r="Q2362" s="73">
        <v>0</v>
      </c>
      <c r="R2362" s="73">
        <v>0</v>
      </c>
      <c r="S2362" s="73">
        <v>0</v>
      </c>
      <c r="T2362" s="73">
        <v>0</v>
      </c>
      <c r="U2362" s="73">
        <v>0</v>
      </c>
      <c r="V2362" s="73">
        <v>0</v>
      </c>
      <c r="W2362" s="66"/>
      <c r="X2362" s="66"/>
      <c r="Y2362" s="74">
        <v>0</v>
      </c>
      <c r="Z2362" s="66">
        <f t="shared" si="511"/>
        <v>0</v>
      </c>
      <c r="AA2362" s="75">
        <v>0</v>
      </c>
    </row>
    <row r="2363" spans="1:27" ht="78.75" hidden="1" customHeight="1">
      <c r="A2363" s="66" t="s">
        <v>26</v>
      </c>
      <c r="B2363" s="1" t="s">
        <v>723</v>
      </c>
      <c r="C2363" s="71" t="str">
        <f t="shared" si="512"/>
        <v>8.1.1.1</v>
      </c>
      <c r="D2363" s="72">
        <v>0</v>
      </c>
      <c r="E2363" s="72">
        <v>0</v>
      </c>
      <c r="F2363" s="72">
        <v>0</v>
      </c>
      <c r="G2363" s="73">
        <v>0</v>
      </c>
      <c r="H2363" s="73">
        <v>0</v>
      </c>
      <c r="I2363" s="73">
        <v>0</v>
      </c>
      <c r="J2363" s="73">
        <v>0</v>
      </c>
      <c r="K2363" s="73">
        <v>0</v>
      </c>
      <c r="L2363" s="73">
        <v>0</v>
      </c>
      <c r="M2363" s="66"/>
      <c r="N2363" s="66"/>
      <c r="O2363" s="74">
        <v>0</v>
      </c>
      <c r="P2363" s="66">
        <f t="shared" si="510"/>
        <v>0</v>
      </c>
      <c r="Q2363" s="73">
        <v>0</v>
      </c>
      <c r="R2363" s="73">
        <v>0</v>
      </c>
      <c r="S2363" s="73">
        <v>0</v>
      </c>
      <c r="T2363" s="73">
        <v>0</v>
      </c>
      <c r="U2363" s="73">
        <v>0</v>
      </c>
      <c r="V2363" s="73">
        <v>0</v>
      </c>
      <c r="W2363" s="66"/>
      <c r="X2363" s="66"/>
      <c r="Y2363" s="74">
        <v>0</v>
      </c>
      <c r="Z2363" s="66">
        <f t="shared" si="511"/>
        <v>0</v>
      </c>
      <c r="AA2363" s="75">
        <v>0</v>
      </c>
    </row>
    <row r="2364" spans="1:27" ht="15.75" hidden="1">
      <c r="A2364" s="66" t="s">
        <v>26</v>
      </c>
      <c r="B2364" s="1" t="s">
        <v>724</v>
      </c>
      <c r="C2364" s="71" t="str">
        <f t="shared" si="512"/>
        <v>8.1.1.1</v>
      </c>
      <c r="D2364" s="72">
        <v>0</v>
      </c>
      <c r="E2364" s="72">
        <v>0</v>
      </c>
      <c r="F2364" s="72">
        <v>0</v>
      </c>
      <c r="G2364" s="73">
        <v>0</v>
      </c>
      <c r="H2364" s="73">
        <v>0</v>
      </c>
      <c r="I2364" s="73">
        <v>0</v>
      </c>
      <c r="J2364" s="73">
        <v>0</v>
      </c>
      <c r="K2364" s="73">
        <v>0</v>
      </c>
      <c r="L2364" s="73">
        <v>0</v>
      </c>
      <c r="M2364" s="66"/>
      <c r="N2364" s="66"/>
      <c r="O2364" s="74">
        <v>0</v>
      </c>
      <c r="P2364" s="66">
        <f t="shared" si="510"/>
        <v>0</v>
      </c>
      <c r="Q2364" s="73">
        <v>0</v>
      </c>
      <c r="R2364" s="73">
        <v>0</v>
      </c>
      <c r="S2364" s="73">
        <v>0</v>
      </c>
      <c r="T2364" s="73">
        <v>0</v>
      </c>
      <c r="U2364" s="73">
        <v>0</v>
      </c>
      <c r="V2364" s="73">
        <v>0</v>
      </c>
      <c r="W2364" s="66"/>
      <c r="X2364" s="66"/>
      <c r="Y2364" s="74">
        <v>0</v>
      </c>
      <c r="Z2364" s="66">
        <f t="shared" si="511"/>
        <v>0</v>
      </c>
      <c r="AA2364" s="75">
        <v>0</v>
      </c>
    </row>
    <row r="2365" spans="1:27" ht="15.75" hidden="1">
      <c r="A2365" s="66" t="s">
        <v>26</v>
      </c>
      <c r="B2365" s="1" t="s">
        <v>725</v>
      </c>
      <c r="C2365" s="71" t="str">
        <f t="shared" si="512"/>
        <v>8.1.1.1</v>
      </c>
      <c r="D2365" s="72">
        <v>0</v>
      </c>
      <c r="E2365" s="72">
        <v>0</v>
      </c>
      <c r="F2365" s="72">
        <v>0</v>
      </c>
      <c r="G2365" s="73">
        <v>0</v>
      </c>
      <c r="H2365" s="73">
        <v>0</v>
      </c>
      <c r="I2365" s="73">
        <v>0</v>
      </c>
      <c r="J2365" s="73">
        <v>0</v>
      </c>
      <c r="K2365" s="73">
        <v>0</v>
      </c>
      <c r="L2365" s="73">
        <v>0</v>
      </c>
      <c r="M2365" s="66"/>
      <c r="N2365" s="66"/>
      <c r="O2365" s="74">
        <v>0</v>
      </c>
      <c r="P2365" s="66">
        <f t="shared" si="510"/>
        <v>0</v>
      </c>
      <c r="Q2365" s="73">
        <v>0</v>
      </c>
      <c r="R2365" s="73">
        <v>0</v>
      </c>
      <c r="S2365" s="73">
        <v>0</v>
      </c>
      <c r="T2365" s="73">
        <v>0</v>
      </c>
      <c r="U2365" s="73">
        <v>0</v>
      </c>
      <c r="V2365" s="73">
        <v>0</v>
      </c>
      <c r="W2365" s="66"/>
      <c r="X2365" s="66"/>
      <c r="Y2365" s="74">
        <v>0</v>
      </c>
      <c r="Z2365" s="66">
        <f t="shared" si="511"/>
        <v>0</v>
      </c>
      <c r="AA2365" s="75">
        <v>0</v>
      </c>
    </row>
    <row r="2366" spans="1:27" ht="47.25">
      <c r="A2366" s="66" t="s">
        <v>26</v>
      </c>
      <c r="B2366" s="1"/>
      <c r="C2366" s="63" t="s">
        <v>726</v>
      </c>
      <c r="D2366" s="64" t="s">
        <v>61</v>
      </c>
      <c r="E2366" s="52" t="s">
        <v>53</v>
      </c>
      <c r="F2366" s="72">
        <v>0</v>
      </c>
      <c r="G2366" s="66">
        <f t="shared" ref="G2366:Z2366" si="513">SUBTOTAL(9,G2367:G2376)</f>
        <v>0</v>
      </c>
      <c r="H2366" s="66">
        <f t="shared" si="513"/>
        <v>0</v>
      </c>
      <c r="I2366" s="66">
        <f t="shared" si="513"/>
        <v>0</v>
      </c>
      <c r="J2366" s="66">
        <f t="shared" si="513"/>
        <v>0</v>
      </c>
      <c r="K2366" s="66">
        <f t="shared" si="513"/>
        <v>0</v>
      </c>
      <c r="L2366" s="66">
        <f t="shared" si="513"/>
        <v>9.2110000000000003</v>
      </c>
      <c r="M2366" s="66">
        <f t="shared" si="513"/>
        <v>0</v>
      </c>
      <c r="N2366" s="66">
        <f t="shared" si="513"/>
        <v>0</v>
      </c>
      <c r="O2366" s="66">
        <f t="shared" si="513"/>
        <v>8.2230000000000008</v>
      </c>
      <c r="P2366" s="66">
        <f t="shared" si="513"/>
        <v>0.98799999999999955</v>
      </c>
      <c r="Q2366" s="66">
        <f t="shared" si="513"/>
        <v>0</v>
      </c>
      <c r="R2366" s="66">
        <f t="shared" si="513"/>
        <v>0</v>
      </c>
      <c r="S2366" s="66">
        <f t="shared" si="513"/>
        <v>0</v>
      </c>
      <c r="T2366" s="66">
        <f t="shared" si="513"/>
        <v>0</v>
      </c>
      <c r="U2366" s="66">
        <f t="shared" si="513"/>
        <v>0</v>
      </c>
      <c r="V2366" s="66">
        <f t="shared" si="513"/>
        <v>9.2110000000000003</v>
      </c>
      <c r="W2366" s="66">
        <f t="shared" si="513"/>
        <v>0</v>
      </c>
      <c r="X2366" s="66">
        <f t="shared" si="513"/>
        <v>0</v>
      </c>
      <c r="Y2366" s="66">
        <f t="shared" si="513"/>
        <v>8.2230000000000008</v>
      </c>
      <c r="Z2366" s="66">
        <f t="shared" si="513"/>
        <v>0.98799999999999955</v>
      </c>
      <c r="AA2366" s="67">
        <f>SUBTOTAL(9,AA2367:AA2376)</f>
        <v>0</v>
      </c>
    </row>
    <row r="2367" spans="1:27" ht="47.25">
      <c r="A2367" s="66" t="s">
        <v>3003</v>
      </c>
      <c r="B2367" s="1" t="s">
        <v>717</v>
      </c>
      <c r="C2367" s="71" t="str">
        <f>IF(A2367&lt;&gt;0,C2366,0)</f>
        <v>8.1.1.2</v>
      </c>
      <c r="D2367" s="72" t="s">
        <v>1485</v>
      </c>
      <c r="E2367" s="72" t="s">
        <v>3002</v>
      </c>
      <c r="F2367" s="72" t="s">
        <v>787</v>
      </c>
      <c r="G2367" s="73">
        <v>0</v>
      </c>
      <c r="H2367" s="73">
        <v>0</v>
      </c>
      <c r="I2367" s="73">
        <v>0</v>
      </c>
      <c r="J2367" s="73">
        <v>0</v>
      </c>
      <c r="K2367" s="73">
        <v>0</v>
      </c>
      <c r="L2367" s="73">
        <v>9.2110000000000003</v>
      </c>
      <c r="M2367" s="66"/>
      <c r="N2367" s="66"/>
      <c r="O2367" s="74">
        <v>8.2230000000000008</v>
      </c>
      <c r="P2367" s="66">
        <f t="shared" ref="P2367:P2376" si="514">L2367-O2367</f>
        <v>0.98799999999999955</v>
      </c>
      <c r="Q2367" s="73">
        <v>0</v>
      </c>
      <c r="R2367" s="73">
        <v>0</v>
      </c>
      <c r="S2367" s="73">
        <v>0</v>
      </c>
      <c r="T2367" s="73">
        <v>0</v>
      </c>
      <c r="U2367" s="73">
        <v>0</v>
      </c>
      <c r="V2367" s="73">
        <v>9.2110000000000003</v>
      </c>
      <c r="W2367" s="66"/>
      <c r="X2367" s="66"/>
      <c r="Y2367" s="74">
        <v>8.2230000000000008</v>
      </c>
      <c r="Z2367" s="66">
        <f t="shared" ref="Z2367:Z2376" si="515">V2367-Y2367</f>
        <v>0.98799999999999955</v>
      </c>
      <c r="AA2367" s="75">
        <v>0</v>
      </c>
    </row>
    <row r="2368" spans="1:27" ht="15.75" hidden="1">
      <c r="A2368" s="66" t="s">
        <v>26</v>
      </c>
      <c r="B2368" s="1" t="s">
        <v>718</v>
      </c>
      <c r="C2368" s="71" t="str">
        <f>IF(A2368&lt;&gt;0,C2366,0)</f>
        <v>8.1.1.2</v>
      </c>
      <c r="D2368" s="72">
        <v>0</v>
      </c>
      <c r="E2368" s="72">
        <v>0</v>
      </c>
      <c r="F2368" s="72">
        <v>0</v>
      </c>
      <c r="G2368" s="73">
        <v>0</v>
      </c>
      <c r="H2368" s="73">
        <v>0</v>
      </c>
      <c r="I2368" s="73">
        <v>0</v>
      </c>
      <c r="J2368" s="73">
        <v>0</v>
      </c>
      <c r="K2368" s="73">
        <v>0</v>
      </c>
      <c r="L2368" s="73">
        <v>0</v>
      </c>
      <c r="M2368" s="66"/>
      <c r="N2368" s="66"/>
      <c r="O2368" s="74">
        <v>0</v>
      </c>
      <c r="P2368" s="66">
        <f t="shared" si="514"/>
        <v>0</v>
      </c>
      <c r="Q2368" s="73">
        <v>0</v>
      </c>
      <c r="R2368" s="73">
        <v>0</v>
      </c>
      <c r="S2368" s="73">
        <v>0</v>
      </c>
      <c r="T2368" s="73">
        <v>0</v>
      </c>
      <c r="U2368" s="73">
        <v>0</v>
      </c>
      <c r="V2368" s="73">
        <v>0</v>
      </c>
      <c r="W2368" s="66"/>
      <c r="X2368" s="66"/>
      <c r="Y2368" s="74">
        <v>0</v>
      </c>
      <c r="Z2368" s="66">
        <f t="shared" si="515"/>
        <v>0</v>
      </c>
      <c r="AA2368" s="75">
        <v>0</v>
      </c>
    </row>
    <row r="2369" spans="1:27" ht="15.75" hidden="1">
      <c r="A2369" s="66" t="s">
        <v>26</v>
      </c>
      <c r="B2369" s="1" t="s">
        <v>719</v>
      </c>
      <c r="C2369" s="71" t="str">
        <f>IF(A2369&lt;&gt;0,C2366,0)</f>
        <v>8.1.1.2</v>
      </c>
      <c r="D2369" s="72">
        <v>0</v>
      </c>
      <c r="E2369" s="72">
        <v>0</v>
      </c>
      <c r="F2369" s="72">
        <v>0</v>
      </c>
      <c r="G2369" s="73">
        <v>0</v>
      </c>
      <c r="H2369" s="73">
        <v>0</v>
      </c>
      <c r="I2369" s="73">
        <v>0</v>
      </c>
      <c r="J2369" s="73">
        <v>0</v>
      </c>
      <c r="K2369" s="73">
        <v>0</v>
      </c>
      <c r="L2369" s="73">
        <v>0</v>
      </c>
      <c r="M2369" s="66"/>
      <c r="N2369" s="66"/>
      <c r="O2369" s="74">
        <v>0</v>
      </c>
      <c r="P2369" s="66">
        <f t="shared" si="514"/>
        <v>0</v>
      </c>
      <c r="Q2369" s="73">
        <v>0</v>
      </c>
      <c r="R2369" s="73">
        <v>0</v>
      </c>
      <c r="S2369" s="73">
        <v>0</v>
      </c>
      <c r="T2369" s="73">
        <v>0</v>
      </c>
      <c r="U2369" s="73">
        <v>0</v>
      </c>
      <c r="V2369" s="73">
        <v>0</v>
      </c>
      <c r="W2369" s="66"/>
      <c r="X2369" s="66"/>
      <c r="Y2369" s="74">
        <v>0</v>
      </c>
      <c r="Z2369" s="66">
        <f t="shared" si="515"/>
        <v>0</v>
      </c>
      <c r="AA2369" s="75">
        <v>0</v>
      </c>
    </row>
    <row r="2370" spans="1:27" ht="15.75" hidden="1">
      <c r="A2370" s="66" t="s">
        <v>26</v>
      </c>
      <c r="B2370" s="1" t="s">
        <v>720</v>
      </c>
      <c r="C2370" s="71" t="str">
        <f>IF(A2370&lt;&gt;0,C2366,0)</f>
        <v>8.1.1.2</v>
      </c>
      <c r="D2370" s="72">
        <v>0</v>
      </c>
      <c r="E2370" s="72">
        <v>0</v>
      </c>
      <c r="F2370" s="72">
        <v>0</v>
      </c>
      <c r="G2370" s="73">
        <v>0</v>
      </c>
      <c r="H2370" s="73">
        <v>0</v>
      </c>
      <c r="I2370" s="73">
        <v>0</v>
      </c>
      <c r="J2370" s="73">
        <v>0</v>
      </c>
      <c r="K2370" s="73">
        <v>0</v>
      </c>
      <c r="L2370" s="73">
        <v>0</v>
      </c>
      <c r="M2370" s="66"/>
      <c r="N2370" s="66"/>
      <c r="O2370" s="74">
        <v>0</v>
      </c>
      <c r="P2370" s="66">
        <f t="shared" si="514"/>
        <v>0</v>
      </c>
      <c r="Q2370" s="73">
        <v>0</v>
      </c>
      <c r="R2370" s="73">
        <v>0</v>
      </c>
      <c r="S2370" s="73">
        <v>0</v>
      </c>
      <c r="T2370" s="73">
        <v>0</v>
      </c>
      <c r="U2370" s="73">
        <v>0</v>
      </c>
      <c r="V2370" s="73">
        <v>0</v>
      </c>
      <c r="W2370" s="66"/>
      <c r="X2370" s="66"/>
      <c r="Y2370" s="74">
        <v>0</v>
      </c>
      <c r="Z2370" s="66">
        <f t="shared" si="515"/>
        <v>0</v>
      </c>
      <c r="AA2370" s="75">
        <v>0</v>
      </c>
    </row>
    <row r="2371" spans="1:27" ht="15.75" hidden="1">
      <c r="A2371" s="66" t="s">
        <v>26</v>
      </c>
      <c r="B2371" s="1" t="s">
        <v>721</v>
      </c>
      <c r="C2371" s="71" t="str">
        <f>IF(A2371&lt;&gt;0,C2366,0)</f>
        <v>8.1.1.2</v>
      </c>
      <c r="D2371" s="72">
        <v>0</v>
      </c>
      <c r="E2371" s="72">
        <v>0</v>
      </c>
      <c r="F2371" s="72">
        <v>0</v>
      </c>
      <c r="G2371" s="73">
        <v>0</v>
      </c>
      <c r="H2371" s="73">
        <v>0</v>
      </c>
      <c r="I2371" s="73">
        <v>0</v>
      </c>
      <c r="J2371" s="73">
        <v>0</v>
      </c>
      <c r="K2371" s="73">
        <v>0</v>
      </c>
      <c r="L2371" s="73">
        <v>0</v>
      </c>
      <c r="M2371" s="66"/>
      <c r="N2371" s="66"/>
      <c r="O2371" s="74">
        <v>0</v>
      </c>
      <c r="P2371" s="66">
        <f t="shared" si="514"/>
        <v>0</v>
      </c>
      <c r="Q2371" s="73">
        <v>0</v>
      </c>
      <c r="R2371" s="73">
        <v>0</v>
      </c>
      <c r="S2371" s="73">
        <v>0</v>
      </c>
      <c r="T2371" s="73">
        <v>0</v>
      </c>
      <c r="U2371" s="73">
        <v>0</v>
      </c>
      <c r="V2371" s="73">
        <v>0</v>
      </c>
      <c r="W2371" s="66"/>
      <c r="X2371" s="66"/>
      <c r="Y2371" s="74">
        <v>0</v>
      </c>
      <c r="Z2371" s="66">
        <f t="shared" si="515"/>
        <v>0</v>
      </c>
      <c r="AA2371" s="75">
        <v>0</v>
      </c>
    </row>
    <row r="2372" spans="1:27" ht="15.75" hidden="1">
      <c r="A2372" s="66" t="s">
        <v>26</v>
      </c>
      <c r="B2372" s="1" t="s">
        <v>722</v>
      </c>
      <c r="C2372" s="71" t="str">
        <f>IF(A2372&lt;&gt;0,C2366,0)</f>
        <v>8.1.1.2</v>
      </c>
      <c r="D2372" s="72">
        <v>0</v>
      </c>
      <c r="E2372" s="72">
        <v>0</v>
      </c>
      <c r="F2372" s="72">
        <v>0</v>
      </c>
      <c r="G2372" s="73">
        <v>0</v>
      </c>
      <c r="H2372" s="73">
        <v>0</v>
      </c>
      <c r="I2372" s="73">
        <v>0</v>
      </c>
      <c r="J2372" s="73">
        <v>0</v>
      </c>
      <c r="K2372" s="73">
        <v>0</v>
      </c>
      <c r="L2372" s="73">
        <v>0</v>
      </c>
      <c r="M2372" s="66"/>
      <c r="N2372" s="66"/>
      <c r="O2372" s="74">
        <v>0</v>
      </c>
      <c r="P2372" s="66">
        <f t="shared" si="514"/>
        <v>0</v>
      </c>
      <c r="Q2372" s="73">
        <v>0</v>
      </c>
      <c r="R2372" s="73">
        <v>0</v>
      </c>
      <c r="S2372" s="73">
        <v>0</v>
      </c>
      <c r="T2372" s="73">
        <v>0</v>
      </c>
      <c r="U2372" s="73">
        <v>0</v>
      </c>
      <c r="V2372" s="73">
        <v>0</v>
      </c>
      <c r="W2372" s="66"/>
      <c r="X2372" s="66"/>
      <c r="Y2372" s="74">
        <v>0</v>
      </c>
      <c r="Z2372" s="66">
        <f t="shared" si="515"/>
        <v>0</v>
      </c>
      <c r="AA2372" s="75">
        <v>0</v>
      </c>
    </row>
    <row r="2373" spans="1:27" ht="15.75" hidden="1">
      <c r="A2373" s="66" t="s">
        <v>26</v>
      </c>
      <c r="B2373" s="1" t="s">
        <v>723</v>
      </c>
      <c r="C2373" s="71" t="str">
        <f>IF(A2373&lt;&gt;0,C2366,0)</f>
        <v>8.1.1.2</v>
      </c>
      <c r="D2373" s="72">
        <v>0</v>
      </c>
      <c r="E2373" s="72">
        <v>0</v>
      </c>
      <c r="F2373" s="72">
        <v>0</v>
      </c>
      <c r="G2373" s="73">
        <v>0</v>
      </c>
      <c r="H2373" s="73">
        <v>0</v>
      </c>
      <c r="I2373" s="73">
        <v>0</v>
      </c>
      <c r="J2373" s="73">
        <v>0</v>
      </c>
      <c r="K2373" s="73">
        <v>0</v>
      </c>
      <c r="L2373" s="73">
        <v>0</v>
      </c>
      <c r="M2373" s="66"/>
      <c r="N2373" s="66"/>
      <c r="O2373" s="74">
        <v>0</v>
      </c>
      <c r="P2373" s="66">
        <f t="shared" si="514"/>
        <v>0</v>
      </c>
      <c r="Q2373" s="73">
        <v>0</v>
      </c>
      <c r="R2373" s="73">
        <v>0</v>
      </c>
      <c r="S2373" s="73">
        <v>0</v>
      </c>
      <c r="T2373" s="73">
        <v>0</v>
      </c>
      <c r="U2373" s="73">
        <v>0</v>
      </c>
      <c r="V2373" s="73">
        <v>0</v>
      </c>
      <c r="W2373" s="66"/>
      <c r="X2373" s="66"/>
      <c r="Y2373" s="74">
        <v>0</v>
      </c>
      <c r="Z2373" s="66">
        <f t="shared" si="515"/>
        <v>0</v>
      </c>
      <c r="AA2373" s="75">
        <v>0</v>
      </c>
    </row>
    <row r="2374" spans="1:27" ht="78.75" hidden="1" customHeight="1">
      <c r="A2374" s="66" t="s">
        <v>26</v>
      </c>
      <c r="B2374" s="1" t="s">
        <v>724</v>
      </c>
      <c r="C2374" s="71" t="str">
        <f>IF(A2374&lt;&gt;0,C2366,0)</f>
        <v>8.1.1.2</v>
      </c>
      <c r="D2374" s="72">
        <v>0</v>
      </c>
      <c r="E2374" s="72">
        <v>0</v>
      </c>
      <c r="F2374" s="72">
        <v>0</v>
      </c>
      <c r="G2374" s="73">
        <v>0</v>
      </c>
      <c r="H2374" s="73">
        <v>0</v>
      </c>
      <c r="I2374" s="73">
        <v>0</v>
      </c>
      <c r="J2374" s="73">
        <v>0</v>
      </c>
      <c r="K2374" s="73">
        <v>0</v>
      </c>
      <c r="L2374" s="73">
        <v>0</v>
      </c>
      <c r="M2374" s="66"/>
      <c r="N2374" s="66"/>
      <c r="O2374" s="74">
        <v>0</v>
      </c>
      <c r="P2374" s="66">
        <f t="shared" si="514"/>
        <v>0</v>
      </c>
      <c r="Q2374" s="73">
        <v>0</v>
      </c>
      <c r="R2374" s="73">
        <v>0</v>
      </c>
      <c r="S2374" s="73">
        <v>0</v>
      </c>
      <c r="T2374" s="73">
        <v>0</v>
      </c>
      <c r="U2374" s="73">
        <v>0</v>
      </c>
      <c r="V2374" s="73">
        <v>0</v>
      </c>
      <c r="W2374" s="66"/>
      <c r="X2374" s="66"/>
      <c r="Y2374" s="74">
        <v>0</v>
      </c>
      <c r="Z2374" s="66">
        <f t="shared" si="515"/>
        <v>0</v>
      </c>
      <c r="AA2374" s="75">
        <v>0</v>
      </c>
    </row>
    <row r="2375" spans="1:27" ht="110.25" hidden="1" customHeight="1">
      <c r="A2375" s="66" t="s">
        <v>26</v>
      </c>
      <c r="B2375" s="1" t="s">
        <v>725</v>
      </c>
      <c r="C2375" s="71" t="str">
        <f>IF(A2375&lt;&gt;0,C2366,0)</f>
        <v>8.1.1.2</v>
      </c>
      <c r="D2375" s="72">
        <v>0</v>
      </c>
      <c r="E2375" s="72">
        <v>0</v>
      </c>
      <c r="F2375" s="72">
        <v>0</v>
      </c>
      <c r="G2375" s="73">
        <v>0</v>
      </c>
      <c r="H2375" s="73">
        <v>0</v>
      </c>
      <c r="I2375" s="73">
        <v>0</v>
      </c>
      <c r="J2375" s="73">
        <v>0</v>
      </c>
      <c r="K2375" s="73">
        <v>0</v>
      </c>
      <c r="L2375" s="73">
        <v>0</v>
      </c>
      <c r="M2375" s="66"/>
      <c r="N2375" s="66"/>
      <c r="O2375" s="74">
        <v>0</v>
      </c>
      <c r="P2375" s="66">
        <f t="shared" si="514"/>
        <v>0</v>
      </c>
      <c r="Q2375" s="73">
        <v>0</v>
      </c>
      <c r="R2375" s="73">
        <v>0</v>
      </c>
      <c r="S2375" s="73">
        <v>0</v>
      </c>
      <c r="T2375" s="73">
        <v>0</v>
      </c>
      <c r="U2375" s="73">
        <v>0</v>
      </c>
      <c r="V2375" s="73">
        <v>0</v>
      </c>
      <c r="W2375" s="66"/>
      <c r="X2375" s="66"/>
      <c r="Y2375" s="74">
        <v>0</v>
      </c>
      <c r="Z2375" s="66">
        <f t="shared" si="515"/>
        <v>0</v>
      </c>
      <c r="AA2375" s="75">
        <v>0</v>
      </c>
    </row>
    <row r="2376" spans="1:27" ht="15.75" hidden="1">
      <c r="A2376" s="66" t="s">
        <v>26</v>
      </c>
      <c r="B2376" s="1" t="s">
        <v>727</v>
      </c>
      <c r="C2376" s="71" t="str">
        <f>IF(A2376&lt;&gt;0,C2366,0)</f>
        <v>8.1.1.2</v>
      </c>
      <c r="D2376" s="72">
        <v>0</v>
      </c>
      <c r="E2376" s="72">
        <v>0</v>
      </c>
      <c r="F2376" s="72">
        <v>0</v>
      </c>
      <c r="G2376" s="73">
        <v>0</v>
      </c>
      <c r="H2376" s="73">
        <v>0</v>
      </c>
      <c r="I2376" s="73">
        <v>0</v>
      </c>
      <c r="J2376" s="73">
        <v>0</v>
      </c>
      <c r="K2376" s="73">
        <v>0</v>
      </c>
      <c r="L2376" s="73">
        <v>0</v>
      </c>
      <c r="M2376" s="66"/>
      <c r="N2376" s="66"/>
      <c r="O2376" s="74">
        <v>0</v>
      </c>
      <c r="P2376" s="66">
        <f t="shared" si="514"/>
        <v>0</v>
      </c>
      <c r="Q2376" s="73">
        <v>0</v>
      </c>
      <c r="R2376" s="73">
        <v>0</v>
      </c>
      <c r="S2376" s="73">
        <v>0</v>
      </c>
      <c r="T2376" s="73">
        <v>0</v>
      </c>
      <c r="U2376" s="73">
        <v>0</v>
      </c>
      <c r="V2376" s="73">
        <v>0</v>
      </c>
      <c r="W2376" s="66"/>
      <c r="X2376" s="66"/>
      <c r="Y2376" s="74">
        <v>0</v>
      </c>
      <c r="Z2376" s="66">
        <f t="shared" si="515"/>
        <v>0</v>
      </c>
      <c r="AA2376" s="75">
        <v>0</v>
      </c>
    </row>
    <row r="2377" spans="1:27" ht="63" customHeight="1">
      <c r="A2377" s="66" t="s">
        <v>26</v>
      </c>
      <c r="B2377" s="1"/>
      <c r="C2377" s="63" t="s">
        <v>728</v>
      </c>
      <c r="D2377" s="64" t="s">
        <v>63</v>
      </c>
      <c r="E2377" s="52" t="s">
        <v>53</v>
      </c>
      <c r="F2377" s="72">
        <v>0</v>
      </c>
      <c r="G2377" s="66">
        <f t="shared" ref="G2377:Z2377" si="516">SUBTOTAL(9,G2378:G2399)</f>
        <v>87.22999999999999</v>
      </c>
      <c r="H2377" s="66">
        <f t="shared" si="516"/>
        <v>0</v>
      </c>
      <c r="I2377" s="66">
        <f t="shared" si="516"/>
        <v>0</v>
      </c>
      <c r="J2377" s="66">
        <f t="shared" si="516"/>
        <v>87.22999999999999</v>
      </c>
      <c r="K2377" s="66">
        <f t="shared" si="516"/>
        <v>0</v>
      </c>
      <c r="L2377" s="66">
        <f t="shared" si="516"/>
        <v>6.1269999999999998</v>
      </c>
      <c r="M2377" s="66">
        <f t="shared" si="516"/>
        <v>0</v>
      </c>
      <c r="N2377" s="66">
        <f t="shared" si="516"/>
        <v>0</v>
      </c>
      <c r="O2377" s="66">
        <f t="shared" si="516"/>
        <v>1.7080000000000002</v>
      </c>
      <c r="P2377" s="66">
        <f t="shared" si="516"/>
        <v>4.4189999999999996</v>
      </c>
      <c r="Q2377" s="66">
        <f t="shared" si="516"/>
        <v>37.869999999999997</v>
      </c>
      <c r="R2377" s="66">
        <f t="shared" si="516"/>
        <v>0</v>
      </c>
      <c r="S2377" s="66">
        <f t="shared" si="516"/>
        <v>0</v>
      </c>
      <c r="T2377" s="66">
        <f t="shared" si="516"/>
        <v>37.869999999999997</v>
      </c>
      <c r="U2377" s="66">
        <f t="shared" si="516"/>
        <v>0</v>
      </c>
      <c r="V2377" s="66">
        <f t="shared" si="516"/>
        <v>6.1269999999999998</v>
      </c>
      <c r="W2377" s="66">
        <f t="shared" si="516"/>
        <v>0</v>
      </c>
      <c r="X2377" s="66">
        <f t="shared" si="516"/>
        <v>0</v>
      </c>
      <c r="Y2377" s="66">
        <f t="shared" si="516"/>
        <v>1.7080000000000002</v>
      </c>
      <c r="Z2377" s="66">
        <f t="shared" si="516"/>
        <v>4.4189999999999996</v>
      </c>
      <c r="AA2377" s="67">
        <f>SUBTOTAL(9,AA2378:AA2399)</f>
        <v>87.226613600000007</v>
      </c>
    </row>
    <row r="2378" spans="1:27" ht="47.25">
      <c r="A2378" s="66" t="s">
        <v>3004</v>
      </c>
      <c r="B2378" s="1" t="s">
        <v>717</v>
      </c>
      <c r="C2378" s="71" t="str">
        <f>IF(A2378&lt;&gt;0,C2377,0)</f>
        <v>8.1.1.3</v>
      </c>
      <c r="D2378" s="72" t="s">
        <v>3005</v>
      </c>
      <c r="E2378" s="72" t="s">
        <v>3002</v>
      </c>
      <c r="F2378" s="72" t="s">
        <v>1412</v>
      </c>
      <c r="G2378" s="73">
        <v>5.97</v>
      </c>
      <c r="H2378" s="73">
        <v>0</v>
      </c>
      <c r="I2378" s="73">
        <v>0</v>
      </c>
      <c r="J2378" s="73">
        <v>5.97</v>
      </c>
      <c r="K2378" s="73">
        <v>0</v>
      </c>
      <c r="L2378" s="73">
        <v>0</v>
      </c>
      <c r="M2378" s="66"/>
      <c r="N2378" s="66"/>
      <c r="O2378" s="74">
        <v>0</v>
      </c>
      <c r="P2378" s="66">
        <f t="shared" ref="P2378:P2399" si="517">L2378-O2378</f>
        <v>0</v>
      </c>
      <c r="Q2378" s="73">
        <v>0</v>
      </c>
      <c r="R2378" s="73">
        <v>0</v>
      </c>
      <c r="S2378" s="73">
        <v>0</v>
      </c>
      <c r="T2378" s="73">
        <v>0</v>
      </c>
      <c r="U2378" s="73">
        <v>0</v>
      </c>
      <c r="V2378" s="73">
        <v>0</v>
      </c>
      <c r="W2378" s="66"/>
      <c r="X2378" s="66"/>
      <c r="Y2378" s="74">
        <v>0</v>
      </c>
      <c r="Z2378" s="66">
        <f t="shared" ref="Z2378:Z2399" si="518">V2378-Y2378</f>
        <v>0</v>
      </c>
      <c r="AA2378" s="75">
        <v>5.974413199999999</v>
      </c>
    </row>
    <row r="2379" spans="1:27" ht="47.25">
      <c r="A2379" s="66" t="s">
        <v>3006</v>
      </c>
      <c r="B2379" s="1" t="s">
        <v>718</v>
      </c>
      <c r="C2379" s="71" t="str">
        <f>IF(A2379&lt;&gt;0,C2377,0)</f>
        <v>8.1.1.3</v>
      </c>
      <c r="D2379" s="72" t="s">
        <v>3007</v>
      </c>
      <c r="E2379" s="72" t="s">
        <v>3002</v>
      </c>
      <c r="F2379" s="72" t="s">
        <v>1413</v>
      </c>
      <c r="G2379" s="73">
        <v>34.65</v>
      </c>
      <c r="H2379" s="73">
        <v>0</v>
      </c>
      <c r="I2379" s="73">
        <v>0</v>
      </c>
      <c r="J2379" s="73">
        <v>34.65</v>
      </c>
      <c r="K2379" s="73">
        <v>0</v>
      </c>
      <c r="L2379" s="73">
        <v>0</v>
      </c>
      <c r="M2379" s="66"/>
      <c r="N2379" s="66"/>
      <c r="O2379" s="74">
        <v>0</v>
      </c>
      <c r="P2379" s="66">
        <f t="shared" si="517"/>
        <v>0</v>
      </c>
      <c r="Q2379" s="73">
        <v>0</v>
      </c>
      <c r="R2379" s="73">
        <v>0</v>
      </c>
      <c r="S2379" s="73">
        <v>0</v>
      </c>
      <c r="T2379" s="73">
        <v>0</v>
      </c>
      <c r="U2379" s="73">
        <v>0</v>
      </c>
      <c r="V2379" s="73">
        <v>0</v>
      </c>
      <c r="W2379" s="66"/>
      <c r="X2379" s="66"/>
      <c r="Y2379" s="74">
        <v>0</v>
      </c>
      <c r="Z2379" s="66">
        <f t="shared" si="518"/>
        <v>0</v>
      </c>
      <c r="AA2379" s="75">
        <v>34.6452004</v>
      </c>
    </row>
    <row r="2380" spans="1:27" ht="31.5">
      <c r="A2380" s="66" t="s">
        <v>3008</v>
      </c>
      <c r="B2380" s="1" t="s">
        <v>719</v>
      </c>
      <c r="C2380" s="71" t="str">
        <f>IF(A2380&lt;&gt;0,C2377,0)</f>
        <v>8.1.1.3</v>
      </c>
      <c r="D2380" s="72" t="s">
        <v>3009</v>
      </c>
      <c r="E2380" s="72" t="s">
        <v>3002</v>
      </c>
      <c r="F2380" s="72" t="s">
        <v>1414</v>
      </c>
      <c r="G2380" s="73">
        <v>0</v>
      </c>
      <c r="H2380" s="73">
        <v>0</v>
      </c>
      <c r="I2380" s="73">
        <v>0</v>
      </c>
      <c r="J2380" s="73">
        <v>0</v>
      </c>
      <c r="K2380" s="73">
        <v>0</v>
      </c>
      <c r="L2380" s="73">
        <v>1.1020000000000001</v>
      </c>
      <c r="M2380" s="66"/>
      <c r="N2380" s="66"/>
      <c r="O2380" s="74">
        <v>0.99900000000000011</v>
      </c>
      <c r="P2380" s="66">
        <f t="shared" si="517"/>
        <v>0.10299999999999998</v>
      </c>
      <c r="Q2380" s="73">
        <v>0</v>
      </c>
      <c r="R2380" s="73">
        <v>0</v>
      </c>
      <c r="S2380" s="73">
        <v>0</v>
      </c>
      <c r="T2380" s="73">
        <v>0</v>
      </c>
      <c r="U2380" s="73">
        <v>0</v>
      </c>
      <c r="V2380" s="73">
        <v>1.1020000000000001</v>
      </c>
      <c r="W2380" s="66"/>
      <c r="X2380" s="66"/>
      <c r="Y2380" s="74">
        <v>0.99900000000000011</v>
      </c>
      <c r="Z2380" s="66">
        <f t="shared" si="518"/>
        <v>0.10299999999999998</v>
      </c>
      <c r="AA2380" s="75">
        <v>0</v>
      </c>
    </row>
    <row r="2381" spans="1:27" ht="31.5">
      <c r="A2381" s="66" t="s">
        <v>3010</v>
      </c>
      <c r="B2381" s="1" t="s">
        <v>720</v>
      </c>
      <c r="C2381" s="71" t="str">
        <f>IF(A2381&lt;&gt;0,C2377,0)</f>
        <v>8.1.1.3</v>
      </c>
      <c r="D2381" s="72" t="s">
        <v>3011</v>
      </c>
      <c r="E2381" s="72" t="s">
        <v>3002</v>
      </c>
      <c r="F2381" s="72" t="s">
        <v>1415</v>
      </c>
      <c r="G2381" s="73">
        <v>0</v>
      </c>
      <c r="H2381" s="73">
        <v>0</v>
      </c>
      <c r="I2381" s="73">
        <v>0</v>
      </c>
      <c r="J2381" s="73">
        <v>0</v>
      </c>
      <c r="K2381" s="73">
        <v>0</v>
      </c>
      <c r="L2381" s="73">
        <v>0.55900000000000005</v>
      </c>
      <c r="M2381" s="66"/>
      <c r="N2381" s="66"/>
      <c r="O2381" s="74">
        <v>0</v>
      </c>
      <c r="P2381" s="66">
        <f t="shared" si="517"/>
        <v>0.55900000000000005</v>
      </c>
      <c r="Q2381" s="73">
        <v>0</v>
      </c>
      <c r="R2381" s="73">
        <v>0</v>
      </c>
      <c r="S2381" s="73">
        <v>0</v>
      </c>
      <c r="T2381" s="73">
        <v>0</v>
      </c>
      <c r="U2381" s="73">
        <v>0</v>
      </c>
      <c r="V2381" s="73">
        <v>0.55900000000000005</v>
      </c>
      <c r="W2381" s="66"/>
      <c r="X2381" s="66"/>
      <c r="Y2381" s="74">
        <v>0</v>
      </c>
      <c r="Z2381" s="66">
        <f t="shared" si="518"/>
        <v>0.55900000000000005</v>
      </c>
      <c r="AA2381" s="75">
        <v>0</v>
      </c>
    </row>
    <row r="2382" spans="1:27" ht="47.25">
      <c r="A2382" s="66" t="s">
        <v>3012</v>
      </c>
      <c r="B2382" s="1" t="s">
        <v>721</v>
      </c>
      <c r="C2382" s="71" t="str">
        <f>IF(A2382&lt;&gt;0,C2377,0)</f>
        <v>8.1.1.3</v>
      </c>
      <c r="D2382" s="72" t="s">
        <v>3013</v>
      </c>
      <c r="E2382" s="72" t="s">
        <v>3002</v>
      </c>
      <c r="F2382" s="72" t="s">
        <v>1416</v>
      </c>
      <c r="G2382" s="73">
        <v>8.74</v>
      </c>
      <c r="H2382" s="73">
        <v>0</v>
      </c>
      <c r="I2382" s="73">
        <v>0</v>
      </c>
      <c r="J2382" s="73">
        <v>8.74</v>
      </c>
      <c r="K2382" s="73">
        <v>0</v>
      </c>
      <c r="L2382" s="73">
        <v>0</v>
      </c>
      <c r="M2382" s="66"/>
      <c r="N2382" s="66"/>
      <c r="O2382" s="74">
        <v>0</v>
      </c>
      <c r="P2382" s="66">
        <f t="shared" si="517"/>
        <v>0</v>
      </c>
      <c r="Q2382" s="73">
        <v>0</v>
      </c>
      <c r="R2382" s="73">
        <v>0</v>
      </c>
      <c r="S2382" s="73">
        <v>0</v>
      </c>
      <c r="T2382" s="73">
        <v>0</v>
      </c>
      <c r="U2382" s="73">
        <v>0</v>
      </c>
      <c r="V2382" s="73">
        <v>0</v>
      </c>
      <c r="W2382" s="66"/>
      <c r="X2382" s="66"/>
      <c r="Y2382" s="74">
        <v>0</v>
      </c>
      <c r="Z2382" s="66">
        <f t="shared" si="518"/>
        <v>0</v>
      </c>
      <c r="AA2382" s="75">
        <v>8.7370000000000001</v>
      </c>
    </row>
    <row r="2383" spans="1:27" ht="31.5">
      <c r="A2383" s="66" t="s">
        <v>3014</v>
      </c>
      <c r="B2383" s="1" t="s">
        <v>722</v>
      </c>
      <c r="C2383" s="71" t="str">
        <f>IF(A2383&lt;&gt;0,C2377,0)</f>
        <v>8.1.1.3</v>
      </c>
      <c r="D2383" s="72" t="s">
        <v>3015</v>
      </c>
      <c r="E2383" s="72" t="s">
        <v>3002</v>
      </c>
      <c r="F2383" s="72" t="s">
        <v>1417</v>
      </c>
      <c r="G2383" s="73">
        <v>37.869999999999997</v>
      </c>
      <c r="H2383" s="73">
        <v>0</v>
      </c>
      <c r="I2383" s="73">
        <v>0</v>
      </c>
      <c r="J2383" s="73">
        <v>37.869999999999997</v>
      </c>
      <c r="K2383" s="73">
        <v>0</v>
      </c>
      <c r="L2383" s="73">
        <v>0.77500000000000002</v>
      </c>
      <c r="M2383" s="66"/>
      <c r="N2383" s="66"/>
      <c r="O2383" s="74">
        <v>0.70900000000000007</v>
      </c>
      <c r="P2383" s="66">
        <f t="shared" si="517"/>
        <v>6.5999999999999948E-2</v>
      </c>
      <c r="Q2383" s="73">
        <v>37.869999999999997</v>
      </c>
      <c r="R2383" s="73">
        <v>0</v>
      </c>
      <c r="S2383" s="73">
        <v>0</v>
      </c>
      <c r="T2383" s="73">
        <v>37.869999999999997</v>
      </c>
      <c r="U2383" s="73">
        <v>0</v>
      </c>
      <c r="V2383" s="73">
        <v>0.77500000000000002</v>
      </c>
      <c r="W2383" s="66"/>
      <c r="X2383" s="66"/>
      <c r="Y2383" s="74">
        <v>0.70900000000000007</v>
      </c>
      <c r="Z2383" s="66">
        <f t="shared" si="518"/>
        <v>6.5999999999999948E-2</v>
      </c>
      <c r="AA2383" s="75">
        <v>37.869999999999997</v>
      </c>
    </row>
    <row r="2384" spans="1:27" ht="47.25">
      <c r="A2384" s="66" t="s">
        <v>3016</v>
      </c>
      <c r="B2384" s="1" t="s">
        <v>723</v>
      </c>
      <c r="C2384" s="71" t="str">
        <f>IF(A2384&lt;&gt;0,C2377,0)</f>
        <v>8.1.1.3</v>
      </c>
      <c r="D2384" s="72" t="s">
        <v>3017</v>
      </c>
      <c r="E2384" s="72" t="s">
        <v>3002</v>
      </c>
      <c r="F2384" s="72" t="s">
        <v>1418</v>
      </c>
      <c r="G2384" s="73">
        <v>0</v>
      </c>
      <c r="H2384" s="73">
        <v>0</v>
      </c>
      <c r="I2384" s="73">
        <v>0</v>
      </c>
      <c r="J2384" s="73">
        <v>0</v>
      </c>
      <c r="K2384" s="73">
        <v>0</v>
      </c>
      <c r="L2384" s="73">
        <v>3.6909999999999998</v>
      </c>
      <c r="M2384" s="66"/>
      <c r="N2384" s="66"/>
      <c r="O2384" s="74">
        <v>0</v>
      </c>
      <c r="P2384" s="66">
        <f t="shared" si="517"/>
        <v>3.6909999999999998</v>
      </c>
      <c r="Q2384" s="73">
        <v>0</v>
      </c>
      <c r="R2384" s="73">
        <v>0</v>
      </c>
      <c r="S2384" s="73">
        <v>0</v>
      </c>
      <c r="T2384" s="73">
        <v>0</v>
      </c>
      <c r="U2384" s="73">
        <v>0</v>
      </c>
      <c r="V2384" s="73">
        <v>3.6909999999999998</v>
      </c>
      <c r="W2384" s="66"/>
      <c r="X2384" s="66"/>
      <c r="Y2384" s="74">
        <v>0</v>
      </c>
      <c r="Z2384" s="66">
        <f t="shared" si="518"/>
        <v>3.6909999999999998</v>
      </c>
      <c r="AA2384" s="75">
        <v>0</v>
      </c>
    </row>
    <row r="2385" spans="1:27" ht="15.75" hidden="1">
      <c r="A2385" s="66" t="s">
        <v>26</v>
      </c>
      <c r="B2385" s="1" t="s">
        <v>724</v>
      </c>
      <c r="C2385" s="71" t="str">
        <f>IF(A2385&lt;&gt;0,C2377,0)</f>
        <v>8.1.1.3</v>
      </c>
      <c r="D2385" s="72">
        <v>0</v>
      </c>
      <c r="E2385" s="72">
        <v>0</v>
      </c>
      <c r="F2385" s="72">
        <v>0</v>
      </c>
      <c r="G2385" s="73">
        <v>0</v>
      </c>
      <c r="H2385" s="73">
        <v>0</v>
      </c>
      <c r="I2385" s="73">
        <v>0</v>
      </c>
      <c r="J2385" s="73">
        <v>0</v>
      </c>
      <c r="K2385" s="73">
        <v>0</v>
      </c>
      <c r="L2385" s="73">
        <v>0</v>
      </c>
      <c r="M2385" s="66"/>
      <c r="N2385" s="66"/>
      <c r="O2385" s="74">
        <v>0</v>
      </c>
      <c r="P2385" s="66">
        <f t="shared" si="517"/>
        <v>0</v>
      </c>
      <c r="Q2385" s="73">
        <v>0</v>
      </c>
      <c r="R2385" s="73">
        <v>0</v>
      </c>
      <c r="S2385" s="73">
        <v>0</v>
      </c>
      <c r="T2385" s="73">
        <v>0</v>
      </c>
      <c r="U2385" s="73">
        <v>0</v>
      </c>
      <c r="V2385" s="73">
        <v>0</v>
      </c>
      <c r="W2385" s="66"/>
      <c r="X2385" s="66"/>
      <c r="Y2385" s="74">
        <v>0</v>
      </c>
      <c r="Z2385" s="66">
        <f t="shared" si="518"/>
        <v>0</v>
      </c>
      <c r="AA2385" s="75">
        <v>0</v>
      </c>
    </row>
    <row r="2386" spans="1:27" ht="15.75" hidden="1">
      <c r="A2386" s="66" t="s">
        <v>26</v>
      </c>
      <c r="B2386" s="1" t="s">
        <v>725</v>
      </c>
      <c r="C2386" s="71" t="str">
        <f>IF(A2386&lt;&gt;0,C2377,0)</f>
        <v>8.1.1.3</v>
      </c>
      <c r="D2386" s="72">
        <v>0</v>
      </c>
      <c r="E2386" s="72">
        <v>0</v>
      </c>
      <c r="F2386" s="72">
        <v>0</v>
      </c>
      <c r="G2386" s="73">
        <v>0</v>
      </c>
      <c r="H2386" s="73">
        <v>0</v>
      </c>
      <c r="I2386" s="73">
        <v>0</v>
      </c>
      <c r="J2386" s="73">
        <v>0</v>
      </c>
      <c r="K2386" s="73">
        <v>0</v>
      </c>
      <c r="L2386" s="73">
        <v>0</v>
      </c>
      <c r="M2386" s="66"/>
      <c r="N2386" s="66"/>
      <c r="O2386" s="74">
        <v>0</v>
      </c>
      <c r="P2386" s="66">
        <f t="shared" si="517"/>
        <v>0</v>
      </c>
      <c r="Q2386" s="73">
        <v>0</v>
      </c>
      <c r="R2386" s="73">
        <v>0</v>
      </c>
      <c r="S2386" s="73">
        <v>0</v>
      </c>
      <c r="T2386" s="73">
        <v>0</v>
      </c>
      <c r="U2386" s="73">
        <v>0</v>
      </c>
      <c r="V2386" s="73">
        <v>0</v>
      </c>
      <c r="W2386" s="66"/>
      <c r="X2386" s="66"/>
      <c r="Y2386" s="74">
        <v>0</v>
      </c>
      <c r="Z2386" s="66">
        <f t="shared" si="518"/>
        <v>0</v>
      </c>
      <c r="AA2386" s="75">
        <v>0</v>
      </c>
    </row>
    <row r="2387" spans="1:27" ht="15.75" hidden="1">
      <c r="A2387" s="66" t="s">
        <v>26</v>
      </c>
      <c r="B2387" s="1" t="s">
        <v>727</v>
      </c>
      <c r="C2387" s="71" t="str">
        <f>IF(A2387&lt;&gt;0,C2377,0)</f>
        <v>8.1.1.3</v>
      </c>
      <c r="D2387" s="72">
        <v>0</v>
      </c>
      <c r="E2387" s="72">
        <v>0</v>
      </c>
      <c r="F2387" s="72">
        <v>0</v>
      </c>
      <c r="G2387" s="73">
        <v>0</v>
      </c>
      <c r="H2387" s="73">
        <v>0</v>
      </c>
      <c r="I2387" s="73">
        <v>0</v>
      </c>
      <c r="J2387" s="73">
        <v>0</v>
      </c>
      <c r="K2387" s="73">
        <v>0</v>
      </c>
      <c r="L2387" s="73">
        <v>0</v>
      </c>
      <c r="M2387" s="66"/>
      <c r="N2387" s="66"/>
      <c r="O2387" s="74">
        <v>0</v>
      </c>
      <c r="P2387" s="66">
        <f t="shared" si="517"/>
        <v>0</v>
      </c>
      <c r="Q2387" s="73">
        <v>0</v>
      </c>
      <c r="R2387" s="73">
        <v>0</v>
      </c>
      <c r="S2387" s="73">
        <v>0</v>
      </c>
      <c r="T2387" s="73">
        <v>0</v>
      </c>
      <c r="U2387" s="73">
        <v>0</v>
      </c>
      <c r="V2387" s="73">
        <v>0</v>
      </c>
      <c r="W2387" s="66"/>
      <c r="X2387" s="66"/>
      <c r="Y2387" s="74">
        <v>0</v>
      </c>
      <c r="Z2387" s="66">
        <f t="shared" si="518"/>
        <v>0</v>
      </c>
      <c r="AA2387" s="75">
        <v>0</v>
      </c>
    </row>
    <row r="2388" spans="1:27" ht="15.75" hidden="1">
      <c r="A2388" s="66" t="s">
        <v>26</v>
      </c>
      <c r="B2388" s="1" t="s">
        <v>729</v>
      </c>
      <c r="C2388" s="71" t="str">
        <f>IF(A2388&lt;&gt;0,C2377,0)</f>
        <v>8.1.1.3</v>
      </c>
      <c r="D2388" s="72">
        <v>0</v>
      </c>
      <c r="E2388" s="72">
        <v>0</v>
      </c>
      <c r="F2388" s="72">
        <v>0</v>
      </c>
      <c r="G2388" s="73">
        <v>0</v>
      </c>
      <c r="H2388" s="73">
        <v>0</v>
      </c>
      <c r="I2388" s="73">
        <v>0</v>
      </c>
      <c r="J2388" s="73">
        <v>0</v>
      </c>
      <c r="K2388" s="73">
        <v>0</v>
      </c>
      <c r="L2388" s="73">
        <v>0</v>
      </c>
      <c r="M2388" s="66"/>
      <c r="N2388" s="66"/>
      <c r="O2388" s="74">
        <v>0</v>
      </c>
      <c r="P2388" s="66">
        <f t="shared" si="517"/>
        <v>0</v>
      </c>
      <c r="Q2388" s="73">
        <v>0</v>
      </c>
      <c r="R2388" s="73">
        <v>0</v>
      </c>
      <c r="S2388" s="73">
        <v>0</v>
      </c>
      <c r="T2388" s="73">
        <v>0</v>
      </c>
      <c r="U2388" s="73">
        <v>0</v>
      </c>
      <c r="V2388" s="73">
        <v>0</v>
      </c>
      <c r="W2388" s="66"/>
      <c r="X2388" s="66"/>
      <c r="Y2388" s="74">
        <v>0</v>
      </c>
      <c r="Z2388" s="66">
        <f t="shared" si="518"/>
        <v>0</v>
      </c>
      <c r="AA2388" s="75">
        <v>0</v>
      </c>
    </row>
    <row r="2389" spans="1:27" ht="15.75" hidden="1">
      <c r="A2389" s="66" t="s">
        <v>26</v>
      </c>
      <c r="B2389" s="1" t="s">
        <v>730</v>
      </c>
      <c r="C2389" s="71" t="str">
        <f>IF(A2389&lt;&gt;0,C2377,0)</f>
        <v>8.1.1.3</v>
      </c>
      <c r="D2389" s="72">
        <v>0</v>
      </c>
      <c r="E2389" s="72">
        <v>0</v>
      </c>
      <c r="F2389" s="72">
        <v>0</v>
      </c>
      <c r="G2389" s="73">
        <v>0</v>
      </c>
      <c r="H2389" s="73">
        <v>0</v>
      </c>
      <c r="I2389" s="73">
        <v>0</v>
      </c>
      <c r="J2389" s="73">
        <v>0</v>
      </c>
      <c r="K2389" s="73">
        <v>0</v>
      </c>
      <c r="L2389" s="73">
        <v>0</v>
      </c>
      <c r="M2389" s="66"/>
      <c r="N2389" s="66"/>
      <c r="O2389" s="74">
        <v>0</v>
      </c>
      <c r="P2389" s="66">
        <f t="shared" si="517"/>
        <v>0</v>
      </c>
      <c r="Q2389" s="73">
        <v>0</v>
      </c>
      <c r="R2389" s="73">
        <v>0</v>
      </c>
      <c r="S2389" s="73">
        <v>0</v>
      </c>
      <c r="T2389" s="73">
        <v>0</v>
      </c>
      <c r="U2389" s="73">
        <v>0</v>
      </c>
      <c r="V2389" s="73">
        <v>0</v>
      </c>
      <c r="W2389" s="66"/>
      <c r="X2389" s="66"/>
      <c r="Y2389" s="74">
        <v>0</v>
      </c>
      <c r="Z2389" s="66">
        <f t="shared" si="518"/>
        <v>0</v>
      </c>
      <c r="AA2389" s="75">
        <v>0</v>
      </c>
    </row>
    <row r="2390" spans="1:27" ht="63" hidden="1" customHeight="1">
      <c r="A2390" s="66" t="s">
        <v>26</v>
      </c>
      <c r="B2390" s="1" t="s">
        <v>731</v>
      </c>
      <c r="C2390" s="71" t="str">
        <f>IF(A2390&lt;&gt;0,C2377,0)</f>
        <v>8.1.1.3</v>
      </c>
      <c r="D2390" s="72">
        <v>0</v>
      </c>
      <c r="E2390" s="72">
        <v>0</v>
      </c>
      <c r="F2390" s="72">
        <v>0</v>
      </c>
      <c r="G2390" s="73">
        <v>0</v>
      </c>
      <c r="H2390" s="73">
        <v>0</v>
      </c>
      <c r="I2390" s="73">
        <v>0</v>
      </c>
      <c r="J2390" s="73">
        <v>0</v>
      </c>
      <c r="K2390" s="73">
        <v>0</v>
      </c>
      <c r="L2390" s="73">
        <v>0</v>
      </c>
      <c r="M2390" s="66"/>
      <c r="N2390" s="66"/>
      <c r="O2390" s="74">
        <v>0</v>
      </c>
      <c r="P2390" s="66">
        <f t="shared" si="517"/>
        <v>0</v>
      </c>
      <c r="Q2390" s="73">
        <v>0</v>
      </c>
      <c r="R2390" s="73">
        <v>0</v>
      </c>
      <c r="S2390" s="73">
        <v>0</v>
      </c>
      <c r="T2390" s="73">
        <v>0</v>
      </c>
      <c r="U2390" s="73">
        <v>0</v>
      </c>
      <c r="V2390" s="73">
        <v>0</v>
      </c>
      <c r="W2390" s="66"/>
      <c r="X2390" s="66"/>
      <c r="Y2390" s="74">
        <v>0</v>
      </c>
      <c r="Z2390" s="66">
        <f t="shared" si="518"/>
        <v>0</v>
      </c>
      <c r="AA2390" s="75">
        <v>0</v>
      </c>
    </row>
    <row r="2391" spans="1:27" ht="78.75" hidden="1" customHeight="1">
      <c r="A2391" s="66" t="s">
        <v>26</v>
      </c>
      <c r="B2391" s="1" t="s">
        <v>732</v>
      </c>
      <c r="C2391" s="71" t="str">
        <f>IF(A2391&lt;&gt;0,C2377,0)</f>
        <v>8.1.1.3</v>
      </c>
      <c r="D2391" s="72">
        <v>0</v>
      </c>
      <c r="E2391" s="72">
        <v>0</v>
      </c>
      <c r="F2391" s="72">
        <v>0</v>
      </c>
      <c r="G2391" s="73">
        <v>0</v>
      </c>
      <c r="H2391" s="73">
        <v>0</v>
      </c>
      <c r="I2391" s="73">
        <v>0</v>
      </c>
      <c r="J2391" s="73">
        <v>0</v>
      </c>
      <c r="K2391" s="73">
        <v>0</v>
      </c>
      <c r="L2391" s="73">
        <v>0</v>
      </c>
      <c r="M2391" s="66"/>
      <c r="N2391" s="66"/>
      <c r="O2391" s="74">
        <v>0</v>
      </c>
      <c r="P2391" s="66">
        <f t="shared" si="517"/>
        <v>0</v>
      </c>
      <c r="Q2391" s="73">
        <v>0</v>
      </c>
      <c r="R2391" s="73">
        <v>0</v>
      </c>
      <c r="S2391" s="73">
        <v>0</v>
      </c>
      <c r="T2391" s="73">
        <v>0</v>
      </c>
      <c r="U2391" s="73">
        <v>0</v>
      </c>
      <c r="V2391" s="73">
        <v>0</v>
      </c>
      <c r="W2391" s="66"/>
      <c r="X2391" s="66"/>
      <c r="Y2391" s="74">
        <v>0</v>
      </c>
      <c r="Z2391" s="66">
        <f t="shared" si="518"/>
        <v>0</v>
      </c>
      <c r="AA2391" s="75">
        <v>0</v>
      </c>
    </row>
    <row r="2392" spans="1:27" ht="31.5" hidden="1" customHeight="1">
      <c r="A2392" s="66" t="s">
        <v>26</v>
      </c>
      <c r="B2392" s="1" t="s">
        <v>733</v>
      </c>
      <c r="C2392" s="71" t="str">
        <f>IF(A2392&lt;&gt;0,C2377,0)</f>
        <v>8.1.1.3</v>
      </c>
      <c r="D2392" s="72">
        <v>0</v>
      </c>
      <c r="E2392" s="72">
        <v>0</v>
      </c>
      <c r="F2392" s="72">
        <v>0</v>
      </c>
      <c r="G2392" s="73">
        <v>0</v>
      </c>
      <c r="H2392" s="73">
        <v>0</v>
      </c>
      <c r="I2392" s="73">
        <v>0</v>
      </c>
      <c r="J2392" s="73">
        <v>0</v>
      </c>
      <c r="K2392" s="73">
        <v>0</v>
      </c>
      <c r="L2392" s="73">
        <v>0</v>
      </c>
      <c r="M2392" s="66"/>
      <c r="N2392" s="66"/>
      <c r="O2392" s="74">
        <v>0</v>
      </c>
      <c r="P2392" s="66">
        <f t="shared" si="517"/>
        <v>0</v>
      </c>
      <c r="Q2392" s="73">
        <v>0</v>
      </c>
      <c r="R2392" s="73">
        <v>0</v>
      </c>
      <c r="S2392" s="73">
        <v>0</v>
      </c>
      <c r="T2392" s="73">
        <v>0</v>
      </c>
      <c r="U2392" s="73">
        <v>0</v>
      </c>
      <c r="V2392" s="73">
        <v>0</v>
      </c>
      <c r="W2392" s="66"/>
      <c r="X2392" s="66"/>
      <c r="Y2392" s="74">
        <v>0</v>
      </c>
      <c r="Z2392" s="66">
        <f t="shared" si="518"/>
        <v>0</v>
      </c>
      <c r="AA2392" s="75">
        <v>0</v>
      </c>
    </row>
    <row r="2393" spans="1:27" ht="15.75" hidden="1">
      <c r="A2393" s="66" t="s">
        <v>26</v>
      </c>
      <c r="B2393" s="1" t="s">
        <v>734</v>
      </c>
      <c r="C2393" s="71" t="str">
        <f>IF(A2393&lt;&gt;0,C2377,0)</f>
        <v>8.1.1.3</v>
      </c>
      <c r="D2393" s="72">
        <v>0</v>
      </c>
      <c r="E2393" s="72">
        <v>0</v>
      </c>
      <c r="F2393" s="72">
        <v>0</v>
      </c>
      <c r="G2393" s="73">
        <v>0</v>
      </c>
      <c r="H2393" s="73">
        <v>0</v>
      </c>
      <c r="I2393" s="73">
        <v>0</v>
      </c>
      <c r="J2393" s="73">
        <v>0</v>
      </c>
      <c r="K2393" s="73">
        <v>0</v>
      </c>
      <c r="L2393" s="73">
        <v>0</v>
      </c>
      <c r="M2393" s="66"/>
      <c r="N2393" s="66"/>
      <c r="O2393" s="74">
        <v>0</v>
      </c>
      <c r="P2393" s="66">
        <f t="shared" si="517"/>
        <v>0</v>
      </c>
      <c r="Q2393" s="73">
        <v>0</v>
      </c>
      <c r="R2393" s="73">
        <v>0</v>
      </c>
      <c r="S2393" s="73">
        <v>0</v>
      </c>
      <c r="T2393" s="73">
        <v>0</v>
      </c>
      <c r="U2393" s="73">
        <v>0</v>
      </c>
      <c r="V2393" s="73">
        <v>0</v>
      </c>
      <c r="W2393" s="66"/>
      <c r="X2393" s="66"/>
      <c r="Y2393" s="74">
        <v>0</v>
      </c>
      <c r="Z2393" s="66">
        <f t="shared" si="518"/>
        <v>0</v>
      </c>
      <c r="AA2393" s="75">
        <v>0</v>
      </c>
    </row>
    <row r="2394" spans="1:27" ht="15.75" hidden="1">
      <c r="A2394" s="66" t="s">
        <v>26</v>
      </c>
      <c r="B2394" s="1" t="s">
        <v>735</v>
      </c>
      <c r="C2394" s="71" t="str">
        <f>IF(A2394&lt;&gt;0,C2377,0)</f>
        <v>8.1.1.3</v>
      </c>
      <c r="D2394" s="72">
        <v>0</v>
      </c>
      <c r="E2394" s="72">
        <v>0</v>
      </c>
      <c r="F2394" s="72">
        <v>0</v>
      </c>
      <c r="G2394" s="73">
        <v>0</v>
      </c>
      <c r="H2394" s="73">
        <v>0</v>
      </c>
      <c r="I2394" s="73">
        <v>0</v>
      </c>
      <c r="J2394" s="73">
        <v>0</v>
      </c>
      <c r="K2394" s="73">
        <v>0</v>
      </c>
      <c r="L2394" s="73">
        <v>0</v>
      </c>
      <c r="M2394" s="66"/>
      <c r="N2394" s="66"/>
      <c r="O2394" s="74">
        <v>0</v>
      </c>
      <c r="P2394" s="66">
        <f t="shared" si="517"/>
        <v>0</v>
      </c>
      <c r="Q2394" s="73">
        <v>0</v>
      </c>
      <c r="R2394" s="73">
        <v>0</v>
      </c>
      <c r="S2394" s="73">
        <v>0</v>
      </c>
      <c r="T2394" s="73">
        <v>0</v>
      </c>
      <c r="U2394" s="73">
        <v>0</v>
      </c>
      <c r="V2394" s="73">
        <v>0</v>
      </c>
      <c r="W2394" s="66"/>
      <c r="X2394" s="66"/>
      <c r="Y2394" s="74">
        <v>0</v>
      </c>
      <c r="Z2394" s="66">
        <f t="shared" si="518"/>
        <v>0</v>
      </c>
      <c r="AA2394" s="75">
        <v>0</v>
      </c>
    </row>
    <row r="2395" spans="1:27" ht="15.75" hidden="1">
      <c r="A2395" s="66" t="s">
        <v>26</v>
      </c>
      <c r="B2395" s="1" t="s">
        <v>736</v>
      </c>
      <c r="C2395" s="71" t="str">
        <f>IF(A2395&lt;&gt;0,C2377,0)</f>
        <v>8.1.1.3</v>
      </c>
      <c r="D2395" s="72">
        <v>0</v>
      </c>
      <c r="E2395" s="72">
        <v>0</v>
      </c>
      <c r="F2395" s="72">
        <v>0</v>
      </c>
      <c r="G2395" s="73">
        <v>0</v>
      </c>
      <c r="H2395" s="73">
        <v>0</v>
      </c>
      <c r="I2395" s="73">
        <v>0</v>
      </c>
      <c r="J2395" s="73">
        <v>0</v>
      </c>
      <c r="K2395" s="73">
        <v>0</v>
      </c>
      <c r="L2395" s="73">
        <v>0</v>
      </c>
      <c r="M2395" s="66"/>
      <c r="N2395" s="66"/>
      <c r="O2395" s="74">
        <v>0</v>
      </c>
      <c r="P2395" s="66">
        <f t="shared" si="517"/>
        <v>0</v>
      </c>
      <c r="Q2395" s="73">
        <v>0</v>
      </c>
      <c r="R2395" s="73">
        <v>0</v>
      </c>
      <c r="S2395" s="73">
        <v>0</v>
      </c>
      <c r="T2395" s="73">
        <v>0</v>
      </c>
      <c r="U2395" s="73">
        <v>0</v>
      </c>
      <c r="V2395" s="73">
        <v>0</v>
      </c>
      <c r="W2395" s="66"/>
      <c r="X2395" s="66"/>
      <c r="Y2395" s="74">
        <v>0</v>
      </c>
      <c r="Z2395" s="66">
        <f t="shared" si="518"/>
        <v>0</v>
      </c>
      <c r="AA2395" s="75">
        <v>0</v>
      </c>
    </row>
    <row r="2396" spans="1:27" ht="15.75" hidden="1">
      <c r="A2396" s="66" t="s">
        <v>26</v>
      </c>
      <c r="B2396" s="1" t="s">
        <v>737</v>
      </c>
      <c r="C2396" s="71" t="str">
        <f>IF(A2396&lt;&gt;0,C2377,0)</f>
        <v>8.1.1.3</v>
      </c>
      <c r="D2396" s="72">
        <v>0</v>
      </c>
      <c r="E2396" s="72">
        <v>0</v>
      </c>
      <c r="F2396" s="72">
        <v>0</v>
      </c>
      <c r="G2396" s="73">
        <v>0</v>
      </c>
      <c r="H2396" s="73">
        <v>0</v>
      </c>
      <c r="I2396" s="73">
        <v>0</v>
      </c>
      <c r="J2396" s="73">
        <v>0</v>
      </c>
      <c r="K2396" s="73">
        <v>0</v>
      </c>
      <c r="L2396" s="73">
        <v>0</v>
      </c>
      <c r="M2396" s="66"/>
      <c r="N2396" s="66"/>
      <c r="O2396" s="74">
        <v>0</v>
      </c>
      <c r="P2396" s="66">
        <f t="shared" si="517"/>
        <v>0</v>
      </c>
      <c r="Q2396" s="73">
        <v>0</v>
      </c>
      <c r="R2396" s="73">
        <v>0</v>
      </c>
      <c r="S2396" s="73">
        <v>0</v>
      </c>
      <c r="T2396" s="73">
        <v>0</v>
      </c>
      <c r="U2396" s="73">
        <v>0</v>
      </c>
      <c r="V2396" s="73">
        <v>0</v>
      </c>
      <c r="W2396" s="66"/>
      <c r="X2396" s="66"/>
      <c r="Y2396" s="74">
        <v>0</v>
      </c>
      <c r="Z2396" s="66">
        <f t="shared" si="518"/>
        <v>0</v>
      </c>
      <c r="AA2396" s="75">
        <v>0</v>
      </c>
    </row>
    <row r="2397" spans="1:27" ht="15.75" hidden="1">
      <c r="A2397" s="66" t="s">
        <v>26</v>
      </c>
      <c r="B2397" s="1" t="s">
        <v>738</v>
      </c>
      <c r="C2397" s="71" t="str">
        <f>IF(A2397&lt;&gt;0,C2377,0)</f>
        <v>8.1.1.3</v>
      </c>
      <c r="D2397" s="72">
        <v>0</v>
      </c>
      <c r="E2397" s="72">
        <v>0</v>
      </c>
      <c r="F2397" s="72">
        <v>0</v>
      </c>
      <c r="G2397" s="73">
        <v>0</v>
      </c>
      <c r="H2397" s="73">
        <v>0</v>
      </c>
      <c r="I2397" s="73">
        <v>0</v>
      </c>
      <c r="J2397" s="73">
        <v>0</v>
      </c>
      <c r="K2397" s="73">
        <v>0</v>
      </c>
      <c r="L2397" s="73">
        <v>0</v>
      </c>
      <c r="M2397" s="66"/>
      <c r="N2397" s="66"/>
      <c r="O2397" s="74">
        <v>0</v>
      </c>
      <c r="P2397" s="66">
        <f t="shared" si="517"/>
        <v>0</v>
      </c>
      <c r="Q2397" s="73">
        <v>0</v>
      </c>
      <c r="R2397" s="73">
        <v>0</v>
      </c>
      <c r="S2397" s="73">
        <v>0</v>
      </c>
      <c r="T2397" s="73">
        <v>0</v>
      </c>
      <c r="U2397" s="73">
        <v>0</v>
      </c>
      <c r="V2397" s="73">
        <v>0</v>
      </c>
      <c r="W2397" s="66"/>
      <c r="X2397" s="66"/>
      <c r="Y2397" s="74">
        <v>0</v>
      </c>
      <c r="Z2397" s="66">
        <f t="shared" si="518"/>
        <v>0</v>
      </c>
      <c r="AA2397" s="75">
        <v>0</v>
      </c>
    </row>
    <row r="2398" spans="1:27" ht="15.75" hidden="1">
      <c r="A2398" s="66" t="s">
        <v>26</v>
      </c>
      <c r="B2398" s="1" t="s">
        <v>739</v>
      </c>
      <c r="C2398" s="71" t="str">
        <f>IF(A2398&lt;&gt;0,C2377,0)</f>
        <v>8.1.1.3</v>
      </c>
      <c r="D2398" s="72">
        <v>0</v>
      </c>
      <c r="E2398" s="72">
        <v>0</v>
      </c>
      <c r="F2398" s="72">
        <v>0</v>
      </c>
      <c r="G2398" s="73">
        <v>0</v>
      </c>
      <c r="H2398" s="73">
        <v>0</v>
      </c>
      <c r="I2398" s="73">
        <v>0</v>
      </c>
      <c r="J2398" s="73">
        <v>0</v>
      </c>
      <c r="K2398" s="73">
        <v>0</v>
      </c>
      <c r="L2398" s="73">
        <v>0</v>
      </c>
      <c r="M2398" s="66"/>
      <c r="N2398" s="66"/>
      <c r="O2398" s="74">
        <v>0</v>
      </c>
      <c r="P2398" s="66">
        <f t="shared" si="517"/>
        <v>0</v>
      </c>
      <c r="Q2398" s="73">
        <v>0</v>
      </c>
      <c r="R2398" s="73">
        <v>0</v>
      </c>
      <c r="S2398" s="73">
        <v>0</v>
      </c>
      <c r="T2398" s="73">
        <v>0</v>
      </c>
      <c r="U2398" s="73">
        <v>0</v>
      </c>
      <c r="V2398" s="73">
        <v>0</v>
      </c>
      <c r="W2398" s="66"/>
      <c r="X2398" s="66"/>
      <c r="Y2398" s="74">
        <v>0</v>
      </c>
      <c r="Z2398" s="66">
        <f t="shared" si="518"/>
        <v>0</v>
      </c>
      <c r="AA2398" s="75">
        <v>0</v>
      </c>
    </row>
    <row r="2399" spans="1:27" ht="15.75" hidden="1">
      <c r="A2399" s="66" t="s">
        <v>26</v>
      </c>
      <c r="B2399" s="1" t="s">
        <v>740</v>
      </c>
      <c r="C2399" s="71" t="str">
        <f>IF(A2399&lt;&gt;0,C2377,0)</f>
        <v>8.1.1.3</v>
      </c>
      <c r="D2399" s="72">
        <v>0</v>
      </c>
      <c r="E2399" s="72">
        <v>0</v>
      </c>
      <c r="F2399" s="72">
        <v>0</v>
      </c>
      <c r="G2399" s="73">
        <v>0</v>
      </c>
      <c r="H2399" s="73">
        <v>0</v>
      </c>
      <c r="I2399" s="73">
        <v>0</v>
      </c>
      <c r="J2399" s="73">
        <v>0</v>
      </c>
      <c r="K2399" s="73">
        <v>0</v>
      </c>
      <c r="L2399" s="73">
        <v>0</v>
      </c>
      <c r="M2399" s="66"/>
      <c r="N2399" s="66"/>
      <c r="O2399" s="74">
        <v>0</v>
      </c>
      <c r="P2399" s="66">
        <f t="shared" si="517"/>
        <v>0</v>
      </c>
      <c r="Q2399" s="73">
        <v>0</v>
      </c>
      <c r="R2399" s="73">
        <v>0</v>
      </c>
      <c r="S2399" s="73">
        <v>0</v>
      </c>
      <c r="T2399" s="73">
        <v>0</v>
      </c>
      <c r="U2399" s="73">
        <v>0</v>
      </c>
      <c r="V2399" s="73">
        <v>0</v>
      </c>
      <c r="W2399" s="66"/>
      <c r="X2399" s="66"/>
      <c r="Y2399" s="74">
        <v>0</v>
      </c>
      <c r="Z2399" s="66">
        <f t="shared" si="518"/>
        <v>0</v>
      </c>
      <c r="AA2399" s="75">
        <v>0</v>
      </c>
    </row>
    <row r="2400" spans="1:27" ht="63" customHeight="1">
      <c r="A2400" s="66" t="s">
        <v>26</v>
      </c>
      <c r="B2400" s="1"/>
      <c r="C2400" s="78" t="s">
        <v>741</v>
      </c>
      <c r="D2400" s="64" t="s">
        <v>130</v>
      </c>
      <c r="E2400" s="52" t="s">
        <v>50</v>
      </c>
      <c r="F2400" s="72">
        <v>0</v>
      </c>
      <c r="G2400" s="66">
        <f t="shared" ref="G2400:Z2400" si="519">G2401+G2402</f>
        <v>0</v>
      </c>
      <c r="H2400" s="66">
        <f t="shared" si="519"/>
        <v>0</v>
      </c>
      <c r="I2400" s="66">
        <f t="shared" si="519"/>
        <v>0</v>
      </c>
      <c r="J2400" s="66">
        <f t="shared" si="519"/>
        <v>0</v>
      </c>
      <c r="K2400" s="66">
        <f t="shared" si="519"/>
        <v>0</v>
      </c>
      <c r="L2400" s="66">
        <f t="shared" si="519"/>
        <v>0</v>
      </c>
      <c r="M2400" s="66">
        <f t="shared" si="519"/>
        <v>0</v>
      </c>
      <c r="N2400" s="66">
        <f t="shared" si="519"/>
        <v>0</v>
      </c>
      <c r="O2400" s="66">
        <f t="shared" si="519"/>
        <v>0</v>
      </c>
      <c r="P2400" s="66">
        <f t="shared" si="519"/>
        <v>0</v>
      </c>
      <c r="Q2400" s="66">
        <f t="shared" si="519"/>
        <v>0</v>
      </c>
      <c r="R2400" s="66">
        <f t="shared" si="519"/>
        <v>0</v>
      </c>
      <c r="S2400" s="66">
        <f t="shared" si="519"/>
        <v>0</v>
      </c>
      <c r="T2400" s="66">
        <f t="shared" si="519"/>
        <v>0</v>
      </c>
      <c r="U2400" s="66">
        <f t="shared" si="519"/>
        <v>0</v>
      </c>
      <c r="V2400" s="66">
        <f t="shared" si="519"/>
        <v>0</v>
      </c>
      <c r="W2400" s="66">
        <f t="shared" si="519"/>
        <v>0</v>
      </c>
      <c r="X2400" s="66">
        <f t="shared" si="519"/>
        <v>0</v>
      </c>
      <c r="Y2400" s="66">
        <f t="shared" si="519"/>
        <v>0</v>
      </c>
      <c r="Z2400" s="66">
        <f t="shared" si="519"/>
        <v>0</v>
      </c>
      <c r="AA2400" s="67">
        <f>AA2401+AA2402</f>
        <v>0</v>
      </c>
    </row>
    <row r="2401" spans="1:27" ht="63" customHeight="1">
      <c r="A2401" s="66" t="s">
        <v>26</v>
      </c>
      <c r="B2401" s="1"/>
      <c r="C2401" s="63" t="s">
        <v>742</v>
      </c>
      <c r="D2401" s="64" t="s">
        <v>132</v>
      </c>
      <c r="E2401" s="52" t="s">
        <v>53</v>
      </c>
      <c r="F2401" s="72">
        <v>0</v>
      </c>
      <c r="G2401" s="66"/>
      <c r="H2401" s="66"/>
      <c r="I2401" s="66"/>
      <c r="J2401" s="66"/>
      <c r="K2401" s="66"/>
      <c r="L2401" s="66"/>
      <c r="M2401" s="66"/>
      <c r="N2401" s="66"/>
      <c r="O2401" s="66"/>
      <c r="P2401" s="66"/>
      <c r="Q2401" s="66"/>
      <c r="R2401" s="66"/>
      <c r="S2401" s="66"/>
      <c r="T2401" s="66"/>
      <c r="U2401" s="66"/>
      <c r="V2401" s="66"/>
      <c r="W2401" s="66"/>
      <c r="X2401" s="66"/>
      <c r="Y2401" s="66"/>
      <c r="Z2401" s="66"/>
      <c r="AA2401" s="67"/>
    </row>
    <row r="2402" spans="1:27" ht="157.5" customHeight="1">
      <c r="A2402" s="66" t="s">
        <v>26</v>
      </c>
      <c r="B2402" s="1"/>
      <c r="C2402" s="63" t="s">
        <v>743</v>
      </c>
      <c r="D2402" s="64" t="s">
        <v>134</v>
      </c>
      <c r="E2402" s="52" t="s">
        <v>53</v>
      </c>
      <c r="F2402" s="72">
        <v>0</v>
      </c>
      <c r="G2402" s="66"/>
      <c r="H2402" s="66"/>
      <c r="I2402" s="66"/>
      <c r="J2402" s="66"/>
      <c r="K2402" s="66"/>
      <c r="L2402" s="66"/>
      <c r="M2402" s="66"/>
      <c r="N2402" s="66"/>
      <c r="O2402" s="66"/>
      <c r="P2402" s="66"/>
      <c r="Q2402" s="66"/>
      <c r="R2402" s="66"/>
      <c r="S2402" s="66"/>
      <c r="T2402" s="66"/>
      <c r="U2402" s="66"/>
      <c r="V2402" s="66"/>
      <c r="W2402" s="66"/>
      <c r="X2402" s="66"/>
      <c r="Y2402" s="66"/>
      <c r="Z2402" s="66"/>
      <c r="AA2402" s="67"/>
    </row>
    <row r="2403" spans="1:27" ht="157.5" customHeight="1">
      <c r="A2403" s="66" t="s">
        <v>26</v>
      </c>
      <c r="B2403" s="1"/>
      <c r="C2403" s="78" t="s">
        <v>744</v>
      </c>
      <c r="D2403" s="64" t="s">
        <v>136</v>
      </c>
      <c r="E2403" s="52" t="s">
        <v>50</v>
      </c>
      <c r="F2403" s="72">
        <v>0</v>
      </c>
      <c r="G2403" s="66">
        <f t="shared" ref="G2403:Z2403" si="520">G2405+G2410+G2415</f>
        <v>0</v>
      </c>
      <c r="H2403" s="66">
        <f t="shared" si="520"/>
        <v>0</v>
      </c>
      <c r="I2403" s="66">
        <f t="shared" si="520"/>
        <v>0</v>
      </c>
      <c r="J2403" s="66">
        <f t="shared" si="520"/>
        <v>0</v>
      </c>
      <c r="K2403" s="66">
        <f t="shared" si="520"/>
        <v>0</v>
      </c>
      <c r="L2403" s="66">
        <f t="shared" si="520"/>
        <v>0</v>
      </c>
      <c r="M2403" s="66">
        <f t="shared" si="520"/>
        <v>0</v>
      </c>
      <c r="N2403" s="66">
        <f t="shared" si="520"/>
        <v>0</v>
      </c>
      <c r="O2403" s="66">
        <f t="shared" si="520"/>
        <v>0</v>
      </c>
      <c r="P2403" s="66">
        <f t="shared" si="520"/>
        <v>0</v>
      </c>
      <c r="Q2403" s="66">
        <f t="shared" si="520"/>
        <v>0</v>
      </c>
      <c r="R2403" s="66">
        <f t="shared" si="520"/>
        <v>0</v>
      </c>
      <c r="S2403" s="66">
        <f t="shared" si="520"/>
        <v>0</v>
      </c>
      <c r="T2403" s="66">
        <f t="shared" si="520"/>
        <v>0</v>
      </c>
      <c r="U2403" s="66">
        <f t="shared" si="520"/>
        <v>0</v>
      </c>
      <c r="V2403" s="66">
        <f t="shared" si="520"/>
        <v>0</v>
      </c>
      <c r="W2403" s="66">
        <f t="shared" si="520"/>
        <v>0</v>
      </c>
      <c r="X2403" s="66">
        <f t="shared" si="520"/>
        <v>0</v>
      </c>
      <c r="Y2403" s="66">
        <f t="shared" si="520"/>
        <v>0</v>
      </c>
      <c r="Z2403" s="66">
        <f t="shared" si="520"/>
        <v>0</v>
      </c>
      <c r="AA2403" s="67">
        <f>AA2405+AA2410+AA2415</f>
        <v>0</v>
      </c>
    </row>
    <row r="2404" spans="1:27" ht="157.5" customHeight="1">
      <c r="A2404" s="66" t="s">
        <v>26</v>
      </c>
      <c r="B2404" s="1"/>
      <c r="C2404" s="63" t="s">
        <v>745</v>
      </c>
      <c r="D2404" s="64" t="s">
        <v>138</v>
      </c>
      <c r="E2404" s="52" t="s">
        <v>53</v>
      </c>
      <c r="F2404" s="72">
        <v>0</v>
      </c>
      <c r="G2404" s="66"/>
      <c r="H2404" s="66"/>
      <c r="I2404" s="66"/>
      <c r="J2404" s="66"/>
      <c r="K2404" s="66"/>
      <c r="L2404" s="66"/>
      <c r="M2404" s="66"/>
      <c r="N2404" s="66"/>
      <c r="O2404" s="66"/>
      <c r="P2404" s="66"/>
      <c r="Q2404" s="66"/>
      <c r="R2404" s="66"/>
      <c r="S2404" s="66"/>
      <c r="T2404" s="66"/>
      <c r="U2404" s="66"/>
      <c r="V2404" s="66"/>
      <c r="W2404" s="66"/>
      <c r="X2404" s="66"/>
      <c r="Y2404" s="66"/>
      <c r="Z2404" s="66"/>
      <c r="AA2404" s="67"/>
    </row>
    <row r="2405" spans="1:27" ht="94.5">
      <c r="A2405" s="66" t="s">
        <v>26</v>
      </c>
      <c r="B2405" s="1"/>
      <c r="C2405" s="63" t="s">
        <v>745</v>
      </c>
      <c r="D2405" s="64" t="s">
        <v>139</v>
      </c>
      <c r="E2405" s="52" t="s">
        <v>53</v>
      </c>
      <c r="F2405" s="72">
        <v>0</v>
      </c>
      <c r="G2405" s="66">
        <f t="shared" ref="G2405:Z2405" si="521">SUBTOTAL(9,G2406:G2409)</f>
        <v>0</v>
      </c>
      <c r="H2405" s="66">
        <f t="shared" si="521"/>
        <v>0</v>
      </c>
      <c r="I2405" s="66">
        <f t="shared" si="521"/>
        <v>0</v>
      </c>
      <c r="J2405" s="66">
        <f t="shared" si="521"/>
        <v>0</v>
      </c>
      <c r="K2405" s="66">
        <f t="shared" si="521"/>
        <v>0</v>
      </c>
      <c r="L2405" s="66">
        <f t="shared" si="521"/>
        <v>0</v>
      </c>
      <c r="M2405" s="66">
        <f t="shared" si="521"/>
        <v>0</v>
      </c>
      <c r="N2405" s="66">
        <f t="shared" si="521"/>
        <v>0</v>
      </c>
      <c r="O2405" s="66">
        <f t="shared" si="521"/>
        <v>0</v>
      </c>
      <c r="P2405" s="66">
        <f t="shared" si="521"/>
        <v>0</v>
      </c>
      <c r="Q2405" s="66">
        <f t="shared" si="521"/>
        <v>0</v>
      </c>
      <c r="R2405" s="66">
        <f t="shared" si="521"/>
        <v>0</v>
      </c>
      <c r="S2405" s="66">
        <f t="shared" si="521"/>
        <v>0</v>
      </c>
      <c r="T2405" s="66">
        <f t="shared" si="521"/>
        <v>0</v>
      </c>
      <c r="U2405" s="66">
        <f t="shared" si="521"/>
        <v>0</v>
      </c>
      <c r="V2405" s="66">
        <f t="shared" si="521"/>
        <v>0</v>
      </c>
      <c r="W2405" s="66">
        <f t="shared" si="521"/>
        <v>0</v>
      </c>
      <c r="X2405" s="66">
        <f t="shared" si="521"/>
        <v>0</v>
      </c>
      <c r="Y2405" s="66">
        <f t="shared" si="521"/>
        <v>0</v>
      </c>
      <c r="Z2405" s="66">
        <f t="shared" si="521"/>
        <v>0</v>
      </c>
      <c r="AA2405" s="67">
        <f>SUBTOTAL(9,AA2406:AA2409)</f>
        <v>0</v>
      </c>
    </row>
    <row r="2406" spans="1:27" ht="15.75" hidden="1">
      <c r="A2406" s="66" t="s">
        <v>26</v>
      </c>
      <c r="B2406" s="1" t="s">
        <v>717</v>
      </c>
      <c r="C2406" s="71" t="str">
        <f>IF(A2406&lt;&gt;0,C2405,0)</f>
        <v>8.1.3.1</v>
      </c>
      <c r="D2406" s="72">
        <v>0</v>
      </c>
      <c r="E2406" s="72">
        <v>0</v>
      </c>
      <c r="F2406" s="72">
        <v>0</v>
      </c>
      <c r="G2406" s="73">
        <v>0</v>
      </c>
      <c r="H2406" s="73">
        <v>0</v>
      </c>
      <c r="I2406" s="73">
        <v>0</v>
      </c>
      <c r="J2406" s="73">
        <v>0</v>
      </c>
      <c r="K2406" s="73">
        <v>0</v>
      </c>
      <c r="L2406" s="73">
        <v>0</v>
      </c>
      <c r="M2406" s="66"/>
      <c r="N2406" s="66"/>
      <c r="O2406" s="74">
        <v>0</v>
      </c>
      <c r="P2406" s="66">
        <f>L2406-O2406</f>
        <v>0</v>
      </c>
      <c r="Q2406" s="73">
        <v>0</v>
      </c>
      <c r="R2406" s="73">
        <v>0</v>
      </c>
      <c r="S2406" s="73">
        <v>0</v>
      </c>
      <c r="T2406" s="73">
        <v>0</v>
      </c>
      <c r="U2406" s="73">
        <v>0</v>
      </c>
      <c r="V2406" s="73">
        <v>0</v>
      </c>
      <c r="W2406" s="66"/>
      <c r="X2406" s="66"/>
      <c r="Y2406" s="74">
        <v>0</v>
      </c>
      <c r="Z2406" s="66">
        <f>V2406-Y2406</f>
        <v>0</v>
      </c>
      <c r="AA2406" s="75">
        <v>0</v>
      </c>
    </row>
    <row r="2407" spans="1:27" ht="157.5" hidden="1" customHeight="1">
      <c r="A2407" s="66" t="s">
        <v>26</v>
      </c>
      <c r="B2407" s="1" t="s">
        <v>718</v>
      </c>
      <c r="C2407" s="71" t="str">
        <f>IF(A2407&lt;&gt;0,C2405,0)</f>
        <v>8.1.3.1</v>
      </c>
      <c r="D2407" s="72">
        <v>0</v>
      </c>
      <c r="E2407" s="72">
        <v>0</v>
      </c>
      <c r="F2407" s="72">
        <v>0</v>
      </c>
      <c r="G2407" s="73">
        <v>0</v>
      </c>
      <c r="H2407" s="73">
        <v>0</v>
      </c>
      <c r="I2407" s="73">
        <v>0</v>
      </c>
      <c r="J2407" s="73">
        <v>0</v>
      </c>
      <c r="K2407" s="73">
        <v>0</v>
      </c>
      <c r="L2407" s="73">
        <v>0</v>
      </c>
      <c r="M2407" s="66"/>
      <c r="N2407" s="66"/>
      <c r="O2407" s="74">
        <v>0</v>
      </c>
      <c r="P2407" s="66">
        <f>L2407-O2407</f>
        <v>0</v>
      </c>
      <c r="Q2407" s="73">
        <v>0</v>
      </c>
      <c r="R2407" s="73">
        <v>0</v>
      </c>
      <c r="S2407" s="73">
        <v>0</v>
      </c>
      <c r="T2407" s="73">
        <v>0</v>
      </c>
      <c r="U2407" s="73">
        <v>0</v>
      </c>
      <c r="V2407" s="73">
        <v>0</v>
      </c>
      <c r="W2407" s="66"/>
      <c r="X2407" s="66"/>
      <c r="Y2407" s="74">
        <v>0</v>
      </c>
      <c r="Z2407" s="66">
        <f>V2407-Y2407</f>
        <v>0</v>
      </c>
      <c r="AA2407" s="75">
        <v>0</v>
      </c>
    </row>
    <row r="2408" spans="1:27" ht="157.5" hidden="1" customHeight="1">
      <c r="A2408" s="66" t="s">
        <v>26</v>
      </c>
      <c r="B2408" s="1" t="s">
        <v>719</v>
      </c>
      <c r="C2408" s="71" t="str">
        <f>IF(A2408&lt;&gt;0,C2405,0)</f>
        <v>8.1.3.1</v>
      </c>
      <c r="D2408" s="72">
        <v>0</v>
      </c>
      <c r="E2408" s="72">
        <v>0</v>
      </c>
      <c r="F2408" s="72">
        <v>0</v>
      </c>
      <c r="G2408" s="73">
        <v>0</v>
      </c>
      <c r="H2408" s="73">
        <v>0</v>
      </c>
      <c r="I2408" s="73">
        <v>0</v>
      </c>
      <c r="J2408" s="73">
        <v>0</v>
      </c>
      <c r="K2408" s="73">
        <v>0</v>
      </c>
      <c r="L2408" s="73">
        <v>0</v>
      </c>
      <c r="M2408" s="66"/>
      <c r="N2408" s="66"/>
      <c r="O2408" s="74">
        <v>0</v>
      </c>
      <c r="P2408" s="66">
        <f>L2408-O2408</f>
        <v>0</v>
      </c>
      <c r="Q2408" s="73">
        <v>0</v>
      </c>
      <c r="R2408" s="73">
        <v>0</v>
      </c>
      <c r="S2408" s="73">
        <v>0</v>
      </c>
      <c r="T2408" s="73">
        <v>0</v>
      </c>
      <c r="U2408" s="73">
        <v>0</v>
      </c>
      <c r="V2408" s="73">
        <v>0</v>
      </c>
      <c r="W2408" s="66"/>
      <c r="X2408" s="66"/>
      <c r="Y2408" s="74">
        <v>0</v>
      </c>
      <c r="Z2408" s="66">
        <f>V2408-Y2408</f>
        <v>0</v>
      </c>
      <c r="AA2408" s="75">
        <v>0</v>
      </c>
    </row>
    <row r="2409" spans="1:27" ht="157.5" hidden="1" customHeight="1">
      <c r="A2409" s="66" t="s">
        <v>26</v>
      </c>
      <c r="B2409" s="1" t="s">
        <v>720</v>
      </c>
      <c r="C2409" s="71" t="str">
        <f>IF(A2409&lt;&gt;0,C2405,0)</f>
        <v>8.1.3.1</v>
      </c>
      <c r="D2409" s="72">
        <v>0</v>
      </c>
      <c r="E2409" s="72">
        <v>0</v>
      </c>
      <c r="F2409" s="72">
        <v>0</v>
      </c>
      <c r="G2409" s="73">
        <v>0</v>
      </c>
      <c r="H2409" s="73">
        <v>0</v>
      </c>
      <c r="I2409" s="73">
        <v>0</v>
      </c>
      <c r="J2409" s="73">
        <v>0</v>
      </c>
      <c r="K2409" s="73">
        <v>0</v>
      </c>
      <c r="L2409" s="73">
        <v>0</v>
      </c>
      <c r="M2409" s="66"/>
      <c r="N2409" s="66"/>
      <c r="O2409" s="74">
        <v>0</v>
      </c>
      <c r="P2409" s="66">
        <f>L2409-O2409</f>
        <v>0</v>
      </c>
      <c r="Q2409" s="73">
        <v>0</v>
      </c>
      <c r="R2409" s="73">
        <v>0</v>
      </c>
      <c r="S2409" s="73">
        <v>0</v>
      </c>
      <c r="T2409" s="73">
        <v>0</v>
      </c>
      <c r="U2409" s="73">
        <v>0</v>
      </c>
      <c r="V2409" s="73">
        <v>0</v>
      </c>
      <c r="W2409" s="66"/>
      <c r="X2409" s="66"/>
      <c r="Y2409" s="74">
        <v>0</v>
      </c>
      <c r="Z2409" s="66">
        <f>V2409-Y2409</f>
        <v>0</v>
      </c>
      <c r="AA2409" s="75">
        <v>0</v>
      </c>
    </row>
    <row r="2410" spans="1:27" ht="78.75">
      <c r="A2410" s="66" t="s">
        <v>26</v>
      </c>
      <c r="B2410" s="1"/>
      <c r="C2410" s="63" t="s">
        <v>745</v>
      </c>
      <c r="D2410" s="64" t="s">
        <v>141</v>
      </c>
      <c r="E2410" s="52" t="s">
        <v>53</v>
      </c>
      <c r="F2410" s="72">
        <v>0</v>
      </c>
      <c r="G2410" s="66">
        <f t="shared" ref="G2410:Z2410" si="522">SUBTOTAL(9,G2411:G2414)</f>
        <v>0</v>
      </c>
      <c r="H2410" s="66">
        <f t="shared" si="522"/>
        <v>0</v>
      </c>
      <c r="I2410" s="66">
        <f t="shared" si="522"/>
        <v>0</v>
      </c>
      <c r="J2410" s="66">
        <f t="shared" si="522"/>
        <v>0</v>
      </c>
      <c r="K2410" s="66">
        <f t="shared" si="522"/>
        <v>0</v>
      </c>
      <c r="L2410" s="66">
        <f t="shared" si="522"/>
        <v>0</v>
      </c>
      <c r="M2410" s="66">
        <f t="shared" si="522"/>
        <v>0</v>
      </c>
      <c r="N2410" s="66">
        <f t="shared" si="522"/>
        <v>0</v>
      </c>
      <c r="O2410" s="66">
        <f t="shared" si="522"/>
        <v>0</v>
      </c>
      <c r="P2410" s="66">
        <f t="shared" si="522"/>
        <v>0</v>
      </c>
      <c r="Q2410" s="66">
        <f t="shared" si="522"/>
        <v>0</v>
      </c>
      <c r="R2410" s="66">
        <f t="shared" si="522"/>
        <v>0</v>
      </c>
      <c r="S2410" s="66">
        <f t="shared" si="522"/>
        <v>0</v>
      </c>
      <c r="T2410" s="66">
        <f t="shared" si="522"/>
        <v>0</v>
      </c>
      <c r="U2410" s="66">
        <f t="shared" si="522"/>
        <v>0</v>
      </c>
      <c r="V2410" s="66">
        <f t="shared" si="522"/>
        <v>0</v>
      </c>
      <c r="W2410" s="66">
        <f t="shared" si="522"/>
        <v>0</v>
      </c>
      <c r="X2410" s="66">
        <f t="shared" si="522"/>
        <v>0</v>
      </c>
      <c r="Y2410" s="66">
        <f t="shared" si="522"/>
        <v>0</v>
      </c>
      <c r="Z2410" s="66">
        <f t="shared" si="522"/>
        <v>0</v>
      </c>
      <c r="AA2410" s="67">
        <f>SUBTOTAL(9,AA2411:AA2414)</f>
        <v>0</v>
      </c>
    </row>
    <row r="2411" spans="1:27" ht="15.75" hidden="1">
      <c r="A2411" s="66" t="s">
        <v>26</v>
      </c>
      <c r="B2411" s="1" t="s">
        <v>717</v>
      </c>
      <c r="C2411" s="71" t="str">
        <f>IF(A2411&lt;&gt;0,C2410,0)</f>
        <v>8.1.3.1</v>
      </c>
      <c r="D2411" s="72">
        <v>0</v>
      </c>
      <c r="E2411" s="72">
        <v>0</v>
      </c>
      <c r="F2411" s="72">
        <v>0</v>
      </c>
      <c r="G2411" s="73">
        <v>0</v>
      </c>
      <c r="H2411" s="73">
        <v>0</v>
      </c>
      <c r="I2411" s="73">
        <v>0</v>
      </c>
      <c r="J2411" s="73">
        <v>0</v>
      </c>
      <c r="K2411" s="73">
        <v>0</v>
      </c>
      <c r="L2411" s="73">
        <v>0</v>
      </c>
      <c r="M2411" s="66"/>
      <c r="N2411" s="66"/>
      <c r="O2411" s="74">
        <v>0</v>
      </c>
      <c r="P2411" s="66">
        <f>L2411-O2411</f>
        <v>0</v>
      </c>
      <c r="Q2411" s="73">
        <v>0</v>
      </c>
      <c r="R2411" s="73">
        <v>0</v>
      </c>
      <c r="S2411" s="73">
        <v>0</v>
      </c>
      <c r="T2411" s="73">
        <v>0</v>
      </c>
      <c r="U2411" s="73">
        <v>0</v>
      </c>
      <c r="V2411" s="73">
        <v>0</v>
      </c>
      <c r="W2411" s="66"/>
      <c r="X2411" s="66"/>
      <c r="Y2411" s="74">
        <v>0</v>
      </c>
      <c r="Z2411" s="66">
        <f>V2411-Y2411</f>
        <v>0</v>
      </c>
      <c r="AA2411" s="75">
        <v>0</v>
      </c>
    </row>
    <row r="2412" spans="1:27" ht="15.75" hidden="1">
      <c r="A2412" s="66" t="s">
        <v>26</v>
      </c>
      <c r="B2412" s="1" t="s">
        <v>718</v>
      </c>
      <c r="C2412" s="71" t="str">
        <f>IF(A2412&lt;&gt;0,C2410,0)</f>
        <v>8.1.3.1</v>
      </c>
      <c r="D2412" s="72">
        <v>0</v>
      </c>
      <c r="E2412" s="72">
        <v>0</v>
      </c>
      <c r="F2412" s="72">
        <v>0</v>
      </c>
      <c r="G2412" s="73">
        <v>0</v>
      </c>
      <c r="H2412" s="73">
        <v>0</v>
      </c>
      <c r="I2412" s="73">
        <v>0</v>
      </c>
      <c r="J2412" s="73">
        <v>0</v>
      </c>
      <c r="K2412" s="73">
        <v>0</v>
      </c>
      <c r="L2412" s="73">
        <v>0</v>
      </c>
      <c r="M2412" s="66"/>
      <c r="N2412" s="66"/>
      <c r="O2412" s="74">
        <v>0</v>
      </c>
      <c r="P2412" s="66">
        <f>L2412-O2412</f>
        <v>0</v>
      </c>
      <c r="Q2412" s="73">
        <v>0</v>
      </c>
      <c r="R2412" s="73">
        <v>0</v>
      </c>
      <c r="S2412" s="73">
        <v>0</v>
      </c>
      <c r="T2412" s="73">
        <v>0</v>
      </c>
      <c r="U2412" s="73">
        <v>0</v>
      </c>
      <c r="V2412" s="73">
        <v>0</v>
      </c>
      <c r="W2412" s="66"/>
      <c r="X2412" s="66"/>
      <c r="Y2412" s="74">
        <v>0</v>
      </c>
      <c r="Z2412" s="66">
        <f>V2412-Y2412</f>
        <v>0</v>
      </c>
      <c r="AA2412" s="75">
        <v>0</v>
      </c>
    </row>
    <row r="2413" spans="1:27" ht="15.75" hidden="1">
      <c r="A2413" s="66" t="s">
        <v>26</v>
      </c>
      <c r="B2413" s="1" t="s">
        <v>719</v>
      </c>
      <c r="C2413" s="71" t="str">
        <f>IF(A2413&lt;&gt;0,C2410,0)</f>
        <v>8.1.3.1</v>
      </c>
      <c r="D2413" s="72">
        <v>0</v>
      </c>
      <c r="E2413" s="72">
        <v>0</v>
      </c>
      <c r="F2413" s="72">
        <v>0</v>
      </c>
      <c r="G2413" s="73">
        <v>0</v>
      </c>
      <c r="H2413" s="73">
        <v>0</v>
      </c>
      <c r="I2413" s="73">
        <v>0</v>
      </c>
      <c r="J2413" s="73">
        <v>0</v>
      </c>
      <c r="K2413" s="73">
        <v>0</v>
      </c>
      <c r="L2413" s="73">
        <v>0</v>
      </c>
      <c r="M2413" s="66"/>
      <c r="N2413" s="66"/>
      <c r="O2413" s="74">
        <v>0</v>
      </c>
      <c r="P2413" s="66">
        <f>L2413-O2413</f>
        <v>0</v>
      </c>
      <c r="Q2413" s="73">
        <v>0</v>
      </c>
      <c r="R2413" s="73">
        <v>0</v>
      </c>
      <c r="S2413" s="73">
        <v>0</v>
      </c>
      <c r="T2413" s="73">
        <v>0</v>
      </c>
      <c r="U2413" s="73">
        <v>0</v>
      </c>
      <c r="V2413" s="73">
        <v>0</v>
      </c>
      <c r="W2413" s="66"/>
      <c r="X2413" s="66"/>
      <c r="Y2413" s="74">
        <v>0</v>
      </c>
      <c r="Z2413" s="66">
        <f>V2413-Y2413</f>
        <v>0</v>
      </c>
      <c r="AA2413" s="75">
        <v>0</v>
      </c>
    </row>
    <row r="2414" spans="1:27" ht="15.75" hidden="1">
      <c r="A2414" s="66" t="s">
        <v>26</v>
      </c>
      <c r="B2414" s="1" t="s">
        <v>720</v>
      </c>
      <c r="C2414" s="71" t="str">
        <f>IF(A2414&lt;&gt;0,C2410,0)</f>
        <v>8.1.3.1</v>
      </c>
      <c r="D2414" s="72">
        <v>0</v>
      </c>
      <c r="E2414" s="72">
        <v>0</v>
      </c>
      <c r="F2414" s="72">
        <v>0</v>
      </c>
      <c r="G2414" s="73">
        <v>0</v>
      </c>
      <c r="H2414" s="73">
        <v>0</v>
      </c>
      <c r="I2414" s="73">
        <v>0</v>
      </c>
      <c r="J2414" s="73">
        <v>0</v>
      </c>
      <c r="K2414" s="73">
        <v>0</v>
      </c>
      <c r="L2414" s="73">
        <v>0</v>
      </c>
      <c r="M2414" s="66"/>
      <c r="N2414" s="66"/>
      <c r="O2414" s="74">
        <v>0</v>
      </c>
      <c r="P2414" s="66">
        <f>L2414-O2414</f>
        <v>0</v>
      </c>
      <c r="Q2414" s="73">
        <v>0</v>
      </c>
      <c r="R2414" s="73">
        <v>0</v>
      </c>
      <c r="S2414" s="73">
        <v>0</v>
      </c>
      <c r="T2414" s="73">
        <v>0</v>
      </c>
      <c r="U2414" s="73">
        <v>0</v>
      </c>
      <c r="V2414" s="73">
        <v>0</v>
      </c>
      <c r="W2414" s="66"/>
      <c r="X2414" s="66"/>
      <c r="Y2414" s="74">
        <v>0</v>
      </c>
      <c r="Z2414" s="66">
        <f>V2414-Y2414</f>
        <v>0</v>
      </c>
      <c r="AA2414" s="75">
        <v>0</v>
      </c>
    </row>
    <row r="2415" spans="1:27" ht="94.5">
      <c r="A2415" s="66" t="s">
        <v>26</v>
      </c>
      <c r="B2415" s="1"/>
      <c r="C2415" s="63" t="s">
        <v>745</v>
      </c>
      <c r="D2415" s="64" t="s">
        <v>143</v>
      </c>
      <c r="E2415" s="52" t="s">
        <v>53</v>
      </c>
      <c r="F2415" s="72">
        <v>0</v>
      </c>
      <c r="G2415" s="66">
        <f t="shared" ref="G2415:Z2415" si="523">SUBTOTAL(9,G2416:G2419)</f>
        <v>0</v>
      </c>
      <c r="H2415" s="66">
        <f t="shared" si="523"/>
        <v>0</v>
      </c>
      <c r="I2415" s="66">
        <f t="shared" si="523"/>
        <v>0</v>
      </c>
      <c r="J2415" s="66">
        <f t="shared" si="523"/>
        <v>0</v>
      </c>
      <c r="K2415" s="66">
        <f t="shared" si="523"/>
        <v>0</v>
      </c>
      <c r="L2415" s="66">
        <f t="shared" si="523"/>
        <v>0</v>
      </c>
      <c r="M2415" s="66">
        <f t="shared" si="523"/>
        <v>0</v>
      </c>
      <c r="N2415" s="66">
        <f t="shared" si="523"/>
        <v>0</v>
      </c>
      <c r="O2415" s="66">
        <f t="shared" si="523"/>
        <v>0</v>
      </c>
      <c r="P2415" s="66">
        <f t="shared" si="523"/>
        <v>0</v>
      </c>
      <c r="Q2415" s="66">
        <f t="shared" si="523"/>
        <v>0</v>
      </c>
      <c r="R2415" s="66">
        <f t="shared" si="523"/>
        <v>0</v>
      </c>
      <c r="S2415" s="66">
        <f t="shared" si="523"/>
        <v>0</v>
      </c>
      <c r="T2415" s="66">
        <f t="shared" si="523"/>
        <v>0</v>
      </c>
      <c r="U2415" s="66">
        <f t="shared" si="523"/>
        <v>0</v>
      </c>
      <c r="V2415" s="66">
        <f t="shared" si="523"/>
        <v>0</v>
      </c>
      <c r="W2415" s="66">
        <f t="shared" si="523"/>
        <v>0</v>
      </c>
      <c r="X2415" s="66">
        <f t="shared" si="523"/>
        <v>0</v>
      </c>
      <c r="Y2415" s="66">
        <f t="shared" si="523"/>
        <v>0</v>
      </c>
      <c r="Z2415" s="66">
        <f t="shared" si="523"/>
        <v>0</v>
      </c>
      <c r="AA2415" s="67">
        <f>SUBTOTAL(9,AA2416:AA2419)</f>
        <v>0</v>
      </c>
    </row>
    <row r="2416" spans="1:27" ht="15.75" hidden="1">
      <c r="A2416" s="66" t="s">
        <v>26</v>
      </c>
      <c r="B2416" s="1" t="s">
        <v>717</v>
      </c>
      <c r="C2416" s="71" t="str">
        <f>IF(A2416&lt;&gt;0,C2415,0)</f>
        <v>8.1.3.1</v>
      </c>
      <c r="D2416" s="72">
        <v>0</v>
      </c>
      <c r="E2416" s="72">
        <v>0</v>
      </c>
      <c r="F2416" s="72">
        <v>0</v>
      </c>
      <c r="G2416" s="73">
        <v>0</v>
      </c>
      <c r="H2416" s="73">
        <v>0</v>
      </c>
      <c r="I2416" s="73">
        <v>0</v>
      </c>
      <c r="J2416" s="73">
        <v>0</v>
      </c>
      <c r="K2416" s="73">
        <v>0</v>
      </c>
      <c r="L2416" s="73">
        <v>0</v>
      </c>
      <c r="M2416" s="66"/>
      <c r="N2416" s="66"/>
      <c r="O2416" s="74">
        <v>0</v>
      </c>
      <c r="P2416" s="66">
        <f>L2416-O2416</f>
        <v>0</v>
      </c>
      <c r="Q2416" s="73">
        <v>0</v>
      </c>
      <c r="R2416" s="73">
        <v>0</v>
      </c>
      <c r="S2416" s="73">
        <v>0</v>
      </c>
      <c r="T2416" s="73">
        <v>0</v>
      </c>
      <c r="U2416" s="73">
        <v>0</v>
      </c>
      <c r="V2416" s="73">
        <v>0</v>
      </c>
      <c r="W2416" s="66"/>
      <c r="X2416" s="66"/>
      <c r="Y2416" s="74">
        <v>0</v>
      </c>
      <c r="Z2416" s="66">
        <f>V2416-Y2416</f>
        <v>0</v>
      </c>
      <c r="AA2416" s="75">
        <v>0</v>
      </c>
    </row>
    <row r="2417" spans="1:27" ht="15.75" hidden="1">
      <c r="A2417" s="66" t="s">
        <v>26</v>
      </c>
      <c r="B2417" s="1" t="s">
        <v>718</v>
      </c>
      <c r="C2417" s="71" t="str">
        <f>IF(A2417&lt;&gt;0,C2415,0)</f>
        <v>8.1.3.1</v>
      </c>
      <c r="D2417" s="72">
        <v>0</v>
      </c>
      <c r="E2417" s="72">
        <v>0</v>
      </c>
      <c r="F2417" s="72">
        <v>0</v>
      </c>
      <c r="G2417" s="73">
        <v>0</v>
      </c>
      <c r="H2417" s="73">
        <v>0</v>
      </c>
      <c r="I2417" s="73">
        <v>0</v>
      </c>
      <c r="J2417" s="73">
        <v>0</v>
      </c>
      <c r="K2417" s="73">
        <v>0</v>
      </c>
      <c r="L2417" s="73">
        <v>0</v>
      </c>
      <c r="M2417" s="66"/>
      <c r="N2417" s="66"/>
      <c r="O2417" s="74">
        <v>0</v>
      </c>
      <c r="P2417" s="66">
        <f>L2417-O2417</f>
        <v>0</v>
      </c>
      <c r="Q2417" s="73">
        <v>0</v>
      </c>
      <c r="R2417" s="73">
        <v>0</v>
      </c>
      <c r="S2417" s="73">
        <v>0</v>
      </c>
      <c r="T2417" s="73">
        <v>0</v>
      </c>
      <c r="U2417" s="73">
        <v>0</v>
      </c>
      <c r="V2417" s="73">
        <v>0</v>
      </c>
      <c r="W2417" s="66"/>
      <c r="X2417" s="66"/>
      <c r="Y2417" s="74">
        <v>0</v>
      </c>
      <c r="Z2417" s="66">
        <f>V2417-Y2417</f>
        <v>0</v>
      </c>
      <c r="AA2417" s="75">
        <v>0</v>
      </c>
    </row>
    <row r="2418" spans="1:27" ht="15.75" hidden="1">
      <c r="A2418" s="66" t="s">
        <v>26</v>
      </c>
      <c r="B2418" s="1" t="s">
        <v>719</v>
      </c>
      <c r="C2418" s="71" t="str">
        <f>IF(A2418&lt;&gt;0,C2415,0)</f>
        <v>8.1.3.1</v>
      </c>
      <c r="D2418" s="72">
        <v>0</v>
      </c>
      <c r="E2418" s="72">
        <v>0</v>
      </c>
      <c r="F2418" s="72">
        <v>0</v>
      </c>
      <c r="G2418" s="73">
        <v>0</v>
      </c>
      <c r="H2418" s="73">
        <v>0</v>
      </c>
      <c r="I2418" s="73">
        <v>0</v>
      </c>
      <c r="J2418" s="73">
        <v>0</v>
      </c>
      <c r="K2418" s="73">
        <v>0</v>
      </c>
      <c r="L2418" s="73">
        <v>0</v>
      </c>
      <c r="M2418" s="66"/>
      <c r="N2418" s="66"/>
      <c r="O2418" s="74">
        <v>0</v>
      </c>
      <c r="P2418" s="66">
        <f>L2418-O2418</f>
        <v>0</v>
      </c>
      <c r="Q2418" s="73">
        <v>0</v>
      </c>
      <c r="R2418" s="73">
        <v>0</v>
      </c>
      <c r="S2418" s="73">
        <v>0</v>
      </c>
      <c r="T2418" s="73">
        <v>0</v>
      </c>
      <c r="U2418" s="73">
        <v>0</v>
      </c>
      <c r="V2418" s="73">
        <v>0</v>
      </c>
      <c r="W2418" s="66"/>
      <c r="X2418" s="66"/>
      <c r="Y2418" s="74">
        <v>0</v>
      </c>
      <c r="Z2418" s="66">
        <f>V2418-Y2418</f>
        <v>0</v>
      </c>
      <c r="AA2418" s="75">
        <v>0</v>
      </c>
    </row>
    <row r="2419" spans="1:27" ht="63" hidden="1" customHeight="1">
      <c r="A2419" s="66" t="s">
        <v>26</v>
      </c>
      <c r="B2419" s="1" t="s">
        <v>720</v>
      </c>
      <c r="C2419" s="71" t="str">
        <f>IF(A2419&lt;&gt;0,C2415,0)</f>
        <v>8.1.3.1</v>
      </c>
      <c r="D2419" s="72">
        <v>0</v>
      </c>
      <c r="E2419" s="72">
        <v>0</v>
      </c>
      <c r="F2419" s="72">
        <v>0</v>
      </c>
      <c r="G2419" s="73">
        <v>0</v>
      </c>
      <c r="H2419" s="73">
        <v>0</v>
      </c>
      <c r="I2419" s="73">
        <v>0</v>
      </c>
      <c r="J2419" s="73">
        <v>0</v>
      </c>
      <c r="K2419" s="73">
        <v>0</v>
      </c>
      <c r="L2419" s="73">
        <v>0</v>
      </c>
      <c r="M2419" s="66"/>
      <c r="N2419" s="66"/>
      <c r="O2419" s="74">
        <v>0</v>
      </c>
      <c r="P2419" s="66">
        <f>L2419-O2419</f>
        <v>0</v>
      </c>
      <c r="Q2419" s="73">
        <v>0</v>
      </c>
      <c r="R2419" s="73">
        <v>0</v>
      </c>
      <c r="S2419" s="73">
        <v>0</v>
      </c>
      <c r="T2419" s="73">
        <v>0</v>
      </c>
      <c r="U2419" s="73">
        <v>0</v>
      </c>
      <c r="V2419" s="73">
        <v>0</v>
      </c>
      <c r="W2419" s="66"/>
      <c r="X2419" s="66"/>
      <c r="Y2419" s="74">
        <v>0</v>
      </c>
      <c r="Z2419" s="66">
        <f>V2419-Y2419</f>
        <v>0</v>
      </c>
      <c r="AA2419" s="75">
        <v>0</v>
      </c>
    </row>
    <row r="2420" spans="1:27" ht="78.75">
      <c r="A2420" s="66" t="s">
        <v>26</v>
      </c>
      <c r="B2420" s="1"/>
      <c r="C2420" s="78" t="s">
        <v>746</v>
      </c>
      <c r="D2420" s="64" t="s">
        <v>145</v>
      </c>
      <c r="E2420" s="52" t="s">
        <v>50</v>
      </c>
      <c r="F2420" s="72">
        <v>0</v>
      </c>
      <c r="G2420" s="66">
        <f t="shared" ref="G2420:Z2420" si="524">G2421+G2432</f>
        <v>17.46</v>
      </c>
      <c r="H2420" s="66">
        <f t="shared" si="524"/>
        <v>0</v>
      </c>
      <c r="I2420" s="66">
        <f t="shared" si="524"/>
        <v>0</v>
      </c>
      <c r="J2420" s="66">
        <f t="shared" si="524"/>
        <v>17.46</v>
      </c>
      <c r="K2420" s="66">
        <f t="shared" si="524"/>
        <v>0</v>
      </c>
      <c r="L2420" s="66">
        <f t="shared" si="524"/>
        <v>7.8000000000000007</v>
      </c>
      <c r="M2420" s="66">
        <f t="shared" si="524"/>
        <v>0</v>
      </c>
      <c r="N2420" s="66">
        <f t="shared" si="524"/>
        <v>0</v>
      </c>
      <c r="O2420" s="66">
        <f t="shared" si="524"/>
        <v>6.8310000000000004</v>
      </c>
      <c r="P2420" s="66">
        <f t="shared" si="524"/>
        <v>0.96900000000000031</v>
      </c>
      <c r="Q2420" s="66">
        <f t="shared" si="524"/>
        <v>13.75</v>
      </c>
      <c r="R2420" s="66">
        <f t="shared" si="524"/>
        <v>0</v>
      </c>
      <c r="S2420" s="66">
        <f t="shared" si="524"/>
        <v>0</v>
      </c>
      <c r="T2420" s="66">
        <f t="shared" si="524"/>
        <v>13.75</v>
      </c>
      <c r="U2420" s="66">
        <f t="shared" si="524"/>
        <v>0</v>
      </c>
      <c r="V2420" s="66">
        <f t="shared" si="524"/>
        <v>7.8000000000000007</v>
      </c>
      <c r="W2420" s="66">
        <f t="shared" si="524"/>
        <v>0</v>
      </c>
      <c r="X2420" s="66">
        <f t="shared" si="524"/>
        <v>0</v>
      </c>
      <c r="Y2420" s="66">
        <f t="shared" si="524"/>
        <v>6.8310000000000004</v>
      </c>
      <c r="Z2420" s="66">
        <f t="shared" si="524"/>
        <v>0.96900000000000031</v>
      </c>
      <c r="AA2420" s="67">
        <f>AA2421+AA2432</f>
        <v>17.4517752</v>
      </c>
    </row>
    <row r="2421" spans="1:27" ht="63">
      <c r="A2421" s="66" t="s">
        <v>26</v>
      </c>
      <c r="B2421" s="1"/>
      <c r="C2421" s="63" t="s">
        <v>747</v>
      </c>
      <c r="D2421" s="64" t="s">
        <v>147</v>
      </c>
      <c r="E2421" s="52" t="s">
        <v>53</v>
      </c>
      <c r="F2421" s="72">
        <v>0</v>
      </c>
      <c r="G2421" s="66">
        <f t="shared" ref="G2421:Z2421" si="525">SUBTOTAL(9,G2422:G2431)</f>
        <v>0</v>
      </c>
      <c r="H2421" s="66">
        <f t="shared" si="525"/>
        <v>0</v>
      </c>
      <c r="I2421" s="66">
        <f t="shared" si="525"/>
        <v>0</v>
      </c>
      <c r="J2421" s="66">
        <f t="shared" si="525"/>
        <v>0</v>
      </c>
      <c r="K2421" s="66">
        <f t="shared" si="525"/>
        <v>0</v>
      </c>
      <c r="L2421" s="66">
        <f t="shared" si="525"/>
        <v>0</v>
      </c>
      <c r="M2421" s="66">
        <f t="shared" si="525"/>
        <v>0</v>
      </c>
      <c r="N2421" s="66">
        <f t="shared" si="525"/>
        <v>0</v>
      </c>
      <c r="O2421" s="66">
        <f t="shared" si="525"/>
        <v>0</v>
      </c>
      <c r="P2421" s="66">
        <f t="shared" si="525"/>
        <v>0</v>
      </c>
      <c r="Q2421" s="66">
        <f t="shared" si="525"/>
        <v>0</v>
      </c>
      <c r="R2421" s="66">
        <f t="shared" si="525"/>
        <v>0</v>
      </c>
      <c r="S2421" s="66">
        <f t="shared" si="525"/>
        <v>0</v>
      </c>
      <c r="T2421" s="66">
        <f t="shared" si="525"/>
        <v>0</v>
      </c>
      <c r="U2421" s="66">
        <f t="shared" si="525"/>
        <v>0</v>
      </c>
      <c r="V2421" s="66">
        <f t="shared" si="525"/>
        <v>0</v>
      </c>
      <c r="W2421" s="66">
        <f t="shared" si="525"/>
        <v>0</v>
      </c>
      <c r="X2421" s="66">
        <f t="shared" si="525"/>
        <v>0</v>
      </c>
      <c r="Y2421" s="66">
        <f t="shared" si="525"/>
        <v>0</v>
      </c>
      <c r="Z2421" s="66">
        <f t="shared" si="525"/>
        <v>0</v>
      </c>
      <c r="AA2421" s="67">
        <f>SUBTOTAL(9,AA2422:AA2431)</f>
        <v>0</v>
      </c>
    </row>
    <row r="2422" spans="1:27" ht="15.75" hidden="1">
      <c r="A2422" s="66" t="s">
        <v>26</v>
      </c>
      <c r="B2422" s="1" t="s">
        <v>717</v>
      </c>
      <c r="C2422" s="71" t="str">
        <f>IF(A2422&lt;&gt;0,C2421,0)</f>
        <v>8.1.4.1</v>
      </c>
      <c r="D2422" s="72">
        <v>0</v>
      </c>
      <c r="E2422" s="72">
        <v>0</v>
      </c>
      <c r="F2422" s="72">
        <v>0</v>
      </c>
      <c r="G2422" s="73">
        <v>0</v>
      </c>
      <c r="H2422" s="73">
        <v>0</v>
      </c>
      <c r="I2422" s="73">
        <v>0</v>
      </c>
      <c r="J2422" s="73">
        <v>0</v>
      </c>
      <c r="K2422" s="73">
        <v>0</v>
      </c>
      <c r="L2422" s="73">
        <v>0</v>
      </c>
      <c r="M2422" s="66"/>
      <c r="N2422" s="66"/>
      <c r="O2422" s="74">
        <v>0</v>
      </c>
      <c r="P2422" s="66">
        <f t="shared" ref="P2422:P2431" si="526">L2422-O2422</f>
        <v>0</v>
      </c>
      <c r="Q2422" s="73">
        <v>0</v>
      </c>
      <c r="R2422" s="73">
        <v>0</v>
      </c>
      <c r="S2422" s="73">
        <v>0</v>
      </c>
      <c r="T2422" s="73">
        <v>0</v>
      </c>
      <c r="U2422" s="73">
        <v>0</v>
      </c>
      <c r="V2422" s="73">
        <v>0</v>
      </c>
      <c r="W2422" s="66"/>
      <c r="X2422" s="66"/>
      <c r="Y2422" s="74">
        <v>0</v>
      </c>
      <c r="Z2422" s="66">
        <f t="shared" ref="Z2422:Z2431" si="527">V2422-Y2422</f>
        <v>0</v>
      </c>
      <c r="AA2422" s="75">
        <v>0</v>
      </c>
    </row>
    <row r="2423" spans="1:27" ht="15.75" hidden="1">
      <c r="A2423" s="66" t="s">
        <v>26</v>
      </c>
      <c r="B2423" s="1" t="s">
        <v>718</v>
      </c>
      <c r="C2423" s="71" t="str">
        <f>IF(A2423&lt;&gt;0,C2421,0)</f>
        <v>8.1.4.1</v>
      </c>
      <c r="D2423" s="72">
        <v>0</v>
      </c>
      <c r="E2423" s="72">
        <v>0</v>
      </c>
      <c r="F2423" s="72">
        <v>0</v>
      </c>
      <c r="G2423" s="73">
        <v>0</v>
      </c>
      <c r="H2423" s="73">
        <v>0</v>
      </c>
      <c r="I2423" s="73">
        <v>0</v>
      </c>
      <c r="J2423" s="73">
        <v>0</v>
      </c>
      <c r="K2423" s="73">
        <v>0</v>
      </c>
      <c r="L2423" s="73">
        <v>0</v>
      </c>
      <c r="M2423" s="66"/>
      <c r="N2423" s="66"/>
      <c r="O2423" s="74">
        <v>0</v>
      </c>
      <c r="P2423" s="66">
        <f t="shared" si="526"/>
        <v>0</v>
      </c>
      <c r="Q2423" s="73">
        <v>0</v>
      </c>
      <c r="R2423" s="73">
        <v>0</v>
      </c>
      <c r="S2423" s="73">
        <v>0</v>
      </c>
      <c r="T2423" s="73">
        <v>0</v>
      </c>
      <c r="U2423" s="73">
        <v>0</v>
      </c>
      <c r="V2423" s="73">
        <v>0</v>
      </c>
      <c r="W2423" s="66"/>
      <c r="X2423" s="66"/>
      <c r="Y2423" s="74">
        <v>0</v>
      </c>
      <c r="Z2423" s="66">
        <f t="shared" si="527"/>
        <v>0</v>
      </c>
      <c r="AA2423" s="75">
        <v>0</v>
      </c>
    </row>
    <row r="2424" spans="1:27" ht="15.75" hidden="1">
      <c r="A2424" s="66" t="s">
        <v>26</v>
      </c>
      <c r="B2424" s="1" t="s">
        <v>719</v>
      </c>
      <c r="C2424" s="71" t="str">
        <f>IF(A2424&lt;&gt;0,C2421,0)</f>
        <v>8.1.4.1</v>
      </c>
      <c r="D2424" s="72">
        <v>0</v>
      </c>
      <c r="E2424" s="72">
        <v>0</v>
      </c>
      <c r="F2424" s="72">
        <v>0</v>
      </c>
      <c r="G2424" s="73">
        <v>0</v>
      </c>
      <c r="H2424" s="73">
        <v>0</v>
      </c>
      <c r="I2424" s="73">
        <v>0</v>
      </c>
      <c r="J2424" s="73">
        <v>0</v>
      </c>
      <c r="K2424" s="73">
        <v>0</v>
      </c>
      <c r="L2424" s="73">
        <v>0</v>
      </c>
      <c r="M2424" s="66"/>
      <c r="N2424" s="66"/>
      <c r="O2424" s="74">
        <v>0</v>
      </c>
      <c r="P2424" s="66">
        <f t="shared" si="526"/>
        <v>0</v>
      </c>
      <c r="Q2424" s="73">
        <v>0</v>
      </c>
      <c r="R2424" s="73">
        <v>0</v>
      </c>
      <c r="S2424" s="73">
        <v>0</v>
      </c>
      <c r="T2424" s="73">
        <v>0</v>
      </c>
      <c r="U2424" s="73">
        <v>0</v>
      </c>
      <c r="V2424" s="73">
        <v>0</v>
      </c>
      <c r="W2424" s="66"/>
      <c r="X2424" s="66"/>
      <c r="Y2424" s="74">
        <v>0</v>
      </c>
      <c r="Z2424" s="66">
        <f t="shared" si="527"/>
        <v>0</v>
      </c>
      <c r="AA2424" s="75">
        <v>0</v>
      </c>
    </row>
    <row r="2425" spans="1:27" ht="15.75" hidden="1">
      <c r="A2425" s="66" t="s">
        <v>26</v>
      </c>
      <c r="B2425" s="1" t="s">
        <v>720</v>
      </c>
      <c r="C2425" s="71" t="str">
        <f>IF(A2425&lt;&gt;0,C2421,0)</f>
        <v>8.1.4.1</v>
      </c>
      <c r="D2425" s="72">
        <v>0</v>
      </c>
      <c r="E2425" s="72">
        <v>0</v>
      </c>
      <c r="F2425" s="72">
        <v>0</v>
      </c>
      <c r="G2425" s="73">
        <v>0</v>
      </c>
      <c r="H2425" s="73">
        <v>0</v>
      </c>
      <c r="I2425" s="73">
        <v>0</v>
      </c>
      <c r="J2425" s="73">
        <v>0</v>
      </c>
      <c r="K2425" s="73">
        <v>0</v>
      </c>
      <c r="L2425" s="73">
        <v>0</v>
      </c>
      <c r="M2425" s="66"/>
      <c r="N2425" s="66"/>
      <c r="O2425" s="74">
        <v>0</v>
      </c>
      <c r="P2425" s="66">
        <f t="shared" si="526"/>
        <v>0</v>
      </c>
      <c r="Q2425" s="73">
        <v>0</v>
      </c>
      <c r="R2425" s="73">
        <v>0</v>
      </c>
      <c r="S2425" s="73">
        <v>0</v>
      </c>
      <c r="T2425" s="73">
        <v>0</v>
      </c>
      <c r="U2425" s="73">
        <v>0</v>
      </c>
      <c r="V2425" s="73">
        <v>0</v>
      </c>
      <c r="W2425" s="66"/>
      <c r="X2425" s="66"/>
      <c r="Y2425" s="74">
        <v>0</v>
      </c>
      <c r="Z2425" s="66">
        <f t="shared" si="527"/>
        <v>0</v>
      </c>
      <c r="AA2425" s="75">
        <v>0</v>
      </c>
    </row>
    <row r="2426" spans="1:27" ht="15.75" hidden="1">
      <c r="A2426" s="66" t="s">
        <v>26</v>
      </c>
      <c r="B2426" s="1" t="s">
        <v>721</v>
      </c>
      <c r="C2426" s="71" t="str">
        <f>IF(A2426&lt;&gt;0,C2421,0)</f>
        <v>8.1.4.1</v>
      </c>
      <c r="D2426" s="72">
        <v>0</v>
      </c>
      <c r="E2426" s="72">
        <v>0</v>
      </c>
      <c r="F2426" s="72">
        <v>0</v>
      </c>
      <c r="G2426" s="73">
        <v>0</v>
      </c>
      <c r="H2426" s="73">
        <v>0</v>
      </c>
      <c r="I2426" s="73">
        <v>0</v>
      </c>
      <c r="J2426" s="73">
        <v>0</v>
      </c>
      <c r="K2426" s="73">
        <v>0</v>
      </c>
      <c r="L2426" s="73">
        <v>0</v>
      </c>
      <c r="M2426" s="66"/>
      <c r="N2426" s="66"/>
      <c r="O2426" s="74">
        <v>0</v>
      </c>
      <c r="P2426" s="66">
        <f t="shared" si="526"/>
        <v>0</v>
      </c>
      <c r="Q2426" s="73">
        <v>0</v>
      </c>
      <c r="R2426" s="73">
        <v>0</v>
      </c>
      <c r="S2426" s="73">
        <v>0</v>
      </c>
      <c r="T2426" s="73">
        <v>0</v>
      </c>
      <c r="U2426" s="73">
        <v>0</v>
      </c>
      <c r="V2426" s="73">
        <v>0</v>
      </c>
      <c r="W2426" s="66"/>
      <c r="X2426" s="66"/>
      <c r="Y2426" s="74">
        <v>0</v>
      </c>
      <c r="Z2426" s="66">
        <f t="shared" si="527"/>
        <v>0</v>
      </c>
      <c r="AA2426" s="75">
        <v>0</v>
      </c>
    </row>
    <row r="2427" spans="1:27" ht="15.75" hidden="1">
      <c r="A2427" s="66" t="s">
        <v>26</v>
      </c>
      <c r="B2427" s="1" t="s">
        <v>722</v>
      </c>
      <c r="C2427" s="71" t="str">
        <f>IF(A2427&lt;&gt;0,C2421,0)</f>
        <v>8.1.4.1</v>
      </c>
      <c r="D2427" s="72">
        <v>0</v>
      </c>
      <c r="E2427" s="72">
        <v>0</v>
      </c>
      <c r="F2427" s="72">
        <v>0</v>
      </c>
      <c r="G2427" s="73">
        <v>0</v>
      </c>
      <c r="H2427" s="73">
        <v>0</v>
      </c>
      <c r="I2427" s="73">
        <v>0</v>
      </c>
      <c r="J2427" s="73">
        <v>0</v>
      </c>
      <c r="K2427" s="73">
        <v>0</v>
      </c>
      <c r="L2427" s="73">
        <v>0</v>
      </c>
      <c r="M2427" s="66"/>
      <c r="N2427" s="66"/>
      <c r="O2427" s="74">
        <v>0</v>
      </c>
      <c r="P2427" s="66">
        <f t="shared" si="526"/>
        <v>0</v>
      </c>
      <c r="Q2427" s="73">
        <v>0</v>
      </c>
      <c r="R2427" s="73">
        <v>0</v>
      </c>
      <c r="S2427" s="73">
        <v>0</v>
      </c>
      <c r="T2427" s="73">
        <v>0</v>
      </c>
      <c r="U2427" s="73">
        <v>0</v>
      </c>
      <c r="V2427" s="73">
        <v>0</v>
      </c>
      <c r="W2427" s="66"/>
      <c r="X2427" s="66"/>
      <c r="Y2427" s="74">
        <v>0</v>
      </c>
      <c r="Z2427" s="66">
        <f t="shared" si="527"/>
        <v>0</v>
      </c>
      <c r="AA2427" s="75">
        <v>0</v>
      </c>
    </row>
    <row r="2428" spans="1:27" ht="15.75" hidden="1">
      <c r="A2428" s="66" t="s">
        <v>26</v>
      </c>
      <c r="B2428" s="1" t="s">
        <v>723</v>
      </c>
      <c r="C2428" s="71" t="str">
        <f>IF(A2428&lt;&gt;0,C2421,0)</f>
        <v>8.1.4.1</v>
      </c>
      <c r="D2428" s="72">
        <v>0</v>
      </c>
      <c r="E2428" s="72">
        <v>0</v>
      </c>
      <c r="F2428" s="72">
        <v>0</v>
      </c>
      <c r="G2428" s="73">
        <v>0</v>
      </c>
      <c r="H2428" s="73">
        <v>0</v>
      </c>
      <c r="I2428" s="73">
        <v>0</v>
      </c>
      <c r="J2428" s="73">
        <v>0</v>
      </c>
      <c r="K2428" s="73">
        <v>0</v>
      </c>
      <c r="L2428" s="73">
        <v>0</v>
      </c>
      <c r="M2428" s="66"/>
      <c r="N2428" s="66"/>
      <c r="O2428" s="74">
        <v>0</v>
      </c>
      <c r="P2428" s="66">
        <f t="shared" si="526"/>
        <v>0</v>
      </c>
      <c r="Q2428" s="73">
        <v>0</v>
      </c>
      <c r="R2428" s="73">
        <v>0</v>
      </c>
      <c r="S2428" s="73">
        <v>0</v>
      </c>
      <c r="T2428" s="73">
        <v>0</v>
      </c>
      <c r="U2428" s="73">
        <v>0</v>
      </c>
      <c r="V2428" s="73">
        <v>0</v>
      </c>
      <c r="W2428" s="66"/>
      <c r="X2428" s="66"/>
      <c r="Y2428" s="74">
        <v>0</v>
      </c>
      <c r="Z2428" s="66">
        <f t="shared" si="527"/>
        <v>0</v>
      </c>
      <c r="AA2428" s="75">
        <v>0</v>
      </c>
    </row>
    <row r="2429" spans="1:27" ht="15.75" hidden="1">
      <c r="A2429" s="66" t="s">
        <v>26</v>
      </c>
      <c r="B2429" s="1" t="s">
        <v>724</v>
      </c>
      <c r="C2429" s="71" t="str">
        <f>IF(A2429&lt;&gt;0,C2421,0)</f>
        <v>8.1.4.1</v>
      </c>
      <c r="D2429" s="72">
        <v>0</v>
      </c>
      <c r="E2429" s="72">
        <v>0</v>
      </c>
      <c r="F2429" s="72">
        <v>0</v>
      </c>
      <c r="G2429" s="73">
        <v>0</v>
      </c>
      <c r="H2429" s="73">
        <v>0</v>
      </c>
      <c r="I2429" s="73">
        <v>0</v>
      </c>
      <c r="J2429" s="73">
        <v>0</v>
      </c>
      <c r="K2429" s="73">
        <v>0</v>
      </c>
      <c r="L2429" s="73">
        <v>0</v>
      </c>
      <c r="M2429" s="66"/>
      <c r="N2429" s="66"/>
      <c r="O2429" s="74">
        <v>0</v>
      </c>
      <c r="P2429" s="66">
        <f t="shared" si="526"/>
        <v>0</v>
      </c>
      <c r="Q2429" s="73">
        <v>0</v>
      </c>
      <c r="R2429" s="73">
        <v>0</v>
      </c>
      <c r="S2429" s="73">
        <v>0</v>
      </c>
      <c r="T2429" s="73">
        <v>0</v>
      </c>
      <c r="U2429" s="73">
        <v>0</v>
      </c>
      <c r="V2429" s="73">
        <v>0</v>
      </c>
      <c r="W2429" s="66"/>
      <c r="X2429" s="66"/>
      <c r="Y2429" s="74">
        <v>0</v>
      </c>
      <c r="Z2429" s="66">
        <f t="shared" si="527"/>
        <v>0</v>
      </c>
      <c r="AA2429" s="75">
        <v>0</v>
      </c>
    </row>
    <row r="2430" spans="1:27" ht="15.75" hidden="1">
      <c r="A2430" s="66" t="s">
        <v>26</v>
      </c>
      <c r="B2430" s="1" t="s">
        <v>725</v>
      </c>
      <c r="C2430" s="71" t="str">
        <f>IF(A2430&lt;&gt;0,C2421,0)</f>
        <v>8.1.4.1</v>
      </c>
      <c r="D2430" s="72">
        <v>0</v>
      </c>
      <c r="E2430" s="72">
        <v>0</v>
      </c>
      <c r="F2430" s="72">
        <v>0</v>
      </c>
      <c r="G2430" s="73">
        <v>0</v>
      </c>
      <c r="H2430" s="73">
        <v>0</v>
      </c>
      <c r="I2430" s="73">
        <v>0</v>
      </c>
      <c r="J2430" s="73">
        <v>0</v>
      </c>
      <c r="K2430" s="73">
        <v>0</v>
      </c>
      <c r="L2430" s="73">
        <v>0</v>
      </c>
      <c r="M2430" s="66"/>
      <c r="N2430" s="66"/>
      <c r="O2430" s="74">
        <v>0</v>
      </c>
      <c r="P2430" s="66">
        <f t="shared" si="526"/>
        <v>0</v>
      </c>
      <c r="Q2430" s="73">
        <v>0</v>
      </c>
      <c r="R2430" s="73">
        <v>0</v>
      </c>
      <c r="S2430" s="73">
        <v>0</v>
      </c>
      <c r="T2430" s="73">
        <v>0</v>
      </c>
      <c r="U2430" s="73">
        <v>0</v>
      </c>
      <c r="V2430" s="73">
        <v>0</v>
      </c>
      <c r="W2430" s="66"/>
      <c r="X2430" s="66"/>
      <c r="Y2430" s="74">
        <v>0</v>
      </c>
      <c r="Z2430" s="66">
        <f t="shared" si="527"/>
        <v>0</v>
      </c>
      <c r="AA2430" s="75">
        <v>0</v>
      </c>
    </row>
    <row r="2431" spans="1:27" ht="15.75" hidden="1">
      <c r="A2431" s="66" t="s">
        <v>26</v>
      </c>
      <c r="B2431" s="1" t="s">
        <v>727</v>
      </c>
      <c r="C2431" s="71" t="str">
        <f>IF(A2431&lt;&gt;0,C2421,0)</f>
        <v>8.1.4.1</v>
      </c>
      <c r="D2431" s="72">
        <v>0</v>
      </c>
      <c r="E2431" s="72">
        <v>0</v>
      </c>
      <c r="F2431" s="72">
        <v>0</v>
      </c>
      <c r="G2431" s="73">
        <v>0</v>
      </c>
      <c r="H2431" s="73">
        <v>0</v>
      </c>
      <c r="I2431" s="73">
        <v>0</v>
      </c>
      <c r="J2431" s="73">
        <v>0</v>
      </c>
      <c r="K2431" s="73">
        <v>0</v>
      </c>
      <c r="L2431" s="73">
        <v>0</v>
      </c>
      <c r="M2431" s="66"/>
      <c r="N2431" s="66"/>
      <c r="O2431" s="74">
        <v>0</v>
      </c>
      <c r="P2431" s="66">
        <f t="shared" si="526"/>
        <v>0</v>
      </c>
      <c r="Q2431" s="73">
        <v>0</v>
      </c>
      <c r="R2431" s="73">
        <v>0</v>
      </c>
      <c r="S2431" s="73">
        <v>0</v>
      </c>
      <c r="T2431" s="73">
        <v>0</v>
      </c>
      <c r="U2431" s="73">
        <v>0</v>
      </c>
      <c r="V2431" s="73">
        <v>0</v>
      </c>
      <c r="W2431" s="66"/>
      <c r="X2431" s="66"/>
      <c r="Y2431" s="74">
        <v>0</v>
      </c>
      <c r="Z2431" s="66">
        <f t="shared" si="527"/>
        <v>0</v>
      </c>
      <c r="AA2431" s="75">
        <v>0</v>
      </c>
    </row>
    <row r="2432" spans="1:27" ht="78.75" customHeight="1">
      <c r="A2432" s="66" t="s">
        <v>26</v>
      </c>
      <c r="B2432" s="1"/>
      <c r="C2432" s="63" t="s">
        <v>748</v>
      </c>
      <c r="D2432" s="64" t="s">
        <v>149</v>
      </c>
      <c r="E2432" s="52" t="s">
        <v>53</v>
      </c>
      <c r="F2432" s="72">
        <v>0</v>
      </c>
      <c r="G2432" s="66">
        <f t="shared" ref="G2432:Z2432" si="528">SUBTOTAL(9,G2433:G2444)</f>
        <v>17.46</v>
      </c>
      <c r="H2432" s="66">
        <f t="shared" si="528"/>
        <v>0</v>
      </c>
      <c r="I2432" s="66">
        <f t="shared" si="528"/>
        <v>0</v>
      </c>
      <c r="J2432" s="66">
        <f t="shared" si="528"/>
        <v>17.46</v>
      </c>
      <c r="K2432" s="66">
        <f t="shared" si="528"/>
        <v>0</v>
      </c>
      <c r="L2432" s="66">
        <f t="shared" si="528"/>
        <v>7.8000000000000007</v>
      </c>
      <c r="M2432" s="66">
        <f t="shared" si="528"/>
        <v>0</v>
      </c>
      <c r="N2432" s="66">
        <f t="shared" si="528"/>
        <v>0</v>
      </c>
      <c r="O2432" s="66">
        <f t="shared" si="528"/>
        <v>6.8310000000000004</v>
      </c>
      <c r="P2432" s="66">
        <f t="shared" si="528"/>
        <v>0.96900000000000031</v>
      </c>
      <c r="Q2432" s="66">
        <f t="shared" si="528"/>
        <v>13.75</v>
      </c>
      <c r="R2432" s="66">
        <f t="shared" si="528"/>
        <v>0</v>
      </c>
      <c r="S2432" s="66">
        <f t="shared" si="528"/>
        <v>0</v>
      </c>
      <c r="T2432" s="66">
        <f t="shared" si="528"/>
        <v>13.75</v>
      </c>
      <c r="U2432" s="66">
        <f t="shared" si="528"/>
        <v>0</v>
      </c>
      <c r="V2432" s="66">
        <f t="shared" si="528"/>
        <v>7.8000000000000007</v>
      </c>
      <c r="W2432" s="66">
        <f t="shared" si="528"/>
        <v>0</v>
      </c>
      <c r="X2432" s="66">
        <f t="shared" si="528"/>
        <v>0</v>
      </c>
      <c r="Y2432" s="66">
        <f t="shared" si="528"/>
        <v>6.8310000000000004</v>
      </c>
      <c r="Z2432" s="66">
        <f t="shared" si="528"/>
        <v>0.96900000000000031</v>
      </c>
      <c r="AA2432" s="67">
        <f>SUBTOTAL(9,AA2433:AA2444)</f>
        <v>17.4517752</v>
      </c>
    </row>
    <row r="2433" spans="1:27" ht="157.5" customHeight="1">
      <c r="A2433" s="66" t="s">
        <v>3018</v>
      </c>
      <c r="B2433" s="1" t="s">
        <v>717</v>
      </c>
      <c r="C2433" s="71" t="str">
        <f>IF(A2433&lt;&gt;0,C2432,0)</f>
        <v>8.1.4.2</v>
      </c>
      <c r="D2433" s="72" t="s">
        <v>3019</v>
      </c>
      <c r="E2433" s="72" t="s">
        <v>3002</v>
      </c>
      <c r="F2433" s="72" t="s">
        <v>1419</v>
      </c>
      <c r="G2433" s="73">
        <v>13.75</v>
      </c>
      <c r="H2433" s="73">
        <v>0</v>
      </c>
      <c r="I2433" s="73">
        <v>0</v>
      </c>
      <c r="J2433" s="73">
        <v>13.75</v>
      </c>
      <c r="K2433" s="73">
        <v>0</v>
      </c>
      <c r="L2433" s="73">
        <v>7.8000000000000007</v>
      </c>
      <c r="M2433" s="66"/>
      <c r="N2433" s="66"/>
      <c r="O2433" s="74">
        <v>6.8310000000000004</v>
      </c>
      <c r="P2433" s="66">
        <f t="shared" ref="P2433:P2476" si="529">L2433-O2433</f>
        <v>0.96900000000000031</v>
      </c>
      <c r="Q2433" s="73">
        <v>13.75</v>
      </c>
      <c r="R2433" s="73">
        <v>0</v>
      </c>
      <c r="S2433" s="73">
        <v>0</v>
      </c>
      <c r="T2433" s="73">
        <v>13.75</v>
      </c>
      <c r="U2433" s="73">
        <v>0</v>
      </c>
      <c r="V2433" s="73">
        <v>7.8000000000000007</v>
      </c>
      <c r="W2433" s="66"/>
      <c r="X2433" s="66"/>
      <c r="Y2433" s="74">
        <v>6.8310000000000004</v>
      </c>
      <c r="Z2433" s="66">
        <f t="shared" ref="Z2433:Z2444" si="530">V2433-Y2433</f>
        <v>0.96900000000000031</v>
      </c>
      <c r="AA2433" s="75">
        <v>13.746</v>
      </c>
    </row>
    <row r="2434" spans="1:27" ht="110.25" customHeight="1">
      <c r="A2434" s="66" t="s">
        <v>3020</v>
      </c>
      <c r="B2434" s="1" t="s">
        <v>718</v>
      </c>
      <c r="C2434" s="71" t="str">
        <f>IF(A2434&lt;&gt;0,C2432,0)</f>
        <v>8.1.4.2</v>
      </c>
      <c r="D2434" s="72" t="s">
        <v>3021</v>
      </c>
      <c r="E2434" s="72" t="s">
        <v>3002</v>
      </c>
      <c r="F2434" s="72" t="s">
        <v>1420</v>
      </c>
      <c r="G2434" s="73">
        <v>3.71</v>
      </c>
      <c r="H2434" s="73">
        <v>0</v>
      </c>
      <c r="I2434" s="73">
        <v>0</v>
      </c>
      <c r="J2434" s="73">
        <v>3.71</v>
      </c>
      <c r="K2434" s="73">
        <v>0</v>
      </c>
      <c r="L2434" s="73">
        <v>0</v>
      </c>
      <c r="M2434" s="66"/>
      <c r="N2434" s="66"/>
      <c r="O2434" s="74">
        <v>0</v>
      </c>
      <c r="P2434" s="66">
        <f t="shared" si="529"/>
        <v>0</v>
      </c>
      <c r="Q2434" s="73">
        <v>0</v>
      </c>
      <c r="R2434" s="73">
        <v>0</v>
      </c>
      <c r="S2434" s="73">
        <v>0</v>
      </c>
      <c r="T2434" s="73">
        <v>0</v>
      </c>
      <c r="U2434" s="73">
        <v>0</v>
      </c>
      <c r="V2434" s="73">
        <v>0</v>
      </c>
      <c r="W2434" s="66"/>
      <c r="X2434" s="66"/>
      <c r="Y2434" s="74">
        <v>0</v>
      </c>
      <c r="Z2434" s="66">
        <f t="shared" si="530"/>
        <v>0</v>
      </c>
      <c r="AA2434" s="75">
        <v>3.7057752000000002</v>
      </c>
    </row>
    <row r="2435" spans="1:27" ht="157.5" hidden="1" customHeight="1">
      <c r="A2435" s="66" t="s">
        <v>26</v>
      </c>
      <c r="B2435" s="1" t="s">
        <v>719</v>
      </c>
      <c r="C2435" s="71" t="str">
        <f>IF(A2435&lt;&gt;0,C2432,0)</f>
        <v>8.1.4.2</v>
      </c>
      <c r="D2435" s="72">
        <v>0</v>
      </c>
      <c r="E2435" s="72">
        <v>0</v>
      </c>
      <c r="F2435" s="72">
        <v>0</v>
      </c>
      <c r="G2435" s="73">
        <v>0</v>
      </c>
      <c r="H2435" s="73">
        <v>0</v>
      </c>
      <c r="I2435" s="73">
        <v>0</v>
      </c>
      <c r="J2435" s="73">
        <v>0</v>
      </c>
      <c r="K2435" s="73">
        <v>0</v>
      </c>
      <c r="L2435" s="73">
        <v>0</v>
      </c>
      <c r="M2435" s="66"/>
      <c r="N2435" s="66"/>
      <c r="O2435" s="74">
        <v>0</v>
      </c>
      <c r="P2435" s="66">
        <f t="shared" si="529"/>
        <v>0</v>
      </c>
      <c r="Q2435" s="73">
        <v>0</v>
      </c>
      <c r="R2435" s="73">
        <v>0</v>
      </c>
      <c r="S2435" s="73">
        <v>0</v>
      </c>
      <c r="T2435" s="73">
        <v>0</v>
      </c>
      <c r="U2435" s="73">
        <v>0</v>
      </c>
      <c r="V2435" s="73">
        <v>0</v>
      </c>
      <c r="W2435" s="66"/>
      <c r="X2435" s="66"/>
      <c r="Y2435" s="74">
        <v>0</v>
      </c>
      <c r="Z2435" s="66">
        <f t="shared" si="530"/>
        <v>0</v>
      </c>
      <c r="AA2435" s="75">
        <v>0</v>
      </c>
    </row>
    <row r="2436" spans="1:27" ht="78.75" hidden="1" customHeight="1">
      <c r="A2436" s="66" t="s">
        <v>26</v>
      </c>
      <c r="B2436" s="1" t="s">
        <v>720</v>
      </c>
      <c r="C2436" s="71" t="str">
        <f>IF(A2436&lt;&gt;0,C2432,0)</f>
        <v>8.1.4.2</v>
      </c>
      <c r="D2436" s="72">
        <v>0</v>
      </c>
      <c r="E2436" s="72">
        <v>0</v>
      </c>
      <c r="F2436" s="72">
        <v>0</v>
      </c>
      <c r="G2436" s="73">
        <v>0</v>
      </c>
      <c r="H2436" s="73">
        <v>0</v>
      </c>
      <c r="I2436" s="73">
        <v>0</v>
      </c>
      <c r="J2436" s="73">
        <v>0</v>
      </c>
      <c r="K2436" s="73">
        <v>0</v>
      </c>
      <c r="L2436" s="73">
        <v>0</v>
      </c>
      <c r="M2436" s="66"/>
      <c r="N2436" s="66"/>
      <c r="O2436" s="74">
        <v>0</v>
      </c>
      <c r="P2436" s="66">
        <f t="shared" si="529"/>
        <v>0</v>
      </c>
      <c r="Q2436" s="73">
        <v>0</v>
      </c>
      <c r="R2436" s="73">
        <v>0</v>
      </c>
      <c r="S2436" s="73">
        <v>0</v>
      </c>
      <c r="T2436" s="73">
        <v>0</v>
      </c>
      <c r="U2436" s="73">
        <v>0</v>
      </c>
      <c r="V2436" s="73">
        <v>0</v>
      </c>
      <c r="W2436" s="66"/>
      <c r="X2436" s="66"/>
      <c r="Y2436" s="74">
        <v>0</v>
      </c>
      <c r="Z2436" s="66">
        <f t="shared" si="530"/>
        <v>0</v>
      </c>
      <c r="AA2436" s="75">
        <v>0</v>
      </c>
    </row>
    <row r="2437" spans="1:27" ht="15.75" hidden="1">
      <c r="A2437" s="66" t="s">
        <v>26</v>
      </c>
      <c r="B2437" s="1" t="s">
        <v>721</v>
      </c>
      <c r="C2437" s="71" t="str">
        <f>IF(A2437&lt;&gt;0,C2432,0)</f>
        <v>8.1.4.2</v>
      </c>
      <c r="D2437" s="72">
        <v>0</v>
      </c>
      <c r="E2437" s="72">
        <v>0</v>
      </c>
      <c r="F2437" s="72">
        <v>0</v>
      </c>
      <c r="G2437" s="73">
        <v>0</v>
      </c>
      <c r="H2437" s="73">
        <v>0</v>
      </c>
      <c r="I2437" s="73">
        <v>0</v>
      </c>
      <c r="J2437" s="73">
        <v>0</v>
      </c>
      <c r="K2437" s="73">
        <v>0</v>
      </c>
      <c r="L2437" s="73">
        <v>0</v>
      </c>
      <c r="M2437" s="66"/>
      <c r="N2437" s="66"/>
      <c r="O2437" s="74">
        <v>0</v>
      </c>
      <c r="P2437" s="66">
        <f t="shared" si="529"/>
        <v>0</v>
      </c>
      <c r="Q2437" s="73">
        <v>0</v>
      </c>
      <c r="R2437" s="73">
        <v>0</v>
      </c>
      <c r="S2437" s="73">
        <v>0</v>
      </c>
      <c r="T2437" s="73">
        <v>0</v>
      </c>
      <c r="U2437" s="73">
        <v>0</v>
      </c>
      <c r="V2437" s="73">
        <v>0</v>
      </c>
      <c r="W2437" s="66"/>
      <c r="X2437" s="66"/>
      <c r="Y2437" s="74">
        <v>0</v>
      </c>
      <c r="Z2437" s="66">
        <f t="shared" si="530"/>
        <v>0</v>
      </c>
      <c r="AA2437" s="75">
        <v>0</v>
      </c>
    </row>
    <row r="2438" spans="1:27" ht="47.25" hidden="1" customHeight="1">
      <c r="A2438" s="66" t="s">
        <v>26</v>
      </c>
      <c r="B2438" s="1" t="s">
        <v>722</v>
      </c>
      <c r="C2438" s="71" t="str">
        <f>IF(A2438&lt;&gt;0,C2432,0)</f>
        <v>8.1.4.2</v>
      </c>
      <c r="D2438" s="72">
        <v>0</v>
      </c>
      <c r="E2438" s="72">
        <v>0</v>
      </c>
      <c r="F2438" s="72">
        <v>0</v>
      </c>
      <c r="G2438" s="73">
        <v>0</v>
      </c>
      <c r="H2438" s="73">
        <v>0</v>
      </c>
      <c r="I2438" s="73">
        <v>0</v>
      </c>
      <c r="J2438" s="73">
        <v>0</v>
      </c>
      <c r="K2438" s="73">
        <v>0</v>
      </c>
      <c r="L2438" s="73">
        <v>0</v>
      </c>
      <c r="M2438" s="66"/>
      <c r="N2438" s="66"/>
      <c r="O2438" s="74">
        <v>0</v>
      </c>
      <c r="P2438" s="66">
        <f t="shared" si="529"/>
        <v>0</v>
      </c>
      <c r="Q2438" s="73">
        <v>0</v>
      </c>
      <c r="R2438" s="73">
        <v>0</v>
      </c>
      <c r="S2438" s="73">
        <v>0</v>
      </c>
      <c r="T2438" s="73">
        <v>0</v>
      </c>
      <c r="U2438" s="73">
        <v>0</v>
      </c>
      <c r="V2438" s="73">
        <v>0</v>
      </c>
      <c r="W2438" s="66"/>
      <c r="X2438" s="66"/>
      <c r="Y2438" s="74">
        <v>0</v>
      </c>
      <c r="Z2438" s="66">
        <f t="shared" si="530"/>
        <v>0</v>
      </c>
      <c r="AA2438" s="75">
        <v>0</v>
      </c>
    </row>
    <row r="2439" spans="1:27" ht="47.25" hidden="1" customHeight="1">
      <c r="A2439" s="66" t="s">
        <v>26</v>
      </c>
      <c r="B2439" s="1" t="s">
        <v>723</v>
      </c>
      <c r="C2439" s="71" t="str">
        <f>IF(A2439&lt;&gt;0,C2432,0)</f>
        <v>8.1.4.2</v>
      </c>
      <c r="D2439" s="72">
        <v>0</v>
      </c>
      <c r="E2439" s="72">
        <v>0</v>
      </c>
      <c r="F2439" s="72">
        <v>0</v>
      </c>
      <c r="G2439" s="73">
        <v>0</v>
      </c>
      <c r="H2439" s="73">
        <v>0</v>
      </c>
      <c r="I2439" s="73">
        <v>0</v>
      </c>
      <c r="J2439" s="73">
        <v>0</v>
      </c>
      <c r="K2439" s="73">
        <v>0</v>
      </c>
      <c r="L2439" s="73">
        <v>0</v>
      </c>
      <c r="M2439" s="66"/>
      <c r="N2439" s="66"/>
      <c r="O2439" s="74">
        <v>0</v>
      </c>
      <c r="P2439" s="66">
        <f t="shared" si="529"/>
        <v>0</v>
      </c>
      <c r="Q2439" s="73">
        <v>0</v>
      </c>
      <c r="R2439" s="73">
        <v>0</v>
      </c>
      <c r="S2439" s="73">
        <v>0</v>
      </c>
      <c r="T2439" s="73">
        <v>0</v>
      </c>
      <c r="U2439" s="73">
        <v>0</v>
      </c>
      <c r="V2439" s="73">
        <v>0</v>
      </c>
      <c r="W2439" s="66"/>
      <c r="X2439" s="66"/>
      <c r="Y2439" s="74">
        <v>0</v>
      </c>
      <c r="Z2439" s="66">
        <f t="shared" si="530"/>
        <v>0</v>
      </c>
      <c r="AA2439" s="75">
        <v>0</v>
      </c>
    </row>
    <row r="2440" spans="1:27" ht="157.5" hidden="1" customHeight="1">
      <c r="A2440" s="66" t="s">
        <v>26</v>
      </c>
      <c r="B2440" s="1" t="s">
        <v>724</v>
      </c>
      <c r="C2440" s="71" t="str">
        <f>IF(A2440&lt;&gt;0,C2432,0)</f>
        <v>8.1.4.2</v>
      </c>
      <c r="D2440" s="72">
        <v>0</v>
      </c>
      <c r="E2440" s="72">
        <v>0</v>
      </c>
      <c r="F2440" s="72">
        <v>0</v>
      </c>
      <c r="G2440" s="73">
        <v>0</v>
      </c>
      <c r="H2440" s="73">
        <v>0</v>
      </c>
      <c r="I2440" s="73">
        <v>0</v>
      </c>
      <c r="J2440" s="73">
        <v>0</v>
      </c>
      <c r="K2440" s="73">
        <v>0</v>
      </c>
      <c r="L2440" s="73">
        <v>0</v>
      </c>
      <c r="M2440" s="66"/>
      <c r="N2440" s="66"/>
      <c r="O2440" s="74">
        <v>0</v>
      </c>
      <c r="P2440" s="66">
        <f t="shared" si="529"/>
        <v>0</v>
      </c>
      <c r="Q2440" s="73">
        <v>0</v>
      </c>
      <c r="R2440" s="73">
        <v>0</v>
      </c>
      <c r="S2440" s="73">
        <v>0</v>
      </c>
      <c r="T2440" s="73">
        <v>0</v>
      </c>
      <c r="U2440" s="73">
        <v>0</v>
      </c>
      <c r="V2440" s="73">
        <v>0</v>
      </c>
      <c r="W2440" s="66"/>
      <c r="X2440" s="66"/>
      <c r="Y2440" s="74">
        <v>0</v>
      </c>
      <c r="Z2440" s="66">
        <f t="shared" si="530"/>
        <v>0</v>
      </c>
      <c r="AA2440" s="75">
        <v>0</v>
      </c>
    </row>
    <row r="2441" spans="1:27" ht="63" hidden="1" customHeight="1">
      <c r="A2441" s="66" t="s">
        <v>26</v>
      </c>
      <c r="B2441" s="1" t="s">
        <v>725</v>
      </c>
      <c r="C2441" s="71" t="str">
        <f>IF(A2441&lt;&gt;0,C2432,0)</f>
        <v>8.1.4.2</v>
      </c>
      <c r="D2441" s="72">
        <v>0</v>
      </c>
      <c r="E2441" s="72">
        <v>0</v>
      </c>
      <c r="F2441" s="72">
        <v>0</v>
      </c>
      <c r="G2441" s="73">
        <v>0</v>
      </c>
      <c r="H2441" s="73">
        <v>0</v>
      </c>
      <c r="I2441" s="73">
        <v>0</v>
      </c>
      <c r="J2441" s="73">
        <v>0</v>
      </c>
      <c r="K2441" s="73">
        <v>0</v>
      </c>
      <c r="L2441" s="73">
        <v>0</v>
      </c>
      <c r="M2441" s="66"/>
      <c r="N2441" s="66"/>
      <c r="O2441" s="74">
        <v>0</v>
      </c>
      <c r="P2441" s="66">
        <f t="shared" si="529"/>
        <v>0</v>
      </c>
      <c r="Q2441" s="73">
        <v>0</v>
      </c>
      <c r="R2441" s="73">
        <v>0</v>
      </c>
      <c r="S2441" s="73">
        <v>0</v>
      </c>
      <c r="T2441" s="73">
        <v>0</v>
      </c>
      <c r="U2441" s="73">
        <v>0</v>
      </c>
      <c r="V2441" s="73">
        <v>0</v>
      </c>
      <c r="W2441" s="66"/>
      <c r="X2441" s="66"/>
      <c r="Y2441" s="74">
        <v>0</v>
      </c>
      <c r="Z2441" s="66">
        <f t="shared" si="530"/>
        <v>0</v>
      </c>
      <c r="AA2441" s="75">
        <v>0</v>
      </c>
    </row>
    <row r="2442" spans="1:27" ht="63" hidden="1" customHeight="1">
      <c r="A2442" s="66" t="s">
        <v>26</v>
      </c>
      <c r="B2442" s="1" t="s">
        <v>727</v>
      </c>
      <c r="C2442" s="71" t="str">
        <f>IF(A2442&lt;&gt;0,C2432,0)</f>
        <v>8.1.4.2</v>
      </c>
      <c r="D2442" s="72">
        <v>0</v>
      </c>
      <c r="E2442" s="72">
        <v>0</v>
      </c>
      <c r="F2442" s="72">
        <v>0</v>
      </c>
      <c r="G2442" s="73">
        <v>0</v>
      </c>
      <c r="H2442" s="73">
        <v>0</v>
      </c>
      <c r="I2442" s="73">
        <v>0</v>
      </c>
      <c r="J2442" s="73">
        <v>0</v>
      </c>
      <c r="K2442" s="73">
        <v>0</v>
      </c>
      <c r="L2442" s="73">
        <v>0</v>
      </c>
      <c r="M2442" s="66"/>
      <c r="N2442" s="66"/>
      <c r="O2442" s="74">
        <v>0</v>
      </c>
      <c r="P2442" s="66">
        <f t="shared" si="529"/>
        <v>0</v>
      </c>
      <c r="Q2442" s="73">
        <v>0</v>
      </c>
      <c r="R2442" s="73">
        <v>0</v>
      </c>
      <c r="S2442" s="73">
        <v>0</v>
      </c>
      <c r="T2442" s="73">
        <v>0</v>
      </c>
      <c r="U2442" s="73">
        <v>0</v>
      </c>
      <c r="V2442" s="73">
        <v>0</v>
      </c>
      <c r="W2442" s="66"/>
      <c r="X2442" s="66"/>
      <c r="Y2442" s="74">
        <v>0</v>
      </c>
      <c r="Z2442" s="66">
        <f t="shared" si="530"/>
        <v>0</v>
      </c>
      <c r="AA2442" s="75">
        <v>0</v>
      </c>
    </row>
    <row r="2443" spans="1:27" ht="110.25" hidden="1" customHeight="1">
      <c r="A2443" s="66" t="s">
        <v>26</v>
      </c>
      <c r="B2443" s="1" t="s">
        <v>729</v>
      </c>
      <c r="C2443" s="71" t="str">
        <f>IF(A2443&lt;&gt;0,C2432,0)</f>
        <v>8.1.4.2</v>
      </c>
      <c r="D2443" s="72">
        <v>0</v>
      </c>
      <c r="E2443" s="72">
        <v>0</v>
      </c>
      <c r="F2443" s="72">
        <v>0</v>
      </c>
      <c r="G2443" s="73">
        <v>0</v>
      </c>
      <c r="H2443" s="73">
        <v>0</v>
      </c>
      <c r="I2443" s="73">
        <v>0</v>
      </c>
      <c r="J2443" s="73">
        <v>0</v>
      </c>
      <c r="K2443" s="73">
        <v>0</v>
      </c>
      <c r="L2443" s="73">
        <v>0</v>
      </c>
      <c r="M2443" s="66"/>
      <c r="N2443" s="66"/>
      <c r="O2443" s="74">
        <v>0</v>
      </c>
      <c r="P2443" s="66">
        <f t="shared" si="529"/>
        <v>0</v>
      </c>
      <c r="Q2443" s="73">
        <v>0</v>
      </c>
      <c r="R2443" s="73">
        <v>0</v>
      </c>
      <c r="S2443" s="73">
        <v>0</v>
      </c>
      <c r="T2443" s="73">
        <v>0</v>
      </c>
      <c r="U2443" s="73">
        <v>0</v>
      </c>
      <c r="V2443" s="73">
        <v>0</v>
      </c>
      <c r="W2443" s="66"/>
      <c r="X2443" s="66"/>
      <c r="Y2443" s="74">
        <v>0</v>
      </c>
      <c r="Z2443" s="66">
        <f t="shared" si="530"/>
        <v>0</v>
      </c>
      <c r="AA2443" s="75">
        <v>0</v>
      </c>
    </row>
    <row r="2444" spans="1:27" ht="15.75" hidden="1">
      <c r="A2444" s="66" t="s">
        <v>26</v>
      </c>
      <c r="B2444" s="1" t="s">
        <v>730</v>
      </c>
      <c r="C2444" s="71" t="str">
        <f>IF(A2444&lt;&gt;0,C2432,0)</f>
        <v>8.1.4.2</v>
      </c>
      <c r="D2444" s="72">
        <v>0</v>
      </c>
      <c r="E2444" s="72">
        <v>0</v>
      </c>
      <c r="F2444" s="72">
        <v>0</v>
      </c>
      <c r="G2444" s="73">
        <v>0</v>
      </c>
      <c r="H2444" s="73">
        <v>0</v>
      </c>
      <c r="I2444" s="73">
        <v>0</v>
      </c>
      <c r="J2444" s="73">
        <v>0</v>
      </c>
      <c r="K2444" s="73">
        <v>0</v>
      </c>
      <c r="L2444" s="73">
        <v>0</v>
      </c>
      <c r="M2444" s="66"/>
      <c r="N2444" s="66"/>
      <c r="O2444" s="74">
        <v>0</v>
      </c>
      <c r="P2444" s="66">
        <f t="shared" si="529"/>
        <v>0</v>
      </c>
      <c r="Q2444" s="73">
        <v>0</v>
      </c>
      <c r="R2444" s="73">
        <v>0</v>
      </c>
      <c r="S2444" s="73">
        <v>0</v>
      </c>
      <c r="T2444" s="73">
        <v>0</v>
      </c>
      <c r="U2444" s="73">
        <v>0</v>
      </c>
      <c r="V2444" s="73">
        <v>0</v>
      </c>
      <c r="W2444" s="66"/>
      <c r="X2444" s="66"/>
      <c r="Y2444" s="74">
        <v>0</v>
      </c>
      <c r="Z2444" s="66">
        <f t="shared" si="530"/>
        <v>0</v>
      </c>
      <c r="AA2444" s="75">
        <v>0</v>
      </c>
    </row>
    <row r="2445" spans="1:27" ht="31.5">
      <c r="A2445" s="66" t="s">
        <v>26</v>
      </c>
      <c r="B2445" s="1"/>
      <c r="C2445" s="63" t="s">
        <v>749</v>
      </c>
      <c r="D2445" s="64" t="s">
        <v>151</v>
      </c>
      <c r="E2445" s="52" t="s">
        <v>31</v>
      </c>
      <c r="F2445" s="72">
        <v>0</v>
      </c>
      <c r="G2445" s="66">
        <f t="shared" ref="G2445:Z2445" si="531">G2446+G2488+G2533+G2582</f>
        <v>156.38999999999999</v>
      </c>
      <c r="H2445" s="66">
        <f t="shared" si="531"/>
        <v>0</v>
      </c>
      <c r="I2445" s="66">
        <f t="shared" si="531"/>
        <v>0</v>
      </c>
      <c r="J2445" s="66">
        <f t="shared" si="531"/>
        <v>156.38999999999999</v>
      </c>
      <c r="K2445" s="66">
        <f t="shared" si="531"/>
        <v>0</v>
      </c>
      <c r="L2445" s="66">
        <f t="shared" si="531"/>
        <v>37.560000000000009</v>
      </c>
      <c r="M2445" s="66">
        <f t="shared" si="531"/>
        <v>0</v>
      </c>
      <c r="N2445" s="66">
        <f t="shared" si="531"/>
        <v>0</v>
      </c>
      <c r="O2445" s="66">
        <f t="shared" si="531"/>
        <v>32.793999999999997</v>
      </c>
      <c r="P2445" s="66">
        <f t="shared" si="531"/>
        <v>4.7660000000000018</v>
      </c>
      <c r="Q2445" s="66">
        <f t="shared" si="531"/>
        <v>3.99</v>
      </c>
      <c r="R2445" s="66">
        <f t="shared" si="531"/>
        <v>0</v>
      </c>
      <c r="S2445" s="66">
        <f t="shared" si="531"/>
        <v>0</v>
      </c>
      <c r="T2445" s="66">
        <f t="shared" si="531"/>
        <v>3.99</v>
      </c>
      <c r="U2445" s="66">
        <f t="shared" si="531"/>
        <v>0</v>
      </c>
      <c r="V2445" s="66">
        <f t="shared" si="531"/>
        <v>37.560000000000009</v>
      </c>
      <c r="W2445" s="66">
        <f t="shared" si="531"/>
        <v>0</v>
      </c>
      <c r="X2445" s="66">
        <f t="shared" si="531"/>
        <v>0</v>
      </c>
      <c r="Y2445" s="66">
        <f t="shared" si="531"/>
        <v>32.793999999999997</v>
      </c>
      <c r="Z2445" s="66">
        <f t="shared" si="531"/>
        <v>4.7660000000000018</v>
      </c>
      <c r="AA2445" s="67">
        <f>AA2446+AA2488+AA2533+AA2582</f>
        <v>156.39027440000001</v>
      </c>
    </row>
    <row r="2446" spans="1:27" ht="63">
      <c r="A2446" s="66" t="s">
        <v>26</v>
      </c>
      <c r="B2446" s="1"/>
      <c r="C2446" s="78" t="s">
        <v>750</v>
      </c>
      <c r="D2446" s="64" t="s">
        <v>153</v>
      </c>
      <c r="E2446" s="52" t="s">
        <v>50</v>
      </c>
      <c r="F2446" s="72">
        <v>0</v>
      </c>
      <c r="G2446" s="66">
        <f t="shared" ref="G2446:Z2446" si="532">G2447+G2477</f>
        <v>45.569999999999979</v>
      </c>
      <c r="H2446" s="66">
        <f t="shared" si="532"/>
        <v>0</v>
      </c>
      <c r="I2446" s="66">
        <f t="shared" si="532"/>
        <v>0</v>
      </c>
      <c r="J2446" s="66">
        <f t="shared" si="532"/>
        <v>45.569999999999979</v>
      </c>
      <c r="K2446" s="66">
        <f t="shared" si="532"/>
        <v>0</v>
      </c>
      <c r="L2446" s="66">
        <f t="shared" si="532"/>
        <v>29.874000000000002</v>
      </c>
      <c r="M2446" s="66">
        <f t="shared" si="532"/>
        <v>0</v>
      </c>
      <c r="N2446" s="66">
        <f t="shared" si="532"/>
        <v>0</v>
      </c>
      <c r="O2446" s="66">
        <f t="shared" si="532"/>
        <v>25.616</v>
      </c>
      <c r="P2446" s="66">
        <f t="shared" si="532"/>
        <v>4.2580000000000018</v>
      </c>
      <c r="Q2446" s="66">
        <f t="shared" si="532"/>
        <v>0</v>
      </c>
      <c r="R2446" s="66">
        <f t="shared" si="532"/>
        <v>0</v>
      </c>
      <c r="S2446" s="66">
        <f t="shared" si="532"/>
        <v>0</v>
      </c>
      <c r="T2446" s="66">
        <f t="shared" si="532"/>
        <v>0</v>
      </c>
      <c r="U2446" s="66">
        <f t="shared" si="532"/>
        <v>0</v>
      </c>
      <c r="V2446" s="66">
        <f t="shared" si="532"/>
        <v>29.874000000000002</v>
      </c>
      <c r="W2446" s="66">
        <f t="shared" si="532"/>
        <v>0</v>
      </c>
      <c r="X2446" s="66">
        <f t="shared" si="532"/>
        <v>0</v>
      </c>
      <c r="Y2446" s="66">
        <f t="shared" si="532"/>
        <v>25.616</v>
      </c>
      <c r="Z2446" s="66">
        <f t="shared" si="532"/>
        <v>4.2580000000000018</v>
      </c>
      <c r="AA2446" s="67">
        <f>AA2447+AA2477</f>
        <v>45.574000000000019</v>
      </c>
    </row>
    <row r="2447" spans="1:27" ht="31.5">
      <c r="A2447" s="66" t="s">
        <v>26</v>
      </c>
      <c r="B2447" s="1"/>
      <c r="C2447" s="63" t="s">
        <v>751</v>
      </c>
      <c r="D2447" s="64" t="s">
        <v>155</v>
      </c>
      <c r="E2447" s="52" t="s">
        <v>53</v>
      </c>
      <c r="F2447" s="72">
        <v>0</v>
      </c>
      <c r="G2447" s="66">
        <f t="shared" ref="G2447:Z2447" si="533">SUBTOTAL(9,G2448:G2475)</f>
        <v>45.569999999999979</v>
      </c>
      <c r="H2447" s="66">
        <f t="shared" si="533"/>
        <v>0</v>
      </c>
      <c r="I2447" s="66">
        <f t="shared" si="533"/>
        <v>0</v>
      </c>
      <c r="J2447" s="66">
        <f t="shared" si="533"/>
        <v>45.569999999999979</v>
      </c>
      <c r="K2447" s="66">
        <f t="shared" si="533"/>
        <v>0</v>
      </c>
      <c r="L2447" s="66">
        <f t="shared" si="533"/>
        <v>29.874000000000002</v>
      </c>
      <c r="M2447" s="66">
        <f t="shared" si="533"/>
        <v>0</v>
      </c>
      <c r="N2447" s="66">
        <f t="shared" si="533"/>
        <v>0</v>
      </c>
      <c r="O2447" s="66">
        <f t="shared" si="533"/>
        <v>25.616</v>
      </c>
      <c r="P2447" s="66">
        <f t="shared" si="533"/>
        <v>4.2580000000000018</v>
      </c>
      <c r="Q2447" s="66">
        <f t="shared" si="533"/>
        <v>0</v>
      </c>
      <c r="R2447" s="66">
        <f t="shared" si="533"/>
        <v>0</v>
      </c>
      <c r="S2447" s="66">
        <f t="shared" si="533"/>
        <v>0</v>
      </c>
      <c r="T2447" s="66">
        <f t="shared" si="533"/>
        <v>0</v>
      </c>
      <c r="U2447" s="66">
        <f t="shared" si="533"/>
        <v>0</v>
      </c>
      <c r="V2447" s="66">
        <f t="shared" si="533"/>
        <v>29.874000000000002</v>
      </c>
      <c r="W2447" s="66">
        <f t="shared" si="533"/>
        <v>0</v>
      </c>
      <c r="X2447" s="66">
        <f t="shared" si="533"/>
        <v>0</v>
      </c>
      <c r="Y2447" s="66">
        <f t="shared" si="533"/>
        <v>25.616</v>
      </c>
      <c r="Z2447" s="66">
        <f t="shared" si="533"/>
        <v>4.2580000000000018</v>
      </c>
      <c r="AA2447" s="67">
        <f>SUBTOTAL(9,AA2448:AA2475)</f>
        <v>45.574000000000019</v>
      </c>
    </row>
    <row r="2448" spans="1:27" ht="31.5">
      <c r="A2448" s="66" t="s">
        <v>3022</v>
      </c>
      <c r="B2448" s="1" t="s">
        <v>717</v>
      </c>
      <c r="C2448" s="71" t="str">
        <f>IF(A2448&lt;&gt;0,C2447,0)</f>
        <v>8.2.1.1</v>
      </c>
      <c r="D2448" s="72" t="s">
        <v>3023</v>
      </c>
      <c r="E2448" s="72" t="s">
        <v>3002</v>
      </c>
      <c r="F2448" s="72" t="s">
        <v>1421</v>
      </c>
      <c r="G2448" s="73">
        <v>2.37</v>
      </c>
      <c r="H2448" s="73">
        <v>0</v>
      </c>
      <c r="I2448" s="73">
        <v>0</v>
      </c>
      <c r="J2448" s="73">
        <v>2.37</v>
      </c>
      <c r="K2448" s="73">
        <v>0</v>
      </c>
      <c r="L2448" s="73">
        <v>0</v>
      </c>
      <c r="M2448" s="66"/>
      <c r="N2448" s="66"/>
      <c r="O2448" s="74">
        <v>0</v>
      </c>
      <c r="P2448" s="66">
        <f t="shared" si="529"/>
        <v>0</v>
      </c>
      <c r="Q2448" s="73">
        <v>0</v>
      </c>
      <c r="R2448" s="73">
        <v>0</v>
      </c>
      <c r="S2448" s="73">
        <v>0</v>
      </c>
      <c r="T2448" s="73">
        <v>0</v>
      </c>
      <c r="U2448" s="73">
        <v>0</v>
      </c>
      <c r="V2448" s="73">
        <v>0</v>
      </c>
      <c r="W2448" s="66"/>
      <c r="X2448" s="66"/>
      <c r="Y2448" s="74">
        <v>0</v>
      </c>
      <c r="Z2448" s="66">
        <f t="shared" ref="Z2448:Z2476" si="534">V2448-Y2448</f>
        <v>0</v>
      </c>
      <c r="AA2448" s="75">
        <v>2.3730000000000002</v>
      </c>
    </row>
    <row r="2449" spans="1:27" ht="47.25">
      <c r="A2449" s="66" t="s">
        <v>3024</v>
      </c>
      <c r="B2449" s="1" t="s">
        <v>718</v>
      </c>
      <c r="C2449" s="71" t="str">
        <f>IF(A2449&lt;&gt;0,C2447,0)</f>
        <v>8.2.1.1</v>
      </c>
      <c r="D2449" s="72" t="s">
        <v>3025</v>
      </c>
      <c r="E2449" s="72" t="s">
        <v>3002</v>
      </c>
      <c r="F2449" s="72" t="s">
        <v>1422</v>
      </c>
      <c r="G2449" s="73">
        <v>1.48</v>
      </c>
      <c r="H2449" s="73">
        <v>0</v>
      </c>
      <c r="I2449" s="73">
        <v>0</v>
      </c>
      <c r="J2449" s="73">
        <v>1.48</v>
      </c>
      <c r="K2449" s="73">
        <v>0</v>
      </c>
      <c r="L2449" s="73">
        <v>0</v>
      </c>
      <c r="M2449" s="66"/>
      <c r="N2449" s="66"/>
      <c r="O2449" s="74">
        <v>0</v>
      </c>
      <c r="P2449" s="66">
        <f t="shared" si="529"/>
        <v>0</v>
      </c>
      <c r="Q2449" s="73">
        <v>0</v>
      </c>
      <c r="R2449" s="73">
        <v>0</v>
      </c>
      <c r="S2449" s="73">
        <v>0</v>
      </c>
      <c r="T2449" s="73">
        <v>0</v>
      </c>
      <c r="U2449" s="73">
        <v>0</v>
      </c>
      <c r="V2449" s="73">
        <v>0</v>
      </c>
      <c r="W2449" s="66"/>
      <c r="X2449" s="66"/>
      <c r="Y2449" s="74">
        <v>0</v>
      </c>
      <c r="Z2449" s="66">
        <f t="shared" si="534"/>
        <v>0</v>
      </c>
      <c r="AA2449" s="75">
        <v>1.4830000000000001</v>
      </c>
    </row>
    <row r="2450" spans="1:27" ht="63">
      <c r="A2450" s="66" t="s">
        <v>3026</v>
      </c>
      <c r="B2450" s="1" t="s">
        <v>719</v>
      </c>
      <c r="C2450" s="71" t="str">
        <f>IF(A2450&lt;&gt;0,C2447,0)</f>
        <v>8.2.1.1</v>
      </c>
      <c r="D2450" s="72" t="s">
        <v>3027</v>
      </c>
      <c r="E2450" s="72" t="s">
        <v>3002</v>
      </c>
      <c r="F2450" s="72" t="s">
        <v>1423</v>
      </c>
      <c r="G2450" s="73">
        <v>2.12</v>
      </c>
      <c r="H2450" s="73">
        <v>0</v>
      </c>
      <c r="I2450" s="73">
        <v>0</v>
      </c>
      <c r="J2450" s="73">
        <v>2.12</v>
      </c>
      <c r="K2450" s="73">
        <v>0</v>
      </c>
      <c r="L2450" s="73">
        <v>1.2390000000000001</v>
      </c>
      <c r="M2450" s="66"/>
      <c r="N2450" s="66"/>
      <c r="O2450" s="74">
        <v>1.0840000000000001</v>
      </c>
      <c r="P2450" s="66">
        <f t="shared" si="529"/>
        <v>0.15500000000000003</v>
      </c>
      <c r="Q2450" s="73">
        <v>0</v>
      </c>
      <c r="R2450" s="73">
        <v>0</v>
      </c>
      <c r="S2450" s="73">
        <v>0</v>
      </c>
      <c r="T2450" s="73">
        <v>0</v>
      </c>
      <c r="U2450" s="73">
        <v>0</v>
      </c>
      <c r="V2450" s="73">
        <v>1.2390000000000001</v>
      </c>
      <c r="W2450" s="66"/>
      <c r="X2450" s="66"/>
      <c r="Y2450" s="74">
        <v>1.0840000000000001</v>
      </c>
      <c r="Z2450" s="66">
        <f t="shared" si="534"/>
        <v>0.15500000000000003</v>
      </c>
      <c r="AA2450" s="75">
        <v>2.1179999999999999</v>
      </c>
    </row>
    <row r="2451" spans="1:27" ht="63">
      <c r="A2451" s="66" t="s">
        <v>3028</v>
      </c>
      <c r="B2451" s="1" t="s">
        <v>720</v>
      </c>
      <c r="C2451" s="71" t="str">
        <f>IF(A2451&lt;&gt;0,C2447,0)</f>
        <v>8.2.1.1</v>
      </c>
      <c r="D2451" s="72" t="s">
        <v>3029</v>
      </c>
      <c r="E2451" s="72" t="s">
        <v>3002</v>
      </c>
      <c r="F2451" s="72" t="s">
        <v>1424</v>
      </c>
      <c r="G2451" s="73">
        <v>3.57</v>
      </c>
      <c r="H2451" s="73">
        <v>0</v>
      </c>
      <c r="I2451" s="73">
        <v>0</v>
      </c>
      <c r="J2451" s="73">
        <v>3.57</v>
      </c>
      <c r="K2451" s="73">
        <v>0</v>
      </c>
      <c r="L2451" s="73">
        <v>26.975999999999999</v>
      </c>
      <c r="M2451" s="66"/>
      <c r="N2451" s="66"/>
      <c r="O2451" s="74">
        <v>23.067999999999998</v>
      </c>
      <c r="P2451" s="66">
        <f t="shared" si="529"/>
        <v>3.9080000000000013</v>
      </c>
      <c r="Q2451" s="73">
        <v>0</v>
      </c>
      <c r="R2451" s="73">
        <v>0</v>
      </c>
      <c r="S2451" s="73">
        <v>0</v>
      </c>
      <c r="T2451" s="73">
        <v>0</v>
      </c>
      <c r="U2451" s="73">
        <v>0</v>
      </c>
      <c r="V2451" s="73">
        <v>26.975999999999999</v>
      </c>
      <c r="W2451" s="66"/>
      <c r="X2451" s="66"/>
      <c r="Y2451" s="74">
        <v>23.067999999999998</v>
      </c>
      <c r="Z2451" s="66">
        <f t="shared" si="534"/>
        <v>3.9080000000000013</v>
      </c>
      <c r="AA2451" s="75">
        <v>3.57</v>
      </c>
    </row>
    <row r="2452" spans="1:27" ht="63">
      <c r="A2452" s="66" t="s">
        <v>3030</v>
      </c>
      <c r="B2452" s="1" t="s">
        <v>721</v>
      </c>
      <c r="C2452" s="71" t="str">
        <f>IF(A2452&lt;&gt;0,C2447,0)</f>
        <v>8.2.1.1</v>
      </c>
      <c r="D2452" s="72" t="s">
        <v>3031</v>
      </c>
      <c r="E2452" s="72" t="s">
        <v>3002</v>
      </c>
      <c r="F2452" s="72" t="s">
        <v>1425</v>
      </c>
      <c r="G2452" s="73">
        <v>7.38</v>
      </c>
      <c r="H2452" s="73">
        <v>0</v>
      </c>
      <c r="I2452" s="73">
        <v>0</v>
      </c>
      <c r="J2452" s="73">
        <v>7.38</v>
      </c>
      <c r="K2452" s="73">
        <v>0</v>
      </c>
      <c r="L2452" s="73">
        <v>0</v>
      </c>
      <c r="M2452" s="66"/>
      <c r="N2452" s="66"/>
      <c r="O2452" s="74">
        <v>0</v>
      </c>
      <c r="P2452" s="66">
        <f t="shared" si="529"/>
        <v>0</v>
      </c>
      <c r="Q2452" s="73">
        <v>0</v>
      </c>
      <c r="R2452" s="73">
        <v>0</v>
      </c>
      <c r="S2452" s="73">
        <v>0</v>
      </c>
      <c r="T2452" s="73">
        <v>0</v>
      </c>
      <c r="U2452" s="73">
        <v>0</v>
      </c>
      <c r="V2452" s="73">
        <v>0</v>
      </c>
      <c r="W2452" s="66"/>
      <c r="X2452" s="66"/>
      <c r="Y2452" s="74">
        <v>0</v>
      </c>
      <c r="Z2452" s="66">
        <f t="shared" si="534"/>
        <v>0</v>
      </c>
      <c r="AA2452" s="75">
        <v>7.3810000000000002</v>
      </c>
    </row>
    <row r="2453" spans="1:27" ht="47.25">
      <c r="A2453" s="66" t="s">
        <v>3032</v>
      </c>
      <c r="B2453" s="1" t="s">
        <v>722</v>
      </c>
      <c r="C2453" s="71" t="str">
        <f>IF(A2453&lt;&gt;0,C2447,0)</f>
        <v>8.2.1.1</v>
      </c>
      <c r="D2453" s="72" t="s">
        <v>3033</v>
      </c>
      <c r="E2453" s="72" t="s">
        <v>3002</v>
      </c>
      <c r="F2453" s="72" t="s">
        <v>1426</v>
      </c>
      <c r="G2453" s="73">
        <v>2.12</v>
      </c>
      <c r="H2453" s="73">
        <v>0</v>
      </c>
      <c r="I2453" s="73">
        <v>0</v>
      </c>
      <c r="J2453" s="73">
        <v>2.12</v>
      </c>
      <c r="K2453" s="73">
        <v>0</v>
      </c>
      <c r="L2453" s="73">
        <v>0</v>
      </c>
      <c r="M2453" s="66"/>
      <c r="N2453" s="66"/>
      <c r="O2453" s="74">
        <v>0</v>
      </c>
      <c r="P2453" s="66">
        <f t="shared" si="529"/>
        <v>0</v>
      </c>
      <c r="Q2453" s="73">
        <v>0</v>
      </c>
      <c r="R2453" s="73">
        <v>0</v>
      </c>
      <c r="S2453" s="73">
        <v>0</v>
      </c>
      <c r="T2453" s="73">
        <v>0</v>
      </c>
      <c r="U2453" s="73">
        <v>0</v>
      </c>
      <c r="V2453" s="73">
        <v>0</v>
      </c>
      <c r="W2453" s="66"/>
      <c r="X2453" s="66"/>
      <c r="Y2453" s="74">
        <v>0</v>
      </c>
      <c r="Z2453" s="66">
        <f t="shared" si="534"/>
        <v>0</v>
      </c>
      <c r="AA2453" s="75">
        <v>2.1179999999999999</v>
      </c>
    </row>
    <row r="2454" spans="1:27" ht="47.25">
      <c r="A2454" s="66" t="s">
        <v>3034</v>
      </c>
      <c r="B2454" s="1" t="s">
        <v>723</v>
      </c>
      <c r="C2454" s="71" t="str">
        <f>IF(A2454&lt;&gt;0,C2447,0)</f>
        <v>8.2.1.1</v>
      </c>
      <c r="D2454" s="72" t="s">
        <v>3035</v>
      </c>
      <c r="E2454" s="72" t="s">
        <v>3002</v>
      </c>
      <c r="F2454" s="72" t="s">
        <v>1427</v>
      </c>
      <c r="G2454" s="73">
        <v>11.05</v>
      </c>
      <c r="H2454" s="73">
        <v>0</v>
      </c>
      <c r="I2454" s="73">
        <v>0</v>
      </c>
      <c r="J2454" s="73">
        <v>11.05</v>
      </c>
      <c r="K2454" s="73">
        <v>0</v>
      </c>
      <c r="L2454" s="73">
        <v>0</v>
      </c>
      <c r="M2454" s="66"/>
      <c r="N2454" s="66"/>
      <c r="O2454" s="74">
        <v>0</v>
      </c>
      <c r="P2454" s="66">
        <f t="shared" si="529"/>
        <v>0</v>
      </c>
      <c r="Q2454" s="73">
        <v>0</v>
      </c>
      <c r="R2454" s="73">
        <v>0</v>
      </c>
      <c r="S2454" s="73">
        <v>0</v>
      </c>
      <c r="T2454" s="73">
        <v>0</v>
      </c>
      <c r="U2454" s="73">
        <v>0</v>
      </c>
      <c r="V2454" s="73">
        <v>0</v>
      </c>
      <c r="W2454" s="66"/>
      <c r="X2454" s="66"/>
      <c r="Y2454" s="74">
        <v>0</v>
      </c>
      <c r="Z2454" s="66">
        <f t="shared" si="534"/>
        <v>0</v>
      </c>
      <c r="AA2454" s="75">
        <v>11.047000000000001</v>
      </c>
    </row>
    <row r="2455" spans="1:27" ht="47.25">
      <c r="A2455" s="66" t="s">
        <v>3036</v>
      </c>
      <c r="B2455" s="1" t="s">
        <v>724</v>
      </c>
      <c r="C2455" s="71" t="str">
        <f>IF(A2455&lt;&gt;0,C2447,0)</f>
        <v>8.2.1.1</v>
      </c>
      <c r="D2455" s="72" t="s">
        <v>3037</v>
      </c>
      <c r="E2455" s="72" t="s">
        <v>3002</v>
      </c>
      <c r="F2455" s="72" t="s">
        <v>1428</v>
      </c>
      <c r="G2455" s="73">
        <v>4.8</v>
      </c>
      <c r="H2455" s="73">
        <v>0</v>
      </c>
      <c r="I2455" s="73">
        <v>0</v>
      </c>
      <c r="J2455" s="73">
        <v>4.8</v>
      </c>
      <c r="K2455" s="73">
        <v>0</v>
      </c>
      <c r="L2455" s="73">
        <v>0</v>
      </c>
      <c r="M2455" s="66"/>
      <c r="N2455" s="66"/>
      <c r="O2455" s="74">
        <v>0</v>
      </c>
      <c r="P2455" s="66">
        <f t="shared" si="529"/>
        <v>0</v>
      </c>
      <c r="Q2455" s="73">
        <v>0</v>
      </c>
      <c r="R2455" s="73">
        <v>0</v>
      </c>
      <c r="S2455" s="73">
        <v>0</v>
      </c>
      <c r="T2455" s="73">
        <v>0</v>
      </c>
      <c r="U2455" s="73">
        <v>0</v>
      </c>
      <c r="V2455" s="73">
        <v>0</v>
      </c>
      <c r="W2455" s="66"/>
      <c r="X2455" s="66"/>
      <c r="Y2455" s="74">
        <v>0</v>
      </c>
      <c r="Z2455" s="66">
        <f t="shared" si="534"/>
        <v>0</v>
      </c>
      <c r="AA2455" s="75">
        <v>4.7969999999999997</v>
      </c>
    </row>
    <row r="2456" spans="1:27" ht="47.25">
      <c r="A2456" s="66" t="s">
        <v>3038</v>
      </c>
      <c r="B2456" s="1" t="s">
        <v>725</v>
      </c>
      <c r="C2456" s="71" t="str">
        <f>IF(A2456&lt;&gt;0,C2447,0)</f>
        <v>8.2.1.1</v>
      </c>
      <c r="D2456" s="72" t="s">
        <v>3039</v>
      </c>
      <c r="E2456" s="72" t="s">
        <v>3002</v>
      </c>
      <c r="F2456" s="72" t="s">
        <v>1429</v>
      </c>
      <c r="G2456" s="73">
        <v>3.75</v>
      </c>
      <c r="H2456" s="73">
        <v>0</v>
      </c>
      <c r="I2456" s="73">
        <v>0</v>
      </c>
      <c r="J2456" s="73">
        <v>3.75</v>
      </c>
      <c r="K2456" s="73">
        <v>0</v>
      </c>
      <c r="L2456" s="73">
        <v>0</v>
      </c>
      <c r="M2456" s="66"/>
      <c r="N2456" s="66"/>
      <c r="O2456" s="74">
        <v>0</v>
      </c>
      <c r="P2456" s="66">
        <f t="shared" si="529"/>
        <v>0</v>
      </c>
      <c r="Q2456" s="73">
        <v>0</v>
      </c>
      <c r="R2456" s="73">
        <v>0</v>
      </c>
      <c r="S2456" s="73">
        <v>0</v>
      </c>
      <c r="T2456" s="73">
        <v>0</v>
      </c>
      <c r="U2456" s="73">
        <v>0</v>
      </c>
      <c r="V2456" s="73">
        <v>0</v>
      </c>
      <c r="W2456" s="66"/>
      <c r="X2456" s="66"/>
      <c r="Y2456" s="74">
        <v>0</v>
      </c>
      <c r="Z2456" s="66">
        <f t="shared" si="534"/>
        <v>0</v>
      </c>
      <c r="AA2456" s="75">
        <v>3.7530000000000001</v>
      </c>
    </row>
    <row r="2457" spans="1:27" ht="47.25">
      <c r="A2457" s="66" t="s">
        <v>3040</v>
      </c>
      <c r="B2457" s="1" t="s">
        <v>727</v>
      </c>
      <c r="C2457" s="71" t="str">
        <f>IF(A2457&lt;&gt;0,C2447,0)</f>
        <v>8.2.1.1</v>
      </c>
      <c r="D2457" s="72" t="s">
        <v>3041</v>
      </c>
      <c r="E2457" s="72" t="s">
        <v>3002</v>
      </c>
      <c r="F2457" s="72" t="s">
        <v>1430</v>
      </c>
      <c r="G2457" s="73">
        <v>3.41</v>
      </c>
      <c r="H2457" s="73">
        <v>0</v>
      </c>
      <c r="I2457" s="73">
        <v>0</v>
      </c>
      <c r="J2457" s="73">
        <v>3.41</v>
      </c>
      <c r="K2457" s="73">
        <v>0</v>
      </c>
      <c r="L2457" s="73">
        <v>0</v>
      </c>
      <c r="M2457" s="66"/>
      <c r="N2457" s="66"/>
      <c r="O2457" s="74">
        <v>0</v>
      </c>
      <c r="P2457" s="66">
        <f t="shared" si="529"/>
        <v>0</v>
      </c>
      <c r="Q2457" s="73">
        <v>0</v>
      </c>
      <c r="R2457" s="73">
        <v>0</v>
      </c>
      <c r="S2457" s="73">
        <v>0</v>
      </c>
      <c r="T2457" s="73">
        <v>0</v>
      </c>
      <c r="U2457" s="73">
        <v>0</v>
      </c>
      <c r="V2457" s="73">
        <v>0</v>
      </c>
      <c r="W2457" s="66"/>
      <c r="X2457" s="66"/>
      <c r="Y2457" s="74">
        <v>0</v>
      </c>
      <c r="Z2457" s="66">
        <f t="shared" si="534"/>
        <v>0</v>
      </c>
      <c r="AA2457" s="75">
        <v>3.4060000000000001</v>
      </c>
    </row>
    <row r="2458" spans="1:27" ht="47.25">
      <c r="A2458" s="66" t="s">
        <v>3042</v>
      </c>
      <c r="B2458" s="1" t="s">
        <v>729</v>
      </c>
      <c r="C2458" s="71" t="str">
        <f>IF(A2458&lt;&gt;0,C2447,0)</f>
        <v>8.2.1.1</v>
      </c>
      <c r="D2458" s="72" t="s">
        <v>3043</v>
      </c>
      <c r="E2458" s="72" t="s">
        <v>3002</v>
      </c>
      <c r="F2458" s="72" t="s">
        <v>1431</v>
      </c>
      <c r="G2458" s="73">
        <v>0.44</v>
      </c>
      <c r="H2458" s="73">
        <v>0</v>
      </c>
      <c r="I2458" s="73">
        <v>0</v>
      </c>
      <c r="J2458" s="73">
        <v>0.44</v>
      </c>
      <c r="K2458" s="73">
        <v>0</v>
      </c>
      <c r="L2458" s="73">
        <v>0</v>
      </c>
      <c r="M2458" s="66"/>
      <c r="N2458" s="66"/>
      <c r="O2458" s="74">
        <v>0</v>
      </c>
      <c r="P2458" s="66">
        <f t="shared" si="529"/>
        <v>0</v>
      </c>
      <c r="Q2458" s="73">
        <v>0</v>
      </c>
      <c r="R2458" s="73">
        <v>0</v>
      </c>
      <c r="S2458" s="73">
        <v>0</v>
      </c>
      <c r="T2458" s="73">
        <v>0</v>
      </c>
      <c r="U2458" s="73">
        <v>0</v>
      </c>
      <c r="V2458" s="73">
        <v>0</v>
      </c>
      <c r="W2458" s="66"/>
      <c r="X2458" s="66"/>
      <c r="Y2458" s="74">
        <v>0</v>
      </c>
      <c r="Z2458" s="66">
        <f t="shared" si="534"/>
        <v>0</v>
      </c>
      <c r="AA2458" s="75">
        <v>0.441</v>
      </c>
    </row>
    <row r="2459" spans="1:27" ht="47.25">
      <c r="A2459" s="66" t="s">
        <v>3044</v>
      </c>
      <c r="B2459" s="1" t="s">
        <v>730</v>
      </c>
      <c r="C2459" s="71" t="str">
        <f>IF(A2459&lt;&gt;0,C2447,0)</f>
        <v>8.2.1.1</v>
      </c>
      <c r="D2459" s="72" t="s">
        <v>3045</v>
      </c>
      <c r="E2459" s="72" t="s">
        <v>3002</v>
      </c>
      <c r="F2459" s="72" t="s">
        <v>1432</v>
      </c>
      <c r="G2459" s="73">
        <v>0.44</v>
      </c>
      <c r="H2459" s="73">
        <v>0</v>
      </c>
      <c r="I2459" s="73">
        <v>0</v>
      </c>
      <c r="J2459" s="73">
        <v>0.44</v>
      </c>
      <c r="K2459" s="73">
        <v>0</v>
      </c>
      <c r="L2459" s="73">
        <v>0</v>
      </c>
      <c r="M2459" s="66"/>
      <c r="N2459" s="66"/>
      <c r="O2459" s="74">
        <v>0</v>
      </c>
      <c r="P2459" s="66">
        <f t="shared" si="529"/>
        <v>0</v>
      </c>
      <c r="Q2459" s="73">
        <v>0</v>
      </c>
      <c r="R2459" s="73">
        <v>0</v>
      </c>
      <c r="S2459" s="73">
        <v>0</v>
      </c>
      <c r="T2459" s="73">
        <v>0</v>
      </c>
      <c r="U2459" s="73">
        <v>0</v>
      </c>
      <c r="V2459" s="73">
        <v>0</v>
      </c>
      <c r="W2459" s="66"/>
      <c r="X2459" s="66"/>
      <c r="Y2459" s="74">
        <v>0</v>
      </c>
      <c r="Z2459" s="66">
        <f t="shared" si="534"/>
        <v>0</v>
      </c>
      <c r="AA2459" s="75">
        <v>0.441</v>
      </c>
    </row>
    <row r="2460" spans="1:27" ht="47.25">
      <c r="A2460" s="66" t="s">
        <v>3046</v>
      </c>
      <c r="B2460" s="1" t="s">
        <v>731</v>
      </c>
      <c r="C2460" s="71" t="str">
        <f>IF(A2460&lt;&gt;0,C2447,0)</f>
        <v>8.2.1.1</v>
      </c>
      <c r="D2460" s="72" t="s">
        <v>3047</v>
      </c>
      <c r="E2460" s="72" t="s">
        <v>3002</v>
      </c>
      <c r="F2460" s="72" t="s">
        <v>1433</v>
      </c>
      <c r="G2460" s="73">
        <v>0.44</v>
      </c>
      <c r="H2460" s="73">
        <v>0</v>
      </c>
      <c r="I2460" s="73">
        <v>0</v>
      </c>
      <c r="J2460" s="73">
        <v>0.44</v>
      </c>
      <c r="K2460" s="73">
        <v>0</v>
      </c>
      <c r="L2460" s="73">
        <v>0</v>
      </c>
      <c r="M2460" s="66"/>
      <c r="N2460" s="66"/>
      <c r="O2460" s="74">
        <v>0</v>
      </c>
      <c r="P2460" s="66">
        <f t="shared" si="529"/>
        <v>0</v>
      </c>
      <c r="Q2460" s="73">
        <v>0</v>
      </c>
      <c r="R2460" s="73">
        <v>0</v>
      </c>
      <c r="S2460" s="73">
        <v>0</v>
      </c>
      <c r="T2460" s="73">
        <v>0</v>
      </c>
      <c r="U2460" s="73">
        <v>0</v>
      </c>
      <c r="V2460" s="73">
        <v>0</v>
      </c>
      <c r="W2460" s="66"/>
      <c r="X2460" s="66"/>
      <c r="Y2460" s="74">
        <v>0</v>
      </c>
      <c r="Z2460" s="66">
        <f t="shared" si="534"/>
        <v>0</v>
      </c>
      <c r="AA2460" s="75">
        <v>0.441</v>
      </c>
    </row>
    <row r="2461" spans="1:27" ht="47.25">
      <c r="A2461" s="66" t="s">
        <v>3048</v>
      </c>
      <c r="B2461" s="1" t="s">
        <v>732</v>
      </c>
      <c r="C2461" s="71" t="str">
        <f>IF(A2461&lt;&gt;0,C2447,0)</f>
        <v>8.2.1.1</v>
      </c>
      <c r="D2461" s="72" t="s">
        <v>3049</v>
      </c>
      <c r="E2461" s="72" t="s">
        <v>3002</v>
      </c>
      <c r="F2461" s="72" t="s">
        <v>1434</v>
      </c>
      <c r="G2461" s="73">
        <v>0.44</v>
      </c>
      <c r="H2461" s="73">
        <v>0</v>
      </c>
      <c r="I2461" s="73">
        <v>0</v>
      </c>
      <c r="J2461" s="73">
        <v>0.44</v>
      </c>
      <c r="K2461" s="73">
        <v>0</v>
      </c>
      <c r="L2461" s="73">
        <v>0.10299999999999999</v>
      </c>
      <c r="M2461" s="66"/>
      <c r="N2461" s="66"/>
      <c r="O2461" s="74">
        <v>0.10299999999999999</v>
      </c>
      <c r="P2461" s="66">
        <f t="shared" si="529"/>
        <v>0</v>
      </c>
      <c r="Q2461" s="73">
        <v>0</v>
      </c>
      <c r="R2461" s="73">
        <v>0</v>
      </c>
      <c r="S2461" s="73">
        <v>0</v>
      </c>
      <c r="T2461" s="73">
        <v>0</v>
      </c>
      <c r="U2461" s="73">
        <v>0</v>
      </c>
      <c r="V2461" s="73">
        <v>0.10299999999999999</v>
      </c>
      <c r="W2461" s="66"/>
      <c r="X2461" s="66"/>
      <c r="Y2461" s="74">
        <v>0.10299999999999999</v>
      </c>
      <c r="Z2461" s="66">
        <f t="shared" si="534"/>
        <v>0</v>
      </c>
      <c r="AA2461" s="75">
        <v>0.441</v>
      </c>
    </row>
    <row r="2462" spans="1:27" ht="47.25">
      <c r="A2462" s="66" t="s">
        <v>3050</v>
      </c>
      <c r="B2462" s="1" t="s">
        <v>733</v>
      </c>
      <c r="C2462" s="71" t="str">
        <f>IF(A2462&lt;&gt;0,C2447,0)</f>
        <v>8.2.1.1</v>
      </c>
      <c r="D2462" s="72" t="s">
        <v>3051</v>
      </c>
      <c r="E2462" s="72" t="s">
        <v>3002</v>
      </c>
      <c r="F2462" s="72" t="s">
        <v>1435</v>
      </c>
      <c r="G2462" s="73">
        <v>0.44</v>
      </c>
      <c r="H2462" s="73">
        <v>0</v>
      </c>
      <c r="I2462" s="73">
        <v>0</v>
      </c>
      <c r="J2462" s="73">
        <v>0.44</v>
      </c>
      <c r="K2462" s="73">
        <v>0</v>
      </c>
      <c r="L2462" s="73">
        <v>0.10299999999999999</v>
      </c>
      <c r="M2462" s="66"/>
      <c r="N2462" s="66"/>
      <c r="O2462" s="74">
        <v>0.10299999999999999</v>
      </c>
      <c r="P2462" s="66">
        <f t="shared" si="529"/>
        <v>0</v>
      </c>
      <c r="Q2462" s="73">
        <v>0</v>
      </c>
      <c r="R2462" s="73">
        <v>0</v>
      </c>
      <c r="S2462" s="73">
        <v>0</v>
      </c>
      <c r="T2462" s="73">
        <v>0</v>
      </c>
      <c r="U2462" s="73">
        <v>0</v>
      </c>
      <c r="V2462" s="73">
        <v>0.10299999999999999</v>
      </c>
      <c r="W2462" s="66"/>
      <c r="X2462" s="66"/>
      <c r="Y2462" s="74">
        <v>0.10299999999999999</v>
      </c>
      <c r="Z2462" s="66">
        <f t="shared" si="534"/>
        <v>0</v>
      </c>
      <c r="AA2462" s="75">
        <v>0.441</v>
      </c>
    </row>
    <row r="2463" spans="1:27" ht="47.25">
      <c r="A2463" s="66" t="s">
        <v>3052</v>
      </c>
      <c r="B2463" s="1" t="s">
        <v>734</v>
      </c>
      <c r="C2463" s="71" t="str">
        <f>IF(A2463&lt;&gt;0,C2447,0)</f>
        <v>8.2.1.1</v>
      </c>
      <c r="D2463" s="72" t="s">
        <v>3053</v>
      </c>
      <c r="E2463" s="72" t="s">
        <v>3002</v>
      </c>
      <c r="F2463" s="72" t="s">
        <v>1436</v>
      </c>
      <c r="G2463" s="73">
        <v>0.44</v>
      </c>
      <c r="H2463" s="73">
        <v>0</v>
      </c>
      <c r="I2463" s="73">
        <v>0</v>
      </c>
      <c r="J2463" s="73">
        <v>0.44</v>
      </c>
      <c r="K2463" s="73">
        <v>0</v>
      </c>
      <c r="L2463" s="73">
        <v>0</v>
      </c>
      <c r="M2463" s="66"/>
      <c r="N2463" s="66"/>
      <c r="O2463" s="74">
        <v>0</v>
      </c>
      <c r="P2463" s="66">
        <f t="shared" si="529"/>
        <v>0</v>
      </c>
      <c r="Q2463" s="73">
        <v>0</v>
      </c>
      <c r="R2463" s="73">
        <v>0</v>
      </c>
      <c r="S2463" s="73">
        <v>0</v>
      </c>
      <c r="T2463" s="73">
        <v>0</v>
      </c>
      <c r="U2463" s="73">
        <v>0</v>
      </c>
      <c r="V2463" s="73">
        <v>0</v>
      </c>
      <c r="W2463" s="66"/>
      <c r="X2463" s="66"/>
      <c r="Y2463" s="74">
        <v>0</v>
      </c>
      <c r="Z2463" s="66">
        <f t="shared" si="534"/>
        <v>0</v>
      </c>
      <c r="AA2463" s="75">
        <v>0.441</v>
      </c>
    </row>
    <row r="2464" spans="1:27" ht="63">
      <c r="A2464" s="66" t="s">
        <v>3054</v>
      </c>
      <c r="B2464" s="1" t="s">
        <v>735</v>
      </c>
      <c r="C2464" s="71" t="str">
        <f>IF(A2464&lt;&gt;0,C2447,0)</f>
        <v>8.2.1.1</v>
      </c>
      <c r="D2464" s="72" t="s">
        <v>3055</v>
      </c>
      <c r="E2464" s="72" t="s">
        <v>3002</v>
      </c>
      <c r="F2464" s="72" t="s">
        <v>1437</v>
      </c>
      <c r="G2464" s="73">
        <v>0</v>
      </c>
      <c r="H2464" s="73">
        <v>0</v>
      </c>
      <c r="I2464" s="73">
        <v>0</v>
      </c>
      <c r="J2464" s="73">
        <v>0</v>
      </c>
      <c r="K2464" s="73">
        <v>0</v>
      </c>
      <c r="L2464" s="73">
        <v>1.002</v>
      </c>
      <c r="M2464" s="66"/>
      <c r="N2464" s="66"/>
      <c r="O2464" s="74">
        <v>0.85199999999999998</v>
      </c>
      <c r="P2464" s="66">
        <f t="shared" si="529"/>
        <v>0.15000000000000002</v>
      </c>
      <c r="Q2464" s="73">
        <v>0</v>
      </c>
      <c r="R2464" s="73">
        <v>0</v>
      </c>
      <c r="S2464" s="73">
        <v>0</v>
      </c>
      <c r="T2464" s="73">
        <v>0</v>
      </c>
      <c r="U2464" s="73">
        <v>0</v>
      </c>
      <c r="V2464" s="73">
        <v>1.002</v>
      </c>
      <c r="W2464" s="66"/>
      <c r="X2464" s="66"/>
      <c r="Y2464" s="74">
        <v>0.85199999999999998</v>
      </c>
      <c r="Z2464" s="66">
        <f t="shared" si="534"/>
        <v>0.15000000000000002</v>
      </c>
      <c r="AA2464" s="75">
        <v>0</v>
      </c>
    </row>
    <row r="2465" spans="1:27" ht="47.25">
      <c r="A2465" s="66" t="s">
        <v>3056</v>
      </c>
      <c r="B2465" s="1" t="s">
        <v>736</v>
      </c>
      <c r="C2465" s="71" t="str">
        <f>IF(A2465&lt;&gt;0,C2447,0)</f>
        <v>8.2.1.1</v>
      </c>
      <c r="D2465" s="72" t="s">
        <v>3057</v>
      </c>
      <c r="E2465" s="72" t="s">
        <v>3002</v>
      </c>
      <c r="F2465" s="72" t="s">
        <v>1438</v>
      </c>
      <c r="G2465" s="73">
        <v>0</v>
      </c>
      <c r="H2465" s="73">
        <v>0</v>
      </c>
      <c r="I2465" s="73">
        <v>0</v>
      </c>
      <c r="J2465" s="73">
        <v>0</v>
      </c>
      <c r="K2465" s="73">
        <v>0</v>
      </c>
      <c r="L2465" s="73">
        <v>0.45100000000000001</v>
      </c>
      <c r="M2465" s="66"/>
      <c r="N2465" s="66"/>
      <c r="O2465" s="74">
        <v>0.40600000000000003</v>
      </c>
      <c r="P2465" s="66">
        <f t="shared" si="529"/>
        <v>4.4999999999999984E-2</v>
      </c>
      <c r="Q2465" s="73">
        <v>0</v>
      </c>
      <c r="R2465" s="73">
        <v>0</v>
      </c>
      <c r="S2465" s="73">
        <v>0</v>
      </c>
      <c r="T2465" s="73">
        <v>0</v>
      </c>
      <c r="U2465" s="73">
        <v>0</v>
      </c>
      <c r="V2465" s="73">
        <v>0.45100000000000001</v>
      </c>
      <c r="W2465" s="66"/>
      <c r="X2465" s="66"/>
      <c r="Y2465" s="74">
        <v>0.40600000000000003</v>
      </c>
      <c r="Z2465" s="66">
        <f t="shared" si="534"/>
        <v>4.4999999999999984E-2</v>
      </c>
      <c r="AA2465" s="75">
        <v>0</v>
      </c>
    </row>
    <row r="2466" spans="1:27" ht="31.5">
      <c r="A2466" s="66" t="s">
        <v>3058</v>
      </c>
      <c r="B2466" s="1" t="s">
        <v>737</v>
      </c>
      <c r="C2466" s="71" t="str">
        <f>IF(A2466&lt;&gt;0,C2447,0)</f>
        <v>8.2.1.1</v>
      </c>
      <c r="D2466" s="72" t="s">
        <v>3059</v>
      </c>
      <c r="E2466" s="72" t="s">
        <v>3002</v>
      </c>
      <c r="F2466" s="72" t="s">
        <v>1439</v>
      </c>
      <c r="G2466" s="73">
        <v>0</v>
      </c>
      <c r="H2466" s="73">
        <v>0</v>
      </c>
      <c r="I2466" s="73">
        <v>0</v>
      </c>
      <c r="J2466" s="73">
        <v>0</v>
      </c>
      <c r="K2466" s="73">
        <v>0</v>
      </c>
      <c r="L2466" s="73">
        <v>0</v>
      </c>
      <c r="M2466" s="66"/>
      <c r="N2466" s="66"/>
      <c r="O2466" s="74">
        <v>0</v>
      </c>
      <c r="P2466" s="66">
        <f t="shared" si="529"/>
        <v>0</v>
      </c>
      <c r="Q2466" s="73">
        <v>0</v>
      </c>
      <c r="R2466" s="73">
        <v>0</v>
      </c>
      <c r="S2466" s="73">
        <v>0</v>
      </c>
      <c r="T2466" s="73">
        <v>0</v>
      </c>
      <c r="U2466" s="73">
        <v>0</v>
      </c>
      <c r="V2466" s="73">
        <v>0</v>
      </c>
      <c r="W2466" s="66"/>
      <c r="X2466" s="66"/>
      <c r="Y2466" s="74">
        <v>0</v>
      </c>
      <c r="Z2466" s="66">
        <f t="shared" si="534"/>
        <v>0</v>
      </c>
      <c r="AA2466" s="75">
        <v>0</v>
      </c>
    </row>
    <row r="2467" spans="1:27" ht="47.25">
      <c r="A2467" s="66" t="s">
        <v>3060</v>
      </c>
      <c r="B2467" s="1" t="s">
        <v>738</v>
      </c>
      <c r="C2467" s="71" t="str">
        <f>IF(A2467&lt;&gt;0,C2447,0)</f>
        <v>8.2.1.1</v>
      </c>
      <c r="D2467" s="72" t="s">
        <v>3061</v>
      </c>
      <c r="E2467" s="72" t="s">
        <v>3002</v>
      </c>
      <c r="F2467" s="72" t="s">
        <v>1440</v>
      </c>
      <c r="G2467" s="73">
        <v>0.44</v>
      </c>
      <c r="H2467" s="73">
        <v>0</v>
      </c>
      <c r="I2467" s="73">
        <v>0</v>
      </c>
      <c r="J2467" s="73">
        <v>0.44</v>
      </c>
      <c r="K2467" s="73">
        <v>0</v>
      </c>
      <c r="L2467" s="73">
        <v>0</v>
      </c>
      <c r="M2467" s="66"/>
      <c r="N2467" s="66"/>
      <c r="O2467" s="74">
        <v>0</v>
      </c>
      <c r="P2467" s="66">
        <f t="shared" si="529"/>
        <v>0</v>
      </c>
      <c r="Q2467" s="73">
        <v>0</v>
      </c>
      <c r="R2467" s="73">
        <v>0</v>
      </c>
      <c r="S2467" s="73">
        <v>0</v>
      </c>
      <c r="T2467" s="73">
        <v>0</v>
      </c>
      <c r="U2467" s="73">
        <v>0</v>
      </c>
      <c r="V2467" s="73">
        <v>0</v>
      </c>
      <c r="W2467" s="66"/>
      <c r="X2467" s="66"/>
      <c r="Y2467" s="74">
        <v>0</v>
      </c>
      <c r="Z2467" s="66">
        <f t="shared" si="534"/>
        <v>0</v>
      </c>
      <c r="AA2467" s="75">
        <v>0.441</v>
      </c>
    </row>
    <row r="2468" spans="1:27" ht="47.25">
      <c r="A2468" s="66" t="s">
        <v>3062</v>
      </c>
      <c r="B2468" s="1" t="s">
        <v>739</v>
      </c>
      <c r="C2468" s="71" t="str">
        <f>IF(A2468&lt;&gt;0,C2447,0)</f>
        <v>8.2.1.1</v>
      </c>
      <c r="D2468" s="72" t="s">
        <v>3063</v>
      </c>
      <c r="E2468" s="72" t="s">
        <v>3002</v>
      </c>
      <c r="F2468" s="72" t="s">
        <v>1441</v>
      </c>
      <c r="G2468" s="73">
        <v>0.44</v>
      </c>
      <c r="H2468" s="73">
        <v>0</v>
      </c>
      <c r="I2468" s="73">
        <v>0</v>
      </c>
      <c r="J2468" s="73">
        <v>0.44</v>
      </c>
      <c r="K2468" s="73">
        <v>0</v>
      </c>
      <c r="L2468" s="73">
        <v>0</v>
      </c>
      <c r="M2468" s="66"/>
      <c r="N2468" s="66"/>
      <c r="O2468" s="74">
        <v>0</v>
      </c>
      <c r="P2468" s="66">
        <f t="shared" si="529"/>
        <v>0</v>
      </c>
      <c r="Q2468" s="73">
        <v>0</v>
      </c>
      <c r="R2468" s="73">
        <v>0</v>
      </c>
      <c r="S2468" s="73">
        <v>0</v>
      </c>
      <c r="T2468" s="73">
        <v>0</v>
      </c>
      <c r="U2468" s="73">
        <v>0</v>
      </c>
      <c r="V2468" s="73">
        <v>0</v>
      </c>
      <c r="W2468" s="66"/>
      <c r="X2468" s="66"/>
      <c r="Y2468" s="74">
        <v>0</v>
      </c>
      <c r="Z2468" s="66">
        <f t="shared" si="534"/>
        <v>0</v>
      </c>
      <c r="AA2468" s="75">
        <v>0.441</v>
      </c>
    </row>
    <row r="2469" spans="1:27" ht="31.5">
      <c r="A2469" s="66" t="s">
        <v>3064</v>
      </c>
      <c r="B2469" s="1" t="s">
        <v>740</v>
      </c>
      <c r="C2469" s="71" t="str">
        <f>IF(A2469&lt;&gt;0,C2447,0)</f>
        <v>8.2.1.1</v>
      </c>
      <c r="D2469" s="72" t="s">
        <v>3065</v>
      </c>
      <c r="E2469" s="72" t="s">
        <v>3002</v>
      </c>
      <c r="F2469" s="72" t="s">
        <v>1442</v>
      </c>
      <c r="G2469" s="73">
        <v>0</v>
      </c>
      <c r="H2469" s="73">
        <v>0</v>
      </c>
      <c r="I2469" s="73">
        <v>0</v>
      </c>
      <c r="J2469" s="73">
        <v>0</v>
      </c>
      <c r="K2469" s="73">
        <v>0</v>
      </c>
      <c r="L2469" s="73">
        <v>0</v>
      </c>
      <c r="M2469" s="66"/>
      <c r="N2469" s="66"/>
      <c r="O2469" s="74">
        <v>0</v>
      </c>
      <c r="P2469" s="66">
        <f t="shared" si="529"/>
        <v>0</v>
      </c>
      <c r="Q2469" s="73">
        <v>0</v>
      </c>
      <c r="R2469" s="73">
        <v>0</v>
      </c>
      <c r="S2469" s="73">
        <v>0</v>
      </c>
      <c r="T2469" s="73">
        <v>0</v>
      </c>
      <c r="U2469" s="73">
        <v>0</v>
      </c>
      <c r="V2469" s="73">
        <v>0</v>
      </c>
      <c r="W2469" s="66"/>
      <c r="X2469" s="66"/>
      <c r="Y2469" s="74">
        <v>0</v>
      </c>
      <c r="Z2469" s="66">
        <f t="shared" si="534"/>
        <v>0</v>
      </c>
      <c r="AA2469" s="75">
        <v>0</v>
      </c>
    </row>
    <row r="2470" spans="1:27" ht="15.75" hidden="1">
      <c r="A2470" s="66" t="s">
        <v>26</v>
      </c>
      <c r="B2470" s="1" t="s">
        <v>752</v>
      </c>
      <c r="C2470" s="71" t="str">
        <f>IF(A2470&lt;&gt;0,C2447,0)</f>
        <v>8.2.1.1</v>
      </c>
      <c r="D2470" s="72">
        <v>0</v>
      </c>
      <c r="E2470" s="72">
        <v>0</v>
      </c>
      <c r="F2470" s="72">
        <v>0</v>
      </c>
      <c r="G2470" s="73">
        <v>0</v>
      </c>
      <c r="H2470" s="73">
        <v>0</v>
      </c>
      <c r="I2470" s="73">
        <v>0</v>
      </c>
      <c r="J2470" s="73">
        <v>0</v>
      </c>
      <c r="K2470" s="73">
        <v>0</v>
      </c>
      <c r="L2470" s="73">
        <v>0</v>
      </c>
      <c r="M2470" s="66"/>
      <c r="N2470" s="66"/>
      <c r="O2470" s="74">
        <v>0</v>
      </c>
      <c r="P2470" s="66">
        <f t="shared" si="529"/>
        <v>0</v>
      </c>
      <c r="Q2470" s="73">
        <v>0</v>
      </c>
      <c r="R2470" s="73">
        <v>0</v>
      </c>
      <c r="S2470" s="73">
        <v>0</v>
      </c>
      <c r="T2470" s="73">
        <v>0</v>
      </c>
      <c r="U2470" s="73">
        <v>0</v>
      </c>
      <c r="V2470" s="73">
        <v>0</v>
      </c>
      <c r="W2470" s="66"/>
      <c r="X2470" s="66"/>
      <c r="Y2470" s="74">
        <v>0</v>
      </c>
      <c r="Z2470" s="66">
        <f t="shared" si="534"/>
        <v>0</v>
      </c>
      <c r="AA2470" s="75">
        <v>0</v>
      </c>
    </row>
    <row r="2471" spans="1:27" ht="15.75" hidden="1">
      <c r="A2471" s="66" t="s">
        <v>26</v>
      </c>
      <c r="B2471" s="1" t="s">
        <v>753</v>
      </c>
      <c r="C2471" s="71" t="str">
        <f>IF(A2471&lt;&gt;0,C2447,0)</f>
        <v>8.2.1.1</v>
      </c>
      <c r="D2471" s="72">
        <v>0</v>
      </c>
      <c r="E2471" s="72">
        <v>0</v>
      </c>
      <c r="F2471" s="72">
        <v>0</v>
      </c>
      <c r="G2471" s="73">
        <v>0</v>
      </c>
      <c r="H2471" s="73">
        <v>0</v>
      </c>
      <c r="I2471" s="73">
        <v>0</v>
      </c>
      <c r="J2471" s="73">
        <v>0</v>
      </c>
      <c r="K2471" s="73">
        <v>0</v>
      </c>
      <c r="L2471" s="73">
        <v>0</v>
      </c>
      <c r="M2471" s="66"/>
      <c r="N2471" s="66"/>
      <c r="O2471" s="74">
        <v>0</v>
      </c>
      <c r="P2471" s="66">
        <f t="shared" si="529"/>
        <v>0</v>
      </c>
      <c r="Q2471" s="73">
        <v>0</v>
      </c>
      <c r="R2471" s="73">
        <v>0</v>
      </c>
      <c r="S2471" s="73">
        <v>0</v>
      </c>
      <c r="T2471" s="73">
        <v>0</v>
      </c>
      <c r="U2471" s="73">
        <v>0</v>
      </c>
      <c r="V2471" s="73">
        <v>0</v>
      </c>
      <c r="W2471" s="66"/>
      <c r="X2471" s="66"/>
      <c r="Y2471" s="74">
        <v>0</v>
      </c>
      <c r="Z2471" s="66">
        <f t="shared" si="534"/>
        <v>0</v>
      </c>
      <c r="AA2471" s="75">
        <v>0</v>
      </c>
    </row>
    <row r="2472" spans="1:27" ht="15.75" hidden="1">
      <c r="A2472" s="66" t="s">
        <v>26</v>
      </c>
      <c r="B2472" s="1" t="s">
        <v>754</v>
      </c>
      <c r="C2472" s="71" t="str">
        <f>IF(A2472&lt;&gt;0,C2447,0)</f>
        <v>8.2.1.1</v>
      </c>
      <c r="D2472" s="72">
        <v>0</v>
      </c>
      <c r="E2472" s="72">
        <v>0</v>
      </c>
      <c r="F2472" s="72">
        <v>0</v>
      </c>
      <c r="G2472" s="73">
        <v>0</v>
      </c>
      <c r="H2472" s="73">
        <v>0</v>
      </c>
      <c r="I2472" s="73">
        <v>0</v>
      </c>
      <c r="J2472" s="73">
        <v>0</v>
      </c>
      <c r="K2472" s="73">
        <v>0</v>
      </c>
      <c r="L2472" s="73">
        <v>0</v>
      </c>
      <c r="M2472" s="66"/>
      <c r="N2472" s="66"/>
      <c r="O2472" s="74">
        <v>0</v>
      </c>
      <c r="P2472" s="66">
        <f t="shared" si="529"/>
        <v>0</v>
      </c>
      <c r="Q2472" s="73">
        <v>0</v>
      </c>
      <c r="R2472" s="73">
        <v>0</v>
      </c>
      <c r="S2472" s="73">
        <v>0</v>
      </c>
      <c r="T2472" s="73">
        <v>0</v>
      </c>
      <c r="U2472" s="73">
        <v>0</v>
      </c>
      <c r="V2472" s="73">
        <v>0</v>
      </c>
      <c r="W2472" s="66"/>
      <c r="X2472" s="66"/>
      <c r="Y2472" s="74">
        <v>0</v>
      </c>
      <c r="Z2472" s="66">
        <f t="shared" si="534"/>
        <v>0</v>
      </c>
      <c r="AA2472" s="75">
        <v>0</v>
      </c>
    </row>
    <row r="2473" spans="1:27" ht="15.75" hidden="1">
      <c r="A2473" s="66" t="s">
        <v>26</v>
      </c>
      <c r="B2473" s="1" t="s">
        <v>755</v>
      </c>
      <c r="C2473" s="71" t="str">
        <f>IF(A2473&lt;&gt;0,C2447,0)</f>
        <v>8.2.1.1</v>
      </c>
      <c r="D2473" s="72">
        <v>0</v>
      </c>
      <c r="E2473" s="72">
        <v>0</v>
      </c>
      <c r="F2473" s="72">
        <v>0</v>
      </c>
      <c r="G2473" s="73">
        <v>0</v>
      </c>
      <c r="H2473" s="73">
        <v>0</v>
      </c>
      <c r="I2473" s="73">
        <v>0</v>
      </c>
      <c r="J2473" s="73">
        <v>0</v>
      </c>
      <c r="K2473" s="73">
        <v>0</v>
      </c>
      <c r="L2473" s="73">
        <v>0</v>
      </c>
      <c r="M2473" s="66"/>
      <c r="N2473" s="66"/>
      <c r="O2473" s="74">
        <v>0</v>
      </c>
      <c r="P2473" s="66">
        <f t="shared" si="529"/>
        <v>0</v>
      </c>
      <c r="Q2473" s="73">
        <v>0</v>
      </c>
      <c r="R2473" s="73">
        <v>0</v>
      </c>
      <c r="S2473" s="73">
        <v>0</v>
      </c>
      <c r="T2473" s="73">
        <v>0</v>
      </c>
      <c r="U2473" s="73">
        <v>0</v>
      </c>
      <c r="V2473" s="73">
        <v>0</v>
      </c>
      <c r="W2473" s="66"/>
      <c r="X2473" s="66"/>
      <c r="Y2473" s="74">
        <v>0</v>
      </c>
      <c r="Z2473" s="66">
        <f t="shared" si="534"/>
        <v>0</v>
      </c>
      <c r="AA2473" s="75">
        <v>0</v>
      </c>
    </row>
    <row r="2474" spans="1:27" ht="15.75" hidden="1">
      <c r="A2474" s="66" t="s">
        <v>26</v>
      </c>
      <c r="B2474" s="1" t="s">
        <v>756</v>
      </c>
      <c r="C2474" s="71" t="str">
        <f>IF(A2474&lt;&gt;0,C2447,0)</f>
        <v>8.2.1.1</v>
      </c>
      <c r="D2474" s="72">
        <v>0</v>
      </c>
      <c r="E2474" s="72">
        <v>0</v>
      </c>
      <c r="F2474" s="72">
        <v>0</v>
      </c>
      <c r="G2474" s="73">
        <v>0</v>
      </c>
      <c r="H2474" s="73">
        <v>0</v>
      </c>
      <c r="I2474" s="73">
        <v>0</v>
      </c>
      <c r="J2474" s="73">
        <v>0</v>
      </c>
      <c r="K2474" s="73">
        <v>0</v>
      </c>
      <c r="L2474" s="73">
        <v>0</v>
      </c>
      <c r="M2474" s="66"/>
      <c r="N2474" s="66"/>
      <c r="O2474" s="74">
        <v>0</v>
      </c>
      <c r="P2474" s="66">
        <f t="shared" si="529"/>
        <v>0</v>
      </c>
      <c r="Q2474" s="73">
        <v>0</v>
      </c>
      <c r="R2474" s="73">
        <v>0</v>
      </c>
      <c r="S2474" s="73">
        <v>0</v>
      </c>
      <c r="T2474" s="73">
        <v>0</v>
      </c>
      <c r="U2474" s="73">
        <v>0</v>
      </c>
      <c r="V2474" s="73">
        <v>0</v>
      </c>
      <c r="W2474" s="66"/>
      <c r="X2474" s="66"/>
      <c r="Y2474" s="74">
        <v>0</v>
      </c>
      <c r="Z2474" s="66">
        <f t="shared" si="534"/>
        <v>0</v>
      </c>
      <c r="AA2474" s="75">
        <v>0</v>
      </c>
    </row>
    <row r="2475" spans="1:27" ht="47.25" hidden="1" customHeight="1">
      <c r="A2475" s="66" t="s">
        <v>26</v>
      </c>
      <c r="B2475" s="1" t="s">
        <v>757</v>
      </c>
      <c r="C2475" s="71" t="str">
        <f>IF(A2475&lt;&gt;0,C2447,0)</f>
        <v>8.2.1.1</v>
      </c>
      <c r="D2475" s="72">
        <v>0</v>
      </c>
      <c r="E2475" s="72">
        <v>0</v>
      </c>
      <c r="F2475" s="72">
        <v>0</v>
      </c>
      <c r="G2475" s="73">
        <v>0</v>
      </c>
      <c r="H2475" s="73">
        <v>0</v>
      </c>
      <c r="I2475" s="73">
        <v>0</v>
      </c>
      <c r="J2475" s="73">
        <v>0</v>
      </c>
      <c r="K2475" s="73">
        <v>0</v>
      </c>
      <c r="L2475" s="73">
        <v>0</v>
      </c>
      <c r="M2475" s="66"/>
      <c r="N2475" s="66"/>
      <c r="O2475" s="74">
        <v>0</v>
      </c>
      <c r="P2475" s="66">
        <f t="shared" si="529"/>
        <v>0</v>
      </c>
      <c r="Q2475" s="73">
        <v>0</v>
      </c>
      <c r="R2475" s="73">
        <v>0</v>
      </c>
      <c r="S2475" s="73">
        <v>0</v>
      </c>
      <c r="T2475" s="73">
        <v>0</v>
      </c>
      <c r="U2475" s="73">
        <v>0</v>
      </c>
      <c r="V2475" s="73">
        <v>0</v>
      </c>
      <c r="W2475" s="66"/>
      <c r="X2475" s="66"/>
      <c r="Y2475" s="74">
        <v>0</v>
      </c>
      <c r="Z2475" s="66">
        <f t="shared" si="534"/>
        <v>0</v>
      </c>
      <c r="AA2475" s="75">
        <v>0</v>
      </c>
    </row>
    <row r="2476" spans="1:27" ht="15.75" hidden="1">
      <c r="A2476" s="66" t="s">
        <v>26</v>
      </c>
      <c r="B2476" s="1" t="s">
        <v>758</v>
      </c>
      <c r="C2476" s="71" t="str">
        <f>IF(A2476&lt;&gt;0,C2447,0)</f>
        <v>8.2.1.1</v>
      </c>
      <c r="D2476" s="72">
        <v>0</v>
      </c>
      <c r="E2476" s="72">
        <v>0</v>
      </c>
      <c r="F2476" s="72">
        <v>0</v>
      </c>
      <c r="G2476" s="73">
        <v>0</v>
      </c>
      <c r="H2476" s="73">
        <v>0</v>
      </c>
      <c r="I2476" s="73">
        <v>0</v>
      </c>
      <c r="J2476" s="73">
        <v>0</v>
      </c>
      <c r="K2476" s="73">
        <v>0</v>
      </c>
      <c r="L2476" s="73">
        <v>0</v>
      </c>
      <c r="M2476" s="66"/>
      <c r="N2476" s="66"/>
      <c r="O2476" s="74">
        <v>0</v>
      </c>
      <c r="P2476" s="66">
        <f t="shared" si="529"/>
        <v>0</v>
      </c>
      <c r="Q2476" s="73">
        <v>0</v>
      </c>
      <c r="R2476" s="73">
        <v>0</v>
      </c>
      <c r="S2476" s="73">
        <v>0</v>
      </c>
      <c r="T2476" s="73">
        <v>0</v>
      </c>
      <c r="U2476" s="73">
        <v>0</v>
      </c>
      <c r="V2476" s="73">
        <v>0</v>
      </c>
      <c r="W2476" s="66"/>
      <c r="X2476" s="66"/>
      <c r="Y2476" s="74">
        <v>0</v>
      </c>
      <c r="Z2476" s="66">
        <f t="shared" si="534"/>
        <v>0</v>
      </c>
      <c r="AA2476" s="75">
        <v>0</v>
      </c>
    </row>
    <row r="2477" spans="1:27" ht="78.75" customHeight="1">
      <c r="A2477" s="66" t="s">
        <v>26</v>
      </c>
      <c r="B2477" s="1"/>
      <c r="C2477" s="63" t="s">
        <v>759</v>
      </c>
      <c r="D2477" s="64" t="s">
        <v>157</v>
      </c>
      <c r="E2477" s="52" t="s">
        <v>53</v>
      </c>
      <c r="F2477" s="72">
        <v>0</v>
      </c>
      <c r="G2477" s="66" t="s">
        <v>26</v>
      </c>
      <c r="H2477" s="66" t="s">
        <v>26</v>
      </c>
      <c r="I2477" s="66" t="s">
        <v>26</v>
      </c>
      <c r="J2477" s="66" t="s">
        <v>26</v>
      </c>
      <c r="K2477" s="66" t="s">
        <v>26</v>
      </c>
      <c r="L2477" s="66" t="s">
        <v>26</v>
      </c>
      <c r="M2477" s="66" t="s">
        <v>26</v>
      </c>
      <c r="N2477" s="66" t="s">
        <v>26</v>
      </c>
      <c r="O2477" s="66" t="s">
        <v>26</v>
      </c>
      <c r="P2477" s="66" t="s">
        <v>26</v>
      </c>
      <c r="Q2477" s="66" t="s">
        <v>26</v>
      </c>
      <c r="R2477" s="66" t="s">
        <v>26</v>
      </c>
      <c r="S2477" s="66" t="s">
        <v>26</v>
      </c>
      <c r="T2477" s="66" t="s">
        <v>26</v>
      </c>
      <c r="U2477" s="66" t="s">
        <v>26</v>
      </c>
      <c r="V2477" s="66" t="s">
        <v>26</v>
      </c>
      <c r="W2477" s="66" t="s">
        <v>26</v>
      </c>
      <c r="X2477" s="66" t="s">
        <v>26</v>
      </c>
      <c r="Y2477" s="66" t="s">
        <v>26</v>
      </c>
      <c r="Z2477" s="66" t="s">
        <v>26</v>
      </c>
      <c r="AA2477" s="67" t="s">
        <v>26</v>
      </c>
    </row>
    <row r="2478" spans="1:27" ht="15.75" hidden="1">
      <c r="A2478" s="66" t="s">
        <v>26</v>
      </c>
      <c r="B2478" s="1" t="s">
        <v>717</v>
      </c>
      <c r="C2478" s="71" t="str">
        <f>IF(A2478&lt;&gt;0,C2477,0)</f>
        <v>8.2.1.2</v>
      </c>
      <c r="D2478" s="72">
        <v>0</v>
      </c>
      <c r="E2478" s="72">
        <v>0</v>
      </c>
      <c r="F2478" s="72">
        <v>0</v>
      </c>
      <c r="G2478" s="73">
        <v>0</v>
      </c>
      <c r="H2478" s="73">
        <v>0</v>
      </c>
      <c r="I2478" s="73">
        <v>0</v>
      </c>
      <c r="J2478" s="73">
        <v>0</v>
      </c>
      <c r="K2478" s="73">
        <v>0</v>
      </c>
      <c r="L2478" s="73">
        <v>0</v>
      </c>
      <c r="M2478" s="66"/>
      <c r="N2478" s="66"/>
      <c r="O2478" s="74">
        <v>0</v>
      </c>
      <c r="P2478" s="66">
        <f t="shared" ref="P2478:P2487" si="535">L2478-O2478</f>
        <v>0</v>
      </c>
      <c r="Q2478" s="73">
        <v>0</v>
      </c>
      <c r="R2478" s="73">
        <v>0</v>
      </c>
      <c r="S2478" s="73">
        <v>0</v>
      </c>
      <c r="T2478" s="73">
        <v>0</v>
      </c>
      <c r="U2478" s="73">
        <v>0</v>
      </c>
      <c r="V2478" s="73">
        <v>0</v>
      </c>
      <c r="W2478" s="66"/>
      <c r="X2478" s="66"/>
      <c r="Y2478" s="74">
        <v>0</v>
      </c>
      <c r="Z2478" s="66">
        <f t="shared" ref="Z2478:Z2487" si="536">V2478-Y2478</f>
        <v>0</v>
      </c>
      <c r="AA2478" s="75">
        <v>0</v>
      </c>
    </row>
    <row r="2479" spans="1:27" ht="15.75" hidden="1">
      <c r="A2479" s="66" t="s">
        <v>26</v>
      </c>
      <c r="B2479" s="1" t="s">
        <v>718</v>
      </c>
      <c r="C2479" s="71" t="str">
        <f>IF(A2479&lt;&gt;0,C2477,0)</f>
        <v>8.2.1.2</v>
      </c>
      <c r="D2479" s="72">
        <v>0</v>
      </c>
      <c r="E2479" s="72">
        <v>0</v>
      </c>
      <c r="F2479" s="72">
        <v>0</v>
      </c>
      <c r="G2479" s="73">
        <v>0</v>
      </c>
      <c r="H2479" s="73">
        <v>0</v>
      </c>
      <c r="I2479" s="73">
        <v>0</v>
      </c>
      <c r="J2479" s="73">
        <v>0</v>
      </c>
      <c r="K2479" s="73">
        <v>0</v>
      </c>
      <c r="L2479" s="73">
        <v>0</v>
      </c>
      <c r="M2479" s="66"/>
      <c r="N2479" s="66"/>
      <c r="O2479" s="74">
        <v>0</v>
      </c>
      <c r="P2479" s="66">
        <f t="shared" si="535"/>
        <v>0</v>
      </c>
      <c r="Q2479" s="73">
        <v>0</v>
      </c>
      <c r="R2479" s="73">
        <v>0</v>
      </c>
      <c r="S2479" s="73">
        <v>0</v>
      </c>
      <c r="T2479" s="73">
        <v>0</v>
      </c>
      <c r="U2479" s="73">
        <v>0</v>
      </c>
      <c r="V2479" s="73">
        <v>0</v>
      </c>
      <c r="W2479" s="66"/>
      <c r="X2479" s="66"/>
      <c r="Y2479" s="74">
        <v>0</v>
      </c>
      <c r="Z2479" s="66">
        <f t="shared" si="536"/>
        <v>0</v>
      </c>
      <c r="AA2479" s="75">
        <v>0</v>
      </c>
    </row>
    <row r="2480" spans="1:27" ht="15.75" hidden="1">
      <c r="A2480" s="66" t="s">
        <v>26</v>
      </c>
      <c r="B2480" s="1" t="s">
        <v>719</v>
      </c>
      <c r="C2480" s="71" t="str">
        <f>IF(A2480&lt;&gt;0,C2477,0)</f>
        <v>8.2.1.2</v>
      </c>
      <c r="D2480" s="72">
        <v>0</v>
      </c>
      <c r="E2480" s="72">
        <v>0</v>
      </c>
      <c r="F2480" s="72">
        <v>0</v>
      </c>
      <c r="G2480" s="73">
        <v>0</v>
      </c>
      <c r="H2480" s="73">
        <v>0</v>
      </c>
      <c r="I2480" s="73">
        <v>0</v>
      </c>
      <c r="J2480" s="73">
        <v>0</v>
      </c>
      <c r="K2480" s="73">
        <v>0</v>
      </c>
      <c r="L2480" s="73">
        <v>0</v>
      </c>
      <c r="M2480" s="66"/>
      <c r="N2480" s="66"/>
      <c r="O2480" s="74">
        <v>0</v>
      </c>
      <c r="P2480" s="66">
        <f t="shared" si="535"/>
        <v>0</v>
      </c>
      <c r="Q2480" s="73">
        <v>0</v>
      </c>
      <c r="R2480" s="73">
        <v>0</v>
      </c>
      <c r="S2480" s="73">
        <v>0</v>
      </c>
      <c r="T2480" s="73">
        <v>0</v>
      </c>
      <c r="U2480" s="73">
        <v>0</v>
      </c>
      <c r="V2480" s="73">
        <v>0</v>
      </c>
      <c r="W2480" s="66"/>
      <c r="X2480" s="66"/>
      <c r="Y2480" s="74">
        <v>0</v>
      </c>
      <c r="Z2480" s="66">
        <f t="shared" si="536"/>
        <v>0</v>
      </c>
      <c r="AA2480" s="75">
        <v>0</v>
      </c>
    </row>
    <row r="2481" spans="1:27" ht="15.75" hidden="1">
      <c r="A2481" s="66" t="s">
        <v>26</v>
      </c>
      <c r="B2481" s="1" t="s">
        <v>720</v>
      </c>
      <c r="C2481" s="71" t="str">
        <f>IF(A2481&lt;&gt;0,C2477,0)</f>
        <v>8.2.1.2</v>
      </c>
      <c r="D2481" s="72">
        <v>0</v>
      </c>
      <c r="E2481" s="72">
        <v>0</v>
      </c>
      <c r="F2481" s="72">
        <v>0</v>
      </c>
      <c r="G2481" s="73">
        <v>0</v>
      </c>
      <c r="H2481" s="73">
        <v>0</v>
      </c>
      <c r="I2481" s="73">
        <v>0</v>
      </c>
      <c r="J2481" s="73">
        <v>0</v>
      </c>
      <c r="K2481" s="73">
        <v>0</v>
      </c>
      <c r="L2481" s="73">
        <v>0</v>
      </c>
      <c r="M2481" s="66"/>
      <c r="N2481" s="66"/>
      <c r="O2481" s="74">
        <v>0</v>
      </c>
      <c r="P2481" s="66">
        <f t="shared" si="535"/>
        <v>0</v>
      </c>
      <c r="Q2481" s="73">
        <v>0</v>
      </c>
      <c r="R2481" s="73">
        <v>0</v>
      </c>
      <c r="S2481" s="73">
        <v>0</v>
      </c>
      <c r="T2481" s="73">
        <v>0</v>
      </c>
      <c r="U2481" s="73">
        <v>0</v>
      </c>
      <c r="V2481" s="73">
        <v>0</v>
      </c>
      <c r="W2481" s="66"/>
      <c r="X2481" s="66"/>
      <c r="Y2481" s="74">
        <v>0</v>
      </c>
      <c r="Z2481" s="66">
        <f t="shared" si="536"/>
        <v>0</v>
      </c>
      <c r="AA2481" s="75">
        <v>0</v>
      </c>
    </row>
    <row r="2482" spans="1:27" ht="15.75" hidden="1">
      <c r="A2482" s="66" t="s">
        <v>26</v>
      </c>
      <c r="B2482" s="1" t="s">
        <v>721</v>
      </c>
      <c r="C2482" s="71" t="str">
        <f>IF(A2482&lt;&gt;0,C2477,0)</f>
        <v>8.2.1.2</v>
      </c>
      <c r="D2482" s="72">
        <v>0</v>
      </c>
      <c r="E2482" s="72">
        <v>0</v>
      </c>
      <c r="F2482" s="72">
        <v>0</v>
      </c>
      <c r="G2482" s="73">
        <v>0</v>
      </c>
      <c r="H2482" s="73">
        <v>0</v>
      </c>
      <c r="I2482" s="73">
        <v>0</v>
      </c>
      <c r="J2482" s="73">
        <v>0</v>
      </c>
      <c r="K2482" s="73">
        <v>0</v>
      </c>
      <c r="L2482" s="73">
        <v>0</v>
      </c>
      <c r="M2482" s="66"/>
      <c r="N2482" s="66"/>
      <c r="O2482" s="74">
        <v>0</v>
      </c>
      <c r="P2482" s="66">
        <f t="shared" si="535"/>
        <v>0</v>
      </c>
      <c r="Q2482" s="73">
        <v>0</v>
      </c>
      <c r="R2482" s="73">
        <v>0</v>
      </c>
      <c r="S2482" s="73">
        <v>0</v>
      </c>
      <c r="T2482" s="73">
        <v>0</v>
      </c>
      <c r="U2482" s="73">
        <v>0</v>
      </c>
      <c r="V2482" s="73">
        <v>0</v>
      </c>
      <c r="W2482" s="66"/>
      <c r="X2482" s="66"/>
      <c r="Y2482" s="74">
        <v>0</v>
      </c>
      <c r="Z2482" s="66">
        <f t="shared" si="536"/>
        <v>0</v>
      </c>
      <c r="AA2482" s="75">
        <v>0</v>
      </c>
    </row>
    <row r="2483" spans="1:27" ht="15.75" hidden="1">
      <c r="A2483" s="66" t="s">
        <v>26</v>
      </c>
      <c r="B2483" s="1" t="s">
        <v>722</v>
      </c>
      <c r="C2483" s="71" t="str">
        <f>IF(A2483&lt;&gt;0,C2477,0)</f>
        <v>8.2.1.2</v>
      </c>
      <c r="D2483" s="72">
        <v>0</v>
      </c>
      <c r="E2483" s="72">
        <v>0</v>
      </c>
      <c r="F2483" s="72">
        <v>0</v>
      </c>
      <c r="G2483" s="73">
        <v>0</v>
      </c>
      <c r="H2483" s="73">
        <v>0</v>
      </c>
      <c r="I2483" s="73">
        <v>0</v>
      </c>
      <c r="J2483" s="73">
        <v>0</v>
      </c>
      <c r="K2483" s="73">
        <v>0</v>
      </c>
      <c r="L2483" s="73">
        <v>0</v>
      </c>
      <c r="M2483" s="66"/>
      <c r="N2483" s="66"/>
      <c r="O2483" s="74">
        <v>0</v>
      </c>
      <c r="P2483" s="66">
        <f t="shared" si="535"/>
        <v>0</v>
      </c>
      <c r="Q2483" s="73">
        <v>0</v>
      </c>
      <c r="R2483" s="73">
        <v>0</v>
      </c>
      <c r="S2483" s="73">
        <v>0</v>
      </c>
      <c r="T2483" s="73">
        <v>0</v>
      </c>
      <c r="U2483" s="73">
        <v>0</v>
      </c>
      <c r="V2483" s="73">
        <v>0</v>
      </c>
      <c r="W2483" s="66"/>
      <c r="X2483" s="66"/>
      <c r="Y2483" s="74">
        <v>0</v>
      </c>
      <c r="Z2483" s="66">
        <f t="shared" si="536"/>
        <v>0</v>
      </c>
      <c r="AA2483" s="75">
        <v>0</v>
      </c>
    </row>
    <row r="2484" spans="1:27" ht="15.75" hidden="1">
      <c r="A2484" s="66" t="s">
        <v>26</v>
      </c>
      <c r="B2484" s="1" t="s">
        <v>723</v>
      </c>
      <c r="C2484" s="71" t="str">
        <f>IF(A2484&lt;&gt;0,C2477,0)</f>
        <v>8.2.1.2</v>
      </c>
      <c r="D2484" s="72">
        <v>0</v>
      </c>
      <c r="E2484" s="72">
        <v>0</v>
      </c>
      <c r="F2484" s="72">
        <v>0</v>
      </c>
      <c r="G2484" s="73">
        <v>0</v>
      </c>
      <c r="H2484" s="73">
        <v>0</v>
      </c>
      <c r="I2484" s="73">
        <v>0</v>
      </c>
      <c r="J2484" s="73">
        <v>0</v>
      </c>
      <c r="K2484" s="73">
        <v>0</v>
      </c>
      <c r="L2484" s="73">
        <v>0</v>
      </c>
      <c r="M2484" s="66"/>
      <c r="N2484" s="66"/>
      <c r="O2484" s="74">
        <v>0</v>
      </c>
      <c r="P2484" s="66">
        <f t="shared" si="535"/>
        <v>0</v>
      </c>
      <c r="Q2484" s="73">
        <v>0</v>
      </c>
      <c r="R2484" s="73">
        <v>0</v>
      </c>
      <c r="S2484" s="73">
        <v>0</v>
      </c>
      <c r="T2484" s="73">
        <v>0</v>
      </c>
      <c r="U2484" s="73">
        <v>0</v>
      </c>
      <c r="V2484" s="73">
        <v>0</v>
      </c>
      <c r="W2484" s="66"/>
      <c r="X2484" s="66"/>
      <c r="Y2484" s="74">
        <v>0</v>
      </c>
      <c r="Z2484" s="66">
        <f t="shared" si="536"/>
        <v>0</v>
      </c>
      <c r="AA2484" s="75">
        <v>0</v>
      </c>
    </row>
    <row r="2485" spans="1:27" ht="15.75" hidden="1">
      <c r="A2485" s="66" t="s">
        <v>26</v>
      </c>
      <c r="B2485" s="1" t="s">
        <v>724</v>
      </c>
      <c r="C2485" s="71" t="str">
        <f>IF(A2485&lt;&gt;0,C2477,0)</f>
        <v>8.2.1.2</v>
      </c>
      <c r="D2485" s="72">
        <v>0</v>
      </c>
      <c r="E2485" s="72">
        <v>0</v>
      </c>
      <c r="F2485" s="72">
        <v>0</v>
      </c>
      <c r="G2485" s="73">
        <v>0</v>
      </c>
      <c r="H2485" s="73">
        <v>0</v>
      </c>
      <c r="I2485" s="73">
        <v>0</v>
      </c>
      <c r="J2485" s="73">
        <v>0</v>
      </c>
      <c r="K2485" s="73">
        <v>0</v>
      </c>
      <c r="L2485" s="73">
        <v>0</v>
      </c>
      <c r="M2485" s="66"/>
      <c r="N2485" s="66"/>
      <c r="O2485" s="74">
        <v>0</v>
      </c>
      <c r="P2485" s="66">
        <f t="shared" si="535"/>
        <v>0</v>
      </c>
      <c r="Q2485" s="73">
        <v>0</v>
      </c>
      <c r="R2485" s="73">
        <v>0</v>
      </c>
      <c r="S2485" s="73">
        <v>0</v>
      </c>
      <c r="T2485" s="73">
        <v>0</v>
      </c>
      <c r="U2485" s="73">
        <v>0</v>
      </c>
      <c r="V2485" s="73">
        <v>0</v>
      </c>
      <c r="W2485" s="66"/>
      <c r="X2485" s="66"/>
      <c r="Y2485" s="74">
        <v>0</v>
      </c>
      <c r="Z2485" s="66">
        <f t="shared" si="536"/>
        <v>0</v>
      </c>
      <c r="AA2485" s="75">
        <v>0</v>
      </c>
    </row>
    <row r="2486" spans="1:27" ht="15.75" hidden="1">
      <c r="A2486" s="66" t="s">
        <v>26</v>
      </c>
      <c r="B2486" s="1" t="s">
        <v>725</v>
      </c>
      <c r="C2486" s="71" t="str">
        <f>IF(A2486&lt;&gt;0,C2477,0)</f>
        <v>8.2.1.2</v>
      </c>
      <c r="D2486" s="72">
        <v>0</v>
      </c>
      <c r="E2486" s="72">
        <v>0</v>
      </c>
      <c r="F2486" s="72">
        <v>0</v>
      </c>
      <c r="G2486" s="73">
        <v>0</v>
      </c>
      <c r="H2486" s="73">
        <v>0</v>
      </c>
      <c r="I2486" s="73">
        <v>0</v>
      </c>
      <c r="J2486" s="73">
        <v>0</v>
      </c>
      <c r="K2486" s="73">
        <v>0</v>
      </c>
      <c r="L2486" s="73">
        <v>0</v>
      </c>
      <c r="M2486" s="66"/>
      <c r="N2486" s="66"/>
      <c r="O2486" s="74">
        <v>0</v>
      </c>
      <c r="P2486" s="66">
        <f t="shared" si="535"/>
        <v>0</v>
      </c>
      <c r="Q2486" s="73">
        <v>0</v>
      </c>
      <c r="R2486" s="73">
        <v>0</v>
      </c>
      <c r="S2486" s="73">
        <v>0</v>
      </c>
      <c r="T2486" s="73">
        <v>0</v>
      </c>
      <c r="U2486" s="73">
        <v>0</v>
      </c>
      <c r="V2486" s="73">
        <v>0</v>
      </c>
      <c r="W2486" s="66"/>
      <c r="X2486" s="66"/>
      <c r="Y2486" s="74">
        <v>0</v>
      </c>
      <c r="Z2486" s="66">
        <f t="shared" si="536"/>
        <v>0</v>
      </c>
      <c r="AA2486" s="75">
        <v>0</v>
      </c>
    </row>
    <row r="2487" spans="1:27" ht="15.75" hidden="1">
      <c r="A2487" s="66" t="s">
        <v>26</v>
      </c>
      <c r="B2487" s="1" t="s">
        <v>727</v>
      </c>
      <c r="C2487" s="71" t="str">
        <f>IF(A2487&lt;&gt;0,C2477,0)</f>
        <v>8.2.1.2</v>
      </c>
      <c r="D2487" s="72">
        <v>0</v>
      </c>
      <c r="E2487" s="72">
        <v>0</v>
      </c>
      <c r="F2487" s="72">
        <v>0</v>
      </c>
      <c r="G2487" s="73">
        <v>0</v>
      </c>
      <c r="H2487" s="73">
        <v>0</v>
      </c>
      <c r="I2487" s="73">
        <v>0</v>
      </c>
      <c r="J2487" s="73">
        <v>0</v>
      </c>
      <c r="K2487" s="73">
        <v>0</v>
      </c>
      <c r="L2487" s="73">
        <v>0</v>
      </c>
      <c r="M2487" s="66"/>
      <c r="N2487" s="66"/>
      <c r="O2487" s="74">
        <v>0</v>
      </c>
      <c r="P2487" s="66">
        <f t="shared" si="535"/>
        <v>0</v>
      </c>
      <c r="Q2487" s="73">
        <v>0</v>
      </c>
      <c r="R2487" s="73">
        <v>0</v>
      </c>
      <c r="S2487" s="73">
        <v>0</v>
      </c>
      <c r="T2487" s="73">
        <v>0</v>
      </c>
      <c r="U2487" s="73">
        <v>0</v>
      </c>
      <c r="V2487" s="73">
        <v>0</v>
      </c>
      <c r="W2487" s="66"/>
      <c r="X2487" s="66"/>
      <c r="Y2487" s="74">
        <v>0</v>
      </c>
      <c r="Z2487" s="66">
        <f t="shared" si="536"/>
        <v>0</v>
      </c>
      <c r="AA2487" s="75">
        <v>0</v>
      </c>
    </row>
    <row r="2488" spans="1:27" ht="47.25">
      <c r="A2488" s="66" t="s">
        <v>26</v>
      </c>
      <c r="B2488" s="1"/>
      <c r="C2488" s="63" t="s">
        <v>760</v>
      </c>
      <c r="D2488" s="64" t="s">
        <v>159</v>
      </c>
      <c r="E2488" s="52" t="s">
        <v>50</v>
      </c>
      <c r="F2488" s="72">
        <v>0</v>
      </c>
      <c r="G2488" s="66">
        <f t="shared" ref="G2488:Z2488" si="537">G2489+G2515</f>
        <v>34.849999999999994</v>
      </c>
      <c r="H2488" s="66">
        <f t="shared" si="537"/>
        <v>0</v>
      </c>
      <c r="I2488" s="66">
        <f t="shared" si="537"/>
        <v>0</v>
      </c>
      <c r="J2488" s="66">
        <f t="shared" si="537"/>
        <v>34.849999999999994</v>
      </c>
      <c r="K2488" s="66">
        <f t="shared" si="537"/>
        <v>0</v>
      </c>
      <c r="L2488" s="66">
        <f t="shared" si="537"/>
        <v>1.3640000000000001</v>
      </c>
      <c r="M2488" s="66">
        <f t="shared" si="537"/>
        <v>0</v>
      </c>
      <c r="N2488" s="66">
        <f t="shared" si="537"/>
        <v>0</v>
      </c>
      <c r="O2488" s="66">
        <f t="shared" si="537"/>
        <v>1.238</v>
      </c>
      <c r="P2488" s="66">
        <f t="shared" si="537"/>
        <v>0.12600000000000008</v>
      </c>
      <c r="Q2488" s="66">
        <f t="shared" si="537"/>
        <v>0</v>
      </c>
      <c r="R2488" s="66">
        <f t="shared" si="537"/>
        <v>0</v>
      </c>
      <c r="S2488" s="66">
        <f t="shared" si="537"/>
        <v>0</v>
      </c>
      <c r="T2488" s="66">
        <f t="shared" si="537"/>
        <v>0</v>
      </c>
      <c r="U2488" s="66">
        <f t="shared" si="537"/>
        <v>0</v>
      </c>
      <c r="V2488" s="66">
        <f t="shared" si="537"/>
        <v>1.3640000000000001</v>
      </c>
      <c r="W2488" s="66">
        <f t="shared" si="537"/>
        <v>0</v>
      </c>
      <c r="X2488" s="66">
        <f t="shared" si="537"/>
        <v>0</v>
      </c>
      <c r="Y2488" s="66">
        <f t="shared" si="537"/>
        <v>1.238</v>
      </c>
      <c r="Z2488" s="66">
        <f t="shared" si="537"/>
        <v>0.12600000000000008</v>
      </c>
      <c r="AA2488" s="67">
        <f>AA2489+AA2515</f>
        <v>34.850999999999999</v>
      </c>
    </row>
    <row r="2489" spans="1:27" ht="31.5">
      <c r="A2489" s="66" t="s">
        <v>26</v>
      </c>
      <c r="B2489" s="1"/>
      <c r="C2489" s="63" t="s">
        <v>761</v>
      </c>
      <c r="D2489" s="64" t="s">
        <v>161</v>
      </c>
      <c r="E2489" s="52" t="s">
        <v>53</v>
      </c>
      <c r="F2489" s="72">
        <v>0</v>
      </c>
      <c r="G2489" s="66">
        <f t="shared" ref="G2489:Z2489" si="538">SUBTOTAL(9,G2490:G2514)</f>
        <v>34.849999999999994</v>
      </c>
      <c r="H2489" s="66">
        <f t="shared" si="538"/>
        <v>0</v>
      </c>
      <c r="I2489" s="66">
        <f t="shared" si="538"/>
        <v>0</v>
      </c>
      <c r="J2489" s="66">
        <f t="shared" si="538"/>
        <v>34.849999999999994</v>
      </c>
      <c r="K2489" s="66">
        <f t="shared" si="538"/>
        <v>0</v>
      </c>
      <c r="L2489" s="66">
        <f t="shared" si="538"/>
        <v>1.3640000000000001</v>
      </c>
      <c r="M2489" s="66">
        <f t="shared" si="538"/>
        <v>0</v>
      </c>
      <c r="N2489" s="66">
        <f t="shared" si="538"/>
        <v>0</v>
      </c>
      <c r="O2489" s="66">
        <f t="shared" si="538"/>
        <v>1.238</v>
      </c>
      <c r="P2489" s="66">
        <f t="shared" si="538"/>
        <v>0.12600000000000008</v>
      </c>
      <c r="Q2489" s="66">
        <f t="shared" si="538"/>
        <v>0</v>
      </c>
      <c r="R2489" s="66">
        <f t="shared" si="538"/>
        <v>0</v>
      </c>
      <c r="S2489" s="66">
        <f t="shared" si="538"/>
        <v>0</v>
      </c>
      <c r="T2489" s="66">
        <f t="shared" si="538"/>
        <v>0</v>
      </c>
      <c r="U2489" s="66">
        <f t="shared" si="538"/>
        <v>0</v>
      </c>
      <c r="V2489" s="66">
        <f t="shared" si="538"/>
        <v>1.3640000000000001</v>
      </c>
      <c r="W2489" s="66">
        <f t="shared" si="538"/>
        <v>0</v>
      </c>
      <c r="X2489" s="66">
        <f t="shared" si="538"/>
        <v>0</v>
      </c>
      <c r="Y2489" s="66">
        <f t="shared" si="538"/>
        <v>1.238</v>
      </c>
      <c r="Z2489" s="66">
        <f t="shared" si="538"/>
        <v>0.12600000000000008</v>
      </c>
      <c r="AA2489" s="67">
        <f>SUBTOTAL(9,AA2490:AA2514)</f>
        <v>34.850999999999999</v>
      </c>
    </row>
    <row r="2490" spans="1:27" ht="31.5">
      <c r="A2490" s="66" t="s">
        <v>3066</v>
      </c>
      <c r="B2490" s="1" t="s">
        <v>717</v>
      </c>
      <c r="C2490" s="71" t="str">
        <f>IF(A2490&lt;&gt;0,C2489,0)</f>
        <v>8.2.2.1</v>
      </c>
      <c r="D2490" s="72" t="s">
        <v>3067</v>
      </c>
      <c r="E2490" s="72" t="s">
        <v>3002</v>
      </c>
      <c r="F2490" s="72" t="s">
        <v>1443</v>
      </c>
      <c r="G2490" s="73">
        <v>16.52</v>
      </c>
      <c r="H2490" s="73">
        <v>0</v>
      </c>
      <c r="I2490" s="73">
        <v>0</v>
      </c>
      <c r="J2490" s="73">
        <v>16.52</v>
      </c>
      <c r="K2490" s="73">
        <v>0</v>
      </c>
      <c r="L2490" s="73">
        <v>0</v>
      </c>
      <c r="M2490" s="66"/>
      <c r="N2490" s="66"/>
      <c r="O2490" s="74">
        <v>0</v>
      </c>
      <c r="P2490" s="66">
        <f t="shared" ref="P2490:P2514" si="539">L2490-O2490</f>
        <v>0</v>
      </c>
      <c r="Q2490" s="73">
        <v>0</v>
      </c>
      <c r="R2490" s="73">
        <v>0</v>
      </c>
      <c r="S2490" s="73">
        <v>0</v>
      </c>
      <c r="T2490" s="73">
        <v>0</v>
      </c>
      <c r="U2490" s="73">
        <v>0</v>
      </c>
      <c r="V2490" s="73">
        <v>0</v>
      </c>
      <c r="W2490" s="66"/>
      <c r="X2490" s="66"/>
      <c r="Y2490" s="74">
        <v>0</v>
      </c>
      <c r="Z2490" s="66">
        <f t="shared" ref="Z2490:Z2514" si="540">V2490-Y2490</f>
        <v>0</v>
      </c>
      <c r="AA2490" s="75">
        <v>16.524000000000001</v>
      </c>
    </row>
    <row r="2491" spans="1:27" ht="31.5">
      <c r="A2491" s="66" t="s">
        <v>3068</v>
      </c>
      <c r="B2491" s="1" t="s">
        <v>718</v>
      </c>
      <c r="C2491" s="71" t="str">
        <f>IF(A2491&lt;&gt;0,C2489,0)</f>
        <v>8.2.2.1</v>
      </c>
      <c r="D2491" s="72" t="s">
        <v>3069</v>
      </c>
      <c r="E2491" s="72" t="s">
        <v>3002</v>
      </c>
      <c r="F2491" s="72" t="s">
        <v>1444</v>
      </c>
      <c r="G2491" s="73">
        <v>15.66</v>
      </c>
      <c r="H2491" s="73">
        <v>0</v>
      </c>
      <c r="I2491" s="73">
        <v>0</v>
      </c>
      <c r="J2491" s="73">
        <v>15.66</v>
      </c>
      <c r="K2491" s="73">
        <v>0</v>
      </c>
      <c r="L2491" s="73">
        <v>0</v>
      </c>
      <c r="M2491" s="66"/>
      <c r="N2491" s="66"/>
      <c r="O2491" s="74">
        <v>0</v>
      </c>
      <c r="P2491" s="66">
        <f t="shared" si="539"/>
        <v>0</v>
      </c>
      <c r="Q2491" s="73">
        <v>0</v>
      </c>
      <c r="R2491" s="73">
        <v>0</v>
      </c>
      <c r="S2491" s="73">
        <v>0</v>
      </c>
      <c r="T2491" s="73">
        <v>0</v>
      </c>
      <c r="U2491" s="73">
        <v>0</v>
      </c>
      <c r="V2491" s="73">
        <v>0</v>
      </c>
      <c r="W2491" s="66"/>
      <c r="X2491" s="66"/>
      <c r="Y2491" s="74">
        <v>0</v>
      </c>
      <c r="Z2491" s="66">
        <f t="shared" si="540"/>
        <v>0</v>
      </c>
      <c r="AA2491" s="75">
        <v>15.657</v>
      </c>
    </row>
    <row r="2492" spans="1:27" ht="31.5">
      <c r="A2492" s="66" t="s">
        <v>3070</v>
      </c>
      <c r="B2492" s="1" t="s">
        <v>719</v>
      </c>
      <c r="C2492" s="71" t="str">
        <f>IF(A2492&lt;&gt;0,C2489,0)</f>
        <v>8.2.2.1</v>
      </c>
      <c r="D2492" s="72" t="s">
        <v>3071</v>
      </c>
      <c r="E2492" s="72" t="s">
        <v>3002</v>
      </c>
      <c r="F2492" s="72" t="s">
        <v>1445</v>
      </c>
      <c r="G2492" s="73">
        <v>1.58</v>
      </c>
      <c r="H2492" s="73">
        <v>0</v>
      </c>
      <c r="I2492" s="73">
        <v>0</v>
      </c>
      <c r="J2492" s="73">
        <v>1.58</v>
      </c>
      <c r="K2492" s="73">
        <v>0</v>
      </c>
      <c r="L2492" s="73">
        <v>0</v>
      </c>
      <c r="M2492" s="66"/>
      <c r="N2492" s="66"/>
      <c r="O2492" s="74">
        <v>0</v>
      </c>
      <c r="P2492" s="66">
        <f t="shared" si="539"/>
        <v>0</v>
      </c>
      <c r="Q2492" s="73">
        <v>0</v>
      </c>
      <c r="R2492" s="73">
        <v>0</v>
      </c>
      <c r="S2492" s="73">
        <v>0</v>
      </c>
      <c r="T2492" s="73">
        <v>0</v>
      </c>
      <c r="U2492" s="73">
        <v>0</v>
      </c>
      <c r="V2492" s="73">
        <v>0</v>
      </c>
      <c r="W2492" s="66"/>
      <c r="X2492" s="66"/>
      <c r="Y2492" s="74">
        <v>0</v>
      </c>
      <c r="Z2492" s="66">
        <f t="shared" si="540"/>
        <v>0</v>
      </c>
      <c r="AA2492" s="75">
        <v>1.5760000000000001</v>
      </c>
    </row>
    <row r="2493" spans="1:27" ht="15.75">
      <c r="A2493" s="66" t="s">
        <v>3072</v>
      </c>
      <c r="B2493" s="1" t="s">
        <v>720</v>
      </c>
      <c r="C2493" s="71" t="str">
        <f>IF(A2493&lt;&gt;0,C2489,0)</f>
        <v>8.2.2.1</v>
      </c>
      <c r="D2493" s="72" t="s">
        <v>3073</v>
      </c>
      <c r="E2493" s="72" t="s">
        <v>3002</v>
      </c>
      <c r="F2493" s="72">
        <v>0</v>
      </c>
      <c r="G2493" s="73">
        <v>0</v>
      </c>
      <c r="H2493" s="73">
        <v>0</v>
      </c>
      <c r="I2493" s="73">
        <v>0</v>
      </c>
      <c r="J2493" s="73">
        <v>0</v>
      </c>
      <c r="K2493" s="73">
        <v>0</v>
      </c>
      <c r="L2493" s="73">
        <v>2E-3</v>
      </c>
      <c r="M2493" s="66"/>
      <c r="N2493" s="66"/>
      <c r="O2493" s="74">
        <v>0</v>
      </c>
      <c r="P2493" s="66">
        <f t="shared" si="539"/>
        <v>2E-3</v>
      </c>
      <c r="Q2493" s="73">
        <v>0</v>
      </c>
      <c r="R2493" s="73">
        <v>0</v>
      </c>
      <c r="S2493" s="73">
        <v>0</v>
      </c>
      <c r="T2493" s="73">
        <v>0</v>
      </c>
      <c r="U2493" s="73">
        <v>0</v>
      </c>
      <c r="V2493" s="73">
        <v>2E-3</v>
      </c>
      <c r="W2493" s="66"/>
      <c r="X2493" s="66"/>
      <c r="Y2493" s="74">
        <v>0</v>
      </c>
      <c r="Z2493" s="66">
        <f t="shared" si="540"/>
        <v>2E-3</v>
      </c>
      <c r="AA2493" s="75">
        <v>0</v>
      </c>
    </row>
    <row r="2494" spans="1:27" ht="47.25" customHeight="1">
      <c r="A2494" s="66" t="s">
        <v>3074</v>
      </c>
      <c r="B2494" s="1" t="s">
        <v>721</v>
      </c>
      <c r="C2494" s="71" t="str">
        <f>IF(A2494&lt;&gt;0,C2489,0)</f>
        <v>8.2.2.1</v>
      </c>
      <c r="D2494" s="72" t="s">
        <v>3075</v>
      </c>
      <c r="E2494" s="72" t="s">
        <v>3002</v>
      </c>
      <c r="F2494" s="72" t="s">
        <v>1446</v>
      </c>
      <c r="G2494" s="73">
        <v>0</v>
      </c>
      <c r="H2494" s="73">
        <v>0</v>
      </c>
      <c r="I2494" s="73">
        <v>0</v>
      </c>
      <c r="J2494" s="73">
        <v>0</v>
      </c>
      <c r="K2494" s="73">
        <v>0</v>
      </c>
      <c r="L2494" s="73">
        <v>0</v>
      </c>
      <c r="M2494" s="66"/>
      <c r="N2494" s="66"/>
      <c r="O2494" s="74">
        <v>0</v>
      </c>
      <c r="P2494" s="66">
        <f t="shared" si="539"/>
        <v>0</v>
      </c>
      <c r="Q2494" s="73">
        <v>0</v>
      </c>
      <c r="R2494" s="73">
        <v>0</v>
      </c>
      <c r="S2494" s="73">
        <v>0</v>
      </c>
      <c r="T2494" s="73">
        <v>0</v>
      </c>
      <c r="U2494" s="73">
        <v>0</v>
      </c>
      <c r="V2494" s="73">
        <v>0</v>
      </c>
      <c r="W2494" s="66"/>
      <c r="X2494" s="66"/>
      <c r="Y2494" s="74">
        <v>0</v>
      </c>
      <c r="Z2494" s="66">
        <f t="shared" si="540"/>
        <v>0</v>
      </c>
      <c r="AA2494" s="75">
        <v>0</v>
      </c>
    </row>
    <row r="2495" spans="1:27" ht="31.5">
      <c r="A2495" s="66" t="s">
        <v>3076</v>
      </c>
      <c r="B2495" s="1" t="s">
        <v>722</v>
      </c>
      <c r="C2495" s="71" t="str">
        <f>IF(A2495&lt;&gt;0,C2489,0)</f>
        <v>8.2.2.1</v>
      </c>
      <c r="D2495" s="72" t="s">
        <v>3077</v>
      </c>
      <c r="E2495" s="72" t="s">
        <v>3002</v>
      </c>
      <c r="F2495" s="72" t="s">
        <v>1447</v>
      </c>
      <c r="G2495" s="73">
        <v>0</v>
      </c>
      <c r="H2495" s="73">
        <v>0</v>
      </c>
      <c r="I2495" s="73">
        <v>0</v>
      </c>
      <c r="J2495" s="73">
        <v>0</v>
      </c>
      <c r="K2495" s="73">
        <v>0</v>
      </c>
      <c r="L2495" s="73">
        <v>8.1000000000000003E-2</v>
      </c>
      <c r="M2495" s="66"/>
      <c r="N2495" s="66"/>
      <c r="O2495" s="74">
        <v>6.9000000000000006E-2</v>
      </c>
      <c r="P2495" s="66">
        <f t="shared" si="539"/>
        <v>1.1999999999999997E-2</v>
      </c>
      <c r="Q2495" s="73">
        <v>0</v>
      </c>
      <c r="R2495" s="73">
        <v>0</v>
      </c>
      <c r="S2495" s="73">
        <v>0</v>
      </c>
      <c r="T2495" s="73">
        <v>0</v>
      </c>
      <c r="U2495" s="73">
        <v>0</v>
      </c>
      <c r="V2495" s="73">
        <v>8.1000000000000003E-2</v>
      </c>
      <c r="W2495" s="66"/>
      <c r="X2495" s="66"/>
      <c r="Y2495" s="74">
        <v>6.9000000000000006E-2</v>
      </c>
      <c r="Z2495" s="66">
        <f t="shared" si="540"/>
        <v>1.1999999999999997E-2</v>
      </c>
      <c r="AA2495" s="75">
        <v>0</v>
      </c>
    </row>
    <row r="2496" spans="1:27" ht="31.5">
      <c r="A2496" s="66" t="s">
        <v>3078</v>
      </c>
      <c r="B2496" s="1" t="s">
        <v>723</v>
      </c>
      <c r="C2496" s="71" t="str">
        <f>IF(A2496&lt;&gt;0,C2489,0)</f>
        <v>8.2.2.1</v>
      </c>
      <c r="D2496" s="72" t="s">
        <v>3079</v>
      </c>
      <c r="E2496" s="72" t="s">
        <v>3002</v>
      </c>
      <c r="F2496" s="72" t="s">
        <v>1448</v>
      </c>
      <c r="G2496" s="73">
        <v>0.73</v>
      </c>
      <c r="H2496" s="73">
        <v>0</v>
      </c>
      <c r="I2496" s="73">
        <v>0</v>
      </c>
      <c r="J2496" s="73">
        <v>0.73</v>
      </c>
      <c r="K2496" s="73">
        <v>0</v>
      </c>
      <c r="L2496" s="73">
        <v>0</v>
      </c>
      <c r="M2496" s="66"/>
      <c r="N2496" s="66"/>
      <c r="O2496" s="74">
        <v>0</v>
      </c>
      <c r="P2496" s="66">
        <f t="shared" si="539"/>
        <v>0</v>
      </c>
      <c r="Q2496" s="73">
        <v>0</v>
      </c>
      <c r="R2496" s="73">
        <v>0</v>
      </c>
      <c r="S2496" s="73">
        <v>0</v>
      </c>
      <c r="T2496" s="73">
        <v>0</v>
      </c>
      <c r="U2496" s="73">
        <v>0</v>
      </c>
      <c r="V2496" s="73">
        <v>0</v>
      </c>
      <c r="W2496" s="66"/>
      <c r="X2496" s="66"/>
      <c r="Y2496" s="74">
        <v>0</v>
      </c>
      <c r="Z2496" s="66">
        <f t="shared" si="540"/>
        <v>0</v>
      </c>
      <c r="AA2496" s="75">
        <v>0.73199999999999998</v>
      </c>
    </row>
    <row r="2497" spans="1:27" ht="31.5">
      <c r="A2497" s="66" t="s">
        <v>3080</v>
      </c>
      <c r="B2497" s="1" t="s">
        <v>724</v>
      </c>
      <c r="C2497" s="71" t="str">
        <f>IF(A2497&lt;&gt;0,C2489,0)</f>
        <v>8.2.2.1</v>
      </c>
      <c r="D2497" s="72" t="s">
        <v>3081</v>
      </c>
      <c r="E2497" s="72" t="s">
        <v>3002</v>
      </c>
      <c r="F2497" s="72" t="s">
        <v>1449</v>
      </c>
      <c r="G2497" s="73">
        <v>0.36</v>
      </c>
      <c r="H2497" s="73">
        <v>0</v>
      </c>
      <c r="I2497" s="73">
        <v>0</v>
      </c>
      <c r="J2497" s="73">
        <v>0.36</v>
      </c>
      <c r="K2497" s="73">
        <v>0</v>
      </c>
      <c r="L2497" s="73">
        <v>0</v>
      </c>
      <c r="M2497" s="66"/>
      <c r="N2497" s="66"/>
      <c r="O2497" s="74">
        <v>0</v>
      </c>
      <c r="P2497" s="66">
        <f t="shared" si="539"/>
        <v>0</v>
      </c>
      <c r="Q2497" s="73">
        <v>0</v>
      </c>
      <c r="R2497" s="73">
        <v>0</v>
      </c>
      <c r="S2497" s="73">
        <v>0</v>
      </c>
      <c r="T2497" s="73">
        <v>0</v>
      </c>
      <c r="U2497" s="73">
        <v>0</v>
      </c>
      <c r="V2497" s="73">
        <v>0</v>
      </c>
      <c r="W2497" s="66"/>
      <c r="X2497" s="66"/>
      <c r="Y2497" s="74">
        <v>0</v>
      </c>
      <c r="Z2497" s="66">
        <f t="shared" si="540"/>
        <v>0</v>
      </c>
      <c r="AA2497" s="75">
        <v>0.36199999999999999</v>
      </c>
    </row>
    <row r="2498" spans="1:27" ht="31.5">
      <c r="A2498" s="66" t="s">
        <v>3082</v>
      </c>
      <c r="B2498" s="1" t="s">
        <v>725</v>
      </c>
      <c r="C2498" s="71" t="str">
        <f>IF(A2498&lt;&gt;0,C2489,0)</f>
        <v>8.2.2.1</v>
      </c>
      <c r="D2498" s="72" t="s">
        <v>3083</v>
      </c>
      <c r="E2498" s="72" t="s">
        <v>3002</v>
      </c>
      <c r="F2498" s="72" t="s">
        <v>1450</v>
      </c>
      <c r="G2498" s="73">
        <v>0</v>
      </c>
      <c r="H2498" s="73">
        <v>0</v>
      </c>
      <c r="I2498" s="73">
        <v>0</v>
      </c>
      <c r="J2498" s="73">
        <v>0</v>
      </c>
      <c r="K2498" s="73">
        <v>0</v>
      </c>
      <c r="L2498" s="73">
        <v>0.157</v>
      </c>
      <c r="M2498" s="66"/>
      <c r="N2498" s="66"/>
      <c r="O2498" s="74">
        <v>0.157</v>
      </c>
      <c r="P2498" s="66">
        <f t="shared" si="539"/>
        <v>0</v>
      </c>
      <c r="Q2498" s="73">
        <v>0</v>
      </c>
      <c r="R2498" s="73">
        <v>0</v>
      </c>
      <c r="S2498" s="73">
        <v>0</v>
      </c>
      <c r="T2498" s="73">
        <v>0</v>
      </c>
      <c r="U2498" s="73">
        <v>0</v>
      </c>
      <c r="V2498" s="73">
        <v>0.157</v>
      </c>
      <c r="W2498" s="66"/>
      <c r="X2498" s="66"/>
      <c r="Y2498" s="74">
        <v>0.157</v>
      </c>
      <c r="Z2498" s="66">
        <f t="shared" si="540"/>
        <v>0</v>
      </c>
      <c r="AA2498" s="75">
        <v>0</v>
      </c>
    </row>
    <row r="2499" spans="1:27" ht="31.5">
      <c r="A2499" s="66" t="s">
        <v>3084</v>
      </c>
      <c r="B2499" s="1" t="s">
        <v>727</v>
      </c>
      <c r="C2499" s="71" t="str">
        <f>IF(A2499&lt;&gt;0,C2489,0)</f>
        <v>8.2.2.1</v>
      </c>
      <c r="D2499" s="72" t="s">
        <v>3085</v>
      </c>
      <c r="E2499" s="72" t="s">
        <v>3002</v>
      </c>
      <c r="F2499" s="72" t="s">
        <v>1451</v>
      </c>
      <c r="G2499" s="73">
        <v>0</v>
      </c>
      <c r="H2499" s="73">
        <v>0</v>
      </c>
      <c r="I2499" s="73">
        <v>0</v>
      </c>
      <c r="J2499" s="73">
        <v>0</v>
      </c>
      <c r="K2499" s="73">
        <v>0</v>
      </c>
      <c r="L2499" s="73">
        <v>0</v>
      </c>
      <c r="M2499" s="66"/>
      <c r="N2499" s="66"/>
      <c r="O2499" s="74">
        <v>0</v>
      </c>
      <c r="P2499" s="66">
        <f t="shared" si="539"/>
        <v>0</v>
      </c>
      <c r="Q2499" s="73">
        <v>0</v>
      </c>
      <c r="R2499" s="73">
        <v>0</v>
      </c>
      <c r="S2499" s="73">
        <v>0</v>
      </c>
      <c r="T2499" s="73">
        <v>0</v>
      </c>
      <c r="U2499" s="73">
        <v>0</v>
      </c>
      <c r="V2499" s="73">
        <v>0</v>
      </c>
      <c r="W2499" s="66"/>
      <c r="X2499" s="66"/>
      <c r="Y2499" s="74">
        <v>0</v>
      </c>
      <c r="Z2499" s="66">
        <f t="shared" si="540"/>
        <v>0</v>
      </c>
      <c r="AA2499" s="75">
        <v>0</v>
      </c>
    </row>
    <row r="2500" spans="1:27" ht="31.5">
      <c r="A2500" s="66" t="s">
        <v>3086</v>
      </c>
      <c r="B2500" s="1" t="s">
        <v>729</v>
      </c>
      <c r="C2500" s="71" t="str">
        <f>IF(A2500&lt;&gt;0,C2489,0)</f>
        <v>8.2.2.1</v>
      </c>
      <c r="D2500" s="72" t="s">
        <v>3087</v>
      </c>
      <c r="E2500" s="72" t="s">
        <v>3002</v>
      </c>
      <c r="F2500" s="72" t="s">
        <v>1452</v>
      </c>
      <c r="G2500" s="73">
        <v>0</v>
      </c>
      <c r="H2500" s="73">
        <v>0</v>
      </c>
      <c r="I2500" s="73">
        <v>0</v>
      </c>
      <c r="J2500" s="73">
        <v>0</v>
      </c>
      <c r="K2500" s="73">
        <v>0</v>
      </c>
      <c r="L2500" s="73">
        <v>0</v>
      </c>
      <c r="M2500" s="66"/>
      <c r="N2500" s="66"/>
      <c r="O2500" s="74">
        <v>0</v>
      </c>
      <c r="P2500" s="66">
        <f t="shared" si="539"/>
        <v>0</v>
      </c>
      <c r="Q2500" s="73">
        <v>0</v>
      </c>
      <c r="R2500" s="73">
        <v>0</v>
      </c>
      <c r="S2500" s="73">
        <v>0</v>
      </c>
      <c r="T2500" s="73">
        <v>0</v>
      </c>
      <c r="U2500" s="73">
        <v>0</v>
      </c>
      <c r="V2500" s="73">
        <v>0</v>
      </c>
      <c r="W2500" s="66"/>
      <c r="X2500" s="66"/>
      <c r="Y2500" s="74">
        <v>0</v>
      </c>
      <c r="Z2500" s="66">
        <f t="shared" si="540"/>
        <v>0</v>
      </c>
      <c r="AA2500" s="75">
        <v>0</v>
      </c>
    </row>
    <row r="2501" spans="1:27" ht="31.5">
      <c r="A2501" s="66" t="s">
        <v>3088</v>
      </c>
      <c r="B2501" s="1" t="s">
        <v>730</v>
      </c>
      <c r="C2501" s="71" t="str">
        <f>IF(A2501&lt;&gt;0,C2489,0)</f>
        <v>8.2.2.1</v>
      </c>
      <c r="D2501" s="72" t="s">
        <v>3089</v>
      </c>
      <c r="E2501" s="72" t="s">
        <v>3002</v>
      </c>
      <c r="F2501" s="72" t="s">
        <v>1453</v>
      </c>
      <c r="G2501" s="73">
        <v>0</v>
      </c>
      <c r="H2501" s="73">
        <v>0</v>
      </c>
      <c r="I2501" s="73">
        <v>0</v>
      </c>
      <c r="J2501" s="73">
        <v>0</v>
      </c>
      <c r="K2501" s="73">
        <v>0</v>
      </c>
      <c r="L2501" s="73">
        <v>0</v>
      </c>
      <c r="M2501" s="66"/>
      <c r="N2501" s="66"/>
      <c r="O2501" s="74">
        <v>0</v>
      </c>
      <c r="P2501" s="66">
        <f t="shared" si="539"/>
        <v>0</v>
      </c>
      <c r="Q2501" s="73">
        <v>0</v>
      </c>
      <c r="R2501" s="73">
        <v>0</v>
      </c>
      <c r="S2501" s="73">
        <v>0</v>
      </c>
      <c r="T2501" s="73">
        <v>0</v>
      </c>
      <c r="U2501" s="73">
        <v>0</v>
      </c>
      <c r="V2501" s="73">
        <v>0</v>
      </c>
      <c r="W2501" s="66"/>
      <c r="X2501" s="66"/>
      <c r="Y2501" s="74">
        <v>0</v>
      </c>
      <c r="Z2501" s="66">
        <f t="shared" si="540"/>
        <v>0</v>
      </c>
      <c r="AA2501" s="75">
        <v>0</v>
      </c>
    </row>
    <row r="2502" spans="1:27" ht="47.25">
      <c r="A2502" s="66" t="s">
        <v>3090</v>
      </c>
      <c r="B2502" s="1" t="s">
        <v>731</v>
      </c>
      <c r="C2502" s="71" t="str">
        <f>IF(A2502&lt;&gt;0,C2489,0)</f>
        <v>8.2.2.1</v>
      </c>
      <c r="D2502" s="72" t="s">
        <v>3091</v>
      </c>
      <c r="E2502" s="72" t="s">
        <v>3002</v>
      </c>
      <c r="F2502" s="72" t="s">
        <v>1454</v>
      </c>
      <c r="G2502" s="73">
        <v>0</v>
      </c>
      <c r="H2502" s="73">
        <v>0</v>
      </c>
      <c r="I2502" s="73">
        <v>0</v>
      </c>
      <c r="J2502" s="73">
        <v>0</v>
      </c>
      <c r="K2502" s="73">
        <v>0</v>
      </c>
      <c r="L2502" s="73">
        <v>1.1240000000000001</v>
      </c>
      <c r="M2502" s="66"/>
      <c r="N2502" s="66"/>
      <c r="O2502" s="74">
        <v>1.012</v>
      </c>
      <c r="P2502" s="66">
        <f t="shared" si="539"/>
        <v>0.1120000000000001</v>
      </c>
      <c r="Q2502" s="73">
        <v>0</v>
      </c>
      <c r="R2502" s="73">
        <v>0</v>
      </c>
      <c r="S2502" s="73">
        <v>0</v>
      </c>
      <c r="T2502" s="73">
        <v>0</v>
      </c>
      <c r="U2502" s="73">
        <v>0</v>
      </c>
      <c r="V2502" s="73">
        <v>1.1240000000000001</v>
      </c>
      <c r="W2502" s="66"/>
      <c r="X2502" s="66"/>
      <c r="Y2502" s="74">
        <v>1.012</v>
      </c>
      <c r="Z2502" s="66">
        <f t="shared" si="540"/>
        <v>0.1120000000000001</v>
      </c>
      <c r="AA2502" s="75">
        <v>0</v>
      </c>
    </row>
    <row r="2503" spans="1:27" ht="15.75" hidden="1">
      <c r="A2503" s="66" t="s">
        <v>26</v>
      </c>
      <c r="B2503" s="1" t="s">
        <v>732</v>
      </c>
      <c r="C2503" s="71" t="str">
        <f>IF(A2503&lt;&gt;0,C2489,0)</f>
        <v>8.2.2.1</v>
      </c>
      <c r="D2503" s="72">
        <v>0</v>
      </c>
      <c r="E2503" s="72">
        <v>0</v>
      </c>
      <c r="F2503" s="72">
        <v>0</v>
      </c>
      <c r="G2503" s="73">
        <v>0</v>
      </c>
      <c r="H2503" s="73">
        <v>0</v>
      </c>
      <c r="I2503" s="73">
        <v>0</v>
      </c>
      <c r="J2503" s="73">
        <v>0</v>
      </c>
      <c r="K2503" s="73">
        <v>0</v>
      </c>
      <c r="L2503" s="73">
        <v>0</v>
      </c>
      <c r="M2503" s="66"/>
      <c r="N2503" s="66"/>
      <c r="O2503" s="74">
        <v>0</v>
      </c>
      <c r="P2503" s="66">
        <f t="shared" si="539"/>
        <v>0</v>
      </c>
      <c r="Q2503" s="73">
        <v>0</v>
      </c>
      <c r="R2503" s="73">
        <v>0</v>
      </c>
      <c r="S2503" s="73">
        <v>0</v>
      </c>
      <c r="T2503" s="73">
        <v>0</v>
      </c>
      <c r="U2503" s="73">
        <v>0</v>
      </c>
      <c r="V2503" s="73">
        <v>0</v>
      </c>
      <c r="W2503" s="66"/>
      <c r="X2503" s="66"/>
      <c r="Y2503" s="74">
        <v>0</v>
      </c>
      <c r="Z2503" s="66">
        <f t="shared" si="540"/>
        <v>0</v>
      </c>
      <c r="AA2503" s="75">
        <v>0</v>
      </c>
    </row>
    <row r="2504" spans="1:27" ht="15.75" hidden="1">
      <c r="A2504" s="66" t="s">
        <v>26</v>
      </c>
      <c r="B2504" s="1" t="s">
        <v>733</v>
      </c>
      <c r="C2504" s="71" t="str">
        <f>IF(A2504&lt;&gt;0,C2489,0)</f>
        <v>8.2.2.1</v>
      </c>
      <c r="D2504" s="72">
        <v>0</v>
      </c>
      <c r="E2504" s="72">
        <v>0</v>
      </c>
      <c r="F2504" s="72">
        <v>0</v>
      </c>
      <c r="G2504" s="73">
        <v>0</v>
      </c>
      <c r="H2504" s="73">
        <v>0</v>
      </c>
      <c r="I2504" s="73">
        <v>0</v>
      </c>
      <c r="J2504" s="73">
        <v>0</v>
      </c>
      <c r="K2504" s="73">
        <v>0</v>
      </c>
      <c r="L2504" s="73">
        <v>0</v>
      </c>
      <c r="M2504" s="66"/>
      <c r="N2504" s="66"/>
      <c r="O2504" s="74">
        <v>0</v>
      </c>
      <c r="P2504" s="66">
        <f t="shared" si="539"/>
        <v>0</v>
      </c>
      <c r="Q2504" s="73">
        <v>0</v>
      </c>
      <c r="R2504" s="73">
        <v>0</v>
      </c>
      <c r="S2504" s="73">
        <v>0</v>
      </c>
      <c r="T2504" s="73">
        <v>0</v>
      </c>
      <c r="U2504" s="73">
        <v>0</v>
      </c>
      <c r="V2504" s="73">
        <v>0</v>
      </c>
      <c r="W2504" s="66"/>
      <c r="X2504" s="66"/>
      <c r="Y2504" s="74">
        <v>0</v>
      </c>
      <c r="Z2504" s="66">
        <f t="shared" si="540"/>
        <v>0</v>
      </c>
      <c r="AA2504" s="75">
        <v>0</v>
      </c>
    </row>
    <row r="2505" spans="1:27" ht="15.75" hidden="1">
      <c r="A2505" s="66" t="s">
        <v>26</v>
      </c>
      <c r="B2505" s="1" t="s">
        <v>734</v>
      </c>
      <c r="C2505" s="71" t="str">
        <f>IF(A2505&lt;&gt;0,C2489,0)</f>
        <v>8.2.2.1</v>
      </c>
      <c r="D2505" s="72">
        <v>0</v>
      </c>
      <c r="E2505" s="72">
        <v>0</v>
      </c>
      <c r="F2505" s="72">
        <v>0</v>
      </c>
      <c r="G2505" s="73">
        <v>0</v>
      </c>
      <c r="H2505" s="73">
        <v>0</v>
      </c>
      <c r="I2505" s="73">
        <v>0</v>
      </c>
      <c r="J2505" s="73">
        <v>0</v>
      </c>
      <c r="K2505" s="73">
        <v>0</v>
      </c>
      <c r="L2505" s="73">
        <v>0</v>
      </c>
      <c r="M2505" s="66"/>
      <c r="N2505" s="66"/>
      <c r="O2505" s="74">
        <v>0</v>
      </c>
      <c r="P2505" s="66">
        <f t="shared" si="539"/>
        <v>0</v>
      </c>
      <c r="Q2505" s="73">
        <v>0</v>
      </c>
      <c r="R2505" s="73">
        <v>0</v>
      </c>
      <c r="S2505" s="73">
        <v>0</v>
      </c>
      <c r="T2505" s="73">
        <v>0</v>
      </c>
      <c r="U2505" s="73">
        <v>0</v>
      </c>
      <c r="V2505" s="73">
        <v>0</v>
      </c>
      <c r="W2505" s="66"/>
      <c r="X2505" s="66"/>
      <c r="Y2505" s="74">
        <v>0</v>
      </c>
      <c r="Z2505" s="66">
        <f t="shared" si="540"/>
        <v>0</v>
      </c>
      <c r="AA2505" s="75">
        <v>0</v>
      </c>
    </row>
    <row r="2506" spans="1:27" ht="15.75" hidden="1">
      <c r="A2506" s="66" t="s">
        <v>26</v>
      </c>
      <c r="B2506" s="1" t="s">
        <v>735</v>
      </c>
      <c r="C2506" s="71" t="str">
        <f>IF(A2506&lt;&gt;0,C2489,0)</f>
        <v>8.2.2.1</v>
      </c>
      <c r="D2506" s="72">
        <v>0</v>
      </c>
      <c r="E2506" s="72">
        <v>0</v>
      </c>
      <c r="F2506" s="72">
        <v>0</v>
      </c>
      <c r="G2506" s="73">
        <v>0</v>
      </c>
      <c r="H2506" s="73">
        <v>0</v>
      </c>
      <c r="I2506" s="73">
        <v>0</v>
      </c>
      <c r="J2506" s="73">
        <v>0</v>
      </c>
      <c r="K2506" s="73">
        <v>0</v>
      </c>
      <c r="L2506" s="73">
        <v>0</v>
      </c>
      <c r="M2506" s="66"/>
      <c r="N2506" s="66"/>
      <c r="O2506" s="74">
        <v>0</v>
      </c>
      <c r="P2506" s="66">
        <f t="shared" si="539"/>
        <v>0</v>
      </c>
      <c r="Q2506" s="73">
        <v>0</v>
      </c>
      <c r="R2506" s="73">
        <v>0</v>
      </c>
      <c r="S2506" s="73">
        <v>0</v>
      </c>
      <c r="T2506" s="73">
        <v>0</v>
      </c>
      <c r="U2506" s="73">
        <v>0</v>
      </c>
      <c r="V2506" s="73">
        <v>0</v>
      </c>
      <c r="W2506" s="66"/>
      <c r="X2506" s="66"/>
      <c r="Y2506" s="74">
        <v>0</v>
      </c>
      <c r="Z2506" s="66">
        <f t="shared" si="540"/>
        <v>0</v>
      </c>
      <c r="AA2506" s="75">
        <v>0</v>
      </c>
    </row>
    <row r="2507" spans="1:27" ht="15.75" hidden="1">
      <c r="A2507" s="66" t="s">
        <v>26</v>
      </c>
      <c r="B2507" s="1" t="s">
        <v>736</v>
      </c>
      <c r="C2507" s="71" t="str">
        <f>IF(A2507&lt;&gt;0,C2489,0)</f>
        <v>8.2.2.1</v>
      </c>
      <c r="D2507" s="72">
        <v>0</v>
      </c>
      <c r="E2507" s="72">
        <v>0</v>
      </c>
      <c r="F2507" s="72">
        <v>0</v>
      </c>
      <c r="G2507" s="73">
        <v>0</v>
      </c>
      <c r="H2507" s="73">
        <v>0</v>
      </c>
      <c r="I2507" s="73">
        <v>0</v>
      </c>
      <c r="J2507" s="73">
        <v>0</v>
      </c>
      <c r="K2507" s="73">
        <v>0</v>
      </c>
      <c r="L2507" s="73">
        <v>0</v>
      </c>
      <c r="M2507" s="66"/>
      <c r="N2507" s="66"/>
      <c r="O2507" s="74">
        <v>0</v>
      </c>
      <c r="P2507" s="66">
        <f t="shared" si="539"/>
        <v>0</v>
      </c>
      <c r="Q2507" s="73">
        <v>0</v>
      </c>
      <c r="R2507" s="73">
        <v>0</v>
      </c>
      <c r="S2507" s="73">
        <v>0</v>
      </c>
      <c r="T2507" s="73">
        <v>0</v>
      </c>
      <c r="U2507" s="73">
        <v>0</v>
      </c>
      <c r="V2507" s="73">
        <v>0</v>
      </c>
      <c r="W2507" s="66"/>
      <c r="X2507" s="66"/>
      <c r="Y2507" s="74">
        <v>0</v>
      </c>
      <c r="Z2507" s="66">
        <f t="shared" si="540"/>
        <v>0</v>
      </c>
      <c r="AA2507" s="75">
        <v>0</v>
      </c>
    </row>
    <row r="2508" spans="1:27" ht="15.75" hidden="1">
      <c r="A2508" s="66" t="s">
        <v>26</v>
      </c>
      <c r="B2508" s="1" t="s">
        <v>737</v>
      </c>
      <c r="C2508" s="71" t="str">
        <f>IF(A2508&lt;&gt;0,C2489,0)</f>
        <v>8.2.2.1</v>
      </c>
      <c r="D2508" s="72">
        <v>0</v>
      </c>
      <c r="E2508" s="72">
        <v>0</v>
      </c>
      <c r="F2508" s="72">
        <v>0</v>
      </c>
      <c r="G2508" s="73">
        <v>0</v>
      </c>
      <c r="H2508" s="73">
        <v>0</v>
      </c>
      <c r="I2508" s="73">
        <v>0</v>
      </c>
      <c r="J2508" s="73">
        <v>0</v>
      </c>
      <c r="K2508" s="73">
        <v>0</v>
      </c>
      <c r="L2508" s="73">
        <v>0</v>
      </c>
      <c r="M2508" s="66"/>
      <c r="N2508" s="66"/>
      <c r="O2508" s="74">
        <v>0</v>
      </c>
      <c r="P2508" s="66">
        <f t="shared" si="539"/>
        <v>0</v>
      </c>
      <c r="Q2508" s="73">
        <v>0</v>
      </c>
      <c r="R2508" s="73">
        <v>0</v>
      </c>
      <c r="S2508" s="73">
        <v>0</v>
      </c>
      <c r="T2508" s="73">
        <v>0</v>
      </c>
      <c r="U2508" s="73">
        <v>0</v>
      </c>
      <c r="V2508" s="73">
        <v>0</v>
      </c>
      <c r="W2508" s="66"/>
      <c r="X2508" s="66"/>
      <c r="Y2508" s="74">
        <v>0</v>
      </c>
      <c r="Z2508" s="66">
        <f t="shared" si="540"/>
        <v>0</v>
      </c>
      <c r="AA2508" s="75">
        <v>0</v>
      </c>
    </row>
    <row r="2509" spans="1:27" ht="15.75" hidden="1">
      <c r="A2509" s="66" t="s">
        <v>26</v>
      </c>
      <c r="B2509" s="1" t="s">
        <v>738</v>
      </c>
      <c r="C2509" s="71" t="str">
        <f>IF(A2509&lt;&gt;0,C2489,0)</f>
        <v>8.2.2.1</v>
      </c>
      <c r="D2509" s="72">
        <v>0</v>
      </c>
      <c r="E2509" s="72">
        <v>0</v>
      </c>
      <c r="F2509" s="72">
        <v>0</v>
      </c>
      <c r="G2509" s="73">
        <v>0</v>
      </c>
      <c r="H2509" s="73">
        <v>0</v>
      </c>
      <c r="I2509" s="73">
        <v>0</v>
      </c>
      <c r="J2509" s="73">
        <v>0</v>
      </c>
      <c r="K2509" s="73">
        <v>0</v>
      </c>
      <c r="L2509" s="73">
        <v>0</v>
      </c>
      <c r="M2509" s="66"/>
      <c r="N2509" s="66"/>
      <c r="O2509" s="74">
        <v>0</v>
      </c>
      <c r="P2509" s="66">
        <f t="shared" si="539"/>
        <v>0</v>
      </c>
      <c r="Q2509" s="73">
        <v>0</v>
      </c>
      <c r="R2509" s="73">
        <v>0</v>
      </c>
      <c r="S2509" s="73">
        <v>0</v>
      </c>
      <c r="T2509" s="73">
        <v>0</v>
      </c>
      <c r="U2509" s="73">
        <v>0</v>
      </c>
      <c r="V2509" s="73">
        <v>0</v>
      </c>
      <c r="W2509" s="66"/>
      <c r="X2509" s="66"/>
      <c r="Y2509" s="74">
        <v>0</v>
      </c>
      <c r="Z2509" s="66">
        <f t="shared" si="540"/>
        <v>0</v>
      </c>
      <c r="AA2509" s="75">
        <v>0</v>
      </c>
    </row>
    <row r="2510" spans="1:27" ht="15.75" hidden="1">
      <c r="A2510" s="66" t="s">
        <v>26</v>
      </c>
      <c r="B2510" s="1" t="s">
        <v>739</v>
      </c>
      <c r="C2510" s="71" t="str">
        <f>IF(A2510&lt;&gt;0,C2489,0)</f>
        <v>8.2.2.1</v>
      </c>
      <c r="D2510" s="72">
        <v>0</v>
      </c>
      <c r="E2510" s="72">
        <v>0</v>
      </c>
      <c r="F2510" s="72">
        <v>0</v>
      </c>
      <c r="G2510" s="73">
        <v>0</v>
      </c>
      <c r="H2510" s="73">
        <v>0</v>
      </c>
      <c r="I2510" s="73">
        <v>0</v>
      </c>
      <c r="J2510" s="73">
        <v>0</v>
      </c>
      <c r="K2510" s="73">
        <v>0</v>
      </c>
      <c r="L2510" s="73">
        <v>0</v>
      </c>
      <c r="M2510" s="66"/>
      <c r="N2510" s="66"/>
      <c r="O2510" s="74">
        <v>0</v>
      </c>
      <c r="P2510" s="66">
        <f t="shared" si="539"/>
        <v>0</v>
      </c>
      <c r="Q2510" s="73">
        <v>0</v>
      </c>
      <c r="R2510" s="73">
        <v>0</v>
      </c>
      <c r="S2510" s="73">
        <v>0</v>
      </c>
      <c r="T2510" s="73">
        <v>0</v>
      </c>
      <c r="U2510" s="73">
        <v>0</v>
      </c>
      <c r="V2510" s="73">
        <v>0</v>
      </c>
      <c r="W2510" s="66"/>
      <c r="X2510" s="66"/>
      <c r="Y2510" s="74">
        <v>0</v>
      </c>
      <c r="Z2510" s="66">
        <f t="shared" si="540"/>
        <v>0</v>
      </c>
      <c r="AA2510" s="75">
        <v>0</v>
      </c>
    </row>
    <row r="2511" spans="1:27" ht="15.75" hidden="1">
      <c r="A2511" s="66" t="s">
        <v>26</v>
      </c>
      <c r="B2511" s="1" t="s">
        <v>740</v>
      </c>
      <c r="C2511" s="71" t="str">
        <f>IF(A2511&lt;&gt;0,C2489,0)</f>
        <v>8.2.2.1</v>
      </c>
      <c r="D2511" s="72">
        <v>0</v>
      </c>
      <c r="E2511" s="72">
        <v>0</v>
      </c>
      <c r="F2511" s="72">
        <v>0</v>
      </c>
      <c r="G2511" s="73">
        <v>0</v>
      </c>
      <c r="H2511" s="73">
        <v>0</v>
      </c>
      <c r="I2511" s="73">
        <v>0</v>
      </c>
      <c r="J2511" s="73">
        <v>0</v>
      </c>
      <c r="K2511" s="73">
        <v>0</v>
      </c>
      <c r="L2511" s="73">
        <v>0</v>
      </c>
      <c r="M2511" s="66"/>
      <c r="N2511" s="66"/>
      <c r="O2511" s="74">
        <v>0</v>
      </c>
      <c r="P2511" s="66">
        <f t="shared" si="539"/>
        <v>0</v>
      </c>
      <c r="Q2511" s="73">
        <v>0</v>
      </c>
      <c r="R2511" s="73">
        <v>0</v>
      </c>
      <c r="S2511" s="73">
        <v>0</v>
      </c>
      <c r="T2511" s="73">
        <v>0</v>
      </c>
      <c r="U2511" s="73">
        <v>0</v>
      </c>
      <c r="V2511" s="73">
        <v>0</v>
      </c>
      <c r="W2511" s="66"/>
      <c r="X2511" s="66"/>
      <c r="Y2511" s="74">
        <v>0</v>
      </c>
      <c r="Z2511" s="66">
        <f t="shared" si="540"/>
        <v>0</v>
      </c>
      <c r="AA2511" s="75">
        <v>0</v>
      </c>
    </row>
    <row r="2512" spans="1:27" ht="15.75" hidden="1">
      <c r="A2512" s="66" t="s">
        <v>26</v>
      </c>
      <c r="B2512" s="1" t="s">
        <v>752</v>
      </c>
      <c r="C2512" s="71" t="str">
        <f>IF(A2512&lt;&gt;0,C2489,0)</f>
        <v>8.2.2.1</v>
      </c>
      <c r="D2512" s="72">
        <v>0</v>
      </c>
      <c r="E2512" s="72">
        <v>0</v>
      </c>
      <c r="F2512" s="72">
        <v>0</v>
      </c>
      <c r="G2512" s="73">
        <v>0</v>
      </c>
      <c r="H2512" s="73">
        <v>0</v>
      </c>
      <c r="I2512" s="73">
        <v>0</v>
      </c>
      <c r="J2512" s="73">
        <v>0</v>
      </c>
      <c r="K2512" s="73">
        <v>0</v>
      </c>
      <c r="L2512" s="73">
        <v>0</v>
      </c>
      <c r="M2512" s="66"/>
      <c r="N2512" s="66"/>
      <c r="O2512" s="74">
        <v>0</v>
      </c>
      <c r="P2512" s="66">
        <f t="shared" si="539"/>
        <v>0</v>
      </c>
      <c r="Q2512" s="73">
        <v>0</v>
      </c>
      <c r="R2512" s="73">
        <v>0</v>
      </c>
      <c r="S2512" s="73">
        <v>0</v>
      </c>
      <c r="T2512" s="73">
        <v>0</v>
      </c>
      <c r="U2512" s="73">
        <v>0</v>
      </c>
      <c r="V2512" s="73">
        <v>0</v>
      </c>
      <c r="W2512" s="66"/>
      <c r="X2512" s="66"/>
      <c r="Y2512" s="74">
        <v>0</v>
      </c>
      <c r="Z2512" s="66">
        <f t="shared" si="540"/>
        <v>0</v>
      </c>
      <c r="AA2512" s="75">
        <v>0</v>
      </c>
    </row>
    <row r="2513" spans="1:27" ht="15.75" hidden="1">
      <c r="A2513" s="66" t="s">
        <v>26</v>
      </c>
      <c r="B2513" s="1" t="s">
        <v>753</v>
      </c>
      <c r="C2513" s="71" t="str">
        <f>IF(A2513&lt;&gt;0,C2489,0)</f>
        <v>8.2.2.1</v>
      </c>
      <c r="D2513" s="72">
        <v>0</v>
      </c>
      <c r="E2513" s="72">
        <v>0</v>
      </c>
      <c r="F2513" s="72">
        <v>0</v>
      </c>
      <c r="G2513" s="73">
        <v>0</v>
      </c>
      <c r="H2513" s="73">
        <v>0</v>
      </c>
      <c r="I2513" s="73">
        <v>0</v>
      </c>
      <c r="J2513" s="73">
        <v>0</v>
      </c>
      <c r="K2513" s="73">
        <v>0</v>
      </c>
      <c r="L2513" s="73">
        <v>0</v>
      </c>
      <c r="M2513" s="66"/>
      <c r="N2513" s="66"/>
      <c r="O2513" s="74">
        <v>0</v>
      </c>
      <c r="P2513" s="66">
        <f t="shared" si="539"/>
        <v>0</v>
      </c>
      <c r="Q2513" s="73">
        <v>0</v>
      </c>
      <c r="R2513" s="73">
        <v>0</v>
      </c>
      <c r="S2513" s="73">
        <v>0</v>
      </c>
      <c r="T2513" s="73">
        <v>0</v>
      </c>
      <c r="U2513" s="73">
        <v>0</v>
      </c>
      <c r="V2513" s="73">
        <v>0</v>
      </c>
      <c r="W2513" s="66"/>
      <c r="X2513" s="66"/>
      <c r="Y2513" s="74">
        <v>0</v>
      </c>
      <c r="Z2513" s="66">
        <f t="shared" si="540"/>
        <v>0</v>
      </c>
      <c r="AA2513" s="75">
        <v>0</v>
      </c>
    </row>
    <row r="2514" spans="1:27" ht="15.75" hidden="1">
      <c r="A2514" s="66" t="s">
        <v>26</v>
      </c>
      <c r="B2514" s="1" t="s">
        <v>754</v>
      </c>
      <c r="C2514" s="71" t="str">
        <f>IF(A2514&lt;&gt;0,C2489,0)</f>
        <v>8.2.2.1</v>
      </c>
      <c r="D2514" s="72">
        <v>0</v>
      </c>
      <c r="E2514" s="72">
        <v>0</v>
      </c>
      <c r="F2514" s="72">
        <v>0</v>
      </c>
      <c r="G2514" s="73">
        <v>0</v>
      </c>
      <c r="H2514" s="73">
        <v>0</v>
      </c>
      <c r="I2514" s="73">
        <v>0</v>
      </c>
      <c r="J2514" s="73">
        <v>0</v>
      </c>
      <c r="K2514" s="73">
        <v>0</v>
      </c>
      <c r="L2514" s="73">
        <v>0</v>
      </c>
      <c r="M2514" s="66"/>
      <c r="N2514" s="66"/>
      <c r="O2514" s="74">
        <v>0</v>
      </c>
      <c r="P2514" s="66">
        <f t="shared" si="539"/>
        <v>0</v>
      </c>
      <c r="Q2514" s="73">
        <v>0</v>
      </c>
      <c r="R2514" s="73">
        <v>0</v>
      </c>
      <c r="S2514" s="73">
        <v>0</v>
      </c>
      <c r="T2514" s="73">
        <v>0</v>
      </c>
      <c r="U2514" s="73">
        <v>0</v>
      </c>
      <c r="V2514" s="73">
        <v>0</v>
      </c>
      <c r="W2514" s="66"/>
      <c r="X2514" s="66"/>
      <c r="Y2514" s="74">
        <v>0</v>
      </c>
      <c r="Z2514" s="66">
        <f t="shared" si="540"/>
        <v>0</v>
      </c>
      <c r="AA2514" s="75">
        <v>0</v>
      </c>
    </row>
    <row r="2515" spans="1:27" ht="31.5">
      <c r="A2515" s="66" t="s">
        <v>26</v>
      </c>
      <c r="B2515" s="1"/>
      <c r="C2515" s="63" t="s">
        <v>762</v>
      </c>
      <c r="D2515" s="64" t="s">
        <v>260</v>
      </c>
      <c r="E2515" s="52" t="s">
        <v>53</v>
      </c>
      <c r="F2515" s="72">
        <v>0</v>
      </c>
      <c r="G2515" s="66">
        <f t="shared" ref="G2515:Z2515" si="541">SUBTOTAL(9,G2516:G2532)</f>
        <v>0</v>
      </c>
      <c r="H2515" s="66">
        <f t="shared" si="541"/>
        <v>0</v>
      </c>
      <c r="I2515" s="66">
        <f t="shared" si="541"/>
        <v>0</v>
      </c>
      <c r="J2515" s="66">
        <f t="shared" si="541"/>
        <v>0</v>
      </c>
      <c r="K2515" s="66">
        <f t="shared" si="541"/>
        <v>0</v>
      </c>
      <c r="L2515" s="66">
        <f t="shared" si="541"/>
        <v>0</v>
      </c>
      <c r="M2515" s="66">
        <f t="shared" si="541"/>
        <v>0</v>
      </c>
      <c r="N2515" s="66">
        <f t="shared" si="541"/>
        <v>0</v>
      </c>
      <c r="O2515" s="66">
        <f t="shared" si="541"/>
        <v>0</v>
      </c>
      <c r="P2515" s="66">
        <f t="shared" si="541"/>
        <v>0</v>
      </c>
      <c r="Q2515" s="66">
        <f t="shared" si="541"/>
        <v>0</v>
      </c>
      <c r="R2515" s="66">
        <f t="shared" si="541"/>
        <v>0</v>
      </c>
      <c r="S2515" s="66">
        <f t="shared" si="541"/>
        <v>0</v>
      </c>
      <c r="T2515" s="66">
        <f t="shared" si="541"/>
        <v>0</v>
      </c>
      <c r="U2515" s="66">
        <f t="shared" si="541"/>
        <v>0</v>
      </c>
      <c r="V2515" s="66">
        <f t="shared" si="541"/>
        <v>0</v>
      </c>
      <c r="W2515" s="66">
        <f t="shared" si="541"/>
        <v>0</v>
      </c>
      <c r="X2515" s="66">
        <f t="shared" si="541"/>
        <v>0</v>
      </c>
      <c r="Y2515" s="66">
        <f t="shared" si="541"/>
        <v>0</v>
      </c>
      <c r="Z2515" s="66">
        <f t="shared" si="541"/>
        <v>0</v>
      </c>
      <c r="AA2515" s="67">
        <f>SUBTOTAL(9,AA2516:AA2532)</f>
        <v>0</v>
      </c>
    </row>
    <row r="2516" spans="1:27" ht="15.75" hidden="1">
      <c r="A2516" s="66" t="s">
        <v>26</v>
      </c>
      <c r="B2516" s="1" t="s">
        <v>717</v>
      </c>
      <c r="C2516" s="71" t="str">
        <f>IF(A2516&lt;&gt;0,C2515,0)</f>
        <v>8.2.2.2</v>
      </c>
      <c r="D2516" s="72">
        <v>0</v>
      </c>
      <c r="E2516" s="72">
        <v>0</v>
      </c>
      <c r="F2516" s="72">
        <v>0</v>
      </c>
      <c r="G2516" s="73">
        <v>0</v>
      </c>
      <c r="H2516" s="73">
        <v>0</v>
      </c>
      <c r="I2516" s="73">
        <v>0</v>
      </c>
      <c r="J2516" s="73">
        <v>0</v>
      </c>
      <c r="K2516" s="73">
        <v>0</v>
      </c>
      <c r="L2516" s="73">
        <v>0</v>
      </c>
      <c r="M2516" s="66"/>
      <c r="N2516" s="66"/>
      <c r="O2516" s="74">
        <v>0</v>
      </c>
      <c r="P2516" s="66">
        <f t="shared" ref="P2516:P2532" si="542">L2516-O2516</f>
        <v>0</v>
      </c>
      <c r="Q2516" s="73">
        <v>0</v>
      </c>
      <c r="R2516" s="73">
        <v>0</v>
      </c>
      <c r="S2516" s="73">
        <v>0</v>
      </c>
      <c r="T2516" s="73">
        <v>0</v>
      </c>
      <c r="U2516" s="73">
        <v>0</v>
      </c>
      <c r="V2516" s="73">
        <v>0</v>
      </c>
      <c r="W2516" s="66"/>
      <c r="X2516" s="66"/>
      <c r="Y2516" s="74">
        <v>0</v>
      </c>
      <c r="Z2516" s="66">
        <f t="shared" ref="Z2516:Z2532" si="543">V2516-Y2516</f>
        <v>0</v>
      </c>
      <c r="AA2516" s="75">
        <v>0</v>
      </c>
    </row>
    <row r="2517" spans="1:27" ht="15.75" hidden="1">
      <c r="A2517" s="66" t="s">
        <v>26</v>
      </c>
      <c r="B2517" s="1" t="s">
        <v>718</v>
      </c>
      <c r="C2517" s="71" t="str">
        <f>IF(A2517&lt;&gt;0,C2515,0)</f>
        <v>8.2.2.2</v>
      </c>
      <c r="D2517" s="72">
        <v>0</v>
      </c>
      <c r="E2517" s="72">
        <v>0</v>
      </c>
      <c r="F2517" s="72">
        <v>0</v>
      </c>
      <c r="G2517" s="73">
        <v>0</v>
      </c>
      <c r="H2517" s="73">
        <v>0</v>
      </c>
      <c r="I2517" s="73">
        <v>0</v>
      </c>
      <c r="J2517" s="73">
        <v>0</v>
      </c>
      <c r="K2517" s="73">
        <v>0</v>
      </c>
      <c r="L2517" s="73">
        <v>0</v>
      </c>
      <c r="M2517" s="66"/>
      <c r="N2517" s="66"/>
      <c r="O2517" s="74">
        <v>0</v>
      </c>
      <c r="P2517" s="66">
        <f t="shared" si="542"/>
        <v>0</v>
      </c>
      <c r="Q2517" s="73">
        <v>0</v>
      </c>
      <c r="R2517" s="73">
        <v>0</v>
      </c>
      <c r="S2517" s="73">
        <v>0</v>
      </c>
      <c r="T2517" s="73">
        <v>0</v>
      </c>
      <c r="U2517" s="73">
        <v>0</v>
      </c>
      <c r="V2517" s="73">
        <v>0</v>
      </c>
      <c r="W2517" s="66"/>
      <c r="X2517" s="66"/>
      <c r="Y2517" s="74">
        <v>0</v>
      </c>
      <c r="Z2517" s="66">
        <f t="shared" si="543"/>
        <v>0</v>
      </c>
      <c r="AA2517" s="75">
        <v>0</v>
      </c>
    </row>
    <row r="2518" spans="1:27" ht="15.75" hidden="1">
      <c r="A2518" s="66" t="s">
        <v>26</v>
      </c>
      <c r="B2518" s="1" t="s">
        <v>719</v>
      </c>
      <c r="C2518" s="71" t="str">
        <f>IF(A2518&lt;&gt;0,C2515,0)</f>
        <v>8.2.2.2</v>
      </c>
      <c r="D2518" s="72">
        <v>0</v>
      </c>
      <c r="E2518" s="72">
        <v>0</v>
      </c>
      <c r="F2518" s="72">
        <v>0</v>
      </c>
      <c r="G2518" s="73">
        <v>0</v>
      </c>
      <c r="H2518" s="73">
        <v>0</v>
      </c>
      <c r="I2518" s="73">
        <v>0</v>
      </c>
      <c r="J2518" s="73">
        <v>0</v>
      </c>
      <c r="K2518" s="73">
        <v>0</v>
      </c>
      <c r="L2518" s="73">
        <v>0</v>
      </c>
      <c r="M2518" s="66"/>
      <c r="N2518" s="66"/>
      <c r="O2518" s="74">
        <v>0</v>
      </c>
      <c r="P2518" s="66">
        <f t="shared" si="542"/>
        <v>0</v>
      </c>
      <c r="Q2518" s="73">
        <v>0</v>
      </c>
      <c r="R2518" s="73">
        <v>0</v>
      </c>
      <c r="S2518" s="73">
        <v>0</v>
      </c>
      <c r="T2518" s="73">
        <v>0</v>
      </c>
      <c r="U2518" s="73">
        <v>0</v>
      </c>
      <c r="V2518" s="73">
        <v>0</v>
      </c>
      <c r="W2518" s="66"/>
      <c r="X2518" s="66"/>
      <c r="Y2518" s="74">
        <v>0</v>
      </c>
      <c r="Z2518" s="66">
        <f t="shared" si="543"/>
        <v>0</v>
      </c>
      <c r="AA2518" s="75">
        <v>0</v>
      </c>
    </row>
    <row r="2519" spans="1:27" ht="15.75" hidden="1">
      <c r="A2519" s="66" t="s">
        <v>26</v>
      </c>
      <c r="B2519" s="1" t="s">
        <v>720</v>
      </c>
      <c r="C2519" s="71" t="str">
        <f>IF(A2519&lt;&gt;0,C2515,0)</f>
        <v>8.2.2.2</v>
      </c>
      <c r="D2519" s="72">
        <v>0</v>
      </c>
      <c r="E2519" s="72">
        <v>0</v>
      </c>
      <c r="F2519" s="72">
        <v>0</v>
      </c>
      <c r="G2519" s="73">
        <v>0</v>
      </c>
      <c r="H2519" s="73">
        <v>0</v>
      </c>
      <c r="I2519" s="73">
        <v>0</v>
      </c>
      <c r="J2519" s="73">
        <v>0</v>
      </c>
      <c r="K2519" s="73">
        <v>0</v>
      </c>
      <c r="L2519" s="73">
        <v>0</v>
      </c>
      <c r="M2519" s="66"/>
      <c r="N2519" s="66"/>
      <c r="O2519" s="74">
        <v>0</v>
      </c>
      <c r="P2519" s="66">
        <f t="shared" si="542"/>
        <v>0</v>
      </c>
      <c r="Q2519" s="73">
        <v>0</v>
      </c>
      <c r="R2519" s="73">
        <v>0</v>
      </c>
      <c r="S2519" s="73">
        <v>0</v>
      </c>
      <c r="T2519" s="73">
        <v>0</v>
      </c>
      <c r="U2519" s="73">
        <v>0</v>
      </c>
      <c r="V2519" s="73">
        <v>0</v>
      </c>
      <c r="W2519" s="66"/>
      <c r="X2519" s="66"/>
      <c r="Y2519" s="74">
        <v>0</v>
      </c>
      <c r="Z2519" s="66">
        <f t="shared" si="543"/>
        <v>0</v>
      </c>
      <c r="AA2519" s="75">
        <v>0</v>
      </c>
    </row>
    <row r="2520" spans="1:27" ht="15.75" hidden="1">
      <c r="A2520" s="66" t="s">
        <v>26</v>
      </c>
      <c r="B2520" s="1" t="s">
        <v>721</v>
      </c>
      <c r="C2520" s="71" t="str">
        <f>IF(A2520&lt;&gt;0,C2515,0)</f>
        <v>8.2.2.2</v>
      </c>
      <c r="D2520" s="72">
        <v>0</v>
      </c>
      <c r="E2520" s="72">
        <v>0</v>
      </c>
      <c r="F2520" s="72">
        <v>0</v>
      </c>
      <c r="G2520" s="73">
        <v>0</v>
      </c>
      <c r="H2520" s="73">
        <v>0</v>
      </c>
      <c r="I2520" s="73">
        <v>0</v>
      </c>
      <c r="J2520" s="73">
        <v>0</v>
      </c>
      <c r="K2520" s="73">
        <v>0</v>
      </c>
      <c r="L2520" s="73">
        <v>0</v>
      </c>
      <c r="M2520" s="66"/>
      <c r="N2520" s="66"/>
      <c r="O2520" s="74">
        <v>0</v>
      </c>
      <c r="P2520" s="66">
        <f t="shared" si="542"/>
        <v>0</v>
      </c>
      <c r="Q2520" s="73">
        <v>0</v>
      </c>
      <c r="R2520" s="73">
        <v>0</v>
      </c>
      <c r="S2520" s="73">
        <v>0</v>
      </c>
      <c r="T2520" s="73">
        <v>0</v>
      </c>
      <c r="U2520" s="73">
        <v>0</v>
      </c>
      <c r="V2520" s="73">
        <v>0</v>
      </c>
      <c r="W2520" s="66"/>
      <c r="X2520" s="66"/>
      <c r="Y2520" s="74">
        <v>0</v>
      </c>
      <c r="Z2520" s="66">
        <f t="shared" si="543"/>
        <v>0</v>
      </c>
      <c r="AA2520" s="75">
        <v>0</v>
      </c>
    </row>
    <row r="2521" spans="1:27" ht="15.75" hidden="1">
      <c r="A2521" s="66" t="s">
        <v>26</v>
      </c>
      <c r="B2521" s="1" t="s">
        <v>722</v>
      </c>
      <c r="C2521" s="71" t="str">
        <f>IF(A2521&lt;&gt;0,C2515,0)</f>
        <v>8.2.2.2</v>
      </c>
      <c r="D2521" s="72">
        <v>0</v>
      </c>
      <c r="E2521" s="72">
        <v>0</v>
      </c>
      <c r="F2521" s="72">
        <v>0</v>
      </c>
      <c r="G2521" s="73">
        <v>0</v>
      </c>
      <c r="H2521" s="73">
        <v>0</v>
      </c>
      <c r="I2521" s="73">
        <v>0</v>
      </c>
      <c r="J2521" s="73">
        <v>0</v>
      </c>
      <c r="K2521" s="73">
        <v>0</v>
      </c>
      <c r="L2521" s="73">
        <v>0</v>
      </c>
      <c r="M2521" s="66"/>
      <c r="N2521" s="66"/>
      <c r="O2521" s="74">
        <v>0</v>
      </c>
      <c r="P2521" s="66">
        <f t="shared" si="542"/>
        <v>0</v>
      </c>
      <c r="Q2521" s="73">
        <v>0</v>
      </c>
      <c r="R2521" s="73">
        <v>0</v>
      </c>
      <c r="S2521" s="73">
        <v>0</v>
      </c>
      <c r="T2521" s="73">
        <v>0</v>
      </c>
      <c r="U2521" s="73">
        <v>0</v>
      </c>
      <c r="V2521" s="73">
        <v>0</v>
      </c>
      <c r="W2521" s="66"/>
      <c r="X2521" s="66"/>
      <c r="Y2521" s="74">
        <v>0</v>
      </c>
      <c r="Z2521" s="66">
        <f t="shared" si="543"/>
        <v>0</v>
      </c>
      <c r="AA2521" s="75">
        <v>0</v>
      </c>
    </row>
    <row r="2522" spans="1:27" ht="15.75" hidden="1">
      <c r="A2522" s="66" t="s">
        <v>26</v>
      </c>
      <c r="B2522" s="1" t="s">
        <v>723</v>
      </c>
      <c r="C2522" s="71" t="str">
        <f>IF(A2522&lt;&gt;0,C2515,0)</f>
        <v>8.2.2.2</v>
      </c>
      <c r="D2522" s="72">
        <v>0</v>
      </c>
      <c r="E2522" s="72">
        <v>0</v>
      </c>
      <c r="F2522" s="72">
        <v>0</v>
      </c>
      <c r="G2522" s="73">
        <v>0</v>
      </c>
      <c r="H2522" s="73">
        <v>0</v>
      </c>
      <c r="I2522" s="73">
        <v>0</v>
      </c>
      <c r="J2522" s="73">
        <v>0</v>
      </c>
      <c r="K2522" s="73">
        <v>0</v>
      </c>
      <c r="L2522" s="73">
        <v>0</v>
      </c>
      <c r="M2522" s="66"/>
      <c r="N2522" s="66"/>
      <c r="O2522" s="74">
        <v>0</v>
      </c>
      <c r="P2522" s="66">
        <f t="shared" si="542"/>
        <v>0</v>
      </c>
      <c r="Q2522" s="73">
        <v>0</v>
      </c>
      <c r="R2522" s="73">
        <v>0</v>
      </c>
      <c r="S2522" s="73">
        <v>0</v>
      </c>
      <c r="T2522" s="73">
        <v>0</v>
      </c>
      <c r="U2522" s="73">
        <v>0</v>
      </c>
      <c r="V2522" s="73">
        <v>0</v>
      </c>
      <c r="W2522" s="66"/>
      <c r="X2522" s="66"/>
      <c r="Y2522" s="74">
        <v>0</v>
      </c>
      <c r="Z2522" s="66">
        <f t="shared" si="543"/>
        <v>0</v>
      </c>
      <c r="AA2522" s="75">
        <v>0</v>
      </c>
    </row>
    <row r="2523" spans="1:27" ht="15.75" hidden="1">
      <c r="A2523" s="66" t="s">
        <v>26</v>
      </c>
      <c r="B2523" s="1" t="s">
        <v>724</v>
      </c>
      <c r="C2523" s="71" t="str">
        <f>IF(A2523&lt;&gt;0,C2515,0)</f>
        <v>8.2.2.2</v>
      </c>
      <c r="D2523" s="72">
        <v>0</v>
      </c>
      <c r="E2523" s="72">
        <v>0</v>
      </c>
      <c r="F2523" s="72">
        <v>0</v>
      </c>
      <c r="G2523" s="73">
        <v>0</v>
      </c>
      <c r="H2523" s="73">
        <v>0</v>
      </c>
      <c r="I2523" s="73">
        <v>0</v>
      </c>
      <c r="J2523" s="73">
        <v>0</v>
      </c>
      <c r="K2523" s="73">
        <v>0</v>
      </c>
      <c r="L2523" s="73">
        <v>0</v>
      </c>
      <c r="M2523" s="66"/>
      <c r="N2523" s="66"/>
      <c r="O2523" s="74">
        <v>0</v>
      </c>
      <c r="P2523" s="66">
        <f t="shared" si="542"/>
        <v>0</v>
      </c>
      <c r="Q2523" s="73">
        <v>0</v>
      </c>
      <c r="R2523" s="73">
        <v>0</v>
      </c>
      <c r="S2523" s="73">
        <v>0</v>
      </c>
      <c r="T2523" s="73">
        <v>0</v>
      </c>
      <c r="U2523" s="73">
        <v>0</v>
      </c>
      <c r="V2523" s="73">
        <v>0</v>
      </c>
      <c r="W2523" s="66"/>
      <c r="X2523" s="66"/>
      <c r="Y2523" s="74">
        <v>0</v>
      </c>
      <c r="Z2523" s="66">
        <f t="shared" si="543"/>
        <v>0</v>
      </c>
      <c r="AA2523" s="75">
        <v>0</v>
      </c>
    </row>
    <row r="2524" spans="1:27" ht="15.75" hidden="1">
      <c r="A2524" s="66" t="s">
        <v>26</v>
      </c>
      <c r="B2524" s="1" t="s">
        <v>725</v>
      </c>
      <c r="C2524" s="71" t="str">
        <f>IF(A2524&lt;&gt;0,C2515,0)</f>
        <v>8.2.2.2</v>
      </c>
      <c r="D2524" s="72">
        <v>0</v>
      </c>
      <c r="E2524" s="72">
        <v>0</v>
      </c>
      <c r="F2524" s="72">
        <v>0</v>
      </c>
      <c r="G2524" s="73">
        <v>0</v>
      </c>
      <c r="H2524" s="73">
        <v>0</v>
      </c>
      <c r="I2524" s="73">
        <v>0</v>
      </c>
      <c r="J2524" s="73">
        <v>0</v>
      </c>
      <c r="K2524" s="73">
        <v>0</v>
      </c>
      <c r="L2524" s="73">
        <v>0</v>
      </c>
      <c r="M2524" s="66"/>
      <c r="N2524" s="66"/>
      <c r="O2524" s="74">
        <v>0</v>
      </c>
      <c r="P2524" s="66">
        <f t="shared" si="542"/>
        <v>0</v>
      </c>
      <c r="Q2524" s="73">
        <v>0</v>
      </c>
      <c r="R2524" s="73">
        <v>0</v>
      </c>
      <c r="S2524" s="73">
        <v>0</v>
      </c>
      <c r="T2524" s="73">
        <v>0</v>
      </c>
      <c r="U2524" s="73">
        <v>0</v>
      </c>
      <c r="V2524" s="73">
        <v>0</v>
      </c>
      <c r="W2524" s="66"/>
      <c r="X2524" s="66"/>
      <c r="Y2524" s="74">
        <v>0</v>
      </c>
      <c r="Z2524" s="66">
        <f t="shared" si="543"/>
        <v>0</v>
      </c>
      <c r="AA2524" s="75">
        <v>0</v>
      </c>
    </row>
    <row r="2525" spans="1:27" ht="15.75" hidden="1">
      <c r="A2525" s="66" t="s">
        <v>26</v>
      </c>
      <c r="B2525" s="1" t="s">
        <v>727</v>
      </c>
      <c r="C2525" s="71" t="str">
        <f>IF(A2525&lt;&gt;0,C2515,0)</f>
        <v>8.2.2.2</v>
      </c>
      <c r="D2525" s="72">
        <v>0</v>
      </c>
      <c r="E2525" s="72">
        <v>0</v>
      </c>
      <c r="F2525" s="72">
        <v>0</v>
      </c>
      <c r="G2525" s="73">
        <v>0</v>
      </c>
      <c r="H2525" s="73">
        <v>0</v>
      </c>
      <c r="I2525" s="73">
        <v>0</v>
      </c>
      <c r="J2525" s="73">
        <v>0</v>
      </c>
      <c r="K2525" s="73">
        <v>0</v>
      </c>
      <c r="L2525" s="73">
        <v>0</v>
      </c>
      <c r="M2525" s="66"/>
      <c r="N2525" s="66"/>
      <c r="O2525" s="74">
        <v>0</v>
      </c>
      <c r="P2525" s="66">
        <f t="shared" si="542"/>
        <v>0</v>
      </c>
      <c r="Q2525" s="73">
        <v>0</v>
      </c>
      <c r="R2525" s="73">
        <v>0</v>
      </c>
      <c r="S2525" s="73">
        <v>0</v>
      </c>
      <c r="T2525" s="73">
        <v>0</v>
      </c>
      <c r="U2525" s="73">
        <v>0</v>
      </c>
      <c r="V2525" s="73">
        <v>0</v>
      </c>
      <c r="W2525" s="66"/>
      <c r="X2525" s="66"/>
      <c r="Y2525" s="74">
        <v>0</v>
      </c>
      <c r="Z2525" s="66">
        <f t="shared" si="543"/>
        <v>0</v>
      </c>
      <c r="AA2525" s="75">
        <v>0</v>
      </c>
    </row>
    <row r="2526" spans="1:27" ht="15.75" hidden="1">
      <c r="A2526" s="66" t="s">
        <v>26</v>
      </c>
      <c r="B2526" s="1" t="s">
        <v>729</v>
      </c>
      <c r="C2526" s="71" t="str">
        <f>IF(A2526&lt;&gt;0,C2515,0)</f>
        <v>8.2.2.2</v>
      </c>
      <c r="D2526" s="72">
        <v>0</v>
      </c>
      <c r="E2526" s="72">
        <v>0</v>
      </c>
      <c r="F2526" s="72">
        <v>0</v>
      </c>
      <c r="G2526" s="73">
        <v>0</v>
      </c>
      <c r="H2526" s="73">
        <v>0</v>
      </c>
      <c r="I2526" s="73">
        <v>0</v>
      </c>
      <c r="J2526" s="73">
        <v>0</v>
      </c>
      <c r="K2526" s="73">
        <v>0</v>
      </c>
      <c r="L2526" s="73">
        <v>0</v>
      </c>
      <c r="M2526" s="66"/>
      <c r="N2526" s="66"/>
      <c r="O2526" s="74">
        <v>0</v>
      </c>
      <c r="P2526" s="66">
        <f t="shared" si="542"/>
        <v>0</v>
      </c>
      <c r="Q2526" s="73">
        <v>0</v>
      </c>
      <c r="R2526" s="73">
        <v>0</v>
      </c>
      <c r="S2526" s="73">
        <v>0</v>
      </c>
      <c r="T2526" s="73">
        <v>0</v>
      </c>
      <c r="U2526" s="73">
        <v>0</v>
      </c>
      <c r="V2526" s="73">
        <v>0</v>
      </c>
      <c r="W2526" s="66"/>
      <c r="X2526" s="66"/>
      <c r="Y2526" s="74">
        <v>0</v>
      </c>
      <c r="Z2526" s="66">
        <f t="shared" si="543"/>
        <v>0</v>
      </c>
      <c r="AA2526" s="75">
        <v>0</v>
      </c>
    </row>
    <row r="2527" spans="1:27" ht="15.75" hidden="1">
      <c r="A2527" s="66" t="s">
        <v>26</v>
      </c>
      <c r="B2527" s="1" t="s">
        <v>730</v>
      </c>
      <c r="C2527" s="71" t="str">
        <f>IF(A2527&lt;&gt;0,C2515,0)</f>
        <v>8.2.2.2</v>
      </c>
      <c r="D2527" s="72">
        <v>0</v>
      </c>
      <c r="E2527" s="72">
        <v>0</v>
      </c>
      <c r="F2527" s="72">
        <v>0</v>
      </c>
      <c r="G2527" s="73">
        <v>0</v>
      </c>
      <c r="H2527" s="73">
        <v>0</v>
      </c>
      <c r="I2527" s="73">
        <v>0</v>
      </c>
      <c r="J2527" s="73">
        <v>0</v>
      </c>
      <c r="K2527" s="73">
        <v>0</v>
      </c>
      <c r="L2527" s="73">
        <v>0</v>
      </c>
      <c r="M2527" s="66"/>
      <c r="N2527" s="66"/>
      <c r="O2527" s="74">
        <v>0</v>
      </c>
      <c r="P2527" s="66">
        <f t="shared" si="542"/>
        <v>0</v>
      </c>
      <c r="Q2527" s="73">
        <v>0</v>
      </c>
      <c r="R2527" s="73">
        <v>0</v>
      </c>
      <c r="S2527" s="73">
        <v>0</v>
      </c>
      <c r="T2527" s="73">
        <v>0</v>
      </c>
      <c r="U2527" s="73">
        <v>0</v>
      </c>
      <c r="V2527" s="73">
        <v>0</v>
      </c>
      <c r="W2527" s="66"/>
      <c r="X2527" s="66"/>
      <c r="Y2527" s="74">
        <v>0</v>
      </c>
      <c r="Z2527" s="66">
        <f t="shared" si="543"/>
        <v>0</v>
      </c>
      <c r="AA2527" s="75">
        <v>0</v>
      </c>
    </row>
    <row r="2528" spans="1:27" ht="15.75" hidden="1">
      <c r="A2528" s="66" t="s">
        <v>26</v>
      </c>
      <c r="B2528" s="1" t="s">
        <v>731</v>
      </c>
      <c r="C2528" s="71" t="str">
        <f>IF(A2528&lt;&gt;0,C2515,0)</f>
        <v>8.2.2.2</v>
      </c>
      <c r="D2528" s="72">
        <v>0</v>
      </c>
      <c r="E2528" s="72">
        <v>0</v>
      </c>
      <c r="F2528" s="72">
        <v>0</v>
      </c>
      <c r="G2528" s="73">
        <v>0</v>
      </c>
      <c r="H2528" s="73">
        <v>0</v>
      </c>
      <c r="I2528" s="73">
        <v>0</v>
      </c>
      <c r="J2528" s="73">
        <v>0</v>
      </c>
      <c r="K2528" s="73">
        <v>0</v>
      </c>
      <c r="L2528" s="73">
        <v>0</v>
      </c>
      <c r="M2528" s="66"/>
      <c r="N2528" s="66"/>
      <c r="O2528" s="74">
        <v>0</v>
      </c>
      <c r="P2528" s="66">
        <f t="shared" si="542"/>
        <v>0</v>
      </c>
      <c r="Q2528" s="73">
        <v>0</v>
      </c>
      <c r="R2528" s="73">
        <v>0</v>
      </c>
      <c r="S2528" s="73">
        <v>0</v>
      </c>
      <c r="T2528" s="73">
        <v>0</v>
      </c>
      <c r="U2528" s="73">
        <v>0</v>
      </c>
      <c r="V2528" s="73">
        <v>0</v>
      </c>
      <c r="W2528" s="66"/>
      <c r="X2528" s="66"/>
      <c r="Y2528" s="74">
        <v>0</v>
      </c>
      <c r="Z2528" s="66">
        <f t="shared" si="543"/>
        <v>0</v>
      </c>
      <c r="AA2528" s="75">
        <v>0</v>
      </c>
    </row>
    <row r="2529" spans="1:27" ht="15.75" hidden="1">
      <c r="A2529" s="66" t="s">
        <v>26</v>
      </c>
      <c r="B2529" s="1" t="s">
        <v>732</v>
      </c>
      <c r="C2529" s="71" t="str">
        <f>IF(A2529&lt;&gt;0,C2515,0)</f>
        <v>8.2.2.2</v>
      </c>
      <c r="D2529" s="72">
        <v>0</v>
      </c>
      <c r="E2529" s="72">
        <v>0</v>
      </c>
      <c r="F2529" s="72">
        <v>0</v>
      </c>
      <c r="G2529" s="73">
        <v>0</v>
      </c>
      <c r="H2529" s="73">
        <v>0</v>
      </c>
      <c r="I2529" s="73">
        <v>0</v>
      </c>
      <c r="J2529" s="73">
        <v>0</v>
      </c>
      <c r="K2529" s="73">
        <v>0</v>
      </c>
      <c r="L2529" s="73">
        <v>0</v>
      </c>
      <c r="M2529" s="66"/>
      <c r="N2529" s="66"/>
      <c r="O2529" s="74">
        <v>0</v>
      </c>
      <c r="P2529" s="66">
        <f t="shared" si="542"/>
        <v>0</v>
      </c>
      <c r="Q2529" s="73">
        <v>0</v>
      </c>
      <c r="R2529" s="73">
        <v>0</v>
      </c>
      <c r="S2529" s="73">
        <v>0</v>
      </c>
      <c r="T2529" s="73">
        <v>0</v>
      </c>
      <c r="U2529" s="73">
        <v>0</v>
      </c>
      <c r="V2529" s="73">
        <v>0</v>
      </c>
      <c r="W2529" s="66"/>
      <c r="X2529" s="66"/>
      <c r="Y2529" s="74">
        <v>0</v>
      </c>
      <c r="Z2529" s="66">
        <f t="shared" si="543"/>
        <v>0</v>
      </c>
      <c r="AA2529" s="75">
        <v>0</v>
      </c>
    </row>
    <row r="2530" spans="1:27" ht="15.75" hidden="1">
      <c r="A2530" s="66" t="s">
        <v>26</v>
      </c>
      <c r="B2530" s="1" t="s">
        <v>733</v>
      </c>
      <c r="C2530" s="71" t="str">
        <f>IF(A2530&lt;&gt;0,C2515,0)</f>
        <v>8.2.2.2</v>
      </c>
      <c r="D2530" s="72">
        <v>0</v>
      </c>
      <c r="E2530" s="72">
        <v>0</v>
      </c>
      <c r="F2530" s="72">
        <v>0</v>
      </c>
      <c r="G2530" s="73">
        <v>0</v>
      </c>
      <c r="H2530" s="73">
        <v>0</v>
      </c>
      <c r="I2530" s="73">
        <v>0</v>
      </c>
      <c r="J2530" s="73">
        <v>0</v>
      </c>
      <c r="K2530" s="73">
        <v>0</v>
      </c>
      <c r="L2530" s="73">
        <v>0</v>
      </c>
      <c r="M2530" s="66"/>
      <c r="N2530" s="66"/>
      <c r="O2530" s="74">
        <v>0</v>
      </c>
      <c r="P2530" s="66">
        <f t="shared" si="542"/>
        <v>0</v>
      </c>
      <c r="Q2530" s="73">
        <v>0</v>
      </c>
      <c r="R2530" s="73">
        <v>0</v>
      </c>
      <c r="S2530" s="73">
        <v>0</v>
      </c>
      <c r="T2530" s="73">
        <v>0</v>
      </c>
      <c r="U2530" s="73">
        <v>0</v>
      </c>
      <c r="V2530" s="73">
        <v>0</v>
      </c>
      <c r="W2530" s="66"/>
      <c r="X2530" s="66"/>
      <c r="Y2530" s="74">
        <v>0</v>
      </c>
      <c r="Z2530" s="66">
        <f t="shared" si="543"/>
        <v>0</v>
      </c>
      <c r="AA2530" s="75">
        <v>0</v>
      </c>
    </row>
    <row r="2531" spans="1:27" ht="15.75" hidden="1">
      <c r="A2531" s="66" t="s">
        <v>26</v>
      </c>
      <c r="B2531" s="1" t="s">
        <v>734</v>
      </c>
      <c r="C2531" s="71" t="str">
        <f>IF(A2531&lt;&gt;0,C2515,0)</f>
        <v>8.2.2.2</v>
      </c>
      <c r="D2531" s="72">
        <v>0</v>
      </c>
      <c r="E2531" s="72">
        <v>0</v>
      </c>
      <c r="F2531" s="72">
        <v>0</v>
      </c>
      <c r="G2531" s="73">
        <v>0</v>
      </c>
      <c r="H2531" s="73">
        <v>0</v>
      </c>
      <c r="I2531" s="73">
        <v>0</v>
      </c>
      <c r="J2531" s="73">
        <v>0</v>
      </c>
      <c r="K2531" s="73">
        <v>0</v>
      </c>
      <c r="L2531" s="73">
        <v>0</v>
      </c>
      <c r="M2531" s="66"/>
      <c r="N2531" s="66"/>
      <c r="O2531" s="74">
        <v>0</v>
      </c>
      <c r="P2531" s="66">
        <f t="shared" si="542"/>
        <v>0</v>
      </c>
      <c r="Q2531" s="73">
        <v>0</v>
      </c>
      <c r="R2531" s="73">
        <v>0</v>
      </c>
      <c r="S2531" s="73">
        <v>0</v>
      </c>
      <c r="T2531" s="73">
        <v>0</v>
      </c>
      <c r="U2531" s="73">
        <v>0</v>
      </c>
      <c r="V2531" s="73">
        <v>0</v>
      </c>
      <c r="W2531" s="66"/>
      <c r="X2531" s="66"/>
      <c r="Y2531" s="74">
        <v>0</v>
      </c>
      <c r="Z2531" s="66">
        <f t="shared" si="543"/>
        <v>0</v>
      </c>
      <c r="AA2531" s="75">
        <v>0</v>
      </c>
    </row>
    <row r="2532" spans="1:27" ht="15.75" hidden="1">
      <c r="A2532" s="66" t="s">
        <v>26</v>
      </c>
      <c r="B2532" s="1" t="s">
        <v>763</v>
      </c>
      <c r="C2532" s="71" t="str">
        <f>IF(A2532&lt;&gt;0,C2515,0)</f>
        <v>8.2.2.2</v>
      </c>
      <c r="D2532" s="72">
        <v>0</v>
      </c>
      <c r="E2532" s="72">
        <v>0</v>
      </c>
      <c r="F2532" s="72">
        <v>0</v>
      </c>
      <c r="G2532" s="73">
        <v>0</v>
      </c>
      <c r="H2532" s="73">
        <v>0</v>
      </c>
      <c r="I2532" s="73">
        <v>0</v>
      </c>
      <c r="J2532" s="73">
        <v>0</v>
      </c>
      <c r="K2532" s="73">
        <v>0</v>
      </c>
      <c r="L2532" s="73">
        <v>0</v>
      </c>
      <c r="M2532" s="66"/>
      <c r="N2532" s="66"/>
      <c r="O2532" s="74">
        <v>0</v>
      </c>
      <c r="P2532" s="66">
        <f t="shared" si="542"/>
        <v>0</v>
      </c>
      <c r="Q2532" s="73">
        <v>0</v>
      </c>
      <c r="R2532" s="73">
        <v>0</v>
      </c>
      <c r="S2532" s="73">
        <v>0</v>
      </c>
      <c r="T2532" s="73">
        <v>0</v>
      </c>
      <c r="U2532" s="73">
        <v>0</v>
      </c>
      <c r="V2532" s="73">
        <v>0</v>
      </c>
      <c r="W2532" s="66"/>
      <c r="X2532" s="66"/>
      <c r="Y2532" s="74">
        <v>0</v>
      </c>
      <c r="Z2532" s="66">
        <f t="shared" si="543"/>
        <v>0</v>
      </c>
      <c r="AA2532" s="75">
        <v>0</v>
      </c>
    </row>
    <row r="2533" spans="1:27" ht="31.5">
      <c r="A2533" s="66" t="s">
        <v>26</v>
      </c>
      <c r="B2533" s="1"/>
      <c r="C2533" s="78" t="s">
        <v>764</v>
      </c>
      <c r="D2533" s="64" t="s">
        <v>164</v>
      </c>
      <c r="E2533" s="52" t="s">
        <v>50</v>
      </c>
      <c r="F2533" s="72">
        <v>0</v>
      </c>
      <c r="G2533" s="66">
        <f t="shared" ref="G2533:Z2533" si="544">G2534+G2540+G2546+G2552+G2558+G2564+G2570+G2576</f>
        <v>58.17</v>
      </c>
      <c r="H2533" s="66">
        <f t="shared" si="544"/>
        <v>0</v>
      </c>
      <c r="I2533" s="66">
        <f t="shared" si="544"/>
        <v>0</v>
      </c>
      <c r="J2533" s="66">
        <f t="shared" si="544"/>
        <v>58.17</v>
      </c>
      <c r="K2533" s="66">
        <f t="shared" si="544"/>
        <v>0</v>
      </c>
      <c r="L2533" s="66">
        <f t="shared" si="544"/>
        <v>5.1130000000000004</v>
      </c>
      <c r="M2533" s="66">
        <f t="shared" si="544"/>
        <v>0</v>
      </c>
      <c r="N2533" s="66">
        <f t="shared" si="544"/>
        <v>0</v>
      </c>
      <c r="O2533" s="66">
        <f t="shared" si="544"/>
        <v>4.7510000000000003</v>
      </c>
      <c r="P2533" s="66">
        <f t="shared" si="544"/>
        <v>0.3620000000000001</v>
      </c>
      <c r="Q2533" s="66">
        <f t="shared" si="544"/>
        <v>0</v>
      </c>
      <c r="R2533" s="66">
        <f t="shared" si="544"/>
        <v>0</v>
      </c>
      <c r="S2533" s="66">
        <f t="shared" si="544"/>
        <v>0</v>
      </c>
      <c r="T2533" s="66">
        <f t="shared" si="544"/>
        <v>0</v>
      </c>
      <c r="U2533" s="66">
        <f t="shared" si="544"/>
        <v>0</v>
      </c>
      <c r="V2533" s="66">
        <f t="shared" si="544"/>
        <v>5.1130000000000004</v>
      </c>
      <c r="W2533" s="66">
        <f t="shared" si="544"/>
        <v>0</v>
      </c>
      <c r="X2533" s="66">
        <f t="shared" si="544"/>
        <v>0</v>
      </c>
      <c r="Y2533" s="66">
        <f t="shared" si="544"/>
        <v>4.7510000000000003</v>
      </c>
      <c r="Z2533" s="66">
        <f t="shared" si="544"/>
        <v>0.3620000000000001</v>
      </c>
      <c r="AA2533" s="67">
        <f>AA2534+AA2540+AA2546+AA2552+AA2558+AA2564+AA2570+AA2576</f>
        <v>58.168274399999994</v>
      </c>
    </row>
    <row r="2534" spans="1:27" ht="31.5">
      <c r="A2534" s="66" t="s">
        <v>26</v>
      </c>
      <c r="B2534" s="1"/>
      <c r="C2534" s="63" t="s">
        <v>765</v>
      </c>
      <c r="D2534" s="64" t="s">
        <v>166</v>
      </c>
      <c r="E2534" s="52" t="s">
        <v>53</v>
      </c>
      <c r="F2534" s="72">
        <v>0</v>
      </c>
      <c r="G2534" s="66">
        <f t="shared" ref="G2534:Z2534" si="545">SUBTOTAL(9,G2535:G2539)</f>
        <v>58.17</v>
      </c>
      <c r="H2534" s="66">
        <f t="shared" si="545"/>
        <v>0</v>
      </c>
      <c r="I2534" s="66">
        <f t="shared" si="545"/>
        <v>0</v>
      </c>
      <c r="J2534" s="66">
        <f t="shared" si="545"/>
        <v>58.17</v>
      </c>
      <c r="K2534" s="66">
        <f t="shared" si="545"/>
        <v>0</v>
      </c>
      <c r="L2534" s="66">
        <f t="shared" si="545"/>
        <v>5.1130000000000004</v>
      </c>
      <c r="M2534" s="66">
        <f t="shared" si="545"/>
        <v>0</v>
      </c>
      <c r="N2534" s="66">
        <f t="shared" si="545"/>
        <v>0</v>
      </c>
      <c r="O2534" s="66">
        <f t="shared" si="545"/>
        <v>4.7510000000000003</v>
      </c>
      <c r="P2534" s="66">
        <f t="shared" si="545"/>
        <v>0.3620000000000001</v>
      </c>
      <c r="Q2534" s="66">
        <f t="shared" si="545"/>
        <v>0</v>
      </c>
      <c r="R2534" s="66">
        <f t="shared" si="545"/>
        <v>0</v>
      </c>
      <c r="S2534" s="66">
        <f t="shared" si="545"/>
        <v>0</v>
      </c>
      <c r="T2534" s="66">
        <f t="shared" si="545"/>
        <v>0</v>
      </c>
      <c r="U2534" s="66">
        <f t="shared" si="545"/>
        <v>0</v>
      </c>
      <c r="V2534" s="66">
        <f t="shared" si="545"/>
        <v>5.1130000000000004</v>
      </c>
      <c r="W2534" s="66">
        <f t="shared" si="545"/>
        <v>0</v>
      </c>
      <c r="X2534" s="66">
        <f t="shared" si="545"/>
        <v>0</v>
      </c>
      <c r="Y2534" s="66">
        <f t="shared" si="545"/>
        <v>4.7510000000000003</v>
      </c>
      <c r="Z2534" s="66">
        <f t="shared" si="545"/>
        <v>0.3620000000000001</v>
      </c>
      <c r="AA2534" s="67">
        <f>SUBTOTAL(9,AA2535:AA2539)</f>
        <v>58.168274399999994</v>
      </c>
    </row>
    <row r="2535" spans="1:27" ht="31.5">
      <c r="A2535" s="66" t="s">
        <v>3092</v>
      </c>
      <c r="B2535" s="1" t="s">
        <v>717</v>
      </c>
      <c r="C2535" s="71" t="str">
        <f>IF(A2535&lt;&gt;0,C2534,0)</f>
        <v>8.2.3.1</v>
      </c>
      <c r="D2535" s="72" t="s">
        <v>2074</v>
      </c>
      <c r="E2535" s="72" t="s">
        <v>3002</v>
      </c>
      <c r="F2535" s="72" t="s">
        <v>1455</v>
      </c>
      <c r="G2535" s="73">
        <v>58.17</v>
      </c>
      <c r="H2535" s="73">
        <v>0</v>
      </c>
      <c r="I2535" s="73">
        <v>0</v>
      </c>
      <c r="J2535" s="73">
        <v>58.17</v>
      </c>
      <c r="K2535" s="73">
        <v>0</v>
      </c>
      <c r="L2535" s="73">
        <v>5.1130000000000004</v>
      </c>
      <c r="M2535" s="66"/>
      <c r="N2535" s="66"/>
      <c r="O2535" s="74">
        <v>4.7510000000000003</v>
      </c>
      <c r="P2535" s="66">
        <f>L2535-O2535</f>
        <v>0.3620000000000001</v>
      </c>
      <c r="Q2535" s="73">
        <v>0</v>
      </c>
      <c r="R2535" s="73">
        <v>0</v>
      </c>
      <c r="S2535" s="73">
        <v>0</v>
      </c>
      <c r="T2535" s="73">
        <v>0</v>
      </c>
      <c r="U2535" s="73">
        <v>0</v>
      </c>
      <c r="V2535" s="73">
        <v>5.1130000000000004</v>
      </c>
      <c r="W2535" s="66"/>
      <c r="X2535" s="66"/>
      <c r="Y2535" s="74">
        <v>4.7510000000000003</v>
      </c>
      <c r="Z2535" s="66">
        <f>V2535-Y2535</f>
        <v>0.3620000000000001</v>
      </c>
      <c r="AA2535" s="75">
        <v>58.168274399999994</v>
      </c>
    </row>
    <row r="2536" spans="1:27" ht="15.75" hidden="1">
      <c r="A2536" s="66" t="s">
        <v>26</v>
      </c>
      <c r="B2536" s="1" t="s">
        <v>718</v>
      </c>
      <c r="C2536" s="71" t="str">
        <f>IF(A2536&lt;&gt;0,C2534,0)</f>
        <v>8.2.3.1</v>
      </c>
      <c r="D2536" s="72">
        <v>0</v>
      </c>
      <c r="E2536" s="72">
        <v>0</v>
      </c>
      <c r="F2536" s="72">
        <v>0</v>
      </c>
      <c r="G2536" s="73">
        <v>0</v>
      </c>
      <c r="H2536" s="73">
        <v>0</v>
      </c>
      <c r="I2536" s="73">
        <v>0</v>
      </c>
      <c r="J2536" s="73">
        <v>0</v>
      </c>
      <c r="K2536" s="73">
        <v>0</v>
      </c>
      <c r="L2536" s="73">
        <v>0</v>
      </c>
      <c r="M2536" s="66"/>
      <c r="N2536" s="66"/>
      <c r="O2536" s="74">
        <v>0</v>
      </c>
      <c r="P2536" s="66">
        <f>L2536-O2536</f>
        <v>0</v>
      </c>
      <c r="Q2536" s="73">
        <v>0</v>
      </c>
      <c r="R2536" s="73">
        <v>0</v>
      </c>
      <c r="S2536" s="73">
        <v>0</v>
      </c>
      <c r="T2536" s="73">
        <v>0</v>
      </c>
      <c r="U2536" s="73">
        <v>0</v>
      </c>
      <c r="V2536" s="73">
        <v>0</v>
      </c>
      <c r="W2536" s="66"/>
      <c r="X2536" s="66"/>
      <c r="Y2536" s="74">
        <v>0</v>
      </c>
      <c r="Z2536" s="66">
        <f>V2536-Y2536</f>
        <v>0</v>
      </c>
      <c r="AA2536" s="75">
        <v>0</v>
      </c>
    </row>
    <row r="2537" spans="1:27" ht="47.25" hidden="1" customHeight="1">
      <c r="A2537" s="66" t="s">
        <v>26</v>
      </c>
      <c r="B2537" s="1" t="s">
        <v>719</v>
      </c>
      <c r="C2537" s="71" t="str">
        <f>IF(A2537&lt;&gt;0,C2534,0)</f>
        <v>8.2.3.1</v>
      </c>
      <c r="D2537" s="72">
        <v>0</v>
      </c>
      <c r="E2537" s="72">
        <v>0</v>
      </c>
      <c r="F2537" s="72">
        <v>0</v>
      </c>
      <c r="G2537" s="73">
        <v>0</v>
      </c>
      <c r="H2537" s="73">
        <v>0</v>
      </c>
      <c r="I2537" s="73">
        <v>0</v>
      </c>
      <c r="J2537" s="73">
        <v>0</v>
      </c>
      <c r="K2537" s="73">
        <v>0</v>
      </c>
      <c r="L2537" s="73">
        <v>0</v>
      </c>
      <c r="M2537" s="66"/>
      <c r="N2537" s="66"/>
      <c r="O2537" s="74">
        <v>0</v>
      </c>
      <c r="P2537" s="66">
        <f>L2537-O2537</f>
        <v>0</v>
      </c>
      <c r="Q2537" s="73">
        <v>0</v>
      </c>
      <c r="R2537" s="73">
        <v>0</v>
      </c>
      <c r="S2537" s="73">
        <v>0</v>
      </c>
      <c r="T2537" s="73">
        <v>0</v>
      </c>
      <c r="U2537" s="73">
        <v>0</v>
      </c>
      <c r="V2537" s="73">
        <v>0</v>
      </c>
      <c r="W2537" s="66"/>
      <c r="X2537" s="66"/>
      <c r="Y2537" s="74">
        <v>0</v>
      </c>
      <c r="Z2537" s="66">
        <f>V2537-Y2537</f>
        <v>0</v>
      </c>
      <c r="AA2537" s="75">
        <v>0</v>
      </c>
    </row>
    <row r="2538" spans="1:27" ht="63" hidden="1" customHeight="1">
      <c r="A2538" s="66" t="s">
        <v>26</v>
      </c>
      <c r="B2538" s="1" t="s">
        <v>720</v>
      </c>
      <c r="C2538" s="71" t="str">
        <f>IF(A2538&lt;&gt;0,C2534,0)</f>
        <v>8.2.3.1</v>
      </c>
      <c r="D2538" s="72">
        <v>0</v>
      </c>
      <c r="E2538" s="72">
        <v>0</v>
      </c>
      <c r="F2538" s="72">
        <v>0</v>
      </c>
      <c r="G2538" s="73">
        <v>0</v>
      </c>
      <c r="H2538" s="73">
        <v>0</v>
      </c>
      <c r="I2538" s="73">
        <v>0</v>
      </c>
      <c r="J2538" s="73">
        <v>0</v>
      </c>
      <c r="K2538" s="73">
        <v>0</v>
      </c>
      <c r="L2538" s="73">
        <v>0</v>
      </c>
      <c r="M2538" s="66"/>
      <c r="N2538" s="66"/>
      <c r="O2538" s="74">
        <v>0</v>
      </c>
      <c r="P2538" s="66">
        <f>L2538-O2538</f>
        <v>0</v>
      </c>
      <c r="Q2538" s="73">
        <v>0</v>
      </c>
      <c r="R2538" s="73">
        <v>0</v>
      </c>
      <c r="S2538" s="73">
        <v>0</v>
      </c>
      <c r="T2538" s="73">
        <v>0</v>
      </c>
      <c r="U2538" s="73">
        <v>0</v>
      </c>
      <c r="V2538" s="73">
        <v>0</v>
      </c>
      <c r="W2538" s="66"/>
      <c r="X2538" s="66"/>
      <c r="Y2538" s="74">
        <v>0</v>
      </c>
      <c r="Z2538" s="66">
        <f>V2538-Y2538</f>
        <v>0</v>
      </c>
      <c r="AA2538" s="75">
        <v>0</v>
      </c>
    </row>
    <row r="2539" spans="1:27" ht="15.75" hidden="1">
      <c r="A2539" s="66" t="s">
        <v>26</v>
      </c>
      <c r="B2539" s="1" t="s">
        <v>721</v>
      </c>
      <c r="C2539" s="71" t="str">
        <f>IF(A2539&lt;&gt;0,C2534,0)</f>
        <v>8.2.3.1</v>
      </c>
      <c r="D2539" s="72">
        <v>0</v>
      </c>
      <c r="E2539" s="72">
        <v>0</v>
      </c>
      <c r="F2539" s="72">
        <v>0</v>
      </c>
      <c r="G2539" s="73">
        <v>0</v>
      </c>
      <c r="H2539" s="73">
        <v>0</v>
      </c>
      <c r="I2539" s="73">
        <v>0</v>
      </c>
      <c r="J2539" s="73">
        <v>0</v>
      </c>
      <c r="K2539" s="73">
        <v>0</v>
      </c>
      <c r="L2539" s="73">
        <v>0</v>
      </c>
      <c r="M2539" s="66"/>
      <c r="N2539" s="66"/>
      <c r="O2539" s="74">
        <v>0</v>
      </c>
      <c r="P2539" s="66">
        <f>L2539-O2539</f>
        <v>0</v>
      </c>
      <c r="Q2539" s="73">
        <v>0</v>
      </c>
      <c r="R2539" s="73">
        <v>0</v>
      </c>
      <c r="S2539" s="73">
        <v>0</v>
      </c>
      <c r="T2539" s="73">
        <v>0</v>
      </c>
      <c r="U2539" s="73">
        <v>0</v>
      </c>
      <c r="V2539" s="73">
        <v>0</v>
      </c>
      <c r="W2539" s="66"/>
      <c r="X2539" s="66"/>
      <c r="Y2539" s="74">
        <v>0</v>
      </c>
      <c r="Z2539" s="66">
        <f>V2539-Y2539</f>
        <v>0</v>
      </c>
      <c r="AA2539" s="75">
        <v>0</v>
      </c>
    </row>
    <row r="2540" spans="1:27" ht="47.25" customHeight="1">
      <c r="A2540" s="66" t="s">
        <v>26</v>
      </c>
      <c r="B2540" s="1"/>
      <c r="C2540" s="63" t="s">
        <v>766</v>
      </c>
      <c r="D2540" s="64" t="s">
        <v>168</v>
      </c>
      <c r="E2540" s="52" t="s">
        <v>53</v>
      </c>
      <c r="F2540" s="72">
        <v>0</v>
      </c>
      <c r="G2540" s="66">
        <f t="shared" ref="G2540:Z2540" si="546">SUBTOTAL(9,G2541:G2545)</f>
        <v>0</v>
      </c>
      <c r="H2540" s="66">
        <f t="shared" si="546"/>
        <v>0</v>
      </c>
      <c r="I2540" s="66">
        <f t="shared" si="546"/>
        <v>0</v>
      </c>
      <c r="J2540" s="66">
        <f t="shared" si="546"/>
        <v>0</v>
      </c>
      <c r="K2540" s="66">
        <f t="shared" si="546"/>
        <v>0</v>
      </c>
      <c r="L2540" s="66">
        <f t="shared" si="546"/>
        <v>0</v>
      </c>
      <c r="M2540" s="66">
        <f t="shared" si="546"/>
        <v>0</v>
      </c>
      <c r="N2540" s="66">
        <f t="shared" si="546"/>
        <v>0</v>
      </c>
      <c r="O2540" s="66">
        <f t="shared" si="546"/>
        <v>0</v>
      </c>
      <c r="P2540" s="66">
        <f t="shared" si="546"/>
        <v>0</v>
      </c>
      <c r="Q2540" s="66">
        <f t="shared" si="546"/>
        <v>0</v>
      </c>
      <c r="R2540" s="66">
        <f t="shared" si="546"/>
        <v>0</v>
      </c>
      <c r="S2540" s="66">
        <f t="shared" si="546"/>
        <v>0</v>
      </c>
      <c r="T2540" s="66">
        <f t="shared" si="546"/>
        <v>0</v>
      </c>
      <c r="U2540" s="66">
        <f t="shared" si="546"/>
        <v>0</v>
      </c>
      <c r="V2540" s="66">
        <f t="shared" si="546"/>
        <v>0</v>
      </c>
      <c r="W2540" s="66">
        <f t="shared" si="546"/>
        <v>0</v>
      </c>
      <c r="X2540" s="66">
        <f t="shared" si="546"/>
        <v>0</v>
      </c>
      <c r="Y2540" s="66">
        <f t="shared" si="546"/>
        <v>0</v>
      </c>
      <c r="Z2540" s="66">
        <f t="shared" si="546"/>
        <v>0</v>
      </c>
      <c r="AA2540" s="67">
        <f>SUBTOTAL(9,AA2541:AA2545)</f>
        <v>0</v>
      </c>
    </row>
    <row r="2541" spans="1:27" ht="47.25" hidden="1" customHeight="1">
      <c r="A2541" s="66" t="s">
        <v>26</v>
      </c>
      <c r="B2541" s="1" t="s">
        <v>717</v>
      </c>
      <c r="C2541" s="71" t="str">
        <f>IF(A2541&lt;&gt;0,C2540,0)</f>
        <v>8.2.3.2</v>
      </c>
      <c r="D2541" s="72">
        <v>0</v>
      </c>
      <c r="E2541" s="72">
        <v>0</v>
      </c>
      <c r="F2541" s="72">
        <v>0</v>
      </c>
      <c r="G2541" s="73">
        <v>0</v>
      </c>
      <c r="H2541" s="73">
        <v>0</v>
      </c>
      <c r="I2541" s="73">
        <v>0</v>
      </c>
      <c r="J2541" s="73">
        <v>0</v>
      </c>
      <c r="K2541" s="73">
        <v>0</v>
      </c>
      <c r="L2541" s="73">
        <v>0</v>
      </c>
      <c r="M2541" s="66"/>
      <c r="N2541" s="66"/>
      <c r="O2541" s="74">
        <v>0</v>
      </c>
      <c r="P2541" s="66">
        <f t="shared" ref="P2541:P2551" si="547">L2541-O2541</f>
        <v>0</v>
      </c>
      <c r="Q2541" s="73">
        <v>0</v>
      </c>
      <c r="R2541" s="73">
        <v>0</v>
      </c>
      <c r="S2541" s="73">
        <v>0</v>
      </c>
      <c r="T2541" s="73">
        <v>0</v>
      </c>
      <c r="U2541" s="73">
        <v>0</v>
      </c>
      <c r="V2541" s="73">
        <v>0</v>
      </c>
      <c r="W2541" s="66"/>
      <c r="X2541" s="66"/>
      <c r="Y2541" s="74">
        <v>0</v>
      </c>
      <c r="Z2541" s="66">
        <f>V2541-Y2541</f>
        <v>0</v>
      </c>
      <c r="AA2541" s="75">
        <v>0</v>
      </c>
    </row>
    <row r="2542" spans="1:27" ht="63" hidden="1" customHeight="1">
      <c r="A2542" s="66" t="s">
        <v>26</v>
      </c>
      <c r="B2542" s="1" t="s">
        <v>718</v>
      </c>
      <c r="C2542" s="71" t="str">
        <f>IF(A2542&lt;&gt;0,C2540,0)</f>
        <v>8.2.3.2</v>
      </c>
      <c r="D2542" s="72">
        <v>0</v>
      </c>
      <c r="E2542" s="72">
        <v>0</v>
      </c>
      <c r="F2542" s="72">
        <v>0</v>
      </c>
      <c r="G2542" s="73">
        <v>0</v>
      </c>
      <c r="H2542" s="73">
        <v>0</v>
      </c>
      <c r="I2542" s="73">
        <v>0</v>
      </c>
      <c r="J2542" s="73">
        <v>0</v>
      </c>
      <c r="K2542" s="73">
        <v>0</v>
      </c>
      <c r="L2542" s="73">
        <v>0</v>
      </c>
      <c r="M2542" s="66"/>
      <c r="N2542" s="66"/>
      <c r="O2542" s="74">
        <v>0</v>
      </c>
      <c r="P2542" s="66">
        <f t="shared" si="547"/>
        <v>0</v>
      </c>
      <c r="Q2542" s="73">
        <v>0</v>
      </c>
      <c r="R2542" s="73">
        <v>0</v>
      </c>
      <c r="S2542" s="73">
        <v>0</v>
      </c>
      <c r="T2542" s="73">
        <v>0</v>
      </c>
      <c r="U2542" s="73">
        <v>0</v>
      </c>
      <c r="V2542" s="73">
        <v>0</v>
      </c>
      <c r="W2542" s="66"/>
      <c r="X2542" s="66"/>
      <c r="Y2542" s="74">
        <v>0</v>
      </c>
      <c r="Z2542" s="66">
        <f>V2542-Y2542</f>
        <v>0</v>
      </c>
      <c r="AA2542" s="75">
        <v>0</v>
      </c>
    </row>
    <row r="2543" spans="1:27" ht="15.75" hidden="1">
      <c r="A2543" s="66" t="s">
        <v>26</v>
      </c>
      <c r="B2543" s="1" t="s">
        <v>719</v>
      </c>
      <c r="C2543" s="71" t="str">
        <f>IF(A2543&lt;&gt;0,C2540,0)</f>
        <v>8.2.3.2</v>
      </c>
      <c r="D2543" s="72">
        <v>0</v>
      </c>
      <c r="E2543" s="72">
        <v>0</v>
      </c>
      <c r="F2543" s="72">
        <v>0</v>
      </c>
      <c r="G2543" s="73">
        <v>0</v>
      </c>
      <c r="H2543" s="73">
        <v>0</v>
      </c>
      <c r="I2543" s="73">
        <v>0</v>
      </c>
      <c r="J2543" s="73">
        <v>0</v>
      </c>
      <c r="K2543" s="73">
        <v>0</v>
      </c>
      <c r="L2543" s="73">
        <v>0</v>
      </c>
      <c r="M2543" s="66"/>
      <c r="N2543" s="66"/>
      <c r="O2543" s="74">
        <v>0</v>
      </c>
      <c r="P2543" s="66">
        <f t="shared" si="547"/>
        <v>0</v>
      </c>
      <c r="Q2543" s="73">
        <v>0</v>
      </c>
      <c r="R2543" s="73">
        <v>0</v>
      </c>
      <c r="S2543" s="73">
        <v>0</v>
      </c>
      <c r="T2543" s="73">
        <v>0</v>
      </c>
      <c r="U2543" s="73">
        <v>0</v>
      </c>
      <c r="V2543" s="73">
        <v>0</v>
      </c>
      <c r="W2543" s="66"/>
      <c r="X2543" s="66"/>
      <c r="Y2543" s="74">
        <v>0</v>
      </c>
      <c r="Z2543" s="66">
        <f>V2543-Y2543</f>
        <v>0</v>
      </c>
      <c r="AA2543" s="75">
        <v>0</v>
      </c>
    </row>
    <row r="2544" spans="1:27" ht="78.75" hidden="1" customHeight="1">
      <c r="A2544" s="66" t="s">
        <v>26</v>
      </c>
      <c r="B2544" s="1" t="s">
        <v>720</v>
      </c>
      <c r="C2544" s="71" t="str">
        <f>IF(A2544&lt;&gt;0,C2540,0)</f>
        <v>8.2.3.2</v>
      </c>
      <c r="D2544" s="72">
        <v>0</v>
      </c>
      <c r="E2544" s="72">
        <v>0</v>
      </c>
      <c r="F2544" s="72">
        <v>0</v>
      </c>
      <c r="G2544" s="73">
        <v>0</v>
      </c>
      <c r="H2544" s="73">
        <v>0</v>
      </c>
      <c r="I2544" s="73">
        <v>0</v>
      </c>
      <c r="J2544" s="73">
        <v>0</v>
      </c>
      <c r="K2544" s="73">
        <v>0</v>
      </c>
      <c r="L2544" s="73">
        <v>0</v>
      </c>
      <c r="M2544" s="66"/>
      <c r="N2544" s="66"/>
      <c r="O2544" s="74">
        <v>0</v>
      </c>
      <c r="P2544" s="66">
        <f t="shared" si="547"/>
        <v>0</v>
      </c>
      <c r="Q2544" s="73">
        <v>0</v>
      </c>
      <c r="R2544" s="73">
        <v>0</v>
      </c>
      <c r="S2544" s="73">
        <v>0</v>
      </c>
      <c r="T2544" s="73">
        <v>0</v>
      </c>
      <c r="U2544" s="73">
        <v>0</v>
      </c>
      <c r="V2544" s="73">
        <v>0</v>
      </c>
      <c r="W2544" s="66"/>
      <c r="X2544" s="66"/>
      <c r="Y2544" s="74">
        <v>0</v>
      </c>
      <c r="Z2544" s="66">
        <f>V2544-Y2544</f>
        <v>0</v>
      </c>
      <c r="AA2544" s="75">
        <v>0</v>
      </c>
    </row>
    <row r="2545" spans="1:27" ht="15.75" hidden="1">
      <c r="A2545" s="66" t="s">
        <v>26</v>
      </c>
      <c r="B2545" s="1" t="s">
        <v>721</v>
      </c>
      <c r="C2545" s="71" t="str">
        <f>IF(A2545&lt;&gt;0,C2540,0)</f>
        <v>8.2.3.2</v>
      </c>
      <c r="D2545" s="72">
        <v>0</v>
      </c>
      <c r="E2545" s="72">
        <v>0</v>
      </c>
      <c r="F2545" s="72">
        <v>0</v>
      </c>
      <c r="G2545" s="73">
        <v>0</v>
      </c>
      <c r="H2545" s="73">
        <v>0</v>
      </c>
      <c r="I2545" s="73">
        <v>0</v>
      </c>
      <c r="J2545" s="73">
        <v>0</v>
      </c>
      <c r="K2545" s="73">
        <v>0</v>
      </c>
      <c r="L2545" s="73">
        <v>0</v>
      </c>
      <c r="M2545" s="66"/>
      <c r="N2545" s="66"/>
      <c r="O2545" s="74">
        <v>0</v>
      </c>
      <c r="P2545" s="66">
        <f t="shared" si="547"/>
        <v>0</v>
      </c>
      <c r="Q2545" s="73">
        <v>0</v>
      </c>
      <c r="R2545" s="73">
        <v>0</v>
      </c>
      <c r="S2545" s="73">
        <v>0</v>
      </c>
      <c r="T2545" s="73">
        <v>0</v>
      </c>
      <c r="U2545" s="73">
        <v>0</v>
      </c>
      <c r="V2545" s="73">
        <v>0</v>
      </c>
      <c r="W2545" s="66"/>
      <c r="X2545" s="66"/>
      <c r="Y2545" s="74">
        <v>0</v>
      </c>
      <c r="Z2545" s="66">
        <f>V2545-Y2545</f>
        <v>0</v>
      </c>
      <c r="AA2545" s="75">
        <v>0</v>
      </c>
    </row>
    <row r="2546" spans="1:27" ht="31.5">
      <c r="A2546" s="66" t="s">
        <v>26</v>
      </c>
      <c r="B2546" s="1"/>
      <c r="C2546" s="63" t="s">
        <v>767</v>
      </c>
      <c r="D2546" s="64" t="s">
        <v>170</v>
      </c>
      <c r="E2546" s="52" t="s">
        <v>53</v>
      </c>
      <c r="F2546" s="72">
        <v>0</v>
      </c>
      <c r="G2546" s="66">
        <f t="shared" ref="G2546:Z2546" si="548">SUBTOTAL(9,G2547:G2551)</f>
        <v>0</v>
      </c>
      <c r="H2546" s="66">
        <f t="shared" si="548"/>
        <v>0</v>
      </c>
      <c r="I2546" s="66">
        <f t="shared" si="548"/>
        <v>0</v>
      </c>
      <c r="J2546" s="66">
        <f t="shared" si="548"/>
        <v>0</v>
      </c>
      <c r="K2546" s="66">
        <f t="shared" si="548"/>
        <v>0</v>
      </c>
      <c r="L2546" s="66">
        <f t="shared" si="548"/>
        <v>0</v>
      </c>
      <c r="M2546" s="66">
        <f t="shared" si="548"/>
        <v>0</v>
      </c>
      <c r="N2546" s="66">
        <f t="shared" si="548"/>
        <v>0</v>
      </c>
      <c r="O2546" s="66">
        <f t="shared" si="548"/>
        <v>0</v>
      </c>
      <c r="P2546" s="66">
        <f t="shared" si="548"/>
        <v>0</v>
      </c>
      <c r="Q2546" s="66">
        <f t="shared" si="548"/>
        <v>0</v>
      </c>
      <c r="R2546" s="66">
        <f t="shared" si="548"/>
        <v>0</v>
      </c>
      <c r="S2546" s="66">
        <f t="shared" si="548"/>
        <v>0</v>
      </c>
      <c r="T2546" s="66">
        <f t="shared" si="548"/>
        <v>0</v>
      </c>
      <c r="U2546" s="66">
        <f t="shared" si="548"/>
        <v>0</v>
      </c>
      <c r="V2546" s="66">
        <f t="shared" si="548"/>
        <v>0</v>
      </c>
      <c r="W2546" s="66">
        <f t="shared" si="548"/>
        <v>0</v>
      </c>
      <c r="X2546" s="66">
        <f t="shared" si="548"/>
        <v>0</v>
      </c>
      <c r="Y2546" s="66">
        <f t="shared" si="548"/>
        <v>0</v>
      </c>
      <c r="Z2546" s="66">
        <f t="shared" si="548"/>
        <v>0</v>
      </c>
      <c r="AA2546" s="67">
        <f>SUBTOTAL(9,AA2547:AA2551)</f>
        <v>0</v>
      </c>
    </row>
    <row r="2547" spans="1:27" ht="15.75" hidden="1">
      <c r="A2547" s="66" t="s">
        <v>26</v>
      </c>
      <c r="B2547" s="1" t="s">
        <v>717</v>
      </c>
      <c r="C2547" s="71" t="str">
        <f>IF(A2547&lt;&gt;0,C2546,0)</f>
        <v>8.2.3.3</v>
      </c>
      <c r="D2547" s="72">
        <v>0</v>
      </c>
      <c r="E2547" s="72">
        <v>0</v>
      </c>
      <c r="F2547" s="72">
        <v>0</v>
      </c>
      <c r="G2547" s="73">
        <v>0</v>
      </c>
      <c r="H2547" s="73">
        <v>0</v>
      </c>
      <c r="I2547" s="73">
        <v>0</v>
      </c>
      <c r="J2547" s="73">
        <v>0</v>
      </c>
      <c r="K2547" s="73">
        <v>0</v>
      </c>
      <c r="L2547" s="73">
        <v>0</v>
      </c>
      <c r="M2547" s="66"/>
      <c r="N2547" s="66"/>
      <c r="O2547" s="74">
        <v>0</v>
      </c>
      <c r="P2547" s="66">
        <f t="shared" si="547"/>
        <v>0</v>
      </c>
      <c r="Q2547" s="73">
        <v>0</v>
      </c>
      <c r="R2547" s="73">
        <v>0</v>
      </c>
      <c r="S2547" s="73">
        <v>0</v>
      </c>
      <c r="T2547" s="73">
        <v>0</v>
      </c>
      <c r="U2547" s="73">
        <v>0</v>
      </c>
      <c r="V2547" s="73">
        <v>0</v>
      </c>
      <c r="W2547" s="66"/>
      <c r="X2547" s="66"/>
      <c r="Y2547" s="74">
        <v>0</v>
      </c>
      <c r="Z2547" s="66">
        <f>V2547-Y2547</f>
        <v>0</v>
      </c>
      <c r="AA2547" s="75">
        <v>0</v>
      </c>
    </row>
    <row r="2548" spans="1:27" ht="15.75" hidden="1">
      <c r="A2548" s="66" t="s">
        <v>26</v>
      </c>
      <c r="B2548" s="1" t="s">
        <v>718</v>
      </c>
      <c r="C2548" s="71" t="str">
        <f>IF(A2548&lt;&gt;0,C2546,0)</f>
        <v>8.2.3.3</v>
      </c>
      <c r="D2548" s="72">
        <v>0</v>
      </c>
      <c r="E2548" s="72">
        <v>0</v>
      </c>
      <c r="F2548" s="72">
        <v>0</v>
      </c>
      <c r="G2548" s="73">
        <v>0</v>
      </c>
      <c r="H2548" s="73">
        <v>0</v>
      </c>
      <c r="I2548" s="73">
        <v>0</v>
      </c>
      <c r="J2548" s="73">
        <v>0</v>
      </c>
      <c r="K2548" s="73">
        <v>0</v>
      </c>
      <c r="L2548" s="73">
        <v>0</v>
      </c>
      <c r="M2548" s="66"/>
      <c r="N2548" s="66"/>
      <c r="O2548" s="74">
        <v>0</v>
      </c>
      <c r="P2548" s="66">
        <f t="shared" si="547"/>
        <v>0</v>
      </c>
      <c r="Q2548" s="73">
        <v>0</v>
      </c>
      <c r="R2548" s="73">
        <v>0</v>
      </c>
      <c r="S2548" s="73">
        <v>0</v>
      </c>
      <c r="T2548" s="73">
        <v>0</v>
      </c>
      <c r="U2548" s="73">
        <v>0</v>
      </c>
      <c r="V2548" s="73">
        <v>0</v>
      </c>
      <c r="W2548" s="66"/>
      <c r="X2548" s="66"/>
      <c r="Y2548" s="74">
        <v>0</v>
      </c>
      <c r="Z2548" s="66">
        <f>V2548-Y2548</f>
        <v>0</v>
      </c>
      <c r="AA2548" s="75">
        <v>0</v>
      </c>
    </row>
    <row r="2549" spans="1:27" ht="15.75" hidden="1">
      <c r="A2549" s="66" t="s">
        <v>26</v>
      </c>
      <c r="B2549" s="1" t="s">
        <v>719</v>
      </c>
      <c r="C2549" s="71" t="str">
        <f>IF(A2549&lt;&gt;0,C2546,0)</f>
        <v>8.2.3.3</v>
      </c>
      <c r="D2549" s="72">
        <v>0</v>
      </c>
      <c r="E2549" s="72">
        <v>0</v>
      </c>
      <c r="F2549" s="72">
        <v>0</v>
      </c>
      <c r="G2549" s="73">
        <v>0</v>
      </c>
      <c r="H2549" s="73">
        <v>0</v>
      </c>
      <c r="I2549" s="73">
        <v>0</v>
      </c>
      <c r="J2549" s="73">
        <v>0</v>
      </c>
      <c r="K2549" s="73">
        <v>0</v>
      </c>
      <c r="L2549" s="73">
        <v>0</v>
      </c>
      <c r="M2549" s="66"/>
      <c r="N2549" s="66"/>
      <c r="O2549" s="74">
        <v>0</v>
      </c>
      <c r="P2549" s="66">
        <f t="shared" si="547"/>
        <v>0</v>
      </c>
      <c r="Q2549" s="73">
        <v>0</v>
      </c>
      <c r="R2549" s="73">
        <v>0</v>
      </c>
      <c r="S2549" s="73">
        <v>0</v>
      </c>
      <c r="T2549" s="73">
        <v>0</v>
      </c>
      <c r="U2549" s="73">
        <v>0</v>
      </c>
      <c r="V2549" s="73">
        <v>0</v>
      </c>
      <c r="W2549" s="66"/>
      <c r="X2549" s="66"/>
      <c r="Y2549" s="74">
        <v>0</v>
      </c>
      <c r="Z2549" s="66">
        <f>V2549-Y2549</f>
        <v>0</v>
      </c>
      <c r="AA2549" s="75">
        <v>0</v>
      </c>
    </row>
    <row r="2550" spans="1:27" ht="15.75" hidden="1">
      <c r="A2550" s="66" t="s">
        <v>26</v>
      </c>
      <c r="B2550" s="1" t="s">
        <v>720</v>
      </c>
      <c r="C2550" s="71" t="str">
        <f>IF(A2550&lt;&gt;0,C2546,0)</f>
        <v>8.2.3.3</v>
      </c>
      <c r="D2550" s="72">
        <v>0</v>
      </c>
      <c r="E2550" s="72">
        <v>0</v>
      </c>
      <c r="F2550" s="72">
        <v>0</v>
      </c>
      <c r="G2550" s="73">
        <v>0</v>
      </c>
      <c r="H2550" s="73">
        <v>0</v>
      </c>
      <c r="I2550" s="73">
        <v>0</v>
      </c>
      <c r="J2550" s="73">
        <v>0</v>
      </c>
      <c r="K2550" s="73">
        <v>0</v>
      </c>
      <c r="L2550" s="73">
        <v>0</v>
      </c>
      <c r="M2550" s="66"/>
      <c r="N2550" s="66"/>
      <c r="O2550" s="74">
        <v>0</v>
      </c>
      <c r="P2550" s="66">
        <f t="shared" si="547"/>
        <v>0</v>
      </c>
      <c r="Q2550" s="73">
        <v>0</v>
      </c>
      <c r="R2550" s="73">
        <v>0</v>
      </c>
      <c r="S2550" s="73">
        <v>0</v>
      </c>
      <c r="T2550" s="73">
        <v>0</v>
      </c>
      <c r="U2550" s="73">
        <v>0</v>
      </c>
      <c r="V2550" s="73">
        <v>0</v>
      </c>
      <c r="W2550" s="66"/>
      <c r="X2550" s="66"/>
      <c r="Y2550" s="74">
        <v>0</v>
      </c>
      <c r="Z2550" s="66">
        <f>V2550-Y2550</f>
        <v>0</v>
      </c>
      <c r="AA2550" s="75">
        <v>0</v>
      </c>
    </row>
    <row r="2551" spans="1:27" ht="15.75" hidden="1">
      <c r="A2551" s="66" t="s">
        <v>26</v>
      </c>
      <c r="B2551" s="1" t="s">
        <v>721</v>
      </c>
      <c r="C2551" s="71" t="str">
        <f>IF(A2551&lt;&gt;0,C2546,0)</f>
        <v>8.2.3.3</v>
      </c>
      <c r="D2551" s="72">
        <v>0</v>
      </c>
      <c r="E2551" s="72">
        <v>0</v>
      </c>
      <c r="F2551" s="72">
        <v>0</v>
      </c>
      <c r="G2551" s="73">
        <v>0</v>
      </c>
      <c r="H2551" s="73">
        <v>0</v>
      </c>
      <c r="I2551" s="73">
        <v>0</v>
      </c>
      <c r="J2551" s="73">
        <v>0</v>
      </c>
      <c r="K2551" s="73">
        <v>0</v>
      </c>
      <c r="L2551" s="73">
        <v>0</v>
      </c>
      <c r="M2551" s="66"/>
      <c r="N2551" s="66"/>
      <c r="O2551" s="74">
        <v>0</v>
      </c>
      <c r="P2551" s="66">
        <f t="shared" si="547"/>
        <v>0</v>
      </c>
      <c r="Q2551" s="73">
        <v>0</v>
      </c>
      <c r="R2551" s="73">
        <v>0</v>
      </c>
      <c r="S2551" s="73">
        <v>0</v>
      </c>
      <c r="T2551" s="73">
        <v>0</v>
      </c>
      <c r="U2551" s="73">
        <v>0</v>
      </c>
      <c r="V2551" s="73">
        <v>0</v>
      </c>
      <c r="W2551" s="66"/>
      <c r="X2551" s="66"/>
      <c r="Y2551" s="74">
        <v>0</v>
      </c>
      <c r="Z2551" s="66">
        <f>V2551-Y2551</f>
        <v>0</v>
      </c>
      <c r="AA2551" s="75">
        <v>0</v>
      </c>
    </row>
    <row r="2552" spans="1:27" ht="31.5">
      <c r="A2552" s="66" t="s">
        <v>26</v>
      </c>
      <c r="B2552" s="1"/>
      <c r="C2552" s="63" t="s">
        <v>768</v>
      </c>
      <c r="D2552" s="64" t="s">
        <v>172</v>
      </c>
      <c r="E2552" s="52" t="s">
        <v>53</v>
      </c>
      <c r="F2552" s="72">
        <v>0</v>
      </c>
      <c r="G2552" s="66">
        <f t="shared" ref="G2552:Z2552" si="549">SUBTOTAL(9,G2553:G2557)</f>
        <v>0</v>
      </c>
      <c r="H2552" s="66">
        <f t="shared" si="549"/>
        <v>0</v>
      </c>
      <c r="I2552" s="66">
        <f t="shared" si="549"/>
        <v>0</v>
      </c>
      <c r="J2552" s="66">
        <f t="shared" si="549"/>
        <v>0</v>
      </c>
      <c r="K2552" s="66">
        <f t="shared" si="549"/>
        <v>0</v>
      </c>
      <c r="L2552" s="66">
        <f t="shared" si="549"/>
        <v>0</v>
      </c>
      <c r="M2552" s="66">
        <f t="shared" si="549"/>
        <v>0</v>
      </c>
      <c r="N2552" s="66">
        <f t="shared" si="549"/>
        <v>0</v>
      </c>
      <c r="O2552" s="66">
        <f t="shared" si="549"/>
        <v>0</v>
      </c>
      <c r="P2552" s="66">
        <f t="shared" si="549"/>
        <v>0</v>
      </c>
      <c r="Q2552" s="66">
        <f t="shared" si="549"/>
        <v>0</v>
      </c>
      <c r="R2552" s="66">
        <f t="shared" si="549"/>
        <v>0</v>
      </c>
      <c r="S2552" s="66">
        <f t="shared" si="549"/>
        <v>0</v>
      </c>
      <c r="T2552" s="66">
        <f t="shared" si="549"/>
        <v>0</v>
      </c>
      <c r="U2552" s="66">
        <f t="shared" si="549"/>
        <v>0</v>
      </c>
      <c r="V2552" s="66">
        <f t="shared" si="549"/>
        <v>0</v>
      </c>
      <c r="W2552" s="66">
        <f t="shared" si="549"/>
        <v>0</v>
      </c>
      <c r="X2552" s="66">
        <f t="shared" si="549"/>
        <v>0</v>
      </c>
      <c r="Y2552" s="66">
        <f t="shared" si="549"/>
        <v>0</v>
      </c>
      <c r="Z2552" s="66">
        <f t="shared" si="549"/>
        <v>0</v>
      </c>
      <c r="AA2552" s="67">
        <f>SUBTOTAL(9,AA2553:AA2557)</f>
        <v>0</v>
      </c>
    </row>
    <row r="2553" spans="1:27" ht="63" hidden="1" customHeight="1">
      <c r="A2553" s="66" t="s">
        <v>26</v>
      </c>
      <c r="B2553" s="1" t="s">
        <v>717</v>
      </c>
      <c r="C2553" s="71" t="str">
        <f>IF(A2553&lt;&gt;0,C2552,0)</f>
        <v>8.2.3.4</v>
      </c>
      <c r="D2553" s="72">
        <v>0</v>
      </c>
      <c r="E2553" s="72">
        <v>0</v>
      </c>
      <c r="F2553" s="72">
        <v>0</v>
      </c>
      <c r="G2553" s="73">
        <v>0</v>
      </c>
      <c r="H2553" s="73">
        <v>0</v>
      </c>
      <c r="I2553" s="73">
        <v>0</v>
      </c>
      <c r="J2553" s="73">
        <v>0</v>
      </c>
      <c r="K2553" s="73">
        <v>0</v>
      </c>
      <c r="L2553" s="73">
        <v>0</v>
      </c>
      <c r="M2553" s="66"/>
      <c r="N2553" s="66"/>
      <c r="O2553" s="74">
        <v>0</v>
      </c>
      <c r="P2553" s="66">
        <f>L2553-O2553</f>
        <v>0</v>
      </c>
      <c r="Q2553" s="73">
        <v>0</v>
      </c>
      <c r="R2553" s="73">
        <v>0</v>
      </c>
      <c r="S2553" s="73">
        <v>0</v>
      </c>
      <c r="T2553" s="73">
        <v>0</v>
      </c>
      <c r="U2553" s="73">
        <v>0</v>
      </c>
      <c r="V2553" s="73">
        <v>0</v>
      </c>
      <c r="W2553" s="66"/>
      <c r="X2553" s="66"/>
      <c r="Y2553" s="74">
        <v>0</v>
      </c>
      <c r="Z2553" s="66">
        <f>V2553-Y2553</f>
        <v>0</v>
      </c>
      <c r="AA2553" s="75">
        <v>0</v>
      </c>
    </row>
    <row r="2554" spans="1:27" ht="15.75" hidden="1">
      <c r="A2554" s="66" t="s">
        <v>26</v>
      </c>
      <c r="B2554" s="1" t="s">
        <v>718</v>
      </c>
      <c r="C2554" s="71" t="str">
        <f>IF(A2554&lt;&gt;0,C2552,0)</f>
        <v>8.2.3.4</v>
      </c>
      <c r="D2554" s="72">
        <v>0</v>
      </c>
      <c r="E2554" s="72">
        <v>0</v>
      </c>
      <c r="F2554" s="72">
        <v>0</v>
      </c>
      <c r="G2554" s="73">
        <v>0</v>
      </c>
      <c r="H2554" s="73">
        <v>0</v>
      </c>
      <c r="I2554" s="73">
        <v>0</v>
      </c>
      <c r="J2554" s="73">
        <v>0</v>
      </c>
      <c r="K2554" s="73">
        <v>0</v>
      </c>
      <c r="L2554" s="73">
        <v>0</v>
      </c>
      <c r="M2554" s="66"/>
      <c r="N2554" s="66"/>
      <c r="O2554" s="74">
        <v>0</v>
      </c>
      <c r="P2554" s="66">
        <f>L2554-O2554</f>
        <v>0</v>
      </c>
      <c r="Q2554" s="73">
        <v>0</v>
      </c>
      <c r="R2554" s="73">
        <v>0</v>
      </c>
      <c r="S2554" s="73">
        <v>0</v>
      </c>
      <c r="T2554" s="73">
        <v>0</v>
      </c>
      <c r="U2554" s="73">
        <v>0</v>
      </c>
      <c r="V2554" s="73">
        <v>0</v>
      </c>
      <c r="W2554" s="66"/>
      <c r="X2554" s="66"/>
      <c r="Y2554" s="74">
        <v>0</v>
      </c>
      <c r="Z2554" s="66">
        <f>V2554-Y2554</f>
        <v>0</v>
      </c>
      <c r="AA2554" s="75">
        <v>0</v>
      </c>
    </row>
    <row r="2555" spans="1:27" ht="15.75" hidden="1">
      <c r="A2555" s="66" t="s">
        <v>26</v>
      </c>
      <c r="B2555" s="1" t="s">
        <v>719</v>
      </c>
      <c r="C2555" s="71" t="str">
        <f>IF(A2555&lt;&gt;0,C2552,0)</f>
        <v>8.2.3.4</v>
      </c>
      <c r="D2555" s="72">
        <v>0</v>
      </c>
      <c r="E2555" s="72">
        <v>0</v>
      </c>
      <c r="F2555" s="72">
        <v>0</v>
      </c>
      <c r="G2555" s="73">
        <v>0</v>
      </c>
      <c r="H2555" s="73">
        <v>0</v>
      </c>
      <c r="I2555" s="73">
        <v>0</v>
      </c>
      <c r="J2555" s="73">
        <v>0</v>
      </c>
      <c r="K2555" s="73">
        <v>0</v>
      </c>
      <c r="L2555" s="73">
        <v>0</v>
      </c>
      <c r="M2555" s="66"/>
      <c r="N2555" s="66"/>
      <c r="O2555" s="74">
        <v>0</v>
      </c>
      <c r="P2555" s="66">
        <f>L2555-O2555</f>
        <v>0</v>
      </c>
      <c r="Q2555" s="73">
        <v>0</v>
      </c>
      <c r="R2555" s="73">
        <v>0</v>
      </c>
      <c r="S2555" s="73">
        <v>0</v>
      </c>
      <c r="T2555" s="73">
        <v>0</v>
      </c>
      <c r="U2555" s="73">
        <v>0</v>
      </c>
      <c r="V2555" s="73">
        <v>0</v>
      </c>
      <c r="W2555" s="66"/>
      <c r="X2555" s="66"/>
      <c r="Y2555" s="74">
        <v>0</v>
      </c>
      <c r="Z2555" s="66">
        <f>V2555-Y2555</f>
        <v>0</v>
      </c>
      <c r="AA2555" s="75">
        <v>0</v>
      </c>
    </row>
    <row r="2556" spans="1:27" ht="15.75" hidden="1">
      <c r="A2556" s="66" t="s">
        <v>26</v>
      </c>
      <c r="B2556" s="1" t="s">
        <v>720</v>
      </c>
      <c r="C2556" s="71" t="str">
        <f>IF(A2556&lt;&gt;0,C2552,0)</f>
        <v>8.2.3.4</v>
      </c>
      <c r="D2556" s="72">
        <v>0</v>
      </c>
      <c r="E2556" s="72">
        <v>0</v>
      </c>
      <c r="F2556" s="72">
        <v>0</v>
      </c>
      <c r="G2556" s="73">
        <v>0</v>
      </c>
      <c r="H2556" s="73">
        <v>0</v>
      </c>
      <c r="I2556" s="73">
        <v>0</v>
      </c>
      <c r="J2556" s="73">
        <v>0</v>
      </c>
      <c r="K2556" s="73">
        <v>0</v>
      </c>
      <c r="L2556" s="73">
        <v>0</v>
      </c>
      <c r="M2556" s="66"/>
      <c r="N2556" s="66"/>
      <c r="O2556" s="74">
        <v>0</v>
      </c>
      <c r="P2556" s="66">
        <f>L2556-O2556</f>
        <v>0</v>
      </c>
      <c r="Q2556" s="73">
        <v>0</v>
      </c>
      <c r="R2556" s="73">
        <v>0</v>
      </c>
      <c r="S2556" s="73">
        <v>0</v>
      </c>
      <c r="T2556" s="73">
        <v>0</v>
      </c>
      <c r="U2556" s="73">
        <v>0</v>
      </c>
      <c r="V2556" s="73">
        <v>0</v>
      </c>
      <c r="W2556" s="66"/>
      <c r="X2556" s="66"/>
      <c r="Y2556" s="74">
        <v>0</v>
      </c>
      <c r="Z2556" s="66">
        <f>V2556-Y2556</f>
        <v>0</v>
      </c>
      <c r="AA2556" s="75">
        <v>0</v>
      </c>
    </row>
    <row r="2557" spans="1:27" ht="63" hidden="1" customHeight="1">
      <c r="A2557" s="66" t="s">
        <v>26</v>
      </c>
      <c r="B2557" s="1" t="s">
        <v>721</v>
      </c>
      <c r="C2557" s="71" t="str">
        <f>IF(A2557&lt;&gt;0,C2552,0)</f>
        <v>8.2.3.4</v>
      </c>
      <c r="D2557" s="72">
        <v>0</v>
      </c>
      <c r="E2557" s="72">
        <v>0</v>
      </c>
      <c r="F2557" s="72">
        <v>0</v>
      </c>
      <c r="G2557" s="73">
        <v>0</v>
      </c>
      <c r="H2557" s="73">
        <v>0</v>
      </c>
      <c r="I2557" s="73">
        <v>0</v>
      </c>
      <c r="J2557" s="73">
        <v>0</v>
      </c>
      <c r="K2557" s="73">
        <v>0</v>
      </c>
      <c r="L2557" s="73">
        <v>0</v>
      </c>
      <c r="M2557" s="66"/>
      <c r="N2557" s="66"/>
      <c r="O2557" s="74">
        <v>0</v>
      </c>
      <c r="P2557" s="66">
        <f>L2557-O2557</f>
        <v>0</v>
      </c>
      <c r="Q2557" s="73">
        <v>0</v>
      </c>
      <c r="R2557" s="73">
        <v>0</v>
      </c>
      <c r="S2557" s="73">
        <v>0</v>
      </c>
      <c r="T2557" s="73">
        <v>0</v>
      </c>
      <c r="U2557" s="73">
        <v>0</v>
      </c>
      <c r="V2557" s="73">
        <v>0</v>
      </c>
      <c r="W2557" s="66"/>
      <c r="X2557" s="66"/>
      <c r="Y2557" s="74">
        <v>0</v>
      </c>
      <c r="Z2557" s="66">
        <f>V2557-Y2557</f>
        <v>0</v>
      </c>
      <c r="AA2557" s="75">
        <v>0</v>
      </c>
    </row>
    <row r="2558" spans="1:27" ht="47.25">
      <c r="A2558" s="66" t="s">
        <v>26</v>
      </c>
      <c r="B2558" s="1"/>
      <c r="C2558" s="63" t="s">
        <v>769</v>
      </c>
      <c r="D2558" s="64" t="s">
        <v>174</v>
      </c>
      <c r="E2558" s="52" t="s">
        <v>53</v>
      </c>
      <c r="F2558" s="72">
        <v>0</v>
      </c>
      <c r="G2558" s="66">
        <f t="shared" ref="G2558:Z2558" si="550">SUBTOTAL(9,G2559:G2563)</f>
        <v>0</v>
      </c>
      <c r="H2558" s="66">
        <f t="shared" si="550"/>
        <v>0</v>
      </c>
      <c r="I2558" s="66">
        <f t="shared" si="550"/>
        <v>0</v>
      </c>
      <c r="J2558" s="66">
        <f t="shared" si="550"/>
        <v>0</v>
      </c>
      <c r="K2558" s="66">
        <f t="shared" si="550"/>
        <v>0</v>
      </c>
      <c r="L2558" s="66">
        <f t="shared" si="550"/>
        <v>0</v>
      </c>
      <c r="M2558" s="66">
        <f t="shared" si="550"/>
        <v>0</v>
      </c>
      <c r="N2558" s="66">
        <f t="shared" si="550"/>
        <v>0</v>
      </c>
      <c r="O2558" s="66">
        <f t="shared" si="550"/>
        <v>0</v>
      </c>
      <c r="P2558" s="66">
        <f t="shared" si="550"/>
        <v>0</v>
      </c>
      <c r="Q2558" s="66">
        <f t="shared" si="550"/>
        <v>0</v>
      </c>
      <c r="R2558" s="66">
        <f t="shared" si="550"/>
        <v>0</v>
      </c>
      <c r="S2558" s="66">
        <f t="shared" si="550"/>
        <v>0</v>
      </c>
      <c r="T2558" s="66">
        <f t="shared" si="550"/>
        <v>0</v>
      </c>
      <c r="U2558" s="66">
        <f t="shared" si="550"/>
        <v>0</v>
      </c>
      <c r="V2558" s="66">
        <f t="shared" si="550"/>
        <v>0</v>
      </c>
      <c r="W2558" s="66">
        <f t="shared" si="550"/>
        <v>0</v>
      </c>
      <c r="X2558" s="66">
        <f t="shared" si="550"/>
        <v>0</v>
      </c>
      <c r="Y2558" s="66">
        <f t="shared" si="550"/>
        <v>0</v>
      </c>
      <c r="Z2558" s="66">
        <f t="shared" si="550"/>
        <v>0</v>
      </c>
      <c r="AA2558" s="67">
        <f>SUBTOTAL(9,AA2559:AA2563)</f>
        <v>0</v>
      </c>
    </row>
    <row r="2559" spans="1:27" ht="110.25" hidden="1" customHeight="1">
      <c r="A2559" s="66" t="s">
        <v>26</v>
      </c>
      <c r="B2559" s="1" t="s">
        <v>717</v>
      </c>
      <c r="C2559" s="71" t="str">
        <f>IF(A2559&lt;&gt;0,C2558,0)</f>
        <v>8.2.3.5</v>
      </c>
      <c r="D2559" s="72">
        <v>0</v>
      </c>
      <c r="E2559" s="72">
        <v>0</v>
      </c>
      <c r="F2559" s="72">
        <v>0</v>
      </c>
      <c r="G2559" s="73">
        <v>0</v>
      </c>
      <c r="H2559" s="73">
        <v>0</v>
      </c>
      <c r="I2559" s="73">
        <v>0</v>
      </c>
      <c r="J2559" s="73">
        <v>0</v>
      </c>
      <c r="K2559" s="73">
        <v>0</v>
      </c>
      <c r="L2559" s="73">
        <v>0</v>
      </c>
      <c r="M2559" s="66"/>
      <c r="N2559" s="66"/>
      <c r="O2559" s="74">
        <v>0</v>
      </c>
      <c r="P2559" s="66">
        <f t="shared" ref="P2559:P2569" si="551">L2559-O2559</f>
        <v>0</v>
      </c>
      <c r="Q2559" s="73">
        <v>0</v>
      </c>
      <c r="R2559" s="73">
        <v>0</v>
      </c>
      <c r="S2559" s="73">
        <v>0</v>
      </c>
      <c r="T2559" s="73">
        <v>0</v>
      </c>
      <c r="U2559" s="73">
        <v>0</v>
      </c>
      <c r="V2559" s="73">
        <v>0</v>
      </c>
      <c r="W2559" s="66"/>
      <c r="X2559" s="66"/>
      <c r="Y2559" s="74">
        <v>0</v>
      </c>
      <c r="Z2559" s="66">
        <f>V2559-Y2559</f>
        <v>0</v>
      </c>
      <c r="AA2559" s="75">
        <v>0</v>
      </c>
    </row>
    <row r="2560" spans="1:27" ht="15.75" hidden="1">
      <c r="A2560" s="66" t="s">
        <v>26</v>
      </c>
      <c r="B2560" s="1" t="s">
        <v>718</v>
      </c>
      <c r="C2560" s="71" t="str">
        <f>IF(A2560&lt;&gt;0,C2558,0)</f>
        <v>8.2.3.5</v>
      </c>
      <c r="D2560" s="72">
        <v>0</v>
      </c>
      <c r="E2560" s="72">
        <v>0</v>
      </c>
      <c r="F2560" s="72">
        <v>0</v>
      </c>
      <c r="G2560" s="73">
        <v>0</v>
      </c>
      <c r="H2560" s="73">
        <v>0</v>
      </c>
      <c r="I2560" s="73">
        <v>0</v>
      </c>
      <c r="J2560" s="73">
        <v>0</v>
      </c>
      <c r="K2560" s="73">
        <v>0</v>
      </c>
      <c r="L2560" s="73">
        <v>0</v>
      </c>
      <c r="M2560" s="66"/>
      <c r="N2560" s="66"/>
      <c r="O2560" s="74">
        <v>0</v>
      </c>
      <c r="P2560" s="66">
        <f t="shared" si="551"/>
        <v>0</v>
      </c>
      <c r="Q2560" s="73">
        <v>0</v>
      </c>
      <c r="R2560" s="73">
        <v>0</v>
      </c>
      <c r="S2560" s="73">
        <v>0</v>
      </c>
      <c r="T2560" s="73">
        <v>0</v>
      </c>
      <c r="U2560" s="73">
        <v>0</v>
      </c>
      <c r="V2560" s="73">
        <v>0</v>
      </c>
      <c r="W2560" s="66"/>
      <c r="X2560" s="66"/>
      <c r="Y2560" s="74">
        <v>0</v>
      </c>
      <c r="Z2560" s="66">
        <f>V2560-Y2560</f>
        <v>0</v>
      </c>
      <c r="AA2560" s="75">
        <v>0</v>
      </c>
    </row>
    <row r="2561" spans="1:27" ht="15.75" hidden="1">
      <c r="A2561" s="66" t="s">
        <v>26</v>
      </c>
      <c r="B2561" s="1" t="s">
        <v>719</v>
      </c>
      <c r="C2561" s="71" t="str">
        <f>IF(A2561&lt;&gt;0,C2558,0)</f>
        <v>8.2.3.5</v>
      </c>
      <c r="D2561" s="72">
        <v>0</v>
      </c>
      <c r="E2561" s="72">
        <v>0</v>
      </c>
      <c r="F2561" s="72">
        <v>0</v>
      </c>
      <c r="G2561" s="73">
        <v>0</v>
      </c>
      <c r="H2561" s="73">
        <v>0</v>
      </c>
      <c r="I2561" s="73">
        <v>0</v>
      </c>
      <c r="J2561" s="73">
        <v>0</v>
      </c>
      <c r="K2561" s="73">
        <v>0</v>
      </c>
      <c r="L2561" s="73">
        <v>0</v>
      </c>
      <c r="M2561" s="66"/>
      <c r="N2561" s="66"/>
      <c r="O2561" s="74">
        <v>0</v>
      </c>
      <c r="P2561" s="66">
        <f t="shared" si="551"/>
        <v>0</v>
      </c>
      <c r="Q2561" s="73">
        <v>0</v>
      </c>
      <c r="R2561" s="73">
        <v>0</v>
      </c>
      <c r="S2561" s="73">
        <v>0</v>
      </c>
      <c r="T2561" s="73">
        <v>0</v>
      </c>
      <c r="U2561" s="73">
        <v>0</v>
      </c>
      <c r="V2561" s="73">
        <v>0</v>
      </c>
      <c r="W2561" s="66"/>
      <c r="X2561" s="66"/>
      <c r="Y2561" s="74">
        <v>0</v>
      </c>
      <c r="Z2561" s="66">
        <f>V2561-Y2561</f>
        <v>0</v>
      </c>
      <c r="AA2561" s="75">
        <v>0</v>
      </c>
    </row>
    <row r="2562" spans="1:27" ht="15.75" hidden="1">
      <c r="A2562" s="66" t="s">
        <v>26</v>
      </c>
      <c r="B2562" s="1" t="s">
        <v>720</v>
      </c>
      <c r="C2562" s="71" t="str">
        <f>IF(A2562&lt;&gt;0,C2558,0)</f>
        <v>8.2.3.5</v>
      </c>
      <c r="D2562" s="72">
        <v>0</v>
      </c>
      <c r="E2562" s="72">
        <v>0</v>
      </c>
      <c r="F2562" s="72">
        <v>0</v>
      </c>
      <c r="G2562" s="73">
        <v>0</v>
      </c>
      <c r="H2562" s="73">
        <v>0</v>
      </c>
      <c r="I2562" s="73">
        <v>0</v>
      </c>
      <c r="J2562" s="73">
        <v>0</v>
      </c>
      <c r="K2562" s="73">
        <v>0</v>
      </c>
      <c r="L2562" s="73">
        <v>0</v>
      </c>
      <c r="M2562" s="66"/>
      <c r="N2562" s="66"/>
      <c r="O2562" s="74">
        <v>0</v>
      </c>
      <c r="P2562" s="66">
        <f t="shared" si="551"/>
        <v>0</v>
      </c>
      <c r="Q2562" s="73">
        <v>0</v>
      </c>
      <c r="R2562" s="73">
        <v>0</v>
      </c>
      <c r="S2562" s="73">
        <v>0</v>
      </c>
      <c r="T2562" s="73">
        <v>0</v>
      </c>
      <c r="U2562" s="73">
        <v>0</v>
      </c>
      <c r="V2562" s="73">
        <v>0</v>
      </c>
      <c r="W2562" s="66"/>
      <c r="X2562" s="66"/>
      <c r="Y2562" s="74">
        <v>0</v>
      </c>
      <c r="Z2562" s="66">
        <f>V2562-Y2562</f>
        <v>0</v>
      </c>
      <c r="AA2562" s="75">
        <v>0</v>
      </c>
    </row>
    <row r="2563" spans="1:27" ht="15.75" hidden="1">
      <c r="A2563" s="66" t="s">
        <v>26</v>
      </c>
      <c r="B2563" s="1" t="s">
        <v>721</v>
      </c>
      <c r="C2563" s="71" t="str">
        <f>IF(A2563&lt;&gt;0,C2558,0)</f>
        <v>8.2.3.5</v>
      </c>
      <c r="D2563" s="72">
        <v>0</v>
      </c>
      <c r="E2563" s="72">
        <v>0</v>
      </c>
      <c r="F2563" s="72">
        <v>0</v>
      </c>
      <c r="G2563" s="73">
        <v>0</v>
      </c>
      <c r="H2563" s="73">
        <v>0</v>
      </c>
      <c r="I2563" s="73">
        <v>0</v>
      </c>
      <c r="J2563" s="73">
        <v>0</v>
      </c>
      <c r="K2563" s="73">
        <v>0</v>
      </c>
      <c r="L2563" s="73">
        <v>0</v>
      </c>
      <c r="M2563" s="66"/>
      <c r="N2563" s="66"/>
      <c r="O2563" s="74">
        <v>0</v>
      </c>
      <c r="P2563" s="66">
        <f t="shared" si="551"/>
        <v>0</v>
      </c>
      <c r="Q2563" s="73">
        <v>0</v>
      </c>
      <c r="R2563" s="73">
        <v>0</v>
      </c>
      <c r="S2563" s="73">
        <v>0</v>
      </c>
      <c r="T2563" s="73">
        <v>0</v>
      </c>
      <c r="U2563" s="73">
        <v>0</v>
      </c>
      <c r="V2563" s="73">
        <v>0</v>
      </c>
      <c r="W2563" s="66"/>
      <c r="X2563" s="66"/>
      <c r="Y2563" s="74">
        <v>0</v>
      </c>
      <c r="Z2563" s="66">
        <f>V2563-Y2563</f>
        <v>0</v>
      </c>
      <c r="AA2563" s="75">
        <v>0</v>
      </c>
    </row>
    <row r="2564" spans="1:27" ht="47.25">
      <c r="A2564" s="66" t="s">
        <v>26</v>
      </c>
      <c r="B2564" s="1"/>
      <c r="C2564" s="63" t="s">
        <v>770</v>
      </c>
      <c r="D2564" s="64" t="s">
        <v>176</v>
      </c>
      <c r="E2564" s="52" t="s">
        <v>53</v>
      </c>
      <c r="F2564" s="72">
        <v>0</v>
      </c>
      <c r="G2564" s="66">
        <f t="shared" ref="G2564:Z2564" si="552">SUBTOTAL(9,G2565:G2569)</f>
        <v>0</v>
      </c>
      <c r="H2564" s="66">
        <f t="shared" si="552"/>
        <v>0</v>
      </c>
      <c r="I2564" s="66">
        <f t="shared" si="552"/>
        <v>0</v>
      </c>
      <c r="J2564" s="66">
        <f t="shared" si="552"/>
        <v>0</v>
      </c>
      <c r="K2564" s="66">
        <f t="shared" si="552"/>
        <v>0</v>
      </c>
      <c r="L2564" s="66">
        <f t="shared" si="552"/>
        <v>0</v>
      </c>
      <c r="M2564" s="66">
        <f t="shared" si="552"/>
        <v>0</v>
      </c>
      <c r="N2564" s="66">
        <f t="shared" si="552"/>
        <v>0</v>
      </c>
      <c r="O2564" s="66">
        <f t="shared" si="552"/>
        <v>0</v>
      </c>
      <c r="P2564" s="66">
        <f t="shared" si="552"/>
        <v>0</v>
      </c>
      <c r="Q2564" s="66">
        <f t="shared" si="552"/>
        <v>0</v>
      </c>
      <c r="R2564" s="66">
        <f t="shared" si="552"/>
        <v>0</v>
      </c>
      <c r="S2564" s="66">
        <f t="shared" si="552"/>
        <v>0</v>
      </c>
      <c r="T2564" s="66">
        <f t="shared" si="552"/>
        <v>0</v>
      </c>
      <c r="U2564" s="66">
        <f t="shared" si="552"/>
        <v>0</v>
      </c>
      <c r="V2564" s="66">
        <f t="shared" si="552"/>
        <v>0</v>
      </c>
      <c r="W2564" s="66">
        <f t="shared" si="552"/>
        <v>0</v>
      </c>
      <c r="X2564" s="66">
        <f t="shared" si="552"/>
        <v>0</v>
      </c>
      <c r="Y2564" s="66">
        <f t="shared" si="552"/>
        <v>0</v>
      </c>
      <c r="Z2564" s="66">
        <f t="shared" si="552"/>
        <v>0</v>
      </c>
      <c r="AA2564" s="67">
        <f>SUBTOTAL(9,AA2565:AA2569)</f>
        <v>0</v>
      </c>
    </row>
    <row r="2565" spans="1:27" ht="15.75" hidden="1">
      <c r="A2565" s="66" t="s">
        <v>26</v>
      </c>
      <c r="B2565" s="1" t="s">
        <v>717</v>
      </c>
      <c r="C2565" s="71" t="str">
        <f>IF(A2565&lt;&gt;0,C2564,0)</f>
        <v>8.2.3.6</v>
      </c>
      <c r="D2565" s="72">
        <v>0</v>
      </c>
      <c r="E2565" s="72">
        <v>0</v>
      </c>
      <c r="F2565" s="72">
        <v>0</v>
      </c>
      <c r="G2565" s="73">
        <v>0</v>
      </c>
      <c r="H2565" s="73">
        <v>0</v>
      </c>
      <c r="I2565" s="73">
        <v>0</v>
      </c>
      <c r="J2565" s="73">
        <v>0</v>
      </c>
      <c r="K2565" s="73">
        <v>0</v>
      </c>
      <c r="L2565" s="73">
        <v>0</v>
      </c>
      <c r="M2565" s="66"/>
      <c r="N2565" s="66"/>
      <c r="O2565" s="74">
        <v>0</v>
      </c>
      <c r="P2565" s="66">
        <f t="shared" si="551"/>
        <v>0</v>
      </c>
      <c r="Q2565" s="73">
        <v>0</v>
      </c>
      <c r="R2565" s="73">
        <v>0</v>
      </c>
      <c r="S2565" s="73">
        <v>0</v>
      </c>
      <c r="T2565" s="73">
        <v>0</v>
      </c>
      <c r="U2565" s="73">
        <v>0</v>
      </c>
      <c r="V2565" s="73">
        <v>0</v>
      </c>
      <c r="W2565" s="66"/>
      <c r="X2565" s="66"/>
      <c r="Y2565" s="74">
        <v>0</v>
      </c>
      <c r="Z2565" s="66">
        <f>V2565-Y2565</f>
        <v>0</v>
      </c>
      <c r="AA2565" s="75">
        <v>0</v>
      </c>
    </row>
    <row r="2566" spans="1:27" ht="15.75" hidden="1">
      <c r="A2566" s="66" t="s">
        <v>26</v>
      </c>
      <c r="B2566" s="1" t="s">
        <v>718</v>
      </c>
      <c r="C2566" s="71" t="str">
        <f>IF(A2566&lt;&gt;0,C2564,0)</f>
        <v>8.2.3.6</v>
      </c>
      <c r="D2566" s="72">
        <v>0</v>
      </c>
      <c r="E2566" s="72">
        <v>0</v>
      </c>
      <c r="F2566" s="72">
        <v>0</v>
      </c>
      <c r="G2566" s="73">
        <v>0</v>
      </c>
      <c r="H2566" s="73">
        <v>0</v>
      </c>
      <c r="I2566" s="73">
        <v>0</v>
      </c>
      <c r="J2566" s="73">
        <v>0</v>
      </c>
      <c r="K2566" s="73">
        <v>0</v>
      </c>
      <c r="L2566" s="73">
        <v>0</v>
      </c>
      <c r="M2566" s="66"/>
      <c r="N2566" s="66"/>
      <c r="O2566" s="74">
        <v>0</v>
      </c>
      <c r="P2566" s="66">
        <f t="shared" si="551"/>
        <v>0</v>
      </c>
      <c r="Q2566" s="73">
        <v>0</v>
      </c>
      <c r="R2566" s="73">
        <v>0</v>
      </c>
      <c r="S2566" s="73">
        <v>0</v>
      </c>
      <c r="T2566" s="73">
        <v>0</v>
      </c>
      <c r="U2566" s="73">
        <v>0</v>
      </c>
      <c r="V2566" s="73">
        <v>0</v>
      </c>
      <c r="W2566" s="66"/>
      <c r="X2566" s="66"/>
      <c r="Y2566" s="74">
        <v>0</v>
      </c>
      <c r="Z2566" s="66">
        <f>V2566-Y2566</f>
        <v>0</v>
      </c>
      <c r="AA2566" s="75">
        <v>0</v>
      </c>
    </row>
    <row r="2567" spans="1:27" ht="15.75" hidden="1">
      <c r="A2567" s="66" t="s">
        <v>26</v>
      </c>
      <c r="B2567" s="1" t="s">
        <v>719</v>
      </c>
      <c r="C2567" s="71" t="str">
        <f>IF(A2567&lt;&gt;0,C2564,0)</f>
        <v>8.2.3.6</v>
      </c>
      <c r="D2567" s="72">
        <v>0</v>
      </c>
      <c r="E2567" s="72">
        <v>0</v>
      </c>
      <c r="F2567" s="72">
        <v>0</v>
      </c>
      <c r="G2567" s="73">
        <v>0</v>
      </c>
      <c r="H2567" s="73">
        <v>0</v>
      </c>
      <c r="I2567" s="73">
        <v>0</v>
      </c>
      <c r="J2567" s="73">
        <v>0</v>
      </c>
      <c r="K2567" s="73">
        <v>0</v>
      </c>
      <c r="L2567" s="73">
        <v>0</v>
      </c>
      <c r="M2567" s="66"/>
      <c r="N2567" s="66"/>
      <c r="O2567" s="74">
        <v>0</v>
      </c>
      <c r="P2567" s="66">
        <f t="shared" si="551"/>
        <v>0</v>
      </c>
      <c r="Q2567" s="73">
        <v>0</v>
      </c>
      <c r="R2567" s="73">
        <v>0</v>
      </c>
      <c r="S2567" s="73">
        <v>0</v>
      </c>
      <c r="T2567" s="73">
        <v>0</v>
      </c>
      <c r="U2567" s="73">
        <v>0</v>
      </c>
      <c r="V2567" s="73">
        <v>0</v>
      </c>
      <c r="W2567" s="66"/>
      <c r="X2567" s="66"/>
      <c r="Y2567" s="74">
        <v>0</v>
      </c>
      <c r="Z2567" s="66">
        <f>V2567-Y2567</f>
        <v>0</v>
      </c>
      <c r="AA2567" s="75">
        <v>0</v>
      </c>
    </row>
    <row r="2568" spans="1:27" ht="15.75" hidden="1">
      <c r="A2568" s="66" t="s">
        <v>26</v>
      </c>
      <c r="B2568" s="1" t="s">
        <v>720</v>
      </c>
      <c r="C2568" s="71" t="str">
        <f>IF(A2568&lt;&gt;0,C2564,0)</f>
        <v>8.2.3.6</v>
      </c>
      <c r="D2568" s="72">
        <v>0</v>
      </c>
      <c r="E2568" s="72">
        <v>0</v>
      </c>
      <c r="F2568" s="72">
        <v>0</v>
      </c>
      <c r="G2568" s="73">
        <v>0</v>
      </c>
      <c r="H2568" s="73">
        <v>0</v>
      </c>
      <c r="I2568" s="73">
        <v>0</v>
      </c>
      <c r="J2568" s="73">
        <v>0</v>
      </c>
      <c r="K2568" s="73">
        <v>0</v>
      </c>
      <c r="L2568" s="73">
        <v>0</v>
      </c>
      <c r="M2568" s="66"/>
      <c r="N2568" s="66"/>
      <c r="O2568" s="74">
        <v>0</v>
      </c>
      <c r="P2568" s="66">
        <f t="shared" si="551"/>
        <v>0</v>
      </c>
      <c r="Q2568" s="73">
        <v>0</v>
      </c>
      <c r="R2568" s="73">
        <v>0</v>
      </c>
      <c r="S2568" s="73">
        <v>0</v>
      </c>
      <c r="T2568" s="73">
        <v>0</v>
      </c>
      <c r="U2568" s="73">
        <v>0</v>
      </c>
      <c r="V2568" s="73">
        <v>0</v>
      </c>
      <c r="W2568" s="66"/>
      <c r="X2568" s="66"/>
      <c r="Y2568" s="74">
        <v>0</v>
      </c>
      <c r="Z2568" s="66">
        <f>V2568-Y2568</f>
        <v>0</v>
      </c>
      <c r="AA2568" s="75">
        <v>0</v>
      </c>
    </row>
    <row r="2569" spans="1:27" ht="15.75" hidden="1">
      <c r="A2569" s="66" t="s">
        <v>26</v>
      </c>
      <c r="B2569" s="1" t="s">
        <v>721</v>
      </c>
      <c r="C2569" s="71" t="str">
        <f>IF(A2569&lt;&gt;0,C2564,0)</f>
        <v>8.2.3.6</v>
      </c>
      <c r="D2569" s="72">
        <v>0</v>
      </c>
      <c r="E2569" s="72">
        <v>0</v>
      </c>
      <c r="F2569" s="72">
        <v>0</v>
      </c>
      <c r="G2569" s="73">
        <v>0</v>
      </c>
      <c r="H2569" s="73">
        <v>0</v>
      </c>
      <c r="I2569" s="73">
        <v>0</v>
      </c>
      <c r="J2569" s="73">
        <v>0</v>
      </c>
      <c r="K2569" s="73">
        <v>0</v>
      </c>
      <c r="L2569" s="73">
        <v>0</v>
      </c>
      <c r="M2569" s="66"/>
      <c r="N2569" s="66"/>
      <c r="O2569" s="74">
        <v>0</v>
      </c>
      <c r="P2569" s="66">
        <f t="shared" si="551"/>
        <v>0</v>
      </c>
      <c r="Q2569" s="73">
        <v>0</v>
      </c>
      <c r="R2569" s="73">
        <v>0</v>
      </c>
      <c r="S2569" s="73">
        <v>0</v>
      </c>
      <c r="T2569" s="73">
        <v>0</v>
      </c>
      <c r="U2569" s="73">
        <v>0</v>
      </c>
      <c r="V2569" s="73">
        <v>0</v>
      </c>
      <c r="W2569" s="66"/>
      <c r="X2569" s="66"/>
      <c r="Y2569" s="74">
        <v>0</v>
      </c>
      <c r="Z2569" s="66">
        <f>V2569-Y2569</f>
        <v>0</v>
      </c>
      <c r="AA2569" s="75">
        <v>0</v>
      </c>
    </row>
    <row r="2570" spans="1:27" ht="47.25">
      <c r="A2570" s="66" t="s">
        <v>26</v>
      </c>
      <c r="B2570" s="1"/>
      <c r="C2570" s="63" t="s">
        <v>771</v>
      </c>
      <c r="D2570" s="64" t="s">
        <v>178</v>
      </c>
      <c r="E2570" s="52" t="s">
        <v>53</v>
      </c>
      <c r="F2570" s="72">
        <v>0</v>
      </c>
      <c r="G2570" s="66">
        <f t="shared" ref="G2570:Z2570" si="553">SUBTOTAL(9,G2571:G2575)</f>
        <v>0</v>
      </c>
      <c r="H2570" s="66">
        <f t="shared" si="553"/>
        <v>0</v>
      </c>
      <c r="I2570" s="66">
        <f t="shared" si="553"/>
        <v>0</v>
      </c>
      <c r="J2570" s="66">
        <f t="shared" si="553"/>
        <v>0</v>
      </c>
      <c r="K2570" s="66">
        <f t="shared" si="553"/>
        <v>0</v>
      </c>
      <c r="L2570" s="66">
        <f t="shared" si="553"/>
        <v>0</v>
      </c>
      <c r="M2570" s="66">
        <f t="shared" si="553"/>
        <v>0</v>
      </c>
      <c r="N2570" s="66">
        <f t="shared" si="553"/>
        <v>0</v>
      </c>
      <c r="O2570" s="66">
        <f t="shared" si="553"/>
        <v>0</v>
      </c>
      <c r="P2570" s="66">
        <f t="shared" si="553"/>
        <v>0</v>
      </c>
      <c r="Q2570" s="66">
        <f t="shared" si="553"/>
        <v>0</v>
      </c>
      <c r="R2570" s="66">
        <f t="shared" si="553"/>
        <v>0</v>
      </c>
      <c r="S2570" s="66">
        <f t="shared" si="553"/>
        <v>0</v>
      </c>
      <c r="T2570" s="66">
        <f t="shared" si="553"/>
        <v>0</v>
      </c>
      <c r="U2570" s="66">
        <f t="shared" si="553"/>
        <v>0</v>
      </c>
      <c r="V2570" s="66">
        <f t="shared" si="553"/>
        <v>0</v>
      </c>
      <c r="W2570" s="66">
        <f t="shared" si="553"/>
        <v>0</v>
      </c>
      <c r="X2570" s="66">
        <f t="shared" si="553"/>
        <v>0</v>
      </c>
      <c r="Y2570" s="66">
        <f t="shared" si="553"/>
        <v>0</v>
      </c>
      <c r="Z2570" s="66">
        <f t="shared" si="553"/>
        <v>0</v>
      </c>
      <c r="AA2570" s="67">
        <f>SUBTOTAL(9,AA2571:AA2575)</f>
        <v>0</v>
      </c>
    </row>
    <row r="2571" spans="1:27" ht="63" hidden="1" customHeight="1">
      <c r="A2571" s="66" t="s">
        <v>26</v>
      </c>
      <c r="B2571" s="1" t="s">
        <v>717</v>
      </c>
      <c r="C2571" s="71" t="str">
        <f>IF(A2571&lt;&gt;0,C2570,0)</f>
        <v>8.2.3.7</v>
      </c>
      <c r="D2571" s="72">
        <v>0</v>
      </c>
      <c r="E2571" s="72">
        <v>0</v>
      </c>
      <c r="F2571" s="72">
        <v>0</v>
      </c>
      <c r="G2571" s="73">
        <v>0</v>
      </c>
      <c r="H2571" s="73">
        <v>0</v>
      </c>
      <c r="I2571" s="73">
        <v>0</v>
      </c>
      <c r="J2571" s="73">
        <v>0</v>
      </c>
      <c r="K2571" s="73">
        <v>0</v>
      </c>
      <c r="L2571" s="73">
        <v>0</v>
      </c>
      <c r="M2571" s="66"/>
      <c r="N2571" s="66"/>
      <c r="O2571" s="74">
        <v>0</v>
      </c>
      <c r="P2571" s="66">
        <f>L2571-O2571</f>
        <v>0</v>
      </c>
      <c r="Q2571" s="73">
        <v>0</v>
      </c>
      <c r="R2571" s="73">
        <v>0</v>
      </c>
      <c r="S2571" s="73">
        <v>0</v>
      </c>
      <c r="T2571" s="73">
        <v>0</v>
      </c>
      <c r="U2571" s="73">
        <v>0</v>
      </c>
      <c r="V2571" s="73">
        <v>0</v>
      </c>
      <c r="W2571" s="66"/>
      <c r="X2571" s="66"/>
      <c r="Y2571" s="74">
        <v>0</v>
      </c>
      <c r="Z2571" s="66">
        <f>V2571-Y2571</f>
        <v>0</v>
      </c>
      <c r="AA2571" s="75">
        <v>0</v>
      </c>
    </row>
    <row r="2572" spans="1:27" ht="78.75" hidden="1" customHeight="1">
      <c r="A2572" s="66" t="s">
        <v>26</v>
      </c>
      <c r="B2572" s="1" t="s">
        <v>718</v>
      </c>
      <c r="C2572" s="71" t="str">
        <f>IF(A2572&lt;&gt;0,C2570,0)</f>
        <v>8.2.3.7</v>
      </c>
      <c r="D2572" s="72">
        <v>0</v>
      </c>
      <c r="E2572" s="72">
        <v>0</v>
      </c>
      <c r="F2572" s="72">
        <v>0</v>
      </c>
      <c r="G2572" s="73">
        <v>0</v>
      </c>
      <c r="H2572" s="73">
        <v>0</v>
      </c>
      <c r="I2572" s="73">
        <v>0</v>
      </c>
      <c r="J2572" s="73">
        <v>0</v>
      </c>
      <c r="K2572" s="73">
        <v>0</v>
      </c>
      <c r="L2572" s="73">
        <v>0</v>
      </c>
      <c r="M2572" s="66"/>
      <c r="N2572" s="66"/>
      <c r="O2572" s="74">
        <v>0</v>
      </c>
      <c r="P2572" s="66">
        <f>L2572-O2572</f>
        <v>0</v>
      </c>
      <c r="Q2572" s="73">
        <v>0</v>
      </c>
      <c r="R2572" s="73">
        <v>0</v>
      </c>
      <c r="S2572" s="73">
        <v>0</v>
      </c>
      <c r="T2572" s="73">
        <v>0</v>
      </c>
      <c r="U2572" s="73">
        <v>0</v>
      </c>
      <c r="V2572" s="73">
        <v>0</v>
      </c>
      <c r="W2572" s="66"/>
      <c r="X2572" s="66"/>
      <c r="Y2572" s="74">
        <v>0</v>
      </c>
      <c r="Z2572" s="66">
        <f>V2572-Y2572</f>
        <v>0</v>
      </c>
      <c r="AA2572" s="75">
        <v>0</v>
      </c>
    </row>
    <row r="2573" spans="1:27" ht="94.5" hidden="1" customHeight="1">
      <c r="A2573" s="66" t="s">
        <v>26</v>
      </c>
      <c r="B2573" s="1" t="s">
        <v>719</v>
      </c>
      <c r="C2573" s="71" t="str">
        <f>IF(A2573&lt;&gt;0,C2570,0)</f>
        <v>8.2.3.7</v>
      </c>
      <c r="D2573" s="72">
        <v>0</v>
      </c>
      <c r="E2573" s="72">
        <v>0</v>
      </c>
      <c r="F2573" s="72">
        <v>0</v>
      </c>
      <c r="G2573" s="73">
        <v>0</v>
      </c>
      <c r="H2573" s="73">
        <v>0</v>
      </c>
      <c r="I2573" s="73">
        <v>0</v>
      </c>
      <c r="J2573" s="73">
        <v>0</v>
      </c>
      <c r="K2573" s="73">
        <v>0</v>
      </c>
      <c r="L2573" s="73">
        <v>0</v>
      </c>
      <c r="M2573" s="66"/>
      <c r="N2573" s="66"/>
      <c r="O2573" s="74">
        <v>0</v>
      </c>
      <c r="P2573" s="66">
        <f>L2573-O2573</f>
        <v>0</v>
      </c>
      <c r="Q2573" s="73">
        <v>0</v>
      </c>
      <c r="R2573" s="73">
        <v>0</v>
      </c>
      <c r="S2573" s="73">
        <v>0</v>
      </c>
      <c r="T2573" s="73">
        <v>0</v>
      </c>
      <c r="U2573" s="73">
        <v>0</v>
      </c>
      <c r="V2573" s="73">
        <v>0</v>
      </c>
      <c r="W2573" s="66"/>
      <c r="X2573" s="66"/>
      <c r="Y2573" s="74">
        <v>0</v>
      </c>
      <c r="Z2573" s="66">
        <f>V2573-Y2573</f>
        <v>0</v>
      </c>
      <c r="AA2573" s="75">
        <v>0</v>
      </c>
    </row>
    <row r="2574" spans="1:27" ht="15.75" hidden="1">
      <c r="A2574" s="66" t="s">
        <v>26</v>
      </c>
      <c r="B2574" s="1" t="s">
        <v>720</v>
      </c>
      <c r="C2574" s="71" t="str">
        <f>IF(A2574&lt;&gt;0,C2570,0)</f>
        <v>8.2.3.7</v>
      </c>
      <c r="D2574" s="72">
        <v>0</v>
      </c>
      <c r="E2574" s="72">
        <v>0</v>
      </c>
      <c r="F2574" s="72">
        <v>0</v>
      </c>
      <c r="G2574" s="73">
        <v>0</v>
      </c>
      <c r="H2574" s="73">
        <v>0</v>
      </c>
      <c r="I2574" s="73">
        <v>0</v>
      </c>
      <c r="J2574" s="73">
        <v>0</v>
      </c>
      <c r="K2574" s="73">
        <v>0</v>
      </c>
      <c r="L2574" s="73">
        <v>0</v>
      </c>
      <c r="M2574" s="66"/>
      <c r="N2574" s="66"/>
      <c r="O2574" s="74">
        <v>0</v>
      </c>
      <c r="P2574" s="66">
        <f>L2574-O2574</f>
        <v>0</v>
      </c>
      <c r="Q2574" s="73">
        <v>0</v>
      </c>
      <c r="R2574" s="73">
        <v>0</v>
      </c>
      <c r="S2574" s="73">
        <v>0</v>
      </c>
      <c r="T2574" s="73">
        <v>0</v>
      </c>
      <c r="U2574" s="73">
        <v>0</v>
      </c>
      <c r="V2574" s="73">
        <v>0</v>
      </c>
      <c r="W2574" s="66"/>
      <c r="X2574" s="66"/>
      <c r="Y2574" s="74">
        <v>0</v>
      </c>
      <c r="Z2574" s="66">
        <f>V2574-Y2574</f>
        <v>0</v>
      </c>
      <c r="AA2574" s="75">
        <v>0</v>
      </c>
    </row>
    <row r="2575" spans="1:27" ht="47.25" hidden="1" customHeight="1">
      <c r="A2575" s="66" t="s">
        <v>26</v>
      </c>
      <c r="B2575" s="1" t="s">
        <v>721</v>
      </c>
      <c r="C2575" s="71" t="str">
        <f>IF(A2575&lt;&gt;0,C2570,0)</f>
        <v>8.2.3.7</v>
      </c>
      <c r="D2575" s="72">
        <v>0</v>
      </c>
      <c r="E2575" s="72">
        <v>0</v>
      </c>
      <c r="F2575" s="72">
        <v>0</v>
      </c>
      <c r="G2575" s="73">
        <v>0</v>
      </c>
      <c r="H2575" s="73">
        <v>0</v>
      </c>
      <c r="I2575" s="73">
        <v>0</v>
      </c>
      <c r="J2575" s="73">
        <v>0</v>
      </c>
      <c r="K2575" s="73">
        <v>0</v>
      </c>
      <c r="L2575" s="73">
        <v>0</v>
      </c>
      <c r="M2575" s="66"/>
      <c r="N2575" s="66"/>
      <c r="O2575" s="74">
        <v>0</v>
      </c>
      <c r="P2575" s="66">
        <f>L2575-O2575</f>
        <v>0</v>
      </c>
      <c r="Q2575" s="73">
        <v>0</v>
      </c>
      <c r="R2575" s="73">
        <v>0</v>
      </c>
      <c r="S2575" s="73">
        <v>0</v>
      </c>
      <c r="T2575" s="73">
        <v>0</v>
      </c>
      <c r="U2575" s="73">
        <v>0</v>
      </c>
      <c r="V2575" s="73">
        <v>0</v>
      </c>
      <c r="W2575" s="66"/>
      <c r="X2575" s="66"/>
      <c r="Y2575" s="74">
        <v>0</v>
      </c>
      <c r="Z2575" s="66">
        <f>V2575-Y2575</f>
        <v>0</v>
      </c>
      <c r="AA2575" s="75">
        <v>0</v>
      </c>
    </row>
    <row r="2576" spans="1:27" ht="47.25">
      <c r="A2576" s="66" t="s">
        <v>26</v>
      </c>
      <c r="B2576" s="1"/>
      <c r="C2576" s="63" t="s">
        <v>772</v>
      </c>
      <c r="D2576" s="64" t="s">
        <v>180</v>
      </c>
      <c r="E2576" s="52" t="s">
        <v>53</v>
      </c>
      <c r="F2576" s="72">
        <v>0</v>
      </c>
      <c r="G2576" s="66">
        <f t="shared" ref="G2576:Z2576" si="554">SUBTOTAL(9,G2577:G2581)</f>
        <v>0</v>
      </c>
      <c r="H2576" s="66">
        <f t="shared" si="554"/>
        <v>0</v>
      </c>
      <c r="I2576" s="66">
        <f t="shared" si="554"/>
        <v>0</v>
      </c>
      <c r="J2576" s="66">
        <f t="shared" si="554"/>
        <v>0</v>
      </c>
      <c r="K2576" s="66">
        <f t="shared" si="554"/>
        <v>0</v>
      </c>
      <c r="L2576" s="66">
        <f t="shared" si="554"/>
        <v>0</v>
      </c>
      <c r="M2576" s="66">
        <f t="shared" si="554"/>
        <v>0</v>
      </c>
      <c r="N2576" s="66">
        <f t="shared" si="554"/>
        <v>0</v>
      </c>
      <c r="O2576" s="66">
        <f t="shared" si="554"/>
        <v>0</v>
      </c>
      <c r="P2576" s="66">
        <f t="shared" si="554"/>
        <v>0</v>
      </c>
      <c r="Q2576" s="66">
        <f t="shared" si="554"/>
        <v>0</v>
      </c>
      <c r="R2576" s="66">
        <f t="shared" si="554"/>
        <v>0</v>
      </c>
      <c r="S2576" s="66">
        <f t="shared" si="554"/>
        <v>0</v>
      </c>
      <c r="T2576" s="66">
        <f t="shared" si="554"/>
        <v>0</v>
      </c>
      <c r="U2576" s="66">
        <f t="shared" si="554"/>
        <v>0</v>
      </c>
      <c r="V2576" s="66">
        <f t="shared" si="554"/>
        <v>0</v>
      </c>
      <c r="W2576" s="66">
        <f t="shared" si="554"/>
        <v>0</v>
      </c>
      <c r="X2576" s="66">
        <f t="shared" si="554"/>
        <v>0</v>
      </c>
      <c r="Y2576" s="66">
        <f t="shared" si="554"/>
        <v>0</v>
      </c>
      <c r="Z2576" s="66">
        <f t="shared" si="554"/>
        <v>0</v>
      </c>
      <c r="AA2576" s="67">
        <f>SUBTOTAL(9,AA2577:AA2581)</f>
        <v>0</v>
      </c>
    </row>
    <row r="2577" spans="1:27" ht="15.75" hidden="1">
      <c r="A2577" s="66" t="s">
        <v>26</v>
      </c>
      <c r="B2577" s="1" t="s">
        <v>717</v>
      </c>
      <c r="C2577" s="71" t="str">
        <f>IF(A2577&lt;&gt;0,C2576,0)</f>
        <v>8.2.3.8</v>
      </c>
      <c r="D2577" s="72">
        <v>0</v>
      </c>
      <c r="E2577" s="72">
        <v>0</v>
      </c>
      <c r="F2577" s="72">
        <v>0</v>
      </c>
      <c r="G2577" s="73">
        <v>0</v>
      </c>
      <c r="H2577" s="73">
        <v>0</v>
      </c>
      <c r="I2577" s="73">
        <v>0</v>
      </c>
      <c r="J2577" s="73">
        <v>0</v>
      </c>
      <c r="K2577" s="73">
        <v>0</v>
      </c>
      <c r="L2577" s="73">
        <v>0</v>
      </c>
      <c r="M2577" s="66"/>
      <c r="N2577" s="66"/>
      <c r="O2577" s="74">
        <v>0</v>
      </c>
      <c r="P2577" s="66">
        <f t="shared" ref="P2577:P2594" si="555">L2577-O2577</f>
        <v>0</v>
      </c>
      <c r="Q2577" s="73">
        <v>0</v>
      </c>
      <c r="R2577" s="73">
        <v>0</v>
      </c>
      <c r="S2577" s="73">
        <v>0</v>
      </c>
      <c r="T2577" s="73">
        <v>0</v>
      </c>
      <c r="U2577" s="73">
        <v>0</v>
      </c>
      <c r="V2577" s="73">
        <v>0</v>
      </c>
      <c r="W2577" s="66"/>
      <c r="X2577" s="66"/>
      <c r="Y2577" s="74">
        <v>0</v>
      </c>
      <c r="Z2577" s="66">
        <f>V2577-Y2577</f>
        <v>0</v>
      </c>
      <c r="AA2577" s="75">
        <v>0</v>
      </c>
    </row>
    <row r="2578" spans="1:27" ht="15.75" hidden="1">
      <c r="A2578" s="66" t="s">
        <v>26</v>
      </c>
      <c r="B2578" s="1" t="s">
        <v>718</v>
      </c>
      <c r="C2578" s="71" t="str">
        <f>IF(A2578&lt;&gt;0,C2576,0)</f>
        <v>8.2.3.8</v>
      </c>
      <c r="D2578" s="72">
        <v>0</v>
      </c>
      <c r="E2578" s="72">
        <v>0</v>
      </c>
      <c r="F2578" s="72">
        <v>0</v>
      </c>
      <c r="G2578" s="73">
        <v>0</v>
      </c>
      <c r="H2578" s="73">
        <v>0</v>
      </c>
      <c r="I2578" s="73">
        <v>0</v>
      </c>
      <c r="J2578" s="73">
        <v>0</v>
      </c>
      <c r="K2578" s="73">
        <v>0</v>
      </c>
      <c r="L2578" s="73">
        <v>0</v>
      </c>
      <c r="M2578" s="66"/>
      <c r="N2578" s="66"/>
      <c r="O2578" s="74">
        <v>0</v>
      </c>
      <c r="P2578" s="66">
        <f t="shared" si="555"/>
        <v>0</v>
      </c>
      <c r="Q2578" s="73">
        <v>0</v>
      </c>
      <c r="R2578" s="73">
        <v>0</v>
      </c>
      <c r="S2578" s="73">
        <v>0</v>
      </c>
      <c r="T2578" s="73">
        <v>0</v>
      </c>
      <c r="U2578" s="73">
        <v>0</v>
      </c>
      <c r="V2578" s="73">
        <v>0</v>
      </c>
      <c r="W2578" s="66"/>
      <c r="X2578" s="66"/>
      <c r="Y2578" s="74">
        <v>0</v>
      </c>
      <c r="Z2578" s="66">
        <f>V2578-Y2578</f>
        <v>0</v>
      </c>
      <c r="AA2578" s="75">
        <v>0</v>
      </c>
    </row>
    <row r="2579" spans="1:27" ht="15.75" hidden="1">
      <c r="A2579" s="66" t="s">
        <v>26</v>
      </c>
      <c r="B2579" s="1" t="s">
        <v>719</v>
      </c>
      <c r="C2579" s="71" t="str">
        <f>IF(A2579&lt;&gt;0,C2576,0)</f>
        <v>8.2.3.8</v>
      </c>
      <c r="D2579" s="72">
        <v>0</v>
      </c>
      <c r="E2579" s="72">
        <v>0</v>
      </c>
      <c r="F2579" s="72">
        <v>0</v>
      </c>
      <c r="G2579" s="73">
        <v>0</v>
      </c>
      <c r="H2579" s="73">
        <v>0</v>
      </c>
      <c r="I2579" s="73">
        <v>0</v>
      </c>
      <c r="J2579" s="73">
        <v>0</v>
      </c>
      <c r="K2579" s="73">
        <v>0</v>
      </c>
      <c r="L2579" s="73">
        <v>0</v>
      </c>
      <c r="M2579" s="66"/>
      <c r="N2579" s="66"/>
      <c r="O2579" s="74">
        <v>0</v>
      </c>
      <c r="P2579" s="66">
        <f t="shared" si="555"/>
        <v>0</v>
      </c>
      <c r="Q2579" s="73">
        <v>0</v>
      </c>
      <c r="R2579" s="73">
        <v>0</v>
      </c>
      <c r="S2579" s="73">
        <v>0</v>
      </c>
      <c r="T2579" s="73">
        <v>0</v>
      </c>
      <c r="U2579" s="73">
        <v>0</v>
      </c>
      <c r="V2579" s="73">
        <v>0</v>
      </c>
      <c r="W2579" s="66"/>
      <c r="X2579" s="66"/>
      <c r="Y2579" s="74">
        <v>0</v>
      </c>
      <c r="Z2579" s="66">
        <f>V2579-Y2579</f>
        <v>0</v>
      </c>
      <c r="AA2579" s="75">
        <v>0</v>
      </c>
    </row>
    <row r="2580" spans="1:27" ht="15.75" hidden="1">
      <c r="A2580" s="66" t="s">
        <v>26</v>
      </c>
      <c r="B2580" s="1" t="s">
        <v>720</v>
      </c>
      <c r="C2580" s="71" t="str">
        <f>IF(A2580&lt;&gt;0,C2576,0)</f>
        <v>8.2.3.8</v>
      </c>
      <c r="D2580" s="72">
        <v>0</v>
      </c>
      <c r="E2580" s="72">
        <v>0</v>
      </c>
      <c r="F2580" s="72">
        <v>0</v>
      </c>
      <c r="G2580" s="73">
        <v>0</v>
      </c>
      <c r="H2580" s="73">
        <v>0</v>
      </c>
      <c r="I2580" s="73">
        <v>0</v>
      </c>
      <c r="J2580" s="73">
        <v>0</v>
      </c>
      <c r="K2580" s="73">
        <v>0</v>
      </c>
      <c r="L2580" s="73">
        <v>0</v>
      </c>
      <c r="M2580" s="66"/>
      <c r="N2580" s="66"/>
      <c r="O2580" s="74">
        <v>0</v>
      </c>
      <c r="P2580" s="66">
        <f t="shared" si="555"/>
        <v>0</v>
      </c>
      <c r="Q2580" s="73">
        <v>0</v>
      </c>
      <c r="R2580" s="73">
        <v>0</v>
      </c>
      <c r="S2580" s="73">
        <v>0</v>
      </c>
      <c r="T2580" s="73">
        <v>0</v>
      </c>
      <c r="U2580" s="73">
        <v>0</v>
      </c>
      <c r="V2580" s="73">
        <v>0</v>
      </c>
      <c r="W2580" s="66"/>
      <c r="X2580" s="66"/>
      <c r="Y2580" s="74">
        <v>0</v>
      </c>
      <c r="Z2580" s="66">
        <f>V2580-Y2580</f>
        <v>0</v>
      </c>
      <c r="AA2580" s="75">
        <v>0</v>
      </c>
    </row>
    <row r="2581" spans="1:27" ht="15.75" hidden="1">
      <c r="A2581" s="66" t="s">
        <v>26</v>
      </c>
      <c r="B2581" s="1" t="s">
        <v>721</v>
      </c>
      <c r="C2581" s="71" t="str">
        <f>IF(A2581&lt;&gt;0,C2576,0)</f>
        <v>8.2.3.8</v>
      </c>
      <c r="D2581" s="72">
        <v>0</v>
      </c>
      <c r="E2581" s="72">
        <v>0</v>
      </c>
      <c r="F2581" s="72">
        <v>0</v>
      </c>
      <c r="G2581" s="73">
        <v>0</v>
      </c>
      <c r="H2581" s="73">
        <v>0</v>
      </c>
      <c r="I2581" s="73">
        <v>0</v>
      </c>
      <c r="J2581" s="73">
        <v>0</v>
      </c>
      <c r="K2581" s="73">
        <v>0</v>
      </c>
      <c r="L2581" s="73">
        <v>0</v>
      </c>
      <c r="M2581" s="66"/>
      <c r="N2581" s="66"/>
      <c r="O2581" s="74">
        <v>0</v>
      </c>
      <c r="P2581" s="66">
        <f t="shared" si="555"/>
        <v>0</v>
      </c>
      <c r="Q2581" s="73">
        <v>0</v>
      </c>
      <c r="R2581" s="73">
        <v>0</v>
      </c>
      <c r="S2581" s="73">
        <v>0</v>
      </c>
      <c r="T2581" s="73">
        <v>0</v>
      </c>
      <c r="U2581" s="73">
        <v>0</v>
      </c>
      <c r="V2581" s="73">
        <v>0</v>
      </c>
      <c r="W2581" s="66"/>
      <c r="X2581" s="66"/>
      <c r="Y2581" s="74">
        <v>0</v>
      </c>
      <c r="Z2581" s="66">
        <f>V2581-Y2581</f>
        <v>0</v>
      </c>
      <c r="AA2581" s="75">
        <v>0</v>
      </c>
    </row>
    <row r="2582" spans="1:27" ht="47.25">
      <c r="A2582" s="66" t="s">
        <v>26</v>
      </c>
      <c r="B2582" s="1"/>
      <c r="C2582" s="78" t="s">
        <v>773</v>
      </c>
      <c r="D2582" s="64" t="s">
        <v>182</v>
      </c>
      <c r="E2582" s="52" t="s">
        <v>50</v>
      </c>
      <c r="F2582" s="72">
        <v>0</v>
      </c>
      <c r="G2582" s="66">
        <f t="shared" ref="G2582:Z2582" si="556">G2583+G2595</f>
        <v>17.799999999999997</v>
      </c>
      <c r="H2582" s="66">
        <f t="shared" si="556"/>
        <v>0</v>
      </c>
      <c r="I2582" s="66">
        <f t="shared" si="556"/>
        <v>0</v>
      </c>
      <c r="J2582" s="66">
        <f t="shared" si="556"/>
        <v>17.799999999999997</v>
      </c>
      <c r="K2582" s="66">
        <f t="shared" si="556"/>
        <v>0</v>
      </c>
      <c r="L2582" s="66">
        <f t="shared" si="556"/>
        <v>1.2090000000000001</v>
      </c>
      <c r="M2582" s="66">
        <f t="shared" si="556"/>
        <v>0</v>
      </c>
      <c r="N2582" s="66">
        <f t="shared" si="556"/>
        <v>0</v>
      </c>
      <c r="O2582" s="66">
        <f t="shared" si="556"/>
        <v>1.1890000000000001</v>
      </c>
      <c r="P2582" s="66">
        <f t="shared" si="556"/>
        <v>2.0000000000000018E-2</v>
      </c>
      <c r="Q2582" s="66">
        <f t="shared" si="556"/>
        <v>3.99</v>
      </c>
      <c r="R2582" s="66">
        <f t="shared" si="556"/>
        <v>0</v>
      </c>
      <c r="S2582" s="66">
        <f t="shared" si="556"/>
        <v>0</v>
      </c>
      <c r="T2582" s="66">
        <f t="shared" si="556"/>
        <v>3.99</v>
      </c>
      <c r="U2582" s="66">
        <f t="shared" si="556"/>
        <v>0</v>
      </c>
      <c r="V2582" s="66">
        <f t="shared" si="556"/>
        <v>1.2090000000000001</v>
      </c>
      <c r="W2582" s="66">
        <f t="shared" si="556"/>
        <v>0</v>
      </c>
      <c r="X2582" s="66">
        <f t="shared" si="556"/>
        <v>0</v>
      </c>
      <c r="Y2582" s="66">
        <f t="shared" si="556"/>
        <v>1.1890000000000001</v>
      </c>
      <c r="Z2582" s="66">
        <f t="shared" si="556"/>
        <v>2.0000000000000018E-2</v>
      </c>
      <c r="AA2582" s="67">
        <f>AA2583+AA2595</f>
        <v>17.796999999999997</v>
      </c>
    </row>
    <row r="2583" spans="1:27" ht="31.5">
      <c r="A2583" s="66" t="s">
        <v>26</v>
      </c>
      <c r="B2583" s="1"/>
      <c r="C2583" s="63" t="s">
        <v>774</v>
      </c>
      <c r="D2583" s="64" t="s">
        <v>184</v>
      </c>
      <c r="E2583" s="52" t="s">
        <v>53</v>
      </c>
      <c r="F2583" s="72">
        <v>0</v>
      </c>
      <c r="G2583" s="66">
        <f t="shared" ref="G2583:Z2583" si="557">SUBTOTAL(9,G2584:G2594)</f>
        <v>0</v>
      </c>
      <c r="H2583" s="66">
        <f t="shared" si="557"/>
        <v>0</v>
      </c>
      <c r="I2583" s="66">
        <f t="shared" si="557"/>
        <v>0</v>
      </c>
      <c r="J2583" s="66">
        <f t="shared" si="557"/>
        <v>0</v>
      </c>
      <c r="K2583" s="66">
        <f t="shared" si="557"/>
        <v>0</v>
      </c>
      <c r="L2583" s="66">
        <f t="shared" si="557"/>
        <v>0</v>
      </c>
      <c r="M2583" s="66">
        <f t="shared" si="557"/>
        <v>0</v>
      </c>
      <c r="N2583" s="66">
        <f t="shared" si="557"/>
        <v>0</v>
      </c>
      <c r="O2583" s="66">
        <f t="shared" si="557"/>
        <v>0</v>
      </c>
      <c r="P2583" s="66">
        <f t="shared" si="557"/>
        <v>0</v>
      </c>
      <c r="Q2583" s="66">
        <f t="shared" si="557"/>
        <v>0</v>
      </c>
      <c r="R2583" s="66">
        <f t="shared" si="557"/>
        <v>0</v>
      </c>
      <c r="S2583" s="66">
        <f t="shared" si="557"/>
        <v>0</v>
      </c>
      <c r="T2583" s="66">
        <f t="shared" si="557"/>
        <v>0</v>
      </c>
      <c r="U2583" s="66">
        <f t="shared" si="557"/>
        <v>0</v>
      </c>
      <c r="V2583" s="66">
        <f t="shared" si="557"/>
        <v>0</v>
      </c>
      <c r="W2583" s="66">
        <f t="shared" si="557"/>
        <v>0</v>
      </c>
      <c r="X2583" s="66">
        <f t="shared" si="557"/>
        <v>0</v>
      </c>
      <c r="Y2583" s="66">
        <f t="shared" si="557"/>
        <v>0</v>
      </c>
      <c r="Z2583" s="66">
        <f t="shared" si="557"/>
        <v>0</v>
      </c>
      <c r="AA2583" s="67">
        <f>SUBTOTAL(9,AA2584:AA2594)</f>
        <v>0</v>
      </c>
    </row>
    <row r="2584" spans="1:27" ht="15.75" hidden="1">
      <c r="A2584" s="66" t="s">
        <v>26</v>
      </c>
      <c r="B2584" s="1" t="s">
        <v>717</v>
      </c>
      <c r="C2584" s="71" t="str">
        <f>IF(A2584&lt;&gt;0,C2583,0)</f>
        <v>8.2.4.1</v>
      </c>
      <c r="D2584" s="72">
        <v>0</v>
      </c>
      <c r="E2584" s="72">
        <v>0</v>
      </c>
      <c r="F2584" s="72">
        <v>0</v>
      </c>
      <c r="G2584" s="73">
        <v>0</v>
      </c>
      <c r="H2584" s="73">
        <v>0</v>
      </c>
      <c r="I2584" s="73">
        <v>0</v>
      </c>
      <c r="J2584" s="73">
        <v>0</v>
      </c>
      <c r="K2584" s="73">
        <v>0</v>
      </c>
      <c r="L2584" s="73">
        <v>0</v>
      </c>
      <c r="M2584" s="66"/>
      <c r="N2584" s="66"/>
      <c r="O2584" s="74">
        <v>0</v>
      </c>
      <c r="P2584" s="66">
        <f t="shared" si="555"/>
        <v>0</v>
      </c>
      <c r="Q2584" s="73">
        <v>0</v>
      </c>
      <c r="R2584" s="73">
        <v>0</v>
      </c>
      <c r="S2584" s="73">
        <v>0</v>
      </c>
      <c r="T2584" s="73">
        <v>0</v>
      </c>
      <c r="U2584" s="73">
        <v>0</v>
      </c>
      <c r="V2584" s="73">
        <v>0</v>
      </c>
      <c r="W2584" s="66"/>
      <c r="X2584" s="66"/>
      <c r="Y2584" s="74">
        <v>0</v>
      </c>
      <c r="Z2584" s="66">
        <f t="shared" ref="Z2584:Z2594" si="558">V2584-Y2584</f>
        <v>0</v>
      </c>
      <c r="AA2584" s="75">
        <v>0</v>
      </c>
    </row>
    <row r="2585" spans="1:27" ht="15.75" hidden="1">
      <c r="A2585" s="66" t="s">
        <v>26</v>
      </c>
      <c r="B2585" s="1" t="s">
        <v>718</v>
      </c>
      <c r="C2585" s="71" t="str">
        <f>IF(A2585&lt;&gt;0,C2583,0)</f>
        <v>8.2.4.1</v>
      </c>
      <c r="D2585" s="72">
        <v>0</v>
      </c>
      <c r="E2585" s="72">
        <v>0</v>
      </c>
      <c r="F2585" s="72">
        <v>0</v>
      </c>
      <c r="G2585" s="73">
        <v>0</v>
      </c>
      <c r="H2585" s="73">
        <v>0</v>
      </c>
      <c r="I2585" s="73">
        <v>0</v>
      </c>
      <c r="J2585" s="73">
        <v>0</v>
      </c>
      <c r="K2585" s="73">
        <v>0</v>
      </c>
      <c r="L2585" s="73">
        <v>0</v>
      </c>
      <c r="M2585" s="66"/>
      <c r="N2585" s="66"/>
      <c r="O2585" s="74">
        <v>0</v>
      </c>
      <c r="P2585" s="66">
        <f t="shared" si="555"/>
        <v>0</v>
      </c>
      <c r="Q2585" s="73">
        <v>0</v>
      </c>
      <c r="R2585" s="73">
        <v>0</v>
      </c>
      <c r="S2585" s="73">
        <v>0</v>
      </c>
      <c r="T2585" s="73">
        <v>0</v>
      </c>
      <c r="U2585" s="73">
        <v>0</v>
      </c>
      <c r="V2585" s="73">
        <v>0</v>
      </c>
      <c r="W2585" s="66"/>
      <c r="X2585" s="66"/>
      <c r="Y2585" s="74">
        <v>0</v>
      </c>
      <c r="Z2585" s="66">
        <f t="shared" si="558"/>
        <v>0</v>
      </c>
      <c r="AA2585" s="75">
        <v>0</v>
      </c>
    </row>
    <row r="2586" spans="1:27" ht="47.25" hidden="1" customHeight="1">
      <c r="A2586" s="66" t="s">
        <v>26</v>
      </c>
      <c r="B2586" s="1" t="s">
        <v>719</v>
      </c>
      <c r="C2586" s="71" t="str">
        <f>IF(A2586&lt;&gt;0,C2583,0)</f>
        <v>8.2.4.1</v>
      </c>
      <c r="D2586" s="72">
        <v>0</v>
      </c>
      <c r="E2586" s="72">
        <v>0</v>
      </c>
      <c r="F2586" s="72">
        <v>0</v>
      </c>
      <c r="G2586" s="73">
        <v>0</v>
      </c>
      <c r="H2586" s="73">
        <v>0</v>
      </c>
      <c r="I2586" s="73">
        <v>0</v>
      </c>
      <c r="J2586" s="73">
        <v>0</v>
      </c>
      <c r="K2586" s="73">
        <v>0</v>
      </c>
      <c r="L2586" s="73">
        <v>0</v>
      </c>
      <c r="M2586" s="66"/>
      <c r="N2586" s="66"/>
      <c r="O2586" s="74">
        <v>0</v>
      </c>
      <c r="P2586" s="66">
        <f t="shared" si="555"/>
        <v>0</v>
      </c>
      <c r="Q2586" s="73">
        <v>0</v>
      </c>
      <c r="R2586" s="73">
        <v>0</v>
      </c>
      <c r="S2586" s="73">
        <v>0</v>
      </c>
      <c r="T2586" s="73">
        <v>0</v>
      </c>
      <c r="U2586" s="73">
        <v>0</v>
      </c>
      <c r="V2586" s="73">
        <v>0</v>
      </c>
      <c r="W2586" s="66"/>
      <c r="X2586" s="66"/>
      <c r="Y2586" s="74">
        <v>0</v>
      </c>
      <c r="Z2586" s="66">
        <f t="shared" si="558"/>
        <v>0</v>
      </c>
      <c r="AA2586" s="75">
        <v>0</v>
      </c>
    </row>
    <row r="2587" spans="1:27" ht="15.75" hidden="1">
      <c r="A2587" s="66" t="s">
        <v>26</v>
      </c>
      <c r="B2587" s="1" t="s">
        <v>720</v>
      </c>
      <c r="C2587" s="71" t="str">
        <f>IF(A2587&lt;&gt;0,C2583,0)</f>
        <v>8.2.4.1</v>
      </c>
      <c r="D2587" s="72">
        <v>0</v>
      </c>
      <c r="E2587" s="72">
        <v>0</v>
      </c>
      <c r="F2587" s="72">
        <v>0</v>
      </c>
      <c r="G2587" s="73">
        <v>0</v>
      </c>
      <c r="H2587" s="73">
        <v>0</v>
      </c>
      <c r="I2587" s="73">
        <v>0</v>
      </c>
      <c r="J2587" s="73">
        <v>0</v>
      </c>
      <c r="K2587" s="73">
        <v>0</v>
      </c>
      <c r="L2587" s="73">
        <v>0</v>
      </c>
      <c r="M2587" s="66"/>
      <c r="N2587" s="66"/>
      <c r="O2587" s="74">
        <v>0</v>
      </c>
      <c r="P2587" s="66">
        <f t="shared" si="555"/>
        <v>0</v>
      </c>
      <c r="Q2587" s="73">
        <v>0</v>
      </c>
      <c r="R2587" s="73">
        <v>0</v>
      </c>
      <c r="S2587" s="73">
        <v>0</v>
      </c>
      <c r="T2587" s="73">
        <v>0</v>
      </c>
      <c r="U2587" s="73">
        <v>0</v>
      </c>
      <c r="V2587" s="73">
        <v>0</v>
      </c>
      <c r="W2587" s="66"/>
      <c r="X2587" s="66"/>
      <c r="Y2587" s="74">
        <v>0</v>
      </c>
      <c r="Z2587" s="66">
        <f t="shared" si="558"/>
        <v>0</v>
      </c>
      <c r="AA2587" s="75">
        <v>0</v>
      </c>
    </row>
    <row r="2588" spans="1:27" ht="15.75" hidden="1">
      <c r="A2588" s="66" t="s">
        <v>26</v>
      </c>
      <c r="B2588" s="1" t="s">
        <v>721</v>
      </c>
      <c r="C2588" s="71" t="str">
        <f>IF(A2588&lt;&gt;0,C2583,0)</f>
        <v>8.2.4.1</v>
      </c>
      <c r="D2588" s="72">
        <v>0</v>
      </c>
      <c r="E2588" s="72">
        <v>0</v>
      </c>
      <c r="F2588" s="72">
        <v>0</v>
      </c>
      <c r="G2588" s="73">
        <v>0</v>
      </c>
      <c r="H2588" s="73">
        <v>0</v>
      </c>
      <c r="I2588" s="73">
        <v>0</v>
      </c>
      <c r="J2588" s="73">
        <v>0</v>
      </c>
      <c r="K2588" s="73">
        <v>0</v>
      </c>
      <c r="L2588" s="73">
        <v>0</v>
      </c>
      <c r="M2588" s="66"/>
      <c r="N2588" s="66"/>
      <c r="O2588" s="74">
        <v>0</v>
      </c>
      <c r="P2588" s="66">
        <f t="shared" si="555"/>
        <v>0</v>
      </c>
      <c r="Q2588" s="73">
        <v>0</v>
      </c>
      <c r="R2588" s="73">
        <v>0</v>
      </c>
      <c r="S2588" s="73">
        <v>0</v>
      </c>
      <c r="T2588" s="73">
        <v>0</v>
      </c>
      <c r="U2588" s="73">
        <v>0</v>
      </c>
      <c r="V2588" s="73">
        <v>0</v>
      </c>
      <c r="W2588" s="66"/>
      <c r="X2588" s="66"/>
      <c r="Y2588" s="74">
        <v>0</v>
      </c>
      <c r="Z2588" s="66">
        <f t="shared" si="558"/>
        <v>0</v>
      </c>
      <c r="AA2588" s="75">
        <v>0</v>
      </c>
    </row>
    <row r="2589" spans="1:27" ht="15.75" hidden="1">
      <c r="A2589" s="66" t="s">
        <v>26</v>
      </c>
      <c r="B2589" s="1" t="s">
        <v>722</v>
      </c>
      <c r="C2589" s="71" t="str">
        <f>IF(A2589&lt;&gt;0,C2583,0)</f>
        <v>8.2.4.1</v>
      </c>
      <c r="D2589" s="72">
        <v>0</v>
      </c>
      <c r="E2589" s="72">
        <v>0</v>
      </c>
      <c r="F2589" s="72">
        <v>0</v>
      </c>
      <c r="G2589" s="73">
        <v>0</v>
      </c>
      <c r="H2589" s="73">
        <v>0</v>
      </c>
      <c r="I2589" s="73">
        <v>0</v>
      </c>
      <c r="J2589" s="73">
        <v>0</v>
      </c>
      <c r="K2589" s="73">
        <v>0</v>
      </c>
      <c r="L2589" s="73">
        <v>0</v>
      </c>
      <c r="M2589" s="66"/>
      <c r="N2589" s="66"/>
      <c r="O2589" s="74">
        <v>0</v>
      </c>
      <c r="P2589" s="66">
        <f t="shared" si="555"/>
        <v>0</v>
      </c>
      <c r="Q2589" s="73">
        <v>0</v>
      </c>
      <c r="R2589" s="73">
        <v>0</v>
      </c>
      <c r="S2589" s="73">
        <v>0</v>
      </c>
      <c r="T2589" s="73">
        <v>0</v>
      </c>
      <c r="U2589" s="73">
        <v>0</v>
      </c>
      <c r="V2589" s="73">
        <v>0</v>
      </c>
      <c r="W2589" s="66"/>
      <c r="X2589" s="66"/>
      <c r="Y2589" s="74">
        <v>0</v>
      </c>
      <c r="Z2589" s="66">
        <f t="shared" si="558"/>
        <v>0</v>
      </c>
      <c r="AA2589" s="75">
        <v>0</v>
      </c>
    </row>
    <row r="2590" spans="1:27" ht="15.75" hidden="1">
      <c r="A2590" s="66" t="s">
        <v>26</v>
      </c>
      <c r="B2590" s="1" t="s">
        <v>723</v>
      </c>
      <c r="C2590" s="71" t="str">
        <f>IF(A2590&lt;&gt;0,C2583,0)</f>
        <v>8.2.4.1</v>
      </c>
      <c r="D2590" s="72">
        <v>0</v>
      </c>
      <c r="E2590" s="72">
        <v>0</v>
      </c>
      <c r="F2590" s="72">
        <v>0</v>
      </c>
      <c r="G2590" s="73">
        <v>0</v>
      </c>
      <c r="H2590" s="73">
        <v>0</v>
      </c>
      <c r="I2590" s="73">
        <v>0</v>
      </c>
      <c r="J2590" s="73">
        <v>0</v>
      </c>
      <c r="K2590" s="73">
        <v>0</v>
      </c>
      <c r="L2590" s="73">
        <v>0</v>
      </c>
      <c r="M2590" s="66"/>
      <c r="N2590" s="66"/>
      <c r="O2590" s="74">
        <v>0</v>
      </c>
      <c r="P2590" s="66">
        <f t="shared" si="555"/>
        <v>0</v>
      </c>
      <c r="Q2590" s="73">
        <v>0</v>
      </c>
      <c r="R2590" s="73">
        <v>0</v>
      </c>
      <c r="S2590" s="73">
        <v>0</v>
      </c>
      <c r="T2590" s="73">
        <v>0</v>
      </c>
      <c r="U2590" s="73">
        <v>0</v>
      </c>
      <c r="V2590" s="73">
        <v>0</v>
      </c>
      <c r="W2590" s="66"/>
      <c r="X2590" s="66"/>
      <c r="Y2590" s="74">
        <v>0</v>
      </c>
      <c r="Z2590" s="66">
        <f t="shared" si="558"/>
        <v>0</v>
      </c>
      <c r="AA2590" s="75">
        <v>0</v>
      </c>
    </row>
    <row r="2591" spans="1:27" ht="15.75" hidden="1">
      <c r="A2591" s="66" t="s">
        <v>26</v>
      </c>
      <c r="B2591" s="1" t="s">
        <v>724</v>
      </c>
      <c r="C2591" s="71" t="str">
        <f>IF(A2591&lt;&gt;0,C2583,0)</f>
        <v>8.2.4.1</v>
      </c>
      <c r="D2591" s="72">
        <v>0</v>
      </c>
      <c r="E2591" s="72">
        <v>0</v>
      </c>
      <c r="F2591" s="72">
        <v>0</v>
      </c>
      <c r="G2591" s="73">
        <v>0</v>
      </c>
      <c r="H2591" s="73">
        <v>0</v>
      </c>
      <c r="I2591" s="73">
        <v>0</v>
      </c>
      <c r="J2591" s="73">
        <v>0</v>
      </c>
      <c r="K2591" s="73">
        <v>0</v>
      </c>
      <c r="L2591" s="73">
        <v>0</v>
      </c>
      <c r="M2591" s="66"/>
      <c r="N2591" s="66"/>
      <c r="O2591" s="74">
        <v>0</v>
      </c>
      <c r="P2591" s="66">
        <f t="shared" si="555"/>
        <v>0</v>
      </c>
      <c r="Q2591" s="73">
        <v>0</v>
      </c>
      <c r="R2591" s="73">
        <v>0</v>
      </c>
      <c r="S2591" s="73">
        <v>0</v>
      </c>
      <c r="T2591" s="73">
        <v>0</v>
      </c>
      <c r="U2591" s="73">
        <v>0</v>
      </c>
      <c r="V2591" s="73">
        <v>0</v>
      </c>
      <c r="W2591" s="66"/>
      <c r="X2591" s="66"/>
      <c r="Y2591" s="74">
        <v>0</v>
      </c>
      <c r="Z2591" s="66">
        <f t="shared" si="558"/>
        <v>0</v>
      </c>
      <c r="AA2591" s="75">
        <v>0</v>
      </c>
    </row>
    <row r="2592" spans="1:27" ht="15.75" hidden="1">
      <c r="A2592" s="66" t="s">
        <v>26</v>
      </c>
      <c r="B2592" s="1" t="s">
        <v>725</v>
      </c>
      <c r="C2592" s="71" t="str">
        <f>IF(A2592&lt;&gt;0,C2583,0)</f>
        <v>8.2.4.1</v>
      </c>
      <c r="D2592" s="72">
        <v>0</v>
      </c>
      <c r="E2592" s="72">
        <v>0</v>
      </c>
      <c r="F2592" s="72">
        <v>0</v>
      </c>
      <c r="G2592" s="73">
        <v>0</v>
      </c>
      <c r="H2592" s="73">
        <v>0</v>
      </c>
      <c r="I2592" s="73">
        <v>0</v>
      </c>
      <c r="J2592" s="73">
        <v>0</v>
      </c>
      <c r="K2592" s="73">
        <v>0</v>
      </c>
      <c r="L2592" s="73">
        <v>0</v>
      </c>
      <c r="M2592" s="66"/>
      <c r="N2592" s="66"/>
      <c r="O2592" s="74">
        <v>0</v>
      </c>
      <c r="P2592" s="66">
        <f t="shared" si="555"/>
        <v>0</v>
      </c>
      <c r="Q2592" s="73">
        <v>0</v>
      </c>
      <c r="R2592" s="73">
        <v>0</v>
      </c>
      <c r="S2592" s="73">
        <v>0</v>
      </c>
      <c r="T2592" s="73">
        <v>0</v>
      </c>
      <c r="U2592" s="73">
        <v>0</v>
      </c>
      <c r="V2592" s="73">
        <v>0</v>
      </c>
      <c r="W2592" s="66"/>
      <c r="X2592" s="66"/>
      <c r="Y2592" s="74">
        <v>0</v>
      </c>
      <c r="Z2592" s="66">
        <f t="shared" si="558"/>
        <v>0</v>
      </c>
      <c r="AA2592" s="75">
        <v>0</v>
      </c>
    </row>
    <row r="2593" spans="1:27" ht="15.75" hidden="1">
      <c r="A2593" s="66" t="s">
        <v>26</v>
      </c>
      <c r="B2593" s="1" t="s">
        <v>727</v>
      </c>
      <c r="C2593" s="71" t="str">
        <f>IF(A2593&lt;&gt;0,C2583,0)</f>
        <v>8.2.4.1</v>
      </c>
      <c r="D2593" s="72">
        <v>0</v>
      </c>
      <c r="E2593" s="72">
        <v>0</v>
      </c>
      <c r="F2593" s="72">
        <v>0</v>
      </c>
      <c r="G2593" s="73">
        <v>0</v>
      </c>
      <c r="H2593" s="73">
        <v>0</v>
      </c>
      <c r="I2593" s="73">
        <v>0</v>
      </c>
      <c r="J2593" s="73">
        <v>0</v>
      </c>
      <c r="K2593" s="73">
        <v>0</v>
      </c>
      <c r="L2593" s="73">
        <v>0</v>
      </c>
      <c r="M2593" s="66"/>
      <c r="N2593" s="66"/>
      <c r="O2593" s="74">
        <v>0</v>
      </c>
      <c r="P2593" s="66">
        <f t="shared" si="555"/>
        <v>0</v>
      </c>
      <c r="Q2593" s="73">
        <v>0</v>
      </c>
      <c r="R2593" s="73">
        <v>0</v>
      </c>
      <c r="S2593" s="73">
        <v>0</v>
      </c>
      <c r="T2593" s="73">
        <v>0</v>
      </c>
      <c r="U2593" s="73">
        <v>0</v>
      </c>
      <c r="V2593" s="73">
        <v>0</v>
      </c>
      <c r="W2593" s="66"/>
      <c r="X2593" s="66"/>
      <c r="Y2593" s="74">
        <v>0</v>
      </c>
      <c r="Z2593" s="66">
        <f t="shared" si="558"/>
        <v>0</v>
      </c>
      <c r="AA2593" s="75">
        <v>0</v>
      </c>
    </row>
    <row r="2594" spans="1:27" ht="15.75" hidden="1">
      <c r="A2594" s="66" t="s">
        <v>26</v>
      </c>
      <c r="B2594" s="1" t="s">
        <v>729</v>
      </c>
      <c r="C2594" s="71" t="str">
        <f>IF(A2594&lt;&gt;0,C2583,0)</f>
        <v>8.2.4.1</v>
      </c>
      <c r="D2594" s="72">
        <v>0</v>
      </c>
      <c r="E2594" s="72">
        <v>0</v>
      </c>
      <c r="F2594" s="72">
        <v>0</v>
      </c>
      <c r="G2594" s="73">
        <v>0</v>
      </c>
      <c r="H2594" s="73">
        <v>0</v>
      </c>
      <c r="I2594" s="73">
        <v>0</v>
      </c>
      <c r="J2594" s="73">
        <v>0</v>
      </c>
      <c r="K2594" s="73">
        <v>0</v>
      </c>
      <c r="L2594" s="73">
        <v>0</v>
      </c>
      <c r="M2594" s="66"/>
      <c r="N2594" s="66"/>
      <c r="O2594" s="74">
        <v>0</v>
      </c>
      <c r="P2594" s="66">
        <f t="shared" si="555"/>
        <v>0</v>
      </c>
      <c r="Q2594" s="73">
        <v>0</v>
      </c>
      <c r="R2594" s="73">
        <v>0</v>
      </c>
      <c r="S2594" s="73">
        <v>0</v>
      </c>
      <c r="T2594" s="73">
        <v>0</v>
      </c>
      <c r="U2594" s="73">
        <v>0</v>
      </c>
      <c r="V2594" s="73">
        <v>0</v>
      </c>
      <c r="W2594" s="66"/>
      <c r="X2594" s="66"/>
      <c r="Y2594" s="74">
        <v>0</v>
      </c>
      <c r="Z2594" s="66">
        <f t="shared" si="558"/>
        <v>0</v>
      </c>
      <c r="AA2594" s="75">
        <v>0</v>
      </c>
    </row>
    <row r="2595" spans="1:27" ht="31.5">
      <c r="A2595" s="66" t="s">
        <v>26</v>
      </c>
      <c r="B2595" s="1"/>
      <c r="C2595" s="63" t="s">
        <v>775</v>
      </c>
      <c r="D2595" s="64" t="s">
        <v>186</v>
      </c>
      <c r="E2595" s="72" t="s">
        <v>53</v>
      </c>
      <c r="F2595" s="72">
        <v>0</v>
      </c>
      <c r="G2595" s="66">
        <f t="shared" ref="G2595:Z2595" si="559">SUBTOTAL(9,G2596:G2609)</f>
        <v>17.799999999999997</v>
      </c>
      <c r="H2595" s="66">
        <f t="shared" si="559"/>
        <v>0</v>
      </c>
      <c r="I2595" s="66">
        <f t="shared" si="559"/>
        <v>0</v>
      </c>
      <c r="J2595" s="66">
        <f t="shared" si="559"/>
        <v>17.799999999999997</v>
      </c>
      <c r="K2595" s="66">
        <f t="shared" si="559"/>
        <v>0</v>
      </c>
      <c r="L2595" s="66">
        <f t="shared" si="559"/>
        <v>1.2090000000000001</v>
      </c>
      <c r="M2595" s="66">
        <f t="shared" si="559"/>
        <v>0</v>
      </c>
      <c r="N2595" s="66">
        <f t="shared" si="559"/>
        <v>0</v>
      </c>
      <c r="O2595" s="66">
        <f t="shared" si="559"/>
        <v>1.1890000000000001</v>
      </c>
      <c r="P2595" s="66">
        <f t="shared" si="559"/>
        <v>2.0000000000000018E-2</v>
      </c>
      <c r="Q2595" s="66">
        <f t="shared" si="559"/>
        <v>3.99</v>
      </c>
      <c r="R2595" s="66">
        <f t="shared" si="559"/>
        <v>0</v>
      </c>
      <c r="S2595" s="66">
        <f t="shared" si="559"/>
        <v>0</v>
      </c>
      <c r="T2595" s="66">
        <f t="shared" si="559"/>
        <v>3.99</v>
      </c>
      <c r="U2595" s="66">
        <f t="shared" si="559"/>
        <v>0</v>
      </c>
      <c r="V2595" s="66">
        <f t="shared" si="559"/>
        <v>1.2090000000000001</v>
      </c>
      <c r="W2595" s="66">
        <f t="shared" si="559"/>
        <v>0</v>
      </c>
      <c r="X2595" s="66">
        <f t="shared" si="559"/>
        <v>0</v>
      </c>
      <c r="Y2595" s="66">
        <f t="shared" si="559"/>
        <v>1.1890000000000001</v>
      </c>
      <c r="Z2595" s="66">
        <f t="shared" si="559"/>
        <v>2.0000000000000018E-2</v>
      </c>
      <c r="AA2595" s="67">
        <f>SUBTOTAL(9,AA2596:AA2609)</f>
        <v>17.796999999999997</v>
      </c>
    </row>
    <row r="2596" spans="1:27" ht="31.5" customHeight="1">
      <c r="A2596" s="66" t="s">
        <v>3093</v>
      </c>
      <c r="B2596" s="1" t="s">
        <v>717</v>
      </c>
      <c r="C2596" s="71" t="str">
        <f>IF(A2596&lt;&gt;0,C2595,0)</f>
        <v>8.2.8.2</v>
      </c>
      <c r="D2596" s="72" t="s">
        <v>3094</v>
      </c>
      <c r="E2596" s="72" t="s">
        <v>3002</v>
      </c>
      <c r="F2596" s="72" t="s">
        <v>1456</v>
      </c>
      <c r="G2596" s="73">
        <v>9.67</v>
      </c>
      <c r="H2596" s="73">
        <v>0</v>
      </c>
      <c r="I2596" s="73">
        <v>0</v>
      </c>
      <c r="J2596" s="73">
        <v>9.67</v>
      </c>
      <c r="K2596" s="73">
        <v>0</v>
      </c>
      <c r="L2596" s="73">
        <v>0.499</v>
      </c>
      <c r="M2596" s="66"/>
      <c r="N2596" s="66"/>
      <c r="O2596" s="74">
        <v>0.499</v>
      </c>
      <c r="P2596" s="66">
        <f t="shared" ref="P2596:P2609" si="560">L2596-O2596</f>
        <v>0</v>
      </c>
      <c r="Q2596" s="73">
        <v>0</v>
      </c>
      <c r="R2596" s="73">
        <v>0</v>
      </c>
      <c r="S2596" s="73">
        <v>0</v>
      </c>
      <c r="T2596" s="73">
        <v>0</v>
      </c>
      <c r="U2596" s="73">
        <v>0</v>
      </c>
      <c r="V2596" s="73">
        <v>0.499</v>
      </c>
      <c r="W2596" s="66"/>
      <c r="X2596" s="66"/>
      <c r="Y2596" s="74">
        <v>0.499</v>
      </c>
      <c r="Z2596" s="66">
        <f t="shared" ref="Z2596:Z2609" si="561">V2596-Y2596</f>
        <v>0</v>
      </c>
      <c r="AA2596" s="75">
        <v>9.67</v>
      </c>
    </row>
    <row r="2597" spans="1:27" ht="78.75" customHeight="1">
      <c r="A2597" s="66" t="s">
        <v>3095</v>
      </c>
      <c r="B2597" s="1" t="s">
        <v>718</v>
      </c>
      <c r="C2597" s="71" t="str">
        <f>IF(A2597&lt;&gt;0,C2595,0)</f>
        <v>8.2.8.2</v>
      </c>
      <c r="D2597" s="72" t="s">
        <v>3096</v>
      </c>
      <c r="E2597" s="72" t="s">
        <v>3002</v>
      </c>
      <c r="F2597" s="72" t="s">
        <v>1457</v>
      </c>
      <c r="G2597" s="73">
        <v>4.1399999999999997</v>
      </c>
      <c r="H2597" s="73">
        <v>0</v>
      </c>
      <c r="I2597" s="73">
        <v>0</v>
      </c>
      <c r="J2597" s="73">
        <v>4.1399999999999997</v>
      </c>
      <c r="K2597" s="73">
        <v>0</v>
      </c>
      <c r="L2597" s="73">
        <v>0.71</v>
      </c>
      <c r="M2597" s="66"/>
      <c r="N2597" s="66"/>
      <c r="O2597" s="74">
        <v>0.69</v>
      </c>
      <c r="P2597" s="66">
        <f t="shared" si="560"/>
        <v>2.0000000000000018E-2</v>
      </c>
      <c r="Q2597" s="73">
        <v>0</v>
      </c>
      <c r="R2597" s="73">
        <v>0</v>
      </c>
      <c r="S2597" s="73">
        <v>0</v>
      </c>
      <c r="T2597" s="73">
        <v>0</v>
      </c>
      <c r="U2597" s="73">
        <v>0</v>
      </c>
      <c r="V2597" s="73">
        <v>0.71</v>
      </c>
      <c r="W2597" s="66"/>
      <c r="X2597" s="66"/>
      <c r="Y2597" s="74">
        <v>0.69</v>
      </c>
      <c r="Z2597" s="66">
        <f t="shared" si="561"/>
        <v>2.0000000000000018E-2</v>
      </c>
      <c r="AA2597" s="75">
        <v>4.1369999999999996</v>
      </c>
    </row>
    <row r="2598" spans="1:27" ht="31.5">
      <c r="A2598" s="66" t="s">
        <v>3097</v>
      </c>
      <c r="B2598" s="1" t="s">
        <v>719</v>
      </c>
      <c r="C2598" s="71" t="str">
        <f>IF(A2598&lt;&gt;0,C2595,0)</f>
        <v>8.2.8.2</v>
      </c>
      <c r="D2598" s="72" t="s">
        <v>3098</v>
      </c>
      <c r="E2598" s="72" t="s">
        <v>3002</v>
      </c>
      <c r="F2598" s="72" t="s">
        <v>1458</v>
      </c>
      <c r="G2598" s="73">
        <v>3.99</v>
      </c>
      <c r="H2598" s="73">
        <v>0</v>
      </c>
      <c r="I2598" s="73">
        <v>0</v>
      </c>
      <c r="J2598" s="73">
        <v>3.99</v>
      </c>
      <c r="K2598" s="73">
        <v>0</v>
      </c>
      <c r="L2598" s="73">
        <v>0</v>
      </c>
      <c r="M2598" s="66"/>
      <c r="N2598" s="66"/>
      <c r="O2598" s="74">
        <v>0</v>
      </c>
      <c r="P2598" s="66">
        <f t="shared" si="560"/>
        <v>0</v>
      </c>
      <c r="Q2598" s="73">
        <v>3.99</v>
      </c>
      <c r="R2598" s="73">
        <v>0</v>
      </c>
      <c r="S2598" s="73">
        <v>0</v>
      </c>
      <c r="T2598" s="73">
        <v>3.99</v>
      </c>
      <c r="U2598" s="73">
        <v>0</v>
      </c>
      <c r="V2598" s="73">
        <v>0</v>
      </c>
      <c r="W2598" s="66"/>
      <c r="X2598" s="66"/>
      <c r="Y2598" s="74">
        <v>0</v>
      </c>
      <c r="Z2598" s="66">
        <f t="shared" si="561"/>
        <v>0</v>
      </c>
      <c r="AA2598" s="75">
        <v>3.99</v>
      </c>
    </row>
    <row r="2599" spans="1:27" ht="47.25">
      <c r="A2599" s="66" t="s">
        <v>3099</v>
      </c>
      <c r="B2599" s="1" t="s">
        <v>720</v>
      </c>
      <c r="C2599" s="71" t="str">
        <f>IF(A2599&lt;&gt;0,C2595,0)</f>
        <v>8.2.8.2</v>
      </c>
      <c r="D2599" s="72" t="s">
        <v>1957</v>
      </c>
      <c r="E2599" s="72" t="s">
        <v>3002</v>
      </c>
      <c r="F2599" s="72" t="s">
        <v>1459</v>
      </c>
      <c r="G2599" s="73">
        <v>0</v>
      </c>
      <c r="H2599" s="73">
        <v>0</v>
      </c>
      <c r="I2599" s="73">
        <v>0</v>
      </c>
      <c r="J2599" s="73">
        <v>0</v>
      </c>
      <c r="K2599" s="73">
        <v>0</v>
      </c>
      <c r="L2599" s="73">
        <v>0</v>
      </c>
      <c r="M2599" s="66"/>
      <c r="N2599" s="66"/>
      <c r="O2599" s="74">
        <v>0</v>
      </c>
      <c r="P2599" s="66">
        <f t="shared" si="560"/>
        <v>0</v>
      </c>
      <c r="Q2599" s="73">
        <v>0</v>
      </c>
      <c r="R2599" s="73">
        <v>0</v>
      </c>
      <c r="S2599" s="73">
        <v>0</v>
      </c>
      <c r="T2599" s="73">
        <v>0</v>
      </c>
      <c r="U2599" s="73">
        <v>0</v>
      </c>
      <c r="V2599" s="73">
        <v>0</v>
      </c>
      <c r="W2599" s="66"/>
      <c r="X2599" s="66"/>
      <c r="Y2599" s="74">
        <v>0</v>
      </c>
      <c r="Z2599" s="66">
        <f t="shared" si="561"/>
        <v>0</v>
      </c>
      <c r="AA2599" s="75">
        <v>0</v>
      </c>
    </row>
    <row r="2600" spans="1:27" ht="15.75" hidden="1">
      <c r="A2600" s="66" t="s">
        <v>26</v>
      </c>
      <c r="B2600" s="1" t="s">
        <v>721</v>
      </c>
      <c r="C2600" s="71" t="str">
        <f>IF(A2600&lt;&gt;0,C2595,0)</f>
        <v>8.2.8.2</v>
      </c>
      <c r="D2600" s="72">
        <v>0</v>
      </c>
      <c r="E2600" s="72">
        <v>0</v>
      </c>
      <c r="F2600" s="72">
        <v>0</v>
      </c>
      <c r="G2600" s="73">
        <v>0</v>
      </c>
      <c r="H2600" s="73">
        <v>0</v>
      </c>
      <c r="I2600" s="73">
        <v>0</v>
      </c>
      <c r="J2600" s="73">
        <v>0</v>
      </c>
      <c r="K2600" s="73">
        <v>0</v>
      </c>
      <c r="L2600" s="73">
        <v>0</v>
      </c>
      <c r="M2600" s="66"/>
      <c r="N2600" s="66"/>
      <c r="O2600" s="74">
        <v>0</v>
      </c>
      <c r="P2600" s="66">
        <f t="shared" si="560"/>
        <v>0</v>
      </c>
      <c r="Q2600" s="73">
        <v>0</v>
      </c>
      <c r="R2600" s="73">
        <v>0</v>
      </c>
      <c r="S2600" s="73">
        <v>0</v>
      </c>
      <c r="T2600" s="73">
        <v>0</v>
      </c>
      <c r="U2600" s="73">
        <v>0</v>
      </c>
      <c r="V2600" s="73">
        <v>0</v>
      </c>
      <c r="W2600" s="66"/>
      <c r="X2600" s="66"/>
      <c r="Y2600" s="74">
        <v>0</v>
      </c>
      <c r="Z2600" s="66">
        <f t="shared" si="561"/>
        <v>0</v>
      </c>
      <c r="AA2600" s="75">
        <v>0</v>
      </c>
    </row>
    <row r="2601" spans="1:27" ht="15.75" hidden="1">
      <c r="A2601" s="66" t="s">
        <v>26</v>
      </c>
      <c r="B2601" s="1" t="s">
        <v>722</v>
      </c>
      <c r="C2601" s="71" t="str">
        <f>IF(A2601&lt;&gt;0,C2595,0)</f>
        <v>8.2.8.2</v>
      </c>
      <c r="D2601" s="72">
        <v>0</v>
      </c>
      <c r="E2601" s="72">
        <v>0</v>
      </c>
      <c r="F2601" s="72">
        <v>0</v>
      </c>
      <c r="G2601" s="73">
        <v>0</v>
      </c>
      <c r="H2601" s="73">
        <v>0</v>
      </c>
      <c r="I2601" s="73">
        <v>0</v>
      </c>
      <c r="J2601" s="73">
        <v>0</v>
      </c>
      <c r="K2601" s="73">
        <v>0</v>
      </c>
      <c r="L2601" s="73">
        <v>0</v>
      </c>
      <c r="M2601" s="66"/>
      <c r="N2601" s="66"/>
      <c r="O2601" s="74">
        <v>0</v>
      </c>
      <c r="P2601" s="66">
        <f t="shared" si="560"/>
        <v>0</v>
      </c>
      <c r="Q2601" s="73">
        <v>0</v>
      </c>
      <c r="R2601" s="73">
        <v>0</v>
      </c>
      <c r="S2601" s="73">
        <v>0</v>
      </c>
      <c r="T2601" s="73">
        <v>0</v>
      </c>
      <c r="U2601" s="73">
        <v>0</v>
      </c>
      <c r="V2601" s="73">
        <v>0</v>
      </c>
      <c r="W2601" s="66"/>
      <c r="X2601" s="66"/>
      <c r="Y2601" s="74">
        <v>0</v>
      </c>
      <c r="Z2601" s="66">
        <f t="shared" si="561"/>
        <v>0</v>
      </c>
      <c r="AA2601" s="75">
        <v>0</v>
      </c>
    </row>
    <row r="2602" spans="1:27" ht="15.75" hidden="1">
      <c r="A2602" s="66" t="s">
        <v>26</v>
      </c>
      <c r="B2602" s="1" t="s">
        <v>723</v>
      </c>
      <c r="C2602" s="71" t="str">
        <f>IF(A2602&lt;&gt;0,C2595,0)</f>
        <v>8.2.8.2</v>
      </c>
      <c r="D2602" s="72">
        <v>0</v>
      </c>
      <c r="E2602" s="72">
        <v>0</v>
      </c>
      <c r="F2602" s="72">
        <v>0</v>
      </c>
      <c r="G2602" s="73">
        <v>0</v>
      </c>
      <c r="H2602" s="73">
        <v>0</v>
      </c>
      <c r="I2602" s="73">
        <v>0</v>
      </c>
      <c r="J2602" s="73">
        <v>0</v>
      </c>
      <c r="K2602" s="73">
        <v>0</v>
      </c>
      <c r="L2602" s="73">
        <v>0</v>
      </c>
      <c r="M2602" s="66"/>
      <c r="N2602" s="66"/>
      <c r="O2602" s="74">
        <v>0</v>
      </c>
      <c r="P2602" s="66">
        <f t="shared" si="560"/>
        <v>0</v>
      </c>
      <c r="Q2602" s="73">
        <v>0</v>
      </c>
      <c r="R2602" s="73">
        <v>0</v>
      </c>
      <c r="S2602" s="73">
        <v>0</v>
      </c>
      <c r="T2602" s="73">
        <v>0</v>
      </c>
      <c r="U2602" s="73">
        <v>0</v>
      </c>
      <c r="V2602" s="73">
        <v>0</v>
      </c>
      <c r="W2602" s="66"/>
      <c r="X2602" s="66"/>
      <c r="Y2602" s="74">
        <v>0</v>
      </c>
      <c r="Z2602" s="66">
        <f t="shared" si="561"/>
        <v>0</v>
      </c>
      <c r="AA2602" s="75">
        <v>0</v>
      </c>
    </row>
    <row r="2603" spans="1:27" ht="15.75" hidden="1">
      <c r="A2603" s="66" t="s">
        <v>26</v>
      </c>
      <c r="B2603" s="1" t="s">
        <v>724</v>
      </c>
      <c r="C2603" s="71" t="str">
        <f>IF(A2603&lt;&gt;0,C2595,0)</f>
        <v>8.2.8.2</v>
      </c>
      <c r="D2603" s="72">
        <v>0</v>
      </c>
      <c r="E2603" s="72">
        <v>0</v>
      </c>
      <c r="F2603" s="72">
        <v>0</v>
      </c>
      <c r="G2603" s="73">
        <v>0</v>
      </c>
      <c r="H2603" s="73">
        <v>0</v>
      </c>
      <c r="I2603" s="73">
        <v>0</v>
      </c>
      <c r="J2603" s="73">
        <v>0</v>
      </c>
      <c r="K2603" s="73">
        <v>0</v>
      </c>
      <c r="L2603" s="73">
        <v>0</v>
      </c>
      <c r="M2603" s="66"/>
      <c r="N2603" s="66"/>
      <c r="O2603" s="74">
        <v>0</v>
      </c>
      <c r="P2603" s="66">
        <f t="shared" si="560"/>
        <v>0</v>
      </c>
      <c r="Q2603" s="73">
        <v>0</v>
      </c>
      <c r="R2603" s="73">
        <v>0</v>
      </c>
      <c r="S2603" s="73">
        <v>0</v>
      </c>
      <c r="T2603" s="73">
        <v>0</v>
      </c>
      <c r="U2603" s="73">
        <v>0</v>
      </c>
      <c r="V2603" s="73">
        <v>0</v>
      </c>
      <c r="W2603" s="66"/>
      <c r="X2603" s="66"/>
      <c r="Y2603" s="74">
        <v>0</v>
      </c>
      <c r="Z2603" s="66">
        <f t="shared" si="561"/>
        <v>0</v>
      </c>
      <c r="AA2603" s="75">
        <v>0</v>
      </c>
    </row>
    <row r="2604" spans="1:27" ht="63" hidden="1" customHeight="1">
      <c r="A2604" s="66" t="s">
        <v>26</v>
      </c>
      <c r="B2604" s="1" t="s">
        <v>725</v>
      </c>
      <c r="C2604" s="71" t="str">
        <f>IF(A2604&lt;&gt;0,C2595,0)</f>
        <v>8.2.8.2</v>
      </c>
      <c r="D2604" s="72">
        <v>0</v>
      </c>
      <c r="E2604" s="72">
        <v>0</v>
      </c>
      <c r="F2604" s="72">
        <v>0</v>
      </c>
      <c r="G2604" s="73">
        <v>0</v>
      </c>
      <c r="H2604" s="73">
        <v>0</v>
      </c>
      <c r="I2604" s="73">
        <v>0</v>
      </c>
      <c r="J2604" s="73">
        <v>0</v>
      </c>
      <c r="K2604" s="73">
        <v>0</v>
      </c>
      <c r="L2604" s="73">
        <v>0</v>
      </c>
      <c r="M2604" s="66"/>
      <c r="N2604" s="66"/>
      <c r="O2604" s="74">
        <v>0</v>
      </c>
      <c r="P2604" s="66">
        <f t="shared" si="560"/>
        <v>0</v>
      </c>
      <c r="Q2604" s="73">
        <v>0</v>
      </c>
      <c r="R2604" s="73">
        <v>0</v>
      </c>
      <c r="S2604" s="73">
        <v>0</v>
      </c>
      <c r="T2604" s="73">
        <v>0</v>
      </c>
      <c r="U2604" s="73">
        <v>0</v>
      </c>
      <c r="V2604" s="73">
        <v>0</v>
      </c>
      <c r="W2604" s="66"/>
      <c r="X2604" s="66"/>
      <c r="Y2604" s="74">
        <v>0</v>
      </c>
      <c r="Z2604" s="66">
        <f t="shared" si="561"/>
        <v>0</v>
      </c>
      <c r="AA2604" s="75">
        <v>0</v>
      </c>
    </row>
    <row r="2605" spans="1:27" ht="220.5" hidden="1" customHeight="1">
      <c r="A2605" s="66" t="s">
        <v>26</v>
      </c>
      <c r="B2605" s="1" t="s">
        <v>727</v>
      </c>
      <c r="C2605" s="71" t="str">
        <f>IF(A2605&lt;&gt;0,C2595,0)</f>
        <v>8.2.8.2</v>
      </c>
      <c r="D2605" s="72">
        <v>0</v>
      </c>
      <c r="E2605" s="72">
        <v>0</v>
      </c>
      <c r="F2605" s="72">
        <v>0</v>
      </c>
      <c r="G2605" s="73">
        <v>0</v>
      </c>
      <c r="H2605" s="73">
        <v>0</v>
      </c>
      <c r="I2605" s="73">
        <v>0</v>
      </c>
      <c r="J2605" s="73">
        <v>0</v>
      </c>
      <c r="K2605" s="73">
        <v>0</v>
      </c>
      <c r="L2605" s="73">
        <v>0</v>
      </c>
      <c r="M2605" s="66"/>
      <c r="N2605" s="66"/>
      <c r="O2605" s="74">
        <v>0</v>
      </c>
      <c r="P2605" s="66">
        <f t="shared" si="560"/>
        <v>0</v>
      </c>
      <c r="Q2605" s="73">
        <v>0</v>
      </c>
      <c r="R2605" s="73">
        <v>0</v>
      </c>
      <c r="S2605" s="73">
        <v>0</v>
      </c>
      <c r="T2605" s="73">
        <v>0</v>
      </c>
      <c r="U2605" s="73">
        <v>0</v>
      </c>
      <c r="V2605" s="73">
        <v>0</v>
      </c>
      <c r="W2605" s="66"/>
      <c r="X2605" s="66"/>
      <c r="Y2605" s="74">
        <v>0</v>
      </c>
      <c r="Z2605" s="66">
        <f t="shared" si="561"/>
        <v>0</v>
      </c>
      <c r="AA2605" s="75">
        <v>0</v>
      </c>
    </row>
    <row r="2606" spans="1:27" ht="63" hidden="1" customHeight="1">
      <c r="A2606" s="66" t="s">
        <v>26</v>
      </c>
      <c r="B2606" s="1" t="s">
        <v>729</v>
      </c>
      <c r="C2606" s="71" t="str">
        <f>IF(A2606&lt;&gt;0,C2595,0)</f>
        <v>8.2.8.2</v>
      </c>
      <c r="D2606" s="72">
        <v>0</v>
      </c>
      <c r="E2606" s="72">
        <v>0</v>
      </c>
      <c r="F2606" s="72">
        <v>0</v>
      </c>
      <c r="G2606" s="73">
        <v>0</v>
      </c>
      <c r="H2606" s="73">
        <v>0</v>
      </c>
      <c r="I2606" s="73">
        <v>0</v>
      </c>
      <c r="J2606" s="73">
        <v>0</v>
      </c>
      <c r="K2606" s="73">
        <v>0</v>
      </c>
      <c r="L2606" s="73">
        <v>0</v>
      </c>
      <c r="M2606" s="66"/>
      <c r="N2606" s="66"/>
      <c r="O2606" s="74">
        <v>0</v>
      </c>
      <c r="P2606" s="66">
        <f t="shared" si="560"/>
        <v>0</v>
      </c>
      <c r="Q2606" s="73">
        <v>0</v>
      </c>
      <c r="R2606" s="73">
        <v>0</v>
      </c>
      <c r="S2606" s="73">
        <v>0</v>
      </c>
      <c r="T2606" s="73">
        <v>0</v>
      </c>
      <c r="U2606" s="73">
        <v>0</v>
      </c>
      <c r="V2606" s="73">
        <v>0</v>
      </c>
      <c r="W2606" s="66"/>
      <c r="X2606" s="66"/>
      <c r="Y2606" s="74">
        <v>0</v>
      </c>
      <c r="Z2606" s="66">
        <f t="shared" si="561"/>
        <v>0</v>
      </c>
      <c r="AA2606" s="75">
        <v>0</v>
      </c>
    </row>
    <row r="2607" spans="1:27" ht="47.25" hidden="1" customHeight="1">
      <c r="A2607" s="66" t="s">
        <v>26</v>
      </c>
      <c r="B2607" s="1" t="s">
        <v>730</v>
      </c>
      <c r="C2607" s="71" t="str">
        <f>IF(A2607&lt;&gt;0,C2595,0)</f>
        <v>8.2.8.2</v>
      </c>
      <c r="D2607" s="72">
        <v>0</v>
      </c>
      <c r="E2607" s="72">
        <v>0</v>
      </c>
      <c r="F2607" s="72">
        <v>0</v>
      </c>
      <c r="G2607" s="73">
        <v>0</v>
      </c>
      <c r="H2607" s="73">
        <v>0</v>
      </c>
      <c r="I2607" s="73">
        <v>0</v>
      </c>
      <c r="J2607" s="73">
        <v>0</v>
      </c>
      <c r="K2607" s="73">
        <v>0</v>
      </c>
      <c r="L2607" s="73">
        <v>0</v>
      </c>
      <c r="M2607" s="66"/>
      <c r="N2607" s="66"/>
      <c r="O2607" s="74">
        <v>0</v>
      </c>
      <c r="P2607" s="66">
        <f t="shared" si="560"/>
        <v>0</v>
      </c>
      <c r="Q2607" s="73">
        <v>0</v>
      </c>
      <c r="R2607" s="73">
        <v>0</v>
      </c>
      <c r="S2607" s="73">
        <v>0</v>
      </c>
      <c r="T2607" s="73">
        <v>0</v>
      </c>
      <c r="U2607" s="73">
        <v>0</v>
      </c>
      <c r="V2607" s="73">
        <v>0</v>
      </c>
      <c r="W2607" s="66"/>
      <c r="X2607" s="66"/>
      <c r="Y2607" s="74">
        <v>0</v>
      </c>
      <c r="Z2607" s="66">
        <f t="shared" si="561"/>
        <v>0</v>
      </c>
      <c r="AA2607" s="75">
        <v>0</v>
      </c>
    </row>
    <row r="2608" spans="1:27" ht="15.75" hidden="1">
      <c r="A2608" s="66" t="s">
        <v>26</v>
      </c>
      <c r="B2608" s="1" t="s">
        <v>731</v>
      </c>
      <c r="C2608" s="71" t="str">
        <f>IF(A2608&lt;&gt;0,C2595,0)</f>
        <v>8.2.8.2</v>
      </c>
      <c r="D2608" s="72">
        <v>0</v>
      </c>
      <c r="E2608" s="72">
        <v>0</v>
      </c>
      <c r="F2608" s="72">
        <v>0</v>
      </c>
      <c r="G2608" s="73">
        <v>0</v>
      </c>
      <c r="H2608" s="73">
        <v>0</v>
      </c>
      <c r="I2608" s="73">
        <v>0</v>
      </c>
      <c r="J2608" s="73">
        <v>0</v>
      </c>
      <c r="K2608" s="73">
        <v>0</v>
      </c>
      <c r="L2608" s="73">
        <v>0</v>
      </c>
      <c r="M2608" s="66"/>
      <c r="N2608" s="66"/>
      <c r="O2608" s="74">
        <v>0</v>
      </c>
      <c r="P2608" s="66">
        <f t="shared" si="560"/>
        <v>0</v>
      </c>
      <c r="Q2608" s="73">
        <v>0</v>
      </c>
      <c r="R2608" s="73">
        <v>0</v>
      </c>
      <c r="S2608" s="73">
        <v>0</v>
      </c>
      <c r="T2608" s="73">
        <v>0</v>
      </c>
      <c r="U2608" s="73">
        <v>0</v>
      </c>
      <c r="V2608" s="73">
        <v>0</v>
      </c>
      <c r="W2608" s="66"/>
      <c r="X2608" s="66"/>
      <c r="Y2608" s="74">
        <v>0</v>
      </c>
      <c r="Z2608" s="66">
        <f t="shared" si="561"/>
        <v>0</v>
      </c>
      <c r="AA2608" s="75">
        <v>0</v>
      </c>
    </row>
    <row r="2609" spans="1:27" ht="47.25" hidden="1" customHeight="1">
      <c r="A2609" s="66" t="s">
        <v>26</v>
      </c>
      <c r="B2609" s="1" t="s">
        <v>732</v>
      </c>
      <c r="C2609" s="71" t="str">
        <f>IF(A2609&lt;&gt;0,C2595,0)</f>
        <v>8.2.8.2</v>
      </c>
      <c r="D2609" s="72">
        <v>0</v>
      </c>
      <c r="E2609" s="72">
        <v>0</v>
      </c>
      <c r="F2609" s="72">
        <v>0</v>
      </c>
      <c r="G2609" s="73">
        <v>0</v>
      </c>
      <c r="H2609" s="73">
        <v>0</v>
      </c>
      <c r="I2609" s="73">
        <v>0</v>
      </c>
      <c r="J2609" s="73">
        <v>0</v>
      </c>
      <c r="K2609" s="73">
        <v>0</v>
      </c>
      <c r="L2609" s="73">
        <v>0</v>
      </c>
      <c r="M2609" s="66"/>
      <c r="N2609" s="66"/>
      <c r="O2609" s="74">
        <v>0</v>
      </c>
      <c r="P2609" s="66">
        <f t="shared" si="560"/>
        <v>0</v>
      </c>
      <c r="Q2609" s="73">
        <v>0</v>
      </c>
      <c r="R2609" s="73">
        <v>0</v>
      </c>
      <c r="S2609" s="73">
        <v>0</v>
      </c>
      <c r="T2609" s="73">
        <v>0</v>
      </c>
      <c r="U2609" s="73">
        <v>0</v>
      </c>
      <c r="V2609" s="73">
        <v>0</v>
      </c>
      <c r="W2609" s="66"/>
      <c r="X2609" s="66"/>
      <c r="Y2609" s="74">
        <v>0</v>
      </c>
      <c r="Z2609" s="66">
        <f t="shared" si="561"/>
        <v>0</v>
      </c>
      <c r="AA2609" s="75">
        <v>0</v>
      </c>
    </row>
    <row r="2610" spans="1:27" ht="63">
      <c r="A2610" s="66" t="s">
        <v>26</v>
      </c>
      <c r="B2610" s="1"/>
      <c r="C2610" s="63">
        <v>8.3000000000000007</v>
      </c>
      <c r="D2610" s="64" t="s">
        <v>188</v>
      </c>
      <c r="E2610" s="52" t="s">
        <v>31</v>
      </c>
      <c r="F2610" s="72">
        <v>0</v>
      </c>
      <c r="G2610" s="73">
        <f t="shared" ref="G2610:Z2610" si="562">G2611+G2613</f>
        <v>397.51</v>
      </c>
      <c r="H2610" s="73">
        <f t="shared" si="562"/>
        <v>0</v>
      </c>
      <c r="I2610" s="73">
        <f t="shared" si="562"/>
        <v>0</v>
      </c>
      <c r="J2610" s="73">
        <f t="shared" si="562"/>
        <v>397.51</v>
      </c>
      <c r="K2610" s="73">
        <f t="shared" si="562"/>
        <v>0</v>
      </c>
      <c r="L2610" s="73">
        <f t="shared" si="562"/>
        <v>4.5519999999999996</v>
      </c>
      <c r="M2610" s="73">
        <f t="shared" si="562"/>
        <v>0</v>
      </c>
      <c r="N2610" s="73">
        <f t="shared" si="562"/>
        <v>0</v>
      </c>
      <c r="O2610" s="73">
        <f t="shared" si="562"/>
        <v>4.1479999999999997</v>
      </c>
      <c r="P2610" s="73">
        <f t="shared" si="562"/>
        <v>0.40400000000000014</v>
      </c>
      <c r="Q2610" s="73">
        <f t="shared" si="562"/>
        <v>0.34</v>
      </c>
      <c r="R2610" s="73">
        <f t="shared" si="562"/>
        <v>0</v>
      </c>
      <c r="S2610" s="73">
        <f t="shared" si="562"/>
        <v>0</v>
      </c>
      <c r="T2610" s="73">
        <f t="shared" si="562"/>
        <v>0.34</v>
      </c>
      <c r="U2610" s="73">
        <f t="shared" si="562"/>
        <v>0</v>
      </c>
      <c r="V2610" s="73">
        <f t="shared" si="562"/>
        <v>4.5519999999999996</v>
      </c>
      <c r="W2610" s="73">
        <f t="shared" si="562"/>
        <v>0</v>
      </c>
      <c r="X2610" s="73">
        <f t="shared" si="562"/>
        <v>0</v>
      </c>
      <c r="Y2610" s="73">
        <f t="shared" si="562"/>
        <v>4.1479999999999997</v>
      </c>
      <c r="Z2610" s="73">
        <f t="shared" si="562"/>
        <v>0.40400000000000014</v>
      </c>
      <c r="AA2610" s="76">
        <f>AA2611+AA2613</f>
        <v>397.51499999999999</v>
      </c>
    </row>
    <row r="2611" spans="1:27" ht="47.25">
      <c r="A2611" s="66"/>
      <c r="B2611" s="1"/>
      <c r="C2611" s="78" t="s">
        <v>776</v>
      </c>
      <c r="D2611" s="64" t="s">
        <v>190</v>
      </c>
      <c r="E2611" s="52" t="s">
        <v>50</v>
      </c>
      <c r="F2611" s="72"/>
      <c r="G2611" s="73"/>
      <c r="H2611" s="73"/>
      <c r="I2611" s="73"/>
      <c r="J2611" s="73"/>
      <c r="K2611" s="73"/>
      <c r="L2611" s="73"/>
      <c r="M2611" s="73"/>
      <c r="N2611" s="73"/>
      <c r="O2611" s="73"/>
      <c r="P2611" s="73"/>
      <c r="Q2611" s="73"/>
      <c r="R2611" s="73"/>
      <c r="S2611" s="73"/>
      <c r="T2611" s="73"/>
      <c r="U2611" s="73"/>
      <c r="V2611" s="73"/>
      <c r="W2611" s="73"/>
      <c r="X2611" s="73"/>
      <c r="Y2611" s="73"/>
      <c r="Z2611" s="73"/>
      <c r="AA2611" s="76"/>
    </row>
    <row r="2612" spans="1:27" ht="15.75" hidden="1">
      <c r="A2612" s="66"/>
      <c r="B2612" s="1"/>
      <c r="C2612" s="63"/>
      <c r="D2612" s="72"/>
      <c r="E2612" s="72"/>
      <c r="F2612" s="72">
        <v>0</v>
      </c>
      <c r="G2612" s="73">
        <v>0</v>
      </c>
      <c r="H2612" s="73">
        <v>0</v>
      </c>
      <c r="I2612" s="73">
        <v>0</v>
      </c>
      <c r="J2612" s="73">
        <v>0</v>
      </c>
      <c r="K2612" s="73">
        <v>0</v>
      </c>
      <c r="L2612" s="73">
        <v>0.11972358</v>
      </c>
      <c r="M2612" s="66"/>
      <c r="N2612" s="66"/>
      <c r="O2612" s="74">
        <v>0.11972358</v>
      </c>
      <c r="P2612" s="66">
        <f t="shared" ref="P2612:P2627" si="563">L2612-O2612</f>
        <v>0</v>
      </c>
      <c r="Q2612" s="73">
        <v>0</v>
      </c>
      <c r="R2612" s="73">
        <v>0</v>
      </c>
      <c r="S2612" s="73">
        <v>0</v>
      </c>
      <c r="T2612" s="73">
        <v>0</v>
      </c>
      <c r="U2612" s="73">
        <v>0</v>
      </c>
      <c r="V2612" s="73">
        <v>0.11972358</v>
      </c>
      <c r="W2612" s="66"/>
      <c r="X2612" s="66"/>
      <c r="Y2612" s="74">
        <v>0.11972358</v>
      </c>
      <c r="Z2612" s="66">
        <f>V2612-Y2612</f>
        <v>0</v>
      </c>
      <c r="AA2612" s="75"/>
    </row>
    <row r="2613" spans="1:27" ht="47.25">
      <c r="A2613" s="66" t="s">
        <v>26</v>
      </c>
      <c r="B2613" s="1"/>
      <c r="C2613" s="78" t="s">
        <v>777</v>
      </c>
      <c r="D2613" s="64" t="s">
        <v>192</v>
      </c>
      <c r="E2613" s="52" t="s">
        <v>50</v>
      </c>
      <c r="F2613" s="72">
        <v>0</v>
      </c>
      <c r="G2613" s="66">
        <f t="shared" ref="G2613:Z2613" si="564">SUBTOTAL(9,G2614:G2627)</f>
        <v>397.51</v>
      </c>
      <c r="H2613" s="66">
        <f t="shared" si="564"/>
        <v>0</v>
      </c>
      <c r="I2613" s="66">
        <f t="shared" si="564"/>
        <v>0</v>
      </c>
      <c r="J2613" s="66">
        <f t="shared" si="564"/>
        <v>397.51</v>
      </c>
      <c r="K2613" s="66">
        <f t="shared" si="564"/>
        <v>0</v>
      </c>
      <c r="L2613" s="66">
        <f t="shared" si="564"/>
        <v>4.5519999999999996</v>
      </c>
      <c r="M2613" s="66">
        <f t="shared" si="564"/>
        <v>0</v>
      </c>
      <c r="N2613" s="66">
        <f t="shared" si="564"/>
        <v>0</v>
      </c>
      <c r="O2613" s="66">
        <f t="shared" si="564"/>
        <v>4.1479999999999997</v>
      </c>
      <c r="P2613" s="66">
        <f t="shared" si="564"/>
        <v>0.40400000000000014</v>
      </c>
      <c r="Q2613" s="66">
        <f t="shared" si="564"/>
        <v>0.34</v>
      </c>
      <c r="R2613" s="66">
        <f t="shared" si="564"/>
        <v>0</v>
      </c>
      <c r="S2613" s="66">
        <f t="shared" si="564"/>
        <v>0</v>
      </c>
      <c r="T2613" s="66">
        <f t="shared" si="564"/>
        <v>0.34</v>
      </c>
      <c r="U2613" s="66">
        <f t="shared" si="564"/>
        <v>0</v>
      </c>
      <c r="V2613" s="66">
        <f t="shared" si="564"/>
        <v>4.5519999999999996</v>
      </c>
      <c r="W2613" s="66">
        <f t="shared" si="564"/>
        <v>0</v>
      </c>
      <c r="X2613" s="66">
        <f t="shared" si="564"/>
        <v>0</v>
      </c>
      <c r="Y2613" s="66">
        <f t="shared" si="564"/>
        <v>4.1479999999999997</v>
      </c>
      <c r="Z2613" s="66">
        <f t="shared" si="564"/>
        <v>0.40400000000000014</v>
      </c>
      <c r="AA2613" s="67">
        <f>SUBTOTAL(9,AA2614:AA2627)</f>
        <v>397.51499999999999</v>
      </c>
    </row>
    <row r="2614" spans="1:27" ht="31.5">
      <c r="A2614" s="66" t="s">
        <v>3100</v>
      </c>
      <c r="B2614" s="1" t="s">
        <v>717</v>
      </c>
      <c r="C2614" s="71" t="str">
        <f>IF(A2614&lt;&gt;0,C2613,0)</f>
        <v>8.3.2..</v>
      </c>
      <c r="D2614" s="72" t="s">
        <v>3101</v>
      </c>
      <c r="E2614" s="72" t="s">
        <v>3002</v>
      </c>
      <c r="F2614" s="72" t="s">
        <v>1460</v>
      </c>
      <c r="G2614" s="73">
        <v>0</v>
      </c>
      <c r="H2614" s="73">
        <v>0</v>
      </c>
      <c r="I2614" s="73">
        <v>0</v>
      </c>
      <c r="J2614" s="73">
        <v>0</v>
      </c>
      <c r="K2614" s="73">
        <v>0</v>
      </c>
      <c r="L2614" s="73">
        <v>0.57399999999999995</v>
      </c>
      <c r="M2614" s="66"/>
      <c r="N2614" s="66"/>
      <c r="O2614" s="74">
        <v>0.48599999999999999</v>
      </c>
      <c r="P2614" s="66">
        <f t="shared" si="563"/>
        <v>8.7999999999999967E-2</v>
      </c>
      <c r="Q2614" s="73">
        <v>0</v>
      </c>
      <c r="R2614" s="73">
        <v>0</v>
      </c>
      <c r="S2614" s="73">
        <v>0</v>
      </c>
      <c r="T2614" s="73">
        <v>0</v>
      </c>
      <c r="U2614" s="73">
        <v>0</v>
      </c>
      <c r="V2614" s="73">
        <v>0.57399999999999995</v>
      </c>
      <c r="W2614" s="66"/>
      <c r="X2614" s="66"/>
      <c r="Y2614" s="74">
        <v>0.48599999999999999</v>
      </c>
      <c r="Z2614" s="66">
        <f t="shared" ref="Z2614:Z2627" si="565">V2614-Y2614</f>
        <v>8.7999999999999967E-2</v>
      </c>
      <c r="AA2614" s="75">
        <v>0</v>
      </c>
    </row>
    <row r="2615" spans="1:27" ht="63">
      <c r="A2615" s="66" t="s">
        <v>3102</v>
      </c>
      <c r="B2615" s="1" t="s">
        <v>718</v>
      </c>
      <c r="C2615" s="71" t="str">
        <f>IF(A2615&lt;&gt;0,C2613,0)</f>
        <v>8.3.2..</v>
      </c>
      <c r="D2615" s="72" t="s">
        <v>3103</v>
      </c>
      <c r="E2615" s="72" t="s">
        <v>3002</v>
      </c>
      <c r="F2615" s="72" t="s">
        <v>1461</v>
      </c>
      <c r="G2615" s="73">
        <v>355.44</v>
      </c>
      <c r="H2615" s="73">
        <v>0</v>
      </c>
      <c r="I2615" s="73">
        <v>0</v>
      </c>
      <c r="J2615" s="73">
        <v>355.44</v>
      </c>
      <c r="K2615" s="73">
        <v>0</v>
      </c>
      <c r="L2615" s="73">
        <v>3.0760000000000001</v>
      </c>
      <c r="M2615" s="66"/>
      <c r="N2615" s="66"/>
      <c r="O2615" s="74">
        <v>2.7669999999999999</v>
      </c>
      <c r="P2615" s="66">
        <f t="shared" si="563"/>
        <v>0.30900000000000016</v>
      </c>
      <c r="Q2615" s="73">
        <v>0</v>
      </c>
      <c r="R2615" s="73">
        <v>0</v>
      </c>
      <c r="S2615" s="73">
        <v>0</v>
      </c>
      <c r="T2615" s="73">
        <v>0</v>
      </c>
      <c r="U2615" s="73">
        <v>0</v>
      </c>
      <c r="V2615" s="73">
        <v>3.0760000000000001</v>
      </c>
      <c r="W2615" s="66"/>
      <c r="X2615" s="66"/>
      <c r="Y2615" s="74">
        <v>2.7669999999999999</v>
      </c>
      <c r="Z2615" s="66">
        <f t="shared" si="565"/>
        <v>0.30900000000000016</v>
      </c>
      <c r="AA2615" s="75">
        <v>355.44099999999997</v>
      </c>
    </row>
    <row r="2616" spans="1:27" ht="31.5">
      <c r="A2616" s="66" t="s">
        <v>3104</v>
      </c>
      <c r="B2616" s="1" t="s">
        <v>719</v>
      </c>
      <c r="C2616" s="71" t="str">
        <f>IF(A2616&lt;&gt;0,C2613,0)</f>
        <v>8.3.2..</v>
      </c>
      <c r="D2616" s="72" t="s">
        <v>3105</v>
      </c>
      <c r="E2616" s="72" t="s">
        <v>3002</v>
      </c>
      <c r="F2616" s="72" t="s">
        <v>1462</v>
      </c>
      <c r="G2616" s="73">
        <v>1.35</v>
      </c>
      <c r="H2616" s="73">
        <v>0</v>
      </c>
      <c r="I2616" s="73">
        <v>0</v>
      </c>
      <c r="J2616" s="73">
        <v>1.35</v>
      </c>
      <c r="K2616" s="73">
        <v>0</v>
      </c>
      <c r="L2616" s="73">
        <v>0</v>
      </c>
      <c r="M2616" s="66"/>
      <c r="N2616" s="66"/>
      <c r="O2616" s="74">
        <v>0</v>
      </c>
      <c r="P2616" s="66">
        <f t="shared" si="563"/>
        <v>0</v>
      </c>
      <c r="Q2616" s="73">
        <v>0.34</v>
      </c>
      <c r="R2616" s="73">
        <v>0</v>
      </c>
      <c r="S2616" s="73">
        <v>0</v>
      </c>
      <c r="T2616" s="73">
        <v>0.34</v>
      </c>
      <c r="U2616" s="73">
        <v>0</v>
      </c>
      <c r="V2616" s="73">
        <v>0</v>
      </c>
      <c r="W2616" s="66"/>
      <c r="X2616" s="66"/>
      <c r="Y2616" s="74">
        <v>0</v>
      </c>
      <c r="Z2616" s="66">
        <f t="shared" si="565"/>
        <v>0</v>
      </c>
      <c r="AA2616" s="75">
        <v>1.353</v>
      </c>
    </row>
    <row r="2617" spans="1:27" ht="31.5">
      <c r="A2617" s="66" t="s">
        <v>3106</v>
      </c>
      <c r="B2617" s="1" t="s">
        <v>720</v>
      </c>
      <c r="C2617" s="71" t="str">
        <f>IF(A2617&lt;&gt;0,C2614,0)</f>
        <v>8.3.2..</v>
      </c>
      <c r="D2617" s="72" t="s">
        <v>3107</v>
      </c>
      <c r="E2617" s="72" t="s">
        <v>3002</v>
      </c>
      <c r="F2617" s="72" t="s">
        <v>1463</v>
      </c>
      <c r="G2617" s="73">
        <v>40.72</v>
      </c>
      <c r="H2617" s="73">
        <v>0</v>
      </c>
      <c r="I2617" s="73">
        <v>0</v>
      </c>
      <c r="J2617" s="73">
        <v>40.72</v>
      </c>
      <c r="K2617" s="73">
        <v>0</v>
      </c>
      <c r="L2617" s="73">
        <v>0.90200000000000002</v>
      </c>
      <c r="M2617" s="66"/>
      <c r="N2617" s="66"/>
      <c r="O2617" s="74">
        <v>0.89500000000000002</v>
      </c>
      <c r="P2617" s="66">
        <f t="shared" si="563"/>
        <v>7.0000000000000062E-3</v>
      </c>
      <c r="Q2617" s="73">
        <v>0</v>
      </c>
      <c r="R2617" s="73">
        <v>0</v>
      </c>
      <c r="S2617" s="73">
        <v>0</v>
      </c>
      <c r="T2617" s="73">
        <v>0</v>
      </c>
      <c r="U2617" s="73">
        <v>0</v>
      </c>
      <c r="V2617" s="73">
        <v>0.90200000000000002</v>
      </c>
      <c r="W2617" s="66"/>
      <c r="X2617" s="66"/>
      <c r="Y2617" s="74">
        <v>0.89500000000000002</v>
      </c>
      <c r="Z2617" s="66">
        <f t="shared" si="565"/>
        <v>7.0000000000000062E-3</v>
      </c>
      <c r="AA2617" s="75">
        <v>40.720999999999997</v>
      </c>
    </row>
    <row r="2618" spans="1:27" ht="15.75" hidden="1">
      <c r="A2618" s="66" t="s">
        <v>26</v>
      </c>
      <c r="B2618" s="1" t="s">
        <v>721</v>
      </c>
      <c r="C2618" s="71" t="str">
        <f>IF(A2618&lt;&gt;0,C2615,0)</f>
        <v>8.3.2..</v>
      </c>
      <c r="D2618" s="72">
        <v>0</v>
      </c>
      <c r="E2618" s="72">
        <v>0</v>
      </c>
      <c r="F2618" s="72">
        <v>0</v>
      </c>
      <c r="G2618" s="73">
        <v>0</v>
      </c>
      <c r="H2618" s="73">
        <v>0</v>
      </c>
      <c r="I2618" s="73">
        <v>0</v>
      </c>
      <c r="J2618" s="73">
        <v>0</v>
      </c>
      <c r="K2618" s="73">
        <v>0</v>
      </c>
      <c r="L2618" s="73">
        <v>0</v>
      </c>
      <c r="M2618" s="66"/>
      <c r="N2618" s="66"/>
      <c r="O2618" s="74">
        <v>0</v>
      </c>
      <c r="P2618" s="66">
        <f t="shared" si="563"/>
        <v>0</v>
      </c>
      <c r="Q2618" s="73">
        <v>0</v>
      </c>
      <c r="R2618" s="73">
        <v>0</v>
      </c>
      <c r="S2618" s="73">
        <v>0</v>
      </c>
      <c r="T2618" s="73">
        <v>0</v>
      </c>
      <c r="U2618" s="73">
        <v>0</v>
      </c>
      <c r="V2618" s="73">
        <v>0</v>
      </c>
      <c r="W2618" s="66"/>
      <c r="X2618" s="66"/>
      <c r="Y2618" s="74">
        <v>0</v>
      </c>
      <c r="Z2618" s="66">
        <f t="shared" si="565"/>
        <v>0</v>
      </c>
      <c r="AA2618" s="75">
        <v>0</v>
      </c>
    </row>
    <row r="2619" spans="1:27" ht="15.75" hidden="1">
      <c r="A2619" s="66" t="s">
        <v>26</v>
      </c>
      <c r="B2619" s="1" t="s">
        <v>722</v>
      </c>
      <c r="C2619" s="71" t="str">
        <f>IF(A2619&lt;&gt;0,C2617,0)</f>
        <v>8.3.2..</v>
      </c>
      <c r="D2619" s="72">
        <v>0</v>
      </c>
      <c r="E2619" s="72">
        <v>0</v>
      </c>
      <c r="F2619" s="72">
        <v>0</v>
      </c>
      <c r="G2619" s="73">
        <v>0</v>
      </c>
      <c r="H2619" s="73">
        <v>0</v>
      </c>
      <c r="I2619" s="73">
        <v>0</v>
      </c>
      <c r="J2619" s="73">
        <v>0</v>
      </c>
      <c r="K2619" s="73">
        <v>0</v>
      </c>
      <c r="L2619" s="73">
        <v>0</v>
      </c>
      <c r="M2619" s="66"/>
      <c r="N2619" s="66"/>
      <c r="O2619" s="74">
        <v>0</v>
      </c>
      <c r="P2619" s="66">
        <f t="shared" si="563"/>
        <v>0</v>
      </c>
      <c r="Q2619" s="73">
        <v>0</v>
      </c>
      <c r="R2619" s="73">
        <v>0</v>
      </c>
      <c r="S2619" s="73">
        <v>0</v>
      </c>
      <c r="T2619" s="73">
        <v>0</v>
      </c>
      <c r="U2619" s="73">
        <v>0</v>
      </c>
      <c r="V2619" s="73">
        <v>0</v>
      </c>
      <c r="W2619" s="66"/>
      <c r="X2619" s="66"/>
      <c r="Y2619" s="74">
        <v>0</v>
      </c>
      <c r="Z2619" s="66">
        <f t="shared" si="565"/>
        <v>0</v>
      </c>
      <c r="AA2619" s="75">
        <v>0</v>
      </c>
    </row>
    <row r="2620" spans="1:27" ht="15.75" hidden="1">
      <c r="A2620" s="66" t="s">
        <v>26</v>
      </c>
      <c r="B2620" s="1" t="s">
        <v>723</v>
      </c>
      <c r="C2620" s="71" t="str">
        <f>IF(A2620&lt;&gt;0,C2617,0)</f>
        <v>8.3.2..</v>
      </c>
      <c r="D2620" s="72">
        <v>0</v>
      </c>
      <c r="E2620" s="72">
        <v>0</v>
      </c>
      <c r="F2620" s="72">
        <v>0</v>
      </c>
      <c r="G2620" s="73">
        <v>0</v>
      </c>
      <c r="H2620" s="73">
        <v>0</v>
      </c>
      <c r="I2620" s="73">
        <v>0</v>
      </c>
      <c r="J2620" s="73">
        <v>0</v>
      </c>
      <c r="K2620" s="73">
        <v>0</v>
      </c>
      <c r="L2620" s="73">
        <v>0</v>
      </c>
      <c r="M2620" s="66"/>
      <c r="N2620" s="66"/>
      <c r="O2620" s="74">
        <v>0</v>
      </c>
      <c r="P2620" s="66">
        <f t="shared" si="563"/>
        <v>0</v>
      </c>
      <c r="Q2620" s="73">
        <v>0</v>
      </c>
      <c r="R2620" s="73">
        <v>0</v>
      </c>
      <c r="S2620" s="73">
        <v>0</v>
      </c>
      <c r="T2620" s="73">
        <v>0</v>
      </c>
      <c r="U2620" s="73">
        <v>0</v>
      </c>
      <c r="V2620" s="73">
        <v>0</v>
      </c>
      <c r="W2620" s="66"/>
      <c r="X2620" s="66"/>
      <c r="Y2620" s="74">
        <v>0</v>
      </c>
      <c r="Z2620" s="66">
        <f t="shared" si="565"/>
        <v>0</v>
      </c>
      <c r="AA2620" s="75">
        <v>0</v>
      </c>
    </row>
    <row r="2621" spans="1:27" ht="15.75" hidden="1">
      <c r="A2621" s="66" t="s">
        <v>26</v>
      </c>
      <c r="B2621" s="1" t="s">
        <v>724</v>
      </c>
      <c r="C2621" s="71" t="str">
        <f>IF(A2621&lt;&gt;0,C2617,0)</f>
        <v>8.3.2..</v>
      </c>
      <c r="D2621" s="72">
        <v>0</v>
      </c>
      <c r="E2621" s="72">
        <v>0</v>
      </c>
      <c r="F2621" s="72">
        <v>0</v>
      </c>
      <c r="G2621" s="73">
        <v>0</v>
      </c>
      <c r="H2621" s="73">
        <v>0</v>
      </c>
      <c r="I2621" s="73">
        <v>0</v>
      </c>
      <c r="J2621" s="73">
        <v>0</v>
      </c>
      <c r="K2621" s="73">
        <v>0</v>
      </c>
      <c r="L2621" s="73">
        <v>0</v>
      </c>
      <c r="M2621" s="66"/>
      <c r="N2621" s="66"/>
      <c r="O2621" s="74">
        <v>0</v>
      </c>
      <c r="P2621" s="66">
        <f t="shared" si="563"/>
        <v>0</v>
      </c>
      <c r="Q2621" s="73">
        <v>0</v>
      </c>
      <c r="R2621" s="73">
        <v>0</v>
      </c>
      <c r="S2621" s="73">
        <v>0</v>
      </c>
      <c r="T2621" s="73">
        <v>0</v>
      </c>
      <c r="U2621" s="73">
        <v>0</v>
      </c>
      <c r="V2621" s="73">
        <v>0</v>
      </c>
      <c r="W2621" s="66"/>
      <c r="X2621" s="66"/>
      <c r="Y2621" s="74">
        <v>0</v>
      </c>
      <c r="Z2621" s="66">
        <f t="shared" si="565"/>
        <v>0</v>
      </c>
      <c r="AA2621" s="75">
        <v>0</v>
      </c>
    </row>
    <row r="2622" spans="1:27" ht="31.5" hidden="1" customHeight="1">
      <c r="A2622" s="66" t="s">
        <v>26</v>
      </c>
      <c r="B2622" s="1" t="s">
        <v>725</v>
      </c>
      <c r="C2622" s="71" t="str">
        <f>IF(A2622&lt;&gt;0,C2617,0)</f>
        <v>8.3.2..</v>
      </c>
      <c r="D2622" s="72">
        <v>0</v>
      </c>
      <c r="E2622" s="72">
        <v>0</v>
      </c>
      <c r="F2622" s="72">
        <v>0</v>
      </c>
      <c r="G2622" s="73">
        <v>0</v>
      </c>
      <c r="H2622" s="73">
        <v>0</v>
      </c>
      <c r="I2622" s="73">
        <v>0</v>
      </c>
      <c r="J2622" s="73">
        <v>0</v>
      </c>
      <c r="K2622" s="73">
        <v>0</v>
      </c>
      <c r="L2622" s="73">
        <v>0</v>
      </c>
      <c r="M2622" s="66"/>
      <c r="N2622" s="66"/>
      <c r="O2622" s="74">
        <v>0</v>
      </c>
      <c r="P2622" s="66">
        <f t="shared" si="563"/>
        <v>0</v>
      </c>
      <c r="Q2622" s="73">
        <v>0</v>
      </c>
      <c r="R2622" s="73">
        <v>0</v>
      </c>
      <c r="S2622" s="73">
        <v>0</v>
      </c>
      <c r="T2622" s="73">
        <v>0</v>
      </c>
      <c r="U2622" s="73">
        <v>0</v>
      </c>
      <c r="V2622" s="73">
        <v>0</v>
      </c>
      <c r="W2622" s="66"/>
      <c r="X2622" s="66"/>
      <c r="Y2622" s="74">
        <v>0</v>
      </c>
      <c r="Z2622" s="66">
        <f t="shared" si="565"/>
        <v>0</v>
      </c>
      <c r="AA2622" s="75">
        <v>0</v>
      </c>
    </row>
    <row r="2623" spans="1:27" ht="15.75" hidden="1">
      <c r="A2623" s="66" t="s">
        <v>26</v>
      </c>
      <c r="B2623" s="1" t="s">
        <v>727</v>
      </c>
      <c r="C2623" s="71" t="str">
        <f>IF(A2623&lt;&gt;0,C2617,0)</f>
        <v>8.3.2..</v>
      </c>
      <c r="D2623" s="72">
        <v>0</v>
      </c>
      <c r="E2623" s="72">
        <v>0</v>
      </c>
      <c r="F2623" s="72">
        <v>0</v>
      </c>
      <c r="G2623" s="73">
        <v>0</v>
      </c>
      <c r="H2623" s="73">
        <v>0</v>
      </c>
      <c r="I2623" s="73">
        <v>0</v>
      </c>
      <c r="J2623" s="73">
        <v>0</v>
      </c>
      <c r="K2623" s="73">
        <v>0</v>
      </c>
      <c r="L2623" s="73">
        <v>0</v>
      </c>
      <c r="M2623" s="66"/>
      <c r="N2623" s="66"/>
      <c r="O2623" s="74">
        <v>0</v>
      </c>
      <c r="P2623" s="66">
        <f t="shared" si="563"/>
        <v>0</v>
      </c>
      <c r="Q2623" s="73">
        <v>0</v>
      </c>
      <c r="R2623" s="73">
        <v>0</v>
      </c>
      <c r="S2623" s="73">
        <v>0</v>
      </c>
      <c r="T2623" s="73">
        <v>0</v>
      </c>
      <c r="U2623" s="73">
        <v>0</v>
      </c>
      <c r="V2623" s="73">
        <v>0</v>
      </c>
      <c r="W2623" s="66"/>
      <c r="X2623" s="66"/>
      <c r="Y2623" s="74">
        <v>0</v>
      </c>
      <c r="Z2623" s="66">
        <f t="shared" si="565"/>
        <v>0</v>
      </c>
      <c r="AA2623" s="75">
        <v>0</v>
      </c>
    </row>
    <row r="2624" spans="1:27" ht="15.75" hidden="1">
      <c r="A2624" s="66" t="s">
        <v>26</v>
      </c>
      <c r="B2624" s="1" t="s">
        <v>729</v>
      </c>
      <c r="C2624" s="71" t="str">
        <f>IF(A2624&lt;&gt;0,C2617,0)</f>
        <v>8.3.2..</v>
      </c>
      <c r="D2624" s="72">
        <v>0</v>
      </c>
      <c r="E2624" s="72">
        <v>0</v>
      </c>
      <c r="F2624" s="72">
        <v>0</v>
      </c>
      <c r="G2624" s="73">
        <v>0</v>
      </c>
      <c r="H2624" s="73">
        <v>0</v>
      </c>
      <c r="I2624" s="73">
        <v>0</v>
      </c>
      <c r="J2624" s="73">
        <v>0</v>
      </c>
      <c r="K2624" s="73">
        <v>0</v>
      </c>
      <c r="L2624" s="73">
        <v>0</v>
      </c>
      <c r="M2624" s="66"/>
      <c r="N2624" s="66"/>
      <c r="O2624" s="74">
        <v>0</v>
      </c>
      <c r="P2624" s="66">
        <f t="shared" si="563"/>
        <v>0</v>
      </c>
      <c r="Q2624" s="73">
        <v>0</v>
      </c>
      <c r="R2624" s="73">
        <v>0</v>
      </c>
      <c r="S2624" s="73">
        <v>0</v>
      </c>
      <c r="T2624" s="73">
        <v>0</v>
      </c>
      <c r="U2624" s="73">
        <v>0</v>
      </c>
      <c r="V2624" s="73">
        <v>0</v>
      </c>
      <c r="W2624" s="66"/>
      <c r="X2624" s="66"/>
      <c r="Y2624" s="74">
        <v>0</v>
      </c>
      <c r="Z2624" s="66">
        <f t="shared" si="565"/>
        <v>0</v>
      </c>
      <c r="AA2624" s="75">
        <v>0</v>
      </c>
    </row>
    <row r="2625" spans="1:27" ht="15.75" hidden="1">
      <c r="A2625" s="66" t="s">
        <v>26</v>
      </c>
      <c r="B2625" s="1" t="s">
        <v>730</v>
      </c>
      <c r="C2625" s="71" t="str">
        <f>IF(A2625&lt;&gt;0,C2617,0)</f>
        <v>8.3.2..</v>
      </c>
      <c r="D2625" s="72">
        <v>0</v>
      </c>
      <c r="E2625" s="72">
        <v>0</v>
      </c>
      <c r="F2625" s="72">
        <v>0</v>
      </c>
      <c r="G2625" s="73">
        <v>0</v>
      </c>
      <c r="H2625" s="73">
        <v>0</v>
      </c>
      <c r="I2625" s="73">
        <v>0</v>
      </c>
      <c r="J2625" s="73">
        <v>0</v>
      </c>
      <c r="K2625" s="73">
        <v>0</v>
      </c>
      <c r="L2625" s="73">
        <v>0</v>
      </c>
      <c r="M2625" s="66"/>
      <c r="N2625" s="66"/>
      <c r="O2625" s="74">
        <v>0</v>
      </c>
      <c r="P2625" s="66">
        <f t="shared" si="563"/>
        <v>0</v>
      </c>
      <c r="Q2625" s="73">
        <v>0</v>
      </c>
      <c r="R2625" s="73">
        <v>0</v>
      </c>
      <c r="S2625" s="73">
        <v>0</v>
      </c>
      <c r="T2625" s="73">
        <v>0</v>
      </c>
      <c r="U2625" s="73">
        <v>0</v>
      </c>
      <c r="V2625" s="73">
        <v>0</v>
      </c>
      <c r="W2625" s="66"/>
      <c r="X2625" s="66"/>
      <c r="Y2625" s="74">
        <v>0</v>
      </c>
      <c r="Z2625" s="66">
        <f t="shared" si="565"/>
        <v>0</v>
      </c>
      <c r="AA2625" s="75">
        <v>0</v>
      </c>
    </row>
    <row r="2626" spans="1:27" ht="15.75" hidden="1">
      <c r="A2626" s="66" t="s">
        <v>26</v>
      </c>
      <c r="B2626" s="1" t="s">
        <v>731</v>
      </c>
      <c r="C2626" s="71" t="str">
        <f>IF(A2626&lt;&gt;0,C2617,0)</f>
        <v>8.3.2..</v>
      </c>
      <c r="D2626" s="72">
        <v>0</v>
      </c>
      <c r="E2626" s="72">
        <v>0</v>
      </c>
      <c r="F2626" s="72">
        <v>0</v>
      </c>
      <c r="G2626" s="73">
        <v>0</v>
      </c>
      <c r="H2626" s="73">
        <v>0</v>
      </c>
      <c r="I2626" s="73">
        <v>0</v>
      </c>
      <c r="J2626" s="73">
        <v>0</v>
      </c>
      <c r="K2626" s="73">
        <v>0</v>
      </c>
      <c r="L2626" s="73">
        <v>0</v>
      </c>
      <c r="M2626" s="66"/>
      <c r="N2626" s="66"/>
      <c r="O2626" s="74">
        <v>0</v>
      </c>
      <c r="P2626" s="66">
        <f t="shared" si="563"/>
        <v>0</v>
      </c>
      <c r="Q2626" s="73">
        <v>0</v>
      </c>
      <c r="R2626" s="73">
        <v>0</v>
      </c>
      <c r="S2626" s="73">
        <v>0</v>
      </c>
      <c r="T2626" s="73">
        <v>0</v>
      </c>
      <c r="U2626" s="73">
        <v>0</v>
      </c>
      <c r="V2626" s="73">
        <v>0</v>
      </c>
      <c r="W2626" s="66"/>
      <c r="X2626" s="66"/>
      <c r="Y2626" s="74">
        <v>0</v>
      </c>
      <c r="Z2626" s="66">
        <f t="shared" si="565"/>
        <v>0</v>
      </c>
      <c r="AA2626" s="75">
        <v>0</v>
      </c>
    </row>
    <row r="2627" spans="1:27" ht="15.75" hidden="1">
      <c r="A2627" s="66" t="s">
        <v>26</v>
      </c>
      <c r="B2627" s="1" t="s">
        <v>732</v>
      </c>
      <c r="C2627" s="71" t="str">
        <f>IF(A2627&lt;&gt;0,C2617,0)</f>
        <v>8.3.2..</v>
      </c>
      <c r="D2627" s="72">
        <v>0</v>
      </c>
      <c r="E2627" s="72">
        <v>0</v>
      </c>
      <c r="F2627" s="72">
        <v>0</v>
      </c>
      <c r="G2627" s="73">
        <v>0</v>
      </c>
      <c r="H2627" s="73">
        <v>0</v>
      </c>
      <c r="I2627" s="73">
        <v>0</v>
      </c>
      <c r="J2627" s="73">
        <v>0</v>
      </c>
      <c r="K2627" s="73">
        <v>0</v>
      </c>
      <c r="L2627" s="73">
        <v>0</v>
      </c>
      <c r="M2627" s="66"/>
      <c r="N2627" s="66"/>
      <c r="O2627" s="74">
        <v>0</v>
      </c>
      <c r="P2627" s="66">
        <f t="shared" si="563"/>
        <v>0</v>
      </c>
      <c r="Q2627" s="73">
        <v>0</v>
      </c>
      <c r="R2627" s="73">
        <v>0</v>
      </c>
      <c r="S2627" s="73">
        <v>0</v>
      </c>
      <c r="T2627" s="73">
        <v>0</v>
      </c>
      <c r="U2627" s="73">
        <v>0</v>
      </c>
      <c r="V2627" s="73">
        <v>0</v>
      </c>
      <c r="W2627" s="66"/>
      <c r="X2627" s="66"/>
      <c r="Y2627" s="74">
        <v>0</v>
      </c>
      <c r="Z2627" s="66">
        <f t="shared" si="565"/>
        <v>0</v>
      </c>
      <c r="AA2627" s="75">
        <v>0</v>
      </c>
    </row>
    <row r="2628" spans="1:27" ht="31.5">
      <c r="A2628" s="66" t="s">
        <v>26</v>
      </c>
      <c r="B2628" s="1"/>
      <c r="C2628" s="63" t="s">
        <v>778</v>
      </c>
      <c r="D2628" s="64" t="s">
        <v>194</v>
      </c>
      <c r="E2628" s="52" t="s">
        <v>31</v>
      </c>
      <c r="F2628" s="72">
        <v>0</v>
      </c>
      <c r="G2628" s="66">
        <f t="shared" ref="G2628:Z2628" si="566">SUBTOTAL(9,G2629:G2643)</f>
        <v>0</v>
      </c>
      <c r="H2628" s="66">
        <f t="shared" si="566"/>
        <v>0</v>
      </c>
      <c r="I2628" s="66">
        <f t="shared" si="566"/>
        <v>0</v>
      </c>
      <c r="J2628" s="66">
        <f t="shared" si="566"/>
        <v>0</v>
      </c>
      <c r="K2628" s="66">
        <f t="shared" si="566"/>
        <v>0</v>
      </c>
      <c r="L2628" s="66">
        <f t="shared" si="566"/>
        <v>0.42699999999999999</v>
      </c>
      <c r="M2628" s="66">
        <f t="shared" si="566"/>
        <v>0</v>
      </c>
      <c r="N2628" s="66">
        <f t="shared" si="566"/>
        <v>0</v>
      </c>
      <c r="O2628" s="66">
        <f t="shared" si="566"/>
        <v>0.40199999999999997</v>
      </c>
      <c r="P2628" s="66">
        <f t="shared" si="566"/>
        <v>2.5000000000000008E-2</v>
      </c>
      <c r="Q2628" s="66">
        <f t="shared" si="566"/>
        <v>0</v>
      </c>
      <c r="R2628" s="66">
        <f t="shared" si="566"/>
        <v>0</v>
      </c>
      <c r="S2628" s="66">
        <f t="shared" si="566"/>
        <v>0</v>
      </c>
      <c r="T2628" s="66">
        <f t="shared" si="566"/>
        <v>0</v>
      </c>
      <c r="U2628" s="66">
        <f t="shared" si="566"/>
        <v>0</v>
      </c>
      <c r="V2628" s="66">
        <f t="shared" si="566"/>
        <v>0.42699999999999999</v>
      </c>
      <c r="W2628" s="66">
        <f t="shared" si="566"/>
        <v>0</v>
      </c>
      <c r="X2628" s="66">
        <f t="shared" si="566"/>
        <v>0</v>
      </c>
      <c r="Y2628" s="66">
        <f t="shared" si="566"/>
        <v>0.40199999999999997</v>
      </c>
      <c r="Z2628" s="66">
        <f t="shared" si="566"/>
        <v>2.5000000000000008E-2</v>
      </c>
      <c r="AA2628" s="67">
        <f>SUBTOTAL(9,AA2629:AA2643)</f>
        <v>0</v>
      </c>
    </row>
    <row r="2629" spans="1:27" ht="47.25">
      <c r="A2629" s="66" t="s">
        <v>3108</v>
      </c>
      <c r="B2629" s="1" t="s">
        <v>717</v>
      </c>
      <c r="C2629" s="71" t="str">
        <f>IF(A2629&lt;&gt;0,C2628,0)</f>
        <v>8.4.</v>
      </c>
      <c r="D2629" s="72" t="s">
        <v>3109</v>
      </c>
      <c r="E2629" s="72" t="s">
        <v>3002</v>
      </c>
      <c r="F2629" s="72" t="s">
        <v>1464</v>
      </c>
      <c r="G2629" s="73">
        <v>0</v>
      </c>
      <c r="H2629" s="73">
        <v>0</v>
      </c>
      <c r="I2629" s="73">
        <v>0</v>
      </c>
      <c r="J2629" s="73">
        <v>0</v>
      </c>
      <c r="K2629" s="73">
        <v>0</v>
      </c>
      <c r="L2629" s="73">
        <v>0.122</v>
      </c>
      <c r="M2629" s="66"/>
      <c r="N2629" s="66"/>
      <c r="O2629" s="74">
        <v>0.10299999999999999</v>
      </c>
      <c r="P2629" s="66">
        <f t="shared" ref="P2629:P2643" si="567">L2629-O2629</f>
        <v>1.9000000000000003E-2</v>
      </c>
      <c r="Q2629" s="73">
        <v>0</v>
      </c>
      <c r="R2629" s="73">
        <v>0</v>
      </c>
      <c r="S2629" s="73">
        <v>0</v>
      </c>
      <c r="T2629" s="73">
        <v>0</v>
      </c>
      <c r="U2629" s="73">
        <v>0</v>
      </c>
      <c r="V2629" s="73">
        <v>0.122</v>
      </c>
      <c r="W2629" s="66"/>
      <c r="X2629" s="66"/>
      <c r="Y2629" s="74">
        <v>0.10299999999999999</v>
      </c>
      <c r="Z2629" s="66">
        <f t="shared" ref="Z2629:Z2643" si="568">V2629-Y2629</f>
        <v>1.9000000000000003E-2</v>
      </c>
      <c r="AA2629" s="75">
        <v>0</v>
      </c>
    </row>
    <row r="2630" spans="1:27" ht="31.5">
      <c r="A2630" s="66" t="s">
        <v>3110</v>
      </c>
      <c r="B2630" s="1" t="s">
        <v>718</v>
      </c>
      <c r="C2630" s="71" t="str">
        <f>IF(A2630&lt;&gt;0,C2628,0)</f>
        <v>8.4.</v>
      </c>
      <c r="D2630" s="72" t="s">
        <v>3111</v>
      </c>
      <c r="E2630" s="72" t="s">
        <v>3002</v>
      </c>
      <c r="F2630" s="72" t="s">
        <v>1465</v>
      </c>
      <c r="G2630" s="73">
        <v>0</v>
      </c>
      <c r="H2630" s="73">
        <v>0</v>
      </c>
      <c r="I2630" s="73">
        <v>0</v>
      </c>
      <c r="J2630" s="73">
        <v>0</v>
      </c>
      <c r="K2630" s="73">
        <v>0</v>
      </c>
      <c r="L2630" s="73">
        <v>0.192</v>
      </c>
      <c r="M2630" s="66"/>
      <c r="N2630" s="66"/>
      <c r="O2630" s="74">
        <v>0.189</v>
      </c>
      <c r="P2630" s="66">
        <f t="shared" si="567"/>
        <v>3.0000000000000027E-3</v>
      </c>
      <c r="Q2630" s="73">
        <v>0</v>
      </c>
      <c r="R2630" s="73">
        <v>0</v>
      </c>
      <c r="S2630" s="73">
        <v>0</v>
      </c>
      <c r="T2630" s="73">
        <v>0</v>
      </c>
      <c r="U2630" s="73">
        <v>0</v>
      </c>
      <c r="V2630" s="73">
        <v>0.192</v>
      </c>
      <c r="W2630" s="66"/>
      <c r="X2630" s="66"/>
      <c r="Y2630" s="74">
        <v>0.189</v>
      </c>
      <c r="Z2630" s="66">
        <f t="shared" si="568"/>
        <v>3.0000000000000027E-3</v>
      </c>
      <c r="AA2630" s="75">
        <v>0</v>
      </c>
    </row>
    <row r="2631" spans="1:27" ht="15.75">
      <c r="A2631" s="66" t="s">
        <v>3112</v>
      </c>
      <c r="B2631" s="1" t="s">
        <v>719</v>
      </c>
      <c r="C2631" s="71" t="str">
        <f>IF(A2631&lt;&gt;0,C2628,0)</f>
        <v>8.4.</v>
      </c>
      <c r="D2631" s="72" t="s">
        <v>3113</v>
      </c>
      <c r="E2631" s="72" t="s">
        <v>3002</v>
      </c>
      <c r="F2631" s="72" t="s">
        <v>1466</v>
      </c>
      <c r="G2631" s="73">
        <v>0</v>
      </c>
      <c r="H2631" s="73">
        <v>0</v>
      </c>
      <c r="I2631" s="73">
        <v>0</v>
      </c>
      <c r="J2631" s="73">
        <v>0</v>
      </c>
      <c r="K2631" s="73">
        <v>0</v>
      </c>
      <c r="L2631" s="73">
        <v>0.113</v>
      </c>
      <c r="M2631" s="66"/>
      <c r="N2631" s="66"/>
      <c r="O2631" s="74">
        <v>0.11</v>
      </c>
      <c r="P2631" s="66">
        <f t="shared" si="567"/>
        <v>3.0000000000000027E-3</v>
      </c>
      <c r="Q2631" s="73">
        <v>0</v>
      </c>
      <c r="R2631" s="73">
        <v>0</v>
      </c>
      <c r="S2631" s="73">
        <v>0</v>
      </c>
      <c r="T2631" s="73">
        <v>0</v>
      </c>
      <c r="U2631" s="73">
        <v>0</v>
      </c>
      <c r="V2631" s="73">
        <v>0.113</v>
      </c>
      <c r="W2631" s="66"/>
      <c r="X2631" s="66"/>
      <c r="Y2631" s="74">
        <v>0.11</v>
      </c>
      <c r="Z2631" s="66">
        <f t="shared" si="568"/>
        <v>3.0000000000000027E-3</v>
      </c>
      <c r="AA2631" s="75">
        <v>0</v>
      </c>
    </row>
    <row r="2632" spans="1:27" ht="15.75" hidden="1">
      <c r="A2632" s="66" t="s">
        <v>26</v>
      </c>
      <c r="B2632" s="1" t="s">
        <v>720</v>
      </c>
      <c r="C2632" s="71" t="str">
        <f>IF(A2632&lt;&gt;0,C2628,0)</f>
        <v>8.4.</v>
      </c>
      <c r="D2632" s="72">
        <v>0</v>
      </c>
      <c r="E2632" s="72">
        <v>0</v>
      </c>
      <c r="F2632" s="72">
        <v>0</v>
      </c>
      <c r="G2632" s="73">
        <v>0</v>
      </c>
      <c r="H2632" s="73">
        <v>0</v>
      </c>
      <c r="I2632" s="73">
        <v>0</v>
      </c>
      <c r="J2632" s="73">
        <v>0</v>
      </c>
      <c r="K2632" s="73">
        <v>0</v>
      </c>
      <c r="L2632" s="73">
        <v>0</v>
      </c>
      <c r="M2632" s="66"/>
      <c r="N2632" s="66"/>
      <c r="O2632" s="74">
        <v>0</v>
      </c>
      <c r="P2632" s="66">
        <f t="shared" si="567"/>
        <v>0</v>
      </c>
      <c r="Q2632" s="73">
        <v>0</v>
      </c>
      <c r="R2632" s="73">
        <v>0</v>
      </c>
      <c r="S2632" s="73">
        <v>0</v>
      </c>
      <c r="T2632" s="73">
        <v>0</v>
      </c>
      <c r="U2632" s="73">
        <v>0</v>
      </c>
      <c r="V2632" s="73">
        <v>0</v>
      </c>
      <c r="W2632" s="66"/>
      <c r="X2632" s="66"/>
      <c r="Y2632" s="74">
        <v>0</v>
      </c>
      <c r="Z2632" s="66">
        <f t="shared" si="568"/>
        <v>0</v>
      </c>
      <c r="AA2632" s="75">
        <v>0</v>
      </c>
    </row>
    <row r="2633" spans="1:27" ht="15.75" hidden="1">
      <c r="A2633" s="66" t="s">
        <v>26</v>
      </c>
      <c r="B2633" s="1" t="s">
        <v>721</v>
      </c>
      <c r="C2633" s="71" t="str">
        <f>IF(A2633&lt;&gt;0,C2628,0)</f>
        <v>8.4.</v>
      </c>
      <c r="D2633" s="72">
        <v>0</v>
      </c>
      <c r="E2633" s="72">
        <v>0</v>
      </c>
      <c r="F2633" s="72">
        <v>0</v>
      </c>
      <c r="G2633" s="73">
        <v>0</v>
      </c>
      <c r="H2633" s="73">
        <v>0</v>
      </c>
      <c r="I2633" s="73">
        <v>0</v>
      </c>
      <c r="J2633" s="73">
        <v>0</v>
      </c>
      <c r="K2633" s="73">
        <v>0</v>
      </c>
      <c r="L2633" s="73">
        <v>0</v>
      </c>
      <c r="M2633" s="66"/>
      <c r="N2633" s="66"/>
      <c r="O2633" s="74">
        <v>0</v>
      </c>
      <c r="P2633" s="66">
        <f t="shared" si="567"/>
        <v>0</v>
      </c>
      <c r="Q2633" s="73">
        <v>0</v>
      </c>
      <c r="R2633" s="73">
        <v>0</v>
      </c>
      <c r="S2633" s="73">
        <v>0</v>
      </c>
      <c r="T2633" s="73">
        <v>0</v>
      </c>
      <c r="U2633" s="73">
        <v>0</v>
      </c>
      <c r="V2633" s="73">
        <v>0</v>
      </c>
      <c r="W2633" s="66"/>
      <c r="X2633" s="66"/>
      <c r="Y2633" s="74">
        <v>0</v>
      </c>
      <c r="Z2633" s="66">
        <f t="shared" si="568"/>
        <v>0</v>
      </c>
      <c r="AA2633" s="75">
        <v>0</v>
      </c>
    </row>
    <row r="2634" spans="1:27" ht="15.75" hidden="1">
      <c r="A2634" s="66" t="s">
        <v>26</v>
      </c>
      <c r="B2634" s="1" t="s">
        <v>722</v>
      </c>
      <c r="C2634" s="71" t="str">
        <f>IF(A2634&lt;&gt;0,C2628,0)</f>
        <v>8.4.</v>
      </c>
      <c r="D2634" s="72">
        <v>0</v>
      </c>
      <c r="E2634" s="72">
        <v>0</v>
      </c>
      <c r="F2634" s="72">
        <v>0</v>
      </c>
      <c r="G2634" s="73">
        <v>0</v>
      </c>
      <c r="H2634" s="73">
        <v>0</v>
      </c>
      <c r="I2634" s="73">
        <v>0</v>
      </c>
      <c r="J2634" s="73">
        <v>0</v>
      </c>
      <c r="K2634" s="73">
        <v>0</v>
      </c>
      <c r="L2634" s="73">
        <v>0</v>
      </c>
      <c r="M2634" s="66"/>
      <c r="N2634" s="66"/>
      <c r="O2634" s="74">
        <v>0</v>
      </c>
      <c r="P2634" s="66">
        <f t="shared" si="567"/>
        <v>0</v>
      </c>
      <c r="Q2634" s="73">
        <v>0</v>
      </c>
      <c r="R2634" s="73">
        <v>0</v>
      </c>
      <c r="S2634" s="73">
        <v>0</v>
      </c>
      <c r="T2634" s="73">
        <v>0</v>
      </c>
      <c r="U2634" s="73">
        <v>0</v>
      </c>
      <c r="V2634" s="73">
        <v>0</v>
      </c>
      <c r="W2634" s="66"/>
      <c r="X2634" s="66"/>
      <c r="Y2634" s="74">
        <v>0</v>
      </c>
      <c r="Z2634" s="66">
        <f t="shared" si="568"/>
        <v>0</v>
      </c>
      <c r="AA2634" s="75">
        <v>0</v>
      </c>
    </row>
    <row r="2635" spans="1:27" ht="15.75" hidden="1">
      <c r="A2635" s="66" t="s">
        <v>26</v>
      </c>
      <c r="B2635" s="1" t="s">
        <v>723</v>
      </c>
      <c r="C2635" s="71" t="str">
        <f>IF(A2635&lt;&gt;0,C2628,0)</f>
        <v>8.4.</v>
      </c>
      <c r="D2635" s="72">
        <v>0</v>
      </c>
      <c r="E2635" s="72">
        <v>0</v>
      </c>
      <c r="F2635" s="72">
        <v>0</v>
      </c>
      <c r="G2635" s="73">
        <v>0</v>
      </c>
      <c r="H2635" s="73">
        <v>0</v>
      </c>
      <c r="I2635" s="73">
        <v>0</v>
      </c>
      <c r="J2635" s="73">
        <v>0</v>
      </c>
      <c r="K2635" s="73">
        <v>0</v>
      </c>
      <c r="L2635" s="73">
        <v>0</v>
      </c>
      <c r="M2635" s="66"/>
      <c r="N2635" s="66"/>
      <c r="O2635" s="74">
        <v>0</v>
      </c>
      <c r="P2635" s="66">
        <f t="shared" si="567"/>
        <v>0</v>
      </c>
      <c r="Q2635" s="73">
        <v>0</v>
      </c>
      <c r="R2635" s="73">
        <v>0</v>
      </c>
      <c r="S2635" s="73">
        <v>0</v>
      </c>
      <c r="T2635" s="73">
        <v>0</v>
      </c>
      <c r="U2635" s="73">
        <v>0</v>
      </c>
      <c r="V2635" s="73">
        <v>0</v>
      </c>
      <c r="W2635" s="66"/>
      <c r="X2635" s="66"/>
      <c r="Y2635" s="74">
        <v>0</v>
      </c>
      <c r="Z2635" s="66">
        <f t="shared" si="568"/>
        <v>0</v>
      </c>
      <c r="AA2635" s="75">
        <v>0</v>
      </c>
    </row>
    <row r="2636" spans="1:27" ht="15.75" hidden="1">
      <c r="A2636" s="66" t="s">
        <v>26</v>
      </c>
      <c r="B2636" s="1" t="s">
        <v>724</v>
      </c>
      <c r="C2636" s="71" t="str">
        <f>IF(A2636&lt;&gt;0,C2628,0)</f>
        <v>8.4.</v>
      </c>
      <c r="D2636" s="72">
        <v>0</v>
      </c>
      <c r="E2636" s="72">
        <v>0</v>
      </c>
      <c r="F2636" s="72">
        <v>0</v>
      </c>
      <c r="G2636" s="73">
        <v>0</v>
      </c>
      <c r="H2636" s="73">
        <v>0</v>
      </c>
      <c r="I2636" s="73">
        <v>0</v>
      </c>
      <c r="J2636" s="73">
        <v>0</v>
      </c>
      <c r="K2636" s="73">
        <v>0</v>
      </c>
      <c r="L2636" s="73">
        <v>0</v>
      </c>
      <c r="M2636" s="66"/>
      <c r="N2636" s="66"/>
      <c r="O2636" s="74">
        <v>0</v>
      </c>
      <c r="P2636" s="66">
        <f t="shared" si="567"/>
        <v>0</v>
      </c>
      <c r="Q2636" s="73">
        <v>0</v>
      </c>
      <c r="R2636" s="73">
        <v>0</v>
      </c>
      <c r="S2636" s="73">
        <v>0</v>
      </c>
      <c r="T2636" s="73">
        <v>0</v>
      </c>
      <c r="U2636" s="73">
        <v>0</v>
      </c>
      <c r="V2636" s="73">
        <v>0</v>
      </c>
      <c r="W2636" s="66"/>
      <c r="X2636" s="66"/>
      <c r="Y2636" s="74">
        <v>0</v>
      </c>
      <c r="Z2636" s="66">
        <f t="shared" si="568"/>
        <v>0</v>
      </c>
      <c r="AA2636" s="75">
        <v>0</v>
      </c>
    </row>
    <row r="2637" spans="1:27" ht="15.75" hidden="1">
      <c r="A2637" s="66" t="s">
        <v>26</v>
      </c>
      <c r="B2637" s="1" t="s">
        <v>725</v>
      </c>
      <c r="C2637" s="71" t="str">
        <f>IF(A2637&lt;&gt;0,C2628,0)</f>
        <v>8.4.</v>
      </c>
      <c r="D2637" s="72">
        <v>0</v>
      </c>
      <c r="E2637" s="72">
        <v>0</v>
      </c>
      <c r="F2637" s="72">
        <v>0</v>
      </c>
      <c r="G2637" s="73">
        <v>0</v>
      </c>
      <c r="H2637" s="73">
        <v>0</v>
      </c>
      <c r="I2637" s="73">
        <v>0</v>
      </c>
      <c r="J2637" s="73">
        <v>0</v>
      </c>
      <c r="K2637" s="73">
        <v>0</v>
      </c>
      <c r="L2637" s="73">
        <v>0</v>
      </c>
      <c r="M2637" s="66"/>
      <c r="N2637" s="66"/>
      <c r="O2637" s="74">
        <v>0</v>
      </c>
      <c r="P2637" s="66">
        <f t="shared" si="567"/>
        <v>0</v>
      </c>
      <c r="Q2637" s="73">
        <v>0</v>
      </c>
      <c r="R2637" s="73">
        <v>0</v>
      </c>
      <c r="S2637" s="73">
        <v>0</v>
      </c>
      <c r="T2637" s="73">
        <v>0</v>
      </c>
      <c r="U2637" s="73">
        <v>0</v>
      </c>
      <c r="V2637" s="73">
        <v>0</v>
      </c>
      <c r="W2637" s="66"/>
      <c r="X2637" s="66"/>
      <c r="Y2637" s="74">
        <v>0</v>
      </c>
      <c r="Z2637" s="66">
        <f t="shared" si="568"/>
        <v>0</v>
      </c>
      <c r="AA2637" s="75">
        <v>0</v>
      </c>
    </row>
    <row r="2638" spans="1:27" ht="15.75" hidden="1">
      <c r="A2638" s="66" t="s">
        <v>26</v>
      </c>
      <c r="B2638" s="1" t="s">
        <v>727</v>
      </c>
      <c r="C2638" s="71" t="str">
        <f>IF(A2638&lt;&gt;0,C2628,0)</f>
        <v>8.4.</v>
      </c>
      <c r="D2638" s="72">
        <v>0</v>
      </c>
      <c r="E2638" s="72">
        <v>0</v>
      </c>
      <c r="F2638" s="72">
        <v>0</v>
      </c>
      <c r="G2638" s="73">
        <v>0</v>
      </c>
      <c r="H2638" s="73">
        <v>0</v>
      </c>
      <c r="I2638" s="73">
        <v>0</v>
      </c>
      <c r="J2638" s="73">
        <v>0</v>
      </c>
      <c r="K2638" s="73">
        <v>0</v>
      </c>
      <c r="L2638" s="73">
        <v>0</v>
      </c>
      <c r="M2638" s="66"/>
      <c r="N2638" s="66"/>
      <c r="O2638" s="74">
        <v>0</v>
      </c>
      <c r="P2638" s="66">
        <f t="shared" si="567"/>
        <v>0</v>
      </c>
      <c r="Q2638" s="73">
        <v>0</v>
      </c>
      <c r="R2638" s="73">
        <v>0</v>
      </c>
      <c r="S2638" s="73">
        <v>0</v>
      </c>
      <c r="T2638" s="73">
        <v>0</v>
      </c>
      <c r="U2638" s="73">
        <v>0</v>
      </c>
      <c r="V2638" s="73">
        <v>0</v>
      </c>
      <c r="W2638" s="66"/>
      <c r="X2638" s="66"/>
      <c r="Y2638" s="74">
        <v>0</v>
      </c>
      <c r="Z2638" s="66">
        <f t="shared" si="568"/>
        <v>0</v>
      </c>
      <c r="AA2638" s="75">
        <v>0</v>
      </c>
    </row>
    <row r="2639" spans="1:27" ht="15.75" hidden="1">
      <c r="A2639" s="66" t="s">
        <v>26</v>
      </c>
      <c r="B2639" s="1" t="s">
        <v>729</v>
      </c>
      <c r="C2639" s="71" t="str">
        <f>IF(A2639&lt;&gt;0,C2628,0)</f>
        <v>8.4.</v>
      </c>
      <c r="D2639" s="72">
        <v>0</v>
      </c>
      <c r="E2639" s="72">
        <v>0</v>
      </c>
      <c r="F2639" s="72">
        <v>0</v>
      </c>
      <c r="G2639" s="73">
        <v>0</v>
      </c>
      <c r="H2639" s="73">
        <v>0</v>
      </c>
      <c r="I2639" s="73">
        <v>0</v>
      </c>
      <c r="J2639" s="73">
        <v>0</v>
      </c>
      <c r="K2639" s="73">
        <v>0</v>
      </c>
      <c r="L2639" s="73">
        <v>0</v>
      </c>
      <c r="M2639" s="66"/>
      <c r="N2639" s="66"/>
      <c r="O2639" s="74">
        <v>0</v>
      </c>
      <c r="P2639" s="66">
        <f t="shared" si="567"/>
        <v>0</v>
      </c>
      <c r="Q2639" s="73">
        <v>0</v>
      </c>
      <c r="R2639" s="73">
        <v>0</v>
      </c>
      <c r="S2639" s="73">
        <v>0</v>
      </c>
      <c r="T2639" s="73">
        <v>0</v>
      </c>
      <c r="U2639" s="73">
        <v>0</v>
      </c>
      <c r="V2639" s="73">
        <v>0</v>
      </c>
      <c r="W2639" s="66"/>
      <c r="X2639" s="66"/>
      <c r="Y2639" s="74">
        <v>0</v>
      </c>
      <c r="Z2639" s="66">
        <f t="shared" si="568"/>
        <v>0</v>
      </c>
      <c r="AA2639" s="75">
        <v>0</v>
      </c>
    </row>
    <row r="2640" spans="1:27" ht="15.75" hidden="1">
      <c r="A2640" s="66" t="s">
        <v>26</v>
      </c>
      <c r="B2640" s="1" t="s">
        <v>730</v>
      </c>
      <c r="C2640" s="71" t="str">
        <f>IF(A2640&lt;&gt;0,C2628,0)</f>
        <v>8.4.</v>
      </c>
      <c r="D2640" s="72">
        <v>0</v>
      </c>
      <c r="E2640" s="72">
        <v>0</v>
      </c>
      <c r="F2640" s="72">
        <v>0</v>
      </c>
      <c r="G2640" s="73">
        <v>0</v>
      </c>
      <c r="H2640" s="73">
        <v>0</v>
      </c>
      <c r="I2640" s="73">
        <v>0</v>
      </c>
      <c r="J2640" s="73">
        <v>0</v>
      </c>
      <c r="K2640" s="73">
        <v>0</v>
      </c>
      <c r="L2640" s="73">
        <v>0</v>
      </c>
      <c r="M2640" s="66"/>
      <c r="N2640" s="66"/>
      <c r="O2640" s="74">
        <v>0</v>
      </c>
      <c r="P2640" s="66">
        <f t="shared" si="567"/>
        <v>0</v>
      </c>
      <c r="Q2640" s="73">
        <v>0</v>
      </c>
      <c r="R2640" s="73">
        <v>0</v>
      </c>
      <c r="S2640" s="73">
        <v>0</v>
      </c>
      <c r="T2640" s="73">
        <v>0</v>
      </c>
      <c r="U2640" s="73">
        <v>0</v>
      </c>
      <c r="V2640" s="73">
        <v>0</v>
      </c>
      <c r="W2640" s="66"/>
      <c r="X2640" s="66"/>
      <c r="Y2640" s="74">
        <v>0</v>
      </c>
      <c r="Z2640" s="66">
        <f t="shared" si="568"/>
        <v>0</v>
      </c>
      <c r="AA2640" s="75">
        <v>0</v>
      </c>
    </row>
    <row r="2641" spans="1:27" ht="15.75" hidden="1">
      <c r="A2641" s="66" t="s">
        <v>26</v>
      </c>
      <c r="B2641" s="1" t="s">
        <v>731</v>
      </c>
      <c r="C2641" s="71" t="str">
        <f>IF(A2641&lt;&gt;0,C2628,0)</f>
        <v>8.4.</v>
      </c>
      <c r="D2641" s="72">
        <v>0</v>
      </c>
      <c r="E2641" s="72">
        <v>0</v>
      </c>
      <c r="F2641" s="72">
        <v>0</v>
      </c>
      <c r="G2641" s="73">
        <v>0</v>
      </c>
      <c r="H2641" s="73">
        <v>0</v>
      </c>
      <c r="I2641" s="73">
        <v>0</v>
      </c>
      <c r="J2641" s="73">
        <v>0</v>
      </c>
      <c r="K2641" s="73">
        <v>0</v>
      </c>
      <c r="L2641" s="73">
        <v>0</v>
      </c>
      <c r="M2641" s="66"/>
      <c r="N2641" s="66"/>
      <c r="O2641" s="74">
        <v>0</v>
      </c>
      <c r="P2641" s="66">
        <f t="shared" si="567"/>
        <v>0</v>
      </c>
      <c r="Q2641" s="73">
        <v>0</v>
      </c>
      <c r="R2641" s="73">
        <v>0</v>
      </c>
      <c r="S2641" s="73">
        <v>0</v>
      </c>
      <c r="T2641" s="73">
        <v>0</v>
      </c>
      <c r="U2641" s="73">
        <v>0</v>
      </c>
      <c r="V2641" s="73">
        <v>0</v>
      </c>
      <c r="W2641" s="66"/>
      <c r="X2641" s="66"/>
      <c r="Y2641" s="74">
        <v>0</v>
      </c>
      <c r="Z2641" s="66">
        <f t="shared" si="568"/>
        <v>0</v>
      </c>
      <c r="AA2641" s="75">
        <v>0</v>
      </c>
    </row>
    <row r="2642" spans="1:27" ht="15.75" hidden="1">
      <c r="A2642" s="66" t="s">
        <v>26</v>
      </c>
      <c r="B2642" s="1" t="s">
        <v>732</v>
      </c>
      <c r="C2642" s="71" t="str">
        <f>IF(A2642&lt;&gt;0,C2628,0)</f>
        <v>8.4.</v>
      </c>
      <c r="D2642" s="72">
        <v>0</v>
      </c>
      <c r="E2642" s="72">
        <v>0</v>
      </c>
      <c r="F2642" s="72">
        <v>0</v>
      </c>
      <c r="G2642" s="73">
        <v>0</v>
      </c>
      <c r="H2642" s="73">
        <v>0</v>
      </c>
      <c r="I2642" s="73">
        <v>0</v>
      </c>
      <c r="J2642" s="73">
        <v>0</v>
      </c>
      <c r="K2642" s="73">
        <v>0</v>
      </c>
      <c r="L2642" s="73">
        <v>0</v>
      </c>
      <c r="M2642" s="66"/>
      <c r="N2642" s="66"/>
      <c r="O2642" s="74">
        <v>0</v>
      </c>
      <c r="P2642" s="66">
        <f t="shared" si="567"/>
        <v>0</v>
      </c>
      <c r="Q2642" s="73">
        <v>0</v>
      </c>
      <c r="R2642" s="73">
        <v>0</v>
      </c>
      <c r="S2642" s="73">
        <v>0</v>
      </c>
      <c r="T2642" s="73">
        <v>0</v>
      </c>
      <c r="U2642" s="73">
        <v>0</v>
      </c>
      <c r="V2642" s="73">
        <v>0</v>
      </c>
      <c r="W2642" s="66"/>
      <c r="X2642" s="66"/>
      <c r="Y2642" s="74">
        <v>0</v>
      </c>
      <c r="Z2642" s="66">
        <f t="shared" si="568"/>
        <v>0</v>
      </c>
      <c r="AA2642" s="75">
        <v>0</v>
      </c>
    </row>
    <row r="2643" spans="1:27" ht="15.75" hidden="1">
      <c r="A2643" s="66" t="s">
        <v>26</v>
      </c>
      <c r="B2643" s="1" t="s">
        <v>733</v>
      </c>
      <c r="C2643" s="71" t="str">
        <f>IF(A2643&lt;&gt;0,C2628,0)</f>
        <v>8.4.</v>
      </c>
      <c r="D2643" s="72">
        <v>0</v>
      </c>
      <c r="E2643" s="72">
        <v>0</v>
      </c>
      <c r="F2643" s="72">
        <v>0</v>
      </c>
      <c r="G2643" s="73">
        <v>0</v>
      </c>
      <c r="H2643" s="73">
        <v>0</v>
      </c>
      <c r="I2643" s="73">
        <v>0</v>
      </c>
      <c r="J2643" s="73">
        <v>0</v>
      </c>
      <c r="K2643" s="73">
        <v>0</v>
      </c>
      <c r="L2643" s="73">
        <v>0</v>
      </c>
      <c r="M2643" s="66"/>
      <c r="N2643" s="66"/>
      <c r="O2643" s="74">
        <v>0</v>
      </c>
      <c r="P2643" s="66">
        <f t="shared" si="567"/>
        <v>0</v>
      </c>
      <c r="Q2643" s="73">
        <v>0</v>
      </c>
      <c r="R2643" s="73">
        <v>0</v>
      </c>
      <c r="S2643" s="73">
        <v>0</v>
      </c>
      <c r="T2643" s="73">
        <v>0</v>
      </c>
      <c r="U2643" s="73">
        <v>0</v>
      </c>
      <c r="V2643" s="73">
        <v>0</v>
      </c>
      <c r="W2643" s="66"/>
      <c r="X2643" s="66"/>
      <c r="Y2643" s="74">
        <v>0</v>
      </c>
      <c r="Z2643" s="66">
        <f t="shared" si="568"/>
        <v>0</v>
      </c>
      <c r="AA2643" s="75">
        <v>0</v>
      </c>
    </row>
    <row r="2644" spans="1:27" ht="31.5">
      <c r="A2644" s="66" t="s">
        <v>26</v>
      </c>
      <c r="B2644" s="1"/>
      <c r="C2644" s="63" t="s">
        <v>779</v>
      </c>
      <c r="D2644" s="69" t="s">
        <v>196</v>
      </c>
      <c r="E2644" s="52" t="s">
        <v>31</v>
      </c>
      <c r="F2644" s="72">
        <v>0</v>
      </c>
      <c r="G2644" s="66">
        <f t="shared" ref="G2644:Z2644" si="569">SUBTOTAL(9,G2645:G2647)</f>
        <v>0</v>
      </c>
      <c r="H2644" s="66">
        <f t="shared" si="569"/>
        <v>0</v>
      </c>
      <c r="I2644" s="66">
        <f t="shared" si="569"/>
        <v>0</v>
      </c>
      <c r="J2644" s="66">
        <f t="shared" si="569"/>
        <v>0</v>
      </c>
      <c r="K2644" s="66">
        <f t="shared" si="569"/>
        <v>0</v>
      </c>
      <c r="L2644" s="66">
        <f t="shared" si="569"/>
        <v>0</v>
      </c>
      <c r="M2644" s="66">
        <f t="shared" si="569"/>
        <v>0</v>
      </c>
      <c r="N2644" s="66">
        <f t="shared" si="569"/>
        <v>0</v>
      </c>
      <c r="O2644" s="66">
        <f t="shared" si="569"/>
        <v>0</v>
      </c>
      <c r="P2644" s="66">
        <f t="shared" si="569"/>
        <v>0</v>
      </c>
      <c r="Q2644" s="66">
        <f t="shared" si="569"/>
        <v>0</v>
      </c>
      <c r="R2644" s="66">
        <f t="shared" si="569"/>
        <v>0</v>
      </c>
      <c r="S2644" s="66">
        <f t="shared" si="569"/>
        <v>0</v>
      </c>
      <c r="T2644" s="66">
        <f t="shared" si="569"/>
        <v>0</v>
      </c>
      <c r="U2644" s="66">
        <f t="shared" si="569"/>
        <v>0</v>
      </c>
      <c r="V2644" s="66">
        <f t="shared" si="569"/>
        <v>0</v>
      </c>
      <c r="W2644" s="66">
        <f t="shared" si="569"/>
        <v>0</v>
      </c>
      <c r="X2644" s="66">
        <f t="shared" si="569"/>
        <v>0</v>
      </c>
      <c r="Y2644" s="66">
        <f t="shared" si="569"/>
        <v>0</v>
      </c>
      <c r="Z2644" s="66">
        <f t="shared" si="569"/>
        <v>0</v>
      </c>
      <c r="AA2644" s="67">
        <f>SUBTOTAL(9,AA2645:AA2647)</f>
        <v>0</v>
      </c>
    </row>
    <row r="2645" spans="1:27" ht="15.75" hidden="1">
      <c r="A2645" s="66" t="s">
        <v>26</v>
      </c>
      <c r="B2645" s="1" t="s">
        <v>717</v>
      </c>
      <c r="C2645" s="71" t="str">
        <f>IF(A2645&lt;&gt;0,C2644,0)</f>
        <v>8.5.</v>
      </c>
      <c r="D2645" s="72">
        <v>0</v>
      </c>
      <c r="E2645" s="72">
        <v>0</v>
      </c>
      <c r="F2645" s="72">
        <v>0</v>
      </c>
      <c r="G2645" s="73">
        <v>0</v>
      </c>
      <c r="H2645" s="73">
        <v>0</v>
      </c>
      <c r="I2645" s="73">
        <v>0</v>
      </c>
      <c r="J2645" s="73">
        <v>0</v>
      </c>
      <c r="K2645" s="73">
        <v>0</v>
      </c>
      <c r="L2645" s="73">
        <v>0</v>
      </c>
      <c r="M2645" s="66"/>
      <c r="N2645" s="66"/>
      <c r="O2645" s="74">
        <v>0</v>
      </c>
      <c r="P2645" s="66">
        <f>L2645-O2645</f>
        <v>0</v>
      </c>
      <c r="Q2645" s="73">
        <v>0</v>
      </c>
      <c r="R2645" s="73">
        <v>0</v>
      </c>
      <c r="S2645" s="73">
        <v>0</v>
      </c>
      <c r="T2645" s="73">
        <v>0</v>
      </c>
      <c r="U2645" s="73">
        <v>0</v>
      </c>
      <c r="V2645" s="73">
        <v>0</v>
      </c>
      <c r="W2645" s="66"/>
      <c r="X2645" s="66"/>
      <c r="Y2645" s="74">
        <v>0</v>
      </c>
      <c r="Z2645" s="66">
        <f>V2645-Y2645</f>
        <v>0</v>
      </c>
      <c r="AA2645" s="75">
        <v>0</v>
      </c>
    </row>
    <row r="2646" spans="1:27" ht="15.75" hidden="1">
      <c r="A2646" s="66" t="s">
        <v>26</v>
      </c>
      <c r="B2646" s="1" t="s">
        <v>718</v>
      </c>
      <c r="C2646" s="71" t="str">
        <f>IF(A2646&lt;&gt;0,C2644,0)</f>
        <v>8.5.</v>
      </c>
      <c r="D2646" s="72">
        <v>0</v>
      </c>
      <c r="E2646" s="72">
        <v>0</v>
      </c>
      <c r="F2646" s="72">
        <v>0</v>
      </c>
      <c r="G2646" s="73">
        <v>0</v>
      </c>
      <c r="H2646" s="73">
        <v>0</v>
      </c>
      <c r="I2646" s="73">
        <v>0</v>
      </c>
      <c r="J2646" s="73">
        <v>0</v>
      </c>
      <c r="K2646" s="73">
        <v>0</v>
      </c>
      <c r="L2646" s="73">
        <v>0</v>
      </c>
      <c r="M2646" s="66"/>
      <c r="N2646" s="66"/>
      <c r="O2646" s="74">
        <v>0</v>
      </c>
      <c r="P2646" s="66">
        <f>L2646-O2646</f>
        <v>0</v>
      </c>
      <c r="Q2646" s="73">
        <v>0</v>
      </c>
      <c r="R2646" s="73">
        <v>0</v>
      </c>
      <c r="S2646" s="73">
        <v>0</v>
      </c>
      <c r="T2646" s="73">
        <v>0</v>
      </c>
      <c r="U2646" s="73">
        <v>0</v>
      </c>
      <c r="V2646" s="73">
        <v>0</v>
      </c>
      <c r="W2646" s="66"/>
      <c r="X2646" s="66"/>
      <c r="Y2646" s="74">
        <v>0</v>
      </c>
      <c r="Z2646" s="66">
        <f>V2646-Y2646</f>
        <v>0</v>
      </c>
      <c r="AA2646" s="75">
        <v>0</v>
      </c>
    </row>
    <row r="2647" spans="1:27" ht="15.75" hidden="1">
      <c r="A2647" s="66" t="s">
        <v>26</v>
      </c>
      <c r="B2647" s="1" t="s">
        <v>719</v>
      </c>
      <c r="C2647" s="71" t="str">
        <f>IF(A2647&lt;&gt;0,C2644,0)</f>
        <v>8.5.</v>
      </c>
      <c r="D2647" s="72">
        <v>0</v>
      </c>
      <c r="E2647" s="72">
        <v>0</v>
      </c>
      <c r="F2647" s="72">
        <v>0</v>
      </c>
      <c r="G2647" s="73">
        <v>0</v>
      </c>
      <c r="H2647" s="73">
        <v>0</v>
      </c>
      <c r="I2647" s="73">
        <v>0</v>
      </c>
      <c r="J2647" s="73">
        <v>0</v>
      </c>
      <c r="K2647" s="73">
        <v>0</v>
      </c>
      <c r="L2647" s="73">
        <v>0</v>
      </c>
      <c r="M2647" s="66"/>
      <c r="N2647" s="66"/>
      <c r="O2647" s="74">
        <v>0</v>
      </c>
      <c r="P2647" s="66">
        <f>L2647-O2647</f>
        <v>0</v>
      </c>
      <c r="Q2647" s="73">
        <v>0</v>
      </c>
      <c r="R2647" s="73">
        <v>0</v>
      </c>
      <c r="S2647" s="73">
        <v>0</v>
      </c>
      <c r="T2647" s="73">
        <v>0</v>
      </c>
      <c r="U2647" s="73">
        <v>0</v>
      </c>
      <c r="V2647" s="73">
        <v>0</v>
      </c>
      <c r="W2647" s="66"/>
      <c r="X2647" s="66"/>
      <c r="Y2647" s="74">
        <v>0</v>
      </c>
      <c r="Z2647" s="66">
        <f>V2647-Y2647</f>
        <v>0</v>
      </c>
      <c r="AA2647" s="75">
        <v>0</v>
      </c>
    </row>
    <row r="2648" spans="1:27" ht="31.5">
      <c r="A2648" s="66" t="s">
        <v>26</v>
      </c>
      <c r="B2648" s="1"/>
      <c r="C2648" s="77">
        <v>8.6</v>
      </c>
      <c r="D2648" s="64" t="s">
        <v>41</v>
      </c>
      <c r="E2648" s="72" t="s">
        <v>31</v>
      </c>
      <c r="F2648" s="72">
        <v>0</v>
      </c>
      <c r="G2648" s="66">
        <f t="shared" ref="G2648:Z2648" si="570">SUBTOTAL(9,G2649:G2654)</f>
        <v>0</v>
      </c>
      <c r="H2648" s="66">
        <f t="shared" si="570"/>
        <v>0</v>
      </c>
      <c r="I2648" s="66">
        <f t="shared" si="570"/>
        <v>0</v>
      </c>
      <c r="J2648" s="66">
        <f t="shared" si="570"/>
        <v>0</v>
      </c>
      <c r="K2648" s="66">
        <f t="shared" si="570"/>
        <v>0</v>
      </c>
      <c r="L2648" s="66">
        <f t="shared" si="570"/>
        <v>0</v>
      </c>
      <c r="M2648" s="66">
        <f t="shared" si="570"/>
        <v>0</v>
      </c>
      <c r="N2648" s="66">
        <f t="shared" si="570"/>
        <v>0</v>
      </c>
      <c r="O2648" s="66">
        <f t="shared" si="570"/>
        <v>0</v>
      </c>
      <c r="P2648" s="66">
        <f t="shared" si="570"/>
        <v>0</v>
      </c>
      <c r="Q2648" s="66">
        <f t="shared" si="570"/>
        <v>0</v>
      </c>
      <c r="R2648" s="66">
        <f t="shared" si="570"/>
        <v>0</v>
      </c>
      <c r="S2648" s="66">
        <f t="shared" si="570"/>
        <v>0</v>
      </c>
      <c r="T2648" s="66">
        <f t="shared" si="570"/>
        <v>0</v>
      </c>
      <c r="U2648" s="66">
        <f t="shared" si="570"/>
        <v>0</v>
      </c>
      <c r="V2648" s="66">
        <f t="shared" si="570"/>
        <v>0</v>
      </c>
      <c r="W2648" s="66">
        <f t="shared" si="570"/>
        <v>0</v>
      </c>
      <c r="X2648" s="66">
        <f t="shared" si="570"/>
        <v>0</v>
      </c>
      <c r="Y2648" s="66">
        <f t="shared" si="570"/>
        <v>0</v>
      </c>
      <c r="Z2648" s="66">
        <f t="shared" si="570"/>
        <v>0</v>
      </c>
      <c r="AA2648" s="67">
        <f>SUBTOTAL(9,AA2649:AA2654)</f>
        <v>0</v>
      </c>
    </row>
    <row r="2649" spans="1:27" ht="15.75" hidden="1">
      <c r="A2649" s="66" t="s">
        <v>26</v>
      </c>
      <c r="B2649" s="1" t="s">
        <v>717</v>
      </c>
      <c r="C2649" s="77">
        <v>8.6</v>
      </c>
      <c r="D2649" s="72">
        <v>0</v>
      </c>
      <c r="E2649" s="72">
        <v>0</v>
      </c>
      <c r="F2649" s="72">
        <v>0</v>
      </c>
      <c r="G2649" s="73">
        <v>0</v>
      </c>
      <c r="H2649" s="73">
        <v>0</v>
      </c>
      <c r="I2649" s="73">
        <v>0</v>
      </c>
      <c r="J2649" s="73">
        <v>0</v>
      </c>
      <c r="K2649" s="73">
        <v>0</v>
      </c>
      <c r="L2649" s="73">
        <v>0</v>
      </c>
      <c r="M2649" s="66"/>
      <c r="N2649" s="66"/>
      <c r="O2649" s="74">
        <v>0</v>
      </c>
      <c r="P2649" s="66">
        <f>L2649-O2649</f>
        <v>0</v>
      </c>
      <c r="Q2649" s="73">
        <v>0</v>
      </c>
      <c r="R2649" s="73">
        <v>0</v>
      </c>
      <c r="S2649" s="73">
        <v>0</v>
      </c>
      <c r="T2649" s="73">
        <v>0</v>
      </c>
      <c r="U2649" s="73">
        <v>0</v>
      </c>
      <c r="V2649" s="73">
        <v>0</v>
      </c>
      <c r="W2649" s="66"/>
      <c r="X2649" s="66"/>
      <c r="Y2649" s="74">
        <v>0</v>
      </c>
      <c r="Z2649" s="66">
        <f>V2649-Y2649</f>
        <v>0</v>
      </c>
      <c r="AA2649" s="75">
        <v>0</v>
      </c>
    </row>
    <row r="2650" spans="1:27" ht="15.75" hidden="1">
      <c r="A2650" s="66" t="s">
        <v>26</v>
      </c>
      <c r="B2650" s="1" t="s">
        <v>718</v>
      </c>
      <c r="C2650" s="77">
        <v>8.6</v>
      </c>
      <c r="D2650" s="72">
        <v>0</v>
      </c>
      <c r="E2650" s="72">
        <v>0</v>
      </c>
      <c r="F2650" s="72">
        <v>0</v>
      </c>
      <c r="G2650" s="73">
        <v>0</v>
      </c>
      <c r="H2650" s="73">
        <v>0</v>
      </c>
      <c r="I2650" s="73">
        <v>0</v>
      </c>
      <c r="J2650" s="73">
        <v>0</v>
      </c>
      <c r="K2650" s="73">
        <v>0</v>
      </c>
      <c r="L2650" s="73">
        <v>0</v>
      </c>
      <c r="M2650" s="66"/>
      <c r="N2650" s="66"/>
      <c r="O2650" s="74">
        <v>0</v>
      </c>
      <c r="P2650" s="66">
        <f>L2650-O2650</f>
        <v>0</v>
      </c>
      <c r="Q2650" s="73">
        <v>0</v>
      </c>
      <c r="R2650" s="73">
        <v>0</v>
      </c>
      <c r="S2650" s="73">
        <v>0</v>
      </c>
      <c r="T2650" s="73">
        <v>0</v>
      </c>
      <c r="U2650" s="73">
        <v>0</v>
      </c>
      <c r="V2650" s="73">
        <v>0</v>
      </c>
      <c r="W2650" s="66"/>
      <c r="X2650" s="66"/>
      <c r="Y2650" s="74">
        <v>0</v>
      </c>
      <c r="Z2650" s="66">
        <f>V2650-Y2650</f>
        <v>0</v>
      </c>
      <c r="AA2650" s="75">
        <v>0</v>
      </c>
    </row>
    <row r="2651" spans="1:27" ht="15.75" hidden="1">
      <c r="A2651" s="66" t="s">
        <v>26</v>
      </c>
      <c r="B2651" s="1" t="s">
        <v>719</v>
      </c>
      <c r="C2651" s="77">
        <v>8.6</v>
      </c>
      <c r="D2651" s="72">
        <v>0</v>
      </c>
      <c r="E2651" s="72">
        <v>0</v>
      </c>
      <c r="F2651" s="72">
        <v>0</v>
      </c>
      <c r="G2651" s="73">
        <v>0</v>
      </c>
      <c r="H2651" s="73">
        <v>0</v>
      </c>
      <c r="I2651" s="73">
        <v>0</v>
      </c>
      <c r="J2651" s="73">
        <v>0</v>
      </c>
      <c r="K2651" s="73">
        <v>0</v>
      </c>
      <c r="L2651" s="73">
        <v>0</v>
      </c>
      <c r="M2651" s="66"/>
      <c r="N2651" s="66"/>
      <c r="O2651" s="74">
        <v>0</v>
      </c>
      <c r="P2651" s="66">
        <f>L2651-O2651</f>
        <v>0</v>
      </c>
      <c r="Q2651" s="73">
        <v>0</v>
      </c>
      <c r="R2651" s="73">
        <v>0</v>
      </c>
      <c r="S2651" s="73">
        <v>0</v>
      </c>
      <c r="T2651" s="73">
        <v>0</v>
      </c>
      <c r="U2651" s="73">
        <v>0</v>
      </c>
      <c r="V2651" s="73">
        <v>0</v>
      </c>
      <c r="W2651" s="66"/>
      <c r="X2651" s="66"/>
      <c r="Y2651" s="74">
        <v>0</v>
      </c>
      <c r="Z2651" s="66">
        <f>V2651-Y2651</f>
        <v>0</v>
      </c>
      <c r="AA2651" s="75">
        <v>0</v>
      </c>
    </row>
    <row r="2652" spans="1:27" ht="15.75" hidden="1">
      <c r="A2652" s="66" t="s">
        <v>26</v>
      </c>
      <c r="B2652" s="1" t="s">
        <v>720</v>
      </c>
      <c r="C2652" s="77">
        <v>8.6</v>
      </c>
      <c r="D2652" s="72">
        <v>0</v>
      </c>
      <c r="E2652" s="72">
        <v>0</v>
      </c>
      <c r="F2652" s="72">
        <v>0</v>
      </c>
      <c r="G2652" s="73">
        <v>0</v>
      </c>
      <c r="H2652" s="73">
        <v>0</v>
      </c>
      <c r="I2652" s="73">
        <v>0</v>
      </c>
      <c r="J2652" s="73">
        <v>0</v>
      </c>
      <c r="K2652" s="73">
        <v>0</v>
      </c>
      <c r="L2652" s="73">
        <v>0</v>
      </c>
      <c r="M2652" s="66"/>
      <c r="N2652" s="66"/>
      <c r="O2652" s="74">
        <v>0</v>
      </c>
      <c r="P2652" s="66">
        <f>L2652-O2652</f>
        <v>0</v>
      </c>
      <c r="Q2652" s="73">
        <v>0</v>
      </c>
      <c r="R2652" s="73">
        <v>0</v>
      </c>
      <c r="S2652" s="73">
        <v>0</v>
      </c>
      <c r="T2652" s="73">
        <v>0</v>
      </c>
      <c r="U2652" s="73">
        <v>0</v>
      </c>
      <c r="V2652" s="73">
        <v>0</v>
      </c>
      <c r="W2652" s="66"/>
      <c r="X2652" s="66"/>
      <c r="Y2652" s="74">
        <v>0</v>
      </c>
      <c r="Z2652" s="66">
        <f>V2652-Y2652</f>
        <v>0</v>
      </c>
      <c r="AA2652" s="75">
        <v>0</v>
      </c>
    </row>
    <row r="2653" spans="1:27" ht="15.75" hidden="1">
      <c r="A2653" s="66" t="s">
        <v>26</v>
      </c>
      <c r="B2653" s="1" t="s">
        <v>721</v>
      </c>
      <c r="C2653" s="77">
        <v>8.6</v>
      </c>
      <c r="D2653" s="72">
        <v>0</v>
      </c>
      <c r="E2653" s="72">
        <v>0</v>
      </c>
      <c r="F2653" s="72">
        <v>0</v>
      </c>
      <c r="G2653" s="73">
        <v>0</v>
      </c>
      <c r="H2653" s="73">
        <v>0</v>
      </c>
      <c r="I2653" s="73">
        <v>0</v>
      </c>
      <c r="J2653" s="73">
        <v>0</v>
      </c>
      <c r="K2653" s="73">
        <v>0</v>
      </c>
      <c r="L2653" s="73">
        <v>0</v>
      </c>
      <c r="M2653" s="66"/>
      <c r="N2653" s="66"/>
      <c r="O2653" s="74">
        <v>0</v>
      </c>
      <c r="P2653" s="66">
        <f>L2653-O2653</f>
        <v>0</v>
      </c>
      <c r="Q2653" s="73">
        <v>0</v>
      </c>
      <c r="R2653" s="73">
        <v>0</v>
      </c>
      <c r="S2653" s="73">
        <v>0</v>
      </c>
      <c r="T2653" s="73">
        <v>0</v>
      </c>
      <c r="U2653" s="73">
        <v>0</v>
      </c>
      <c r="V2653" s="73">
        <v>0</v>
      </c>
      <c r="W2653" s="66"/>
      <c r="X2653" s="66"/>
      <c r="Y2653" s="74">
        <v>0</v>
      </c>
      <c r="Z2653" s="66">
        <f>V2653-Y2653</f>
        <v>0</v>
      </c>
      <c r="AA2653" s="75">
        <v>0</v>
      </c>
    </row>
    <row r="2654" spans="1:27" ht="15.75">
      <c r="A2654" s="66" t="s">
        <v>26</v>
      </c>
      <c r="B2654" s="1"/>
      <c r="C2654" s="63" t="s">
        <v>780</v>
      </c>
      <c r="D2654" s="69" t="s">
        <v>464</v>
      </c>
      <c r="E2654" s="52" t="s">
        <v>31</v>
      </c>
      <c r="F2654" s="72">
        <v>0</v>
      </c>
      <c r="G2654" s="84">
        <f t="shared" ref="G2654:Z2654" si="571">SUBTOTAL(9,G2655:G2670)</f>
        <v>133.78</v>
      </c>
      <c r="H2654" s="84">
        <f t="shared" si="571"/>
        <v>0</v>
      </c>
      <c r="I2654" s="84">
        <f t="shared" si="571"/>
        <v>0</v>
      </c>
      <c r="J2654" s="84">
        <f t="shared" si="571"/>
        <v>133.78</v>
      </c>
      <c r="K2654" s="84">
        <f t="shared" si="571"/>
        <v>0</v>
      </c>
      <c r="L2654" s="84">
        <f t="shared" si="571"/>
        <v>14.225000000000001</v>
      </c>
      <c r="M2654" s="84">
        <f t="shared" si="571"/>
        <v>0</v>
      </c>
      <c r="N2654" s="84">
        <f t="shared" si="571"/>
        <v>0</v>
      </c>
      <c r="O2654" s="84">
        <f t="shared" si="571"/>
        <v>13.16</v>
      </c>
      <c r="P2654" s="84">
        <f t="shared" si="571"/>
        <v>1.0649999999999999</v>
      </c>
      <c r="Q2654" s="84">
        <f t="shared" si="571"/>
        <v>0</v>
      </c>
      <c r="R2654" s="84">
        <f t="shared" si="571"/>
        <v>0</v>
      </c>
      <c r="S2654" s="84">
        <f t="shared" si="571"/>
        <v>0</v>
      </c>
      <c r="T2654" s="84">
        <f t="shared" si="571"/>
        <v>0</v>
      </c>
      <c r="U2654" s="84">
        <f t="shared" si="571"/>
        <v>0</v>
      </c>
      <c r="V2654" s="84">
        <f t="shared" si="571"/>
        <v>14.225000000000001</v>
      </c>
      <c r="W2654" s="84">
        <f t="shared" si="571"/>
        <v>0</v>
      </c>
      <c r="X2654" s="84">
        <f t="shared" si="571"/>
        <v>0</v>
      </c>
      <c r="Y2654" s="84">
        <f t="shared" si="571"/>
        <v>13.16</v>
      </c>
      <c r="Z2654" s="84">
        <f t="shared" si="571"/>
        <v>1.0649999999999999</v>
      </c>
      <c r="AA2654" s="85">
        <f>SUBTOTAL(9,AA2655:AA2670)</f>
        <v>133.79599999999999</v>
      </c>
    </row>
    <row r="2655" spans="1:27" ht="31.5">
      <c r="A2655" s="66" t="s">
        <v>3114</v>
      </c>
      <c r="B2655" s="1" t="s">
        <v>717</v>
      </c>
      <c r="C2655" s="71" t="str">
        <f>IF(A2655&lt;&gt;0,C2654,0)</f>
        <v>8.7.</v>
      </c>
      <c r="D2655" s="72" t="s">
        <v>3115</v>
      </c>
      <c r="E2655" s="72" t="s">
        <v>3002</v>
      </c>
      <c r="F2655" s="72" t="s">
        <v>1467</v>
      </c>
      <c r="G2655" s="73">
        <v>35.72</v>
      </c>
      <c r="H2655" s="73">
        <v>0</v>
      </c>
      <c r="I2655" s="73">
        <v>0</v>
      </c>
      <c r="J2655" s="73">
        <v>35.72</v>
      </c>
      <c r="K2655" s="73">
        <v>0</v>
      </c>
      <c r="L2655" s="73">
        <v>0</v>
      </c>
      <c r="M2655" s="66"/>
      <c r="N2655" s="66"/>
      <c r="O2655" s="74">
        <v>0</v>
      </c>
      <c r="P2655" s="66">
        <f t="shared" ref="P2655:P2670" si="572">L2655-O2655</f>
        <v>0</v>
      </c>
      <c r="Q2655" s="73">
        <v>0</v>
      </c>
      <c r="R2655" s="73">
        <v>0</v>
      </c>
      <c r="S2655" s="73">
        <v>0</v>
      </c>
      <c r="T2655" s="73">
        <v>0</v>
      </c>
      <c r="U2655" s="73">
        <v>0</v>
      </c>
      <c r="V2655" s="73">
        <v>0</v>
      </c>
      <c r="W2655" s="66"/>
      <c r="X2655" s="66"/>
      <c r="Y2655" s="74">
        <v>0</v>
      </c>
      <c r="Z2655" s="66">
        <f t="shared" ref="Z2655:Z2670" si="573">V2655-Y2655</f>
        <v>0</v>
      </c>
      <c r="AA2655" s="75">
        <v>35.72</v>
      </c>
    </row>
    <row r="2656" spans="1:27" ht="31.5">
      <c r="A2656" s="66" t="s">
        <v>3116</v>
      </c>
      <c r="B2656" s="1" t="s">
        <v>718</v>
      </c>
      <c r="C2656" s="71" t="str">
        <f>IF(A2656&lt;&gt;0,C2654,0)</f>
        <v>8.7.</v>
      </c>
      <c r="D2656" s="72" t="s">
        <v>3117</v>
      </c>
      <c r="E2656" s="72" t="s">
        <v>3002</v>
      </c>
      <c r="F2656" s="72" t="s">
        <v>1468</v>
      </c>
      <c r="G2656" s="73">
        <v>27.14</v>
      </c>
      <c r="H2656" s="73">
        <v>0</v>
      </c>
      <c r="I2656" s="73">
        <v>0</v>
      </c>
      <c r="J2656" s="73">
        <v>27.14</v>
      </c>
      <c r="K2656" s="73">
        <v>0</v>
      </c>
      <c r="L2656" s="73">
        <v>0</v>
      </c>
      <c r="M2656" s="66"/>
      <c r="N2656" s="66"/>
      <c r="O2656" s="74">
        <v>0</v>
      </c>
      <c r="P2656" s="66">
        <f t="shared" si="572"/>
        <v>0</v>
      </c>
      <c r="Q2656" s="73">
        <v>0</v>
      </c>
      <c r="R2656" s="73">
        <v>0</v>
      </c>
      <c r="S2656" s="73">
        <v>0</v>
      </c>
      <c r="T2656" s="73">
        <v>0</v>
      </c>
      <c r="U2656" s="73">
        <v>0</v>
      </c>
      <c r="V2656" s="73">
        <v>0</v>
      </c>
      <c r="W2656" s="66"/>
      <c r="X2656" s="66"/>
      <c r="Y2656" s="74">
        <v>0</v>
      </c>
      <c r="Z2656" s="66">
        <f t="shared" si="573"/>
        <v>0</v>
      </c>
      <c r="AA2656" s="75">
        <v>27.140999999999998</v>
      </c>
    </row>
    <row r="2657" spans="1:27" ht="31.5">
      <c r="A2657" s="66" t="s">
        <v>3118</v>
      </c>
      <c r="B2657" s="1" t="s">
        <v>719</v>
      </c>
      <c r="C2657" s="71" t="str">
        <f>IF(A2657&lt;&gt;0,C2654,0)</f>
        <v>8.7.</v>
      </c>
      <c r="D2657" s="72" t="s">
        <v>3119</v>
      </c>
      <c r="E2657" s="72" t="s">
        <v>3002</v>
      </c>
      <c r="F2657" s="72" t="s">
        <v>1469</v>
      </c>
      <c r="G2657" s="73">
        <v>8.01</v>
      </c>
      <c r="H2657" s="73">
        <v>0</v>
      </c>
      <c r="I2657" s="73">
        <v>0</v>
      </c>
      <c r="J2657" s="73">
        <v>8.01</v>
      </c>
      <c r="K2657" s="73">
        <v>0</v>
      </c>
      <c r="L2657" s="73">
        <v>0</v>
      </c>
      <c r="M2657" s="66"/>
      <c r="N2657" s="66"/>
      <c r="O2657" s="74">
        <v>0</v>
      </c>
      <c r="P2657" s="66">
        <f t="shared" si="572"/>
        <v>0</v>
      </c>
      <c r="Q2657" s="73">
        <v>0</v>
      </c>
      <c r="R2657" s="73">
        <v>0</v>
      </c>
      <c r="S2657" s="73">
        <v>0</v>
      </c>
      <c r="T2657" s="73">
        <v>0</v>
      </c>
      <c r="U2657" s="73">
        <v>0</v>
      </c>
      <c r="V2657" s="73">
        <v>0</v>
      </c>
      <c r="W2657" s="66"/>
      <c r="X2657" s="66"/>
      <c r="Y2657" s="74">
        <v>0</v>
      </c>
      <c r="Z2657" s="66">
        <f t="shared" si="573"/>
        <v>0</v>
      </c>
      <c r="AA2657" s="75">
        <v>8.0129999999999999</v>
      </c>
    </row>
    <row r="2658" spans="1:27" ht="31.5">
      <c r="A2658" s="66" t="s">
        <v>3120</v>
      </c>
      <c r="B2658" s="1" t="s">
        <v>720</v>
      </c>
      <c r="C2658" s="71" t="str">
        <f>IF(A2658&lt;&gt;0,C2654,0)</f>
        <v>8.7.</v>
      </c>
      <c r="D2658" s="72" t="s">
        <v>3121</v>
      </c>
      <c r="E2658" s="72" t="s">
        <v>3002</v>
      </c>
      <c r="F2658" s="72" t="s">
        <v>1470</v>
      </c>
      <c r="G2658" s="73">
        <v>26.19</v>
      </c>
      <c r="H2658" s="73">
        <v>0</v>
      </c>
      <c r="I2658" s="73">
        <v>0</v>
      </c>
      <c r="J2658" s="73">
        <v>26.19</v>
      </c>
      <c r="K2658" s="73">
        <v>0</v>
      </c>
      <c r="L2658" s="73">
        <v>0</v>
      </c>
      <c r="M2658" s="66"/>
      <c r="N2658" s="66"/>
      <c r="O2658" s="74">
        <v>0</v>
      </c>
      <c r="P2658" s="66">
        <f t="shared" si="572"/>
        <v>0</v>
      </c>
      <c r="Q2658" s="73">
        <v>0</v>
      </c>
      <c r="R2658" s="73">
        <v>0</v>
      </c>
      <c r="S2658" s="73">
        <v>0</v>
      </c>
      <c r="T2658" s="73">
        <v>0</v>
      </c>
      <c r="U2658" s="73">
        <v>0</v>
      </c>
      <c r="V2658" s="73">
        <v>0</v>
      </c>
      <c r="W2658" s="66"/>
      <c r="X2658" s="66"/>
      <c r="Y2658" s="74">
        <v>0</v>
      </c>
      <c r="Z2658" s="66">
        <f t="shared" si="573"/>
        <v>0</v>
      </c>
      <c r="AA2658" s="75">
        <v>26.19</v>
      </c>
    </row>
    <row r="2659" spans="1:27" ht="189">
      <c r="A2659" s="66" t="s">
        <v>3122</v>
      </c>
      <c r="B2659" s="1" t="s">
        <v>721</v>
      </c>
      <c r="C2659" s="71" t="str">
        <f>IF(A2659&lt;&gt;0,C2654,0)</f>
        <v>8.7.</v>
      </c>
      <c r="D2659" s="72" t="s">
        <v>1873</v>
      </c>
      <c r="E2659" s="72" t="s">
        <v>3002</v>
      </c>
      <c r="F2659" s="72" t="s">
        <v>1471</v>
      </c>
      <c r="G2659" s="73">
        <v>3.09</v>
      </c>
      <c r="H2659" s="73">
        <v>0</v>
      </c>
      <c r="I2659" s="73">
        <v>0</v>
      </c>
      <c r="J2659" s="73">
        <v>3.09</v>
      </c>
      <c r="K2659" s="73">
        <v>0</v>
      </c>
      <c r="L2659" s="73">
        <v>2.0529999999999999</v>
      </c>
      <c r="M2659" s="66"/>
      <c r="N2659" s="66"/>
      <c r="O2659" s="74">
        <v>1.74</v>
      </c>
      <c r="P2659" s="66">
        <f t="shared" si="572"/>
        <v>0.31299999999999994</v>
      </c>
      <c r="Q2659" s="73">
        <v>0</v>
      </c>
      <c r="R2659" s="73">
        <v>0</v>
      </c>
      <c r="S2659" s="73">
        <v>0</v>
      </c>
      <c r="T2659" s="73">
        <v>0</v>
      </c>
      <c r="U2659" s="73">
        <v>0</v>
      </c>
      <c r="V2659" s="73">
        <v>2.0529999999999999</v>
      </c>
      <c r="W2659" s="66"/>
      <c r="X2659" s="66"/>
      <c r="Y2659" s="74">
        <v>1.74</v>
      </c>
      <c r="Z2659" s="66">
        <f t="shared" si="573"/>
        <v>0.31299999999999994</v>
      </c>
      <c r="AA2659" s="75">
        <v>3.093</v>
      </c>
    </row>
    <row r="2660" spans="1:27" ht="47.25">
      <c r="A2660" s="66" t="s">
        <v>3123</v>
      </c>
      <c r="B2660" s="1" t="s">
        <v>722</v>
      </c>
      <c r="C2660" s="71" t="str">
        <f>IF(A2660&lt;&gt;0,C2654,0)</f>
        <v>8.7.</v>
      </c>
      <c r="D2660" s="72" t="s">
        <v>2433</v>
      </c>
      <c r="E2660" s="72" t="s">
        <v>3002</v>
      </c>
      <c r="F2660" s="72" t="s">
        <v>1472</v>
      </c>
      <c r="G2660" s="73">
        <v>0</v>
      </c>
      <c r="H2660" s="73">
        <v>0</v>
      </c>
      <c r="I2660" s="73">
        <v>0</v>
      </c>
      <c r="J2660" s="73">
        <v>0</v>
      </c>
      <c r="K2660" s="73">
        <v>0</v>
      </c>
      <c r="L2660" s="73">
        <v>0.19800000000000001</v>
      </c>
      <c r="M2660" s="66"/>
      <c r="N2660" s="66"/>
      <c r="O2660" s="74">
        <v>0.17</v>
      </c>
      <c r="P2660" s="66">
        <f t="shared" si="572"/>
        <v>2.7999999999999997E-2</v>
      </c>
      <c r="Q2660" s="73">
        <v>0</v>
      </c>
      <c r="R2660" s="73">
        <v>0</v>
      </c>
      <c r="S2660" s="73">
        <v>0</v>
      </c>
      <c r="T2660" s="73">
        <v>0</v>
      </c>
      <c r="U2660" s="73">
        <v>0</v>
      </c>
      <c r="V2660" s="73">
        <v>0.19800000000000001</v>
      </c>
      <c r="W2660" s="66"/>
      <c r="X2660" s="66"/>
      <c r="Y2660" s="74">
        <v>0.17</v>
      </c>
      <c r="Z2660" s="66">
        <f t="shared" si="573"/>
        <v>2.7999999999999997E-2</v>
      </c>
      <c r="AA2660" s="75">
        <v>0</v>
      </c>
    </row>
    <row r="2661" spans="1:27" ht="47.25">
      <c r="A2661" s="66" t="s">
        <v>3124</v>
      </c>
      <c r="B2661" s="1" t="s">
        <v>723</v>
      </c>
      <c r="C2661" s="71" t="str">
        <f>IF(A2661&lt;&gt;0,C2654,0)</f>
        <v>8.7.</v>
      </c>
      <c r="D2661" s="72" t="s">
        <v>3125</v>
      </c>
      <c r="E2661" s="72" t="s">
        <v>3002</v>
      </c>
      <c r="F2661" s="72" t="s">
        <v>1473</v>
      </c>
      <c r="G2661" s="73">
        <v>14.45</v>
      </c>
      <c r="H2661" s="73">
        <v>0</v>
      </c>
      <c r="I2661" s="73">
        <v>0</v>
      </c>
      <c r="J2661" s="73">
        <v>14.45</v>
      </c>
      <c r="K2661" s="73">
        <v>0</v>
      </c>
      <c r="L2661" s="73">
        <v>3.3519999999999999</v>
      </c>
      <c r="M2661" s="66"/>
      <c r="N2661" s="66"/>
      <c r="O2661" s="74">
        <v>2.84</v>
      </c>
      <c r="P2661" s="66">
        <f t="shared" si="572"/>
        <v>0.51200000000000001</v>
      </c>
      <c r="Q2661" s="73">
        <v>0</v>
      </c>
      <c r="R2661" s="73">
        <v>0</v>
      </c>
      <c r="S2661" s="73">
        <v>0</v>
      </c>
      <c r="T2661" s="73">
        <v>0</v>
      </c>
      <c r="U2661" s="73">
        <v>0</v>
      </c>
      <c r="V2661" s="73">
        <v>3.3519999999999999</v>
      </c>
      <c r="W2661" s="66"/>
      <c r="X2661" s="66"/>
      <c r="Y2661" s="74">
        <v>2.84</v>
      </c>
      <c r="Z2661" s="66">
        <f t="shared" si="573"/>
        <v>0.51200000000000001</v>
      </c>
      <c r="AA2661" s="75">
        <v>14.452999999999999</v>
      </c>
    </row>
    <row r="2662" spans="1:27" ht="31.5">
      <c r="A2662" s="66" t="s">
        <v>3126</v>
      </c>
      <c r="B2662" s="1" t="s">
        <v>724</v>
      </c>
      <c r="C2662" s="71" t="str">
        <f>IF(A2662&lt;&gt;0,C2654,0)</f>
        <v>8.7.</v>
      </c>
      <c r="D2662" s="72" t="s">
        <v>3127</v>
      </c>
      <c r="E2662" s="72" t="s">
        <v>3002</v>
      </c>
      <c r="F2662" s="72" t="s">
        <v>1474</v>
      </c>
      <c r="G2662" s="73">
        <v>2.08</v>
      </c>
      <c r="H2662" s="73">
        <v>0</v>
      </c>
      <c r="I2662" s="73">
        <v>0</v>
      </c>
      <c r="J2662" s="73">
        <v>2.08</v>
      </c>
      <c r="K2662" s="73">
        <v>0</v>
      </c>
      <c r="L2662" s="73">
        <v>1.387</v>
      </c>
      <c r="M2662" s="66"/>
      <c r="N2662" s="66"/>
      <c r="O2662" s="74">
        <v>1.175</v>
      </c>
      <c r="P2662" s="66">
        <f t="shared" si="572"/>
        <v>0.21199999999999997</v>
      </c>
      <c r="Q2662" s="73">
        <v>0</v>
      </c>
      <c r="R2662" s="73">
        <v>0</v>
      </c>
      <c r="S2662" s="73">
        <v>0</v>
      </c>
      <c r="T2662" s="73">
        <v>0</v>
      </c>
      <c r="U2662" s="73">
        <v>0</v>
      </c>
      <c r="V2662" s="73">
        <v>1.387</v>
      </c>
      <c r="W2662" s="66"/>
      <c r="X2662" s="66"/>
      <c r="Y2662" s="74">
        <v>1.175</v>
      </c>
      <c r="Z2662" s="66">
        <f t="shared" si="573"/>
        <v>0.21199999999999997</v>
      </c>
      <c r="AA2662" s="75">
        <v>2.0819999999999999</v>
      </c>
    </row>
    <row r="2663" spans="1:27" ht="47.25">
      <c r="A2663" s="66" t="s">
        <v>3128</v>
      </c>
      <c r="B2663" s="1" t="s">
        <v>725</v>
      </c>
      <c r="C2663" s="71" t="str">
        <f>IF(A2663&lt;&gt;0,C2654,0)</f>
        <v>8.7.</v>
      </c>
      <c r="D2663" s="72" t="s">
        <v>3129</v>
      </c>
      <c r="E2663" s="72" t="s">
        <v>3002</v>
      </c>
      <c r="F2663" s="72" t="s">
        <v>1475</v>
      </c>
      <c r="G2663" s="73">
        <v>17.100000000000001</v>
      </c>
      <c r="H2663" s="73">
        <v>0</v>
      </c>
      <c r="I2663" s="73">
        <v>0</v>
      </c>
      <c r="J2663" s="73">
        <v>17.100000000000001</v>
      </c>
      <c r="K2663" s="73">
        <v>0</v>
      </c>
      <c r="L2663" s="73">
        <v>0</v>
      </c>
      <c r="M2663" s="66"/>
      <c r="N2663" s="66"/>
      <c r="O2663" s="74">
        <v>0</v>
      </c>
      <c r="P2663" s="66">
        <f t="shared" si="572"/>
        <v>0</v>
      </c>
      <c r="Q2663" s="73">
        <v>0</v>
      </c>
      <c r="R2663" s="73">
        <v>0</v>
      </c>
      <c r="S2663" s="73">
        <v>0</v>
      </c>
      <c r="T2663" s="73">
        <v>0</v>
      </c>
      <c r="U2663" s="73">
        <v>0</v>
      </c>
      <c r="V2663" s="73">
        <v>0</v>
      </c>
      <c r="W2663" s="66"/>
      <c r="X2663" s="66"/>
      <c r="Y2663" s="74">
        <v>0</v>
      </c>
      <c r="Z2663" s="66">
        <f t="shared" si="573"/>
        <v>0</v>
      </c>
      <c r="AA2663" s="75">
        <v>17.103999999999999</v>
      </c>
    </row>
    <row r="2664" spans="1:27" ht="47.25">
      <c r="A2664" s="66" t="s">
        <v>3130</v>
      </c>
      <c r="B2664" s="1" t="s">
        <v>727</v>
      </c>
      <c r="C2664" s="71" t="str">
        <f t="shared" ref="C2664:C2669" si="574">IF(A2664&lt;&gt;0,C2654,0)</f>
        <v>8.7.</v>
      </c>
      <c r="D2664" s="72" t="s">
        <v>2007</v>
      </c>
      <c r="E2664" s="72" t="s">
        <v>3002</v>
      </c>
      <c r="F2664" s="72" t="s">
        <v>1476</v>
      </c>
      <c r="G2664" s="73">
        <v>0</v>
      </c>
      <c r="H2664" s="73">
        <v>0</v>
      </c>
      <c r="I2664" s="73">
        <v>0</v>
      </c>
      <c r="J2664" s="73">
        <v>0</v>
      </c>
      <c r="K2664" s="73">
        <v>0</v>
      </c>
      <c r="L2664" s="73">
        <v>8.0000000000000002E-3</v>
      </c>
      <c r="M2664" s="66"/>
      <c r="N2664" s="66"/>
      <c r="O2664" s="74">
        <v>8.0000000000000002E-3</v>
      </c>
      <c r="P2664" s="66">
        <f t="shared" si="572"/>
        <v>0</v>
      </c>
      <c r="Q2664" s="73">
        <v>0</v>
      </c>
      <c r="R2664" s="73">
        <v>0</v>
      </c>
      <c r="S2664" s="73">
        <v>0</v>
      </c>
      <c r="T2664" s="73">
        <v>0</v>
      </c>
      <c r="U2664" s="73">
        <v>0</v>
      </c>
      <c r="V2664" s="73">
        <v>8.0000000000000002E-3</v>
      </c>
      <c r="W2664" s="66"/>
      <c r="X2664" s="66"/>
      <c r="Y2664" s="74">
        <v>8.0000000000000002E-3</v>
      </c>
      <c r="Z2664" s="66">
        <f t="shared" si="573"/>
        <v>0</v>
      </c>
      <c r="AA2664" s="75">
        <v>0</v>
      </c>
    </row>
    <row r="2665" spans="1:27" ht="31.5">
      <c r="A2665" s="66" t="s">
        <v>3131</v>
      </c>
      <c r="B2665" s="1" t="s">
        <v>729</v>
      </c>
      <c r="C2665" s="71" t="str">
        <f t="shared" si="574"/>
        <v>8.7.</v>
      </c>
      <c r="D2665" s="72" t="s">
        <v>1879</v>
      </c>
      <c r="E2665" s="72" t="s">
        <v>3002</v>
      </c>
      <c r="F2665" s="72">
        <v>0</v>
      </c>
      <c r="G2665" s="73">
        <v>0</v>
      </c>
      <c r="H2665" s="73">
        <v>0</v>
      </c>
      <c r="I2665" s="73">
        <v>0</v>
      </c>
      <c r="J2665" s="73">
        <v>0</v>
      </c>
      <c r="K2665" s="73">
        <v>0</v>
      </c>
      <c r="L2665" s="73">
        <v>0</v>
      </c>
      <c r="M2665" s="66"/>
      <c r="N2665" s="66"/>
      <c r="O2665" s="74">
        <v>0</v>
      </c>
      <c r="P2665" s="66">
        <f t="shared" si="572"/>
        <v>0</v>
      </c>
      <c r="Q2665" s="73">
        <v>0</v>
      </c>
      <c r="R2665" s="73">
        <v>0</v>
      </c>
      <c r="S2665" s="73">
        <v>0</v>
      </c>
      <c r="T2665" s="73">
        <v>0</v>
      </c>
      <c r="U2665" s="73">
        <v>0</v>
      </c>
      <c r="V2665" s="73">
        <v>0</v>
      </c>
      <c r="W2665" s="66"/>
      <c r="X2665" s="66"/>
      <c r="Y2665" s="74">
        <v>0</v>
      </c>
      <c r="Z2665" s="66">
        <f t="shared" si="573"/>
        <v>0</v>
      </c>
      <c r="AA2665" s="75">
        <v>0</v>
      </c>
    </row>
    <row r="2666" spans="1:27" ht="31.5">
      <c r="A2666" s="66" t="s">
        <v>3132</v>
      </c>
      <c r="B2666" s="1" t="s">
        <v>730</v>
      </c>
      <c r="C2666" s="71" t="str">
        <f t="shared" si="574"/>
        <v>8.7.</v>
      </c>
      <c r="D2666" s="72" t="s">
        <v>1880</v>
      </c>
      <c r="E2666" s="72" t="s">
        <v>3002</v>
      </c>
      <c r="F2666" s="72">
        <v>0</v>
      </c>
      <c r="G2666" s="73">
        <v>0</v>
      </c>
      <c r="H2666" s="73">
        <v>0</v>
      </c>
      <c r="I2666" s="73">
        <v>0</v>
      </c>
      <c r="J2666" s="73">
        <v>0</v>
      </c>
      <c r="K2666" s="73">
        <v>0</v>
      </c>
      <c r="L2666" s="73">
        <v>2.9630000000000001</v>
      </c>
      <c r="M2666" s="66"/>
      <c r="N2666" s="66"/>
      <c r="O2666" s="74">
        <v>2.9630000000000001</v>
      </c>
      <c r="P2666" s="66">
        <f t="shared" si="572"/>
        <v>0</v>
      </c>
      <c r="Q2666" s="73">
        <v>0</v>
      </c>
      <c r="R2666" s="73">
        <v>0</v>
      </c>
      <c r="S2666" s="73">
        <v>0</v>
      </c>
      <c r="T2666" s="73">
        <v>0</v>
      </c>
      <c r="U2666" s="73">
        <v>0</v>
      </c>
      <c r="V2666" s="73">
        <v>2.9630000000000001</v>
      </c>
      <c r="W2666" s="66"/>
      <c r="X2666" s="66"/>
      <c r="Y2666" s="74">
        <v>2.9630000000000001</v>
      </c>
      <c r="Z2666" s="66">
        <f t="shared" si="573"/>
        <v>0</v>
      </c>
      <c r="AA2666" s="75">
        <v>0</v>
      </c>
    </row>
    <row r="2667" spans="1:27" ht="31.5">
      <c r="A2667" s="66" t="s">
        <v>3133</v>
      </c>
      <c r="B2667" s="1" t="s">
        <v>731</v>
      </c>
      <c r="C2667" s="71" t="str">
        <f t="shared" si="574"/>
        <v>8.7.</v>
      </c>
      <c r="D2667" s="72" t="s">
        <v>1880</v>
      </c>
      <c r="E2667" s="72" t="s">
        <v>3002</v>
      </c>
      <c r="F2667" s="72">
        <v>0</v>
      </c>
      <c r="G2667" s="73">
        <v>0</v>
      </c>
      <c r="H2667" s="73">
        <v>0</v>
      </c>
      <c r="I2667" s="73">
        <v>0</v>
      </c>
      <c r="J2667" s="73">
        <v>0</v>
      </c>
      <c r="K2667" s="73">
        <v>0</v>
      </c>
      <c r="L2667" s="73">
        <v>4.2640000000000002</v>
      </c>
      <c r="M2667" s="66"/>
      <c r="N2667" s="66"/>
      <c r="O2667" s="74">
        <v>4.2640000000000002</v>
      </c>
      <c r="P2667" s="66">
        <f t="shared" si="572"/>
        <v>0</v>
      </c>
      <c r="Q2667" s="73">
        <v>0</v>
      </c>
      <c r="R2667" s="73">
        <v>0</v>
      </c>
      <c r="S2667" s="73">
        <v>0</v>
      </c>
      <c r="T2667" s="73">
        <v>0</v>
      </c>
      <c r="U2667" s="73">
        <v>0</v>
      </c>
      <c r="V2667" s="73">
        <v>4.2640000000000002</v>
      </c>
      <c r="W2667" s="66"/>
      <c r="X2667" s="66"/>
      <c r="Y2667" s="74">
        <v>4.2640000000000002</v>
      </c>
      <c r="Z2667" s="66">
        <f t="shared" si="573"/>
        <v>0</v>
      </c>
      <c r="AA2667" s="75">
        <v>0</v>
      </c>
    </row>
    <row r="2668" spans="1:27" ht="15.75" hidden="1">
      <c r="A2668" s="66" t="s">
        <v>26</v>
      </c>
      <c r="B2668" s="1" t="s">
        <v>732</v>
      </c>
      <c r="C2668" s="71" t="str">
        <f t="shared" si="574"/>
        <v>8.7.</v>
      </c>
      <c r="D2668" s="72">
        <v>0</v>
      </c>
      <c r="E2668" s="72">
        <v>0</v>
      </c>
      <c r="F2668" s="72">
        <v>0</v>
      </c>
      <c r="G2668" s="73">
        <v>0</v>
      </c>
      <c r="H2668" s="73">
        <v>0</v>
      </c>
      <c r="I2668" s="73">
        <v>0</v>
      </c>
      <c r="J2668" s="73">
        <v>0</v>
      </c>
      <c r="K2668" s="73">
        <v>0</v>
      </c>
      <c r="L2668" s="73">
        <v>0</v>
      </c>
      <c r="M2668" s="66"/>
      <c r="N2668" s="66"/>
      <c r="O2668" s="74">
        <v>0</v>
      </c>
      <c r="P2668" s="66">
        <f t="shared" si="572"/>
        <v>0</v>
      </c>
      <c r="Q2668" s="73">
        <v>0</v>
      </c>
      <c r="R2668" s="73">
        <v>0</v>
      </c>
      <c r="S2668" s="73">
        <v>0</v>
      </c>
      <c r="T2668" s="73">
        <v>0</v>
      </c>
      <c r="U2668" s="73">
        <v>0</v>
      </c>
      <c r="V2668" s="73">
        <v>0</v>
      </c>
      <c r="W2668" s="66"/>
      <c r="X2668" s="66"/>
      <c r="Y2668" s="74">
        <v>0</v>
      </c>
      <c r="Z2668" s="66">
        <f t="shared" si="573"/>
        <v>0</v>
      </c>
      <c r="AA2668" s="75">
        <v>0</v>
      </c>
    </row>
    <row r="2669" spans="1:27" ht="15.75" hidden="1">
      <c r="A2669" s="66" t="s">
        <v>26</v>
      </c>
      <c r="B2669" s="1" t="s">
        <v>733</v>
      </c>
      <c r="C2669" s="71" t="str">
        <f t="shared" si="574"/>
        <v>8.7.</v>
      </c>
      <c r="D2669" s="72">
        <v>0</v>
      </c>
      <c r="E2669" s="72">
        <v>0</v>
      </c>
      <c r="F2669" s="72">
        <v>0</v>
      </c>
      <c r="G2669" s="73">
        <v>0</v>
      </c>
      <c r="H2669" s="73">
        <v>0</v>
      </c>
      <c r="I2669" s="73">
        <v>0</v>
      </c>
      <c r="J2669" s="73">
        <v>0</v>
      </c>
      <c r="K2669" s="73">
        <v>0</v>
      </c>
      <c r="L2669" s="73">
        <v>0</v>
      </c>
      <c r="M2669" s="66"/>
      <c r="N2669" s="66"/>
      <c r="O2669" s="74">
        <v>0</v>
      </c>
      <c r="P2669" s="66">
        <f t="shared" si="572"/>
        <v>0</v>
      </c>
      <c r="Q2669" s="73">
        <v>0</v>
      </c>
      <c r="R2669" s="73">
        <v>0</v>
      </c>
      <c r="S2669" s="73">
        <v>0</v>
      </c>
      <c r="T2669" s="73">
        <v>0</v>
      </c>
      <c r="U2669" s="73">
        <v>0</v>
      </c>
      <c r="V2669" s="73">
        <v>0</v>
      </c>
      <c r="W2669" s="66"/>
      <c r="X2669" s="66"/>
      <c r="Y2669" s="74">
        <v>0</v>
      </c>
      <c r="Z2669" s="66">
        <f t="shared" si="573"/>
        <v>0</v>
      </c>
      <c r="AA2669" s="75">
        <v>0</v>
      </c>
    </row>
    <row r="2670" spans="1:27" ht="15.75" hidden="1">
      <c r="A2670" s="66" t="s">
        <v>26</v>
      </c>
      <c r="B2670" s="1" t="s">
        <v>734</v>
      </c>
      <c r="C2670" s="71" t="str">
        <f>IF(A2670&lt;&gt;0,C2654,0)</f>
        <v>8.7.</v>
      </c>
      <c r="D2670" s="72">
        <v>0</v>
      </c>
      <c r="E2670" s="72">
        <v>0</v>
      </c>
      <c r="F2670" s="72">
        <v>0</v>
      </c>
      <c r="G2670" s="73">
        <v>0</v>
      </c>
      <c r="H2670" s="73">
        <v>0</v>
      </c>
      <c r="I2670" s="73">
        <v>0</v>
      </c>
      <c r="J2670" s="73">
        <v>0</v>
      </c>
      <c r="K2670" s="73">
        <v>0</v>
      </c>
      <c r="L2670" s="73">
        <v>0</v>
      </c>
      <c r="M2670" s="66"/>
      <c r="N2670" s="66"/>
      <c r="O2670" s="74">
        <v>0</v>
      </c>
      <c r="P2670" s="66">
        <f t="shared" si="572"/>
        <v>0</v>
      </c>
      <c r="Q2670" s="73">
        <v>0</v>
      </c>
      <c r="R2670" s="73">
        <v>0</v>
      </c>
      <c r="S2670" s="73">
        <v>0</v>
      </c>
      <c r="T2670" s="73">
        <v>0</v>
      </c>
      <c r="U2670" s="73">
        <v>0</v>
      </c>
      <c r="V2670" s="73">
        <v>0</v>
      </c>
      <c r="W2670" s="66"/>
      <c r="X2670" s="66"/>
      <c r="Y2670" s="74">
        <v>0</v>
      </c>
      <c r="Z2670" s="66">
        <f t="shared" si="573"/>
        <v>0</v>
      </c>
      <c r="AA2670" s="75">
        <v>0</v>
      </c>
    </row>
    <row r="2671" spans="1:27" ht="15.75">
      <c r="A2671" s="66"/>
      <c r="B2671" s="1"/>
      <c r="C2671" s="86"/>
      <c r="D2671" s="81" t="s">
        <v>781</v>
      </c>
      <c r="E2671" s="72" t="s">
        <v>50</v>
      </c>
      <c r="F2671" s="72"/>
      <c r="G2671" s="84">
        <f t="shared" ref="G2671:Z2671" si="575">G2672</f>
        <v>0</v>
      </c>
      <c r="H2671" s="84">
        <f t="shared" si="575"/>
        <v>0</v>
      </c>
      <c r="I2671" s="84">
        <f t="shared" si="575"/>
        <v>0</v>
      </c>
      <c r="J2671" s="84">
        <f t="shared" si="575"/>
        <v>0</v>
      </c>
      <c r="K2671" s="84">
        <f t="shared" si="575"/>
        <v>0</v>
      </c>
      <c r="L2671" s="84">
        <f t="shared" si="575"/>
        <v>0</v>
      </c>
      <c r="M2671" s="84">
        <f t="shared" si="575"/>
        <v>0</v>
      </c>
      <c r="N2671" s="84">
        <f t="shared" si="575"/>
        <v>0</v>
      </c>
      <c r="O2671" s="84">
        <f t="shared" si="575"/>
        <v>0</v>
      </c>
      <c r="P2671" s="84">
        <f t="shared" si="575"/>
        <v>0</v>
      </c>
      <c r="Q2671" s="84">
        <f t="shared" si="575"/>
        <v>0</v>
      </c>
      <c r="R2671" s="84">
        <f t="shared" si="575"/>
        <v>0</v>
      </c>
      <c r="S2671" s="84">
        <f t="shared" si="575"/>
        <v>0</v>
      </c>
      <c r="T2671" s="84">
        <f t="shared" si="575"/>
        <v>0</v>
      </c>
      <c r="U2671" s="84">
        <f t="shared" si="575"/>
        <v>0</v>
      </c>
      <c r="V2671" s="84">
        <f t="shared" si="575"/>
        <v>0</v>
      </c>
      <c r="W2671" s="84">
        <f t="shared" si="575"/>
        <v>0</v>
      </c>
      <c r="X2671" s="84">
        <f t="shared" si="575"/>
        <v>0</v>
      </c>
      <c r="Y2671" s="84">
        <f t="shared" si="575"/>
        <v>0</v>
      </c>
      <c r="Z2671" s="84">
        <f t="shared" si="575"/>
        <v>0</v>
      </c>
      <c r="AA2671" s="85">
        <f>AA2672</f>
        <v>0</v>
      </c>
    </row>
    <row r="2672" spans="1:27" ht="15.75">
      <c r="A2672" s="66" t="s">
        <v>26</v>
      </c>
      <c r="B2672" s="1"/>
      <c r="C2672" s="63" t="s">
        <v>782</v>
      </c>
      <c r="D2672" s="69" t="s">
        <v>464</v>
      </c>
      <c r="E2672" s="52" t="s">
        <v>31</v>
      </c>
      <c r="F2672" s="72"/>
      <c r="G2672" s="84">
        <f t="shared" ref="G2672:AA2672" si="576">SUBTOTAL(9,G2673:G2677)</f>
        <v>0</v>
      </c>
      <c r="H2672" s="84">
        <f t="shared" si="576"/>
        <v>0</v>
      </c>
      <c r="I2672" s="84">
        <f t="shared" si="576"/>
        <v>0</v>
      </c>
      <c r="J2672" s="84">
        <f t="shared" si="576"/>
        <v>0</v>
      </c>
      <c r="K2672" s="84">
        <f t="shared" si="576"/>
        <v>0</v>
      </c>
      <c r="L2672" s="84">
        <f t="shared" si="576"/>
        <v>0</v>
      </c>
      <c r="M2672" s="84">
        <f t="shared" si="576"/>
        <v>0</v>
      </c>
      <c r="N2672" s="84">
        <f t="shared" si="576"/>
        <v>0</v>
      </c>
      <c r="O2672" s="84">
        <f t="shared" si="576"/>
        <v>0</v>
      </c>
      <c r="P2672" s="84">
        <f t="shared" si="576"/>
        <v>0</v>
      </c>
      <c r="Q2672" s="84">
        <f t="shared" si="576"/>
        <v>0</v>
      </c>
      <c r="R2672" s="84">
        <f t="shared" si="576"/>
        <v>0</v>
      </c>
      <c r="S2672" s="84">
        <f t="shared" si="576"/>
        <v>0</v>
      </c>
      <c r="T2672" s="84">
        <f t="shared" si="576"/>
        <v>0</v>
      </c>
      <c r="U2672" s="84">
        <f t="shared" si="576"/>
        <v>0</v>
      </c>
      <c r="V2672" s="84">
        <f t="shared" si="576"/>
        <v>0</v>
      </c>
      <c r="W2672" s="84">
        <f t="shared" si="576"/>
        <v>0</v>
      </c>
      <c r="X2672" s="84">
        <f t="shared" si="576"/>
        <v>0</v>
      </c>
      <c r="Y2672" s="84">
        <f t="shared" si="576"/>
        <v>0</v>
      </c>
      <c r="Z2672" s="84">
        <f t="shared" si="576"/>
        <v>0</v>
      </c>
      <c r="AA2672" s="85">
        <f t="shared" si="576"/>
        <v>0</v>
      </c>
    </row>
    <row r="2673" spans="1:27" ht="31.5">
      <c r="A2673" s="66" t="s">
        <v>3134</v>
      </c>
      <c r="B2673" s="1" t="s">
        <v>783</v>
      </c>
      <c r="C2673" s="71" t="str">
        <f>IF(A2673&lt;&gt;0,C2672,0)</f>
        <v>9.7.</v>
      </c>
      <c r="D2673" s="72" t="s">
        <v>3135</v>
      </c>
      <c r="E2673" s="72" t="s">
        <v>3136</v>
      </c>
      <c r="F2673" s="72">
        <v>0</v>
      </c>
      <c r="G2673" s="73">
        <v>0</v>
      </c>
      <c r="H2673" s="73">
        <v>0</v>
      </c>
      <c r="I2673" s="73">
        <v>0</v>
      </c>
      <c r="J2673" s="73">
        <v>0</v>
      </c>
      <c r="K2673" s="73">
        <v>0</v>
      </c>
      <c r="L2673" s="73">
        <v>0</v>
      </c>
      <c r="M2673" s="66"/>
      <c r="N2673" s="66"/>
      <c r="O2673" s="74">
        <v>0</v>
      </c>
      <c r="P2673" s="66">
        <f>L2673-O2673</f>
        <v>0</v>
      </c>
      <c r="Q2673" s="73">
        <v>0</v>
      </c>
      <c r="R2673" s="73">
        <v>0</v>
      </c>
      <c r="S2673" s="73">
        <v>0</v>
      </c>
      <c r="T2673" s="73">
        <v>0</v>
      </c>
      <c r="U2673" s="73">
        <v>0</v>
      </c>
      <c r="V2673" s="73">
        <v>0</v>
      </c>
      <c r="W2673" s="66"/>
      <c r="X2673" s="66"/>
      <c r="Y2673" s="74">
        <v>0</v>
      </c>
      <c r="Z2673" s="66">
        <f>V2673-Y2673</f>
        <v>0</v>
      </c>
      <c r="AA2673" s="75">
        <v>0</v>
      </c>
    </row>
    <row r="2674" spans="1:27" ht="31.5">
      <c r="A2674" s="66" t="s">
        <v>3137</v>
      </c>
      <c r="B2674" s="1" t="s">
        <v>784</v>
      </c>
      <c r="C2674" s="71" t="str">
        <f>IF(A2674&lt;&gt;0,C2672,0)</f>
        <v>9.7.</v>
      </c>
      <c r="D2674" s="72" t="s">
        <v>3138</v>
      </c>
      <c r="E2674" s="72" t="s">
        <v>3136</v>
      </c>
      <c r="F2674" s="72">
        <v>0</v>
      </c>
      <c r="G2674" s="73">
        <v>0</v>
      </c>
      <c r="H2674" s="73">
        <v>0</v>
      </c>
      <c r="I2674" s="73">
        <v>0</v>
      </c>
      <c r="J2674" s="73">
        <v>0</v>
      </c>
      <c r="K2674" s="73">
        <v>0</v>
      </c>
      <c r="L2674" s="73">
        <v>0</v>
      </c>
      <c r="M2674" s="66"/>
      <c r="N2674" s="66"/>
      <c r="O2674" s="74">
        <v>0</v>
      </c>
      <c r="P2674" s="66">
        <f>L2674-O2674</f>
        <v>0</v>
      </c>
      <c r="Q2674" s="73">
        <v>0</v>
      </c>
      <c r="R2674" s="73">
        <v>0</v>
      </c>
      <c r="S2674" s="73">
        <v>0</v>
      </c>
      <c r="T2674" s="73">
        <v>0</v>
      </c>
      <c r="U2674" s="73">
        <v>0</v>
      </c>
      <c r="V2674" s="73">
        <v>0</v>
      </c>
      <c r="W2674" s="66"/>
      <c r="X2674" s="66"/>
      <c r="Y2674" s="74">
        <v>0</v>
      </c>
      <c r="Z2674" s="66">
        <f>V2674-Y2674</f>
        <v>0</v>
      </c>
      <c r="AA2674" s="75">
        <v>0</v>
      </c>
    </row>
    <row r="2675" spans="1:27" ht="15.75">
      <c r="A2675" s="66" t="s">
        <v>3139</v>
      </c>
      <c r="B2675" s="1" t="s">
        <v>785</v>
      </c>
      <c r="C2675" s="71" t="str">
        <f>IF(A2675&lt;&gt;0,C2672,0)</f>
        <v>9.7.</v>
      </c>
      <c r="D2675" s="72" t="s">
        <v>3140</v>
      </c>
      <c r="E2675" s="72" t="s">
        <v>3136</v>
      </c>
      <c r="F2675" s="72">
        <v>0</v>
      </c>
      <c r="G2675" s="73">
        <v>0</v>
      </c>
      <c r="H2675" s="73">
        <v>0</v>
      </c>
      <c r="I2675" s="73">
        <v>0</v>
      </c>
      <c r="J2675" s="73">
        <v>0</v>
      </c>
      <c r="K2675" s="73">
        <v>0</v>
      </c>
      <c r="L2675" s="73">
        <v>0</v>
      </c>
      <c r="M2675" s="66"/>
      <c r="N2675" s="66"/>
      <c r="O2675" s="74">
        <v>0</v>
      </c>
      <c r="P2675" s="66">
        <f>L2675-O2675</f>
        <v>0</v>
      </c>
      <c r="Q2675" s="73">
        <v>0</v>
      </c>
      <c r="R2675" s="73">
        <v>0</v>
      </c>
      <c r="S2675" s="73">
        <v>0</v>
      </c>
      <c r="T2675" s="73">
        <v>0</v>
      </c>
      <c r="U2675" s="73">
        <v>0</v>
      </c>
      <c r="V2675" s="73">
        <v>0</v>
      </c>
      <c r="W2675" s="66"/>
      <c r="X2675" s="66"/>
      <c r="Y2675" s="74">
        <v>0</v>
      </c>
      <c r="Z2675" s="66">
        <f>V2675-Y2675</f>
        <v>0</v>
      </c>
      <c r="AA2675" s="75">
        <v>0</v>
      </c>
    </row>
    <row r="2676" spans="1:27" ht="15.75">
      <c r="A2676" s="66" t="s">
        <v>3141</v>
      </c>
      <c r="B2676" s="1" t="s">
        <v>786</v>
      </c>
      <c r="C2676" s="71" t="str">
        <f>IF(A2676&lt;&gt;0,C2672,0)</f>
        <v>9.7.</v>
      </c>
      <c r="D2676" s="72" t="s">
        <v>3142</v>
      </c>
      <c r="E2676" s="72" t="s">
        <v>3136</v>
      </c>
      <c r="F2676" s="72">
        <v>0</v>
      </c>
      <c r="G2676" s="73">
        <v>0</v>
      </c>
      <c r="H2676" s="73">
        <v>0</v>
      </c>
      <c r="I2676" s="73">
        <v>0</v>
      </c>
      <c r="J2676" s="73">
        <v>0</v>
      </c>
      <c r="K2676" s="73">
        <v>0</v>
      </c>
      <c r="L2676" s="73">
        <v>0</v>
      </c>
      <c r="M2676" s="66"/>
      <c r="N2676" s="66"/>
      <c r="O2676" s="74">
        <v>0</v>
      </c>
      <c r="P2676" s="66">
        <f>L2676-O2676</f>
        <v>0</v>
      </c>
      <c r="Q2676" s="73">
        <v>0</v>
      </c>
      <c r="R2676" s="73">
        <v>0</v>
      </c>
      <c r="S2676" s="73">
        <v>0</v>
      </c>
      <c r="T2676" s="73">
        <v>0</v>
      </c>
      <c r="U2676" s="73">
        <v>0</v>
      </c>
      <c r="V2676" s="73">
        <v>0</v>
      </c>
      <c r="W2676" s="66"/>
      <c r="X2676" s="66"/>
      <c r="Y2676" s="74">
        <v>0</v>
      </c>
      <c r="Z2676" s="66">
        <f>V2676-Y2676</f>
        <v>0</v>
      </c>
    </row>
  </sheetData>
  <autoFilter xmlns:x14="http://schemas.microsoft.com/office/spreadsheetml/2009/9/main" ref="A21:T2676">
    <filterColumn colId="3">
      <filters>
        <mc:AlternateContent xmlns:mc="http://schemas.openxmlformats.org/markup-compatibility/2006">
          <mc:Choice Requires="x14">
            <x14:filter val=" Реконструкция ПС 110 кВ Ельцовская замена 4 шт  разъединителей 110 кВ (ЛР БЕ-26, ОР ОВ-110, ЛР ЕС-131, ОР ЕС-131) с заменой фундамента"/>
            <x14:filter val="«Включение приборов учета в систему сбора и передачи данных, класс напряжения 0,22 (0,4) кВ, всего, в том числе:»"/>
            <x14:filter val="«Включение приборов учета в систему сбора и передачи данных, класс напряжения 110 кВ и выше, всего, в том числе:»"/>
            <x14:filter val="«Включение приборов учета в систему сбора и передачи данных, класс напряжения 35 кВ, всего, в том числе:»"/>
            <x14:filter val="«Включение приборов учета в систему сбора и передачи данных, класс напряжения 6 (10) кВ, всего, в том числе:»"/>
            <x14:filter val="«Установка приборов учета, класс напряжения 0,22 (0,4) кВ, всего, в том числе:»"/>
            <x14:filter val="«Установка приборов учета, класс напряжения 110 кВ и выше, всего, в том числе:»"/>
            <x14:filter val="«Установка приборов учета, класс напряжения 35 кВ, всего, в том числе:»"/>
            <x14:filter val="«Установка приборов учета, класс напряжения 6 (10) кВ, всего, в том числе:»"/>
            <x14:filter val="1.6 Приобретение электросетевых активов, земельных участков и пр. объектов, всего:"/>
            <x14:filter val="1.7 Прочие инвестиционные проекты"/>
            <x14:filter val="Cтроительство ПС 110/10 кВ &quot;Солнечная поляна&quot; г.Барнаул (2х40 МВА)"/>
            <x14:filter val="Алтайский край"/>
            <x14:filter val="ВОЛС Означенное-районная - ГПП-2 42км."/>
            <x14:filter val="ВОЛС ПО СаЭС - ПС Карак"/>
            <x14:filter val="Восстановление ВЛ-10/0,4кВ поврежденных в результате пожаров (ликвидация последствий аварий на объектах электросетевого комплекса"/>
            <x14:filter val="ВСЕГО по инвестиционной программе, в том числе:"/>
            <x14:filter val="Вынос ВЛ-0,4 кВ от КТП 8Щ-22 ф.1 Шербакуль - Бабеж - Больше-Васильевка по договору 41.5500.5996.16"/>
            <x14:filter val="Дарение КЛ 6 кв г. Красноярск, ул. Парковая, протяженность 900м (5 секций по 180 метров) _x000a_"/>
            <x14:filter val="Дарение электросетевого имущества ДНТ Единство"/>
            <x14:filter val="Дарение электросетевого имущества ДНТ Надежда"/>
            <x14:filter val="Дарение электросетевого имущества Домшоев С.Ц."/>
            <x14:filter val="Дарение электросетевого имущества Налескина С.А."/>
            <x14:filter val="Дарение электросетевого имущества СНТ Лето"/>
            <x14:filter val="Дарение электросетевого имущества Шац О.А."/>
            <x14:filter val="Забайкальский край"/>
            <x14:filter val="Замена мачтовых ТП 10/0,4 кВ (по районам: Благовещенский, Бурлинский, Кулундинский, Немецкий, Родинский,  Табунский,  Хабарский, Залесовский, Г. Заринск,  Косихинский  , Кытмановский, Тальменский , Троицкий, Первомайский, г. Камень-на-Оби, Тюменцевский, Романовский, Панкрушихинский,Каменский, Мамонтовский,Чарышский, Краснощековский, Змеиногорский, Локтевский,Третьяковский, Усть-Калманский, Бийский, Ельцовский, Зональный, Красногорский, Солтонский, Петропавловский район, Солонешенский, Алтайский, Волчихинский, Михайловский, Новичихинский район, Поспелихинский, Рубцовский, Шипуновский, Рубцовский, Угловский; РЭС  Алейский, Шелаболихинский, Пригородный, Усть-Пристанский, Топчихинский, Калманский, Павловский)."/>
            <x14:filter val="ИА МРСК Модернизация каналообразующего оборудования для расширения магистральных каналов и организации канала связи до резервного ЦОД"/>
            <x14:filter val="ИА МРСК Покупка комплекта каналообразующего оборудования для расширения магистральных каналов и организации канала связи до резервного ЦОД"/>
            <x14:filter val="ИА МРСК Покупка комплекта модернизация системы коллективного отображения информации для центра управления сетями (Центр управления сетями  филиала)"/>
            <x14:filter val="ИА МРСК Покупка прочих основных средств, не требующих монтажа"/>
            <x14:filter val="ИА МРСК Покупка прочих основных средств, не требующих монтажа в количестве 16 ед. (Комплекс измер. д/диагностики КДЗ-2 - 1 шт, ИК-1- 1 шт, ИКП-1 - 1 шт, осциллограф с комплектом SCC290 Fluke - 1 шт, трассоискатель Сталкер 75-04 - 1 шт, мультиметр с комплектом Fluke 289-FVF - 1 шт, измеритель ПЗ-70-1 - 1 шт, анализатор АКС-1292 - 1 шт, измеритель ИПЭП-1 - 1 шт, регистратор Парма РК 3.01 - 1 шт, сейф огнестойкий дипломат - 1 шт, оргтехника и компьютерная техника - 5 шт). Распределение на филиалы пропорционально НВВ."/>
            <x14:filter val="ИА МРСК Покупка прочих основных средств, не требующих монтажа в количестве 16 ед. (распределение на филиалы пропорционально НВВ)"/>
            <x14:filter val="ИА МРСК Покупка серверного оборудования для модернизации центра обработки данных"/>
            <x14:filter val="ИА МРСК Покупка серверного оборудования для модернизации центра обработки данных (2016: 5 ед. серверов Lenovo x3850x6, 1 ед. СХД Lenovo 90Тб, 10 ед. Блэйд северов Lenovo x240; 2017: 3 ед. прецизионных кондиционера Schneider, 2ед. ИБП Schneider, 2ед. Сетевых коммутатора; 2018: 1ед СХД Lenovo 40Тб, 5 ед.  Блэйд северов Lenovo; 2019: 1 ед. Система резервного копирования HP 2020: 4 ед. SAN коммутатора Brocade, 5 ед. Блэйд северов Lenovo; 2021: 2 ед. Сетевых коммутатора, 2ед. Сервера Lenovo(распределение на филиалы пропорционально НВВ))"/>
            <x14:filter val="ИА МРСК Покупка серверного оборудования для модернизации центра обработки данных (2016:_x000a_5 ед. серверов Lenovo x3850x6, 1 ед. СХД Lenovo 90Тб, 10 ед. Блэйд северов Lenovo x240; 2017:_x000a_3 ед. прецизионных кондиционера Schneider, 2ед. ИБП Schneider, 2ед. Сетевых коммутатора; 2018:_x000a_1ед СХД Lenovo 40Тб, 5 ед.  Блейд северов Lenovo; 2019: 1 ед. Система резервного копирования HP_x000a_2020: 4 ед. SAN коммутатора Brocade, 5 ед. Блейд северов Lenovo; 2021: 2 ед. Сетевых коммутатора, 2ед. Сервера Lenovo(распределение на филиалы пропорционально НВВ))"/>
            <x14:filter val="ИА МРСК Приобретение оборудования для выполенинея проектно-изыскательских работ ПКБ"/>
            <x14:filter val="ИА МРСК Сибири&quot;"/>
            <x14:filter val="ИА МРСК Создание конфигурации НМА"/>
            <x14:filter val="ИА МРСК Создание копр. Веб-сайта"/>
            <x14:filter val="ИА МРСК. Создание конфигураций информационных решений корпоративных информационных систем управления"/>
            <x14:filter val="Инвестиционные проекты, предусмотренные схемой и программой развития Единой энергетической системы России, всего, в том числе:"/>
            <x14:filter val="Инвестиционные проекты, предусмотренные схемой и программой развития субъекта Российской Федерации, всего, в том числе:"/>
            <x14:filter val="Инвестиционные проекты, реализация которых обуславливается схемами и программами перспективного развития электроэнергетики, всего"/>
            <x14:filter val="Инвестиционные проекты, реализация которых обуславливается схемами и программами перспективного развития электроэнергетики, всего, в том числе:"/>
            <x14:filter val="Кемеровская область"/>
            <x14:filter val="Комплексная реконструкция ПС 110/10 кВ &quot;Молодежная&quot; с заменой трансформаторов 2х25 на 2х40 МВА и реконструкцией ОРУ/ЗРУ."/>
            <x14:filter val="Комплексная реконструкция ПС 110/10 кВ &quot;Советская&quot; с заменой трансформаторов 2х25 на 2х40 МВА и реконструкцией ОРУ/ЗРУ."/>
            <x14:filter val="Комплексная реконструкция ПС 110/10 кВ &quot;Юбилейная&quot; с установкой третьего трансформатора 1х40 МВА и реконструкцией ОРУ/ЗРУ."/>
            <x14:filter val="Комплексная реконструкция ПС 110/35/6 кВ Беловская. _x000a_Замена трансформаторов 3х40 МВА на 2х80 МВА, выключателей МКП-110 на ВЭБ-110-40/2500 (10 шт.), разъединителей РГНП 110 (39 шт.), монтаж блочно-модульных зданий ОПУ, КРУ-6 кВ (24 ячейки), КРУЭ 35 кВ (14 ячеек), демонтаж зданий ПС, построенных в 1934 г."/>
            <x14:filter val="Комплексная реконструкция ПС 110/6 кВ &quot;Предмостная&quot; с заменой трансформаторов 1х16 и 1х25 на 2х40 МВА и реконструкцией ОРУ/ЗРУ."/>
            <x14:filter val="Красноярский край"/>
            <x14:filter val="Модернизация  АИИСТУЭ на ПС 35-110 кВ с установкой интеллектуальных приборов учета с передачей данных в центр сбора информации"/>
            <x14:filter val="Модернизация  приточно – вытяжной вентиляции с установкой аккумуляторных батарей здания ПС 110 кВ №36 &quot;Вознесенка&quot;"/>
            <x14:filter val="Модернизация  систем учета розничного рынка электроэнергии"/>
            <x14:filter val="Модернизация  систем учета розничного рынка электроэнергии  (0,4 кВ и ниже)"/>
            <x14:filter val="Модернизация  систем учета розничного рынка электроэнергии (0,4 кВ  и ниже) ."/>
            <x14:filter val="Модернизация  систем учета розничного рынка электроэнергии (0,4 кВ и ниже)"/>
            <x14:filter val="Модернизация  систем учета розничного рынка электроэнергии (По приказу № 123) (0,4 кВ и ниже)"/>
            <x14:filter val="Модернизация автотранспортных средств с оснащением системой спутникого мониторинга"/>
            <x14:filter val="Модернизация автотранспортных средств с оснащением системой спутникого мониторинга (263 ед.)"/>
            <x14:filter val="Модернизация автотранспортных средств с оснащением системой спутникого мониторинга в количестве 22 штук"/>
            <x14:filter val="Модернизация автотранспортных средств с оснащением тахографами (Приказ Министерства транспорта РФ от 21 августа 2013г.№273 « Об утверждении порядка оснащения транспортных средств тахографами»)"/>
            <x14:filter val="Модернизация автотранспортных средств с оснащением тахографами (Приказ Министерства транспорта РФ от 21 августа 2013г.№273 « Об утверждении порядка оснащения транспортных средств тахографами») - 38 ед."/>
            <x14:filter val="Модернизация автотранспортных средств с оснащением тахографами (Приказ Министерства транспорта РФ от 21 августа 2013г.№273 « Об утверждении порядка оснащения транспортных средств тахографами») - 58 ед."/>
            <x14:filter val="Модернизация автотранспортных средств с оснащением тахографами (Приказ Министерства транспорта РФ от 21 августа 2013г.№273 « Об утверждении порядка оснащения транспортных средств тахографами») (263 ед.)"/>
            <x14:filter val="Модернизация диспетчерских пунктов филиалов и ДЗО ПАО &quot;МРСК Сибири&quot; источниками независимого электроснабжения: ОДС СЭС ПО ЦУС"/>
            <x14:filter val="Модернизация и расширение ССПИ на ПС 110 кВ: Ташеба Сельская, Орджоникидзе, Очуры, Карак"/>
            <x14:filter val="Модернизация и реконструкция устройств РЗА и ПА  на  ПС: Мостовая, Половинкинская №90А, Бехтемировская, Соусканихинская, Сростинская, Безрукавская, Краснояровская, Нагорная, Новичихинская, Хлопуновская, Верх-Суетская, Нововознесенская, НС-4П,НС-5, Зятьковская, Новоярковская, Шарчинская, Залесовская, Повалихинская, Смазневская, Безголовская, БМК, Отрадная, Топчихинская, Огнёвская, Суеткинская, Третьяковская, Линёвская , Воеводская , Сосканихинская, Ракитовская , Тишинская , Поспелихинская,    Гальбштадтская  ,   Знаменская , Родинская , Овчинниковская , Черемшанская , Пригородная, Алейская , Третьяковская , Курьинская , Новошипуновская, Новобурановская    , Михайловская."/>
            <x14:filter val="Модернизация и реконструкция устройств РЗА и ПА  на ПС: Предгорная, Зелёный Клин, Солтонская, Лаптев-Логовская, Титовская, Тишинская, Златополинская, Зятьковореченская, Шумановская, Корчинская, Костин-Логовская, Панкрушихинская, Сидоровская, Контошинская, Арбузовская, Моховская, Осколковская, Первый Подъём, Приобская, Горняцкая; Кытмановская, Панкрушихинская,Глубоковская, Городская, Береговая, Солонешенская , Смоленская , Михайловская, Орловская , Кулундинская , Благовещенская , Верхчуманская   ,   Завьяловская , Корчинская , Дмитротиовская, Алейская , Приобская , Горняцкая  Петропавловская,Змеиногорская,  Курьинская,  Дальняя,  Набережная,  Усть-Калманская,  Алейская,  Смоленская,  Новотырышенская,  Предгорная,  Гальбштадтская,  Заречная,  КМК, Поспелихинская."/>
            <x14:filter val="Модернизация и реконструкция устройств РЗА и ПА на  ПС: Красноорловская, Сибирячихинская, Шульгинская, Ненинская, Соколовская, Тогульская, Дальняя, Коминтерновская, Мичуринская, Подборная, Шадрухинская, Новокулундинская, НС-4, Степновская, Баевская, Романовская, Боровлянская, Санниковская, Цаплинская, Весенняя, Восточная, Ползуново, Сиреневая, Змеиногорская, Колыванская, Саввушинская, Красноорловская , Ненинская , Угловская , Дальняя , Волчихинская , Бурлинская, Хабарская  ,   Леньковская , Мамонтовская , Косихинская , Первомайская , Шелаболихинская, Топчихинская , Змеиногорская, Краснощёковская , Чарышская , Химпром."/>
            <x14:filter val="Модернизация и реконструкция устройств РЗА и ПА на ПС: Верх-Ануйская, Курортная, ГПП-4, Луговская, Новая, Белоглазовская, Востровская, Николаевская, РМЗ, Каипская, Новосельская, Разумовская, Устьянская, Мамонтовская, Озерновская, чапаевская, База СВЭС, Ларичихинская, Оросительная-3, Западная, Калманская, Усть-Пристанская, Юбилейная, Золотушинская, Курьинская, Куйбышевская, Смоленская , Новичихинская , Гальбштадтская , Хабарская , Кулундинская , Северская , Ново-Полтавская , Благовещенская ,   Завьяловская , Корчинская , Косихинская , Павловская , Топчихинская , Осколковская , Курьинская , Новошипуновская,  Усть-Калманская , Алейская."/>
            <x14:filter val="Модернизация пожарной сигнализации (2015г.: здания и сооружения Калачинский район,Большеуковский район; Тюкалинский район. _x000a_2016г.: здания и сооружения  с.Михайловка, ОПУ Ингалы, здание с .Седельниково, здание-склад-ангар пос. Муромцево, здание ПО ВЭС, здание склада ГО ПО ВЭС, здание конторы и гаража с. Хутора._x000a_2017: здания и сооружения  Азовский ннр, Тюкалинский район._x000a_2018г.: здания и сооружения  Нововаршавский район, Знаменский район._x000a_2019г.: здания и сооружения Русско-Полянский район, Большереченский район. _x000a_2020г.:  здания и сооружения Горьковский район, Таврический район)_x000a_"/>
            <x14:filter val="Модернизация приточно–вытяжной вентиляции  с установкой аккумуляторных батарей в помещенииздания  ПС №90 «Западная –2»"/>
            <x14:filter val="Модернизация приточно-вытяжной вентиляции и кран-балки в здании гаража Городоского участка Минусинского РЭС."/>
            <x14:filter val="Модернизация приточно-вытяжной вентиляции с установкой аккумуляторной батареи системы оперативного постоянного тока в помещении  ПС №57 «Большая Мурта» 110/35/10 кВ по адресу: Красноярский край, Большемуртинский район, р.п. Большая Мурта, ул. Энергетиков для создания безопасных условий труда и обеспечения взрыво-пожарной безопасности производственных помещений."/>
            <x14:filter val="Модернизация рабочих мест диспетчеров на диспетчерских пунктах ОДГ РЭС (Алейский, Алтайский , Бийский , Благовещенский , Волчихинский ,Горняцкий , Городской , Ельцовский , Завьяловский , Заринский , Змеиногорский , Зональный , Каменский , Ключевской ,  Красногорский , Кулундинский , Курьинский , Кытмановский , Павловский , Первомайский , Петропавловский , Поспелихинский , Пригородный , Ребрихинский , Родинский, Романовский , Рубцовский , Славгородский , Смоленский, Советский, Солтонский , Тальменский , Топчихинский , Троицкий , Тюменцевский , Угловский , Усть-Калманский , Хабарский , Целинный , Чарышский  , Шипуновский )"/>
            <x14:filter val="Модернизация систем  телемеханизации на ПС Селенгинский ЦКК"/>
            <x14:filter val="Модернизация систем телемеханики на подстанциях 110-35кВ  (ПС Гальбштадская, ПС Крутихинская)"/>
            <x14:filter val="Модернизация систем телемеханики на подстанциях 110-35кВ  (ПС Горняцкая, ПС Западная, ПС Приобская, ПС Шелаболихинская, ПС Усть-Пристанская, ПС Гоньба, ПС Тюменцевская, ПС Панкрушихинская)"/>
            <x14:filter val="Модернизация систем телемеханики на подстанциях 110-35кВ  (ПС Юго-Западная,  ПС Дмитротитовская, ПС БМК, ПС Восточная, ПС Комсомольская, ПС Сиреневая,  ПС Романовская, ПС Обская, ПС Камень-2)"/>
            <x14:filter val="Модернизация системы учета электроэнергии в сетях  (0,4 кВ)"/>
            <x14:filter val="Модернизация устройств  электромагнитных блокировок    ( целевая программа УРЗА и ПА) 2014- ПС Инин., Усть-Канс.; 2015г. -ПС Акташская, ПС Сигнал; 2016г. -ПС Кош-Агачская.,ПС Кебез.; 2017г. ПС Майм. ПС Чойская; 2018- Туроч.,ПС Дмитр., ПС Усть-Кокс.))"/>
            <x14:filter val="Модернизация участков воздушных линий электропередачи 110 кВ С-87 ПС «Абакан-_x000a_Районная» - ПС «Калининская», С-88 ПС «Абакан-Районная» - ПС «Западная», С-_x000a_99/100 ПС «Абакан – Районная» - ПС «Южная», отпайка С-99/100 на ПС «Ташеба-_x000a_Тяговая» в связи со строительством железнодорожных путей необщего пользования_x000a_к погрузочно-сортировочному комплексу ООО «Разрез Белоярский»"/>
            <x14:filter val="Модернизация, техническое перевооружение линий электропередачи, всего, в том числе:"/>
            <x14:filter val="Модернизация, техническое перевооружение прочих объектов основных средств, всего, в том числе:"/>
            <x14:filter val="Модернизация, техническое перевооружение трансформаторных и иных подстанций, распределительных пунктов, всего, в том числе:"/>
            <x14:filter val="Наименование объекта по производству электрической энергии, всего, в том числе:"/>
            <x14:filter val="Нераспределенные затраты ДСП"/>
            <x14:filter val="Нераспределенные затраты ОКСа"/>
            <x14:filter val="НИОКР: Изготовление и испытание опытных образцов временных быстровозводимых и демонтируемых опор ВЛ 35-110 кВ для проведения аварийно-восстановительных работ."/>
            <x14:filter val="Оборудование, не входящее в сметы строек ХЭ"/>
            <x14:filter val="Объекты НЗС, не включенные в ИПР"/>
            <x14:filter val="Омская область"/>
            <x14:filter val="Организация цифровых диспетчерских каналов связи до  РЭС  (от ПС 110кВ Знаменка, Гидролизная, ГПП-3, ГПП-2, ГПП-4, Стройбаза)"/>
            <x14:filter val="Оснащение оперативной блокировкой ПС 110 кВ: 2015г.: ПС 110 кВ Байкало-КудараПС 110 кВ КабанскаяПС 110 кВ ТимлюйскаяПС 110 кВ МогойтоПС 110 кВ ГеоргиевскаяПС 110 кВ ХиагдаПС 35 кВ КуйтунПС 35 кВ ДесятниковоПС 35 кВ ПестерёвоПС 110 кВ ХаранхойПС 110 кВ ХолбольджиноПС 110 кВ ТорейПС 110 кВ НикольскаяПС 110 кВ Кудара-СамонПС 35 кВ Нижний СаянтуйПС 35 кВ ИтанцаПС 35 кВ Шибертуй; 2016г.: ПС 110 кВ Зун-МуриноПС 35 кВ Хурай-ХобокПС 110 кВ СеленгинскаяПС 35 кВ МайскаяПС 35 кВ ГородПС 110 кВ БагдаринПС 110 кВ РомановкаПС 35 кВ Верхний ЖиримПС 35 кВ Нижняя ИволгаПС 35 кВ Татарский КлючПС 35 кВ Сосновый БорПС 110 кВ ПодлопаткиПС 110 кВ ГусиноозерскаяПС 110 кВ ПетропаловкаПС 110 кВ БургултайПС 35 кВ ИнзагатуйПС 35 кВ Чесан; 2017г.: ПС 110 кВ КыренПС 35 кВ АхаликПС 35 кВ МондыПС 35 кВ НижнеангарскПС 35 кВ АргадаПС 35 кВ ЗенитПС 110 кВ ОктябрьскаяПС 110 кВ ПтицефабрикаПС 35 кВ ДиванчикПС 35 кВ СанномыскПС 35 кВ ИчетуйПС  35 кВ Цаган-МориноПС 110 кВ БичураПС 35 кВ Бургуй ПС 35 кВ ДутулурПС 35 кВ Дондо-КиретьПС 110 кВ Эрхирик; 2018г.- ПС 110 кВ СЛПБПС 110 кВ МостовкаПС 35 кВ Красный ЯрПС 35 кВ РанжуровоПС 35 кВ АллаПС 35 кВ УлюнханПС 110 кВ Таксимо-110ПС 110 кВ ЗападнаяПС 110 кВ ИволгаПС 110 кВ БурятфермашПС 110 кВ МедведчиковоПС 35 кВ КижингаПС 110 кВ КяхтаПС 35 кВ ВодоподъёмПС 35 кВ МурочиПС 35 кВ ОктябрьскаяПС 35 кВ ЦолгаПС 35 кВ ШаралдайПС 35 кВ Телемба;"/>
            <x14:filter val="Переустройство ВЛ-10 кВ, Ф 10-29-Г в местах пересечения (в пролетах опор: 8-11, 42-49, 57-58)  ПС Проскоковская (соглашение о компенсации затрат с ООО &quot;Кузбассдорстрой&quot; №41.4200.2517.15)"/>
            <x14:filter val="Покупка 2-х трансформаторов 35/10 кВ 16 МВА, 35/0,4 кВ для аварийного запаса"/>
            <x14:filter val="Покупка бригадных автомобилей (АЭ) - 50 ед. : 2 ед. Камаз (6х6) .,  10 ед. Автомобиль ГАЗ (бригадный, комплектация ), 38 ед. УАЗ (различных модификаций)"/>
            <x14:filter val="Покупка бригадных автомобилей (БЭ)  в количестве 87 ед. (бригадный автомобиль на шасси ГАЗ-33081-10 шт, УАЗ Патриот-8 шт, автомобиль УАЗ Комби- 3 шт, автомобиль УАЗ 390995-9 шт, УАЗ Хантер-20 шт, ГАЗ-33081 Егерь-9 шт, УАЗ -390945-340 Фермер-18 шт, УАЗ-31514-10 шт)"/>
            <x14:filter val="Покупка бригадных автомобилей (КуЭ) в количестве 12 ед. (автомобили УАЗ по  программе утилизации-12 шт)"/>
            <x14:filter val="Покупка бригадных автомобилей (КЭ), в количестве 4 ед."/>
            <x14:filter val="Покупка бригадных автомобилей (ОЭ) - 143 ед. УАЗ (комплектации) - 90 ед. техники, ГАЗ (комплектации)  - 52 ед. техники, АГП - 18 - 1 ед. техники."/>
            <x14:filter val="Покупка бригадных автомобилей в количестве 21 ед. (ГАЭС) :  12 ед.- УАЗ &quot;Патриот&quot; 3163,  8 ед -УАЗ-390996, 1 ед. Урал 32551 (северное исполнение)."/>
            <x14:filter val="Покупка бригадных автомобилей, 35 единиц техники"/>
            <x14:filter val="Покупка бурильно-крановых машин (АЭ) - 14 ед. : 3 ед.  Камаз (комплектация), 1 ед. Многофункциональный кран-манипулятор МКМ 200,  1 ед.- КС-45721 (69290),  1 ед.- БКМ-317 на шасси ГАЗ-33081, 7 ед. - Автокран КС-45717К-3Р на шасси Камаз 43118 (6х6),    2 ед.- БКМ-317А-01 на шасси ГАЗ33081."/>
            <x14:filter val="Покупка бурильно-крановых машин (БЭ) в количестве 15 ед. (БКМ-350 на шасси ГАЗ-33081-3 шт, автомобильный кран 32 тонны КС-55733 на шасси Урал-4320-1 шт, БКМ-317-8 шт,  АГП-22Т на шасси 4х4-3 шт)"/>
            <x14:filter val="Покупка бурильно-крановых машин (КуЭ) в количестве 1 ед. (бурильно-крановая машина БКМ-516 на шасси Камаз-43502-1 шт)"/>
            <x14:filter val="Покупка Бурильно-крановых машин (КЭ), в количестве 2 ед."/>
            <x14:filter val="Покупка бурильно-крановых машин в количестве 3 ед.  Бурильно-крановая машина БКМ-317 на шасси ГАЗ-33081-80  (ГАЭС)."/>
            <x14:filter val="Покупка бурильно-крановых машин, 19 единиц техники"/>
            <x14:filter val="Покупка генераторов, электрических двигателей и станций, прочего оборудование хозяйтсвенных нужд (КЭ), в количестве  4 ед."/>
            <x14:filter val="Покупка генераторов, электрических двигателей и станций, прочего оборудования хозяйтсвенных нужд  (БЭ)  в количестве 59 ед. (комплект оборудования &quot;Электрические измерения в системах электроснабжения&quot;-1 шт, генератор технической частоты ГТЧ-03М-1 шт, дизельная электростанция АД250-3 шт, отбойный молоток Hitachi H65SB2-3 шт, набор для монтажа СИП-6 шт, шкаф сушильный-9 шт, манекен тренажер Гоша-6 шт, манекен для снятия пострадавшего с опоры-5 шт, опора ПБМ 110-1(т)- 4 шт, световая башня-1 шт, гидромолот для Миниэкскаватор HYUNDAI R27Z-9-1 шт, автомобильный диагностический сканер-тестер ДСТ-14Т/НК1-3 шт, стиральные машиная производственная (для стирки спецодежды)-6 шт, измельчитель древесины (дробилка древесины TR 110, Киров)-2 шт, электростанция бензиновая с электростартером и коннектором автоматики BS 6600 DA ES-4 шт, калибратор температуры жидкостный-1 шт, ультрафиолетовая камера DAYCOR SUPERB- 1 шт, комплекс с беспилотными летательными аппаратами ZALA-2 шт)"/>
            <x14:filter val="Покупка генераторов, электрических двигателей и станций, прочего оборудования хозяйтсвенных нужд  (КуЭ) в количестве 14 ед. (лебедка тяговая автоном. бензин ЛТА-5-2 шт, аппарат для стыковой ПНД труб HDL 250-2 шт, телевизор LG 65UH620V-1 шт, мотобур-1 шт, приспособление для выправки опор деревянных и железобетонных  (домкрат винтовой)-2 шт, газоанализатор «Инфракар 10.01»-3 шт, цифровой осциллограф USB Autoscope IV (осциллограф Постоловского)-3 шт)"/>
            <x14:filter val="Покупка генераторов, электрических двигателей и станции, прочего оборудования хозяйтсвенных нужд (АЭ) - 42 ед. 1 ед. тренажёр &quot;Гоша&quot;, 1 ед. Кельвин АЧТ- 200 Модель абсолютно черного тела, 1 ед. Прибор Пульсар 2.2 , 2 ед. прибор очистки масел , 1 ед.  РУ-03, 1 ед. Снегоуборщик Husqvarna ST276EP, 2 ед.  Эластичный резервуар ПЭР-Н 10 м3 и 5 м3, 1 ед. Тепловая пушка &quot;Master&quot; B 180, 1 ед. Сварочный аппарат HDC63-160-4, 2 ед. Надувная палатка , 1 ед.Прибор RD8000PDL, 1 ед. Прибор вертикального проект.RGK V200, 1 ед. Трансформатор ТМН - 2500/ 110 УХЛ1, 4 ед. Временные быстров. и демонт. опоры ВЛ 35-110 кВ , 1 ед. Котел  ВЭТМ-105Н, 1 ед. Выключ. ВГТ-110.III-40/2000-УХЛ1,  1 ед. Аппарат испытания , 5 ед. Комплект УЛО., 1 ед. Анализатор качества Э/Э, 1 ед. Цифровой  осциллограф ,  3  ед. приборы  Учёта э/э,  , 1 ед. Выключатель ВГТ-110.III-40/2000-УХЛ1, 7 ед. Установка по регенерации масла УВФ-250."/>
            <x14:filter val="Покупка генераторов, электрических двигателей и станции, прочего оборудования хозяйтсвенных нужд (ОЭ) - 51ед.: Фильтр катал очист -4000М- 1 шт., аппарат обследования ВЛ - 1 шт ,Фотоаппарат Sony Alpha SLT-A58M- 1 шт, АД-100- 4 шт., АД-60- 7 шт., кондиционер канальный Fujitsu ARYG54LHTA/AOYG54LATT- 2 шт., сушильная камера СКС -4 - 20 шт., робот - тренажер &quot;ГОША-06&quot;- 10 шт., лодочный мотор - 5 шт."/>
            <x14:filter val="Покупка генераторов, электрических двигателей и станций, прочего оборудования хозяйтсвенных нужд в количестве 192 ед. (ГАЭС) : 12 ед. Приборы изменительные   , 25 ед. Набор Жулева, 21 ед. -  ЛИС-У ,  2 ед. Опора ПБМ110-1т быстр., 2 ед. Моб. маслоочистительная станция, 9 ед. электростанция ДЭУ-60 Р-М,   13 ед. Гидромолот к мини-экскаватору , 9 ед Раскатка грузоподъем до 3 тонн, 1 ед. Кондиционер, 12 ед. Штанга ун.изолирующая, 4 ед. Хронометр,  15 ед.  аппарат  для обследования ВЛ,   22 ед. Шл. камеры, 13 ед. Пл. для организации ТОиЭ , 2  ед.  навесное оборудование ,  18 ед. Исп. груз для ГПИ до 16 тонн, 7 ед. сварочный генератор, 1 ед. Дальномер, 1 ед. Пресс гидравлический, 1 ед. сканер ScanDoc , 2 ед.  РЕТОМ-61."/>
            <x14:filter val="Покупка генераторов, электрических двигателей и станций, прочего оборудования хозяйтсвенных нужд, 293 единиц приборов и оборудования"/>
            <x14:filter val="Покупка грузовых автомобилей (АЭ) - 3 ед. : 1 ед. полуприцеп бортовой ТОНАР 974614,  1 ед. седельный тягач КамАЗ-44108 6х6 с КМУ , 1 ед. полуприцеп автомобильный НЕФАЗ-9334."/>
            <x14:filter val="Покупка грузовых автомобилей (БЭ)  в количестве 1ед. (Камаз 65116-А4 тягач седельный-1 шт)"/>
            <x14:filter val="Покупка грузовых автомобилей (КуЭ) в количестве 11 ед. (автомобиль КамАЗ- с краном-манипулятором и полуприцепом-4 шт, бортовой автомобиль КамАЗ-43118 с КМУ-5 шт, бортовой полуприцеп-1 шт, снегоход-1 шт)"/>
            <x14:filter val="Покупка грузовых автомобилей (КЭ), в количестве 8 ед."/>
            <x14:filter val="Покупка грузовых автомобилей, 13 единиц техники"/>
            <x14:filter val="Покупка диагностического и измерительного оборудования, приборов РЗА (АЭ) - 77ед. : 5 ед. К540-3 Измеритель параметров сил. трансформаторов, 2 ед.АИМ-90А Аппарат для определения пробивного напряжения, 2 ед. ПКВ/М7 с USB прибор контроля высоковольтных выключателей, 2 ед. АИД-70Ц аппарат испытания диэлектриков, 2 ед. ПТФ-1 Цифровой миллиомметр, 1 ед. ПКР-2М Прибор контроля устройств РПН, 1 ед. МКИ-200 Цифровой микроомметр, 25 ед.  РЕТОМ-21, 1 ед. Измеритель сопротивления изоляции MIC-2500, 2 ед. ADG-200 Генератор дуговых разрядов РИ-407 , 1 ед. Генератор водорода 10.140, 1 ед.  Установка АСТ-2М , 1 ед. аппарат для  обследования ВЛ, 3 ед. камера, 2 ед. Преобразователь РЕТ 6КА, 1 ед. FLIR - тепловизор, 2 ед. Комплекс измерительный для диагностики качества контуров заземления, 2 ед. Мост переменного тока высоковольтный, 1 ед. ЛВИ - лаборатория высоковольтных испытаний, 2 ед. Аппарат испытания диэлектриков, 18 ед. К540-3 Измеритель параметров силовых трансформаторов."/>
            <x14:filter val="Покупка диагностического и измерительного оборудования, приборов РЗА (БЭ)  в количестве 66 ед. (аппарат испытания масла СКАТ - 3 шт, тепловизор SAT E8N-4 шт, циф. миллиомметр ПТФ-1-1 шт, тангенс 2000-1 шт, энергомонитор 3.3.-3 шт, Энергомера СЕ-602 -11 шт, калан-2М-1 шт, ретом-21 шт, генератор ГТЧ-03М-1 шт, ретометр-М2-3 шт, стенд испытаний СМИ-2-3 шт, СКАТ-М100-2 шт, прибор Коэффициент-2 шт, трассоискатель Успех КБИ-309-1 шт, анализатор качества эл. -1 шт, комплекс измерительный Ретом 30 кА  - 4 шт, прибор для регистрации и анализа частичных разрядов  - 1 шт, прибор контроля РПН сил. трансформаторов &quot;Ганимед&quot;-2 шт, система оценки прессовки обмоток &quot;Веста&quot;-1 шт)"/>
            <x14:filter val="Покупка диагностического и измерительного оборудования, приборов РЗА (КуЭ) в количестве 1 ед. (АИСТ СНЧ 30 (аппарат для испытания кабельных линий)-1 шт)"/>
            <x14:filter val="Покупка диагностического и измерительного оборудования, приборов РЗА (КЭ), в количестве 12 ед."/>
            <x14:filter val="Покупка диагностического и измерительного оборудования, приборов РЗА (ОЭ) - 134 ед.:Тепловизор (модели) - 29 шт, Диаг. и изм-ое оборудование (измеритель параметров трансформаторов Молния К - 540-3, миллиомметр, мзмеритель параметров заземляющих устройств, фотометр, дальномер, цифровой рефлектометр,Тангенс 2000 ) и т.д.- 54 шт, стенд высоковольтный стационарный СВС (модели) - 27 шт, передвижная лаборатория - 3 шт, быстровозводимая опора ПБМ-110-1 - 4 шт, бензобур Oleo-Mac MTL 85 R - 4 шт, установка вакуумная фильтровальная  -  3шт, испытательный диодный аппарат -  6 шт, устройство долива жидкости УДЖ-30 - 4 шт."/>
            <x14:filter val="Покупка диагностического и измерительного оборудования, приборов РЗА (ХЭ) в количестве 26 ед."/>
            <x14:filter val="Покупка диагностического и измерительного оборудования, приборов РЗА, 273 единицы приборов и оборудования"/>
            <x14:filter val="Покупка земельных участков в г. Омске, Черлакском, Таврическом, Саргатском,Омском, Тарском, Большеуковском, Нижнеомском, Большереченском и др. районах Омской области"/>
            <x14:filter val="Покупка земельных участков в Онгудайском районе с.Онгудай"/>
            <x14:filter val="Покупка земельных участков для целей реализации инвестиционных проектов, всего"/>
            <x14:filter val="Покупка земельных участков для целей реализации инвестиционных проектов, всего, в том числе:"/>
            <x14:filter val="Покупка КЛ 110 кВ &quot;Прибрежная&quot; -&quot;Фрунзенская&quot;"/>
            <x14:filter val="Покупка мульчеров (КЭ), в количестве 2 ед."/>
            <x14:filter val="Покупка оборудования для GSM мониторинга ПС  в Калачинском, Русско-Полянском, Москаленском, Тюкалинском, Крутинском, Омском, Усть-Ишимском, Екатерининском, Большереченском, Муромцевском и Тевризском районах Омской области"/>
            <x14:filter val="Покупка оборудования для оснащения рабочих мест геодезистов, в количестве 1 ед.(один комплект спутникового геодезического приемника Sokkia GRX2, один комплект электронного тахеометра Sokkia CX-105L)"/>
            <x14:filter val="Покупка оборудования для оснащения рабочих мест кадастровых инженеров"/>
            <x14:filter val="Покупка оборудования связи и телемеханики для установки на ПС Азовского РЭС, Большереченского РЭС, Большеуковского РЭС,"/>
            <x14:filter val="Покупка оборудования связи, ИТ-оборудовани (КуЭ) в количестве 5 ед. (плоттер Canon imagePROGRAF iPF770-1 шт, МФУ (принтер, сканер, копир формат А3 цветной, лазерный)-2 шт, сканер Canon LF Scanner-2 шт)"/>
            <x14:filter val="Покупка оборудования связи, ИТ-оборудования  (БЭ)  в количестве 38 ед. (сервер Xeon 2630v2,32Gb Ram,3x600Gb HDD-1 шт, контроллер Simatic S7-315-1 шт, система Phantom-1 шт, маршрутизатор Idirect 5300-1 шт, АТС Panasonic NCP-500RU -2 шт, ИБП АРС-10 шт, док-станция DriveDOCK 9575 - 3 шт, сервер IBM System x3850 X6 3837B3G-1 шт, комплекс записи переговоров Агат СПРУТ-7-6 шт, комплекс IP-телефонии ТК-3250 PBX-2 шт, коммутатор D-Link DGS-1510-52L/ME-2 шт, мини IP-АТС Panasonic KX-NCP500-2 шт, радиоудлинитель РАУТ-900-3-2 шт, сервер HP DL 380 G8-2 шт, коммутатор Cisco 3750G-2 шт)"/>
            <x14:filter val="Покупка оборудования связи, ИТ-оборудования (АЭ) - 120 ед. : 12 ед. Сервер  DEPO Storm 3350D1, 16 ед.  Оборудование ЦОД филиала,  2 ед. Контроллер, 11 шт. Спутниковый терминал Iridium Sailor SC 4000, 1 ед. Полукомплект радиорелейной системы , 2 ед. Маршрутизатор Natex NetXpert RT-3806v3, 1 ед. Плата центральная процессорная ЦАТС, 1 ед. Терминал видеоконференцсвязи Hitech OWC S11, 2 ед. ЗИП для АТС меридиан, 2 ед. РРЛ PowerBeam M5-400, 4 ед. Антенна , 18 ед. ИБП Исток , 2 ед. Радиосистема SHURE,  6 ед. СИКОН С70 , 2 ед. ТS32, 1 ед. ТС4, 4 ед. СХД Lenovo S3200,E1024 ,  3 ед. ЗИП АТС Meridian, 17 шт. МФУ, 1 шт. Аппаратно-программный комплекс Express ,  1 шт. Антенна AD-511 IRIDIUM, 1 шт. AnCom A-7/307, 1 шт.  RADWIN 2000C, 1 ед.  Cisco WS 6500, 2 ед. Спутниковая НС , 2 ед. Оборудование КСПД,  3т. Модернизация АТС"/>
            <x14:filter val="Покупка оборудования связи, ИТ-оборудования (ОЭ) - 92 ед.: Комплекс записи переговоров Агат СПРУТ-7 - 19 шт,  Шкафы - 17 шт., Комплекс бесперебойного питания INELT Monolith II 1000RMLT - 15 шт, Конвектор - 1шт, Коммутатор - 7 шт, Центральный процессор АТС Panasonic KX-TDE0101RU -  1шт, Тепловизор FLIR T420-1шт, Маршрутизатор Mikrotik CCR1016-12S-1S+ 1шт, МФУ Kyocera FS-6525MFP - 23шт, Устройство доступа к портам Digi AnywhereUSB/14 -1 шт, МФУ Kyocera FS-6525MFP- 5шт, Устройство доступа к портам Digi AnywhereUSB/14 -1шт"/>
            <x14:filter val="Покупка оборудования связи, ИТ-оборудования, 28 единицы приборов и оборудования"/>
            <x14:filter val="Покупка объектов электросетевого хозяйств в Красногорском районе Алтайского края"/>
            <x14:filter val="Покупка объектов электросетевого хозяйств в п Лесной Первомайского района"/>
            <x14:filter val="Покупка объектов электросетевого хозяйств в п. Тополинский Лесхоз Угловского района"/>
            <x14:filter val="Покупка объектов электросетевого хозяйств в с. Зелёная Поляна Ключевского района"/>
            <x14:filter val="Покупка объектов электросетевого хозяйств в с. Северка Ключевского района"/>
            <x14:filter val="Покупка электролаборатории и прочей спецтехники (АЭ) - 8 ед. : 1 ед. Грузовой автомобиль с КМУ на шасси автомобиля Камаз (6х6), 1 ед. Прицеп автомобильный, 1 ед. Рычажно-телескопичкский АГП ПСС-141.23Э на шасси автомобиля КамАЗ,  4  ед. АГП-26РТ на шасси а/м Камаз (4х4), 1 ед. АГП-29РТ на шасси а/м Камаз (4х4)."/>
            <x14:filter val="Покупка электролабораторий и прочей спецтехники (БЭ)  в количестве 8 ед. (полуприцеп ЧМЗАП 93853-1 шт, полуприцеп бортовой 983921-3 шт, миниэкскаватор -1 шт, лодка весельная -2 шт, мульчер ТЛП-4М-037-1 шт)"/>
            <x14:filter val="Покупка электролабораторий и прочей спецтехники (КуЭ) в количестве 3 ед. (амкадор 332В фронтальный погрузчик-1 шт, экскаватор МТЗ 92-1 шт, автовышка (автогидроподъемник) на шасси ГАЗ-33081 (с 2-х рядной кабиной) высота подъема 18м-1 шт)"/>
            <x14:filter val="Покупка электролабораторий и прочей спецтехники (КЭ), в количестве 11 ед."/>
            <x14:filter val="Покупка электролаборатории и прочей спецтехники (ОЭ) - 64 ед.: Трактор ХТА 250-12  с двигателем Д 260.4 -  1ед. техники, Мотобуксировщик ПОМОР -500К 13 Л/С -  3 ед. техники, Нефаз 96742-04 -  1 ед. техники, БКМ (комплектации) - 11 ед. техники, автокран (комплектации) - 8 ед. техники, прицеп (комплектации) - 11 ед. техники, Экскаватор (комплектации) - 8 ед. техники, КАМАЗ (комплектации) - 9 ед. техники, снегоход (Росс. производства) - 9 шт., ГНБ  - 1 шт., электролаборатории - 2 шт."/>
            <x14:filter val="Покупка электролабораторий и прочей спецтехники в количестве 11 ед. :   2 ед. - Прицеп для перевозки снегоходов,  1 ед. - Экскаватор массой 20 тонн, оборудованный мульчером THFL/F 105,  4 ед. Полуприцеп НЕФАЗ-9334-020-01,  1 ед. - Бульдозер ТМ10 ГСТ, 1 ед. - Автокран  КС-35719.  2 ед. -Автовышка на базе КамАЗ 43114 Socage TJ-35,МТЛБу. (ГАЭС)"/>
            <x14:filter val="Покупка электролабораторий и прочей спецтехники, 25 единиц техники"/>
            <x14:filter val="Покупка электросетевых объектов в городе Барнаул Алтайского края"/>
            <x14:filter val="Покупка электросетевых объектов в Залесовском районе_x000a_"/>
            <x14:filter val="Покупка электросетевых объектов в Каяушинском сельсовете Родинского района"/>
            <x14:filter val="Покупка электросетевых объектов в Михайловском районе Алтайского края"/>
            <x14:filter val="Покупка электросетевых объектов в Немецком национальном районе Алтайского края"/>
            <x14:filter val="Покупка электросетевых объектов в Первомайском районе Алтайского края"/>
            <x14:filter val="Покупка электросетевых объектов в Раздольненском сельсовете Родинского района"/>
            <x14:filter val="Покупка электросетевых объектов в Усть-Пристаньском районе"/>
            <x14:filter val="Покупка электросетевых объектов в Центральном сельсовете Родинского района"/>
            <x14:filter val="Покупка электросетевых объектов в Ярослав-Логовском сельсовете Родинского района"/>
            <x14:filter val="Поставка быстровозводимых и демонтируемых опор 35-110 кВ типа ПБМ110-1(т) (3 шт.)"/>
            <x14:filter val="Приобретение бригадных автомобилей (ХЭ)"/>
            <x14:filter val="Приобретение грузовых автомобилей (ХЭ)"/>
            <x14:filter val="Приобретение электролабораторий и прочей спецтехники (ХЭ)"/>
            <x14:filter val="Приобретение электросетевых активов, земельных участков и пр. объектов, всего:"/>
            <x14:filter val="Проектирование реконструкции ВОЛС на участке Красноярская ТЭЦ-1 – ПС 220 кВ Заводская» для реализации решения ТЭО КРДУ."/>
            <x14:filter val="Проектирование реконструкции канала передачи команд АОПО (ВОЛС) по ВЛ 110 кВ Красноярская ТЭЦ-2 – БНС-ТЭЦ-2."/>
            <x14:filter val="Проектирование строительства объектов учебно-тренировочных полигонов производственных отделений"/>
            <x14:filter val="Проектирование: Вынос участка ВЛ-35 кВ А-9, А-10, опоры 42-45 с территории кладбища г.Анжеро-Судженск"/>
            <x14:filter val="Проектирование: Реконструкция ВЛ 110 кВ Краснополянская - Красноярская - 1,2 с выносом опор с кладбища"/>
            <x14:filter val="Проектирование: реконструкция ВЛ 35 кВ ПС Сосновская – ПС Калмыковская С-12 (соглашение о компенсации затрат с ООО &quot;Разрез Бунгурский&quot;)"/>
            <x14:filter val="Проектирование: Реконструкция устройств РЗА ВЛ 110 кВ Кузнецкая ТЭЦ-КФЗ-2 с монтажом ВОЛС"/>
            <x14:filter val="Проектирование: Создание систем телеуправления для дистанционного ввода ГВО (каналы связи) ПС 35-110 кВ:_x000a_2017: Проектирование (17 ПС)_x000a_2022: РМК, Тепловая, Береговая (ЮЭС), Орджоникидзевская, Карьерная, Мысковская, Томская, Северная (ЮЭС); ПС 35кВ - Строительная, Нагорная._x000a_2022: Тырганская, Ширпотреб, Новобайдаевская, Вахрушевская, Северобайдаевская; ПС 35 кВ - Апанасовская, Новобунгурская, Бунгурская; _x000a_2022: Зенковская, Прокопьевская, Драгунский водозабор, Луговая, Сидоровская, Бызовская; ПС 35 кВ - Красный Углекоп, Красногорская-2, Юго-Западная."/>
            <x14:filter val="Проектирование: Строительство ВЛ 10 кВ и КТП-400 кВА для технологического присоединения ООО &quot;Градстрой&quot; 9-ти этажный жилой дом"/>
            <x14:filter val="Проектирование: Строительство КЛ-10 кВ, РП 10 кВ для технологического присоединения ООО &quot;Програнд&quot; Жилой комплекс"/>
            <x14:filter val="Проектированию и строительству ВЛ 10 кВ и КТП 10/0,4 (освещение автодороги г. Новокузнецк, Ильинское шоссе)"/>
            <x14:filter val="Проектные работы по реконструкции  ПС 110/35/10 кВ Приобская для ВЛ 110 кВ Власиха – Приобская с отпайками (установка ДФЗ на ПС)_x000a_"/>
            <x14:filter val="Проектные работы по титулу: Реконструкция ПС 110/35/6 кВ  Верхняя Давенда с расширением РУ 110 кВ и приведением схемы ОРУ-110 кВ к типовой"/>
            <x14:filter val="Проектные работы по титулу: Строительство двухцепной ЛЭП 110 кВ от ПС 110/35/6 кВ  Верхняя Давенда до ПС 110/6 кВ «ДВК»"/>
            <x14:filter val="Проектные работы по титулу: Строительство ПС 110/6 кВ «ДВК» с двумя силовыми трансформаторами номинальной мощностью 10 МВА каждый"/>
            <x14:filter val="Прочее новое строительство объектов электросетевого хозяйства, всего"/>
            <x14:filter val="Прочее новое строительство объектов электросетевого хозяйства, всего, в том числе:"/>
            <x14:filter val="Прочее оборудование"/>
            <x14:filter val="Прочие инвестиционные проекты, всего"/>
            <x14:filter val="Прочие инвестиционные проекты, всего, в том числе:"/>
            <x14:filter val="Развитие и модернизация учета электрической энергии (мощности), всего, в том числе:"/>
            <x14:filter val="Разработка ПД для ЦОД_ХЭ"/>
            <x14:filter val="Реализация мероприятий по технологическому присоединению льготной категории заявителей до 15 кВт"/>
            <x14:filter val="Реализация мероприятий по технологическому присоединению льготной категории заявителей от 15 кВт до 150кВт"/>
            <x14:filter val="Рек. КЛ-35кВ ф.12-18 от ПС-12 СШГЭС(согл)"/>
            <x14:filter val="Рек.ВЛ-0,4кВ в аале ВерхняяТея"/>
            <x14:filter val="Рек.ВЛ-0,4кВ п.Ай-Дай ул.Подгорная"/>
            <x14:filter val="Рек.ВЛ-0,4кВ п.Коммунар ул.Пионерская"/>
            <x14:filter val="Рек.ВЛ-0,4кВ с.Таштып, ул.Дачная"/>
            <x14:filter val="Рек.ВЛ-0,4кВ Сапогово ул.Советская 18"/>
            <x14:filter val="Рек.ВЛ-0,4кВ ф.2 от ТП 71-04-03 аа.Бейка"/>
            <x14:filter val="Рек.ВЛ-0,4кВ Черногорск,Заводская,ф.4"/>
            <x14:filter val="Рек.ф.2ТП31-05-16_Новоенисейка_ул.Степна"/>
            <x14:filter val="Рекнструкция ПС 110 кВ &quot;Амурская&quot; с выполнением резервного канала САОН"/>
            <x14:filter val="Реконструкции здания конторы в г.Уяре по ул.Октябрьская,1а Толстихинского РЭС ПО ЮВЭС"/>
            <x14:filter val="Реконструкциия ВЛ-10 кВ от ПС &quot;Теньгинская&quot; Онгудайского района РА"/>
            <x14:filter val="Реконструкцию (переустройство) ВЛ-10 кВ Ф-10-4-СБ от ПС 35/10 кВ &quot;Шевелевская&quot; (Соглашение о компенсации затрат с Чумаковым ДА от 26.09.2016 №41.4200.2593.16)"/>
            <x14:filter val="Реконструкция  - 2 КЛ 0,4 кВ от ТП 2005 до щ. блока «Б» БСМП, инвентарный номер Г000013177;_x000a_- 2 КЛ 0,4 кВ от ТП 2005 до инфекционного корп. БСМП, инвентарный номер Г000012949;_x000a_- 4 КЛ 0,4 кВ от ТП 2006 до щ. блока «Д» БСМП, инвентарный номер Г000013178;_x000a_- 6 КЛ 0,4 кВ от ТП 2007 до блока «Г» БСМП, инвентарный номер Г000013180,_x000a_ по адресу :г.Красноярск, ул,Курчатова 17( соглашение № 41.2400.5499.16 от  21.07.2016 )."/>
            <x14:filter val="Реконструкция  ВЛ 0,4 кВ; с. Новороманово; ООО Кольцо"/>
            <x14:filter val="Реконструкция  ВЛ 10 Л-22-309; 4,578 км, ООО &quot;Д-ТРЕЙД ПЛЮС&quot; производственное здание г.Барнаул"/>
            <x14:filter val="Реконструкция  ВЛ 110 кВ ВЛ 110 кВ ПС «Парная» - ПС «Ужур» (С-70/С-71) между опорами 167 – 169,  ВЛ 110 кВ ПС «Парная» - ПС «Шарыповская-220» (С-761/С-762) между опорами 3 – 6, ВЛ 110 кВ ПС «Парная» – ПС «Кия – Шалтырь» (С-79/С-80) между опорами 2-5, 12-15, 30-33,  ВЛ 10 кВ ПС «Парная»- ПС «Тимра» (ф. 31-11) между опорами 16 – 22, ВЛ 10 кВ ПС «Итатская»- ПС «Линево» (ф. 19-11) между опорами 23-25, 27-36, 3-22-3-24 в рамках  выполнения  Соглашения № 41.2400.8242.13 от 22.08.2013 с  ОАО «ФСК ЕЭС»"/>
            <x14:filter val="Реконструкция  ВЛ, КТП для ООО &quot;НовоТех&quot;, ул.Партизанская , 187, г"/>
            <x14:filter val="Реконструкция  ВЛ-0,4 кВ от КТП 7 Ск-15 Москаленск. р-н по согл. 41.5500.5587.16"/>
            <x14:filter val="Реконструкция  ВЛ-0,4 кВ от КТП Кб-2313-5 ул. Читинская по согл. 41.5500.5224.16"/>
            <x14:filter val="Реконструкция  ВЛ-0,4 кВ, РП-27, 1260 кВА,  ЯРУС,ООО, БАРНАУЛ, ГОГОЛЯ, 66"/>
            <x14:filter val="Реконструкция  ВЛ-10 кВ (ВЛ 10  Л-20-10   5,13), БАРНАУЛ, ЗВЕЗДНАЯ, 6В"/>
            <x14:filter val="Реконструкция  ВЛ-10кВ 28-11 (Инв. номер Б000036063), СОКОЛОВ В.Л., ИП ГЛАВА К(Ф)Х, зерносклад, АЛТАЙСКИЙ КРАЙ, БАЕВСКИЙ РАЙОН, С.ВЕРХ-ЧУМАНКА"/>
            <x14:filter val="Реконструкция  ВЛ-10кВ Бр-20 Большереченский р-н по согл. 41.5500.5360.16"/>
            <x14:filter val="Реконструкция  ВЛ-10кВ Кн-5 Омский р-н Упр. дор.хозяйст по согл. 41.5500.5203.16"/>
            <x14:filter val="Реконструкция  ВЛ-10кВ Ог-10 Полтавск. р-н ООО ПСФ по согл. 41.5500.6016.16"/>
            <x14:filter val="Реконструкция  ВЛ-110 Заречная - Каштак с отпайками I цепь (ВЛ-110-05), ВЛ-110 Заречная Каштак II цепь (ВЛ-110-06) на участке от ПС Заречная до отпаек на ПС-110 кВ Северная с заменой провода"/>
            <x14:filter val="Реконструкция  ВЛ-35 кВ &quot;Коминтерн-Полуямки&quot; (замена дер. Опор, замена провода)"/>
            <x14:filter val="Реконструкция  ПС 110 кВ Борзя Западная (перемещение с/т 16 МВА с базы ПО ЮЭС на ПС 110 кВ  Борзя Западная)"/>
            <x14:filter val="Реконструкция  ПС 110 кВ Кличка с восстановлением и оснащением оперативными блокировками распредустройства"/>
            <x14:filter val="Реконструкция  ПС 110/10 кВ Даурия с расширением ОРУ-110 кВ"/>
            <x14:filter val="Реконструкция  ПС 110/10 кВ Советская (перекатка силового трансформатора с ПС 110 кВ Телевизорная мощностью 25 МВА)"/>
            <x14:filter val="Реконструкция  ПС 110/10/6 кВ Заречная с расширением ОРУ-110 кВ (Багульник)"/>
            <x14:filter val="Реконструкция  ПС 35 кВ &quot;Бобровская&quot; с заменой трансформаторов 2* 4 МВА на 2*6,3 МВА, заменой ячеек ЗРУ-10кВ, переустройством ОРУ-35 кВ, , ж/б ограждение. свэс"/>
            <x14:filter val="Реконструкция 2х ВЛ-10 кв, ВЛИ-0,4кВ Омский р-н, сп Красноярское, п. Аист по согл. 41.5500.5358.16 Капустина_x000a_"/>
            <x14:filter val="Реконструкция АЧРиАОСН с изменением воздействий на оборудование электробойлерных на ПС 110/35/10 кВ Береговая, ПС 220/10/6 кВ Зеленая, ПС 220/110/10/6кВ Октябрьская ."/>
            <x14:filter val="Реконструкция ВЛ 0,4 кВ (исполнение обязательств по Соглашениям о компенсации затрат, возникающих при реализации проектов строительства (реконструкции) третьих лиц) (ВЛ-0,4 кВ Л-52-28, М/п через р.Чумыш,  ВЛ 0,4кВ от КТП 52-28-32, ВЛ-0.4 кВ Л-32-10 (Литер 33) с. Озерки, ВЛ-0.4 кВ №9-2, с. Усть- Калманка, ул. 50 лет Октября, 7)"/>
            <x14:filter val="Реконструкция ВЛ 0,4 кВ в Кемеровском р-не (ПО СВЭС Кемеровский РЭС), замена реклоузеров до 20 кВ, установка пунктов коммерческого учета"/>
            <x14:filter val="Реконструкция ВЛ 0,4 кВ и установка ТП п.Усть-Кабырза Таштагольсокго района (ПО ЮЭС Кондомский РЭС)"/>
            <x14:filter val="Реконструкция ВЛ 0,4 кВ от оп.№3 по оп.ВЛ 10 кВ ф. 122-34. Соглашение № 41.2400.10514.14 от 30.09.2014  с ЗАО &quot;ФИРМА Культбытстрой&quot;."/>
            <x14:filter val="Реконструкция ВЛ 0,4 кВ с применением СИП, заменой опор в Азовском  районе: ВЛ-0,4 кВ Аз-9-7 ф-2 (с. Привальное), Аз-10-9, Аз-9-7; (с. Привальное),  Аз-10-9 ф.11"/>
            <x14:filter val="Реконструкция ВЛ 0,4 кВ с применением СИП, заменой опор в Кормиловском районе: ВЛ-0,4 кВ от КТП Нк 2-6, ф.1;ВЛ-0,4 кВ от КТП Нк 7-13 ф. 1,2,3"/>
            <x14:filter val="Реконструкция ВЛ 0,4 кВ с применением СИП, заменой опор в Омском районе: ВЛ-0,4кВ ф.2 Лз-8-3, ВЛ-0,4 кВ ф.2 ТП Бг-7-2 д. Богословка; с. Петровка ВЛ-0,4 кВ ф.1 Лт-1-9."/>
            <x14:filter val="Реконструкция ВЛ 0,4 кВ с.Ваганово Промышленновского района (ПО ЦЭС Промышленновский РЭС)"/>
            <x14:filter val="Реконструкция ВЛ 0.4 кВ и ВЛ 10 кВ Баргузинский район с выносом опор (СО 3.202)"/>
            <x14:filter val="Реконструкция ВЛ 0.4 кВ и ВЛ 10 кВ Кабанский район с выносом опор (СО 3.202)"/>
            <x14:filter val="Реконструкция ВЛ 10 кВ (расширение просек ВЛ 10 кВ) в Селенгинском, Заиграевском, Иволгинском, Прибайкальском районах"/>
            <x14:filter val="Реконструкция ВЛ 10 кВ Л-23-2, &quot;БАРНАУЛЬСКОЕ ДСУ N 4&quot;,ООО"/>
            <x14:filter val="Реконструкция ВЛ 10 кВ Л-87-9; ООО Кольцо, Алтайский край, Калманский район"/>
            <x14:filter val="Реконструкция ВЛ 10 кВ от ПС Николаевская п. Нижние Кинерки (ПО ЮЭС Осинниковский РЭС)"/>
            <x14:filter val="Реконструкция ВЛ 10 кВ по ул. Пионерская в с. Горячинск с выносом опор"/>
            <x14:filter val="Реконструкция ВЛ 10 кВ с. Береговая Байкалнефтепродукт с выносом опор"/>
            <x14:filter val="Реконструкция ВЛ 10 кВ с. Тресково ПК Титан с выносом опор"/>
            <x14:filter val="Реконструкция ВЛ 10 кВ ф. 134-1 по адресу :Красноярский край, Емелдьяновский район, п. Солонцы, ул. Новая( соглашение № 41.2400.5931.16 от  15.07.2016 )."/>
            <x14:filter val="Реконструкция ВЛ 10 кВ ф.121-18 от оп. №1 до оп. №10. Строительство дополнительной КЛ -10 кВ от яч. №18 ЗРУ 10 кВ ПС №121 &quot;Мясокомбинат&quot; до оп. №1 для технологического присоединения ООО &quot;Апрель&quot;."/>
            <x14:filter val="Реконструкция ВЛ 10 кВ ф.56-7 &quot;Бартат - Межево - Мостовское&quot; с заменой поврежденного трансформатора напряжения 10 кВ ПКУ."/>
            <x14:filter val="Реконструкция ВЛ 10-0,4 кВ в Новокузнецком р-не (ПО ЮЭС Новокузнецкий РЭС)"/>
            <x14:filter val="Реконструкция ВЛ -10кВ  с установкой реклоузеров 10 кВ (Л-52-28, Л-32-3, Л-58-8, Л-23-3, Л-11-17, Л-35-13, Л-36-13, Л-36-9, Л-43-10, Л-31-15, Л-37-13, Л-37-16, Л-49-3, Л-51-9, Л-18-3, Л-9-19, Л-56-0, Л-20-17, Л-22-309, Л-22-409)"/>
            <x14:filter val="Реконструкция ВЛ 10кВ Л12-3 &quot;Озеро- Куреево&quot; Турачакского района РА"/>
            <x14:filter val="Реконструкция ВЛ 110 кВ  с приведением просек к нормативным требованиям"/>
            <x14:filter val="Реконструкция ВЛ 110 кВ (расширение просек ВЛ 110 кВ) в Селенгинском, Заиграевском, Иволгинском, Прибайкальском районах"/>
            <x14:filter val="Реконструкция ВЛ 110 кВ Беловская - Новоленинская от ПС Заречная: I цепь в пролете опор №№46-66,  II цепь в пролете опор №№ 47-65"/>
            <x14:filter val="Реконструкция ВЛ 110 кВ Горняк-Змеиногорск, замена грозотроса"/>
            <x14:filter val="Реконструкция ВЛ 110 кВ ЗСМК - Ерунаково Тяговая-1-2 в местах пересечения (пролеты опор 30-37) с объектом строительства ОАО &quot;ЕВРАЗ ЗСМК&quot; (соглашение о компенсации затрат с ОАО &quot;ЕВРАЗ ЗСМК&quot; 41.4200.3579.14 от 25.07.2014)"/>
            <x14:filter val="Реконструкция ВЛ 110 кВ КФЗ-2 – Кузнецкая I, II цепь с отпайками"/>
            <x14:filter val="Реконструкция ВЛ 110 кВ ПО ЮВЭС с приведением просек линий к нормативным требованиям."/>
            <x14:filter val="Реконструкция ВЛ -110 кВ с выносом с территории ОАО &quot;Омское машиностроительное конструкторское бюро&quot; г.Омск"/>
            <x14:filter val="Реконструкция ВЛ 110 кВ с приведением просек линий к нормативным требованиям (уборка порубочных остатков)"/>
            <x14:filter val="Реконструкция ВЛ 110 кВ ТК-1 - ТК-2 с установкой промежуточной опоры ППП220-2/60 - 1 шт. (Бийский район, Алтайский край)"/>
            <x14:filter val="Реконструкция ВЛ 110 кВ Томь-Усинская ГРЭС – Мысковская 1,2 цепь с отпайкой на ПС Безруковская с установкой быстродействующей защитой с абсолютной селективностью (в целях снижения влияния длительного воздействия токов КЗ) (аварийно-восстановительные работы)"/>
            <x14:filter val="Реконструкция ВЛ 110 кВ ф.С-224/С229 ПС &quot;Октябрьская&quot;-ПС &quot;Академгородок в пролетах опор 7-12."/>
            <x14:filter val="Реконструкция ВЛ 110 кВ Южная-Волчихинская -151, Кулундинская-Ключевская  -114  (усиление изоляции)"/>
            <x14:filter val="Реконструкция ВЛ 110 Краснополянская - Красноярская - 1,2 с отпакой на ПС Больничная с исключением двухцепных участков ВЛ"/>
            <x14:filter val="Реконструкция ВЛ 110 с приведением просек линий к нормативным требованиям ."/>
            <x14:filter val="Реконструкция ВЛ 110 С-19, 20 с заменой участка  протяженностью 0,8 км на КЛ 110 кВ    (соглашение от 05.02.2016 №41.5500.1591.15)"/>
            <x14:filter val="Реконструкция ВЛ 110-35 кВ  с приведением просек к нормативным требованиям . Чойский район,  Республика Алтай."/>
            <x14:filter val="Реконструкция ВЛ 110-43 от ПС Дарасун - ПС Тыргетуй с заменой опор № 31,32"/>
            <x14:filter val="Реконструкция ВЛ 110кВ «ПС Приангарская-ПС Богучаны», «ПС Приангарская-ПС Чунояр» (установка систем связи, РЗА, телемеханики)"/>
            <x14:filter val="Реконструкция ВЛ 35 кВ  с приведением просек к нормативным требованиям"/>
            <x14:filter val="Реконструкция ВЛ 35 кВ (расширение просек ВЛ 35 кВ) в Селенгинском, Заиграевском, Иволгинском, Прибайкальском районах"/>
            <x14:filter val="Реконструкция ВЛ 35 кВ Монды-Сорок (установка реклоузера)"/>
            <x14:filter val="Реконструкция ВЛ 35 с приведением просек линий к нормативным требованиям ."/>
            <x14:filter val="Реконструкция ВЛ 35-110 кВ   с приведением просек линий к нормативным требованиям (БЕ-26, КУ-341, КК-113)_x000a_"/>
            <x14:filter val="Реконструкция ВЛ 35-110кВ:_x000a_ВЛ 110кВ Крохалевская - Черниговская - 1,2; _x000a_ВЛ 110 кВ Рудничная-Крохалевская 1,2 3; _x000a_ВЛ 110 кВ Анжерская-Крохалевская; _x000a_ВЛ 35 кВ А-39,40 Крохалевская-Бирюлинская-Первомайская_x000a_ (соглашение о компенсации затрат с ОАО &quot;Черниговец&quot; 41.4200.509.15 от 18.03.2015)"/>
            <x14:filter val="Реконструкция ВЛ 6-10 кВ  с приведением просек к нормативным требованиям"/>
            <x14:filter val="Реконструкция ВЛ 6-10 кВ в г. Чита: внедрение опор из композитных материалов ф.ЦФН"/>
            <x14:filter val="Реконструкция ВЛ 6-10 кВ в г. Чита: фидер &quot;Южный Города&quot;"/>
            <x14:filter val="Реконструкция ВЛ 6-10 кВ в Забайкальском крае:ВЛ-10 кВ ф. № 4 от ПС Третья"/>
            <x14:filter val="Реконструкция ВЛ 6-10 кВ в Забайкальском крае:ф. Маяк от ПС Верх-Чита, ф. № Новый от ПС Третья"/>
            <x14:filter val="Реконструкция ВЛ 6-20  кВ   с приведением просек линий к нормативным требованиям (Фидер №Л-9-3, Л-42-6, Л-52-2, Л-36-3, Л-36-4, Л-14-2, Л-24-3, Л-8-7, Л-16-16, Л-7-22, Л-6-21, Л-6-3, Л-26-12, Л-36-9, Л-86-10, Л-71-2, Л-24-6, Л-45-4, Л-45-5,  Л-24-2, Л-38-5, Л-19-3, Л-18-1, Л-31-15, Л-3-26, Л-75-3, Л-74-3"/>
            <x14:filter val="Реконструкция ВЛ, КТП №35-14-10, ПЕРВОМАЙСКИЙ Р-Н, С САННИКОВО, УЛ СИРЕНЕВАЯ, 10"/>
            <x14:filter val="Реконструкция ВЛ-0,4 кВ  ТП 10/0,4 кВ №2845 п.Рощинский Курагинского района."/>
            <x14:filter val="Реконструкция ВЛ-0,4 кВ (инв. №Б105010779-00) в части увеличения протяженности от опоры №1, фидера №1, КТП 10/0,4 кВ №47-8-7/400 до границ участка заявителя, расположенного по адресу: с. Баюновские Ключи, ул. Зеленая, 18, Первомайский район, Алтайский край"/>
            <x14:filter val="Реконструкция ВЛ-0,4 кВ- 1км., со строительством ВЛ-10 кВ1км. ТП-160 кВА/10/0,4 кВ, с.Шира ул. Кравченко, Вокзальная,"/>
            <x14:filter val="Реконструкция ВЛ-0,4 кВ 1ТСК-3, ВЛ-10 кВ 1ТСК Тевризский р-н по согл. 41.5500.1405.16"/>
            <x14:filter val="Реконструкция ВЛ-0,4 кВ в г. Чита  находящихся в доверительном управлении: р-он ул. Линейная, ул. Базовская-Усуглинская, Соцгород"/>
            <x14:filter val="Реконструкция ВЛ-0,4 кВ от КТП Из-1-6, ВЛ-10кВ Из-1 с. Седельниково по согл. 41.5500.5011.16"/>
            <x14:filter val="Реконструкция ВЛ-0,4 кВ от опоры №1, фидера №2, КТП № 47-8-3/400, до границ участка заявителя, расположенного по адресу ул. Центральная, 27г, с. Баюновские Ключи, Первомайский район, Алтайский край"/>
            <x14:filter val="Реконструкция ВЛ-0,4 кВ от опоры №5-1, фидера №1, КТП-10/0,4 кВ №30-10-9 до границы участка заявителя, расположенного по адресу: Алтайский край, Первомайский район, с. Акулово, ул. Молодежная, 2"/>
            <x14:filter val="Реконструкция ВЛ-0,4 кВ от ПС №22 &quot;Шебалинская&quot; Шебалинского района"/>
            <x14:filter val="Реконструкция ВЛ-0,4 кВ с восстановлением поврежденных в результате пожаров (ликвидация последствий аварий на объектах электросетевого комплекса) (по титулу 777_ХЭ)"/>
            <x14:filter val="Реконструкция ВЛ-0,4 кВ с применением СИП  (ВЛ -0,4 кВ  в Каменском районе, ВЛ -0,4 кВ  в Косихинском РЭС, ВЛ-0,4 кВ от КТП 74-7-11, ВЛ-0,4 кВ с. Гилево, Локтевский район, ВЛ 0,4 кВ Заринский РЭС, ВЛ 0,4 кВ Тальменский РЭС ). Комплексная реконструкция сетей 10/0,4 кВ от ТП 95-6-38 фидер № 1 п. Солнечный Алейский район АК путем применения схемы &quot;глубокого ввода&quot;, реконструкция КТП в части замены трансформаторов"/>
            <x14:filter val="Реконструкция ВЛ-0,4 кВ с применением СИП  (ВЛ -0,4 кВ  в с.Старобелокуриха,  ВЛ -0,4 кВ  в с.Тугозвоново Шипуновского района,  ВЛ - 0,4 кВ с.Селекционное Славгородского РЭС)., реконструкция КТП в части замены трансформаторов."/>
            <x14:filter val="Реконструкция ВЛ-0,4 кВ с применением СИП, заменой опор в Горьковском районе: ВЛ-0,4 кВ Г-21-6 ф-2; ВЛ-0,4 кВ КТП Г-2-7 фидер 3"/>
            <x14:filter val="Реконструкция ВЛ-0,4 кВ с применением СИП, заменой опор в Русско-Полянском районе: ВЛ-0,4 кВ РП-7-7 ф-1; ВЛ-0,4 кВ РП-7-8  ф-1,3; ВЛ-0,4 кВ РП-7-8  ф-2; ВЛ-0,4 кВ ЦВ-1-2 ф-2"/>
            <x14:filter val="Реконструкция ВЛ-0,4 кВ с применением СИП, заменой опор в Тюкалинском районе: ВЛ -0,4 кВ 1Ва-2 ф.1;ВЛ-0,4 кВ 3Тк-12 ф.1; ВЛ-0,4 кВ от планируемой ТП 10/0,4 кВ ф.1 3Тк-15; ВЛ-0,4 кВ от планируемой ТП 10/0,4 кВ ф.2 3Тк-15; ВЛ-0,4 кВ от планируемой ТП 10/0,4 кВ ф.3 3Тк-15; ВЛ-0,4 кВ от планируемой ТП 10/0,4 кВ ф.4 3Тк-15"/>
            <x14:filter val="Реконструкция ВЛ-0,4 кВ ф.№2 КТП-23-2-4 до участка по адресу: ул. Калашникова, 1Д вс. Гоньба г. Барнаула Алтайского края"/>
            <x14:filter val="Реконструкция ВЛ-0,4 кВ, ВЛ-10 кВ (ВЛ 10  Л-20-14   9,475), Г БАРНАУЛ, УЛ ЗВЕЗДНАЯ, 2В"/>
            <x14:filter val="Реконструкция ВЛ-0,4, ВЛ 10 кВ Л-22-111, Инв. №Б000044813,  Г БАРНАУЛ, ПР-КТ ЭНЕРГЕТИКОВ, 36А"/>
            <x14:filter val="Реконструкция ВЛ-0,4, ВЛ-10 кВ (ВЛ-10 кВ Л-32-3), ТАЛЬМЕНСКИЙ РАЙОН, 0,4КМ НА СЕВЕРО-ВОСТОК ОТ П.СРЕДНЕСИБИРСКИЙ ТАЛЬМЕНСКОГО РАЙОНА"/>
            <x14:filter val="Реконструкция ВЛ-0,4, ВЛ-10 кВ 17-1, Б000034542, ООО Глобал, АЛТАЙСКИЙ КРАЙ, РУБЦОВСК, ЗАЛЕСОВСКАЯ, РОМАНОВСКАЯ, СОЛТОНСКАЯ"/>
            <x14:filter val="Реконструкция ВЛ-0,4кВ - 2.3км с.Шира ул.Северная, ул.Линейная ТП-10/0.4кВ 400кВА - 1шт. (по титулу 28_ХЭ)"/>
            <x14:filter val="Реконструкция ВЛ-0,4кВ 1 Ул-3, ВЛ-10кВ 1 Ул Большереченский р-н по согл. 41.5500.1358.16"/>
            <x14:filter val="Реконструкция ВЛ-0,4кВ от ТП ТП88-08-13, с.Имек ул.Пушкина, Ленина, Набережная"/>
            <x14:filter val="Реконструкция ВЛ-0,4кВ с  установкой 2-х дополнительных ТП  250 кВа на ф.31-04 и строительством двух отпаек ВЛ-10 кВ с совместной подвеской СИП-0,4 кВ общей протяженностью 1 км., ул. Набережная в с. Очуры"/>
            <x14:filter val="Реконструкция ВЛ-0,4кВ с. Титовка Егорьевского р-на (замена опор, провода, ВЛ-0,4 кВ - 19,998 км, ВЛ-10кВ - 2,082 км, замена КТП 3*0,063МВА+3*0,1 МВА+1*0,25 МВА на 4*0,1МВА+5*0,16 МВА+1*0,25 МВА), 22,08 км"/>
            <x14:filter val="Реконструкция ВЛ-0,4кВ ф.2 от ТП 36-03-05 МТФ д.Кагаево, ул.Новая-Центральная _x000a_по соглашению №№41.1900.3577.15 от 09.09.2015_x000a_"/>
            <x14:filter val="Реконструкция ВЛ-0,4кВ, с. Шира ул. Каменская, Щукина 2оч."/>
            <x14:filter val="Реконструкция ВЛ-10 кВ  от ПС 110/10кв &quot;Черно-Ануйская Усть-Канского района (&quot;Усть-Мута&quot;)"/>
            <x14:filter val="Реконструкция ВЛ-10 кВ (ВЛ 10  Л-20-14   9,475),  Г БАРНАУЛ, УЛ ЗВЕЗДНАЯ, 2/3"/>
            <x14:filter val="Реконструкция ВЛ-10 кВ № 22-111  до участка по пр. Энергетиков, 43д в г. Барнауле Алтайского края"/>
            <x14:filter val="Реконструкция ВЛ-10 кВ № 22-409, ИП Сергеева И.В., Г БАРНАУЛ, УЛ ЭНТУЗИАСТОВ, 75"/>
            <x14:filter val="Реконструкция ВЛ-10 кВ Л 15-3 в с.Эликмонар Чемальского района РА"/>
            <x14:filter val="Реконструкция ВЛ-10 кВ л.20-11в с.Манжерок Майминского района  РА"/>
            <x14:filter val="Реконструкция ВЛ-10 кВ Л-14-17, &quot;Свердлово-Нечаевка&quot; с установкой КТП 10/0,4 кВ, КФХ Каптур С.В."/>
            <x14:filter val="Реконструкция ВЛ-10 кВ Л-14-17, &quot;Свердлово-Нечаевка&quot;, установка КТП 10/0,4 кВ, КФХ Каптур С.В. (ул. Строительная,3, п.Нечаевка,  Хабарский район)"/>
            <x14:filter val="Реконструкция ВЛ-10 кВ Л-16-2 , строительство ТП-10/0,4 кВ ориентировочно в 1,5 км от с. Верх-Катунское, Бийского района на север"/>
            <x14:filter val="Реконструкция ВЛ-10 кВ Л-35-16 Литер 20 6,014 км, ООО &quot;Горно-Алтайск Нефтепродукт&quot;"/>
            <x14:filter val="Реконструкция ВЛ-10 кВ Л-4-16, &quot;Табуны-Б.Романовка&quot; , КФХ Гребенюк А.В. (ул. Октябрьская,61А, с.Табуны,  Табунский район)"/>
            <x14:filter val="Реконструкция ВЛ-10 кВ Л-46-13 с. Зудилово, ЛИТОНГРИЛЛИ А.С."/>
            <x14:filter val="Реконструкция ВЛ-10 кВ от ПС №16 &quot;Чойская&quot; Чойского района"/>
            <x14:filter val="Реконструкция ВЛ-10 кВ от ПС №27 &quot;Барагашская&quot; Шебалинского района"/>
            <x14:filter val="Реконструкция ВЛ-10 кВ с заменой провода и опор (ВЛ - 10 кВ Л-28-5 с. Малахово, Л-28-5 от опоры № 226 Косихинский район, ВЛ-10 кВ Л-90-7 г. Алейск, ВЛ-6кВ Л-16-10 Пригородный РЭС, ВЛ-10 кВ №31-12, с. Веселоярск)"/>
            <x14:filter val="Реконструкция ВЛ-10 кВ с заменой провода и опор (ВЛ - 10 кВ Л-37-22 с.Старобелокуриха, ВЛ - 10 кВ Л-35-4 Шипуновский район, ВЛ - 10 кВ Л-2-30 Славгород-Селекционное Славгородский район, ВЛ - 10 кВ Л-8-12 Каменский район, ВЛ 10 кВ Л-97-10 - Смоленский РЭС, ВЛ-10 кВ Л-68-5 - Бийский РЭС, ВЛ-10 кВ №1-9 с.Саввушка, ВЛ-10 кВ № 42-18 - Петропавловский РЭС )"/>
            <x14:filter val="Реконструкция ВЛ-10 кВ с заменой провода и опор (ВЛ-10 кВ Л-32-8  с.Новоегорьевская-с.Сросты  Егорьевского района, ВЛ-10 кВ Л-32-4  с.Новоегорьевская-п.Петухов Лог Егорьевского района, ВЛ-10кВ для с. Карпово, Краснощековского района)"/>
            <x14:filter val="Реконструкция ВЛ-10 кВ ф. № Л-20-15 2,924, Г БАРНАУЛ, УЛ ЗВЕЗДНАЯ, 8А"/>
            <x14:filter val="Реконструкция ВЛ-10 кВ ф. Л-20-14 п.Авиатор-п.Спутник, АЛТАЙСКИЙ КРАЙ, Г БАРНАУЛ, РЗД ЗАПАДНЫЙ, 6ЖД,"/>
            <x14:filter val="Реконструкция ВЛ-10 кВ ф. Л-20-14 п.Авиатор-п.Спутник, Г.БАРНАУЛ, ТРАКТ ПАВЛОВСКИЙ, Д.325Б"/>
            <x14:filter val="Реконструкция ВЛ-10 кВ, ООО &quot;&quot;ЭНЕРГИЯ-ТРАНЗИТ&quot;"/>
            <x14:filter val="Реконструкция ВЛ-10/0,4кВ от ПС №14 &quot;Майминская&quot; Майминского района"/>
            <x14:filter val="Реконструкция ВЛ-10/0,4кВ с.Верх Таштып"/>
            <x14:filter val="Реконструкция ВЛ-10/0,4кВ с.Верхние Сиры"/>
            <x14:filter val="Реконструкция ВЛ-10-0,4 кВ №14-15 в с.Верх-Карагуж Майминского района РА"/>
            <x14:filter val="Реконструкция ВЛ-10к ф.21-04 в пролетах опор №1-№6, ф.21-12 в пролетах опор №1-№4, ф.21-02 в пролетах опор №1-№5 в рамках реализации соглашения о компенсации затрат при рекоснтрукции объектов с ООО &quot;Разрез Аршановский&quot;"/>
            <x14:filter val="Реконструкция ВЛ-10кВ 0,4км, ТП-250 кВА/10/0,4 кВ ВЛ-0,4 кВ 2,18км., п. Туим, ул. Северная, Крестьянская"/>
            <x14:filter val="Реконструкция ВЛ-10кВ 9-20, Б000036465, ООО &quot;ИЗУМРУД&quot;, ЗАВЬЯЛОВСКИЙ Р-Н, С СВЕТЛОЕ,  658612, АЛТАЙСКИЙ КРАЙ, ЗАВЬЯЛОВСКИЙ РАЙОН, С .СВЕТЛОЕ, 3 КМ НА ЮГО-ЗАПАД"/>
            <x14:filter val="Реконструкция ВЛ-10кВ с выносом с территории Первомайской СОШ Боградского района (согласно судебного решения)"/>
            <x14:filter val="Реконструкция ВЛ-10кВ ф.20-66 от ПС Калининская в части замены промежуточной опоры №13 на анкерную (соглашение о компенсации затрат 41.1900.3278.16)"/>
            <x14:filter val="Реконструкция ВЛ-10кВ ф.74-16 (вынос с участка гр. Березовского, исполнение решения суда)"/>
            <x14:filter val="Реконструкция ВЛ-10кВ-0.12км. ТП-10/0.4кВ 250кВА - 1шт., Вл-0,4кВ - 2.3км с.Шира ул.Северная, ул.Линейная"/>
            <x14:filter val="Реконструкция ВЛ-110 кВ &quot;Северо-Западная-ТЭЦ-3&quot;"/>
            <x14:filter val="Реконструкция ВЛ-110 кВ ГО ГРЭС - Гус.Озеро (замена опор, замена провода)"/>
            <x14:filter val="Реконструкция ВЛ-110 кВ Селендума - Гус.Озеро (замена опор, замена провода)"/>
            <x14:filter val="Реконструкция ВЛ-110-21 Балей – Калангуй с заменой опор"/>
            <x14:filter val="Реконструкция ВЛ-110-23 от отпайки на проектируемую  ПС Бутунтай до ПС Акатуй (с заменой деревянных одноцепных опор с подвеской ВОЛС)"/>
            <x14:filter val="Реконструкция ВЛ-110-62 Турга-Степь"/>
            <x14:filter val="Реконструкция ВЛ-110-93 от ПС Шелопугино до ПС Вершина Шахтомы"/>
            <x14:filter val="Реконструкция ВЛ-110кВ (установка разъединителей 110 кВ - 4 шт. 35 кВ - 1 шт.), Топчихинский р-н, Ельцовский р-н."/>
            <x14:filter val="Реконструкция ВЛ-110кВ С-99/100 &quot;Абакан-районная-Южная&quot; восстановление после паводка"/>
            <x14:filter val="Реконструкция ВЛ220-110кВ с расширением просек"/>
            <x14:filter val="Реконструкция ВЛ-35 кВ &quot;ПС Орджоникидзе - ПС Приисковый&quot; (Т-31) 26,55 км. (замена опор,  провода и грозозащитных тросов, отработавших нормативный срок)"/>
            <x14:filter val="Реконструкция ВЛ-35 кВ Третьяково-Старо-Алейка"/>
            <x14:filter val="Реконструкция ВЛ-35кВ &quot;ПС Аршаново - ПС Кирба&quot; (Т-57) в пролетах опор №24 - 53  вынос участка из зоны производства горных работ, на участке «Аршановский 1» «Бейского каменноугольного месторождения» (соглашение 41.1900.554.16)"/>
            <x14:filter val="Реконструкция ВЛ-35кВ &quot;Целинное-Мартыново&quot; (замена Опор , замена провода, замена изоляторов)"/>
            <x14:filter val="Реконструкция ВЛ35кВ с расширением просек_x000a_"/>
            <x14:filter val="Реконструкция ВЛ-35кВ ТЖ-376 и ЖХ-3072 (монтаж грозотроса)  в Селенгинском районе"/>
            <x14:filter val="Реконструкция ВЛ6-10кВ с расширением просек"/>
            <x14:filter val="Реконструкция ВЛИ-0,4 кВ от ф.1 от КТП-12-11-7 до ж/д по ул. Саянская, 26 а, р.п. Южный, г. Барнаул, Алтайский край"/>
            <x14:filter val="Реконструкция ВОЛС ПС Ново-Анжерская-Анжерская"/>
            <x14:filter val="Реконструкция ВЧ обработки ВЛ 110 кВ Красноярская ТЭЦ-1 – Березовская, ВЛ 110 кВ Камарчага тяговая – Березовская на ПС 110 кВ Березовка и ВЛ 110 кВ Красноярская ТЭЦ-1 – Вознесенская, ВЛ 110 кВ Камарчага тяговая – Вознесенская на ПС 110 кВ Вознесенская с образованием ВЧ обходов для реализации каналов передачи команд АОПО с Красноярской ТЭЦ-1 на ПС 110 кВ Камарчага тяговая."/>
            <x14:filter val="Реконструкция головного участка ВЛ-35кВ от ПС Чесноковская до ПС Санниково (2*1,5км)"/>
            <x14:filter val="Реконструкция двух двухцепных ЛЭП 110 кВ С-13/С-14 ТЭЦ-2  - ПС «Октябрьская», С-17/С-18 ПС «Городская» - ПС «Октябрьская» в связи со строительством 4-го автодорожного мостового перехода через р. Енисей в г. Красноярске ."/>
            <x14:filter val="Реконструкция двухцепной ВЛ 110 кВ ТУ ГРЭС-Мысковская 1,2 с заменой провода, арматуры и дефектной изоляции (аварийно-восстановительные работы)"/>
            <x14:filter val="Реконструкция Демонтаж существующего участка ВЛ-10 кВ ф. 1-14 от оп. № 117 до оп. № 142 на деревянных опорах с ж/б приставками,замена существующих деревянных А-образных опор ВЛ 10 кВ № 117 и № 142 на анкерно-угловые железобетонные.Строительстов ВЛЗ-10 кВ на ж/б опорах.Строительство ВЛ-10 кВ на деревянных опорах. по адресу :Россия, Красноярский край, Енисейский район( соглашение № 41.2400.4395.16 от 31.05.2016 )."/>
            <x14:filter val="Реконструкция зданий и сооружений (Административное здание р.п.Благовещенка, ул.Энергетиков д.1, здание гаража Волчихинский район, с.Коминтерн,  БЭС Гараж Литер Д, Д1, ЗРУ ПС №6 «Кокс», гараж Ельцовского РЭС с. Ельцовка (приобретение модульного здания), ПС-Ненинская 110/35/10 кВ Солтонский район, с.Ненинка, ул.Заводская,24, нежилое здание, пр-д Южный,37)"/>
            <x14:filter val="Реконструкция зданий и сооружений (Административное здание, литер А, А1,Б г. Барнаул, ул. Кулагина, 16)"/>
            <x14:filter val="Реконструкция зданий и сооружений (ПС 35/10 &quot;Симоновская&quot;,  КРУН-10 кВ ПС 35/10 &quot;Топольная&quot; - устройство резервуара для сбора масла в аварийных случаях, здание служебно-производственное с. Хабары, ул. Шукшина д.9, административное здание  литер А, Пригородный РЭС (реконструкция водопровода),здание гаража, г.Змеиногорск, ул.Чернышевского,1, здание монтерского пункта. Краснощековский р-н, с. Куйбышево, пер. Строительный, 13, ПС-16 &quot;Катуньская&quot;,ПС-7 110/10 кВ &quot;Романовская&quot;, С-32 110/10 кВ &quot;Сидоровская&quot;, ПС-46 110/10 кВ &quot;Пригородная&quot;  маслосборником закрытого типа)"/>
            <x14:filter val="Реконструкция здания базы СВЭС с установкой гелио-коллекторной установки"/>
            <x14:filter val="Реконструкция здания ЗТП 25-21-5/2*160 «Очистные сооружения» в г.Уяре Толстихинского РЭС  ПО ЮВЭС"/>
            <x14:filter val="Реконструкция здания Онгудайского РЭС Онгудайского района РА  (Здание служебно-производственное с. Онгудай  М000001525)"/>
            <x14:filter val="Реконструкция здания Седельниково Екатериненского РЭС"/>
            <x14:filter val="Реконструкция здания ТП - 252 10/0,4 кВ"/>
            <x14:filter val="Реконструкция ЗРУ-6 кВ ПС №119 110/6 кВ &quot;Мичуринская&quot; с установкой двух ячеек на 1 и 2 секции шин для технологичексого присоединения электроустановок МУ &quot;УКС&quot;"/>
            <x14:filter val="Реконструкция кабельных каналов ПС 35/6 кВ №2 Уральская."/>
            <x14:filter val="Реконструкция КЛ 10 кВ Ф.10-16-КВТ-24 от ПС110 кВ &quot;Восточная&quot; (соглашение о компенсации затрат с НО Фонд развития жилищного стр-ва Кемеровской обл. 41.4200.2815.14 от 29.01.2014)"/>
            <x14:filter val="Реконструкция КЛ 10-6-0,4 кВ ГО г. Чита, находящихся в доверительном управлении."/>
            <x14:filter val="Реконструкция КЛ 10-6-0,4 кВ, обеспечивающих электроснабжение коммунальных объектов жизнеобеспечения и социально-значимых объектов г. Красноярска."/>
            <x14:filter val="Реконструкция КЛ 6 кВ, обеспечивающих электроснабжение спортивных и инфраструктурных объектов Универсиады 2019г."/>
            <x14:filter val="Реконструкция КЛ-10 кВ на 2-х цепную ВЛ-10 кВ Ф.10-5-ЖГ, Ф.10-5-6-ЖГ от ПС Спутник 110/10 кВ ЖК Журавлевы горы (ПО СВЭС Кемеровский РЭС)"/>
            <x14:filter val="Реконструкция КЛ-10 кВ ф.1603, КЛ-10кВ ф.1610 от ПС 16 «Пролетарская» до РП119 по соглашению № 41.2400.13499.13 от 25 декабря  2013г. с ООО «Енисейлесстроем»"/>
            <x14:filter val="Реконструкция КЛ-10кВ №23-2 Б000044923, Г.БАРНАУЛ, ТРАКТ ПАВЛОВСКИЙ, Д.327B"/>
            <x14:filter val="Реконструкция КЛ-6 от ГПП (КРЗ) до с. Солнечное 2,3 км, ВЛ-10 кВ Л-35-16 Литер 20 4,25,  ПЕРВОМАЙСКИЙ Р-Н, С СОЛНЕЧНОЕ, ПРМЕРНО В 100 М ОТ ЖИЛОГО ДОМА ПО УЛ. ШЕСТАЯ, 8 ПО НАПРАВЛЕНИЮ НА ЮГ"/>
            <x14:filter val="Реконструкция КТП 15-10-10 100кВА Паклино, ООО &quot;Зерновое&quot;,  БАЕВСКИЙ Р-Н, С ПАКЛИНО, 300 М НА ЮГ ОТ СЕЛА"/>
            <x14:filter val="Реконструкция КТП №35-14-10, УЛ СИРЕНЕВАЯ, 10, с. Санниково"/>
            <x14:filter val="Реконструкция линейной ячейки №4 I секции шин 6 кВ ПС 35 Калмыковская с установкой вакуумного выключателя и устройств РЗА на базе микропроцессорного терминала"/>
            <x14:filter val="Реконструкция линейных ячеек №9 и №18 в РУ-6 кВ РП 6 кВ №156 с доукомплектовкой недостающим оборудованием для технологического присоединения нежилого здания ОАО &quot;Мобильные ТелеСистемы&quot;."/>
            <x14:filter val="Реконструкция линий электропередачи, всего, в том числе:"/>
            <x14:filter val="Реконструкция ЛЭП  10/35/110кВ в части доведения ширины просек до нормативной величины в Москаленском,  Полтавском, Азовском, Омском, Называевском, Саргатском, Колосовском, Тарском, Екатеринском, Знаменском, Большеуковском, Усть-Ишимском, Муромцевском, Большереченском, Кормиловском, Калачинском, Оконешниковском, Горьковском районах Омской области"/>
            <x14:filter val="Реконструкция ЛЭП 110 кВ С-645/С-646 ПС &quot;Раздолинская&quot; - ПС &quot;Партизанская&quot;."/>
            <x14:filter val="Реконструкция направленных высокочастотных защит (НВЧЗ) ВЛ 110 кВ на ПС 110 кВ Новоленинская"/>
            <x14:filter val="Реконструкция недогруженной ПС 110 кВ Бугдаинская (перемещение с/т 2х16 МВА на перегруженную  ПС 110 кВ Казаново)"/>
            <x14:filter val="Реконструкция оборудования отопительной мазутной котельной ПО СЭС (г.Тара)"/>
            <x14:filter val="Реконструкция ограждения  ПС35/10кВ  №35 «Маганская» в соответствии с нормативными требованиями"/>
            <x14:filter val="Реконструкция ограждения .ПС 35/10кВ №85 «Зыково» в соответствии с нормативными требованиями"/>
            <x14:filter val="Реконструкция ограждения 35/10кВ №75 «Кулаковская» в соответствии с нормативными требованиями"/>
            <x14:filter val="Реконструкция ограждения на ПС-35/6 кВ «Уральская» № 2 в Красноярском крае , Рыбинском районе п. Урал"/>
            <x14:filter val="Реконструкция ограждения ПС 110/35/6 кВ № 1 &quot;Городская&quot;  Канского РЭС"/>
            <x14:filter val="Реконструкция ограждения ПС 110/6 кВ № 2 &quot;ХБК&quot;  Канского РЭС"/>
            <x14:filter val="Реконструкция ограждения ПС 110/6кВ №27А «ГПП-2 ЦБК»"/>
            <x14:filter val="Реконструкция ограждения ПС 35/10 кВ № 38 «Самойловка»"/>
            <x14:filter val="Реконструкция ограждения ПС Рудничная филиала ГАЭС РА"/>
            <x14:filter val="Реконструкция ограждения территории ПС 110/35/10кВ №53 «Сухобузимская»"/>
            <x14:filter val="Реконструкция ограждения территории ПС35/6-10кВ  № 51 «Атаманово»"/>
            <x14:filter val="Реконструкция перегруженной ПС 110 кВ  Третья (перемещение демонтированного при реконструкции с/т 10 МВА на базу ПО ЦЭС)"/>
            <x14:filter val="Реконструкция перегруженной ПС 110 кВ  Третья (перемещение демонтированного при реконструкции с/т с  ПС 110 кВ Антипиха 16 МВА)"/>
            <x14:filter val="Реконструкция перегруженной ПС 110 кВ Казаново (перемещение   с/т   6,3 МВА и 10 МВА на недогруженную ПС 110 кВ Бугдаинская)"/>
            <x14:filter val="Реконструкция перегруженной ПС 35 кВ  Верхние Усугли  (перемещение с/т 1 МВА на  РП-ПС 35 кВ Дельмачик)"/>
            <x14:filter val="Реконструкция перегруженной ПС 35 кВ Верхние Усугли (перемещение с/т 35/6 кВ 3,2 МВА с РП ПС Дельмачик)"/>
            <x14:filter val="Реконструкция подстанций с установкой дуговых защит на ПС Баррикада, Ольгино, Вольное, Романенко, Соловьевка, Мясники, Новоягодное, Телевизионная, Орехово-35, Большие Кучки"/>
            <x14:filter val="Реконструкция подстанций с установкой дуговых защит на ПС Розовка, Пучково, Боевая, Новорождественка, Украинка, Лесная, Медвежка, Еремеевка, Бакшеево"/>
            <x14:filter val="Реконструкция подстанций с установкой дуговых защит Шипицино, Евгащино, Заливино, Избышево, Исаковская, Буняковка, Желанное, Лукьяновка"/>
            <x14:filter val="Реконструкция производственной базы ПО СВЭС по адресу г. Кемерово, ул. Щетинкина 6"/>
            <x14:filter val="Реконструкция прочих объектов основных средств, всего, в том числе:"/>
            <x14:filter val="Реконструкция ПС  110/6 кВ Южная с расширением РУ-10 кВ"/>
            <x14:filter val="Реконструкция ПС  Кадала 110/6, ПС КСК 35/10 с заменой линейных масляных выключателей 6-10 кВ (12 шт.)"/>
            <x14:filter val="Реконструкция ПС &quot;Телевизорная&quot; №123 с заменой аварийного трансформатора мощностью 25 МВА на аналогичный."/>
            <x14:filter val="Реконструкция ПС 110 кВ  с заменой высоковольтных вводов:_x000a_2016 год -  ПС 110 кВ Красный Чикой (3 шт), ПС Метизы (5 шт.)"/>
            <x14:filter val="Реконструкция ПС 110 кВ  с заменой высоковольтных вводов:_x000a_2017 год - ПС 110 кВ ОГОК (6 шт)"/>
            <x14:filter val="Реконструкция ПС 110 кВ &quot;Сосновская&quot; с установкой секционного выключателя 110 кВ"/>
            <x14:filter val="Реконструкция ПС 110 кв (замена в/в вводов  на ПС 110 кВ: ПС №33 Смоленская, ПС №16 Катунь, ПС №37 Заречная, ПС №23 Поспелихинская, ПС №26 Михайловская, ПС №18 Приозерная, ПС №3 Благовещенская, ПС №31 Каменская-2, ПС №88 Приобская, ПС №83 Раздолье, ПС №53 Рогозихинская, ПС №17 Курьинская)"/>
            <x14:filter val="Реконструкция ПС 110 кв (замена в/в вводов  на ПС 110 кВ: Смоленская № 33,  Петропавловская № 42, Солонешенская № 45, Сросткинская №8, Угреневская №19, Северо-Западная №4,  Бор-Форпост № 9,  Михайловская № 26, Шубинская № 11, Кулундинская №1, Баевская №11, Завьяловская №9, Дмитро-Титовская №8, Подгорная №13, Опорная №25, Курьинская №17, № 3 Центральная, ПС № 25 Опорная, ПС №17 Курьинская)"/>
            <x14:filter val="Реконструкция ПС 110 кВ Борзя Западная с перемещением перегруженного с/т  10 МВА на базу ПО ЮЭС"/>
            <x14:filter val="Реконструкция ПС 110 кВ Кличка с заменой устройств РЗАиПА (комплект основной и комплекта резервной защиты ВЛ 110 кВ Кличка-Приаргунская ТЭЦ)"/>
            <x14:filter val="Реконструкция ПС 110 кВ Опорная (замена масл. Выключателей 110 кВ на элегазовые - 10 шт)"/>
            <x14:filter val="Реконструкция ПС 110 кВ с заменой АКБ (СОПТ) ПС Казаново, Калангуй, В.Давенда, Зилово, Урейск, Альбитуй, Безречная, Николаевская, Тыргетуй, Дульдурга"/>
            <x14:filter val="Реконструкция ПС 110 кВ с монтажом устройств защиты от дуговых замыканий"/>
            <x14:filter val="Реконструкция ПС 110 кВ с установкой измерительных ТТ и ТН: _x000a_Проектирование: Мусохрановская, Больничная, Заречная, Воинская, Шахтовая, Мозжухинская, Таежная._x000a_2021: Монтаж ТТ литых (99 шт.) - Промсельская, Большеямная, Новочертинская, Ново-Байдаевская;_x000a_2021: Монтаж ТТ элегазовых (24 шт.) - Орджоникидзевская, Большеямная, Промышленная-Сельская, Высокая, Мундыбашская._x000a_2022: Монтаж ТТ литых (150 шт.) - Осинниковская, Темирская, Кондомская,  Краснобродская, Чеболсинская, Высокая, Мундыбашская, Ширпотреб,  Абагурская;_x000a_2022: Монтаж ТН элегазовых (39 шт.) - Новочертинская, Осинниковская, РМК, Высокая, Новобайдаевская, Чеболсинская, Осинниковская-Тепличная."/>
            <x14:filter val="Реконструкция ПС 110 кВ Сиреневая (2х40 МВА) ( Перевод  питания с ВЛ 110 кВ Барнаульская ТЭЦ - 3 - Подгорная с отпайками (ВЛ ТП045, ТП-46) на ВЛ 110 кВ Барнаульская ТЭЦ - 3 - Власиха (ВЛ ТВ -43, ВЛ ТВ-44)"/>
            <x14:filter val="Реконструкция ПС 110 кВ Турга с восстановлением и оснащением оперативными блокировками распредустройства"/>
            <x14:filter val="Реконструкция ПС 110 кВ: замена ОД и КЗ на ПС 110 кВ  ПС &quot;Верхсуетская&quot; №10, ПС &quot;Первомайская&quot; №31, ПС &quot;Ключевская&quot; №5, ПС &quot;Леньковская&quot; №13)"/>
            <x14:filter val="Реконструкция ПС 110 кВ: замена ОД и КЗ на ПС 110 кВ ( ПС &quot;Шипуновская&quot; №24, ПС &quot;Пригородная&quot; №46)"/>
            <x14:filter val="Реконструкция ПС 110 кВ: замена ОД и КЗ на ПС 110 кВ (ПС &quot;Новоалтайская&quot; №29, ПС &quot;Угловская&quot; №27, ПС &quot;Зятьковореченская&quot; №23, ПС &quot;Табунская&quot; №4, ПС &quot;Тишинская&quot; №15)"/>
            <x14:filter val="Реконструкция ПС 110 кВ: замена ОД и КЗ на ПС 110 кВ (ПС &quot;Усть-Калманская&quot; №9, ПС &quot;Гоньба&quot; №23, ПС &quot;Дальняя&quot; №10)"/>
            <x14:filter val="Реконструкция ПС 110/10 &quot;Топчихинская&quot; (замена тр-ра 6,3 на 10 МВА)"/>
            <x14:filter val="Реконструкция ПС 110/10 кВ &quot;Амурская&quot; (замена    на 2х40 МВА)"/>
            <x14:filter val="Реконструкция ПС 110/10 кВ &quot;Предгорная&quot; (замена силового трансформатора 1*6,3 на 1*10 МВА с расширением ОРУ-110 кВ, замена ОД и КЗ), ж/б ограждение"/>
            <x14:filter val="Реконструкция ПС 110/10 кВ &quot;Северо-Западная&quot; . (замена 2х25 на 2х40МВА)"/>
            <x14:filter val="Реконструкция ПС 110/10 кВ &quot;Советская&quot; (замена    на 2х25 МВА)"/>
            <x14:filter val="Реконструкция ПС 110/10 Сибзавод с заменой трансформаторов  2х40 МВА"/>
            <x14:filter val="Реконструкция ПС 110/10кВ &quot;Славгородская&quot; (обходная система шин, установка обходного выключателя, замена выключателя 110кВ СБ-128 на эл.газовые с выносн.тр-рами тока, диф.защита обходной системы шин, устройство ограждения)"/>
            <x14:filter val="Реконструкция ПС 110/10кВ №1 &quot;Сигнал&quot; Майминского района РА. Замена ОД и КЗ 110кВ на элегазовые выключатели. (2шт)"/>
            <x14:filter val="Реконструкция ПС 110/10кВ №17 «Тамтачет» с установкой двух линейных ячеек на Ι и ΙΙ с.ш. в РУ-10 кВ. Строительство двух одноцепных ВЛ 10 кВ и КЛ 10 кВ от вновь установленных линейных ячеек  до электроустановок ООО «Восточно-Сибирские магистральные нефтепроводы»."/>
            <x14:filter val="Реконструкция ПС 110/10кВ №28 &quot;Усть-Канская&quot; в Усть-Канском районе РА. Замена масляного выключателя на элегазовый (1 шт.), замена ОД и КЗ 110кВ на элегазовые выключатели (2 шт.)"/>
            <x14:filter val="Реконструкция ПС 110/10кВ №30 &quot;Усть-Коксинская&quot; с заменой трансформаторов 2х6,3 МВА на 2х10МВА."/>
            <x14:filter val="Реконструкция ПС 110/10кВ Шебалинская с заменой трансформаторов, КРУН, замена ОД и КЗ 110кВ на элегазовые."/>
            <x14:filter val="Реконструкция ПС 110/35/10 &quot;Волчихинская (замена маслоприемников и тр-ра 6,3 на 10 МВА, замена ОД и КЗ)"/>
            <x14:filter val="Реконструкция ПС 110/35/10 кВ &quot;Идринская&quot; с установкой ячеек 35, 110 кВ 2Т с элегазовыми выключателями,  реконструкция с установкой СВ-35 кВ на элегазовый выключатель,  реконструкция с установкой выносных трансформаторов тока 110 кВ, монтаж второй секции 10 кВ."/>
            <x14:filter val="Реконструкция ПС 110/35/10 кВ &quot;Сургутская&quot; с заменой трансформаторов 2х25 МВА, заменой оборудования ОРУ-110 кВ, 35 кВ, ЗРУ-10 кВ и ОПУ (№20.55.3836.10 от 13.05.2011г.)"/>
            <x14:filter val="Реконструкция ПС 110/35/10 кВ №54 &quot;Академгородок&quot;. Замена силовых трансформаторов 110 кВ 2х25 МВА на 2х40 МВА.(Проект для РДУ по уже выполненным работам . Перекатка выполнена в 2008 году) _x000a_"/>
            <x14:filter val="Реконструкция ПС 110/35/10 кВ Рудничная: расширение ОРУ-110 кВ для подключения двухцепной ВЛ 110кВ Рудничная-Лапина._x000a_Реконструкция ПС 110/10 кВ Лапина: установка устройств РЗА для защиты ВЛ 110 кВ Рудничная-Лапина._x000a_Реконструкция ПС 110/10 кВ Восточная: разделение ПС с 4-мя трансф-рами на две отдельные ПС 110 кВ (Восточная и Комсомольская)."/>
            <x14:filter val="Реконструкция ПС 110/35/6 кВ &quot;Западная&quot; (модернизация системы противоаварийной автоматики в ячейке СЗ-102)"/>
            <x14:filter val="Реконструкция ПС 110/35/6 кВ &quot;Инкурская&quot; (реконструкция КБ-6кВ-2 мощностью 8 Мвар )"/>
            <x14:filter val="Реконструкция ПС 110/35/6 кВ №1 «Городская» г.Канск:_x000a_-замена на ОРУ 110 кВ и ОРУ 35 кВ ж/б порталов стоек под  оборудованием на металические;_x000a_-реконструкция строительной части помещения здания ПС (релейный зал, аккумуляторная, мастерская, помещения щита управления, кровля, отмостка, отделка наружного фасада);_x000a_- замена СОПТ и АКБ._x000a_"/>
            <x14:filter val="Реконструкция ПС 110/35/6 кВ Осинниковская с установкой дугогосящих реакторов 6 кВ"/>
            <x14:filter val="Реконструкция ПС 110/6 кВ №4 &quot;Городская&quot; в г. Красноярске с заменой силовых трансформаторов 110 кВ 1х25 МВА, 1х40 МВА на 2х40 МВА (2-й пусковой комплекс)."/>
            <x14:filter val="Реконструкция ПС 110кВ Кузнецкая для подкл. ПС Береговая: расширение  ОРУ 110кВ на 2 линейные ячейки с установкой элегазовых выключателей, замена вторичного оборудования. _x000a_Реконструкция  ОРУ 110 кВ ПС 110кВ Кузнецкая: замена разъеденителей, ТТ и ВЧ-заградителей в ячейках ВЛ 110кВ КФЗ-2 – Кузнецкая 1 и 2 цепь; масляных выключателей 110 кВ в ячейках МСВ-ОВ, Т1-40, Т2-40, провода на системе шин, РЗА._x000a_Реконструкция ПС 110кВ КФЗ-2: замена масляных выключателей на элегазовые 110кВ, ТТ и ВЧ-заградителей в ячейках ВЛ 110кВ КФЗ-2 – Кузнецкая 1 и 2 цепь"/>
            <x14:filter val="Реконструкция ПС 110кВ: ПС 110кВ Северная, ПС 110кВ Советская, ПС 110кВ Мясокомбинат, ПС 110кВ Центральная с заменой ЗРУ-6-10кВ"/>
            <x14:filter val="Реконструкция ПС 35  кВ: замена ПСН на ПС 35 кВ (ПС &quot;Залесовская&quot; №71, ПС &quot;Акутихинская&quot; №62, ПС &quot;Черемушкинская&quot; №73, ПС &quot;Чинетинская&quot; №59, ПС &quot;Саввушинская&quot; №48, ПС &quot;Симоновская&quot; №40)"/>
            <x14:filter val="Реконструкция ПС 35/10 кВ &quot;АРЗ&quot; (замена трансформаторов  10 МВА и 6,3  МВА на 2*16 МВА)"/>
            <x14:filter val="Реконструкция ПС 35/10 кВ &quot;Полигон&quot; (замена трансформаторов  2*2,5  МВА на 2*4 МВА)"/>
            <x14:filter val="Реконструкция ПС 35/10 кВ &quot;Таёжная&quot; (замена трансформаторов  2*4  МВА на 2*16 МВА)"/>
            <x14:filter val="Реконструкция ПС 35/10 кВ &quot;Турка&quot; (замена КРУН-10 кВ)"/>
            <x14:filter val="Реконструкция ПС 35/10 кВ Надеждино с заменой силовых трансформаторов  1,8 МВА и 2,5 МВА на 2х6,3 МВА"/>
            <x14:filter val="Реконструкция ПС 35/10 кВ Пушкино с заменой силовых трансформаторов на с 2*4МВА на 2*10 МВА."/>
            <x14:filter val="Реконструкция ПС 35/10 кВ Санниковская (комплексная с расширением РУ 35 кВ на одну ячейку, замена силовых трансфораторов 2*4 на 2*10МВА) СВЭС"/>
            <x14:filter val="Реконструкция ПС 35/10кВ &quot;Сентелекская&quot; (замена ПСН на вакуумн. выключатель)"/>
            <x14:filter val="Реконструкция ПС 35/6 кВ  &quot;Трофимовская&quot; (демонтаж сооружений на территории ПС с последующим благоустройством территории)"/>
            <x14:filter val="Реконструкция ПС 35/6 кВ  &quot;Трофимовская&quot; (устанока трансформаторов 2х25МВА), ж/б ограждение, демонтаж"/>
            <x14:filter val="Реконструкция ПС -35/6 кВ &quot;Прудская&quot; с переводом питания по 110 кВ (замена тр-ров 2*10 на 2*16МВА)"/>
            <x14:filter val="Реконструкция ПС 35/6 кВ Зиминка 1/2"/>
            <x14:filter val="Реконструкция ПС 35-110 кВ (Замена трансформаторов тока на ПС 35-110 кВ 88 шт. на ПС  Загайновская, Свердловская, Н-Ярки, Анисимовская, Дмитротитово, Залесовская, Камышенская,  Колхозная, Косихинская , Ларичихинская, Лосихинская, Майская, Овчинниковская, Оросительная , Правда , Санниковская, Сунгай, Тальменская, Черемшанская  Алтайского края)"/>
            <x14:filter val="Реконструкция ПС 35-110 кВ с заменой измерительных трансформаторов  (ПС Вершина Шахтомы, ПС Шелопугино, ПС Ст. Чиндант, ПС Н. Цасучей, ПС Борзя Западная, Беклемишево )"/>
            <x14:filter val="Реконструкция ПС 35-110 кВ с установкой защит от дуговых коротких замыканий: _x000a_2016: Ново-Бунгурская"/>
            <x14:filter val="Реконструкция ПС 35-110 кВ с установкой защит от дуговых коротких замыканий: _x000a_2017: Бунгурская, Томская_x000a_2018: Вахрушевская, Грамотеинская 3/4, Сидоровская, Зенковская, Орджоникидзевская, Новобайдаевская, Водная, Драгунский водозабор"/>
            <x14:filter val="Реконструкция ПС № 4 110/10/6 кВ «Набережная»  (установка устройств компенсации емкостных токов)"/>
            <x14:filter val="Реконструкция ПС №4 110/35/10 кВ &quot;Северо-Западная&quot; (установка устройств компенсации емкостных токов)"/>
            <x14:filter val="Реконструкция ПС №4 110/35/10 кВ &quot;Сростинская&quot; (установка устройств компенсации емкостных токов)"/>
            <x14:filter val="Реконструкция ПС №5 110/35/6 кВ &quot;Новая&quot; (установка устройств компенсации емкостных токов, замена ОД и КЗ)"/>
            <x14:filter val="Реконструкция ПС Антипиха с заменой силового трансформатора 16 МВА на 25 МВА"/>
            <x14:filter val="Реконструкция ПС Кадала 110/6, ПС КСК 35/10, ПС Техникум Механизации 35/6 с заменой вводных и секционных выключателей 6-10 кВ по ретрофиту (4 шт.)"/>
            <x14:filter val="Реконструкция ПС Калачинская, Великорусская, Ачаирская-оросительная, Большереченская, Кировская, Одесская, Б.Уки, Съездовская, Октябрьская, Восточная, Новокормиловская, Новоуральская, Омская Нефть,  Тара, Сельская, Горьковская, Саргатская, Тюкалинская, Центральная, Шухово, Стрела с модернизацией системы оперативного постояного тока (СОПТ)"/>
            <x14:filter val="Реконструкция ПС Каштак 110/10/6, ПС Кличка с заменой масляных выключателей 35-110 кВ на элегазовые (вакуумные) (5 шт.)"/>
            <x14:filter val="Реконструкция ПС Кличка 110/35/6 с заменой масляных выключателей 35-110 кВ на элегазовые (вакуумные) (4 шт.)"/>
            <x14:filter val="Реконструкция ПС Молодежная с заменой силовых трансформаторов 3*16 МВА на 2*40 МВА"/>
            <x14:filter val="Реконструкция ПС Октябрьская с заменой одного силового трансформатора, реконструкция ЗРУ 10 кВ с заменой масяляных выключателей на вакуумные, реконструкция компенсирующих устройств 10 кВ с установкой резистивных сопротивлений"/>
            <x14:filter val="Реконструкция ПС Октябрьская с установкой дугогасящих реакторов"/>
            <x14:filter val="Реконструкция ПС с заменой устройств АЧР на микропроцессорные с функцией блокировки на ПС Нововаршавская, Сибирская Оросительная, Копейкино, Пристанская-110, Барановская, Октябрьская, Центральная, Съездовская, Ачаирская Оросительная, Куйбышевская, Карбышево, Советская, Сибзавод"/>
            <x14:filter val="Реконструкция ПС с установкой ОМП  на ПС Мангут, Моховой привал, Нижнеомская, Калачинская, Усть-Ишим, Муромцево, Тевризская, Русская Поляна, Тюкалинская"/>
            <x14:filter val="Реконструкция ПС с установкой ОМП  на ПС Черлакская, Оконешниковская, Крутинская, Колосовская"/>
            <x14:filter val="Реконструкция ПС Таежная с установкой вакуумного выключателя наружной установки типа ВРС-110-31,5/2500УХЛ1 (опытная эксплуатация)"/>
            <x14:filter val="Реконструкция ПС Тара с установкой УШР"/>
            <x14:filter val="Реконструкция ПС Третья с заменой силовых трансформаторов 1х10 МВА и 1х6,3 на 2х25 МВА, оборудования РУ-110/35 кВ"/>
            <x14:filter val="Реконструкция ПС110 кВ &quot;Озерская&quot; (замена КРУН 10кВ на блочно-модульного типа с рек. Фундаментов)"/>
            <x14:filter val="Реконструкция ПС-110/10 кВ Усть-Калманская (замена ячеек 10 кВ)"/>
            <x14:filter val="Реконструкция ПС-110/35/10 кВ Змеиногорская замена МКП-110 (4 шт) на элегазовые выкл."/>
            <x14:filter val="Реконструкция ПС110/6 кВ &quot;Северная&quot;,замена оборуд-я, установка тр-ров 2*16 МВА"/>
            <x14:filter val="Реконструкция ПС-13 110/35/6 кВ &quot;Подгорная&quot; г. Барнаул (замена маслянных выключателей на элегазовые)"/>
            <x14:filter val="Реконструкция ПС-35 кВ &quot;Полевая&quot; с переводом питания на 110 кВ от ВЛ-110 кВ БТ-105,106 (замена тр-ра 4 на 6,3 МВА и установка 6,3 МВА)"/>
            <x14:filter val="Реконструкция ПС-35/110 кВ  с установкой ячеек для  ТП ( ПС Безрукавская,Опорная&quot;,  БМК, ,Ползуново,Лебяжье,  ЗЯБ г.Барнаул, Городской РЭС, Коммунальная ОРУ,   Полевая (Бийский р-он)  Курортная, Сиреневая,  ЗЯБ, Зональная ."/>
            <x14:filter val="Реконструкция реконструкцию (переустройство) существующего объекта, находящихся на балансе Собственника, а именно: ВЛ 10 кВ ф. 45-6 от ПС 110/35/10 кВ № 45 &quot;Емельяново-110&quot; до оп. № 37 с отп.  № 37 с отп.  на ТП 45-6-20 от. № 22/1-22/8 (инвентарный номер Г105021652-00) по адресу :796+400 автомобильной дороги Р-255 «Сибирь( соглашение № 41.2400.3717.16 от 11.05.2016 )."/>
            <x14:filter val="Реконструкция РП 10 кВ № 133 (пристройка к существующему зданию РУ 10 кВ) для технологического присоединения энергоустановок ФГАУО ВПО СФУ"/>
            <x14:filter val="Реконструкция РП 10 кВ № 205 с установкой двух дополнительных ячеек для технологического присоединения  электроустановок ЗАО &quot;Базилик&quot;."/>
            <x14:filter val="Реконструкция РП 10 кВ № 209 с установкой двух дополнительных ячеек для технологического присоединения электроустановок ЗАО &quot;Арбан&quot;"/>
            <x14:filter val="Реконструкция РП 10 кВ № 209 с установкой двух дополнительных ячеек для технологического присоединения электроустановок ООО &quot;Владко&quot;"/>
            <x14:filter val="Реконструкция РП 10 кВ № 209 с установкой двух дополнительных ячеек для технологического присоединения электроустановок ООО &quot;Досуг&quot;"/>
            <x14:filter val="Реконструкция РП 10 кВ № 209 с установкой двух дополнительных ячеек на на I и II с.ш. для технологического присоединения энергоустановок торгово-офисного комплекса ООО &quot;Строительно-коммерческая фирма &quot;Тектоник&quot;"/>
            <x14:filter val="Реконструкция РП 10 кВ № 209 с установкой двух дополнительных ячеек. Строительство двух КЛ 10 кВ  от вновь установленных линейных ячеек 10 кВ РП №209 до РУ 10 кВ новой ТП 10/0,4 кВ заявителя ООО ПКФ &quot;Крепость&quot;."/>
            <x14:filter val="Реконструкция РП 10 кВ №72 с установкой дополнительной ячейки для технологического присоединения электроустановок ОАО &quot;Монтажэнергосистем&quot; ."/>
            <x14:filter val="Реконструкция РП 6 кВ (замена ячеек КСО) г.Новокузнецк:_x000a_2016: РП-17 (18шт.), РП-10 (13шт.)_x000a_2021: РП-9 (11шт.), РП-28 (14шт.), РП-33 (12шт.), ЦРП-23 (24шт.)"/>
            <x14:filter val="Реконструкция РП-27 и ТП-28 (РП-10кВ) г.Барнаул (28 ячеек), цэс"/>
            <x14:filter val="Реконструкция РПБ Павлоградского РЭС"/>
            <x14:filter val="Реконструкция РПБ Русско-Полянского РЭС"/>
            <x14:filter val="Реконструкция РС в Кемеровской области электроснабжающие котельные и объекты ЖКХ Беловский РЭС"/>
            <x14:filter val="Реконструкция РС в Кемеровской области электроснабжающие котельные и объекты ЖКХ Кемеровский РЭС"/>
            <x14:filter val="Реконструкция РС в Кемеровской области:_x000a_ПО ЮЭС Осинниковский РЭС ВЛ 6 кВ ф. 6-6-К протяженностью 5,6 км в Новокузнецком р-не"/>
            <x14:filter val="Реконструкция РТП 10 кВ № 213 с установкой двух дополнительных ячеек для технологического присоединения электроустановок ООО &quot;Новая Энергия&quot;"/>
            <x14:filter val="Реконструкция РУ 6 кВ ТП №284 с установкой двух дополнительных линейных ячеек на Ι и ΙΙ с.ш. Строительство двух КЛ 6 кВ от вновь установленных ячеек до РУ-6кВ новой 2БКТП-6/0,4кВ ООО ПКФ «Торговый дом Евроэкспо»"/>
            <x14:filter val="Реконструкция с восстановлением  оперативной блокировки ПС 110-35 кВ: ПС 35 кВ Санномыск, ПС 35 кВ Майская, ПС 110 кВ Кырен, ПС 35 кВ Ахалик, ПС 35 кВ Нижнеангарск, ПС 35 кВ Нижняя Иволга, ПС 35 кВ Зенит, ПС 110 кВ Октябрьская, ПС 110 кВ Птицефабрика, ПС 35 кВ Ичетуй, ПС 110 кВ Бичура, ПС 35 кВ Бургуй, ПС  35 кВ Цаган-Морино"/>
            <x14:filter val="Реконструкция с заменой  трансформаторов тока 10 кВ В 1Т на ПС 35/10 кВ &quot;Киндяково&quot;."/>
            <x14:filter val="Реконструкция с заменой высоковольтных вводов 110 кВ на  ПС Омская Нефть: 6 шт. МВ-110 1Т; 6 шт. МВ-110 2 Т; ПС Калачинская - 4 шт.,  ПС Кировская: 6 шт. МВ-110 С-90; ПС Память Тельмана: 3 шт., ПС &quot;Сибиряк&quot; - 1 шт., ПС Баженово-110 -2 шт, ПС Тумановская – 2 шт., ПС Тюкалинская – шт., ПС Саргатская – 6 шт., ПС Ачаир-Оросительная – 1 шт.; ПС Бакшеево – 4 шт.,  ПС Новолюбинская – 3 шт.; ПС Телевизионная –3  шт."/>
            <x14:filter val="Реконструкция с заменой дефектного трансформатора напряжения 35 кВ на ПС 110/35/10 кВ «Партизанская»."/>
            <x14:filter val="Реконструкция с заменой отработавших нормативный срок аккумуляторных батарей на ПС 110/10 кВ Весна-2."/>
            <x14:filter val="Реконструкция с заменой поврежденного трансформатора тока  ТН-10кВ на  ПС №92  35/10кВ  “Маталассы” ."/>
            <x14:filter val="Реконструкция с заменой поврежденного трансформатора тока  ТПЛ-10 на ПС 35/10кВ “Михайловка”."/>
            <x14:filter val="Реконструкция с заменой поврежденных выключателей на РП 209 яч. 3, 4, 5."/>
            <x14:filter val="Реконструкция с монтажом приборов ОМП на ВЛ 35-110 кВ:_x000a_2017: приборы ОМП (120шт)_x000a_2018: приборы ОМП (144шт), ТН 35 кВ (23шт)"/>
            <x14:filter val="Реконструкция с переустройством  КЛ 10 кВ ПС №10 «Нагорная» - РП №131 ф. 1006, ф. 10. Соглашение № 41.2400.6614.15 от 12.08.2015 г. с ОАО &quot;Сибмост&quot;."/>
            <x14:filter val="Реконструкция с переустройством  объектов Академии зимних видов спорта (СОПКА). Соглашение №  41.2400.4757.15 от 27.05.2015г. С КГКУ &quot;УКС&quot;."/>
            <x14:filter val="Реконструкция с переустройством ВЛ 10 кВ ф. 16-7 Красноярский край, Большеулуйский район, с. Большой Улуй, ул. Революции, 5. Соглашение  №  41.2400.10514.14 от 30.09.2014 г. с ЗАО &quot;ФИРМА Культбытстрой&quot;."/>
            <x14:filter val="Реконструкция с переустройством КЛ 10 кВ от ТП 524 до ТП 513 Соглашение №  41.2400.6580.14 от 25.06.2014 с ООО &quot;УСК &quot;Сибиряк&quot;."/>
            <x14:filter val="Реконструкция с переустройством КЛ 10 кВ фидер 134-4 (оп. 1-20) от ПС 110/10 кВ  №134  Солонцы до ТП 134-4-4. Соглашение  №  41.2400.8448.15 от 17.09.2015г. с ООО &quot;СтройТехМонтаж&quot;."/>
            <x14:filter val="Реконструкция с переустройством КЛ 6 кВ от РП 12 до ТП 870; по адресу: г. Красноярск, ул. Академика Вавилова. Соглашение №  41.2400.220.16 от  от 20.01.2016г. с ИП Григорян Размик Сиреканович."/>
            <x14:filter val="Реконструкция с переустройством КЛ 6 кВ от РП №100 до ТП №740. Соглашение № 41.2400.4526.15 от 21.05.2015г. с ООО СтандартСтрой»  ."/>
            <x14:filter val="Реконструкция с переустройством КЛ 6 кВ от РП №162 до ТП №844. Соглашение  № 41.2400.12343.14 от 14.11.2014 г. с ЗАО «Фирма &quot;Кульбытстрой»."/>
            <x14:filter val="Реконструкция с переустройством КЛ 6 кВ от ТП 255 до ТП 240. Соглашение №  41.2400.6865.14 от 02.07.2014 г. с ООО &quot;УСК &quot;Сибиряк&quot;."/>
            <x14:filter val="Реконструкция с переустройством КЛ 6 кВ ф. 113 от ПС 1 «Левобережная»  (Соглашение №  41.2400.11029.14 от 14.10.2014 с ООО &quot;Ваш дом&quot;  ."/>
            <x14:filter val="Реконструкция с переустройством КЛ-10кВ ПС 122 яч.№29 – РП 129 яч.№6. Соглашение № 41.2400.12158.14 от 10.11.2014 г. с ЗАО &quot;Фирма &quot;Кульбытстрой&quot;."/>
            <x14:filter val="Реконструкция с переустройством объектов: демонтаж провода в пролете опор №1 - №5 ВЛ-0,4 кВ от ТП-316 ф. 14; строительство 2-х новых КЛ-0,4 кВ от РУ-0,4 кВ ТП-316 кВ до жилых домов по ул. 60 лет Октября д. 80, д. 84 . Соглашение  о компенсации затрат №  41.2400.2098.15 от 17.03.2015 с ООО &quot;Строительная компания &quot;ЭкономЖилСтрой&quot;"/>
            <x14:filter val="Реконструкция с переустройством объектов: КЛ-0,4 кВ, ВЛ-0,4 кВ от ТП-564 г. Красноярск ул. Кишиневская. Соглашение  о компенсации затрат   №  41.2400.1751.15 от 05.03.2015 с ООО &quot;УСК &quot;Сибиряк&quot;."/>
            <x14:filter val="Реконструкция с переустройством объектов: реконструкция с заменой существующей КЛ-6кВ от ТП 844 до ТП 8015 г. Красноярск, ул. Алеши Тимошенкова. Соглашение о компенсации затрат № 41.2400.5893.15 с ООО &quot;СК Град»"/>
            <x14:filter val="Реконструкция с установкой автоматики ограничения перегрузки оборудования (АОПО): _x000a_2021: ВЛ 110 кВ Томь-Усинская – Мысковская 1,2 цепь с отпайкой на ПС Безруковская (АОПО на ПС Мысковская) _x000a_ВЛ 110 кВ Мысковская – Междуреченская I, II цепь с отпайками (АОПО на ПС Мысковская)._x000a_2021: ВЛ 110 кВ Южно-Кузбасская ГРЭС – Новокузнецк-Сортировочная и Новокузнецк-Сортировочная – Центральная ТЭЦ (АОПО на ПС Ширпотреб)"/>
            <x14:filter val="Реконструкция с установкой двух дополнительных ячеек в ЗРУ 10 кВ ПС 110/10 кВ №123 &quot;Телевизорная&quot; для технологического присоединения торгово-офисного центра ООО &quot;ИК Европа&quot;."/>
            <x14:filter val="Реконструкция с установкой двух дополнительных ячеек в ЗРУ 10 кВ ПС 110/10 кВ №123 &quot;Телевизорная&quot;. Заявитель МАУДО &quot;СДЮСШОР &quot;Рассвет&quot;."/>
            <x14:filter val="Реконструкция с установкой двух дополнительных ячеек в РУ-10 кВ ТП №900 для технологического присоединения мастерской по ремонту ООО &quot;Эмиссар&quot;."/>
            <x14:filter val="Реконструкция с установкой защит от дуговых замыканий на  КРУ 6-10 кВ  подстанций в соответствии   многолетней целевой программой филиала."/>
            <x14:filter val="Реконструкция с установкой на ПС 110 кВ Красный Брод второго (резервного) комплекта ступенчатых защит ВЛ 110 кВ Карагайлинская-Новая – Красный Брод и ВЛ 110 кВ Афонинская – Красный Брод с отпайкой на ПС Краснокаменская"/>
            <x14:filter val="Реконструкция с установкой приборов для определения мест повреждения (ОМП) на ВЛ 6-110 кВ (86 ВЛ)."/>
            <x14:filter val="Реконструкция с установкой регистраторов аварийных событий (РАС) на ПС 110 кВ: _x000a_2015: ПС Новоленинская"/>
            <x14:filter val="Реконструкция с установкой системы охранно-пожарной сигнализации в ПО КЭС"/>
            <x14:filter val="Реконструкция сетей 0.4кВ с. Белый Яр ул. Советская (от ТП по титулу 50_ХЭ)"/>
            <x14:filter val="Реконструкция сетей 10/0.4кВ в сАнчул ТП100кВа - 1шт. ВЛ-10кВ , ВЛ-0,4кВ , ул. Набережная,Советская, ТП 68-08-04, Л2)"/>
            <x14:filter val="Реконструкция сетей 10-0,4кВ в с.Верх Аскиз ТП11-03-08 Л1,Л2,"/>
            <x14:filter val="Реконструкция сетей 10-0.4кВ в сНижние Сиры (ТП100кВа - 1шт., ВЛ-10кВ , ВЛ-0,4кВ, ул.Советская, ТП-88-14-09, Л2)"/>
            <x14:filter val="Реконструкция сетей 6-0.4кВ п.Нижняя Тёя  ТП89-05-07  и установкой доп ТП 160кВА, ВЛ-10кВ, ВЛ-0,4кВ. Л1 ул.Целинная"/>
            <x14:filter val="Реконструкция сетей 6-0.4кВ с.Белый Яр ул.Карла Маркса"/>
            <x14:filter val="Реконструкция сетей 6-0.4кВ с.Белый Яр ул.Советская"/>
            <x14:filter val="Реконструкция сетей Белоярского  РЭС"/>
            <x14:filter val="Реконструкция сетей сКойбалы Бейского р-на ул.Школьная, ул.Майская, ТП111-02-10, Л1, Л2"/>
            <x14:filter val="Реконструкция сетей Усть-Абаканского РЭС"/>
            <x14:filter val="Реконструкция сетей Черногорского РЭС"/>
            <x14:filter val="Реконструкция системы компенсации емкостных токов замыкания на землю ПС 110/10 кВ «Мирная»"/>
            <x14:filter val="Реконструкция системы связи на ПС Селенгинский ЦКК"/>
            <x14:filter val="Реконструкция служебно-производственного корпуса РПБ-2 ( с.Майма М000003154)"/>
            <x14:filter val="Реконструкция СОПТ на ПС 110 кВ Горняцкая"/>
            <x14:filter val="Реконструкция СОПТ на ПС Западная  (с заменой АБ, ЗВУ, ЩПТ)"/>
            <x14:filter val="Реконструкция СОПТ ПС 35-110 кВ: ПС 110 кВ Парная ; ПС 110 кВ Енисейская ; ПС 110 кВ Бородинская ; ПС 110 кВ Медпрепараты ; ПС 110 кВ Богучаны."/>
            <x14:filter val="Реконструкция СОПТ ПС 35-110 кВ:_x000a_Бунгурская, Киселевская-Заводская, Красный-Углекоп, Зенковская, Мысковская, Карьерная, Томская, Мундыбашевская, Темирская, Шахта-13, Вахрушевская, Шахтовая, Абашевская 3/4, Ново-Байдаевская, Абагурская, Северная, Судженская, Новоленинская, Инская, Грамотеинская 1/2, Прокопьевская, Коммунальная, Черниговская"/>
            <x14:filter val="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
            <x14:filter val="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всего, в том числе:"/>
            <x14:filter val="Реконструкция ТП 10 кВ № 6115 с установкой дополнительной ячейки в РУ 10 кВ. Строительство одноцепной КЛ 10 кВ от вновь установленной ячейки  до электроустановок ОАО &quot;Транссибирские магистральные трубопроводы&quot;"/>
            <x14:filter val="Реконструкция ТП № 6115 с установкой двух дополнительных ячеек. Строительство одной КЛ 0,4 кВ. Заявитель Жилищно-строительный кооператив &quot;ЖС К-1&quot;"/>
            <x14:filter val="Реконструкция ТП №1180 с заменой силовых трансформаторов 1Т и 2Т 400 кВА на 630 кВА для технологического присоединения электроустановок ОАО &quot;Ингосстрах&quot;."/>
            <x14:filter val="Реконструкция ТП №225 с заменой силовых трансформаторов 1Т мощностью 250 кВА и 2Т мощностью 400 кВА на трансформаторы марки ТМГ-630/6 для технологического присоединения нежилого помещения ООО &quot;Араз&quot;."/>
            <x14:filter val="Реконструкция ТП №342 с заменой трансфороматора 320 кВА на 630 кВА. Реконструкция ТП №324 с заменой трансформатора 400 кВА на 630 кВА. Заявитель МКУ города Красноярска &quot;УКС&quot;."/>
            <x14:filter val="Реконструкция ТП №578 с заменой силовых трансформаторов 1Т и 2Т 400 кВА на 630 кВА для технологического присоединения ООО СК &quot;Консоль&quot;."/>
            <x14:filter val="Реконструкция ТП, РП 10-6/0,4 кВ, обеспечивающих электроснабжение коммунальных объектов жизнеобеспечения и социально-значимых объектов г. Красноярска."/>
            <x14:filter val="Реконструкция ТП, РП с заменой оборудования (ПО ЗЭС, ПО  ВЭС, ПО КАТЭК, ПО КЭС)."/>
            <x14:filter val="Реконструкция трансформаторных и иных подстанций, всего, в том числе:"/>
            <x14:filter val="Реконструкция трех ячеек с установкой двух дополнительных ячеек КРУ в ЗРУ – 10 кВ ПС 110/6 кВ № 30 «Остров Отдыха» для технологического присоединения отделения радионуклидной терапии ФГУЗ СКЦ ФМБА России."/>
            <x14:filter val="Реконструкция узлов связи в аппарате управления, ПО и РЭС (ПО БЭС)."/>
            <x14:filter val="Реконструкция узлов связи в аппарате управления, ПО и РЭС (ПС Химпром, ПС Дальняя)."/>
            <x14:filter val="Реконструкция узлов связи в аппарате управления, ПО и РЭС (Смоленский РЭС, Советский РЭС, ПС Арбузовская, ПС Воеводская, ПС Подгорная, ПС Опорная, Петропавловский РЭС.)."/>
            <x14:filter val="Реконструкция устройств АЧР на ПС 35-110 кВ:_x000a_2016: Очистная;_x000a_2017: Ново-Байдаевская, Киселевская-Заводская, Вахрушевская, Краснобродская, Анжерская, Прокопьевская, Луговая, Чеболсинская, Восточная, Мирная, Топкинская,Черниговская, Космическая, Ново-Чертинская, Заречная, Городская, Вишневская, КСК, Промышленная-Сельская, Кузбассэлемент, Фильтровальная_x000a_2017: Анжерская НПС-2, Трифоновская, Беловская, Промузел, Шестаковская, Молодежная"/>
            <x14:filter val="Реконструкция устройств АЧР на ПС 35-110 кВ:_x000a_2018: Звездная, АКЗ, Коммунальная, Новоленинская, Водозабор, Проскоково, Плотниковская, Мусохрановская, Мозжухинская, Полысаевская, Северо-Байдаевская, Капитальная-3, Драгунский Водозабор, Черно-Калтанская"/>
            <x14:filter val="Реконструкция устройств РЗА ВЛ 110 кВ КФЗ-НКАЗ на ПС КФЗ-2 (2015)"/>
            <x14:filter val="Реконструкция фундаментов на заболоченной местности ВЛ-35 кВ Б-25-26 оп.№26, Б-21-23 оп.№5,6"/>
            <x14:filter val="Реконструкция яч №6 и яч.№13 в ЗРУ 10 кВ ПС 110/10 кВ №126 &quot;Радиотехническая&quot;. Реконструкция РУ 10 кВ РП №75 с установкой двух дополнительных ячеек. Замена КТП 10/0,4 кВ №232 на 2БКТП 10/0,4кВ с силовыми трансформаторами 2х1000 кВА для технологического присоединения электроустановок МУЗ ГДБ №4"/>
            <x14:filter val="Реконструкция ячеек 35 кВ на ПС 110/35/10кВ Промышленная-Сельская, ПС 110/35/10кВ Плотниковская для технологического присоединения юридических лиц"/>
            <x14:filter val="Реконструкция ячеек 6-10 кВ на ПС для реализации мероприятий технологического присоединения"/>
            <x14:filter val="Реконструкция ячеек №14 и №44 в ЗРУ-6кВ ПС 110/6кВ №157 «Шелковый комбинат» с доукомплектовкой недостающим оборудованием,  установка новой РТП-6/0,4кВ на 12 отходящих ячеек с двумя силовыми трансформаторами мощностью 1000кВА и демонтаж ТП №116 с перезаводкой всех кабельных линий ;Строительство двух КЛ-6кВ . Заявитель ФГАОУ ВПО &quot;Сибирский Федеральный Университет&quot;."/>
            <x14:filter val="Реконструкция ячейки №02 в РУ-10 кВ ПС 35/10 кВ &quot;Промбаза&quot; для технологического присоединения объектов ООО &quot;Мекран&quot;."/>
            <x14:filter val="Реконструкция, модернизация, техническое перевооружение  трансформаторных и иных подстанций, распределительных пунктов, всего, в том числе:"/>
            <x14:filter val="Реконструкция, модернизация, техническое перевооружение всего, в том числе:"/>
            <x14:filter val="Реконструкция, модернизация, техническое перевооружение линий электропередачи, всего, в том числе:"/>
            <x14:filter val="Реконструкция, модернизация, техническое перевооружение прочих объектов основных средств, всего, в том числе:"/>
            <x14:filter val="Реконструкция, модернизация, техническое перевооружение, всего"/>
            <x14:filter val="Реконструкция.ВЛ-10кВ  ф.49-15 с выносом с территории библиотеки с.Шира по соглашению №41.1900.3285 от 26.08.15"/>
            <x14:filter val="Реконструция ПС 110/10 кВ ПС  &quot;Горно-Алтайская&quot; с заменой трансформаторов  2х16МВА на 2х25МВА."/>
            <x14:filter val="Республика Алтай"/>
            <x14:filter val="Республика Бурятия"/>
            <x14:filter val="Республика Хакасия"/>
            <x14:filter val="Соглашение  о компенсации затрат   №  41.2400.6377.16 от 42580  контрагент : ООО&quot; Красноярская Ремонтно-Строительная компания&quot; по переустройству объектов : Замена участка существующей КЛ 6 кВ от ПС № 15 до ТП 760 ф. 15-21 по новой трассе.Замена участка существующей КЛ 6 кВ от ПС № 15 до ТП 760 ф. 15-21 по новой трассе.Защита от механических повреждений участка существующей КЛ 6 кВ от ТП 754 до ТП 770 в месте пересечения с теплотрассой и прокладка резервной асбоцементной трубы диаметром не меенее 150мм.Защита от механических повреждений участка существующей КЛ 6 кВ от ТП 754 до ТП 770 в месте пересечения с теплотрассой и прокладка резервной асбоцементной трубы диаметром не меенее 150мм ; по адресу :Россия, Красноярский край,г.Красноярск о. Татышева  _x000a_"/>
            <x14:filter val="Соглашение  о компенсации затрат   №  41.2400.968.16 от10.02.2016г.  контрагент : ЗАО «ТайгаЭнергоСтрой» по переустройству объектов : воздушной ЛЭП напряжением 110 кВ С-645/С-646 ПС «Раздолинская» - ПС «Партизанская» в пролетах опор № 46 - № 48; по адресу :Россия, Красноярский край, Мотыгинский район"/>
            <x14:filter val="Создание  инженерно-технических средств охраны (ИТСО) РЭС: Октябрьский;  Советский; Свердловский;  Ленинский;  Емельяновский; Сухобузимский; Березовский; Абанский; Дзержинский;  Канский;  Нижнеингашский; Богучанский; Кодинский; Ирбейский ; Манский ;  Рыбинский ; Саянский ; Толстихинский ; Большемуртинский; Енисейский; Енисейский; Казачинский; Ачинский; Болыиеулуйский; Большеулуйский; Назаровский; Боготольский; Балахтинский; Новоселовский; Ужурский; Шарыповский; Ермаковский; Идринский; Каратузский; Краснотуранский; Курагинский; Шушенский ; Минусинский."/>
            <x14:filter val="Создание  инженерных систем серверых в ИА и ПО с модернизацией системы бесперебойного гарантированного электроснабжения СДТУ в ИА"/>
            <x14:filter val="Создание  систем телемеханики ПС 110 кВ ЛДК-1, ЛДК-2."/>
            <x14:filter val="Создание  систем телемеханики ПС 110 кВ Мотыгино, Лесосибирский КЭЗ."/>
            <x14:filter val="Создание  систем телемеханики ПС 110 кВ Ново-Енисейский ЛДК, Пировская."/>
            <x14:filter val="Создание  систем телемеханики ПС 110 кВ Частоостровская, Западная-2, Медпрепараты, Боготольская, Тарутино, Учум."/>
            <x14:filter val="Создание  систем телемеханики ПС 110 кВРадиотехническая, Институт физики, ЦБК ГПП-2, Мичуринская, Весна."/>
            <x14:filter val="Создание баз данных информационных решений корпоративных информационных систем управления"/>
            <x14:filter val="Создание ВОЛС ВЛ 110кВ БС-57 (58) от ПС 220 кВ Бийская до ПС Новая"/>
            <x14:filter val="Создание ВОЛС ВЛ 35кВ ВЮ-309 (310) от ПС 220 кВ Власиха до ПС Юбилейная"/>
            <x14:filter val="Создание ВОЛС ИА (г.Барнаул)- ПО СЭС (г.Камень-на-Оби) (ПС Власиха, ПС Арбузовка, ПС Корчино, ПС Тюменцево, ПС Камень-2, ПС Светлая, ПО СЭС)"/>
            <x14:filter val="Создание ВОЛС на транзите ВЛ 110 кВ ПС Заречная- ПС 110 кВ Майминская"/>
            <x14:filter val="Создание диспетчерской и технологической сети радиосвязи на базе цифрового оборудования (Система радиосвязи : ПО ЗЭС,  Волчихинского РЭС,  Егорьевского УЭС,Михайловского УЭС,  Новичихинского УЭС,  Поспелихинского РЭС,  Рубцовского РЭС,   Угловского РЭС,   Шипуновского РЭС)"/>
            <x14:filter val="Создание диспетчерской и технологической сети радиосвязи на базе цифрового оборудования (Система радиосвязи : ПО СВЭС,Залесовского УЭС,  Заринского РЭС,  Косихинского РЭС,  Кытмановского РЭС,  Первомайского РЭС, Тальменского  РЭС,  Троицкого УЭС)"/>
            <x14:filter val="Создание диспетчерской и технологической сети радиосвязи на базе цифрового оборудования (Система радиосвязи : ПО СЭС,  Баевского УЭС,  Завьяловского РЭС, Корчинского УЭС, Мамонтовского УЭС,  Панкрушихинского УЭС,  Романовского РЭС,  Рыбинского УЭС,  Тюменцевского РЭС,  ПО КЭС,  Благовещенского РЭС,  Бурлинского УЭС,  Верхсуетского УЭС, Каипского УЭС, Ключевского РЭС,  Кулундинского РЭС, Родинского РЭС, Славгородского РЭС,  Славгородского УЭС,  Хабарского РЭС)"/>
            <x14:filter val="Создание диспетчерской и технологической сети радиосвязи на базе цифрового оборудования (Система радиосвязи ПО БЭС, Алтайского РЭС,  Быстроистокского РЭС,  Куяганского УЭС, Петропавловского РЭС, Смоленского РЭС,  Советского РЭС,  Солонешенского УЭС )"/>
            <x14:filter val="Создание диспетчерской и технологической сети радиосвязи на базе цифрового оборудования (Система радиосвязи ПО ВЭС:  Бийского РЭС, Воеводского УЭС,  Ельцовского РЭС, Зонального РЭС, Красногорского РЭС,  Солтонского РЭС,  Тогульского УЭС,  Целинного РЭС )"/>
            <x14:filter val="Создание диспетчерской и технологической сети радиосвязи на базе цифрового оборудования (Система радиосвязи ПО ЦЭС,   Алейского РЭС, Городского РЭС,  Калманского УЭС,  Павловского РЭС, Пригородного РЭС, Топчихинского РЭС,   Ребрихинского РЭС, Усть-Пристанского УЭС,   Шелаболихинского УЭС, ПО ЮЭС,  Горняцкого РЭС,  Змеиногорского РЭС, Краснощековского УЭС, Курьинского РЭС,  Октябрьского УЭС,Усть-Калманского РЭС,  Чарышского РЭС)"/>
            <x14:filter val="Создание инженерно - технических средств охраны (видеонабл.Саяногорского РЭС, КПП здания РДП Абакан Советская 172)"/>
            <x14:filter val="Создание инженерно - технических средств охраны (монтаж систем безопасности в Мухоршибирском РЭС, Бичурском РЭС, Тункинском РЭС, Хоринском РЭС, Джидинском РЭС, Баргузинском РЭС, Еравнинском РЭС, Закаменском РЭС, Кижингинском РЭС, ПО БЭС, ПО ЦЭС, административном здании АУ филиала.)"/>
            <x14:filter val="Создание инженерно-технических средств охраны (ИТСО) на категорированных объектах: база ЦЭС, ПС Прокопьевская, ПС Анжерская, ПС Юргинская"/>
            <x14:filter val="Создание ИТСО на объектах  &quot;Алтайэнерго&quot;  (ПС Береговая, Завьяловский РЭС, ПС Краевая больница)"/>
            <x14:filter val="Создание ИТСО на объектах  &quot;Алтайэнерго&quot;  (ПС БМК, ПС Опорная, Ельцовский РЭС)"/>
            <x14:filter val="Создание ИТСО на объектах  &quot;Алтайэнерго&quot;  (ПС Восточная, ПС Первый Подъём, Алейский РЭС,  ПС-110 кВ Западная, ПС-110 кВ Юго-Западная)"/>
            <x14:filter val="Создание канала передачи команд АОПО (ВОЛС) по ВЛ 110 кВ Красноярская ТЭЦ-2 - БНС ТЭЦ-2 (ВОЛС по ВЛ 110 кВ С-11 ПС 110 кВ О. Отдыха - ПС БНС ТЭЦ2)."/>
            <x14:filter val="Создание каналов связи ВОЛС: ПС Саргатская- ПС Надеждинский ТПК; ПС Кировская - ПС Западная - Пс Карбышево; ПС Карбышево -опора №2 ВЛ 110 кВ С17, С18  на ПС Московка; опора №31 ВЛ 110 кВ С63 на ПС Западная - опора №29 ВЛ 110 кВ С53 на ПС Весенняя; ПС Бройлерная -опора №154 ВЛ 110 кВ С13; ПС Тюкалинская -Тюкалинский РЭС; ПС Птицефабрика - опора №43 ВЛ 110 кВ С6; ПС Птицефабрика -опора №1 ВЛ 110 кВ С17; ПС Стрела - ПС Копейкино - ПС Карбышевская; опора №85 ВЛ 110 кВ С53,54 на Пс Лузино - ПС Память Тельмана - ПС Азово -Азовский РЭС; ПС Александровка-ПС Шербакульская - ПС Новомарьяновская; ПС Новомарьяновская-ПС Лузино»"/>
            <x14:filter val="Создание каналов связи для модернизации систем телемеханики на подстанциях 110-35кВ  (ПС Дмитротитовская, ПС Комсомольская, ПС Совхозная, ПС Приобская, ПС Обская, ПС Камень-2)"/>
            <x14:filter val="Создание каналов связи для модернизации систем телемеханики на подстанциях 110-35кВ (ПС Гальбштадская, ПС Крутихинская)"/>
            <x14:filter val="Создание каналов связи для модернизации систем телемеханики на подстанциях 110-35кВ&quot; (ПС Тюменцевская, ПС Романовская, ПС Панкрушихинская, ПС Топчихинская, ПС Поспелихинская, ПС Гоньба, Внутриобъектовая ВОЛС Петропавловский РЭС, Михайловский РЭС, Дальненский УЭС, Благовещенский РЭС,  Усть-Калмаский РЭС)"/>
            <x14:filter val="Создание каналов связи ПС 35-110 кВ:_x000a_2015: Фильтровальная, Больничная, Краснополянская, Новоленинская, Большеямная, Воинская"/>
            <x14:filter val="Создание каналов связи ПС 35-110 кВ:_x000a_2016: Шахтовая (СДТУ), Плотниковская (СДТУ), Полысаево-3 (СДТУ, ВОЛС), Заречная (СДТУ),_x000a_2017: Безруковская (СДТУ, ВОЛС), Весенняя (СДТУ, ВОЛС)_x000a_2017: Шахтовая (ВОЛС), Камышинская (СДТУ), Краснинская (СДТУ), Кирова-Западная (СТДУ, ВОЛС)"/>
            <x14:filter val="Создание каналов связи ПС 35-110 кВ:_x000a_2021: Тепловая, Толевая, Таежная_x000a_2021: Мусохрановская (СДТУ, ВОЛС)"/>
            <x14:filter val="Создание на 48 ПС системы регистрации аварийных процессов  с удалённым доступом (с покупкой цифровых фиксирующих приборов и РАС):  на 21 ПС в 2016 г, 14 ПС в 2017 г, 21 ПС в 2018 - 2021гг."/>
            <x14:filter val="Создание основного канала передачи команд АОПО (ВОЛС) по ВЛ 110кВ Октябрьская БНС ТЭЦ-2 - Остров Отдыха - Предмостная - РУС ЕЦССЭ и резервного канала передачи команд АОПО (ВОЛС) по ВЛ 110 кВ Красноярская ТЭЦ-1 – Заводская (ПИР2014)."/>
            <x14:filter val="Создание противоаварийной автоматики ПА группы ПС (с покупкой устройств АЧР-АОСН): 3 ПС в 2016 г, 15 ПС в 2017г, 38 ПС в последующем до 2021г."/>
            <x14:filter val="Создание противоаварийной автоматики с организацией канала связи ПС Кличка - ПС Бутунтай"/>
            <x14:filter val="Создание систем пожарной безопасности зданий и сооружений филиала  ГАЭС ( 2016 г.-  служ.-произв. корпуса РПБ-2 с. Майма, ул. Энергетиков, 15; ОПУ с. Черга, ул. Новая 24; гостиницы, с. Онгудай, ул. Энергетиков, 8)."/>
            <x14:filter val="Создание систем телемеханики на ПС 110/6кВ (  2016г.2017г. ПС Рудничная)"/>
            <x14:filter val="Создание систем телемеханики ПС 110 кВ Каптыревская, НПС Каштан, Партизанская (СЭС)."/>
            <x14:filter val="Создание систем телемеханики ПС 35-110 кВ:_x000a_2016: Осинниковская-Тепличная, Камышинская, Краснинская_x000a_2016: Безруковская, Весенняя."/>
            <x14:filter val="Создание систем телемеханики ПС 35-110 кВ:_x000a_2017: Тепловая, Толевая, Таежная."/>
            <x14:filter val="Создание систем телемеханики, каналов связи, охранной сигнализации при оптимизации ОТУ на Сухобузимском, Минусинском, Пировском, Рыбинском, Партизагском РЭС."/>
            <x14:filter val="Создание систем телеуправления для дистанционного ввода ГВО (телемеханики) ПС 35-110 кВ:_x000a_2020: РМК, Тепловая, Береговая (ЮЭС), Орджоникидзевская, Карьерная, Мысковская, Томская, Северная (ЮЭС); ПС 35кВ - Строительная, Нагорная._x000a_2021: Тырганская, Ширпотреб, Новобайдаевская, Вахрушевская, Северобайдаевская; ПС 35 кВ - Апанасовская, Новобунгурская, Бунгурская; _x000a_2021: Зенковская, Прокопьевская, Драгунский водозабор, Луговая, Сидоровская, Бызовская; ПС 35 кВ - Красный Углекоп, Красногорская-2, Юго-Западная."/>
            <x14:filter val="Создание системы видеонаблюдения баз ПО ВЭС ЗЭС СЭС Омского РЭС"/>
            <x14:filter val="Создание системы контроля и управления доступом на городских подстанциях 110 кВ (ПС Парниковая, ПС Центральная, ПС Сибзавод, ПС Северо-Западная, ПС Советская, ПС Западная, ПС Новая, ПС Левобережная, ПС Съездовская, ПС Весенняя, ПС Карбышево, ЗРУ и ОПУ ПС Бройлерная)"/>
            <x14:filter val="Создание системы специальной автоматики отключения нагрузки САОН (ИУ САОН: ПС-110 кВ Гоньба, ПС-110 кВ ГПП-4, ПС-110 кВ Юго-Западная, ПС-110 кВ Западная;  Установка канальной аппаратуры для приема команд САОН и организации каналов ММОИ, мультиплексор -  ПС-110 кВ ГПП-4)"/>
            <x14:filter val="Создание системы специальной автоматики отключения нагрузки САОН (ИУ САОН: ПС-110 кВ Сиреневая,  ПС-35 кВ Юбилейная;  Установка канальной аппаратуры для приема команд САОН и организации каналов ММОИ, мультиплексор:  ПС-110 кВ Сиреневая,  ПС-35 кВ Юбилейная, ПС-110 кВ Западная, ПС-110 кВ Юго-Западная_x000a_)"/>
            <x14:filter val="Создание системы специальной автоматики отключения нагрузки САОН (ИУ САОН: ПС-110 кВ Смоленская, ПС110 кВ Корчинская, ПС-110 кВАлейская;  Установка канальной аппаратуры для приема команд САОН и организации каналов ММОИ, мультиплексор: ПС110 кВ Корчинская, ПС-110 кВАлейская, ПС 110 кВ Гоньба, ПС 110 кВ Новая, ПС 110 кВ Заречная )"/>
            <x14:filter val="Создание системы телемеханики: ПС 110 кВ Горьковская, ПС 110 кВ Дубровская, ПС 110 кВ Саргатская, ПС 110 кВ Тара (с заменой измерительных трансформаторов)"/>
            <x14:filter val="Создание системы телемеханики: ПС 110 кВ Новая, ПС 110/35/6 кВ Восточная, ПС 110 кВ Кировская"/>
            <x14:filter val="Создание системы телемеханики: ПС 110 кВ Русская поляна, ПС 110 кВ Ачаирская Оросительная, ПС 110 кВ Надеждинский ТПК, ПС 110 кВ Амурская, ПС 110 кВ Сельская, ПС 110 кВ Калачинская, ПС 110 кВ Новокормиловская (с заменой измерительных трансформаторов)"/>
            <x14:filter val="Создание системы телемеханики: ПС 110/35/10 кВ Крутинская, ПС 110/35/10 кВ Нижнеомская, ПС 110/35/10 кВ Оконешниково"/>
            <x14:filter val="Создание системы технических средств охраны, сбора и обработки информации по обеспечению безопасности и антитеррористической защиты городских подстанций 110/10 кВ  «Октябрьская», «Барановская», «Куйбышевская», «Амурская», «Омская Нефть», «Фрунзенская», «Энтузиастов»."/>
            <x14:filter val="Создание средств  пожарной сигнализации в зданиях: ПО ЦЭС:   _x000a_ПС  № 1  110/35/6 «Городская&quot; ,   ПС № 24 110/10/6 кВ  &quot;Ползунова&quot; , Топчихинский РЭС, Ребрихинский РЭС,; ПО СВЭС: Тальменский РЭС  ; ПО ЗЭС:  Волчихинский  РЭС ,   Шипуновский РЭС , Поспелихинский  РЭС; ПО ЮЭС: Змеиногорский РЭС; ПО КЭС: Кулундинский РЭС, Родинский РЭС ; ПО БЭС: Советский РЭС; аппарата управления: Здание материального склада, г.Барнаул, пр-д Южный 37, пристройка  к   управлению,  литер А-1,  г.Барнаул, Кулагина, 22»_x000a_"/>
            <x14:filter val="Создание средств пожарной сигнализации в зданиях  (ПО БЭС; ПО ВЭС; ПО КЭС; ПО СЭС; ПО СВЭС; ПО ЦЭС; ПО ЮЭС)"/>
            <x14:filter val="Создание средств пожарной сигнализации в зданиях  ПО КЭС: ПС №3 110/10 кВ &quot;Благовещенская&quot; , ПС № 13 110/10 кВ &quot;Леньковская&quot;,  ПС № 16 110/35/10 кВ &quot;Бурлинская&quot;, ПС № 2 110/10 кВ &quot;Славгородская&quot; , ПС № 18 110/10 кВ &quot;Хабарская&quot; , в зданиях Славгородского и Кулундинского РЭС;  в зданиях  Тальменского  РЭС, ПО СВЭС и Топчихинского  РЭС ПО ЦЭС"/>
            <x14:filter val="Создание структурированной кабельной сети в ПО и РЭС (ПО СВЭС)"/>
            <x14:filter val="Создание структурированной кабельной сети в ПО и РЭС (ПО СЭС)"/>
            <x14:filter val="Создание устройств видеонаблюдения баз ПО и РЭС."/>
            <x14:filter val="Создание цифровых каналов связи на ПС Затонская,Злобинская, Полиграфическая, Пролетарская."/>
            <x14:filter val="Создание цифровых каналов связи с ПС 110кВ (ПС Шила, ПС Нагорная, ПС Решоты, ПС Вознесенка)."/>
            <x14:filter val="Создание цифровых, диспетчерский и мультисервисных каналов связи в рамках программы ССПИ на &quot;ПС 110 кВ Мотыгино, ПС 110 кВ Лесосибирский КЭЗ."/>
            <x14:filter val="Создание цифровых, диспетчерский и мультисервисных каналов связи в рамках программы ССПИ на ПС 110 кВ Каптыревская, ПС 110 кВ НПС Каштан, ПС 110 кВ Партизанская, ПС 110 кВ Чунояр."/>
            <x14:filter val="Создание цифровых, диспетчерский и мультисервисных каналов связи в рамках программы ССПИ на ПС 110 кВ Ново-Енисейский ЛДК, ПС 110 кВ Пировская."/>
            <x14:filter val="Создание цифровых, диспетчерских и мультисервисных каналов связи в рамках программы ССПИ на ПС 110 кВ Частоостровская, ПС 110 кВ Западная-2, ПС 110 кВ Медпрепараты, ПС 110 кВ Боготольская, ПС 110 кВ Тарутино, ПС 110 кВ Учум."/>
            <x14:filter val="Создание электромагнитной блокировки разъединителей ПС 110/10 кВ Калининская, Элеваторная, Юго-западная, Полтаково, Кирба, Северная, Боград, КСК, Подсинее, ГПП-4, Бея, Южная, Рассвет"/>
            <x14:filter val="Стр. ВЛ-10/0,4кВ южн.в.Ташеба(МЖФ) 400кВт"/>
            <x14:filter val="Стр. ВЛ-10кВ Аскиз-й т-кт,м-в Индустриал"/>
            <x14:filter val="Стр-во ВЛ-10 кВ ВЧ-44360 в р-не а.Сапогово 1,8МВт"/>
            <x14:filter val="Стр-во КТП 10/0,4 кВ от ВЛ-10кВ 28-11, СОКОЛОВ В.Л., ИП ГЛАВА К(Ф)Х, зерносклад, АЛТАЙСКИЙ КРАЙ, БАЕВСКИЙ РАЙОН, С.ВЕРХ-ЧУМАНКА, ЛЕНИН"/>
            <x14:filter val="Строительсво  ВЛ-10 кВ (411 м), КТП 20-14-101 250 кВА,  СНТ «Аэрофлот». Павловский тракт"/>
            <x14:filter val="Строительсво  КТП 10/0,4 кВ, (0,250 МВА) ВЛ-0,4 кВ (7 м), рек. ВЛ-10кВ Л-4-16 (227 м),  КФХ Гребенюк А.В., ТАБУНСКИЙ Р-Н, С ТАБУНЫ, УЛ ОКТЯБРЬСКАЯ, 61"/>
            <x14:filter val="Строительсво  ЛЭП (КЛ-6 кВ), 659 м,  ООО &quot;АЛЬБИОН-МОТОРС&quot;, Г БАРНАУЛ, ПР-КТ КАЛИНИНА, 15Е"/>
            <x14:filter val="Строительсво  ЛЭП-0,4 кВ (КЛ) 151 м, ООО &quot;МИЛКА&quot;, АЛТАЙСКИЙ КРАЙ, Г БАРНАУЛ, ТРАКТ ПАВЛОВСКИЙ, 258В"/>
            <x14:filter val="Строительсво  ЛЭП-0,4 кВ, ЛЭП-10 кВ от точки присоединения, 300 м,  Г БАРНАУЛ, ПР-КТ ЭНЕРГЕТИКОВ, 15"/>
            <x14:filter val="Строительсво  ЛЭП-10-0,4 кВ (КЛ),  90 м,  Г БАРНАУЛ, УЛ ВЛАСИХИНСКАЯ, 141А"/>
            <x14:filter val="Строительсво ВЛ-0,4 кВ от РУ-0,4 кВ, (700м) Г.БАРНАУЛ, ТРАКТ ПАВЛОВСКИЙ, Д.335Б"/>
            <x14:filter val="Строительсво КТП 9-19-102, 400 кВА,рек. ВЛ-6 кВ от ПС35/6 &quot;Обь&quot;,г. БАРНАУЛ, ЗМЕИНОГОРСКИЙ ТРАКТ, 118И"/>
            <x14:filter val="Строительсво ЛЭП-0,4 кВ (КЛ -260 м), АЗАЕВ Ю.Л.,  Г БЕЛОКУРИХА, УЛ СЛАВСКОГО, 37"/>
            <x14:filter val="Строительство  ВЛ 10 кВ Л-87-9; ООО Кольцо"/>
            <x14:filter val="Строительство  ВЛ-10кВ; 0.097км;  для крестьянского фермерского комплекса (КФК) в Чемальском районе"/>
            <x14:filter val="Строительство  ВЛ-10кВ; 0.105км;  для крестьянского фермерского комплекса (КФК) в Чемальском районе"/>
            <x14:filter val="Строительство  КЛ 10 кВ от РУ 10 кВ ПС 110/10кВ, СМУ МАТЕРИАЛСТРОЙСЕРВИС, ООО трансформаторная подстанция, 659321, АЛТАЙСКИЙ КРАЙ, Г БИЙСК"/>
            <x14:filter val="Строительство  КЛ-10кВ от ЗРУ-10кВ, (181 м) ООО «ЗапСибстрой»"/>
            <x14:filter val="Строительство  КЛ-110 кВ Омская ТЭЦ-3 – Омская ТЭЦ-4 I,II цепь (С-29, С-30), для выдачи мощности Т-120 Омского филиала ОАО «ТГК-11», структурного подразделения ТЭЦ-3 в электрические сети ПАО «МРСК Сибири» с реконструкцией ВЛ-110 С-29,С-30"/>
            <x14:filter val="Строительство  КЛ-6 кВ от РУ-6 кВ ПС 110 кВ Гоньба № 23, (128 м)  АО &quot;БАРНАУЛЬСКАЯ ТЭЦ-3&quot;"/>
            <x14:filter val="Строительство  КТП 10/0,4 кВ от ВЛ-10кВ 28-11, СОКОЛОВ В.Л., ИП ГЛАВА К(Ф)Х, зерносклад, АЛТАЙСКИЙ КРАЙ, БАЕВСКИЙ РАЙОН, С.ВЕРХ-ЧУМАНКА, ЛЕНИН"/>
            <x14:filter val="Строительство 1 ТП-10/0,4 кВ, КЛ-10 кВ  для электроснабжения электроустановок жилого микрорайона &quot;Прибрежный&quot; с электроплитами (ООО &quot;Латис&quot;)"/>
            <x14:filter val="Строительство 10 кВ для технологического присоединения  Рантаровой  Д.Э."/>
            <x14:filter val="Строительство 2 ТП-10/0,4, КЛ-10 кВ, КЛ-0,4 кВ для электроснабжения крытого физкультурно-оздоровительного сооружения  &quot;Авангард&quot; "/>
            <x14:filter val="Строительство 2БКТП-10/0,4кВ с силовыми  трансформаторами 2х2500кВА. Строительство двух КЛ 10 кВ от линейных ячеек 10 кВ № 14, № 32 ПС №15 Центральная до РУ-10 кВ новой 2БКТП-10/0,4кВ заявителя КГКУ  &quot;УКС&quot;"/>
            <x14:filter val="Строительство 2-х КЛ-0,4 кВ для ЖСК &quot;Малиновского 112&quot;"/>
            <x14:filter val="Строительство 2-х цепной ВЛ-0,4 кВ, (65 м),  ВАСИЛЬЦОВ В.А., МАМОНТОВСКИЙ Р-Н, С МАМОНТОВО"/>
            <x14:filter val="Строительство 2-х ячеек 110 кВ для подключения  ВЛ 110кВ  &quot;Бийская ТЭЦ&quot; - ПС 110кВ &quot;Бирюзовая Катунь&quot; к ЗРУ-110 кВ Бийской ТЭЦ"/>
            <x14:filter val="Строительство 2-хцепной ВЛ 10 кВ, установка КТП 2х1000 кВА для технологического присоединения ООО &quot;СДС-Строй&quot; Животноводческий комплекс с. Ваганово"/>
            <x14:filter val="Строительство 4 ТП-10/0,4 кВ, КЛ-10 кВ  для электроснабжения электроустановок жилого микрорайона &quot;Прибрежный&quot; (ООО &quot;Латис&quot;) "/>
            <x14:filter val="Строительство 4 ТП-10/0,4 кВ, РП, КЛ-10 кВ для электроснабжения микрорайона &quot;Академический&quot; (ООО &quot;ВССК&quot;)"/>
            <x14:filter val="Строительство 5 ТП-10/0,4, КЛ-10 кВ, КЛ-0,4 кВ для электроснабжения ВРУ домов жилой застройки (ООО &quot;Красный квадрат&quot;)"/>
            <x14:filter val="Строительство ВКЛ 10 кВ с проколом для технологического присоединения Нецветаевой НМ детская дача"/>
            <x14:filter val="Строительство ВЛ 10   14,339км (КЛ -0,201 км), объект 6911 РЛС ВЗГ «Воронеж-ДМ» МО РФ ФГУП «ГУССТ №9 при Спецстрое России»"/>
            <x14:filter val="Строительство ВЛ 10 кВ , строительство КТП для технологического присоединения ООО &quot;Градстрой&quot;"/>
            <x14:filter val="Строительство ВЛ 10 кв для тех присоединения ФГУП &quot;Администрация гражданских_x000a_аэропортов (аэродромов)&quot;"/>
            <x14:filter val="Строительство ВЛ 10 кВ для технологического присоединения АО &quot;Тандер&quot; (Магнит) Логистический центр"/>
            <x14:filter val="Строительство ВЛ 10 кВ для технологического присоединения дачное некоммерческое общество &quot;Надежда&quot;"/>
            <x14:filter val="Строительство ВЛ 10 кВ для технологического присоединения н.п. Ягуново"/>
            <x14:filter val="Строительство ВЛ 10 кВ для технологического присоединения ОАО &quot;СКЭК&quot; база отдыха &quot;Березовый уют&quot;"/>
            <x14:filter val="Строительство ВЛ 10 кВ для технологического присоединения ООО &quot;Газпром газомоторное топливо&quot;"/>
            <x14:filter val="Строительство ВЛ 10 кВ для технологического присоединения производственной базы ООО &quot;Солнце&quot;"/>
            <x14:filter val="Строительство ВЛ 10 кВ для технологмческого присоединения ВАНГЧЕН ТХИНГЛЕЙ"/>
            <x14:filter val="Строительство ВЛ 10 кВ от ПС Горячинская"/>
            <x14:filter val="Строительство ВЛ 10 кВ, строительство КТП для технологического присоединения СНТ &quot;Озерный&quot;"/>
            <x14:filter val="Строительство ВЛ 10 кВ, установка ТП для технологического присоединения ООО &quot;УК&quot; Сибкоул&quot; дробильно-сортировочный комлекс"/>
            <x14:filter val="Строительство ВЛ 10 кВ; 2 ячейки КРУН;  для обеспечения ТП энергопринимающих устройств Онгудайской СЭС в с.Онгудай  Онгудайского р-на РА _x000a__x000a_"/>
            <x14:filter val="Строительство ВЛ 10/0,4кВ для расселения из зоны ЧС (Алтайский, Бейский,Орджонекидзевский,Ширинский р-ны)"/>
            <x14:filter val="Строительство ВЛ 110 кВ Приангарская-Богучаны, Приангарская - Карабула."/>
            <x14:filter val="Строительство ВЛ 110 кВ, соединяющей проектируемую ПС 110 кВ Джилинда с ВЛ 110 кВ Романовка-Багдарин с отпайками"/>
            <x14:filter val="Строительство ВЛ 6 кВ для технологического присоединения  ООО &quot;Строймаш&quot;"/>
            <x14:filter val="Строительство ВЛ 6 кВ для технологического присоединения ДНТ ВОСТОК"/>
            <x14:filter val="Строительство ВЛ 6 кВ и реконструкция ячейки ПС 35/6 Абагур-Атамановская для технологического присоединения ООО &quot;Уран&quot; нежилые помещения (склад)"/>
            <x14:filter val="Строительство ВЛ, КТП - ПО ЦЭС от ПС &quot;Антипиха 110/35/6&quot;, ПО ГЭС от ПС &quot;Молодежная 110 кВ&quot;, ПС &quot;Центральная 110 кВ&quot;, ПС &quot;Угдан 110 кВ&quot;"/>
            <x14:filter val="Строительство ВЛ, КТП 400 кВА, гр. Демчик С.А.,( Первомайский р-н, с. Санниково, примерно 25 м по направлению на Восток от села)"/>
            <x14:filter val="Строительство ВЛ-0,4-10кВ; 0.095 км, 0.6МВА; жилой микрорайон «Башталинка» с.Усть-Кокса РА"/>
            <x14:filter val="Строительство ВЛ-0,4-10кВ; 1.024км; в мкр.Покатайка в с.Шебалино Шебалинского района РА"/>
            <x14:filter val="Строительство ВЛ-0,4-10кВ; 1.85 км; мкр &quot;Мандилу&quot; в Улаганском районе РА"/>
            <x14:filter val="Строительство ВЛ-10 кВ для технологического присоединения ИСЗФ СО РАН"/>
            <x14:filter val="Строительство ВЛ-10 кВ для технологического присоединения КГХ МО &quot;ГОРОД СЕВЕРОБАЙКАЛЬСК&quot;"/>
            <x14:filter val="Строительство ВЛ-10 кВ для технологического присоединения ОАО &quot;РЖД&quot;"/>
            <x14:filter val="Строительство ВЛ-10 кВ для технологического присоединения ОАО &quot;СУЭК - КУЗБАСС&quot; Дробильно-сортировочный комплекс"/>
            <x14:filter val="Строительство ВЛ-10 кВ и КЛ-10 кВ для технологического присоединения УЛАН-УДЭСТРОЙЗАКАЗЧИК МУ"/>
            <x14:filter val="Строительство ВЛ-10 кВ и ТП 10/0,4 кВ для технологического присоединения ДНТ &quot;ИВОЛГИНСКИЙ"/>
            <x14:filter val="Строительство ВЛ-10 кВ от ПС 110 кВ Шира до проектируемой КТП-10 кВ ориентировочной протяженностью 1.3км, строительство двухтрансформаторной КТП-10кВ 2*1000кВА (по договору ТП с МАВР, электроснабжение завода по производству кормов в п.Шира)"/>
            <x14:filter val="Строительство ВЛ-10 кВ, КЛ-10 кВ и ТП 10/0,4 кВ для технологического присоединения МАОУ ДОД &quot;ДЮСШ N4&quot; Г. УЛАН-УДЭ"/>
            <x14:filter val="Строительство ВЛ-10 кВ, ТП-10/0,4 кВ для заявителя ИП Анциперович М.Ю."/>
            <x14:filter val="Строительство ВЛ-10 кВ; строительство КЛ 10 кВ с проколом, установка КТП 2х630 кВА для технологического присоединения Ковалевым ВН административно-бытовой комплекс"/>
            <x14:filter val="Строительство ВЛ-10-0.4кВ ;0.063МВА;  микрорайон &quot;Аэродром&quot; в Чемальском районе Республики Алтай"/>
            <x14:filter val="Строительство ВЛ-10-0.4кВ; 0.707км;  ООО&quot;ТРК&quot;в  Майминском районе Республики Алтай"/>
            <x14:filter val="Строительство ВЛ-10-0.4кВ; 1.176км, 0.160МВА; Жилой микрорайон мкр.&quot;Хмельники&quot; в с.Барангол Майминского района Республики Алтай"/>
            <x14:filter val="Строительство ВЛ-10-0.4кВ; 4.5 км; ИП Михаленя в  Шебалинском районе Республики Алтай"/>
            <x14:filter val="Строительство ВЛ-10кВ для технологического присоединения ДНП &quot;СОСНОВЫЙ БОР&quot;"/>
            <x14:filter val="Строительство ВЛ-10кВ и установка ТП-10/0,4 кВ  для технологического присоединения  АУ МФЦ ПО ПГ И МУ Северобайкальского района"/>
            <x14:filter val="Строительство ВЛ-10кВ; 0.658 км;  ДНП Чуйское в Майминском районе Республики Алтай"/>
            <x14:filter val="Строительство ВЛ-10кВ; 1.317 км, 0.5МВА;  в мкр. Озерный и Чорос-Гуркина Усть-Канского района РА"/>
            <x14:filter val="Строительство ВЛ-110 кВ до планируемой ПС 220 кВ Горячинская"/>
            <x14:filter val="Строительство ВЛ-110 кВ от ПС 110/10кВ &quot;Куяганская&quot; до ПС 110/10 кВ &quot;Солонешенская&quot; (создание ВОЛС, расчистка просек)"/>
            <x14:filter val="Строительство ВЛ-110 кВ ПС Багульник - ПС Заречная"/>
            <x14:filter val="Строительство ВЛ-110 от отпайки ВЛ-110-22 до проектируемой ПС &quot;Омчак&quot;"/>
            <x14:filter val="Строительство ВЛ-6 кВ и ТП 10/0,4 кВ для технологического присоединения МВД ПО РЕСПУБЛИКЕ БУРЯТИЯ"/>
            <x14:filter val="Строительство гаража в с. Мостовка"/>
            <x14:filter val="Строительство гаража в с. Усть-Баргузин"/>
            <x14:filter val="Строительство Городского РЭС"/>
            <x14:filter val="Строительство двух  КЛ 10 кВ от ПС №98 до новой РП., двух КЛ 10кВ от новой РП до РП №107 яч.3 и яч.4., двух КЛ 10кВ от новой РП до РП №19 яч.7 и яч.2.,  КЛ 10кВ   от новой РП до строящихся ТП по двухлучевой схеме (ул.Маерчака - Л.Прушинской - ул.Заводская - заявитель ООО &quot;Арбан&quot;)"/>
            <x14:filter val="Строительство двух ВЛ-10 кВ, Строительство КЛ-10кВ, строительство КТП-10/0,4 2х1000 кВА для технологического присоединения &quot;ООО СДС-Строй&quot; жилой комплекс &quot;Маленькая Италия."/>
            <x14:filter val="Строительство двух КЛ 0,4 кВ от разных секций шин РУ 0,4 кВ ТП № 31 до электроустановок МКУ города Красноярска &quot;УКС&quot;."/>
            <x14:filter val="Строительство двух КЛ 0,4 кВ от РУ 0,4 кВ ТП №316 до электроустановок ООО СК &quot;ЭкономЖилСтрой&quot;."/>
            <x14:filter val="Строительство двух КЛ 10 кВ от ячеек №3 и №4 РУ-10 кВ ТП №943 до ячеек №5 и №6 РУ-10 кВ ТП №944. Заявитель ООО АкваИнвест-Красноярск"/>
            <x14:filter val="Строительство двух КЛ 6 кВ от установленных ячеек №15, №41 ЗРУ-6 кВ ПС №96 110/6 кВ &quot;Затонская&quot;до первой проектируемой 2БКТП6/0,4 кВ для технологического присоединения РК &quot;Енисей-СТМ&quot;."/>
            <x14:filter val="Строительство двух КЛ-0,4кВ от разных секций шин РУ-0,4кВ ТП №502 до ВРУ 0,4 кВ нежилого здания. Заявитель МБДОУ N 3."/>
            <x14:filter val="Строительство двух КЛ-10 кВ от ПС 110 кВ Калининская до проектируемой РП-10 кВ ориентировочной протяженностью 3,5км, строительство КЛ-10кВ от проектируемой РП-10 кВ до существующих ТП-10/0,4 кВ находящихся на территории ООО «Животноводческий комплекс «МаВР»» ориентировочной протяженностью 0,8 км и 0,5 км. Со строительством РП-10кВ. (по договору ТП с МАВР, электроснабжение скотобойни)"/>
            <x14:filter val="Строительство двух КЛ-10 кВ Ф.707, Ф.735 от ПС Сибзавод 110/10 кВ до РП-1"/>
            <x14:filter val="Строительство двух новых ЛЭП 35 кВ Енисейская – Связная  с установкой двух линейных ячеек 35 кВ на ПС 110 кВ Енисейская."/>
            <x14:filter val="Строительство двухцепной ВЛ 110 кВ Рудничная - Лапина"/>
            <x14:filter val="Строительство двухцепной ВЛ 110кВ на ст. опорах  &quot;Бийская ТЭЦ&quot; - ПС 110кВ &quot;Бирюзовая Катунь&quot;  Бийской ТЭЦ"/>
            <x14:filter val="Строительство двухцепной ВЛ 6 кВ и КЛ 6 кВ от РУ-6 кВ ПС №101 110/35/6 кВ &quot;Гидростроителей&quot; до границ земельного участка МКУ &quot;Архитектурно-планировочное бюро&quot; Администрации г. Дивногорск."/>
            <x14:filter val="Строительство двухцепной ВЛ-10 кВ, КЛ-10 кВ, установка новой в/в ячейки для технологического присоединения ООО &quot;Либхерр-Русланд&quot; Ремонтно-складской комплекс"/>
            <x14:filter val="Строительство двухцепной ВЛЗ-10; 2.025 км; 2 ячейки КРУН; для обеспечения технологического присоединения Усть-Канской СЭС"/>
            <x14:filter val="Строительство заходов двух ВЛ 110 кВ Центр - Емельяново на новую ПС 220/110/10 кВ &quot;Жарки&quot;"/>
            <x14:filter val="Строительство здания Оловянинского РЭС"/>
            <x14:filter val="Строительство КВЛ-6кВ от ПС 110/6к №154 &quot;Шинный завод&quot; для технологического присоединения СНТ &quot;Подснежник-Шумково&quot;"/>
            <x14:filter val="Строительство КЛ 0,4 кВ от РУ 0,4 кВ ТП №179 до ВРУ 0,4 кВ нежилых помещений ООО «Торгово-производственный «Дом Купряна»"/>
            <x14:filter val="Строительство КЛ 10 кВ для технологического присоединения ООО &quot;Лента&quot; Торговый центр"/>
            <x14:filter val="Строительство КЛ 10 кВ для технологического присоединения ООО &quot;НШСМУ N6&quot; Ацетиленовая станция"/>
            <x14:filter val="Строительство КЛ 10 кВ и РП 10 кВ Красный Пахарь"/>
            <x14:filter val="Строительство КЛ 10 кВ и ТП 10/0,4 кВ для технологического присоединения потребителей (140 квартал г. Улан-Удэ)"/>
            <x14:filter val="Строительство КЛ 10 кВ от ВЛ 10 кВ Л-20-10, (513 м) ООО &quot;Амина&quot;"/>
            <x14:filter val="Строительство КЛ 10 кВ от опоры № 24 ф.26-10 и КЛ 10 кВ от опоры № 11 ф.26-26 до ТП 10 кВ Заявителя ОАО «Красноярская теплотранспортная компания». Реконструкция двух ячеек в ЗРУ 10 кВ ПС 220/10 кВ №26 «Зеленая&quot; с доукомплектовкой недостающим оборудованием."/>
            <x14:filter val="Строительство КЛ 110 кВ &quot;Весенняя -Лузино&quot; в створе существующей ВЛ-110 кВ С-53, С-54 от опоры №1 до опоры №17"/>
            <x14:filter val="Строительство КЛ 6 кВ, РП 6 кВ, БКТП 6/0,4 кВ для технологического присоединения объектов Свердловского р-на г. Красноярска"/>
            <x14:filter val="Строительство КЛ-0,4кВ  от РУ-0,4кВ ТП №561 до ВРУ 0,4 кВ нежилого здания. Заявитель МБОУ СОШ N 65."/>
            <x14:filter val="Строительство КЛ-10 кВ (протяженность 2х300 м), г. Барнаул"/>
            <x14:filter val="Строительство КЛ-10 кВ для электроснабжения многоквартирных жилых домов высокой этажности (ООО СК &quot;РусМонтаж&quot;)"/>
            <x14:filter val="Строительство КЛ-10 кВ для электроснабжения электроустановок магазина &quot;ОБИ (ООО &quot;Латис&quot;)"/>
            <x14:filter val="Строительство КЛ-10 кВ от РП № 27 ячейка №24-11, (540 м)  АНТАРЕС, ООО"/>
            <x14:filter val="Строительство КЛ-10 кВ от РУ-10 кВ проектируемой ПС 110/10 кВ Бутунтай до РП заявителя (Нойон-Тологой)"/>
            <x14:filter val="Строительство КЛ-10 кВ, КТП 10/0,4 кВ для электроснабжения мкр. &quot;Победа&quot; ООО &quot;Тантал&quot;"/>
            <x14:filter val="Строительство КЛ-10 кВ, ТП-10/0,4 кВ, РТП 10 кВ для электроснабжения жилого комплекса по ул. Красный путь-6-я Северная ЖСК &quot;Серебряный берег&quot;"/>
            <x14:filter val="Строительство КЛ-10 кВ, ЯРУС,ООО , Г.БАРНАУЛ"/>
            <x14:filter val="Строительство КЛ-6 кВ  (2,6 км), Администрация г.РУБЦОВСКА, РП 19 КВОС"/>
            <x14:filter val="Строительство КЛ-6 кВ от РУ-6 кВ ПС 110 кВ БМК, (2,534 км) ОАО «Победа»"/>
            <x14:filter val="Строительство КЛ-6 кВ от РУ-6 кВ ПС 110/6 кВ «БМК» №26, строительство ТП-6/0,4 кВ по адресу: ул. Бриллиантовая, 2, г. Барнаул, Алтайский край"/>
            <x14:filter val="Строительство КЛ-6 кВ, ООО  &quot;ФИНАНСГРУП&quot;, БИЙСК, ПРОМЗОНА ОАО ПОЛИЭКС"/>
            <x14:filter val="Строительство КЛ-6 кВ, ООО &quot;АЛЬБИОН-МОТОРС&quot;, АЛТАЙСКИЙ КРАЙ, Г БАРНАУЛ, ПР-КТ КАЛИНИНА, 15Е"/>
            <x14:filter val="Строительство ЛЭП-10 кВ (КЛ), 276 м, КТП, ул. Антона Петрова, 267, г. Барнаул"/>
            <x14:filter val="Строительство ЛЭП-6 кВ от РУ-6 кВ ТП-4-16-1  по ул. Трактовая, 70, г. Барнаул, Алтайский край"/>
            <x14:filter val="Строительство маслосборника для приёма масла ПС-44 «Бархатовская»"/>
            <x14:filter val="Строительство маслосборника ПС 110/35/6 кВ №1 Бородинская."/>
            <x14:filter val="Строительство новой 2БКТП 6/0,4кв с силовыми трансформаторами мощностью 630 кВА. Строительство КЛ-6 кВ от РУ-6кВ ТП №435  до РУ-6 кВ новой 2БКТП 6/0,4кВ, строительство КЛ-6 кВ от РУ-6кВ ТП №434 до РУ-6 кВ новой 2БКТП 6/0,4кв. Строительство двух  КЛ-0,4кВ от РУ-0,4кВ новой 2БКТП 6/0,4кВ до ВРУ-0,4кВ для технологического присоединения детского сада на 270 мест по ул.Грунтовая в г.Красноярске. Заявитель КГКУ &quot;УКС&quot;."/>
            <x14:filter val="Строительство новой 2БКТП-10/0,4кВ с трансформаторами мощностью 1000 кВА. Строительство двух КЛ 10 кВ от РУ 10 кВ РП №145 до РУ 10 кВ новой 2БКТП-10/0,4кв. Установка дополнительной ячейки 10 кВ в РП № 145. Заявитель ЖСК  &quot;Радиосвязь&quot;."/>
            <x14:filter val="Строительство новых объектов электросетевого хозяйства  (за исключением усиления существующей электрической сети) в целях осуществления технологического присоединения объекта по производству электрической энергии, всего, в том числе:"/>
            <x14:filter val="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
            <x14:filter val="Строительство новых объектов электросетевого хозяйства для усиления электрической сети в целях осуществления технологического присоединения, всего, в том числе:"/>
            <x14:filter val="Строительство одноцепной ВЛ 10 кВ  и КЛ 10 кВ  от линейной ячейки №07 ф.123-07 ПС№123 «Пинчуга» до для технологического присоединения электроустановок ООО &quot;Востокнефтепровод&quot;"/>
            <x14:filter val="Строительство одноцепной ВЛ 10 кВ и КЛ 10 кВ от опоры № 16 ф.133-8 до границ земельного участка СНТ &quot;Луч&quot;  в районе п. Сухая Балка."/>
            <x14:filter val="Строительство одноцепной ВЛ 6 кВ от опоры №12 ф.39-7 до границы земельного участка ИП Брус А.И."/>
            <x14:filter val="Строительство одноцепной КЛ 10 кВ от яч. №14 РУ-10 кВ ПС №9 110/10 кВ &quot;Центральная&quot; до новой ТП 10/0,4 кВ для технологического присоединения объектов КГАУК &quot;Красноярский драматический театр им. А.С. Пушкина&quot;."/>
            <x14:filter val="Строительство одноцепной КЛ 10 кВ от яч. №3 ПС №11 110/35/10 кВ &quot;Енисейская&quot; до опоры № 1. Строительство одноцепной ВЛ 10 кВ от опоры 1 до электроустановок  ГП &quot;Центр развития коммунального комплекса&quot;"/>
            <x14:filter val="Строительство перемычки 110 кВ между ВЛ 110 кВ Центр – Миндерла I цепь с отпайкой на ПС Частоостровская и ВЛ 110 кВ КИСК –КТПБ с отпайкой на СН РП КТМЭ для перевода питания ПС 110 кВ Миндерла, ПС 110 кВ Шила, ПС 110 кВ Бартат, 2 сек ПС 110 кВ Б.Мурта от ПС 220 кВ КИСК по одной ВЛ 110 кВ Центр – Миндерла."/>
            <x14:filter val="Строительство ПС 110/10 кВ &quot;Бирюзовая Катунь&quot;  (2х25 МВА)"/>
            <x14:filter val="Строительство ПС 110/10 кВ &quot;Имени Сморгунова&quot; с двумя трансформаторами 110 кВ, мощностью по 25 МВА каждый, оснащеных устройствами РПН. Строительство двухцепной отпайки ВЛ 110 кВ от ближайшей опоры ВЛ 110 кВ Левобережная-Центр (С-217/С-218) до ОРУ 110 кВ проектируемой ПС 110 кВ. Заявитель ООО &quot;ТК &quot;Проперти&quot;."/>
            <x14:filter val="Строительство ПС 110/10 кВ &quot;Сибирская монета&quot; (2*25МВА) с отпайкой (ВЛ-110кВ) от двухцепной ВЛ-110 кВ &quot;Бийская ТЭЦ - Бирюзовая Катунь&quot;"/>
            <x14:filter val="Строительство ПС 110/10 кВ им. Лапина В.И.  (установка трансформаторов 2х25МВА)"/>
            <x14:filter val="Строительство ПС 110/10 кВ Кристалл (2х40 МВА) с частичным переводом нагрузки с ПС 110/10 кВ &quot;Энтузиастов&quot;"/>
            <x14:filter val="Строительство ПС 110/10 кВ Озерная 2х40 МВА, двухцепной ВЛ 110 кВ от ПС 110/10 кВ Озерная до ближайшей опоры двухцепной ВЛ 110 кВ С-229/С-230, строительство РП 10 кВ."/>
            <x14:filter val="Строительство ПС 110/6 кВ (2х40 МВА) с питающей ЛЭП 110кВ для технологического присоединения ООО &quot;Белые Росы&quot;  ."/>
            <x14:filter val="Строительство ПС 110/6 кВ Затон (установка трансформаторов 2*25 МВА)"/>
            <x14:filter val="Строительство ПС 35/10 кВ &quot;Гидроузел&quot; (5 МВА)"/>
            <x14:filter val="Строительство ПС 35/10 кВ &quot;Дачная&quot; (разукрупнение фидера Угдан в целях повышения качества электроснабжения потребителей)"/>
            <x14:filter val="Строительство ПС-110 кВ &quot;Омчак&quot;  с силовым трансформатором 10 МВА"/>
            <x14:filter val="Строительство ПС-110кВ &quot;Ковыльная&quot;  (уст-ка тр-ров 2*16 МВА), ЦЭС"/>
            <x14:filter val="Строительство РП 6 кВ с одной секционированной системой сборных шин с питанием от 1 и 2 секции шин 6 кВ ПС 110/35/6 кВ  Городская. Строительство КЛ 6 кВ от ПС 110/35/6 кВ  Городская до нового РП  6 кВ. Строительство КЛ 6 кВ от 1 и 2 секции шин РУ 6 кВ нового РП  6 кВ до границы участка заявителя. Заявитель ГУФСИН России по Красноярскому краю."/>
            <x14:filter val="Строительство РП в г. Чита (Ингодинский район ГО.г. Чита, РП №35)"/>
            <x14:filter val="Строительство ТП-10/0,4 кВ. Строительство одной КЛ 10 кВ от ТП 10/0,4 кВ № 1012 до РУ-10 кВ проектируемой ТП-10/0,4 кВ для технологического присоединения электроустановок ООО &quot;ПрофессионалЪ&quot;."/>
            <x14:filter val="Строительство цепи ВЛ-6кВ ф.&quot;Причал&quot; для технологического присоединения электроустановок ФБУ &quot;Администрация&quot; Енисейречтранс&quot;"/>
            <x14:filter val="Строительство  ТП-10/0,4 кВ2*1000 кВА, РП-10 кВ, КЛ-10 кВ для электроснабжения жилого микрорайона &quot;Прибрежный&quot; ЖСК &quot;Новосел&quot; (№20.5500.7065.13 от 18.12.2013)"/>
            <x14:filter val="Строительство,  реконструкция электросетевых объектов в муниципальных районах Омской области для обеспечения индивидуальной жилой застройки"/>
            <x14:filter val="Телемеханизация ПС 110кВ ГПП-2, ГПП-3, ГПП-4, Знаменка, Стройбаза, Гидролизная"/>
            <x14:filter val="Телемеханизация ПС 110кВ Подсинее, Сарагаш, Первомайская, Сибирь"/>
            <x14:filter val="Технологическое присоединение к электрическим сетям иных сетевых организаций, всего, в том числе:"/>
            <x14:filter val="Технологическое присоединение объектов по производству электрической энергии всего, в том числе:"/>
            <x14:filter val="Технологическое присоединение объектов электросетевого хозяйства, всего, в том числе:"/>
            <x14:filter val="Технологическое присоединение объектов электросетевого хозяйства, принадлежащих  иным сетевым организациям и иным лицам, всего, в том числе:"/>
            <x14:filter val="Технологическое присоединение энергопринимающих устройств потребителей максимальной мощностью до 15 кВт включительно (льгот.) (новое строительство)"/>
            <x14:filter val="Технологическое присоединение энергопринимающих устройств потребителей максимальной мощностью до 15 кВт включительно (новое строительство)"/>
            <x14:filter val="Технологическое присоединение энергопринимающих устройств потребителей максимальной мощностью до 15 кВт включительно (ТПиР)"/>
            <x14:filter val="Технологическое присоединение энергопринимающих устройств потребителей максимальной мощностью до 15 кВт включительно_x000a_(новое строительство)"/>
            <x14:filter val="Технологическое присоединение энергопринимающих устройств потребителей максимальной мощностью до 15 кВт включительно(ТПиР)"/>
            <x14:filter val="Технологическое присоединение энергопринимающих устройств потребителей максимальной мощностью до 15 кВт включительно, всего"/>
            <x14:filter val="Технологическое присоединение энергопринимающих устройств потребителей максимальной мощностью до 150 кВт включительно (новое строительство)"/>
            <x14:filter val="Технологическое присоединение энергопринимающих устройств потребителей максимальной мощностью до 150 кВт включительно (ст.ст)_x000a_(новое строительство)"/>
            <x14:filter val="Технологическое присоединение энергопринимающих устройств потребителей максимальной мощностью до 150 кВт включительно (ТПиР)"/>
            <x14:filter val="Технологическое присоединение энергопринимающих устройств потребителей максимальной мощностью до 150 кВт включительно_x000a_(новое строительство)"/>
            <x14:filter val="Технологическое присоединение энергопринимающих устройств потребителей максимальной мощностью до 150 кВт включительно_x000a_(новое строительство)_x000a_"/>
            <x14:filter val="Технологическое присоединение энергопринимающих устройств потребителей максимальной мощностью до 150 кВт включительно, всего"/>
            <x14:filter val="Технологическое присоединение энергопринимающих устройств потребителей свыше 150 кВт, всего, в том числе:"/>
            <x14:filter val="Технологическое присоединение энергопринимающих устройств потребителей, всего, в том числе:"/>
            <x14:filter val="Технологическое присоединение, всего"/>
            <x14:filter val="Технологическое присоединение, всего, в том числе:"/>
            <x14:filter val="Транспортные средства ХЭ"/>
            <x14:filter val="Усиление электрической сети в целях осуществления технологического присоединения энергопринимающих устройств потребителей и (или) объектов электросетевого хозяйства всего, в том числе:"/>
            <x14:filter val="Установка КТПН 10/0,4 кВ. Строительства одной КЛ 10 кВ от оп. 14 ф. 10-38 до  новой КТПН 10/0,4 кВ для технологического присоединения складской базы ООО &quot;Эспланда&quot;."/>
            <x14:filter val="Установка новой 2КТПН-10/0,4кВ с силовыми трансформаторами 250 кВА.Строительство двух ВЛ 10 кВ от ближайших опор ф.45-7 и ф.45-2 до новой 2КТПН-10/0,4кВ.  Заявитель КГКУ  &quot;УКС&quot;.  ."/>
            <x14:filter val="Установка новой 2КТПН-10/0,4кВ с силовыми трансформаторами 400 кВА.Строительство КЛ 10 кВ от ТП № 216 и ТП № 268 до новой 2КТПН-10/0,4кВ.  Заявитель ОАО &quot;Российские железные дороги&quot;."/>
            <x14:filter val="Целевая программа замены комутационных аппаратов (Замена  предохранителей ПСН 35-110 кВ на элегазовые (вакуумные)) 6-110 кВ (Черное Озеро - в 2015г.) (Бельтыры, Николаевка, в.Курлыгаш - в 2016г.)"/>
            <x14:filter val="Целевая программа установки реклоузеров (У.Абаканский РЭС)"/>
          </mc:Choice>
          <mc:Fallback>
            <filter val=" Реконструкция ПС 110 кВ Ельцовская замена 4 шт  разъединителей 110 кВ (ЛР БЕ-26, ОР ОВ-110, ЛР ЕС-131, ОР ЕС-131) с заменой фундамента"/>
            <filter val="«Включение приборов учета в систему сбора и передачи данных, класс напряжения 0,22 (0,4) кВ, всего, в том числе:»"/>
            <filter val="«Включение приборов учета в систему сбора и передачи данных, класс напряжения 110 кВ и выше, всего, в том числе:»"/>
            <filter val="«Включение приборов учета в систему сбора и передачи данных, класс напряжения 35 кВ, всего, в том числе:»"/>
            <filter val="«Включение приборов учета в систему сбора и передачи данных, класс напряжения 6 (10) кВ, всего, в том числе:»"/>
            <filter val="«Установка приборов учета, класс напряжения 0,22 (0,4) кВ, всего, в том числе:»"/>
            <filter val="«Установка приборов учета, класс напряжения 110 кВ и выше, всего, в том числе:»"/>
            <filter val="«Установка приборов учета, класс напряжения 35 кВ, всего, в том числе:»"/>
            <filter val="«Установка приборов учета, класс напряжения 6 (10) кВ, всего, в том числе:»"/>
            <filter val="1.6 Приобретение электросетевых активов, земельных участков и пр. объектов, всего:"/>
            <filter val="1.7 Прочие инвестиционные проекты"/>
            <filter val="Cтроительство ПС 110/10 кВ &quot;Солнечная поляна&quot; г.Барнаул (2х40 МВА)"/>
            <filter val="Алтайский край"/>
            <filter val="ВОЛС Означенное-районная - ГПП-2 42км."/>
            <filter val="ВОЛС ПО СаЭС - ПС Карак"/>
            <filter val="Восстановление ВЛ-10/0,4кВ поврежденных в результате пожаров (ликвидация последствий аварий на объектах электросетевого комплекса"/>
            <filter val="ВСЕГО по инвестиционной программе, в том числе:"/>
            <filter val="Вынос ВЛ-0,4 кВ от КТП 8Щ-22 ф.1 Шербакуль - Бабеж - Больше-Васильевка по договору 41.5500.5996.16"/>
            <filter val="Дарение КЛ 6 кв г. Красноярск, ул. Парковая, протяженность 900м (5 секций по 180 метров) _x000a_"/>
            <filter val="Дарение электросетевого имущества ДНТ Единство"/>
            <filter val="Дарение электросетевого имущества ДНТ Надежда"/>
            <filter val="Дарение электросетевого имущества Домшоев С.Ц."/>
            <filter val="Дарение электросетевого имущества Налескина С.А."/>
            <filter val="Дарение электросетевого имущества СНТ Лето"/>
            <filter val="Дарение электросетевого имущества Шац О.А."/>
            <filter val="Забайкальский край"/>
            <filter val="ИА МРСК Модернизация каналообразующего оборудования для расширения магистральных каналов и организации канала связи до резервного ЦОД"/>
            <filter val="ИА МРСК Покупка комплекта каналообразующего оборудования для расширения магистральных каналов и организации канала связи до резервного ЦОД"/>
            <filter val="ИА МРСК Покупка комплекта модернизация системы коллективного отображения информации для центра управления сетями (Центр управления сетями  филиала)"/>
            <filter val="ИА МРСК Покупка прочих основных средств, не требующих монтажа"/>
            <filter val="ИА МРСК Покупка прочих основных средств, не требующих монтажа в количестве 16 ед. (распределение на филиалы пропорционально НВВ)"/>
            <filter val="ИА МРСК Покупка серверного оборудования для модернизации центра обработки данных"/>
            <filter val="ИА МРСК Приобретение оборудования для выполенинея проектно-изыскательских работ ПКБ"/>
            <filter val="ИА МРСК Сибири&quot;"/>
            <filter val="ИА МРСК Создание конфигурации НМА"/>
            <filter val="ИА МРСК Создание копр. Веб-сайта"/>
            <filter val="ИА МРСК. Создание конфигураций информационных решений корпоративных информационных систем управления"/>
            <filter val="Инвестиционные проекты, предусмотренные схемой и программой развития Единой энергетической системы России, всего, в том числе:"/>
            <filter val="Инвестиционные проекты, предусмотренные схемой и программой развития субъекта Российской Федерации, всего, в том числе:"/>
            <filter val="Инвестиционные проекты, реализация которых обуславливается схемами и программами перспективного развития электроэнергетики, всего"/>
            <filter val="Инвестиционные проекты, реализация которых обуславливается схемами и программами перспективного развития электроэнергетики, всего, в том числе:"/>
            <filter val="Кемеровская область"/>
            <filter val="Комплексная реконструкция ПС 110/10 кВ &quot;Молодежная&quot; с заменой трансформаторов 2х25 на 2х40 МВА и реконструкцией ОРУ/ЗРУ."/>
            <filter val="Комплексная реконструкция ПС 110/10 кВ &quot;Советская&quot; с заменой трансформаторов 2х25 на 2х40 МВА и реконструкцией ОРУ/ЗРУ."/>
            <filter val="Комплексная реконструкция ПС 110/10 кВ &quot;Юбилейная&quot; с установкой третьего трансформатора 1х40 МВА и реконструкцией ОРУ/ЗРУ."/>
            <filter val="Комплексная реконструкция ПС 110/6 кВ &quot;Предмостная&quot; с заменой трансформаторов 1х16 и 1х25 на 2х40 МВА и реконструкцией ОРУ/ЗРУ."/>
            <filter val="Красноярский край"/>
            <filter val="Модернизация  АИИСТУЭ на ПС 35-110 кВ с установкой интеллектуальных приборов учета с передачей данных в центр сбора информации"/>
            <filter val="Модернизация  приточно – вытяжной вентиляции с установкой аккумуляторных батарей здания ПС 110 кВ №36 &quot;Вознесенка&quot;"/>
            <filter val="Модернизация  систем учета розничного рынка электроэнергии"/>
            <filter val="Модернизация  систем учета розничного рынка электроэнергии  (0,4 кВ и ниже)"/>
            <filter val="Модернизация  систем учета розничного рынка электроэнергии (0,4 кВ  и ниже) ."/>
            <filter val="Модернизация  систем учета розничного рынка электроэнергии (0,4 кВ и ниже)"/>
            <filter val="Модернизация  систем учета розничного рынка электроэнергии (По приказу № 123) (0,4 кВ и ниже)"/>
            <filter val="Модернизация автотранспортных средств с оснащением системой спутникого мониторинга"/>
            <filter val="Модернизация автотранспортных средств с оснащением системой спутникого мониторинга (263 ед.)"/>
            <filter val="Модернизация автотранспортных средств с оснащением системой спутникого мониторинга в количестве 22 штук"/>
            <filter val="Модернизация автотранспортных средств с оснащением тахографами (Приказ Министерства транспорта РФ от 21 августа 2013г.№273 « Об утверждении порядка оснащения транспортных средств тахографами»)"/>
            <filter val="Модернизация автотранспортных средств с оснащением тахографами (Приказ Министерства транспорта РФ от 21 августа 2013г.№273 « Об утверждении порядка оснащения транспортных средств тахографами») - 38 ед."/>
            <filter val="Модернизация автотранспортных средств с оснащением тахографами (Приказ Министерства транспорта РФ от 21 августа 2013г.№273 « Об утверждении порядка оснащения транспортных средств тахографами») - 58 ед."/>
            <filter val="Модернизация автотранспортных средств с оснащением тахографами (Приказ Министерства транспорта РФ от 21 августа 2013г.№273 « Об утверждении порядка оснащения транспортных средств тахографами») (263 ед.)"/>
            <filter val="Модернизация диспетчерских пунктов филиалов и ДЗО ПАО &quot;МРСК Сибири&quot; источниками независимого электроснабжения: ОДС СЭС ПО ЦУС"/>
            <filter val="Модернизация и расширение ССПИ на ПС 110 кВ: Ташеба Сельская, Орджоникидзе, Очуры, Карак"/>
            <filter val="Модернизация приточно–вытяжной вентиляции  с установкой аккумуляторных батарей в помещенииздания  ПС №90 «Западная –2»"/>
            <filter val="Модернизация приточно-вытяжной вентиляции и кран-балки в здании гаража Городоского участка Минусинского РЭС."/>
            <filter val="Модернизация систем  телемеханизации на ПС Селенгинский ЦКК"/>
            <filter val="Модернизация систем телемеханики на подстанциях 110-35кВ  (ПС Гальбштадская, ПС Крутихинская)"/>
            <filter val="Модернизация систем телемеханики на подстанциях 110-35кВ  (ПС Горняцкая, ПС Западная, ПС Приобская, ПС Шелаболихинская, ПС Усть-Пристанская, ПС Гоньба, ПС Тюменцевская, ПС Панкрушихинская)"/>
            <filter val="Модернизация систем телемеханики на подстанциях 110-35кВ  (ПС Юго-Западная,  ПС Дмитротитовская, ПС БМК, ПС Восточная, ПС Комсомольская, ПС Сиреневая,  ПС Романовская, ПС Обская, ПС Камень-2)"/>
            <filter val="Модернизация системы учета электроэнергии в сетях  (0,4 кВ)"/>
            <filter val="Модернизация устройств  электромагнитных блокировок    ( целевая программа УРЗА и ПА) 2014- ПС Инин., Усть-Канс.; 2015г. -ПС Акташская, ПС Сигнал; 2016г. -ПС Кош-Агачская.,ПС Кебез.; 2017г. ПС Майм. ПС Чойская; 2018- Туроч.,ПС Дмитр., ПС Усть-Кокс.))"/>
            <filter val="Модернизация, техническое перевооружение линий электропередачи, всего, в том числе:"/>
            <filter val="Модернизация, техническое перевооружение прочих объектов основных средств, всего, в том числе:"/>
            <filter val="Модернизация, техническое перевооружение трансформаторных и иных подстанций, распределительных пунктов, всего, в том числе:"/>
            <filter val="Наименование объекта по производству электрической энергии, всего, в том числе:"/>
            <filter val="Нераспределенные затраты ДСП"/>
            <filter val="Нераспределенные затраты ОКСа"/>
            <filter val="НИОКР: Изготовление и испытание опытных образцов временных быстровозводимых и демонтируемых опор ВЛ 35-110 кВ для проведения аварийно-восстановительных работ."/>
            <filter val="Оборудование, не входящее в сметы строек ХЭ"/>
            <filter val="Объекты НЗС, не включенные в ИПР"/>
            <filter val="Омская область"/>
            <filter val="Организация цифровых диспетчерских каналов связи до  РЭС  (от ПС 110кВ Знаменка, Гидролизная, ГПП-3, ГПП-2, ГПП-4, Стройбаза)"/>
            <filter val="Переустройство ВЛ-10 кВ, Ф 10-29-Г в местах пересечения (в пролетах опор: 8-11, 42-49, 57-58)  ПС Проскоковская (соглашение о компенсации затрат с ООО &quot;Кузбассдорстрой&quot; №41.4200.2517.15)"/>
            <filter val="Покупка 2-х трансформаторов 35/10 кВ 16 МВА, 35/0,4 кВ для аварийного запаса"/>
            <filter val="Покупка бригадных автомобилей (АЭ) - 50 ед. : 2 ед. Камаз (6х6) .,  10 ед. Автомобиль ГАЗ (бригадный, комплектация ), 38 ед. УАЗ (различных модификаций)"/>
            <filter val="Покупка бригадных автомобилей (КуЭ) в количестве 12 ед. (автомобили УАЗ по  программе утилизации-12 шт)"/>
            <filter val="Покупка бригадных автомобилей (КЭ), в количестве 4 ед."/>
            <filter val="Покупка бригадных автомобилей (ОЭ) - 143 ед. УАЗ (комплектации) - 90 ед. техники, ГАЗ (комплектации)  - 52 ед. техники, АГП - 18 - 1 ед. техники."/>
            <filter val="Покупка бригадных автомобилей в количестве 21 ед. (ГАЭС) :  12 ед.- УАЗ &quot;Патриот&quot; 3163,  8 ед -УАЗ-390996, 1 ед. Урал 32551 (северное исполнение)."/>
            <filter val="Покупка бригадных автомобилей, 35 единиц техники"/>
            <filter val="Покупка бурильно-крановых машин (БЭ) в количестве 15 ед. (БКМ-350 на шасси ГАЗ-33081-3 шт, автомобильный кран 32 тонны КС-55733 на шасси Урал-4320-1 шт, БКМ-317-8 шт,  АГП-22Т на шасси 4х4-3 шт)"/>
            <filter val="Покупка бурильно-крановых машин (КуЭ) в количестве 1 ед. (бурильно-крановая машина БКМ-516 на шасси Камаз-43502-1 шт)"/>
            <filter val="Покупка Бурильно-крановых машин (КЭ), в количестве 2 ед."/>
            <filter val="Покупка бурильно-крановых машин в количестве 3 ед.  Бурильно-крановая машина БКМ-317 на шасси ГАЗ-33081-80  (ГАЭС)."/>
            <filter val="Покупка бурильно-крановых машин, 19 единиц техники"/>
            <filter val="Покупка генераторов, электрических двигателей и станций, прочего оборудование хозяйтсвенных нужд (КЭ), в количестве  4 ед."/>
            <filter val="Покупка генераторов, электрических двигателей и станций, прочего оборудования хозяйтсвенных нужд, 293 единиц приборов и оборудования"/>
            <filter val="Покупка грузовых автомобилей (АЭ) - 3 ед. : 1 ед. полуприцеп бортовой ТОНАР 974614,  1 ед. седельный тягач КамАЗ-44108 6х6 с КМУ , 1 ед. полуприцеп автомобильный НЕФАЗ-9334."/>
            <filter val="Покупка грузовых автомобилей (БЭ)  в количестве 1ед. (Камаз 65116-А4 тягач седельный-1 шт)"/>
            <filter val="Покупка грузовых автомобилей (КуЭ) в количестве 11 ед. (автомобиль КамАЗ- с краном-манипулятором и полуприцепом-4 шт, бортовой автомобиль КамАЗ-43118 с КМУ-5 шт, бортовой полуприцеп-1 шт, снегоход-1 шт)"/>
            <filter val="Покупка грузовых автомобилей (КЭ), в количестве 8 ед."/>
            <filter val="Покупка грузовых автомобилей, 13 единиц техники"/>
            <filter val="Покупка диагностического и измерительного оборудования, приборов РЗА (КуЭ) в количестве 1 ед. (АИСТ СНЧ 30 (аппарат для испытания кабельных линий)-1 шт)"/>
            <filter val="Покупка диагностического и измерительного оборудования, приборов РЗА (КЭ), в количестве 12 ед."/>
            <filter val="Покупка диагностического и измерительного оборудования, приборов РЗА (ХЭ) в количестве 26 ед."/>
            <filter val="Покупка диагностического и измерительного оборудования, приборов РЗА, 273 единицы приборов и оборудования"/>
            <filter val="Покупка земельных участков в г. Омске, Черлакском, Таврическом, Саргатском,Омском, Тарском, Большеуковском, Нижнеомском, Большереченском и др. районах Омской области"/>
            <filter val="Покупка земельных участков в Онгудайском районе с.Онгудай"/>
            <filter val="Покупка земельных участков для целей реализации инвестиционных проектов, всего"/>
            <filter val="Покупка земельных участков для целей реализации инвестиционных проектов, всего, в том числе:"/>
            <filter val="Покупка КЛ 110 кВ &quot;Прибрежная&quot; -&quot;Фрунзенская&quot;"/>
            <filter val="Покупка мульчеров (КЭ), в количестве 2 ед."/>
            <filter val="Покупка оборудования для GSM мониторинга ПС  в Калачинском, Русско-Полянском, Москаленском, Тюкалинском, Крутинском, Омском, Усть-Ишимском, Екатерининском, Большереченском, Муромцевском и Тевризском районах Омской области"/>
            <filter val="Покупка оборудования для оснащения рабочих мест геодезистов, в количестве 1 ед.(один комплект спутникового геодезического приемника Sokkia GRX2, один комплект электронного тахеометра Sokkia CX-105L)"/>
            <filter val="Покупка оборудования для оснащения рабочих мест кадастровых инженеров"/>
            <filter val="Покупка оборудования связи и телемеханики для установки на ПС Азовского РЭС, Большереченского РЭС, Большеуковского РЭС,"/>
            <filter val="Покупка оборудования связи, ИТ-оборудовани (КуЭ) в количестве 5 ед. (плоттер Canon imagePROGRAF iPF770-1 шт, МФУ (принтер, сканер, копир формат А3 цветной, лазерный)-2 шт, сканер Canon LF Scanner-2 шт)"/>
            <filter val="Покупка оборудования связи, ИТ-оборудования, 28 единицы приборов и оборудования"/>
            <filter val="Покупка объектов электросетевого хозяйств в Красногорском районе Алтайского края"/>
            <filter val="Покупка объектов электросетевого хозяйств в п Лесной Первомайского района"/>
            <filter val="Покупка объектов электросетевого хозяйств в п. Тополинский Лесхоз Угловского района"/>
            <filter val="Покупка объектов электросетевого хозяйств в с. Зелёная Поляна Ключевского района"/>
            <filter val="Покупка объектов электросетевого хозяйств в с. Северка Ключевского района"/>
            <filter val="Покупка электролабораторий и прочей спецтехники (БЭ)  в количестве 8 ед. (полуприцеп ЧМЗАП 93853-1 шт, полуприцеп бортовой 983921-3 шт, миниэкскаватор -1 шт, лодка весельная -2 шт, мульчер ТЛП-4М-037-1 шт)"/>
            <filter val="Покупка электролабораторий и прочей спецтехники (КуЭ) в количестве 3 ед. (амкадор 332В фронтальный погрузчик-1 шт, экскаватор МТЗ 92-1 шт, автовышка (автогидроподъемник) на шасси ГАЗ-33081 (с 2-х рядной кабиной) высота подъема 18м-1 шт)"/>
            <filter val="Покупка электролабораторий и прочей спецтехники (КЭ), в количестве 11 ед."/>
            <filter val="Покупка электролабораторий и прочей спецтехники, 25 единиц техники"/>
            <filter val="Покупка электросетевых объектов в городе Барнаул Алтайского края"/>
            <filter val="Покупка электросетевых объектов в Залесовском районе_x000a_"/>
            <filter val="Покупка электросетевых объектов в Каяушинском сельсовете Родинского района"/>
            <filter val="Покупка электросетевых объектов в Михайловском районе Алтайского края"/>
            <filter val="Покупка электросетевых объектов в Немецком национальном районе Алтайского края"/>
            <filter val="Покупка электросетевых объектов в Первомайском районе Алтайского края"/>
            <filter val="Покупка электросетевых объектов в Раздольненском сельсовете Родинского района"/>
            <filter val="Покупка электросетевых объектов в Усть-Пристаньском районе"/>
            <filter val="Покупка электросетевых объектов в Центральном сельсовете Родинского района"/>
            <filter val="Покупка электросетевых объектов в Ярослав-Логовском сельсовете Родинского района"/>
            <filter val="Поставка быстровозводимых и демонтируемых опор 35-110 кВ типа ПБМ110-1(т) (3 шт.)"/>
            <filter val="Приобретение бригадных автомобилей (ХЭ)"/>
            <filter val="Приобретение грузовых автомобилей (ХЭ)"/>
            <filter val="Приобретение электролабораторий и прочей спецтехники (ХЭ)"/>
            <filter val="Приобретение электросетевых активов, земельных участков и пр. объектов, всего:"/>
            <filter val="Проектирование реконструкции ВОЛС на участке Красноярская ТЭЦ-1 – ПС 220 кВ Заводская» для реализации решения ТЭО КРДУ."/>
            <filter val="Проектирование реконструкции канала передачи команд АОПО (ВОЛС) по ВЛ 110 кВ Красноярская ТЭЦ-2 – БНС-ТЭЦ-2."/>
            <filter val="Проектирование строительства объектов учебно-тренировочных полигонов производственных отделений"/>
            <filter val="Проектирование: Вынос участка ВЛ-35 кВ А-9, А-10, опоры 42-45 с территории кладбища г.Анжеро-Судженск"/>
            <filter val="Проектирование: Реконструкция ВЛ 110 кВ Краснополянская - Красноярская - 1,2 с выносом опор с кладбища"/>
            <filter val="Проектирование: реконструкция ВЛ 35 кВ ПС Сосновская – ПС Калмыковская С-12 (соглашение о компенсации затрат с ООО &quot;Разрез Бунгурский&quot;)"/>
            <filter val="Проектирование: Реконструкция устройств РЗА ВЛ 110 кВ Кузнецкая ТЭЦ-КФЗ-2 с монтажом ВОЛС"/>
            <filter val="Проектирование: Строительство ВЛ 10 кВ и КТП-400 кВА для технологического присоединения ООО &quot;Градстрой&quot; 9-ти этажный жилой дом"/>
            <filter val="Проектирование: Строительство КЛ-10 кВ, РП 10 кВ для технологического присоединения ООО &quot;Програнд&quot; Жилой комплекс"/>
            <filter val="Проектированию и строительству ВЛ 10 кВ и КТП 10/0,4 (освещение автодороги г. Новокузнецк, Ильинское шоссе)"/>
            <filter val="Проектные работы по реконструкции  ПС 110/35/10 кВ Приобская для ВЛ 110 кВ Власиха – Приобская с отпайками (установка ДФЗ на ПС)_x000a_"/>
            <filter val="Проектные работы по титулу: Реконструкция ПС 110/35/6 кВ  Верхняя Давенда с расширением РУ 110 кВ и приведением схемы ОРУ-110 кВ к типовой"/>
            <filter val="Проектные работы по титулу: Строительство двухцепной ЛЭП 110 кВ от ПС 110/35/6 кВ  Верхняя Давенда до ПС 110/6 кВ «ДВК»"/>
            <filter val="Проектные работы по титулу: Строительство ПС 110/6 кВ «ДВК» с двумя силовыми трансформаторами номинальной мощностью 10 МВА каждый"/>
            <filter val="Прочее новое строительство объектов электросетевого хозяйства, всего"/>
            <filter val="Прочее новое строительство объектов электросетевого хозяйства, всего, в том числе:"/>
            <filter val="Прочее оборудование"/>
            <filter val="Прочие инвестиционные проекты, всего"/>
            <filter val="Прочие инвестиционные проекты, всего, в том числе:"/>
            <filter val="Развитие и модернизация учета электрической энергии (мощности), всего, в том числе:"/>
            <filter val="Разработка ПД для ЦОД_ХЭ"/>
            <filter val="Реализация мероприятий по технологическому присоединению льготной категории заявителей до 15 кВт"/>
            <filter val="Реализация мероприятий по технологическому присоединению льготной категории заявителей от 15 кВт до 150кВт"/>
            <filter val="Рек. КЛ-35кВ ф.12-18 от ПС-12 СШГЭС(согл)"/>
            <filter val="Рек.ВЛ-0,4кВ в аале ВерхняяТея"/>
            <filter val="Рек.ВЛ-0,4кВ п.Ай-Дай ул.Подгорная"/>
            <filter val="Рек.ВЛ-0,4кВ п.Коммунар ул.Пионерская"/>
            <filter val="Рек.ВЛ-0,4кВ с.Таштып, ул.Дачная"/>
            <filter val="Рек.ВЛ-0,4кВ Сапогово ул.Советская 18"/>
            <filter val="Рек.ВЛ-0,4кВ ф.2 от ТП 71-04-03 аа.Бейка"/>
            <filter val="Рек.ВЛ-0,4кВ Черногорск,Заводская,ф.4"/>
            <filter val="Рек.ф.2ТП31-05-16_Новоенисейка_ул.Степна"/>
            <filter val="Рекнструкция ПС 110 кВ &quot;Амурская&quot; с выполнением резервного канала САОН"/>
            <filter val="Реконструкции здания конторы в г.Уяре по ул.Октябрьская,1а Толстихинского РЭС ПО ЮВЭС"/>
            <filter val="Реконструкциия ВЛ-10 кВ от ПС &quot;Теньгинская&quot; Онгудайского района РА"/>
            <filter val="Реконструкцию (переустройство) ВЛ-10 кВ Ф-10-4-СБ от ПС 35/10 кВ &quot;Шевелевская&quot; (Соглашение о компенсации затрат с Чумаковым ДА от 26.09.2016 №41.4200.2593.16)"/>
            <filter val="Реконструкция  ВЛ 0,4 кВ; с. Новороманово; ООО Кольцо"/>
            <filter val="Реконструкция  ВЛ 10 Л-22-309; 4,578 км, ООО &quot;Д-ТРЕЙД ПЛЮС&quot; производственное здание г.Барнаул"/>
            <filter val="Реконструкция  ВЛ, КТП для ООО &quot;НовоТех&quot;, ул.Партизанская , 187, г"/>
            <filter val="Реконструкция  ВЛ-0,4 кВ от КТП 7 Ск-15 Москаленск. р-н по согл. 41.5500.5587.16"/>
            <filter val="Реконструкция  ВЛ-0,4 кВ от КТП Кб-2313-5 ул. Читинская по согл. 41.5500.5224.16"/>
            <filter val="Реконструкция  ВЛ-0,4 кВ, РП-27, 1260 кВА,  ЯРУС,ООО, БАРНАУЛ, ГОГОЛЯ, 66"/>
            <filter val="Реконструкция  ВЛ-10 кВ (ВЛ 10  Л-20-10   5,13), БАРНАУЛ, ЗВЕЗДНАЯ, 6В"/>
            <filter val="Реконструкция  ВЛ-10кВ 28-11 (Инв. номер Б000036063), СОКОЛОВ В.Л., ИП ГЛАВА К(Ф)Х, зерносклад, АЛТАЙСКИЙ КРАЙ, БАЕВСКИЙ РАЙОН, С.ВЕРХ-ЧУМАНКА"/>
            <filter val="Реконструкция  ВЛ-10кВ Бр-20 Большереченский р-н по согл. 41.5500.5360.16"/>
            <filter val="Реконструкция  ВЛ-10кВ Кн-5 Омский р-н Упр. дор.хозяйст по согл. 41.5500.5203.16"/>
            <filter val="Реконструкция  ВЛ-10кВ Ог-10 Полтавск. р-н ООО ПСФ по согл. 41.5500.6016.16"/>
            <filter val="Реконструкция  ВЛ-110 Заречная - Каштак с отпайками I цепь (ВЛ-110-05), ВЛ-110 Заречная Каштак II цепь (ВЛ-110-06) на участке от ПС Заречная до отпаек на ПС-110 кВ Северная с заменой провода"/>
            <filter val="Реконструкция  ВЛ-35 кВ &quot;Коминтерн-Полуямки&quot; (замена дер. Опор, замена провода)"/>
            <filter val="Реконструкция  ПС 110 кВ Борзя Западная (перемещение с/т 16 МВА с базы ПО ЮЭС на ПС 110 кВ  Борзя Западная)"/>
            <filter val="Реконструкция  ПС 110 кВ Кличка с восстановлением и оснащением оперативными блокировками распредустройства"/>
            <filter val="Реконструкция  ПС 110/10 кВ Даурия с расширением ОРУ-110 кВ"/>
            <filter val="Реконструкция  ПС 110/10 кВ Советская (перекатка силового трансформатора с ПС 110 кВ Телевизорная мощностью 25 МВА)"/>
            <filter val="Реконструкция  ПС 110/10/6 кВ Заречная с расширением ОРУ-110 кВ (Багульник)"/>
            <filter val="Реконструкция  ПС 35 кВ &quot;Бобровская&quot; с заменой трансформаторов 2* 4 МВА на 2*6,3 МВА, заменой ячеек ЗРУ-10кВ, переустройством ОРУ-35 кВ, , ж/б ограждение. свэс"/>
            <filter val="Реконструкция 2х ВЛ-10 кв, ВЛИ-0,4кВ Омский р-н, сп Красноярское, п. Аист по согл. 41.5500.5358.16 Капустина_x000a_"/>
            <filter val="Реконструкция АЧРиАОСН с изменением воздействий на оборудование электробойлерных на ПС 110/35/10 кВ Береговая, ПС 220/10/6 кВ Зеленая, ПС 220/110/10/6кВ Октябрьская ."/>
            <filter val="Реконструкция ВЛ 0,4 кВ в Кемеровском р-не (ПО СВЭС Кемеровский РЭС), замена реклоузеров до 20 кВ, установка пунктов коммерческого учета"/>
            <filter val="Реконструкция ВЛ 0,4 кВ и установка ТП п.Усть-Кабырза Таштагольсокго района (ПО ЮЭС Кондомский РЭС)"/>
            <filter val="Реконструкция ВЛ 0,4 кВ от оп.№3 по оп.ВЛ 10 кВ ф. 122-34. Соглашение № 41.2400.10514.14 от 30.09.2014  с ЗАО &quot;ФИРМА Культбытстрой&quot;."/>
            <filter val="Реконструкция ВЛ 0,4 кВ с применением СИП, заменой опор в Азовском  районе: ВЛ-0,4 кВ Аз-9-7 ф-2 (с. Привальное), Аз-10-9, Аз-9-7; (с. Привальное),  Аз-10-9 ф.11"/>
            <filter val="Реконструкция ВЛ 0,4 кВ с применением СИП, заменой опор в Кормиловском районе: ВЛ-0,4 кВ от КТП Нк 2-6, ф.1;ВЛ-0,4 кВ от КТП Нк 7-13 ф. 1,2,3"/>
            <filter val="Реконструкция ВЛ 0,4 кВ с применением СИП, заменой опор в Омском районе: ВЛ-0,4кВ ф.2 Лз-8-3, ВЛ-0,4 кВ ф.2 ТП Бг-7-2 д. Богословка; с. Петровка ВЛ-0,4 кВ ф.1 Лт-1-9."/>
            <filter val="Реконструкция ВЛ 0,4 кВ с.Ваганово Промышленновского района (ПО ЦЭС Промышленновский РЭС)"/>
            <filter val="Реконструкция ВЛ 0.4 кВ и ВЛ 10 кВ Баргузинский район с выносом опор (СО 3.202)"/>
            <filter val="Реконструкция ВЛ 0.4 кВ и ВЛ 10 кВ Кабанский район с выносом опор (СО 3.202)"/>
            <filter val="Реконструкция ВЛ 10 кВ (расширение просек ВЛ 10 кВ) в Селенгинском, Заиграевском, Иволгинском, Прибайкальском районах"/>
            <filter val="Реконструкция ВЛ 10 кВ Л-23-2, &quot;БАРНАУЛЬСКОЕ ДСУ N 4&quot;,ООО"/>
            <filter val="Реконструкция ВЛ 10 кВ Л-87-9; ООО Кольцо, Алтайский край, Калманский район"/>
            <filter val="Реконструкция ВЛ 10 кВ от ПС Николаевская п. Нижние Кинерки (ПО ЮЭС Осинниковский РЭС)"/>
            <filter val="Реконструкция ВЛ 10 кВ по ул. Пионерская в с. Горячинск с выносом опор"/>
            <filter val="Реконструкция ВЛ 10 кВ с. Береговая Байкалнефтепродукт с выносом опор"/>
            <filter val="Реконструкция ВЛ 10 кВ с. Тресково ПК Титан с выносом опор"/>
            <filter val="Реконструкция ВЛ 10 кВ ф. 134-1 по адресу :Красноярский край, Емелдьяновский район, п. Солонцы, ул. Новая( соглашение № 41.2400.5931.16 от  15.07.2016 )."/>
            <filter val="Реконструкция ВЛ 10 кВ ф.121-18 от оп. №1 до оп. №10. Строительство дополнительной КЛ -10 кВ от яч. №18 ЗРУ 10 кВ ПС №121 &quot;Мясокомбинат&quot; до оп. №1 для технологического присоединения ООО &quot;Апрель&quot;."/>
            <filter val="Реконструкция ВЛ 10 кВ ф.56-7 &quot;Бартат - Межево - Мостовское&quot; с заменой поврежденного трансформатора напряжения 10 кВ ПКУ."/>
            <filter val="Реконструкция ВЛ 10-0,4 кВ в Новокузнецком р-не (ПО ЮЭС Новокузнецкий РЭС)"/>
            <filter val="Реконструкция ВЛ -10кВ  с установкой реклоузеров 10 кВ (Л-52-28, Л-32-3, Л-58-8, Л-23-3, Л-11-17, Л-35-13, Л-36-13, Л-36-9, Л-43-10, Л-31-15, Л-37-13, Л-37-16, Л-49-3, Л-51-9, Л-18-3, Л-9-19, Л-56-0, Л-20-17, Л-22-309, Л-22-409)"/>
            <filter val="Реконструкция ВЛ 10кВ Л12-3 &quot;Озеро- Куреево&quot; Турачакского района РА"/>
            <filter val="Реконструкция ВЛ 110 кВ  с приведением просек к нормативным требованиям"/>
            <filter val="Реконструкция ВЛ 110 кВ (расширение просек ВЛ 110 кВ) в Селенгинском, Заиграевском, Иволгинском, Прибайкальском районах"/>
            <filter val="Реконструкция ВЛ 110 кВ Беловская - Новоленинская от ПС Заречная: I цепь в пролете опор №№46-66,  II цепь в пролете опор №№ 47-65"/>
            <filter val="Реконструкция ВЛ 110 кВ Горняк-Змеиногорск, замена грозотроса"/>
            <filter val="Реконструкция ВЛ 110 кВ ЗСМК - Ерунаково Тяговая-1-2 в местах пересечения (пролеты опор 30-37) с объектом строительства ОАО &quot;ЕВРАЗ ЗСМК&quot; (соглашение о компенсации затрат с ОАО &quot;ЕВРАЗ ЗСМК&quot; 41.4200.3579.14 от 25.07.2014)"/>
            <filter val="Реконструкция ВЛ 110 кВ КФЗ-2 – Кузнецкая I, II цепь с отпайками"/>
            <filter val="Реконструкция ВЛ 110 кВ ПО ЮВЭС с приведением просек линий к нормативным требованиям."/>
            <filter val="Реконструкция ВЛ -110 кВ с выносом с территории ОАО &quot;Омское машиностроительное конструкторское бюро&quot; г.Омск"/>
            <filter val="Реконструкция ВЛ 110 кВ с приведением просек линий к нормативным требованиям (уборка порубочных остатков)"/>
            <filter val="Реконструкция ВЛ 110 кВ ТК-1 - ТК-2 с установкой промежуточной опоры ППП220-2/60 - 1 шт. (Бийский район, Алтайский край)"/>
            <filter val="Реконструкция ВЛ 110 кВ ф.С-224/С229 ПС &quot;Октябрьская&quot;-ПС &quot;Академгородок в пролетах опор 7-12."/>
            <filter val="Реконструкция ВЛ 110 кВ Южная-Волчихинская -151, Кулундинская-Ключевская  -114  (усиление изоляции)"/>
            <filter val="Реконструкция ВЛ 110 Краснополянская - Красноярская - 1,2 с отпакой на ПС Больничная с исключением двухцепных участков ВЛ"/>
            <filter val="Реконструкция ВЛ 110 с приведением просек линий к нормативным требованиям ."/>
            <filter val="Реконструкция ВЛ 110 С-19, 20 с заменой участка  протяженностью 0,8 км на КЛ 110 кВ    (соглашение от 05.02.2016 №41.5500.1591.15)"/>
            <filter val="Реконструкция ВЛ 110-35 кВ  с приведением просек к нормативным требованиям . Чойский район,  Республика Алтай."/>
            <filter val="Реконструкция ВЛ 110-43 от ПС Дарасун - ПС Тыргетуй с заменой опор № 31,32"/>
            <filter val="Реконструкция ВЛ 110кВ «ПС Приангарская-ПС Богучаны», «ПС Приангарская-ПС Чунояр» (установка систем связи, РЗА, телемеханики)"/>
            <filter val="Реконструкция ВЛ 35 кВ  с приведением просек к нормативным требованиям"/>
            <filter val="Реконструкция ВЛ 35 кВ (расширение просек ВЛ 35 кВ) в Селенгинском, Заиграевском, Иволгинском, Прибайкальском районах"/>
            <filter val="Реконструкция ВЛ 35 кВ Монды-Сорок (установка реклоузера)"/>
            <filter val="Реконструкция ВЛ 35 с приведением просек линий к нормативным требованиям ."/>
            <filter val="Реконструкция ВЛ 35-110 кВ   с приведением просек линий к нормативным требованиям (БЕ-26, КУ-341, КК-113)_x000a_"/>
            <filter val="Реконструкция ВЛ 6-10 кВ  с приведением просек к нормативным требованиям"/>
            <filter val="Реконструкция ВЛ 6-10 кВ в г. Чита: внедрение опор из композитных материалов ф.ЦФН"/>
            <filter val="Реконструкция ВЛ 6-10 кВ в г. Чита: фидер &quot;Южный Города&quot;"/>
            <filter val="Реконструкция ВЛ 6-10 кВ в Забайкальском крае:ВЛ-10 кВ ф. № 4 от ПС Третья"/>
            <filter val="Реконструкция ВЛ 6-10 кВ в Забайкальском крае:ф. Маяк от ПС Верх-Чита, ф. № Новый от ПС Третья"/>
            <filter val="Реконструкция ВЛ, КТП №35-14-10, ПЕРВОМАЙСКИЙ Р-Н, С САННИКОВО, УЛ СИРЕНЕВАЯ, 10"/>
            <filter val="Реконструкция ВЛ-0,4 кВ  ТП 10/0,4 кВ №2845 п.Рощинский Курагинского района."/>
            <filter val="Реконструкция ВЛ-0,4 кВ- 1км., со строительством ВЛ-10 кВ1км. ТП-160 кВА/10/0,4 кВ, с.Шира ул. Кравченко, Вокзальная,"/>
            <filter val="Реконструкция ВЛ-0,4 кВ 1ТСК-3, ВЛ-10 кВ 1ТСК Тевризский р-н по согл. 41.5500.1405.16"/>
            <filter val="Реконструкция ВЛ-0,4 кВ в г. Чита  находящихся в доверительном управлении: р-он ул. Линейная, ул. Базовская-Усуглинская, Соцгород"/>
            <filter val="Реконструкция ВЛ-0,4 кВ от КТП Из-1-6, ВЛ-10кВ Из-1 с. Седельниково по согл. 41.5500.5011.16"/>
            <filter val="Реконструкция ВЛ-0,4 кВ от опоры №1, фидера №2, КТП № 47-8-3/400, до границ участка заявителя, расположенного по адресу ул. Центральная, 27г, с. Баюновские Ключи, Первомайский район, Алтайский край"/>
            <filter val="Реконструкция ВЛ-0,4 кВ от опоры №5-1, фидера №1, КТП-10/0,4 кВ №30-10-9 до границы участка заявителя, расположенного по адресу: Алтайский край, Первомайский район, с. Акулово, ул. Молодежная, 2"/>
            <filter val="Реконструкция ВЛ-0,4 кВ от ПС №22 &quot;Шебалинская&quot; Шебалинского района"/>
            <filter val="Реконструкция ВЛ-0,4 кВ с восстановлением поврежденных в результате пожаров (ликвидация последствий аварий на объектах электросетевого комплекса) (по титулу 777_ХЭ)"/>
            <filter val="Реконструкция ВЛ-0,4 кВ с применением СИП  (ВЛ -0,4 кВ  в с.Старобелокуриха,  ВЛ -0,4 кВ  в с.Тугозвоново Шипуновского района,  ВЛ - 0,4 кВ с.Селекционное Славгородского РЭС)., реконструкция КТП в части замены трансформаторов."/>
            <filter val="Реконструкция ВЛ-0,4 кВ с применением СИП, заменой опор в Горьковском районе: ВЛ-0,4 кВ Г-21-6 ф-2; ВЛ-0,4 кВ КТП Г-2-7 фидер 3"/>
            <filter val="Реконструкция ВЛ-0,4 кВ с применением СИП, заменой опор в Русско-Полянском районе: ВЛ-0,4 кВ РП-7-7 ф-1; ВЛ-0,4 кВ РП-7-8  ф-1,3; ВЛ-0,4 кВ РП-7-8  ф-2; ВЛ-0,4 кВ ЦВ-1-2 ф-2"/>
            <filter val="Реконструкция ВЛ-0,4 кВ ф.№2 КТП-23-2-4 до участка по адресу: ул. Калашникова, 1Д вс. Гоньба г. Барнаула Алтайского края"/>
            <filter val="Реконструкция ВЛ-0,4 кВ, ВЛ-10 кВ (ВЛ 10  Л-20-14   9,475), Г БАРНАУЛ, УЛ ЗВЕЗДНАЯ, 2В"/>
            <filter val="Реконструкция ВЛ-0,4, ВЛ 10 кВ Л-22-111, Инв. №Б000044813,  Г БАРНАУЛ, ПР-КТ ЭНЕРГЕТИКОВ, 36А"/>
            <filter val="Реконструкция ВЛ-0,4, ВЛ-10 кВ (ВЛ-10 кВ Л-32-3), ТАЛЬМЕНСКИЙ РАЙОН, 0,4КМ НА СЕВЕРО-ВОСТОК ОТ П.СРЕДНЕСИБИРСКИЙ ТАЛЬМЕНСКОГО РАЙОНА"/>
            <filter val="Реконструкция ВЛ-0,4, ВЛ-10 кВ 17-1, Б000034542, ООО Глобал, АЛТАЙСКИЙ КРАЙ, РУБЦОВСК, ЗАЛЕСОВСКАЯ, РОМАНОВСКАЯ, СОЛТОНСКАЯ"/>
            <filter val="Реконструкция ВЛ-0,4кВ - 2.3км с.Шира ул.Северная, ул.Линейная ТП-10/0.4кВ 400кВА - 1шт. (по титулу 28_ХЭ)"/>
            <filter val="Реконструкция ВЛ-0,4кВ 1 Ул-3, ВЛ-10кВ 1 Ул Большереченский р-н по согл. 41.5500.1358.16"/>
            <filter val="Реконструкция ВЛ-0,4кВ от ТП ТП88-08-13, с.Имек ул.Пушкина, Ленина, Набережная"/>
            <filter val="Реконструкция ВЛ-0,4кВ с  установкой 2-х дополнительных ТП  250 кВа на ф.31-04 и строительством двух отпаек ВЛ-10 кВ с совместной подвеской СИП-0,4 кВ общей протяженностью 1 км., ул. Набережная в с. Очуры"/>
            <filter val="Реконструкция ВЛ-0,4кВ с. Титовка Егорьевского р-на (замена опор, провода, ВЛ-0,4 кВ - 19,998 км, ВЛ-10кВ - 2,082 км, замена КТП 3*0,063МВА+3*0,1 МВА+1*0,25 МВА на 4*0,1МВА+5*0,16 МВА+1*0,25 МВА), 22,08 км"/>
            <filter val="Реконструкция ВЛ-0,4кВ ф.2 от ТП 36-03-05 МТФ д.Кагаево, ул.Новая-Центральная _x000a_по соглашению №№41.1900.3577.15 от 09.09.2015_x000a_"/>
            <filter val="Реконструкция ВЛ-0,4кВ, с. Шира ул. Каменская, Щукина 2оч."/>
            <filter val="Реконструкция ВЛ-10 кВ  от ПС 110/10кв &quot;Черно-Ануйская Усть-Канского района (&quot;Усть-Мута&quot;)"/>
            <filter val="Реконструкция ВЛ-10 кВ (ВЛ 10  Л-20-14   9,475),  Г БАРНАУЛ, УЛ ЗВЕЗДНАЯ, 2/3"/>
            <filter val="Реконструкция ВЛ-10 кВ № 22-111  до участка по пр. Энергетиков, 43д в г. Барнауле Алтайского края"/>
            <filter val="Реконструкция ВЛ-10 кВ № 22-409, ИП Сергеева И.В., Г БАРНАУЛ, УЛ ЭНТУЗИАСТОВ, 75"/>
            <filter val="Реконструкция ВЛ-10 кВ Л 15-3 в с.Эликмонар Чемальского района РА"/>
            <filter val="Реконструкция ВЛ-10 кВ л.20-11в с.Манжерок Майминского района  РА"/>
            <filter val="Реконструкция ВЛ-10 кВ Л-14-17, &quot;Свердлово-Нечаевка&quot; с установкой КТП 10/0,4 кВ, КФХ Каптур С.В."/>
            <filter val="Реконструкция ВЛ-10 кВ Л-14-17, &quot;Свердлово-Нечаевка&quot;, установка КТП 10/0,4 кВ, КФХ Каптур С.В. (ул. Строительная,3, п.Нечаевка,  Хабарский район)"/>
            <filter val="Реконструкция ВЛ-10 кВ Л-16-2 , строительство ТП-10/0,4 кВ ориентировочно в 1,5 км от с. Верх-Катунское, Бийского района на север"/>
            <filter val="Реконструкция ВЛ-10 кВ Л-35-16 Литер 20 6,014 км, ООО &quot;Горно-Алтайск Нефтепродукт&quot;"/>
            <filter val="Реконструкция ВЛ-10 кВ Л-4-16, &quot;Табуны-Б.Романовка&quot; , КФХ Гребенюк А.В. (ул. Октябрьская,61А, с.Табуны,  Табунский район)"/>
            <filter val="Реконструкция ВЛ-10 кВ Л-46-13 с. Зудилово, ЛИТОНГРИЛЛИ А.С."/>
            <filter val="Реконструкция ВЛ-10 кВ от ПС №16 &quot;Чойская&quot; Чойского района"/>
            <filter val="Реконструкция ВЛ-10 кВ от ПС №27 &quot;Барагашская&quot; Шебалинского района"/>
            <filter val="Реконструкция ВЛ-10 кВ с заменой провода и опор (ВЛ - 10 кВ Л-28-5 с. Малахово, Л-28-5 от опоры № 226 Косихинский район, ВЛ-10 кВ Л-90-7 г. Алейск, ВЛ-6кВ Л-16-10 Пригородный РЭС, ВЛ-10 кВ №31-12, с. Веселоярск)"/>
            <filter val="Реконструкция ВЛ-10 кВ с заменой провода и опор (ВЛ-10 кВ Л-32-8  с.Новоегорьевская-с.Сросты  Егорьевского района, ВЛ-10 кВ Л-32-4  с.Новоегорьевская-п.Петухов Лог Егорьевского района, ВЛ-10кВ для с. Карпово, Краснощековского района)"/>
            <filter val="Реконструкция ВЛ-10 кВ ф. № Л-20-15 2,924, Г БАРНАУЛ, УЛ ЗВЕЗДНАЯ, 8А"/>
            <filter val="Реконструкция ВЛ-10 кВ ф. Л-20-14 п.Авиатор-п.Спутник, АЛТАЙСКИЙ КРАЙ, Г БАРНАУЛ, РЗД ЗАПАДНЫЙ, 6ЖД,"/>
            <filter val="Реконструкция ВЛ-10 кВ ф. Л-20-14 п.Авиатор-п.Спутник, Г.БАРНАУЛ, ТРАКТ ПАВЛОВСКИЙ, Д.325Б"/>
            <filter val="Реконструкция ВЛ-10 кВ, ООО &quot;&quot;ЭНЕРГИЯ-ТРАНЗИТ&quot;"/>
            <filter val="Реконструкция ВЛ-10/0,4кВ от ПС №14 &quot;Майминская&quot; Майминского района"/>
            <filter val="Реконструкция ВЛ-10/0,4кВ с.Верх Таштып"/>
            <filter val="Реконструкция ВЛ-10/0,4кВ с.Верхние Сиры"/>
            <filter val="Реконструкция ВЛ-10-0,4 кВ №14-15 в с.Верх-Карагуж Майминского района РА"/>
            <filter val="Реконструкция ВЛ-10к ф.21-04 в пролетах опор №1-№6, ф.21-12 в пролетах опор №1-№4, ф.21-02 в пролетах опор №1-№5 в рамках реализации соглашения о компенсации затрат при рекоснтрукции объектов с ООО &quot;Разрез Аршановский&quot;"/>
            <filter val="Реконструкция ВЛ-10кВ 0,4км, ТП-250 кВА/10/0,4 кВ ВЛ-0,4 кВ 2,18км., п. Туим, ул. Северная, Крестьянская"/>
            <filter val="Реконструкция ВЛ-10кВ 9-20, Б000036465, ООО &quot;ИЗУМРУД&quot;, ЗАВЬЯЛОВСКИЙ Р-Н, С СВЕТЛОЕ,  658612, АЛТАЙСКИЙ КРАЙ, ЗАВЬЯЛОВСКИЙ РАЙОН, С .СВЕТЛОЕ, 3 КМ НА ЮГО-ЗАПАД"/>
            <filter val="Реконструкция ВЛ-10кВ с выносом с территории Первомайской СОШ Боградского района (согласно судебного решения)"/>
            <filter val="Реконструкция ВЛ-10кВ ф.20-66 от ПС Калининская в части замены промежуточной опоры №13 на анкерную (соглашение о компенсации затрат 41.1900.3278.16)"/>
            <filter val="Реконструкция ВЛ-10кВ ф.74-16 (вынос с участка гр. Березовского, исполнение решения суда)"/>
            <filter val="Реконструкция ВЛ-10кВ-0.12км. ТП-10/0.4кВ 250кВА - 1шт., Вл-0,4кВ - 2.3км с.Шира ул.Северная, ул.Линейная"/>
            <filter val="Реконструкция ВЛ-110 кВ &quot;Северо-Западная-ТЭЦ-3&quot;"/>
            <filter val="Реконструкция ВЛ-110 кВ ГО ГРЭС - Гус.Озеро (замена опор, замена провода)"/>
            <filter val="Реконструкция ВЛ-110 кВ Селендума - Гус.Озеро (замена опор, замена провода)"/>
            <filter val="Реконструкция ВЛ-110-21 Балей – Калангуй с заменой опор"/>
            <filter val="Реконструкция ВЛ-110-23 от отпайки на проектируемую  ПС Бутунтай до ПС Акатуй (с заменой деревянных одноцепных опор с подвеской ВОЛС)"/>
            <filter val="Реконструкция ВЛ-110-62 Турга-Степь"/>
            <filter val="Реконструкция ВЛ-110-93 от ПС Шелопугино до ПС Вершина Шахтомы"/>
            <filter val="Реконструкция ВЛ-110кВ (установка разъединителей 110 кВ - 4 шт. 35 кВ - 1 шт.), Топчихинский р-н, Ельцовский р-н."/>
            <filter val="Реконструкция ВЛ-110кВ С-99/100 &quot;Абакан-районная-Южная&quot; восстановление после паводка"/>
            <filter val="Реконструкция ВЛ220-110кВ с расширением просек"/>
            <filter val="Реконструкция ВЛ-35 кВ &quot;ПС Орджоникидзе - ПС Приисковый&quot; (Т-31) 26,55 км. (замена опор,  провода и грозозащитных тросов, отработавших нормативный срок)"/>
            <filter val="Реконструкция ВЛ-35 кВ Третьяково-Старо-Алейка"/>
            <filter val="Реконструкция ВЛ-35кВ &quot;ПС Аршаново - ПС Кирба&quot; (Т-57) в пролетах опор №24 - 53  вынос участка из зоны производства горных работ, на участке «Аршановский 1» «Бейского каменноугольного месторождения» (соглашение 41.1900.554.16)"/>
            <filter val="Реконструкция ВЛ-35кВ &quot;Целинное-Мартыново&quot; (замена Опор , замена провода, замена изоляторов)"/>
            <filter val="Реконструкция ВЛ35кВ с расширением просек_x000a_"/>
            <filter val="Реконструкция ВЛ-35кВ ТЖ-376 и ЖХ-3072 (монтаж грозотроса)  в Селенгинском районе"/>
            <filter val="Реконструкция ВЛ6-10кВ с расширением просек"/>
            <filter val="Реконструкция ВЛИ-0,4 кВ от ф.1 от КТП-12-11-7 до ж/д по ул. Саянская, 26 а, р.п. Южный, г. Барнаул, Алтайский край"/>
            <filter val="Реконструкция ВОЛС ПС Ново-Анжерская-Анжерская"/>
            <filter val="Реконструкция головного участка ВЛ-35кВ от ПС Чесноковская до ПС Санниково (2*1,5км)"/>
            <filter val="Реконструкция двух двухцепных ЛЭП 110 кВ С-13/С-14 ТЭЦ-2  - ПС «Октябрьская», С-17/С-18 ПС «Городская» - ПС «Октябрьская» в связи со строительством 4-го автодорожного мостового перехода через р. Енисей в г. Красноярске ."/>
            <filter val="Реконструкция двухцепной ВЛ 110 кВ ТУ ГРЭС-Мысковская 1,2 с заменой провода, арматуры и дефектной изоляции (аварийно-восстановительные работы)"/>
            <filter val="Реконструкция зданий и сооружений (Административное здание, литер А, А1,Б г. Барнаул, ул. Кулагина, 16)"/>
            <filter val="Реконструкция здания базы СВЭС с установкой гелио-коллекторной установки"/>
            <filter val="Реконструкция здания ЗТП 25-21-5/2*160 «Очистные сооружения» в г.Уяре Толстихинского РЭС  ПО ЮВЭС"/>
            <filter val="Реконструкция здания Онгудайского РЭС Онгудайского района РА  (Здание служебно-производственное с. Онгудай  М000001525)"/>
            <filter val="Реконструкция здания Седельниково Екатериненского РЭС"/>
            <filter val="Реконструкция здания ТП - 252 10/0,4 кВ"/>
            <filter val="Реконструкция ЗРУ-6 кВ ПС №119 110/6 кВ &quot;Мичуринская&quot; с установкой двух ячеек на 1 и 2 секции шин для технологичексого присоединения электроустановок МУ &quot;УКС&quot;"/>
            <filter val="Реконструкция кабельных каналов ПС 35/6 кВ №2 Уральская."/>
            <filter val="Реконструкция КЛ 10 кВ Ф.10-16-КВТ-24 от ПС110 кВ &quot;Восточная&quot; (соглашение о компенсации затрат с НО Фонд развития жилищного стр-ва Кемеровской обл. 41.4200.2815.14 от 29.01.2014)"/>
            <filter val="Реконструкция КЛ 10-6-0,4 кВ ГО г. Чита, находящихся в доверительном управлении."/>
            <filter val="Реконструкция КЛ 10-6-0,4 кВ, обеспечивающих электроснабжение коммунальных объектов жизнеобеспечения и социально-значимых объектов г. Красноярска."/>
            <filter val="Реконструкция КЛ 6 кВ, обеспечивающих электроснабжение спортивных и инфраструктурных объектов Универсиады 2019г."/>
            <filter val="Реконструкция КЛ-10 кВ на 2-х цепную ВЛ-10 кВ Ф.10-5-ЖГ, Ф.10-5-6-ЖГ от ПС Спутник 110/10 кВ ЖК Журавлевы горы (ПО СВЭС Кемеровский РЭС)"/>
            <filter val="Реконструкция КЛ-10 кВ ф.1603, КЛ-10кВ ф.1610 от ПС 16 «Пролетарская» до РП119 по соглашению № 41.2400.13499.13 от 25 декабря  2013г. с ООО «Енисейлесстроем»"/>
            <filter val="Реконструкция КЛ-10кВ №23-2 Б000044923, Г.БАРНАУЛ, ТРАКТ ПАВЛОВСКИЙ, Д.327B"/>
            <filter val="Реконструкция КЛ-6 от ГПП (КРЗ) до с. Солнечное 2,3 км, ВЛ-10 кВ Л-35-16 Литер 20 4,25,  ПЕРВОМАЙСКИЙ Р-Н, С СОЛНЕЧНОЕ, ПРМЕРНО В 100 М ОТ ЖИЛОГО ДОМА ПО УЛ. ШЕСТАЯ, 8 ПО НАПРАВЛЕНИЮ НА ЮГ"/>
            <filter val="Реконструкция КТП 15-10-10 100кВА Паклино, ООО &quot;Зерновое&quot;,  БАЕВСКИЙ Р-Н, С ПАКЛИНО, 300 М НА ЮГ ОТ СЕЛА"/>
            <filter val="Реконструкция КТП №35-14-10, УЛ СИРЕНЕВАЯ, 10, с. Санниково"/>
            <filter val="Реконструкция линейной ячейки №4 I секции шин 6 кВ ПС 35 Калмыковская с установкой вакуумного выключателя и устройств РЗА на базе микропроцессорного терминала"/>
            <filter val="Реконструкция линейных ячеек №9 и №18 в РУ-6 кВ РП 6 кВ №156 с доукомплектовкой недостающим оборудованием для технологического присоединения нежилого здания ОАО &quot;Мобильные ТелеСистемы&quot;."/>
            <filter val="Реконструкция линий электропередачи, всего, в том числе:"/>
            <filter val="Реконструкция ЛЭП 110 кВ С-645/С-646 ПС &quot;Раздолинская&quot; - ПС &quot;Партизанская&quot;."/>
            <filter val="Реконструкция направленных высокочастотных защит (НВЧЗ) ВЛ 110 кВ на ПС 110 кВ Новоленинская"/>
            <filter val="Реконструкция недогруженной ПС 110 кВ Бугдаинская (перемещение с/т 2х16 МВА на перегруженную  ПС 110 кВ Казаново)"/>
            <filter val="Реконструкция оборудования отопительной мазутной котельной ПО СЭС (г.Тара)"/>
            <filter val="Реконструкция ограждения  ПС35/10кВ  №35 «Маганская» в соответствии с нормативными требованиями"/>
            <filter val="Реконструкция ограждения .ПС 35/10кВ №85 «Зыково» в соответствии с нормативными требованиями"/>
            <filter val="Реконструкция ограждения 35/10кВ №75 «Кулаковская» в соответствии с нормативными требованиями"/>
            <filter val="Реконструкция ограждения на ПС-35/6 кВ «Уральская» № 2 в Красноярском крае , Рыбинском районе п. Урал"/>
            <filter val="Реконструкция ограждения ПС 110/35/6 кВ № 1 &quot;Городская&quot;  Канского РЭС"/>
            <filter val="Реконструкция ограждения ПС 110/6 кВ № 2 &quot;ХБК&quot;  Канского РЭС"/>
            <filter val="Реконструкция ограждения ПС 110/6кВ №27А «ГПП-2 ЦБК»"/>
            <filter val="Реконструкция ограждения ПС 35/10 кВ № 38 «Самойловка»"/>
            <filter val="Реконструкция ограждения ПС Рудничная филиала ГАЭС РА"/>
            <filter val="Реконструкция ограждения территории ПС 110/35/10кВ №53 «Сухобузимская»"/>
            <filter val="Реконструкция ограждения территории ПС35/6-10кВ  № 51 «Атаманово»"/>
            <filter val="Реконструкция перегруженной ПС 110 кВ  Третья (перемещение демонтированного при реконструкции с/т 10 МВА на базу ПО ЦЭС)"/>
            <filter val="Реконструкция перегруженной ПС 110 кВ  Третья (перемещение демонтированного при реконструкции с/т с  ПС 110 кВ Антипиха 16 МВА)"/>
            <filter val="Реконструкция перегруженной ПС 110 кВ Казаново (перемещение   с/т   6,3 МВА и 10 МВА на недогруженную ПС 110 кВ Бугдаинская)"/>
            <filter val="Реконструкция перегруженной ПС 35 кВ  Верхние Усугли  (перемещение с/т 1 МВА на  РП-ПС 35 кВ Дельмачик)"/>
            <filter val="Реконструкция перегруженной ПС 35 кВ Верхние Усугли (перемещение с/т 35/6 кВ 3,2 МВА с РП ПС Дельмачик)"/>
            <filter val="Реконструкция подстанций с установкой дуговых защит на ПС Баррикада, Ольгино, Вольное, Романенко, Соловьевка, Мясники, Новоягодное, Телевизионная, Орехово-35, Большие Кучки"/>
            <filter val="Реконструкция подстанций с установкой дуговых защит на ПС Розовка, Пучково, Боевая, Новорождественка, Украинка, Лесная, Медвежка, Еремеевка, Бакшеево"/>
            <filter val="Реконструкция подстанций с установкой дуговых защит Шипицино, Евгащино, Заливино, Избышево, Исаковская, Буняковка, Желанное, Лукьяновка"/>
            <filter val="Реконструкция производственной базы ПО СВЭС по адресу г. Кемерово, ул. Щетинкина 6"/>
            <filter val="Реконструкция прочих объектов основных средств, всего, в том числе:"/>
            <filter val="Реконструкция ПС  110/6 кВ Южная с расширением РУ-10 кВ"/>
            <filter val="Реконструкция ПС  Кадала 110/6, ПС КСК 35/10 с заменой линейных масляных выключателей 6-10 кВ (12 шт.)"/>
            <filter val="Реконструкция ПС &quot;Телевизорная&quot; №123 с заменой аварийного трансформатора мощностью 25 МВА на аналогичный."/>
            <filter val="Реконструкция ПС 110 кВ  с заменой высоковольтных вводов:_x000a_2016 год -  ПС 110 кВ Красный Чикой (3 шт), ПС Метизы (5 шт.)"/>
            <filter val="Реконструкция ПС 110 кВ  с заменой высоковольтных вводов:_x000a_2017 год - ПС 110 кВ ОГОК (6 шт)"/>
            <filter val="Реконструкция ПС 110 кВ &quot;Сосновская&quot; с установкой секционного выключателя 110 кВ"/>
            <filter val="Реконструкция ПС 110 кВ Борзя Западная с перемещением перегруженного с/т  10 МВА на базу ПО ЮЭС"/>
            <filter val="Реконструкция ПС 110 кВ Кличка с заменой устройств РЗАиПА (комплект основной и комплекта резервной защиты ВЛ 110 кВ Кличка-Приаргунская ТЭЦ)"/>
            <filter val="Реконструкция ПС 110 кВ Опорная (замена масл. Выключателей 110 кВ на элегазовые - 10 шт)"/>
            <filter val="Реконструкция ПС 110 кВ с заменой АКБ (СОПТ) ПС Казаново, Калангуй, В.Давенда, Зилово, Урейск, Альбитуй, Безречная, Николаевская, Тыргетуй, Дульдурга"/>
            <filter val="Реконструкция ПС 110 кВ с монтажом устройств защиты от дуговых замыканий"/>
            <filter val="Реконструкция ПС 110 кВ Сиреневая (2х40 МВА) ( Перевод  питания с ВЛ 110 кВ Барнаульская ТЭЦ - 3 - Подгорная с отпайками (ВЛ ТП045, ТП-46) на ВЛ 110 кВ Барнаульская ТЭЦ - 3 - Власиха (ВЛ ТВ -43, ВЛ ТВ-44)"/>
            <filter val="Реконструкция ПС 110 кВ Турга с восстановлением и оснащением оперативными блокировками распредустройства"/>
            <filter val="Реконструкция ПС 110 кВ: замена ОД и КЗ на ПС 110 кВ  ПС &quot;Верхсуетская&quot; №10, ПС &quot;Первомайская&quot; №31, ПС &quot;Ключевская&quot; №5, ПС &quot;Леньковская&quot; №13)"/>
            <filter val="Реконструкция ПС 110 кВ: замена ОД и КЗ на ПС 110 кВ ( ПС &quot;Шипуновская&quot; №24, ПС &quot;Пригородная&quot; №46)"/>
            <filter val="Реконструкция ПС 110 кВ: замена ОД и КЗ на ПС 110 кВ (ПС &quot;Новоалтайская&quot; №29, ПС &quot;Угловская&quot; №27, ПС &quot;Зятьковореченская&quot; №23, ПС &quot;Табунская&quot; №4, ПС &quot;Тишинская&quot; №15)"/>
            <filter val="Реконструкция ПС 110 кВ: замена ОД и КЗ на ПС 110 кВ (ПС &quot;Усть-Калманская&quot; №9, ПС &quot;Гоньба&quot; №23, ПС &quot;Дальняя&quot; №10)"/>
            <filter val="Реконструкция ПС 110/10 &quot;Топчихинская&quot; (замена тр-ра 6,3 на 10 МВА)"/>
            <filter val="Реконструкция ПС 110/10 кВ &quot;Амурская&quot; (замена    на 2х40 МВА)"/>
            <filter val="Реконструкция ПС 110/10 кВ &quot;Предгорная&quot; (замена силового трансформатора 1*6,3 на 1*10 МВА с расширением ОРУ-110 кВ, замена ОД и КЗ), ж/б ограждение"/>
            <filter val="Реконструкция ПС 110/10 кВ &quot;Северо-Западная&quot; . (замена 2х25 на 2х40МВА)"/>
            <filter val="Реконструкция ПС 110/10 кВ &quot;Советская&quot; (замена    на 2х25 МВА)"/>
            <filter val="Реконструкция ПС 110/10 Сибзавод с заменой трансформаторов  2х40 МВА"/>
            <filter val="Реконструкция ПС 110/10кВ &quot;Славгородская&quot; (обходная система шин, установка обходного выключателя, замена выключателя 110кВ СБ-128 на эл.газовые с выносн.тр-рами тока, диф.защита обходной системы шин, устройство ограждения)"/>
            <filter val="Реконструкция ПС 110/10кВ №1 &quot;Сигнал&quot; Майминского района РА. Замена ОД и КЗ 110кВ на элегазовые выключатели. (2шт)"/>
            <filter val="Реконструкция ПС 110/10кВ №28 &quot;Усть-Канская&quot; в Усть-Канском районе РА. Замена масляного выключателя на элегазовый (1 шт.), замена ОД и КЗ 110кВ на элегазовые выключатели (2 шт.)"/>
            <filter val="Реконструкция ПС 110/10кВ №30 &quot;Усть-Коксинская&quot; с заменой трансформаторов 2х6,3 МВА на 2х10МВА."/>
            <filter val="Реконструкция ПС 110/10кВ Шебалинская с заменой трансформаторов, КРУН, замена ОД и КЗ 110кВ на элегазовые."/>
            <filter val="Реконструкция ПС 110/35/10 &quot;Волчихинская (замена маслоприемников и тр-ра 6,3 на 10 МВА, замена ОД и КЗ)"/>
            <filter val="Реконструкция ПС 110/35/10 кВ &quot;Сургутская&quot; с заменой трансформаторов 2х25 МВА, заменой оборудования ОРУ-110 кВ, 35 кВ, ЗРУ-10 кВ и ОПУ (№20.55.3836.10 от 13.05.2011г.)"/>
            <filter val="Реконструкция ПС 110/35/10 кВ №54 &quot;Академгородок&quot;. Замена силовых трансформаторов 110 кВ 2х25 МВА на 2х40 МВА.(Проект для РДУ по уже выполненным работам . Перекатка выполнена в 2008 году) _x000a_"/>
            <filter val="Реконструкция ПС 110/35/6 кВ &quot;Западная&quot; (модернизация системы противоаварийной автоматики в ячейке СЗ-102)"/>
            <filter val="Реконструкция ПС 110/35/6 кВ &quot;Инкурская&quot; (реконструкция КБ-6кВ-2 мощностью 8 Мвар )"/>
            <filter val="Реконструкция ПС 110/35/6 кВ Осинниковская с установкой дугогосящих реакторов 6 кВ"/>
            <filter val="Реконструкция ПС 110/6 кВ №4 &quot;Городская&quot; в г. Красноярске с заменой силовых трансформаторов 110 кВ 1х25 МВА, 1х40 МВА на 2х40 МВА (2-й пусковой комплекс)."/>
            <filter val="Реконструкция ПС 110кВ: ПС 110кВ Северная, ПС 110кВ Советская, ПС 110кВ Мясокомбинат, ПС 110кВ Центральная с заменой ЗРУ-6-10кВ"/>
            <filter val="Реконструкция ПС 35  кВ: замена ПСН на ПС 35 кВ (ПС &quot;Залесовская&quot; №71, ПС &quot;Акутихинская&quot; №62, ПС &quot;Черемушкинская&quot; №73, ПС &quot;Чинетинская&quot; №59, ПС &quot;Саввушинская&quot; №48, ПС &quot;Симоновская&quot; №40)"/>
            <filter val="Реконструкция ПС 35/10 кВ &quot;АРЗ&quot; (замена трансформаторов  10 МВА и 6,3  МВА на 2*16 МВА)"/>
            <filter val="Реконструкция ПС 35/10 кВ &quot;Полигон&quot; (замена трансформаторов  2*2,5  МВА на 2*4 МВА)"/>
            <filter val="Реконструкция ПС 35/10 кВ &quot;Таёжная&quot; (замена трансформаторов  2*4  МВА на 2*16 МВА)"/>
            <filter val="Реконструкция ПС 35/10 кВ &quot;Турка&quot; (замена КРУН-10 кВ)"/>
            <filter val="Реконструкция ПС 35/10 кВ Надеждино с заменой силовых трансформаторов  1,8 МВА и 2,5 МВА на 2х6,3 МВА"/>
            <filter val="Реконструкция ПС 35/10 кВ Пушкино с заменой силовых трансформаторов на с 2*4МВА на 2*10 МВА."/>
            <filter val="Реконструкция ПС 35/10 кВ Санниковская (комплексная с расширением РУ 35 кВ на одну ячейку, замена силовых трансфораторов 2*4 на 2*10МВА) СВЭС"/>
            <filter val="Реконструкция ПС 35/10кВ &quot;Сентелекская&quot; (замена ПСН на вакуумн. выключатель)"/>
            <filter val="Реконструкция ПС 35/6 кВ  &quot;Трофимовская&quot; (демонтаж сооружений на территории ПС с последующим благоустройством территории)"/>
            <filter val="Реконструкция ПС 35/6 кВ  &quot;Трофимовская&quot; (устанока трансформаторов 2х25МВА), ж/б ограждение, демонтаж"/>
            <filter val="Реконструкция ПС -35/6 кВ &quot;Прудская&quot; с переводом питания по 110 кВ (замена тр-ров 2*10 на 2*16МВА)"/>
            <filter val="Реконструкция ПС 35/6 кВ Зиминка 1/2"/>
            <filter val="Реконструкция ПС 35-110 кВ с заменой измерительных трансформаторов  (ПС Вершина Шахтомы, ПС Шелопугино, ПС Ст. Чиндант, ПС Н. Цасучей, ПС Борзя Западная, Беклемишево )"/>
            <filter val="Реконструкция ПС 35-110 кВ с установкой защит от дуговых коротких замыканий: _x000a_2016: Ново-Бунгурская"/>
            <filter val="Реконструкция ПС 35-110 кВ с установкой защит от дуговых коротких замыканий: _x000a_2017: Бунгурская, Томская_x000a_2018: Вахрушевская, Грамотеинская 3/4, Сидоровская, Зенковская, Орджоникидзевская, Новобайдаевская, Водная, Драгунский водозабор"/>
            <filter val="Реконструкция ПС № 4 110/10/6 кВ «Набережная»  (установка устройств компенсации емкостных токов)"/>
            <filter val="Реконструкция ПС №4 110/35/10 кВ &quot;Северо-Западная&quot; (установка устройств компенсации емкостных токов)"/>
            <filter val="Реконструкция ПС №4 110/35/10 кВ &quot;Сростинская&quot; (установка устройств компенсации емкостных токов)"/>
            <filter val="Реконструкция ПС №5 110/35/6 кВ &quot;Новая&quot; (установка устройств компенсации емкостных токов, замена ОД и КЗ)"/>
            <filter val="Реконструкция ПС Антипиха с заменой силового трансформатора 16 МВА на 25 МВА"/>
            <filter val="Реконструкция ПС Кадала 110/6, ПС КСК 35/10, ПС Техникум Механизации 35/6 с заменой вводных и секционных выключателей 6-10 кВ по ретрофиту (4 шт.)"/>
            <filter val="Реконструкция ПС Каштак 110/10/6, ПС Кличка с заменой масляных выключателей 35-110 кВ на элегазовые (вакуумные) (5 шт.)"/>
            <filter val="Реконструкция ПС Кличка 110/35/6 с заменой масляных выключателей 35-110 кВ на элегазовые (вакуумные) (4 шт.)"/>
            <filter val="Реконструкция ПС Молодежная с заменой силовых трансформаторов 3*16 МВА на 2*40 МВА"/>
            <filter val="Реконструкция ПС Октябрьская с заменой одного силового трансформатора, реконструкция ЗРУ 10 кВ с заменой масяляных выключателей на вакуумные, реконструкция компенсирующих устройств 10 кВ с установкой резистивных сопротивлений"/>
            <filter val="Реконструкция ПС Октябрьская с установкой дугогасящих реакторов"/>
            <filter val="Реконструкция ПС с установкой ОМП  на ПС Мангут, Моховой привал, Нижнеомская, Калачинская, Усть-Ишим, Муромцево, Тевризская, Русская Поляна, Тюкалинская"/>
            <filter val="Реконструкция ПС с установкой ОМП  на ПС Черлакская, Оконешниковская, Крутинская, Колосовская"/>
            <filter val="Реконструкция ПС Таежная с установкой вакуумного выключателя наружной установки типа ВРС-110-31,5/2500УХЛ1 (опытная эксплуатация)"/>
            <filter val="Реконструкция ПС Тара с установкой УШР"/>
            <filter val="Реконструкция ПС Третья с заменой силовых трансформаторов 1х10 МВА и 1х6,3 на 2х25 МВА, оборудования РУ-110/35 кВ"/>
            <filter val="Реконструкция ПС110 кВ &quot;Озерская&quot; (замена КРУН 10кВ на блочно-модульного типа с рек. Фундаментов)"/>
            <filter val="Реконструкция ПС-110/10 кВ Усть-Калманская (замена ячеек 10 кВ)"/>
            <filter val="Реконструкция ПС-110/35/10 кВ Змеиногорская замена МКП-110 (4 шт) на элегазовые выкл."/>
            <filter val="Реконструкция ПС110/6 кВ &quot;Северная&quot;,замена оборуд-я, установка тр-ров 2*16 МВА"/>
            <filter val="Реконструкция ПС-13 110/35/6 кВ &quot;Подгорная&quot; г. Барнаул (замена маслянных выключателей на элегазовые)"/>
            <filter val="Реконструкция ПС-35 кВ &quot;Полевая&quot; с переводом питания на 110 кВ от ВЛ-110 кВ БТ-105,106 (замена тр-ра 4 на 6,3 МВА и установка 6,3 МВА)"/>
            <filter val="Реконструкция ПС-35/110 кВ  с установкой ячеек для  ТП ( ПС Безрукавская,Опорная&quot;,  БМК, ,Ползуново,Лебяжье,  ЗЯБ г.Барнаул, Городской РЭС, Коммунальная ОРУ,   Полевая (Бийский р-он)  Курортная, Сиреневая,  ЗЯБ, Зональная ."/>
            <filter val="Реконструкция РП 10 кВ № 133 (пристройка к существующему зданию РУ 10 кВ) для технологического присоединения энергоустановок ФГАУО ВПО СФУ"/>
            <filter val="Реконструкция РП 10 кВ № 205 с установкой двух дополнительных ячеек для технологического присоединения  электроустановок ЗАО &quot;Базилик&quot;."/>
            <filter val="Реконструкция РП 10 кВ № 209 с установкой двух дополнительных ячеек для технологического присоединения электроустановок ЗАО &quot;Арбан&quot;"/>
            <filter val="Реконструкция РП 10 кВ № 209 с установкой двух дополнительных ячеек для технологического присоединения электроустановок ООО &quot;Владко&quot;"/>
            <filter val="Реконструкция РП 10 кВ № 209 с установкой двух дополнительных ячеек для технологического присоединения электроустановок ООО &quot;Досуг&quot;"/>
            <filter val="Реконструкция РП 10 кВ № 209 с установкой двух дополнительных ячеек на на I и II с.ш. для технологического присоединения энергоустановок торгово-офисного комплекса ООО &quot;Строительно-коммерческая фирма &quot;Тектоник&quot;"/>
            <filter val="Реконструкция РП 10 кВ № 209 с установкой двух дополнительных ячеек. Строительство двух КЛ 10 кВ  от вновь установленных линейных ячеек 10 кВ РП №209 до РУ 10 кВ новой ТП 10/0,4 кВ заявителя ООО ПКФ &quot;Крепость&quot;."/>
            <filter val="Реконструкция РП 10 кВ №72 с установкой дополнительной ячейки для технологического присоединения электроустановок ОАО &quot;Монтажэнергосистем&quot; ."/>
            <filter val="Реконструкция РП 6 кВ (замена ячеек КСО) г.Новокузнецк:_x000a_2016: РП-17 (18шт.), РП-10 (13шт.)_x000a_2021: РП-9 (11шт.), РП-28 (14шт.), РП-33 (12шт.), ЦРП-23 (24шт.)"/>
            <filter val="Реконструкция РП-27 и ТП-28 (РП-10кВ) г.Барнаул (28 ячеек), цэс"/>
            <filter val="Реконструкция РПБ Павлоградского РЭС"/>
            <filter val="Реконструкция РПБ Русско-Полянского РЭС"/>
            <filter val="Реконструкция РС в Кемеровской области электроснабжающие котельные и объекты ЖКХ Беловский РЭС"/>
            <filter val="Реконструкция РС в Кемеровской области электроснабжающие котельные и объекты ЖКХ Кемеровский РЭС"/>
            <filter val="Реконструкция РС в Кемеровской области:_x000a_ПО ЮЭС Осинниковский РЭС ВЛ 6 кВ ф. 6-6-К протяженностью 5,6 км в Новокузнецком р-не"/>
            <filter val="Реконструкция РТП 10 кВ № 213 с установкой двух дополнительных ячеек для технологического присоединения электроустановок ООО &quot;Новая Энергия&quot;"/>
            <filter val="Реконструкция РУ 6 кВ ТП №284 с установкой двух дополнительных линейных ячеек на Ι и ΙΙ с.ш. Строительство двух КЛ 6 кВ от вновь установленных ячеек до РУ-6кВ новой 2БКТП-6/0,4кВ ООО ПКФ «Торговый дом Евроэкспо»"/>
            <filter val="Реконструкция с заменой  трансформаторов тока 10 кВ В 1Т на ПС 35/10 кВ &quot;Киндяково&quot;."/>
            <filter val="Реконструкция с заменой дефектного трансформатора напряжения 35 кВ на ПС 110/35/10 кВ «Партизанская»."/>
            <filter val="Реконструкция с заменой отработавших нормативный срок аккумуляторных батарей на ПС 110/10 кВ Весна-2."/>
            <filter val="Реконструкция с заменой поврежденного трансформатора тока  ТН-10кВ на  ПС №92  35/10кВ  “Маталассы” ."/>
            <filter val="Реконструкция с заменой поврежденного трансформатора тока  ТПЛ-10 на ПС 35/10кВ “Михайловка”."/>
            <filter val="Реконструкция с заменой поврежденных выключателей на РП 209 яч. 3, 4, 5."/>
            <filter val="Реконструкция с монтажом приборов ОМП на ВЛ 35-110 кВ:_x000a_2017: приборы ОМП (120шт)_x000a_2018: приборы ОМП (144шт), ТН 35 кВ (23шт)"/>
            <filter val="Реконструкция с переустройством  КЛ 10 кВ ПС №10 «Нагорная» - РП №131 ф. 1006, ф. 10. Соглашение № 41.2400.6614.15 от 12.08.2015 г. с ОАО &quot;Сибмост&quot;."/>
            <filter val="Реконструкция с переустройством  объектов Академии зимних видов спорта (СОПКА). Соглашение №  41.2400.4757.15 от 27.05.2015г. С КГКУ &quot;УКС&quot;."/>
            <filter val="Реконструкция с переустройством ВЛ 10 кВ ф. 16-7 Красноярский край, Большеулуйский район, с. Большой Улуй, ул. Революции, 5. Соглашение  №  41.2400.10514.14 от 30.09.2014 г. с ЗАО &quot;ФИРМА Культбытстрой&quot;."/>
            <filter val="Реконструкция с переустройством КЛ 10 кВ от ТП 524 до ТП 513 Соглашение №  41.2400.6580.14 от 25.06.2014 с ООО &quot;УСК &quot;Сибиряк&quot;."/>
            <filter val="Реконструкция с переустройством КЛ 10 кВ фидер 134-4 (оп. 1-20) от ПС 110/10 кВ  №134  Солонцы до ТП 134-4-4. Соглашение  №  41.2400.8448.15 от 17.09.2015г. с ООО &quot;СтройТехМонтаж&quot;."/>
            <filter val="Реконструкция с переустройством КЛ 6 кВ от РП 12 до ТП 870; по адресу: г. Красноярск, ул. Академика Вавилова. Соглашение №  41.2400.220.16 от  от 20.01.2016г. с ИП Григорян Размик Сиреканович."/>
            <filter val="Реконструкция с переустройством КЛ 6 кВ от РП №100 до ТП №740. Соглашение № 41.2400.4526.15 от 21.05.2015г. с ООО СтандартСтрой»  ."/>
            <filter val="Реконструкция с переустройством КЛ 6 кВ от РП №162 до ТП №844. Соглашение  № 41.2400.12343.14 от 14.11.2014 г. с ЗАО «Фирма &quot;Кульбытстрой»."/>
            <filter val="Реконструкция с переустройством КЛ 6 кВ от ТП 255 до ТП 240. Соглашение №  41.2400.6865.14 от 02.07.2014 г. с ООО &quot;УСК &quot;Сибиряк&quot;."/>
            <filter val="Реконструкция с переустройством КЛ 6 кВ ф. 113 от ПС 1 «Левобережная»  (Соглашение №  41.2400.11029.14 от 14.10.2014 с ООО &quot;Ваш дом&quot;  ."/>
            <filter val="Реконструкция с переустройством КЛ-10кВ ПС 122 яч.№29 – РП 129 яч.№6. Соглашение № 41.2400.12158.14 от 10.11.2014 г. с ЗАО &quot;Фирма &quot;Кульбытстрой&quot;."/>
            <filter val="Реконструкция с переустройством объектов: КЛ-0,4 кВ, ВЛ-0,4 кВ от ТП-564 г. Красноярск ул. Кишиневская. Соглашение  о компенсации затрат   №  41.2400.1751.15 от 05.03.2015 с ООО &quot;УСК &quot;Сибиряк&quot;."/>
            <filter val="Реконструкция с переустройством объектов: реконструкция с заменой существующей КЛ-6кВ от ТП 844 до ТП 8015 г. Красноярск, ул. Алеши Тимошенкова. Соглашение о компенсации затрат № 41.2400.5893.15 с ООО &quot;СК Град»"/>
            <filter val="Реконструкция с установкой двух дополнительных ячеек в ЗРУ 10 кВ ПС 110/10 кВ №123 &quot;Телевизорная&quot; для технологического присоединения торгово-офисного центра ООО &quot;ИК Европа&quot;."/>
            <filter val="Реконструкция с установкой двух дополнительных ячеек в ЗРУ 10 кВ ПС 110/10 кВ №123 &quot;Телевизорная&quot;. Заявитель МАУДО &quot;СДЮСШОР &quot;Рассвет&quot;."/>
            <filter val="Реконструкция с установкой двух дополнительных ячеек в РУ-10 кВ ТП №900 для технологического присоединения мастерской по ремонту ООО &quot;Эмиссар&quot;."/>
            <filter val="Реконструкция с установкой защит от дуговых замыканий на  КРУ 6-10 кВ  подстанций в соответствии   многолетней целевой программой филиала."/>
            <filter val="Реконструкция с установкой на ПС 110 кВ Красный Брод второго (резервного) комплекта ступенчатых защит ВЛ 110 кВ Карагайлинская-Новая – Красный Брод и ВЛ 110 кВ Афонинская – Красный Брод с отпайкой на ПС Краснокаменская"/>
            <filter val="Реконструкция с установкой приборов для определения мест повреждения (ОМП) на ВЛ 6-110 кВ (86 ВЛ)."/>
            <filter val="Реконструкция с установкой регистраторов аварийных событий (РАС) на ПС 110 кВ: _x000a_2015: ПС Новоленинская"/>
            <filter val="Реконструкция с установкой системы охранно-пожарной сигнализации в ПО КЭС"/>
            <filter val="Реконструкция сетей 0.4кВ с. Белый Яр ул. Советская (от ТП по титулу 50_ХЭ)"/>
            <filter val="Реконструкция сетей 10/0.4кВ в сАнчул ТП100кВа - 1шт. ВЛ-10кВ , ВЛ-0,4кВ , ул. Набережная,Советская, ТП 68-08-04, Л2)"/>
            <filter val="Реконструкция сетей 10-0,4кВ в с.Верх Аскиз ТП11-03-08 Л1,Л2,"/>
            <filter val="Реконструкция сетей 10-0.4кВ в сНижние Сиры (ТП100кВа - 1шт., ВЛ-10кВ , ВЛ-0,4кВ, ул.Советская, ТП-88-14-09, Л2)"/>
            <filter val="Реконструкция сетей 6-0.4кВ п.Нижняя Тёя  ТП89-05-07  и установкой доп ТП 160кВА, ВЛ-10кВ, ВЛ-0,4кВ. Л1 ул.Целинная"/>
            <filter val="Реконструкция сетей 6-0.4кВ с.Белый Яр ул.Карла Маркса"/>
            <filter val="Реконструкция сетей 6-0.4кВ с.Белый Яр ул.Советская"/>
            <filter val="Реконструкция сетей Белоярского  РЭС"/>
            <filter val="Реконструкция сетей сКойбалы Бейского р-на ул.Школьная, ул.Майская, ТП111-02-10, Л1, Л2"/>
            <filter val="Реконструкция сетей Усть-Абаканского РЭС"/>
            <filter val="Реконструкция сетей Черногорского РЭС"/>
            <filter val="Реконструкция системы компенсации емкостных токов замыкания на землю ПС 110/10 кВ «Мирная»"/>
            <filter val="Реконструкция системы связи на ПС Селенгинский ЦКК"/>
            <filter val="Реконструкция служебно-производственного корпуса РПБ-2 ( с.Майма М000003154)"/>
            <filter val="Реконструкция СОПТ на ПС 110 кВ Горняцкая"/>
            <filter val="Реконструкция СОПТ на ПС Западная  (с заменой АБ, ЗВУ, ЩПТ)"/>
            <filter val="Реконструкция СОПТ ПС 35-110 кВ: ПС 110 кВ Парная ; ПС 110 кВ Енисейская ; ПС 110 кВ Бородинская ; ПС 110 кВ Медпрепараты ; ПС 110 кВ Богучаны."/>
            <filter val="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
            <filter val="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всего, в том числе:"/>
            <filter val="Реконструкция ТП 10 кВ № 6115 с установкой дополнительной ячейки в РУ 10 кВ. Строительство одноцепной КЛ 10 кВ от вновь установленной ячейки  до электроустановок ОАО &quot;Транссибирские магистральные трубопроводы&quot;"/>
            <filter val="Реконструкция ТП № 6115 с установкой двух дополнительных ячеек. Строительство одной КЛ 0,4 кВ. Заявитель Жилищно-строительный кооператив &quot;ЖС К-1&quot;"/>
            <filter val="Реконструкция ТП №1180 с заменой силовых трансформаторов 1Т и 2Т 400 кВА на 630 кВА для технологического присоединения электроустановок ОАО &quot;Ингосстрах&quot;."/>
            <filter val="Реконструкция ТП №225 с заменой силовых трансформаторов 1Т мощностью 250 кВА и 2Т мощностью 400 кВА на трансформаторы марки ТМГ-630/6 для технологического присоединения нежилого помещения ООО &quot;Араз&quot;."/>
            <filter val="Реконструкция ТП №342 с заменой трансфороматора 320 кВА на 630 кВА. Реконструкция ТП №324 с заменой трансформатора 400 кВА на 630 кВА. Заявитель МКУ города Красноярска &quot;УКС&quot;."/>
            <filter val="Реконструкция ТП №578 с заменой силовых трансформаторов 1Т и 2Т 400 кВА на 630 кВА для технологического присоединения ООО СК &quot;Консоль&quot;."/>
            <filter val="Реконструкция ТП, РП 10-6/0,4 кВ, обеспечивающих электроснабжение коммунальных объектов жизнеобеспечения и социально-значимых объектов г. Красноярска."/>
            <filter val="Реконструкция ТП, РП с заменой оборудования (ПО ЗЭС, ПО  ВЭС, ПО КАТЭК, ПО КЭС)."/>
            <filter val="Реконструкция трансформаторных и иных подстанций, всего, в том числе:"/>
            <filter val="Реконструкция трех ячеек с установкой двух дополнительных ячеек КРУ в ЗРУ – 10 кВ ПС 110/6 кВ № 30 «Остров Отдыха» для технологического присоединения отделения радионуклидной терапии ФГУЗ СКЦ ФМБА России."/>
            <filter val="Реконструкция узлов связи в аппарате управления, ПО и РЭС (ПО БЭС)."/>
            <filter val="Реконструкция узлов связи в аппарате управления, ПО и РЭС (ПС Химпром, ПС Дальняя)."/>
            <filter val="Реконструкция узлов связи в аппарате управления, ПО и РЭС (Смоленский РЭС, Советский РЭС, ПС Арбузовская, ПС Воеводская, ПС Подгорная, ПС Опорная, Петропавловский РЭС.)."/>
            <filter val="Реконструкция устройств АЧР на ПС 35-110 кВ:_x000a_2018: Звездная, АКЗ, Коммунальная, Новоленинская, Водозабор, Проскоково, Плотниковская, Мусохрановская, Мозжухинская, Полысаевская, Северо-Байдаевская, Капитальная-3, Драгунский Водозабор, Черно-Калтанская"/>
            <filter val="Реконструкция устройств РЗА ВЛ 110 кВ КФЗ-НКАЗ на ПС КФЗ-2 (2015)"/>
            <filter val="Реконструкция фундаментов на заболоченной местности ВЛ-35 кВ Б-25-26 оп.№26, Б-21-23 оп.№5,6"/>
            <filter val="Реконструкция ячеек 35 кВ на ПС 110/35/10кВ Промышленная-Сельская, ПС 110/35/10кВ Плотниковская для технологического присоединения юридических лиц"/>
            <filter val="Реконструкция ячеек 6-10 кВ на ПС для реализации мероприятий технологического присоединения"/>
            <filter val="Реконструкция ячейки №02 в РУ-10 кВ ПС 35/10 кВ &quot;Промбаза&quot; для технологического присоединения объектов ООО &quot;Мекран&quot;."/>
            <filter val="Реконструкция, модернизация, техническое перевооружение  трансформаторных и иных подстанций, распределительных пунктов, всего, в том числе:"/>
            <filter val="Реконструкция, модернизация, техническое перевооружение всего, в том числе:"/>
            <filter val="Реконструкция, модернизация, техническое перевооружение линий электропередачи, всего, в том числе:"/>
            <filter val="Реконструкция, модернизация, техническое перевооружение прочих объектов основных средств, всего, в том числе:"/>
            <filter val="Реконструкция, модернизация, техническое перевооружение, всего"/>
            <filter val="Реконструкция.ВЛ-10кВ  ф.49-15 с выносом с территории библиотеки с.Шира по соглашению №41.1900.3285 от 26.08.15"/>
            <filter val="Реконструция ПС 110/10 кВ ПС  &quot;Горно-Алтайская&quot; с заменой трансформаторов  2х16МВА на 2х25МВА."/>
            <filter val="Республика Алтай"/>
            <filter val="Республика Бурятия"/>
            <filter val="Республика Хакасия"/>
            <filter val="Создание  инженерных систем серверых в ИА и ПО с модернизацией системы бесперебойного гарантированного электроснабжения СДТУ в ИА"/>
            <filter val="Создание  систем телемеханики ПС 110 кВ ЛДК-1, ЛДК-2."/>
            <filter val="Создание  систем телемеханики ПС 110 кВ Мотыгино, Лесосибирский КЭЗ."/>
            <filter val="Создание  систем телемеханики ПС 110 кВ Ново-Енисейский ЛДК, Пировская."/>
            <filter val="Создание  систем телемеханики ПС 110 кВ Частоостровская, Западная-2, Медпрепараты, Боготольская, Тарутино, Учум."/>
            <filter val="Создание  систем телемеханики ПС 110 кВРадиотехническая, Институт физики, ЦБК ГПП-2, Мичуринская, Весна."/>
            <filter val="Создание баз данных информационных решений корпоративных информационных систем управления"/>
            <filter val="Создание ВОЛС ВЛ 110кВ БС-57 (58) от ПС 220 кВ Бийская до ПС Новая"/>
            <filter val="Создание ВОЛС ВЛ 35кВ ВЮ-309 (310) от ПС 220 кВ Власиха до ПС Юбилейная"/>
            <filter val="Создание ВОЛС ИА (г.Барнаул)- ПО СЭС (г.Камень-на-Оби) (ПС Власиха, ПС Арбузовка, ПС Корчино, ПС Тюменцево, ПС Камень-2, ПС Светлая, ПО СЭС)"/>
            <filter val="Создание ВОЛС на транзите ВЛ 110 кВ ПС Заречная- ПС 110 кВ Майминская"/>
            <filter val="Создание диспетчерской и технологической сети радиосвязи на базе цифрового оборудования (Система радиосвязи : ПО СВЭС,Залесовского УЭС,  Заринского РЭС,  Косихинского РЭС,  Кытмановского РЭС,  Первомайского РЭС, Тальменского  РЭС,  Троицкого УЭС)"/>
            <filter val="Создание диспетчерской и технологической сети радиосвязи на базе цифрового оборудования (Система радиосвязи ПО БЭС, Алтайского РЭС,  Быстроистокского РЭС,  Куяганского УЭС, Петропавловского РЭС, Смоленского РЭС,  Советского РЭС,  Солонешенского УЭС )"/>
            <filter val="Создание диспетчерской и технологической сети радиосвязи на базе цифрового оборудования (Система радиосвязи ПО ВЭС:  Бийского РЭС, Воеводского УЭС,  Ельцовского РЭС, Зонального РЭС, Красногорского РЭС,  Солтонского РЭС,  Тогульского УЭС,  Целинного РЭС )"/>
            <filter val="Создание инженерно - технических средств охраны (видеонабл.Саяногорского РЭС, КПП здания РДП Абакан Советская 172)"/>
            <filter val="Создание инженерно-технических средств охраны (ИТСО) на категорированных объектах: база ЦЭС, ПС Прокопьевская, ПС Анжерская, ПС Юргинская"/>
            <filter val="Создание ИТСО на объектах  &quot;Алтайэнерго&quot;  (ПС Береговая, Завьяловский РЭС, ПС Краевая больница)"/>
            <filter val="Создание ИТСО на объектах  &quot;Алтайэнерго&quot;  (ПС БМК, ПС Опорная, Ельцовский РЭС)"/>
            <filter val="Создание ИТСО на объектах  &quot;Алтайэнерго&quot;  (ПС Восточная, ПС Первый Подъём, Алейский РЭС,  ПС-110 кВ Западная, ПС-110 кВ Юго-Западная)"/>
            <filter val="Создание канала передачи команд АОПО (ВОЛС) по ВЛ 110 кВ Красноярская ТЭЦ-2 - БНС ТЭЦ-2 (ВОЛС по ВЛ 110 кВ С-11 ПС 110 кВ О. Отдыха - ПС БНС ТЭЦ2)."/>
            <filter val="Создание каналов связи для модернизации систем телемеханики на подстанциях 110-35кВ  (ПС Дмитротитовская, ПС Комсомольская, ПС Совхозная, ПС Приобская, ПС Обская, ПС Камень-2)"/>
            <filter val="Создание каналов связи для модернизации систем телемеханики на подстанциях 110-35кВ (ПС Гальбштадская, ПС Крутихинская)"/>
            <filter val="Создание каналов связи ПС 35-110 кВ:_x000a_2015: Фильтровальная, Больничная, Краснополянская, Новоленинская, Большеямная, Воинская"/>
            <filter val="Создание каналов связи ПС 35-110 кВ:_x000a_2021: Тепловая, Толевая, Таежная_x000a_2021: Мусохрановская (СДТУ, ВОЛС)"/>
            <filter val="Создание на 48 ПС системы регистрации аварийных процессов  с удалённым доступом (с покупкой цифровых фиксирующих приборов и РАС):  на 21 ПС в 2016 г, 14 ПС в 2017 г, 21 ПС в 2018 - 2021гг."/>
            <filter val="Создание основного канала передачи команд АОПО (ВОЛС) по ВЛ 110кВ Октябрьская БНС ТЭЦ-2 - Остров Отдыха - Предмостная - РУС ЕЦССЭ и резервного канала передачи команд АОПО (ВОЛС) по ВЛ 110 кВ Красноярская ТЭЦ-1 – Заводская (ПИР2014)."/>
            <filter val="Создание противоаварийной автоматики ПА группы ПС (с покупкой устройств АЧР-АОСН): 3 ПС в 2016 г, 15 ПС в 2017г, 38 ПС в последующем до 2021г."/>
            <filter val="Создание противоаварийной автоматики с организацией канала связи ПС Кличка - ПС Бутунтай"/>
            <filter val="Создание систем пожарной безопасности зданий и сооружений филиала  ГАЭС ( 2016 г.-  служ.-произв. корпуса РПБ-2 с. Майма, ул. Энергетиков, 15; ОПУ с. Черга, ул. Новая 24; гостиницы, с. Онгудай, ул. Энергетиков, 8)."/>
            <filter val="Создание систем телемеханики на ПС 110/6кВ (  2016г.2017г. ПС Рудничная)"/>
            <filter val="Создание систем телемеханики ПС 110 кВ Каптыревская, НПС Каштан, Партизанская (СЭС)."/>
            <filter val="Создание систем телемеханики ПС 35-110 кВ:_x000a_2016: Осинниковская-Тепличная, Камышинская, Краснинская_x000a_2016: Безруковская, Весенняя."/>
            <filter val="Создание систем телемеханики ПС 35-110 кВ:_x000a_2017: Тепловая, Толевая, Таежная."/>
            <filter val="Создание систем телемеханики, каналов связи, охранной сигнализации при оптимизации ОТУ на Сухобузимском, Минусинском, Пировском, Рыбинском, Партизагском РЭС."/>
            <filter val="Создание системы видеонаблюдения баз ПО ВЭС ЗЭС СЭС Омского РЭС"/>
            <filter val="Создание системы телемеханики: ПС 110 кВ Горьковская, ПС 110 кВ Дубровская, ПС 110 кВ Саргатская, ПС 110 кВ Тара (с заменой измерительных трансформаторов)"/>
            <filter val="Создание системы телемеханики: ПС 110 кВ Новая, ПС 110/35/6 кВ Восточная, ПС 110 кВ Кировская"/>
            <filter val="Создание системы телемеханики: ПС 110 кВ Русская поляна, ПС 110 кВ Ачаирская Оросительная, ПС 110 кВ Надеждинский ТПК, ПС 110 кВ Амурская, ПС 110 кВ Сельская, ПС 110 кВ Калачинская, ПС 110 кВ Новокормиловская (с заменой измерительных трансформаторов)"/>
            <filter val="Создание системы телемеханики: ПС 110/35/10 кВ Крутинская, ПС 110/35/10 кВ Нижнеомская, ПС 110/35/10 кВ Оконешниково"/>
            <filter val="Создание средств пожарной сигнализации в зданиях  (ПО БЭС; ПО ВЭС; ПО КЭС; ПО СЭС; ПО СВЭС; ПО ЦЭС; ПО ЮЭС)"/>
            <filter val="Создание структурированной кабельной сети в ПО и РЭС (ПО СВЭС)"/>
            <filter val="Создание структурированной кабельной сети в ПО и РЭС (ПО СЭС)"/>
            <filter val="Создание устройств видеонаблюдения баз ПО и РЭС."/>
            <filter val="Создание цифровых каналов связи на ПС Затонская,Злобинская, Полиграфическая, Пролетарская."/>
            <filter val="Создание цифровых каналов связи с ПС 110кВ (ПС Шила, ПС Нагорная, ПС Решоты, ПС Вознесенка)."/>
            <filter val="Создание цифровых, диспетчерский и мультисервисных каналов связи в рамках программы ССПИ на &quot;ПС 110 кВ Мотыгино, ПС 110 кВ Лесосибирский КЭЗ."/>
            <filter val="Создание цифровых, диспетчерский и мультисервисных каналов связи в рамках программы ССПИ на ПС 110 кВ Каптыревская, ПС 110 кВ НПС Каштан, ПС 110 кВ Партизанская, ПС 110 кВ Чунояр."/>
            <filter val="Создание цифровых, диспетчерский и мультисервисных каналов связи в рамках программы ССПИ на ПС 110 кВ Ново-Енисейский ЛДК, ПС 110 кВ Пировская."/>
            <filter val="Создание цифровых, диспетчерских и мультисервисных каналов связи в рамках программы ССПИ на ПС 110 кВ Частоостровская, ПС 110 кВ Западная-2, ПС 110 кВ Медпрепараты, ПС 110 кВ Боготольская, ПС 110 кВ Тарутино, ПС 110 кВ Учум."/>
            <filter val="Создание электромагнитной блокировки разъединителей ПС 110/10 кВ Калининская, Элеваторная, Юго-западная, Полтаково, Кирба, Северная, Боград, КСК, Подсинее, ГПП-4, Бея, Южная, Рассвет"/>
            <filter val="Стр. ВЛ-10/0,4кВ южн.в.Ташеба(МЖФ) 400кВт"/>
            <filter val="Стр. ВЛ-10кВ Аскиз-й т-кт,м-в Индустриал"/>
            <filter val="Стр-во ВЛ-10 кВ ВЧ-44360 в р-не а.Сапогово 1,8МВт"/>
            <filter val="Стр-во КТП 10/0,4 кВ от ВЛ-10кВ 28-11, СОКОЛОВ В.Л., ИП ГЛАВА К(Ф)Х, зерносклад, АЛТАЙСКИЙ КРАЙ, БАЕВСКИЙ РАЙОН, С.ВЕРХ-ЧУМАНКА, ЛЕНИН"/>
            <filter val="Строительсво  ВЛ-10 кВ (411 м), КТП 20-14-101 250 кВА,  СНТ «Аэрофлот». Павловский тракт"/>
            <filter val="Строительсво  КТП 10/0,4 кВ, (0,250 МВА) ВЛ-0,4 кВ (7 м), рек. ВЛ-10кВ Л-4-16 (227 м),  КФХ Гребенюк А.В., ТАБУНСКИЙ Р-Н, С ТАБУНЫ, УЛ ОКТЯБРЬСКАЯ, 61"/>
            <filter val="Строительсво  ЛЭП (КЛ-6 кВ), 659 м,  ООО &quot;АЛЬБИОН-МОТОРС&quot;, Г БАРНАУЛ, ПР-КТ КАЛИНИНА, 15Е"/>
            <filter val="Строительсво  ЛЭП-0,4 кВ (КЛ) 151 м, ООО &quot;МИЛКА&quot;, АЛТАЙСКИЙ КРАЙ, Г БАРНАУЛ, ТРАКТ ПАВЛОВСКИЙ, 258В"/>
            <filter val="Строительсво  ЛЭП-0,4 кВ, ЛЭП-10 кВ от точки присоединения, 300 м,  Г БАРНАУЛ, ПР-КТ ЭНЕРГЕТИКОВ, 15"/>
            <filter val="Строительсво  ЛЭП-10-0,4 кВ (КЛ),  90 м,  Г БАРНАУЛ, УЛ ВЛАСИХИНСКАЯ, 141А"/>
            <filter val="Строительсво ВЛ-0,4 кВ от РУ-0,4 кВ, (700м) Г.БАРНАУЛ, ТРАКТ ПАВЛОВСКИЙ, Д.335Б"/>
            <filter val="Строительсво КТП 9-19-102, 400 кВА,рек. ВЛ-6 кВ от ПС35/6 &quot;Обь&quot;,г. БАРНАУЛ, ЗМЕИНОГОРСКИЙ ТРАКТ, 118И"/>
            <filter val="Строительсво ЛЭП-0,4 кВ (КЛ -260 м), АЗАЕВ Ю.Л.,  Г БЕЛОКУРИХА, УЛ СЛАВСКОГО, 37"/>
            <filter val="Строительство  ВЛ 10 кВ Л-87-9; ООО Кольцо"/>
            <filter val="Строительство  ВЛ-10кВ; 0.097км;  для крестьянского фермерского комплекса (КФК) в Чемальском районе"/>
            <filter val="Строительство  ВЛ-10кВ; 0.105км;  для крестьянского фермерского комплекса (КФК) в Чемальском районе"/>
            <filter val="Строительство  КЛ 10 кВ от РУ 10 кВ ПС 110/10кВ, СМУ МАТЕРИАЛСТРОЙСЕРВИС, ООО трансформаторная подстанция, 659321, АЛТАЙСКИЙ КРАЙ, Г БИЙСК"/>
            <filter val="Строительство  КЛ-10кВ от ЗРУ-10кВ, (181 м) ООО «ЗапСибстрой»"/>
            <filter val="Строительство  КЛ-110 кВ Омская ТЭЦ-3 – Омская ТЭЦ-4 I,II цепь (С-29, С-30), для выдачи мощности Т-120 Омского филиала ОАО «ТГК-11», структурного подразделения ТЭЦ-3 в электрические сети ПАО «МРСК Сибири» с реконструкцией ВЛ-110 С-29,С-30"/>
            <filter val="Строительство  КЛ-6 кВ от РУ-6 кВ ПС 110 кВ Гоньба № 23, (128 м)  АО &quot;БАРНАУЛЬСКАЯ ТЭЦ-3&quot;"/>
            <filter val="Строительство  КТП 10/0,4 кВ от ВЛ-10кВ 28-11, СОКОЛОВ В.Л., ИП ГЛАВА К(Ф)Х, зерносклад, АЛТАЙСКИЙ КРАЙ, БАЕВСКИЙ РАЙОН, С.ВЕРХ-ЧУМАНКА, ЛЕНИН"/>
            <filter val="Строительство 1 ТП-10/0,4 кВ, КЛ-10 кВ  для электроснабжения электроустановок жилого микрорайона &quot;Прибрежный&quot; с электроплитами (ООО &quot;Латис&quot;)"/>
            <filter val="Строительство 10 кВ для технологического присоединения  Рантаровой  Д.Э."/>
            <filter val="Строительство 2 ТП-10/0,4, КЛ-10 кВ, КЛ-0,4 кВ для электроснабжения крытого физкультурно-оздоровительного сооружения  &quot;Авангард&quot; "/>
            <filter val="Строительство 2БКТП-10/0,4кВ с силовыми  трансформаторами 2х2500кВА. Строительство двух КЛ 10 кВ от линейных ячеек 10 кВ № 14, № 32 ПС №15 Центральная до РУ-10 кВ новой 2БКТП-10/0,4кВ заявителя КГКУ  &quot;УКС&quot;"/>
            <filter val="Строительство 2-х КЛ-0,4 кВ для ЖСК &quot;Малиновского 112&quot;"/>
            <filter val="Строительство 2-х цепной ВЛ-0,4 кВ, (65 м),  ВАСИЛЬЦОВ В.А., МАМОНТОВСКИЙ Р-Н, С МАМОНТОВО"/>
            <filter val="Строительство 2-х ячеек 110 кВ для подключения  ВЛ 110кВ  &quot;Бийская ТЭЦ&quot; - ПС 110кВ &quot;Бирюзовая Катунь&quot; к ЗРУ-110 кВ Бийской ТЭЦ"/>
            <filter val="Строительство 2-хцепной ВЛ 10 кВ, установка КТП 2х1000 кВА для технологического присоединения ООО &quot;СДС-Строй&quot; Животноводческий комплекс с. Ваганово"/>
            <filter val="Строительство 4 ТП-10/0,4 кВ, КЛ-10 кВ  для электроснабжения электроустановок жилого микрорайона &quot;Прибрежный&quot; (ООО &quot;Латис&quot;) "/>
            <filter val="Строительство 4 ТП-10/0,4 кВ, РП, КЛ-10 кВ для электроснабжения микрорайона &quot;Академический&quot; (ООО &quot;ВССК&quot;)"/>
            <filter val="Строительство 5 ТП-10/0,4, КЛ-10 кВ, КЛ-0,4 кВ для электроснабжения ВРУ домов жилой застройки (ООО &quot;Красный квадрат&quot;)"/>
            <filter val="Строительство ВКЛ 10 кВ с проколом для технологического присоединения Нецветаевой НМ детская дача"/>
            <filter val="Строительство ВЛ 10   14,339км (КЛ -0,201 км), объект 6911 РЛС ВЗГ «Воронеж-ДМ» МО РФ ФГУП «ГУССТ №9 при Спецстрое России»"/>
            <filter val="Строительство ВЛ 10 кВ , строительство КТП для технологического присоединения ООО &quot;Градстрой&quot;"/>
            <filter val="Строительство ВЛ 10 кв для тех присоединения ФГУП &quot;Администрация гражданских_x000a_аэропортов (аэродромов)&quot;"/>
            <filter val="Строительство ВЛ 10 кВ для технологического присоединения АО &quot;Тандер&quot; (Магнит) Логистический центр"/>
            <filter val="Строительство ВЛ 10 кВ для технологического присоединения дачное некоммерческое общество &quot;Надежда&quot;"/>
            <filter val="Строительство ВЛ 10 кВ для технологического присоединения н.п. Ягуново"/>
            <filter val="Строительство ВЛ 10 кВ для технологического присоединения ОАО &quot;СКЭК&quot; база отдыха &quot;Березовый уют&quot;"/>
            <filter val="Строительство ВЛ 10 кВ для технологического присоединения ООО &quot;Газпром газомоторное топливо&quot;"/>
            <filter val="Строительство ВЛ 10 кВ для технологического присоединения производственной базы ООО &quot;Солнце&quot;"/>
            <filter val="Строительство ВЛ 10 кВ для технологмческого присоединения ВАНГЧЕН ТХИНГЛЕЙ"/>
            <filter val="Строительство ВЛ 10 кВ от ПС Горячинская"/>
            <filter val="Строительство ВЛ 10 кВ, строительство КТП для технологического присоединения СНТ &quot;Озерный&quot;"/>
            <filter val="Строительство ВЛ 10 кВ, установка ТП для технологического присоединения ООО &quot;УК&quot; Сибкоул&quot; дробильно-сортировочный комлекс"/>
            <filter val="Строительство ВЛ 10 кВ; 2 ячейки КРУН;  для обеспечения ТП энергопринимающих устройств Онгудайской СЭС в с.Онгудай  Онгудайского р-на РА _x000a__x000a_"/>
            <filter val="Строительство ВЛ 10/0,4кВ для расселения из зоны ЧС (Алтайский, Бейский,Орджонекидзевский,Ширинский р-ны)"/>
            <filter val="Строительство ВЛ 110 кВ Приангарская-Богучаны, Приангарская - Карабула."/>
            <filter val="Строительство ВЛ 110 кВ, соединяющей проектируемую ПС 110 кВ Джилинда с ВЛ 110 кВ Романовка-Багдарин с отпайками"/>
            <filter val="Строительство ВЛ 6 кВ для технологического присоединения  ООО &quot;Строймаш&quot;"/>
            <filter val="Строительство ВЛ 6 кВ для технологического присоединения ДНТ ВОСТОК"/>
            <filter val="Строительство ВЛ 6 кВ и реконструкция ячейки ПС 35/6 Абагур-Атамановская для технологического присоединения ООО &quot;Уран&quot; нежилые помещения (склад)"/>
            <filter val="Строительство ВЛ, КТП - ПО ЦЭС от ПС &quot;Антипиха 110/35/6&quot;, ПО ГЭС от ПС &quot;Молодежная 110 кВ&quot;, ПС &quot;Центральная 110 кВ&quot;, ПС &quot;Угдан 110 кВ&quot;"/>
            <filter val="Строительство ВЛ, КТП 400 кВА, гр. Демчик С.А.,( Первомайский р-н, с. Санниково, примерно 25 м по направлению на Восток от села)"/>
            <filter val="Строительство ВЛ-0,4-10кВ; 0.095 км, 0.6МВА; жилой микрорайон «Башталинка» с.Усть-Кокса РА"/>
            <filter val="Строительство ВЛ-0,4-10кВ; 1.024км; в мкр.Покатайка в с.Шебалино Шебалинского района РА"/>
            <filter val="Строительство ВЛ-0,4-10кВ; 1.85 км; мкр &quot;Мандилу&quot; в Улаганском районе РА"/>
            <filter val="Строительство ВЛ-10 кВ для технологического присоединения ИСЗФ СО РАН"/>
            <filter val="Строительство ВЛ-10 кВ для технологического присоединения КГХ МО &quot;ГОРОД СЕВЕРОБАЙКАЛЬСК&quot;"/>
            <filter val="Строительство ВЛ-10 кВ для технологического присоединения ОАО &quot;РЖД&quot;"/>
            <filter val="Строительство ВЛ-10 кВ для технологического присоединения ОАО &quot;СУЭК - КУЗБАСС&quot; Дробильно-сортировочный комплекс"/>
            <filter val="Строительство ВЛ-10 кВ и КЛ-10 кВ для технологического присоединения УЛАН-УДЭСТРОЙЗАКАЗЧИК МУ"/>
            <filter val="Строительство ВЛ-10 кВ и ТП 10/0,4 кВ для технологического присоединения ДНТ &quot;ИВОЛГИНСКИЙ"/>
            <filter val="Строительство ВЛ-10 кВ от ПС 110 кВ Шира до проектируемой КТП-10 кВ ориентировочной протяженностью 1.3км, строительство двухтрансформаторной КТП-10кВ 2*1000кВА (по договору ТП с МАВР, электроснабжение завода по производству кормов в п.Шира)"/>
            <filter val="Строительство ВЛ-10 кВ, КЛ-10 кВ и ТП 10/0,4 кВ для технологического присоединения МАОУ ДОД &quot;ДЮСШ N4&quot; Г. УЛАН-УДЭ"/>
            <filter val="Строительство ВЛ-10 кВ, ТП-10/0,4 кВ для заявителя ИП Анциперович М.Ю."/>
            <filter val="Строительство ВЛ-10 кВ; строительство КЛ 10 кВ с проколом, установка КТП 2х630 кВА для технологического присоединения Ковалевым ВН административно-бытовой комплекс"/>
            <filter val="Строительство ВЛ-10-0.4кВ ;0.063МВА;  микрорайон &quot;Аэродром&quot; в Чемальском районе Республики Алтай"/>
            <filter val="Строительство ВЛ-10-0.4кВ; 0.707км;  ООО&quot;ТРК&quot;в  Майминском районе Республики Алтай"/>
            <filter val="Строительство ВЛ-10-0.4кВ; 1.176км, 0.160МВА; Жилой микрорайон мкр.&quot;Хмельники&quot; в с.Барангол Майминского района Республики Алтай"/>
            <filter val="Строительство ВЛ-10-0.4кВ; 4.5 км; ИП Михаленя в  Шебалинском районе Республики Алтай"/>
            <filter val="Строительство ВЛ-10кВ для технологического присоединения ДНП &quot;СОСНОВЫЙ БОР&quot;"/>
            <filter val="Строительство ВЛ-10кВ и установка ТП-10/0,4 кВ  для технологического присоединения  АУ МФЦ ПО ПГ И МУ Северобайкальского района"/>
            <filter val="Строительство ВЛ-10кВ; 0.658 км;  ДНП Чуйское в Майминском районе Республики Алтай"/>
            <filter val="Строительство ВЛ-10кВ; 1.317 км, 0.5МВА;  в мкр. Озерный и Чорос-Гуркина Усть-Канского района РА"/>
            <filter val="Строительство ВЛ-110 кВ до планируемой ПС 220 кВ Горячинская"/>
            <filter val="Строительство ВЛ-110 кВ от ПС 110/10кВ &quot;Куяганская&quot; до ПС 110/10 кВ &quot;Солонешенская&quot; (создание ВОЛС, расчистка просек)"/>
            <filter val="Строительство ВЛ-110 кВ ПС Багульник - ПС Заречная"/>
            <filter val="Строительство ВЛ-110 от отпайки ВЛ-110-22 до проектируемой ПС &quot;Омчак&quot;"/>
            <filter val="Строительство ВЛ-6 кВ и ТП 10/0,4 кВ для технологического присоединения МВД ПО РЕСПУБЛИКЕ БУРЯТИЯ"/>
            <filter val="Строительство гаража в с. Мостовка"/>
            <filter val="Строительство гаража в с. Усть-Баргузин"/>
            <filter val="Строительство Городского РЭС"/>
            <filter val="Строительство двух ВЛ-10 кВ, Строительство КЛ-10кВ, строительство КТП-10/0,4 2х1000 кВА для технологического присоединения &quot;ООО СДС-Строй&quot; жилой комплекс &quot;Маленькая Италия."/>
            <filter val="Строительство двух КЛ 0,4 кВ от разных секций шин РУ 0,4 кВ ТП № 31 до электроустановок МКУ города Красноярска &quot;УКС&quot;."/>
            <filter val="Строительство двух КЛ 0,4 кВ от РУ 0,4 кВ ТП №316 до электроустановок ООО СК &quot;ЭкономЖилСтрой&quot;."/>
            <filter val="Строительство двух КЛ 10 кВ от ячеек №3 и №4 РУ-10 кВ ТП №943 до ячеек №5 и №6 РУ-10 кВ ТП №944. Заявитель ООО АкваИнвест-Красноярск"/>
            <filter val="Строительство двух КЛ 6 кВ от установленных ячеек №15, №41 ЗРУ-6 кВ ПС №96 110/6 кВ &quot;Затонская&quot;до первой проектируемой 2БКТП6/0,4 кВ для технологического присоединения РК &quot;Енисей-СТМ&quot;."/>
            <filter val="Строительство двух КЛ-0,4кВ от разных секций шин РУ-0,4кВ ТП №502 до ВРУ 0,4 кВ нежилого здания. Заявитель МБДОУ N 3."/>
            <filter val="Строительство двух КЛ-10 кВ Ф.707, Ф.735 от ПС Сибзавод 110/10 кВ до РП-1"/>
            <filter val="Строительство двух новых ЛЭП 35 кВ Енисейская – Связная  с установкой двух линейных ячеек 35 кВ на ПС 110 кВ Енисейская."/>
            <filter val="Строительство двухцепной ВЛ 110 кВ Рудничная - Лапина"/>
            <filter val="Строительство двухцепной ВЛ 110кВ на ст. опорах  &quot;Бийская ТЭЦ&quot; - ПС 110кВ &quot;Бирюзовая Катунь&quot;  Бийской ТЭЦ"/>
            <filter val="Строительство двухцепной ВЛ 6 кВ и КЛ 6 кВ от РУ-6 кВ ПС №101 110/35/6 кВ &quot;Гидростроителей&quot; до границ земельного участка МКУ &quot;Архитектурно-планировочное бюро&quot; Администрации г. Дивногорск."/>
            <filter val="Строительство двухцепной ВЛ-10 кВ, КЛ-10 кВ, установка новой в/в ячейки для технологического присоединения ООО &quot;Либхерр-Русланд&quot; Ремонтно-складской комплекс"/>
            <filter val="Строительство двухцепной ВЛЗ-10; 2.025 км; 2 ячейки КРУН; для обеспечения технологического присоединения Усть-Канской СЭС"/>
            <filter val="Строительство заходов двух ВЛ 110 кВ Центр - Емельяново на новую ПС 220/110/10 кВ &quot;Жарки&quot;"/>
            <filter val="Строительство здания Оловянинского РЭС"/>
            <filter val="Строительство КВЛ-6кВ от ПС 110/6к №154 &quot;Шинный завод&quot; для технологического присоединения СНТ &quot;Подснежник-Шумково&quot;"/>
            <filter val="Строительство КЛ 0,4 кВ от РУ 0,4 кВ ТП №179 до ВРУ 0,4 кВ нежилых помещений ООО «Торгово-производственный «Дом Купряна»"/>
            <filter val="Строительство КЛ 10 кВ для технологического присоединения ООО &quot;Лента&quot; Торговый центр"/>
            <filter val="Строительство КЛ 10 кВ для технологического присоединения ООО &quot;НШСМУ N6&quot; Ацетиленовая станция"/>
            <filter val="Строительство КЛ 10 кВ и РП 10 кВ Красный Пахарь"/>
            <filter val="Строительство КЛ 10 кВ и ТП 10/0,4 кВ для технологического присоединения потребителей (140 квартал г. Улан-Удэ)"/>
            <filter val="Строительство КЛ 10 кВ от ВЛ 10 кВ Л-20-10, (513 м) ООО &quot;Амина&quot;"/>
            <filter val="Строительство КЛ 110 кВ &quot;Весенняя -Лузино&quot; в створе существующей ВЛ-110 кВ С-53, С-54 от опоры №1 до опоры №17"/>
            <filter val="Строительство КЛ 6 кВ, РП 6 кВ, БКТП 6/0,4 кВ для технологического присоединения объектов Свердловского р-на г. Красноярска"/>
            <filter val="Строительство КЛ-0,4кВ  от РУ-0,4кВ ТП №561 до ВРУ 0,4 кВ нежилого здания. Заявитель МБОУ СОШ N 65."/>
            <filter val="Строительство КЛ-10 кВ (протяженность 2х300 м), г. Барнаул"/>
            <filter val="Строительство КЛ-10 кВ для электроснабжения многоквартирных жилых домов высокой этажности (ООО СК &quot;РусМонтаж&quot;)"/>
            <filter val="Строительство КЛ-10 кВ для электроснабжения электроустановок магазина &quot;ОБИ (ООО &quot;Латис&quot;)"/>
            <filter val="Строительство КЛ-10 кВ от РП № 27 ячейка №24-11, (540 м)  АНТАРЕС, ООО"/>
            <filter val="Строительство КЛ-10 кВ от РУ-10 кВ проектируемой ПС 110/10 кВ Бутунтай до РП заявителя (Нойон-Тологой)"/>
            <filter val="Строительство КЛ-10 кВ, КТП 10/0,4 кВ для электроснабжения мкр. &quot;Победа&quot; ООО &quot;Тантал&quot;"/>
            <filter val="Строительство КЛ-10 кВ, ТП-10/0,4 кВ, РТП 10 кВ для электроснабжения жилого комплекса по ул. Красный путь-6-я Северная ЖСК &quot;Серебряный берег&quot;"/>
            <filter val="Строительство КЛ-10 кВ, ЯРУС,ООО , Г.БАРНАУЛ"/>
            <filter val="Строительство КЛ-6 кВ  (2,6 км), Администрация г.РУБЦОВСКА, РП 19 КВОС"/>
            <filter val="Строительство КЛ-6 кВ от РУ-6 кВ ПС 110 кВ БМК, (2,534 км) ОАО «Победа»"/>
            <filter val="Строительство КЛ-6 кВ от РУ-6 кВ ПС 110/6 кВ «БМК» №26, строительство ТП-6/0,4 кВ по адресу: ул. Бриллиантовая, 2, г. Барнаул, Алтайский край"/>
            <filter val="Строительство КЛ-6 кВ, ООО  &quot;ФИНАНСГРУП&quot;, БИЙСК, ПРОМЗОНА ОАО ПОЛИЭКС"/>
            <filter val="Строительство КЛ-6 кВ, ООО &quot;АЛЬБИОН-МОТОРС&quot;, АЛТАЙСКИЙ КРАЙ, Г БАРНАУЛ, ПР-КТ КАЛИНИНА, 15Е"/>
            <filter val="Строительство ЛЭП-10 кВ (КЛ), 276 м, КТП, ул. Антона Петрова, 267, г. Барнаул"/>
            <filter val="Строительство ЛЭП-6 кВ от РУ-6 кВ ТП-4-16-1  по ул. Трактовая, 70, г. Барнаул, Алтайский край"/>
            <filter val="Строительство маслосборника для приёма масла ПС-44 «Бархатовская»"/>
            <filter val="Строительство маслосборника ПС 110/35/6 кВ №1 Бородинская."/>
            <filter val="Строительство новой 2БКТП-10/0,4кВ с трансформаторами мощностью 1000 кВА. Строительство двух КЛ 10 кВ от РУ 10 кВ РП №145 до РУ 10 кВ новой 2БКТП-10/0,4кв. Установка дополнительной ячейки 10 кВ в РП № 145. Заявитель ЖСК  &quot;Радиосвязь&quot;."/>
            <filter val="Строительство новых объектов электросетевого хозяйства  (за исключением усиления существующей электрической сети) в целях осуществления технологического присоединения объекта по производству электрической энергии, всего, в том числе:"/>
            <filter val="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
            <filter val="Строительство новых объектов электросетевого хозяйства для усиления электрической сети в целях осуществления технологического присоединения, всего, в том числе:"/>
            <filter val="Строительство одноцепной ВЛ 10 кВ  и КЛ 10 кВ  от линейной ячейки №07 ф.123-07 ПС№123 «Пинчуга» до для технологического присоединения электроустановок ООО &quot;Востокнефтепровод&quot;"/>
            <filter val="Строительство одноцепной ВЛ 10 кВ и КЛ 10 кВ от опоры № 16 ф.133-8 до границ земельного участка СНТ &quot;Луч&quot;  в районе п. Сухая Балка."/>
            <filter val="Строительство одноцепной ВЛ 6 кВ от опоры №12 ф.39-7 до границы земельного участка ИП Брус А.И."/>
            <filter val="Строительство одноцепной КЛ 10 кВ от яч. №14 РУ-10 кВ ПС №9 110/10 кВ &quot;Центральная&quot; до новой ТП 10/0,4 кВ для технологического присоединения объектов КГАУК &quot;Красноярский драматический театр им. А.С. Пушкина&quot;."/>
            <filter val="Строительство одноцепной КЛ 10 кВ от яч. №3 ПС №11 110/35/10 кВ &quot;Енисейская&quot; до опоры № 1. Строительство одноцепной ВЛ 10 кВ от опоры 1 до электроустановок  ГП &quot;Центр развития коммунального комплекса&quot;"/>
            <filter val="Строительство ПС 110/10 кВ &quot;Бирюзовая Катунь&quot;  (2х25 МВА)"/>
            <filter val="Строительство ПС 110/10 кВ &quot;Сибирская монета&quot; (2*25МВА) с отпайкой (ВЛ-110кВ) от двухцепной ВЛ-110 кВ &quot;Бийская ТЭЦ - Бирюзовая Катунь&quot;"/>
            <filter val="Строительство ПС 110/10 кВ им. Лапина В.И.  (установка трансформаторов 2х25МВА)"/>
            <filter val="Строительство ПС 110/10 кВ Кристалл (2х40 МВА) с частичным переводом нагрузки с ПС 110/10 кВ &quot;Энтузиастов&quot;"/>
            <filter val="Строительство ПС 110/10 кВ Озерная 2х40 МВА, двухцепной ВЛ 110 кВ от ПС 110/10 кВ Озерная до ближайшей опоры двухцепной ВЛ 110 кВ С-229/С-230, строительство РП 10 кВ."/>
            <filter val="Строительство ПС 110/6 кВ (2х40 МВА) с питающей ЛЭП 110кВ для технологического присоединения ООО &quot;Белые Росы&quot;  ."/>
            <filter val="Строительство ПС 110/6 кВ Затон (установка трансформаторов 2*25 МВА)"/>
            <filter val="Строительство ПС 35/10 кВ &quot;Гидроузел&quot; (5 МВА)"/>
            <filter val="Строительство ПС 35/10 кВ &quot;Дачная&quot; (разукрупнение фидера Угдан в целях повышения качества электроснабжения потребителей)"/>
            <filter val="Строительство ПС-110 кВ &quot;Омчак&quot;  с силовым трансформатором 10 МВА"/>
            <filter val="Строительство ПС-110кВ &quot;Ковыльная&quot;  (уст-ка тр-ров 2*16 МВА), ЦЭС"/>
            <filter val="Строительство РП в г. Чита (Ингодинский район ГО.г. Чита, РП №35)"/>
            <filter val="Строительство ТП-10/0,4 кВ. Строительство одной КЛ 10 кВ от ТП 10/0,4 кВ № 1012 до РУ-10 кВ проектируемой ТП-10/0,4 кВ для технологического присоединения электроустановок ООО &quot;ПрофессионалЪ&quot;."/>
            <filter val="Строительство цепи ВЛ-6кВ ф.&quot;Причал&quot; для технологического присоединения электроустановок ФБУ &quot;Администрация&quot; Енисейречтранс&quot;"/>
            <filter val="Строительство  ТП-10/0,4 кВ2*1000 кВА, РП-10 кВ, КЛ-10 кВ для электроснабжения жилого микрорайона &quot;Прибрежный&quot; ЖСК &quot;Новосел&quot; (№20.5500.7065.13 от 18.12.2013)"/>
            <filter val="Строительство,  реконструкция электросетевых объектов в муниципальных районах Омской области для обеспечения индивидуальной жилой застройки"/>
            <filter val="Телемеханизация ПС 110кВ ГПП-2, ГПП-3, ГПП-4, Знаменка, Стройбаза, Гидролизная"/>
            <filter val="Телемеханизация ПС 110кВ Подсинее, Сарагаш, Первомайская, Сибирь"/>
            <filter val="Технологическое присоединение к электрическим сетям иных сетевых организаций, всего, в том числе:"/>
            <filter val="Технологическое присоединение объектов по производству электрической энергии всего, в том числе:"/>
            <filter val="Технологическое присоединение объектов электросетевого хозяйства, всего, в том числе:"/>
            <filter val="Технологическое присоединение объектов электросетевого хозяйства, принадлежащих  иным сетевым организациям и иным лицам, всего, в том числе:"/>
            <filter val="Технологическое присоединение энергопринимающих устройств потребителей максимальной мощностью до 15 кВт включительно (льгот.) (новое строительство)"/>
            <filter val="Технологическое присоединение энергопринимающих устройств потребителей максимальной мощностью до 15 кВт включительно (новое строительство)"/>
            <filter val="Технологическое присоединение энергопринимающих устройств потребителей максимальной мощностью до 15 кВт включительно (ТПиР)"/>
            <filter val="Технологическое присоединение энергопринимающих устройств потребителей максимальной мощностью до 15 кВт включительно_x000a_(новое строительство)"/>
            <filter val="Технологическое присоединение энергопринимающих устройств потребителей максимальной мощностью до 15 кВт включительно(ТПиР)"/>
            <filter val="Технологическое присоединение энергопринимающих устройств потребителей максимальной мощностью до 15 кВт включительно, всего"/>
            <filter val="Технологическое присоединение энергопринимающих устройств потребителей максимальной мощностью до 150 кВт включительно (новое строительство)"/>
            <filter val="Технологическое присоединение энергопринимающих устройств потребителей максимальной мощностью до 150 кВт включительно (ст.ст)_x000a_(новое строительство)"/>
            <filter val="Технологическое присоединение энергопринимающих устройств потребителей максимальной мощностью до 150 кВт включительно (ТПиР)"/>
            <filter val="Технологическое присоединение энергопринимающих устройств потребителей максимальной мощностью до 150 кВт включительно_x000a_(новое строительство)"/>
            <filter val="Технологическое присоединение энергопринимающих устройств потребителей максимальной мощностью до 150 кВт включительно_x000a_(новое строительство)_x000a_"/>
            <filter val="Технологическое присоединение энергопринимающих устройств потребителей максимальной мощностью до 150 кВт включительно, всего"/>
            <filter val="Технологическое присоединение энергопринимающих устройств потребителей свыше 150 кВт, всего, в том числе:"/>
            <filter val="Технологическое присоединение энергопринимающих устройств потребителей, всего, в том числе:"/>
            <filter val="Технологическое присоединение, всего"/>
            <filter val="Технологическое присоединение, всего, в том числе:"/>
            <filter val="Транспортные средства ХЭ"/>
            <filter val="Усиление электрической сети в целях осуществления технологического присоединения энергопринимающих устройств потребителей и (или) объектов электросетевого хозяйства всего, в том числе:"/>
            <filter val="Установка КТПН 10/0,4 кВ. Строительства одной КЛ 10 кВ от оп. 14 ф. 10-38 до  новой КТПН 10/0,4 кВ для технологического присоединения складской базы ООО &quot;Эспланда&quot;."/>
            <filter val="Установка новой 2КТПН-10/0,4кВ с силовыми трансформаторами 250 кВА.Строительство двух ВЛ 10 кВ от ближайших опор ф.45-7 и ф.45-2 до новой 2КТПН-10/0,4кВ.  Заявитель КГКУ  &quot;УКС&quot;.  ."/>
            <filter val="Установка новой 2КТПН-10/0,4кВ с силовыми трансформаторами 400 кВА.Строительство КЛ 10 кВ от ТП № 216 и ТП № 268 до новой 2КТПН-10/0,4кВ.  Заявитель ОАО &quot;Российские железные дороги&quot;."/>
            <filter val="Целевая программа замены комутационных аппаратов (Замена  предохранителей ПСН 35-110 кВ на элегазовые (вакуумные)) 6-110 кВ (Черное Озеро - в 2015г.) (Бельтыры, Николаевка, в.Курлыгаш - в 2016г.)"/>
            <filter val="Целевая программа установки реклоузеров (У.Абаканский РЭС)"/>
          </mc:Fallback>
        </mc:AlternateContent>
      </filters>
    </filterColumn>
  </autoFilter>
  <mergeCells count="19">
    <mergeCell ref="L19:P19"/>
    <mergeCell ref="Q19:U19"/>
    <mergeCell ref="V19:Z19"/>
    <mergeCell ref="A13:V13"/>
    <mergeCell ref="A14:V14"/>
    <mergeCell ref="C17:C20"/>
    <mergeCell ref="D17:D20"/>
    <mergeCell ref="E17:E20"/>
    <mergeCell ref="F17:F20"/>
    <mergeCell ref="G17:Z17"/>
    <mergeCell ref="G18:P18"/>
    <mergeCell ref="Q18:Z18"/>
    <mergeCell ref="G19:K19"/>
    <mergeCell ref="A4:V4"/>
    <mergeCell ref="A6:V6"/>
    <mergeCell ref="A7:V7"/>
    <mergeCell ref="A9:V9"/>
    <mergeCell ref="A10:V10"/>
    <mergeCell ref="A12:V12"/>
  </mergeCell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1</vt:i4>
      </vt:variant>
    </vt:vector>
  </HeadingPairs>
  <TitlesOfParts>
    <vt:vector size="1" baseType="lpstr">
      <vt:lpstr>11 квартал финансирование ист</vt:lpstr>
    </vt:vector>
  </TitlesOfParts>
  <Company>ОАО "МРСК Сибири"</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Макарова Татьяна Ивановна</dc:creator>
  <cp:lastModifiedBy>Макарова Татьяна Ивановна</cp:lastModifiedBy>
  <dcterms:created xsi:type="dcterms:W3CDTF">2017-05-10T02:03:45Z</dcterms:created>
  <dcterms:modified xsi:type="dcterms:W3CDTF">2017-05-10T02:10:50Z</dcterms:modified>
</cp:coreProperties>
</file>